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ustomProperty1.bin" ContentType="application/vnd.openxmlformats-officedocument.spreadsheetml.customProperty"/>
  <Override PartName="/xl/customProperty2.bin" ContentType="application/vnd.openxmlformats-officedocument.spreadsheetml.customProperty"/>
  <Override PartName="/xl/customProperty3.bin" ContentType="application/vnd.openxmlformats-officedocument.spreadsheetml.customProperty"/>
  <Override PartName="/xl/customProperty4.bin" ContentType="application/vnd.openxmlformats-officedocument.spreadsheetml.customProperty"/>
  <Override PartName="/xl/customProperty5.bin" ContentType="application/vnd.openxmlformats-officedocument.spreadsheetml.customProperty"/>
  <Override PartName="/xl/customProperty6.bin" ContentType="application/vnd.openxmlformats-officedocument.spreadsheetml.customProperty"/>
  <Override PartName="/xl/customProperty7.bin" ContentType="application/vnd.openxmlformats-officedocument.spreadsheetml.customProperty"/>
  <Override PartName="/xl/customProperty8.bin" ContentType="application/vnd.openxmlformats-officedocument.spreadsheetml.customProperty"/>
  <Override PartName="/xl/customProperty9.bin" ContentType="application/vnd.openxmlformats-officedocument.spreadsheetml.customProperty"/>
  <Override PartName="/xl/customProperty10.bin" ContentType="application/vnd.openxmlformats-officedocument.spreadsheetml.customProperty"/>
  <Override PartName="/xl/customProperty11.bin" ContentType="application/vnd.openxmlformats-officedocument.spreadsheetml.customProperty"/>
  <Override PartName="/xl/customProperty12.bin" ContentType="application/vnd.openxmlformats-officedocument.spreadsheetml.customProperty"/>
  <Override PartName="/xl/customProperty13.bin" ContentType="application/vnd.openxmlformats-officedocument.spreadsheetml.customProperty"/>
  <Override PartName="/xl/customProperty14.bin" ContentType="application/vnd.openxmlformats-officedocument.spreadsheetml.customProperty"/>
  <Override PartName="/xl/customProperty15.bin" ContentType="application/vnd.openxmlformats-officedocument.spreadsheetml.customProperty"/>
  <Override PartName="/xl/customProperty16.bin" ContentType="application/vnd.openxmlformats-officedocument.spreadsheetml.customProperty"/>
  <Override PartName="/xl/customProperty17.bin" ContentType="application/vnd.openxmlformats-officedocument.spreadsheetml.customProperty"/>
  <Override PartName="/xl/customProperty18.bin" ContentType="application/vnd.openxmlformats-officedocument.spreadsheetml.customProperty"/>
  <Override PartName="/xl/customProperty19.bin" ContentType="application/vnd.openxmlformats-officedocument.spreadsheetml.customProperty"/>
  <Override PartName="/xl/customProperty20.bin" ContentType="application/vnd.openxmlformats-officedocument.spreadsheetml.customProperty"/>
  <Override PartName="/xl/customProperty21.bin" ContentType="application/vnd.openxmlformats-officedocument.spreadsheetml.customProperty"/>
  <Override PartName="/xl/customProperty22.bin" ContentType="application/vnd.openxmlformats-officedocument.spreadsheetml.customProperty"/>
  <Override PartName="/xl/customProperty23.bin" ContentType="application/vnd.openxmlformats-officedocument.spreadsheetml.customProperty"/>
  <Override PartName="/xl/customProperty24.bin" ContentType="application/vnd.openxmlformats-officedocument.spreadsheetml.customProperty"/>
  <Override PartName="/xl/customProperty25.bin" ContentType="application/vnd.openxmlformats-officedocument.spreadsheetml.customProperty"/>
  <Override PartName="/xl/customProperty26.bin" ContentType="application/vnd.openxmlformats-officedocument.spreadsheetml.customProperty"/>
  <Override PartName="/xl/customProperty27.bin" ContentType="application/vnd.openxmlformats-officedocument.spreadsheetml.customProperty"/>
  <Override PartName="/xl/customProperty28.bin" ContentType="application/vnd.openxmlformats-officedocument.spreadsheetml.customProperty"/>
  <Override PartName="/xl/customProperty29.bin" ContentType="application/vnd.openxmlformats-officedocument.spreadsheetml.customProperty"/>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filterPrivacy="1" codeName="ThisWorkbook" defaultThemeVersion="124226"/>
  <xr:revisionPtr revIDLastSave="0" documentId="13_ncr:1_{C60F95FA-8A6A-4A88-A88E-67C4254549A9}" xr6:coauthVersionLast="47" xr6:coauthVersionMax="47" xr10:uidLastSave="{00000000-0000-0000-0000-000000000000}"/>
  <bookViews>
    <workbookView xWindow="-108" yWindow="-108" windowWidth="23256" windowHeight="12576" tabRatio="896" xr2:uid="{00000000-000D-0000-FFFF-FFFF00000000}"/>
  </bookViews>
  <sheets>
    <sheet name="Appendix A" sheetId="1" r:id="rId1"/>
    <sheet name="ATT1 - ADIT" sheetId="62" r:id="rId2"/>
    <sheet name="ATT1A - ADIT Prev Yr" sheetId="63" r:id="rId3"/>
    <sheet name="ATT1B-Projection (2021 &amp; Later)" sheetId="64" r:id="rId4"/>
    <sheet name="ATT1B-Projection (2020 &amp; Prior)" sheetId="55" r:id="rId5"/>
    <sheet name="ATT1C-True-up 2020 and Later" sheetId="65" r:id="rId6"/>
    <sheet name="ATT1C-True-up 2019" sheetId="35" r:id="rId7"/>
    <sheet name="ATT1C-2018 True-up" sheetId="67" r:id="rId8"/>
    <sheet name="ATT2 - Other Tax" sheetId="4" r:id="rId9"/>
    <sheet name="ATT2A Prop Taxes per Function" sheetId="5" r:id="rId10"/>
    <sheet name="ATT3 - Revenue Credits" sheetId="6" r:id="rId11"/>
    <sheet name="ATT4 - Basis Pt ROE" sheetId="15" r:id="rId12"/>
    <sheet name="ATT5 - Cost Support 1" sheetId="7" r:id="rId13"/>
    <sheet name="ATT5A - EDIT_DDIT" sheetId="70" r:id="rId14"/>
    <sheet name="ATT5B - EDIT_DDIT" sheetId="71" r:id="rId15"/>
    <sheet name="ATT6- True-Up Adjustment NITS" sheetId="46" r:id="rId16"/>
    <sheet name="ATT6A True-Up Adjustment Sch12" sheetId="18" r:id="rId17"/>
    <sheet name="ATT7 - Cap Add WS" sheetId="61" r:id="rId18"/>
    <sheet name="ATT8 - Securitization" sheetId="9" r:id="rId19"/>
    <sheet name="ATT9 - Depreciation Rates" sheetId="40" r:id="rId20"/>
    <sheet name="Att 10 " sheetId="42" r:id="rId21"/>
    <sheet name="ATT 10A  " sheetId="43" r:id="rId22"/>
    <sheet name="ATT 10B " sheetId="44" r:id="rId23"/>
    <sheet name="Att 11" sheetId="50" r:id="rId24"/>
    <sheet name="ATT 11A   " sheetId="51" r:id="rId25"/>
  </sheets>
  <definedNames>
    <definedName name="\C" localSheetId="20">#REF!</definedName>
    <definedName name="\C" localSheetId="21">#REF!</definedName>
    <definedName name="\C" localSheetId="22">#REF!</definedName>
    <definedName name="\C" localSheetId="23">#REF!</definedName>
    <definedName name="\C" localSheetId="24">#REF!</definedName>
    <definedName name="\C" localSheetId="7">#REF!</definedName>
    <definedName name="\C" localSheetId="13">#REF!</definedName>
    <definedName name="\C" localSheetId="14">#REF!</definedName>
    <definedName name="\C" localSheetId="15">#REF!</definedName>
    <definedName name="\C" localSheetId="17">#REF!</definedName>
    <definedName name="\C">#REF!</definedName>
    <definedName name="\E" localSheetId="20">#REF!</definedName>
    <definedName name="\E" localSheetId="21">#REF!</definedName>
    <definedName name="\E" localSheetId="22">#REF!</definedName>
    <definedName name="\E" localSheetId="23">#REF!</definedName>
    <definedName name="\E" localSheetId="24">#REF!</definedName>
    <definedName name="\E" localSheetId="7">#REF!</definedName>
    <definedName name="\E" localSheetId="14">#REF!</definedName>
    <definedName name="\E" localSheetId="15">#REF!</definedName>
    <definedName name="\E" localSheetId="17">#REF!</definedName>
    <definedName name="\E">#REF!</definedName>
    <definedName name="\Q" localSheetId="20">#REF!</definedName>
    <definedName name="\Q" localSheetId="21">#REF!</definedName>
    <definedName name="\Q" localSheetId="22">#REF!</definedName>
    <definedName name="\Q" localSheetId="23">#REF!</definedName>
    <definedName name="\Q" localSheetId="24">#REF!</definedName>
    <definedName name="\Q" localSheetId="7">#REF!</definedName>
    <definedName name="\Q" localSheetId="14">#REF!</definedName>
    <definedName name="\Q" localSheetId="15">#REF!</definedName>
    <definedName name="\Q" localSheetId="17">#REF!</definedName>
    <definedName name="\Q">#REF!</definedName>
    <definedName name="\R" localSheetId="20">#REF!</definedName>
    <definedName name="\R" localSheetId="21">#REF!</definedName>
    <definedName name="\R" localSheetId="22">#REF!</definedName>
    <definedName name="\R" localSheetId="23">#REF!</definedName>
    <definedName name="\R" localSheetId="24">#REF!</definedName>
    <definedName name="\R" localSheetId="7">#REF!</definedName>
    <definedName name="\R" localSheetId="15">#REF!</definedName>
    <definedName name="\R" localSheetId="17">#REF!</definedName>
    <definedName name="\R">#REF!</definedName>
    <definedName name="_AMO_UniqueIdentifier" hidden="1">"'dc2b4d5e-3c9b-4e5f-aab8-4aaef35c2e8f'"</definedName>
    <definedName name="_ftn1" localSheetId="15">'ATT6- True-Up Adjustment NITS'!#REF!</definedName>
    <definedName name="_ftn1" localSheetId="16">'ATT6A True-Up Adjustment Sch12'!#REF!</definedName>
    <definedName name="_ftnref1" localSheetId="15">'ATT6- True-Up Adjustment NITS'!#REF!</definedName>
    <definedName name="_ftnref1" localSheetId="16">'ATT6A True-Up Adjustment Sch12'!#REF!</definedName>
    <definedName name="ATT7AnnRevReqwInc">'ATT7 - Cap Add WS'!$AAV$72</definedName>
    <definedName name="ATT7AnnRevReqwoInc">'ATT7 - Cap Add WS'!$AAW$71</definedName>
    <definedName name="Begin">#REF!</definedName>
    <definedName name="Begin1">#REF!</definedName>
    <definedName name="Begin18">#REF!</definedName>
    <definedName name="BeginInv">#REF!</definedName>
    <definedName name="BeginInv19">#REF!</definedName>
    <definedName name="BeginInv2">#REF!</definedName>
    <definedName name="Beginn">#REF!</definedName>
    <definedName name="BeginProj">#REF!</definedName>
    <definedName name="BeginTU">#REF!</definedName>
    <definedName name="BeginYearTU18">#REF!</definedName>
    <definedName name="Bgn21TU">#REF!</definedName>
    <definedName name="Bgn22Proj">#REF!</definedName>
    <definedName name="Bgn23Proj">#REF!</definedName>
    <definedName name="Bgng">#REF!</definedName>
    <definedName name="Bgng2">#REF!</definedName>
    <definedName name="Bgng20">#REF!</definedName>
    <definedName name="CALC" localSheetId="20">#REF!</definedName>
    <definedName name="CALC" localSheetId="21">#REF!</definedName>
    <definedName name="CALC" localSheetId="22">#REF!</definedName>
    <definedName name="CALC" localSheetId="23">#REF!</definedName>
    <definedName name="CALC" localSheetId="24">#REF!</definedName>
    <definedName name="CALC" localSheetId="7">#REF!</definedName>
    <definedName name="CALC" localSheetId="15">#REF!</definedName>
    <definedName name="CALC" localSheetId="17">#REF!</definedName>
    <definedName name="CALC">#REF!</definedName>
    <definedName name="CHURCHC" localSheetId="20">#REF!</definedName>
    <definedName name="CHURCHC" localSheetId="21">#REF!</definedName>
    <definedName name="CHURCHC" localSheetId="22">#REF!</definedName>
    <definedName name="CHURCHC" localSheetId="23">#REF!</definedName>
    <definedName name="CHURCHC" localSheetId="24">#REF!</definedName>
    <definedName name="CHURCHC" localSheetId="1">#REF!</definedName>
    <definedName name="CHURCHC" localSheetId="2">#REF!</definedName>
    <definedName name="CHURCHC" localSheetId="3">#REF!</definedName>
    <definedName name="CHURCHC" localSheetId="7">#REF!</definedName>
    <definedName name="CHURCHC" localSheetId="5">#REF!</definedName>
    <definedName name="CHURCHC" localSheetId="13">#REF!</definedName>
    <definedName name="CHURCHC" localSheetId="14">#REF!</definedName>
    <definedName name="CHURCHC" localSheetId="15">#REF!</definedName>
    <definedName name="CHURCHC" localSheetId="17">#REF!</definedName>
    <definedName name="CHURCHC">#REF!</definedName>
    <definedName name="CMNCC" localSheetId="20">#REF!</definedName>
    <definedName name="CMNCC" localSheetId="21">#REF!</definedName>
    <definedName name="CMNCC" localSheetId="22">#REF!</definedName>
    <definedName name="CMNCC" localSheetId="23">#REF!</definedName>
    <definedName name="CMNCC" localSheetId="24">#REF!</definedName>
    <definedName name="CMNCC" localSheetId="1">#REF!</definedName>
    <definedName name="CMNCC" localSheetId="2">#REF!</definedName>
    <definedName name="CMNCC" localSheetId="3">#REF!</definedName>
    <definedName name="CMNCC" localSheetId="7">#REF!</definedName>
    <definedName name="CMNCC" localSheetId="5">#REF!</definedName>
    <definedName name="CMNCC" localSheetId="13">#REF!</definedName>
    <definedName name="CMNCC" localSheetId="14">#REF!</definedName>
    <definedName name="CMNCC" localSheetId="17">#REF!</definedName>
    <definedName name="CMNCC">#REF!</definedName>
    <definedName name="COUVAC" localSheetId="20">#REF!</definedName>
    <definedName name="COUVAC" localSheetId="21">#REF!</definedName>
    <definedName name="COUVAC" localSheetId="22">#REF!</definedName>
    <definedName name="COUVAC" localSheetId="23">#REF!</definedName>
    <definedName name="COUVAC" localSheetId="24">#REF!</definedName>
    <definedName name="COUVAC" localSheetId="1">#REF!</definedName>
    <definedName name="COUVAC" localSheetId="2">#REF!</definedName>
    <definedName name="COUVAC" localSheetId="3">#REF!</definedName>
    <definedName name="COUVAC" localSheetId="7">#REF!</definedName>
    <definedName name="COUVAC" localSheetId="5">#REF!</definedName>
    <definedName name="COUVAC" localSheetId="13">#REF!</definedName>
    <definedName name="COUVAC" localSheetId="14">#REF!</definedName>
    <definedName name="COUVAC" localSheetId="17">#REF!</definedName>
    <definedName name="COUVAC">#REF!</definedName>
    <definedName name="CURCHC" localSheetId="20">#REF!</definedName>
    <definedName name="CURCHC" localSheetId="21">#REF!</definedName>
    <definedName name="CURCHC" localSheetId="22">#REF!</definedName>
    <definedName name="CURCHC" localSheetId="23">#REF!</definedName>
    <definedName name="CURCHC" localSheetId="24">#REF!</definedName>
    <definedName name="CURCHC" localSheetId="1">#REF!</definedName>
    <definedName name="CURCHC" localSheetId="2">#REF!</definedName>
    <definedName name="CURCHC" localSheetId="3">#REF!</definedName>
    <definedName name="CURCHC" localSheetId="7">#REF!</definedName>
    <definedName name="CURCHC" localSheetId="5">#REF!</definedName>
    <definedName name="CURCHC" localSheetId="13">#REF!</definedName>
    <definedName name="CURCHC" localSheetId="14">#REF!</definedName>
    <definedName name="CURCHC" localSheetId="17">#REF!</definedName>
    <definedName name="CURCHC">#REF!</definedName>
    <definedName name="CVVAC" localSheetId="20">#REF!</definedName>
    <definedName name="CVVAC" localSheetId="21">#REF!</definedName>
    <definedName name="CVVAC" localSheetId="22">#REF!</definedName>
    <definedName name="CVVAC" localSheetId="23">#REF!</definedName>
    <definedName name="CVVAC" localSheetId="24">#REF!</definedName>
    <definedName name="CVVAC" localSheetId="1">#REF!</definedName>
    <definedName name="CVVAC" localSheetId="2">#REF!</definedName>
    <definedName name="CVVAC" localSheetId="3">#REF!</definedName>
    <definedName name="CVVAC" localSheetId="7">#REF!</definedName>
    <definedName name="CVVAC" localSheetId="5">#REF!</definedName>
    <definedName name="CVVAC" localSheetId="13">#REF!</definedName>
    <definedName name="CVVAC" localSheetId="14">#REF!</definedName>
    <definedName name="CVVAC" localSheetId="17">#REF!</definedName>
    <definedName name="CVVAC">#REF!</definedName>
    <definedName name="d" localSheetId="1">#REF!</definedName>
    <definedName name="d" localSheetId="2">#REF!</definedName>
    <definedName name="d" localSheetId="3">#REF!</definedName>
    <definedName name="d" localSheetId="7">#REF!</definedName>
    <definedName name="d" localSheetId="5">#REF!</definedName>
    <definedName name="d" localSheetId="17">#REF!</definedName>
    <definedName name="d">#REF!</definedName>
    <definedName name="DAYS" localSheetId="20">#REF!</definedName>
    <definedName name="DAYS" localSheetId="21">#REF!</definedName>
    <definedName name="DAYS" localSheetId="22">#REF!</definedName>
    <definedName name="DAYS" localSheetId="23">#REF!</definedName>
    <definedName name="DAYS" localSheetId="24">#REF!</definedName>
    <definedName name="DAYS" localSheetId="1">#REF!</definedName>
    <definedName name="DAYS" localSheetId="2">#REF!</definedName>
    <definedName name="DAYS" localSheetId="3">#REF!</definedName>
    <definedName name="DAYS" localSheetId="7">#REF!</definedName>
    <definedName name="DAYS" localSheetId="5">#REF!</definedName>
    <definedName name="DAYS" localSheetId="13">#REF!</definedName>
    <definedName name="DAYS" localSheetId="14">#REF!</definedName>
    <definedName name="DAYS" localSheetId="17">#REF!</definedName>
    <definedName name="DAYS">#REF!</definedName>
    <definedName name="deppp">#REF!</definedName>
    <definedName name="deprec">#REF!</definedName>
    <definedName name="DepTable">#REF!</definedName>
    <definedName name="EventCodeCategory" localSheetId="1">#REF!</definedName>
    <definedName name="EventCodeCategory" localSheetId="2">#REF!</definedName>
    <definedName name="EventCodeCategory" comment="Table to define FERC Formula category based upon event code and description" localSheetId="13">#REF!</definedName>
    <definedName name="EventCodeCategory" comment="Table to define FERC Formula category based upon event code and description" localSheetId="14">#REF!</definedName>
    <definedName name="EventCodeCategory">#REF!</definedName>
    <definedName name="FERC" localSheetId="20">#REF!</definedName>
    <definedName name="FERC" localSheetId="21">#REF!</definedName>
    <definedName name="FERC" localSheetId="22">#REF!</definedName>
    <definedName name="FERC" localSheetId="23">#REF!</definedName>
    <definedName name="FERC" localSheetId="24">#REF!</definedName>
    <definedName name="FERC" localSheetId="3">#REF!</definedName>
    <definedName name="FERC" localSheetId="7">#REF!</definedName>
    <definedName name="FERC" localSheetId="5">#REF!</definedName>
    <definedName name="FERC" localSheetId="13">#REF!</definedName>
    <definedName name="FERC" localSheetId="14">#REF!</definedName>
    <definedName name="FERC" localSheetId="17">#REF!</definedName>
    <definedName name="FERC">#REF!</definedName>
    <definedName name="FERCTransTable" localSheetId="1">#REF!</definedName>
    <definedName name="FERCTransTable" localSheetId="2">#REF!</definedName>
    <definedName name="FERCTransTable" localSheetId="13">#REF!</definedName>
    <definedName name="FERCTransTable" localSheetId="14">#REF!</definedName>
    <definedName name="FERCTransTable">#REF!</definedName>
    <definedName name="FirstCol">#REF!</definedName>
    <definedName name="GLmodifiers" localSheetId="1">#REF!</definedName>
    <definedName name="GLmodifiers" localSheetId="2">#REF!</definedName>
    <definedName name="GLmodifiers" comment="expected G/L modifiers (in Section Header of Report 51051)" localSheetId="13">#REF!</definedName>
    <definedName name="GLmodifiers" comment="expected G/L modifiers (in Section Header of Report 51051)" localSheetId="14">#REF!</definedName>
    <definedName name="GLmodifiers">#REF!</definedName>
    <definedName name="GS1VAC" localSheetId="20">#REF!</definedName>
    <definedName name="GS1VAC" localSheetId="21">#REF!</definedName>
    <definedName name="GS1VAC" localSheetId="22">#REF!</definedName>
    <definedName name="GS1VAC" localSheetId="23">#REF!</definedName>
    <definedName name="GS1VAC" localSheetId="24">#REF!</definedName>
    <definedName name="GS1VAC" localSheetId="3">#REF!</definedName>
    <definedName name="GS1VAC" localSheetId="7">#REF!</definedName>
    <definedName name="GS1VAC" localSheetId="5">#REF!</definedName>
    <definedName name="GS1VAC" localSheetId="13">#REF!</definedName>
    <definedName name="GS1VAC" localSheetId="14">#REF!</definedName>
    <definedName name="GS1VAC" localSheetId="17">#REF!</definedName>
    <definedName name="GS1VAC">#REF!</definedName>
    <definedName name="GS2VAC" localSheetId="20">#REF!</definedName>
    <definedName name="GS2VAC" localSheetId="21">#REF!</definedName>
    <definedName name="GS2VAC" localSheetId="22">#REF!</definedName>
    <definedName name="GS2VAC" localSheetId="23">#REF!</definedName>
    <definedName name="GS2VAC" localSheetId="24">#REF!</definedName>
    <definedName name="GS2VAC" localSheetId="3">#REF!</definedName>
    <definedName name="GS2VAC" localSheetId="7">#REF!</definedName>
    <definedName name="GS2VAC" localSheetId="5">#REF!</definedName>
    <definedName name="GS2VAC" localSheetId="13">#REF!</definedName>
    <definedName name="GS2VAC" localSheetId="14">#REF!</definedName>
    <definedName name="GS2VAC" localSheetId="17">#REF!</definedName>
    <definedName name="GS2VAC">#REF!</definedName>
    <definedName name="GS3VAC" localSheetId="20">#REF!</definedName>
    <definedName name="GS3VAC" localSheetId="21">#REF!</definedName>
    <definedName name="GS3VAC" localSheetId="22">#REF!</definedName>
    <definedName name="GS3VAC" localSheetId="23">#REF!</definedName>
    <definedName name="GS3VAC" localSheetId="24">#REF!</definedName>
    <definedName name="GS3VAC" localSheetId="3">#REF!</definedName>
    <definedName name="GS3VAC" localSheetId="7">#REF!</definedName>
    <definedName name="GS3VAC" localSheetId="5">#REF!</definedName>
    <definedName name="GS3VAC" localSheetId="13">#REF!</definedName>
    <definedName name="GS3VAC" localSheetId="14">#REF!</definedName>
    <definedName name="GS3VAC" localSheetId="17">#REF!</definedName>
    <definedName name="GS3VAC">#REF!</definedName>
    <definedName name="GS4VAC" localSheetId="20">#REF!</definedName>
    <definedName name="GS4VAC" localSheetId="21">#REF!</definedName>
    <definedName name="GS4VAC" localSheetId="22">#REF!</definedName>
    <definedName name="GS4VAC" localSheetId="23">#REF!</definedName>
    <definedName name="GS4VAC" localSheetId="24">#REF!</definedName>
    <definedName name="GS4VAC" localSheetId="3">#REF!</definedName>
    <definedName name="GS4VAC" localSheetId="7">#REF!</definedName>
    <definedName name="GS4VAC" localSheetId="5">#REF!</definedName>
    <definedName name="GS4VAC" localSheetId="13">#REF!</definedName>
    <definedName name="GS4VAC" localSheetId="14">#REF!</definedName>
    <definedName name="GS4VAC" localSheetId="17">#REF!</definedName>
    <definedName name="GS4VAC">#REF!</definedName>
    <definedName name="Investm" localSheetId="3">#REF!</definedName>
    <definedName name="Investm" localSheetId="7">#REF!</definedName>
    <definedName name="Investm" localSheetId="5">#REF!</definedName>
    <definedName name="Investm" localSheetId="13">#REF!</definedName>
    <definedName name="Investm">#REF!</definedName>
    <definedName name="Investment1">#REF!</definedName>
    <definedName name="InvYear" localSheetId="1">#REF!</definedName>
    <definedName name="InvYear" localSheetId="2">#REF!</definedName>
    <definedName name="InvYear" localSheetId="3">#REF!</definedName>
    <definedName name="InvYear" localSheetId="5">#REF!</definedName>
    <definedName name="InvYear" localSheetId="13">#REF!</definedName>
    <definedName name="InvYear" localSheetId="14">#REF!</definedName>
    <definedName name="InvYear" localSheetId="17">#REF!</definedName>
    <definedName name="InvYear">#REF!</definedName>
    <definedName name="InvYear1">#REF!</definedName>
    <definedName name="InvYear18">#REF!</definedName>
    <definedName name="InvYear19">#REF!</definedName>
    <definedName name="InvYear2">#REF!</definedName>
    <definedName name="InvYear2018">#REF!</definedName>
    <definedName name="InvYearAtt7">#REF!</definedName>
    <definedName name="InvYearProj">#REF!</definedName>
    <definedName name="InvYearProj21">#REF!</definedName>
    <definedName name="InvYears">#REF!</definedName>
    <definedName name="InvYears2">#REF!</definedName>
    <definedName name="InvYearTU">#REF!</definedName>
    <definedName name="InvYearTU18">#REF!</definedName>
    <definedName name="InvYr21TU">#REF!</definedName>
    <definedName name="InvYr22Proj">#REF!</definedName>
    <definedName name="InvYr23Proj">#REF!</definedName>
    <definedName name="InvYrs20">#REF!</definedName>
    <definedName name="LGSNCC" localSheetId="20">#REF!</definedName>
    <definedName name="LGSNCC" localSheetId="21">#REF!</definedName>
    <definedName name="LGSNCC" localSheetId="22">#REF!</definedName>
    <definedName name="LGSNCC" localSheetId="23">#REF!</definedName>
    <definedName name="LGSNCC" localSheetId="24">#REF!</definedName>
    <definedName name="LGSNCC" localSheetId="3">#REF!</definedName>
    <definedName name="LGSNCC" localSheetId="7">#REF!</definedName>
    <definedName name="LGSNCC" localSheetId="5">#REF!</definedName>
    <definedName name="LGSNCC" localSheetId="13">#REF!</definedName>
    <definedName name="LGSNCC" localSheetId="14">#REF!</definedName>
    <definedName name="LGSNCC" localSheetId="17">#REF!</definedName>
    <definedName name="LGSNCC">#REF!</definedName>
    <definedName name="MUNCIVAC" localSheetId="20">#REF!</definedName>
    <definedName name="MUNCIVAC" localSheetId="21">#REF!</definedName>
    <definedName name="MUNCIVAC" localSheetId="22">#REF!</definedName>
    <definedName name="MUNCIVAC" localSheetId="23">#REF!</definedName>
    <definedName name="MUNCIVAC" localSheetId="24">#REF!</definedName>
    <definedName name="MUNCIVAC" localSheetId="3">#REF!</definedName>
    <definedName name="MUNCIVAC" localSheetId="7">#REF!</definedName>
    <definedName name="MUNCIVAC" localSheetId="5">#REF!</definedName>
    <definedName name="MUNCIVAC" localSheetId="13">#REF!</definedName>
    <definedName name="MUNCIVAC" localSheetId="14">#REF!</definedName>
    <definedName name="MUNCIVAC" localSheetId="17">#REF!</definedName>
    <definedName name="MUNCIVAC">#REF!</definedName>
    <definedName name="NoDiff">#REF!</definedName>
    <definedName name="NoPer">#REF!</definedName>
    <definedName name="OLE_LINK1" localSheetId="20">'Att 10 '!$B$73</definedName>
    <definedName name="OLE_LINK1" localSheetId="23">'Att 11'!$B$67</definedName>
    <definedName name="OLNCC" localSheetId="20">#REF!</definedName>
    <definedName name="OLNCC" localSheetId="21">#REF!</definedName>
    <definedName name="OLNCC" localSheetId="22">#REF!</definedName>
    <definedName name="OLNCC" localSheetId="23">#REF!</definedName>
    <definedName name="OLNCC" localSheetId="24">#REF!</definedName>
    <definedName name="OLNCC" localSheetId="3">#REF!</definedName>
    <definedName name="OLNCC" localSheetId="7">#REF!</definedName>
    <definedName name="OLNCC" localSheetId="5">#REF!</definedName>
    <definedName name="OLNCC" localSheetId="13">#REF!</definedName>
    <definedName name="OLNCC" localSheetId="14">#REF!</definedName>
    <definedName name="OLNCC" localSheetId="17">#REF!</definedName>
    <definedName name="OLNCC">#REF!</definedName>
    <definedName name="OLVAC" localSheetId="20">#REF!</definedName>
    <definedName name="OLVAC" localSheetId="21">#REF!</definedName>
    <definedName name="OLVAC" localSheetId="22">#REF!</definedName>
    <definedName name="OLVAC" localSheetId="23">#REF!</definedName>
    <definedName name="OLVAC" localSheetId="24">#REF!</definedName>
    <definedName name="OLVAC" localSheetId="3">#REF!</definedName>
    <definedName name="OLVAC" localSheetId="7">#REF!</definedName>
    <definedName name="OLVAC" localSheetId="5">#REF!</definedName>
    <definedName name="OLVAC" localSheetId="13">#REF!</definedName>
    <definedName name="OLVAC" localSheetId="14">#REF!</definedName>
    <definedName name="OLVAC" localSheetId="17">#REF!</definedName>
    <definedName name="OLVAC">#REF!</definedName>
    <definedName name="OTHER" localSheetId="20">#REF!</definedName>
    <definedName name="OTHER" localSheetId="21">#REF!</definedName>
    <definedName name="OTHER" localSheetId="22">#REF!</definedName>
    <definedName name="OTHER" localSheetId="23">#REF!</definedName>
    <definedName name="OTHER" localSheetId="24">#REF!</definedName>
    <definedName name="OTHER" localSheetId="3">#REF!</definedName>
    <definedName name="OTHER" localSheetId="7">#REF!</definedName>
    <definedName name="OTHER" localSheetId="5">#REF!</definedName>
    <definedName name="OTHER" localSheetId="13">#REF!</definedName>
    <definedName name="OTHER" localSheetId="14">#REF!</definedName>
    <definedName name="OTHER" localSheetId="17">#REF!</definedName>
    <definedName name="OTHER">#REF!</definedName>
    <definedName name="_xlnm.Print_Area" localSheetId="0">'Appendix A'!$A$1:$H$333</definedName>
    <definedName name="_xlnm.Print_Area" localSheetId="20">'Att 10 '!$A$1:$F$76</definedName>
    <definedName name="_xlnm.Print_Area" localSheetId="21">'ATT 10A  '!$A$1:$T$99</definedName>
    <definedName name="_xlnm.Print_Area" localSheetId="22">'ATT 10B '!$A$1:$T$99</definedName>
    <definedName name="_xlnm.Print_Area" localSheetId="23">'Att 11'!$A$1:$F$69</definedName>
    <definedName name="_xlnm.Print_Area" localSheetId="24">'ATT 11A   '!$A$1:$T$79</definedName>
    <definedName name="_xlnm.Print_Area" localSheetId="1">'ATT1 - ADIT'!$A$1:$I$79</definedName>
    <definedName name="_xlnm.Print_Area" localSheetId="2">'ATT1A - ADIT Prev Yr'!$A$1:$I$51</definedName>
    <definedName name="_xlnm.Print_Area" localSheetId="4">'ATT1B-Projection (2020 &amp; Prior)'!$A$1:$I$158</definedName>
    <definedName name="_xlnm.Print_Area" localSheetId="3">'ATT1B-Projection (2021 &amp; Later)'!$A$1:$O$134</definedName>
    <definedName name="_xlnm.Print_Area" localSheetId="7">'ATT1C-2018 True-up'!$A$1:$M$212</definedName>
    <definedName name="_xlnm.Print_Area" localSheetId="6">'ATT1C-True-up 2019'!$A$1:$M$174</definedName>
    <definedName name="_xlnm.Print_Area" localSheetId="5">'ATT1C-True-up 2020 and Later'!$A$1:$W$147</definedName>
    <definedName name="_xlnm.Print_Area" localSheetId="9">'ATT2A Prop Taxes per Function'!$B$1:$C$28</definedName>
    <definedName name="_xlnm.Print_Area" localSheetId="10">'ATT3 - Revenue Credits'!$A$1:$F$50</definedName>
    <definedName name="_xlnm.Print_Area" localSheetId="12">'ATT5 - Cost Support 1'!$A$1:$AC$244</definedName>
    <definedName name="_xlnm.Print_Area" localSheetId="15">'ATT6- True-Up Adjustment NITS'!$A$1:$I$67</definedName>
    <definedName name="_xlnm.Print_Area" localSheetId="16">'ATT6A True-Up Adjustment Sch12'!$A$1:$M$54</definedName>
    <definedName name="_xlnm.Print_Area" localSheetId="17">'ATT7 - Cap Add WS'!$A$1:$AAW$110</definedName>
    <definedName name="_xlnm.Print_Area" localSheetId="18">'ATT8 - Securitization'!$A$1:$F$18</definedName>
    <definedName name="_xlnm.Print_Area" localSheetId="19">'ATT9 - Depreciation Rates'!$A$1:$C$215</definedName>
    <definedName name="_xlnm.Print_Titles" localSheetId="21">'ATT 10A  '!$1:$4</definedName>
    <definedName name="_xlnm.Print_Titles" localSheetId="22">'ATT 10B '!$1:$4</definedName>
    <definedName name="_xlnm.Print_Titles" localSheetId="24">'ATT 11A   '!$1:$4</definedName>
    <definedName name="_xlnm.Print_Titles" localSheetId="8">'ATT2 - Other Tax'!$2:$4</definedName>
    <definedName name="_xlnm.Print_Titles" localSheetId="11">'ATT4 - Basis Pt ROE'!$2:$4</definedName>
    <definedName name="_xlnm.Print_Titles" localSheetId="12">'ATT5 - Cost Support 1'!$1:$4</definedName>
    <definedName name="_xlnm.Print_Titles" localSheetId="15">'ATT6- True-Up Adjustment NITS'!$2:$3</definedName>
    <definedName name="_xlnm.Print_Titles" localSheetId="17">'ATT7 - Cap Add WS'!$A:$C</definedName>
    <definedName name="PRTWKST" localSheetId="20">#REF!</definedName>
    <definedName name="PRTWKST" localSheetId="21">#REF!</definedName>
    <definedName name="PRTWKST" localSheetId="22">#REF!</definedName>
    <definedName name="PRTWKST" localSheetId="23">#REF!</definedName>
    <definedName name="PRTWKST" localSheetId="24">#REF!</definedName>
    <definedName name="PRTWKST" localSheetId="7">#REF!</definedName>
    <definedName name="PRTWKST" localSheetId="13">#REF!</definedName>
    <definedName name="PRTWKST" localSheetId="15">#REF!</definedName>
    <definedName name="PRTWKST" localSheetId="17">#REF!</definedName>
    <definedName name="PRTWKST">#REF!</definedName>
    <definedName name="RESNCC" localSheetId="20">#REF!</definedName>
    <definedName name="RESNCC" localSheetId="21">#REF!</definedName>
    <definedName name="RESNCC" localSheetId="22">#REF!</definedName>
    <definedName name="RESNCC" localSheetId="23">#REF!</definedName>
    <definedName name="RESNCC" localSheetId="24">#REF!</definedName>
    <definedName name="RESNCC" localSheetId="3">#REF!</definedName>
    <definedName name="RESNCC" localSheetId="7">#REF!</definedName>
    <definedName name="RESNCC" localSheetId="5">#REF!</definedName>
    <definedName name="RESNCC" localSheetId="13">#REF!</definedName>
    <definedName name="RESNCC" localSheetId="14">#REF!</definedName>
    <definedName name="RESNCC" localSheetId="15">#REF!</definedName>
    <definedName name="RESNCC" localSheetId="17">#REF!</definedName>
    <definedName name="RESNCC">#REF!</definedName>
    <definedName name="RESVAC" localSheetId="20">#REF!</definedName>
    <definedName name="RESVAC" localSheetId="21">#REF!</definedName>
    <definedName name="RESVAC" localSheetId="22">#REF!</definedName>
    <definedName name="RESVAC" localSheetId="23">#REF!</definedName>
    <definedName name="RESVAC" localSheetId="24">#REF!</definedName>
    <definedName name="RESVAC" localSheetId="3">#REF!</definedName>
    <definedName name="RESVAC" localSheetId="7">#REF!</definedName>
    <definedName name="RESVAC" localSheetId="5">#REF!</definedName>
    <definedName name="RESVAC" localSheetId="13">#REF!</definedName>
    <definedName name="RESVAC" localSheetId="14">#REF!</definedName>
    <definedName name="RESVAC" localSheetId="17">#REF!</definedName>
    <definedName name="RESVAC">#REF!</definedName>
    <definedName name="Return1">'ATT7 - Cap Add WS'!$AAV$72</definedName>
    <definedName name="Return2">'ATT7 - Cap Add WS'!$AAW$71</definedName>
    <definedName name="SGSNCC" localSheetId="21">#REF!</definedName>
    <definedName name="SGSNCC" localSheetId="22">#REF!</definedName>
    <definedName name="SGSNCC" localSheetId="23">#REF!</definedName>
    <definedName name="SGSNCC" localSheetId="24">#REF!</definedName>
    <definedName name="SGSNCC" localSheetId="3">#REF!</definedName>
    <definedName name="SGSNCC" localSheetId="7">#REF!</definedName>
    <definedName name="SGSNCC" localSheetId="5">#REF!</definedName>
    <definedName name="SGSNCC" localSheetId="13">#REF!</definedName>
    <definedName name="SGSNCC" localSheetId="14">#REF!</definedName>
    <definedName name="SGSNCC" localSheetId="17">#REF!</definedName>
    <definedName name="SGSNCC">#REF!</definedName>
    <definedName name="solver_adj" localSheetId="0" hidden="1">'Appendix A'!#REF!</definedName>
    <definedName name="solver_cvg" localSheetId="0" hidden="1">0.0001</definedName>
    <definedName name="solver_drv" localSheetId="0" hidden="1">1</definedName>
    <definedName name="solver_est" localSheetId="0" hidden="1">1</definedName>
    <definedName name="solver_itr" localSheetId="0" hidden="1">100</definedName>
    <definedName name="solver_lin" localSheetId="0" hidden="1">2</definedName>
    <definedName name="solver_neg" localSheetId="0" hidden="1">2</definedName>
    <definedName name="solver_num" localSheetId="0" hidden="1">0</definedName>
    <definedName name="solver_nwt" localSheetId="0" hidden="1">1</definedName>
    <definedName name="solver_opt" localSheetId="0" hidden="1">'Appendix A'!#REF!</definedName>
    <definedName name="solver_pre" localSheetId="0" hidden="1">0.000001</definedName>
    <definedName name="solver_scl" localSheetId="0" hidden="1">2</definedName>
    <definedName name="solver_sho" localSheetId="0" hidden="1">2</definedName>
    <definedName name="solver_tim" localSheetId="0" hidden="1">100</definedName>
    <definedName name="solver_tol" localSheetId="0" hidden="1">0.05</definedName>
    <definedName name="solver_typ" localSheetId="0" hidden="1">3</definedName>
    <definedName name="solver_val" localSheetId="0" hidden="1">981598</definedName>
    <definedName name="STBonusFUNCTIONAL" localSheetId="1">#REF!</definedName>
    <definedName name="STBonusFUNCTIONAL" localSheetId="2">#REF!</definedName>
    <definedName name="STBonusFUNCTIONAL" comment="Percentages to use for functionalizing the state bonus ADIT amounts" localSheetId="13">#REF!</definedName>
    <definedName name="STBonusFUNCTIONAL" comment="Percentages to use for functionalizing the state bonus ADIT amounts" localSheetId="14">#REF!</definedName>
    <definedName name="STBonusFUNCTIONAL">#REF!</definedName>
    <definedName name="TIME" localSheetId="20">#REF!</definedName>
    <definedName name="TIME" localSheetId="21">#REF!</definedName>
    <definedName name="TIME" localSheetId="22">#REF!</definedName>
    <definedName name="TIME" localSheetId="23">#REF!</definedName>
    <definedName name="TIME" localSheetId="24">#REF!</definedName>
    <definedName name="TIME" localSheetId="3">#REF!</definedName>
    <definedName name="TIME" localSheetId="7">#REF!</definedName>
    <definedName name="TIME" localSheetId="5">#REF!</definedName>
    <definedName name="TIME" localSheetId="13">#REF!</definedName>
    <definedName name="TIME" localSheetId="14">#REF!</definedName>
    <definedName name="TIME" localSheetId="17">#REF!</definedName>
    <definedName name="TIME">#REF!</definedName>
    <definedName name="UseTable" localSheetId="3">#REF!</definedName>
    <definedName name="UseTable" localSheetId="7">#REF!</definedName>
    <definedName name="UseTable" localSheetId="5">#REF!</definedName>
    <definedName name="UseTable" localSheetId="13">#REF!</definedName>
    <definedName name="UseTable" localSheetId="14">#REF!</definedName>
    <definedName name="UseTable">#REF!</definedName>
    <definedName name="UseYear">#REF!</definedName>
    <definedName name="UseYear2">#REF!</definedName>
    <definedName name="YesDiff">#REF!</definedName>
    <definedName name="YesPer">#REF!</definedName>
    <definedName name="Z_28948E05_8F34_4F1E_96FB_A80A6A844600_.wvu.Cols" localSheetId="17" hidden="1">'ATT7 - Cap Add WS'!$W$1:$Z$65433</definedName>
    <definedName name="Z_28948E05_8F34_4F1E_96FB_A80A6A844600_.wvu.PrintTitles" localSheetId="17" hidden="1">'ATT7 - Cap Add WS'!$E$1:$F$65433</definedName>
    <definedName name="Z_36A68527_5CA2_49FC_86AD_472A22CD1F04_.wvu.Cols" localSheetId="17" hidden="1">'ATT7 - Cap Add WS'!$W$1:$Z$65433</definedName>
    <definedName name="Z_36A68527_5CA2_49FC_86AD_472A22CD1F04_.wvu.PrintTitles" localSheetId="17" hidden="1">'ATT7 - Cap Add WS'!$E$1:$F$65433</definedName>
    <definedName name="Z_63011E91_4609_4523_98FE_FD252E915668_.wvu.Cols" localSheetId="17" hidden="1">'ATT7 - Cap Add WS'!$W$1:$Z$65433</definedName>
    <definedName name="Z_63011E91_4609_4523_98FE_FD252E915668_.wvu.PrintArea" localSheetId="17" hidden="1">'ATT7 - Cap Add WS'!$E$1:$GP$44</definedName>
    <definedName name="Z_63011E91_4609_4523_98FE_FD252E915668_.wvu.PrintTitles" localSheetId="17" hidden="1">'ATT7 - Cap Add WS'!$E$1:$F$65433</definedName>
    <definedName name="Z_71B42B22_A376_44B5_B0C1_23FC1AA3DBA2_.wvu.Cols" localSheetId="17" hidden="1">'ATT7 - Cap Add WS'!$W$1:$Z$65433</definedName>
    <definedName name="Z_71B42B22_A376_44B5_B0C1_23FC1AA3DBA2_.wvu.PrintTitles" localSheetId="17" hidden="1">'ATT7 - Cap Add WS'!$E$1:$F$65433</definedName>
    <definedName name="Z_71B42B22_A376_44B5_B0C1_23FC1AA3DBA2_.wvu.Rows" localSheetId="11" hidden="1">'ATT4 - Basis Pt ROE'!$22:$22,'ATT4 - Basis Pt ROE'!#REF!</definedName>
    <definedName name="Z_B647CB7F_C846_4278_B6B1_1EF7F3C004F5_.wvu.Cols" localSheetId="17" hidden="1">'ATT7 - Cap Add WS'!$W$1:$Z$65433</definedName>
    <definedName name="Z_B647CB7F_C846_4278_B6B1_1EF7F3C004F5_.wvu.PrintTitles" localSheetId="17" hidden="1">'ATT7 - Cap Add WS'!$E$1:$F$65433</definedName>
    <definedName name="Z_DC91DEF3_837B_4BB9_A81E_3B78C5914E6C_.wvu.Cols" localSheetId="17" hidden="1">'ATT7 - Cap Add WS'!$W$1:$Z$65433</definedName>
    <definedName name="Z_DC91DEF3_837B_4BB9_A81E_3B78C5914E6C_.wvu.PrintTitles" localSheetId="17" hidden="1">'ATT7 - Cap Add WS'!$E$1:$F$65433</definedName>
    <definedName name="Z_DC91DEF3_837B_4BB9_A81E_3B78C5914E6C_.wvu.Rows" localSheetId="11" hidden="1">'ATT4 - Basis Pt ROE'!$22:$22</definedName>
    <definedName name="Z_FAAD9AAC_1337_43AB_BF1F_CCF9DFCF5B78_.wvu.Cols" localSheetId="17" hidden="1">'ATT7 - Cap Add WS'!$W$1:$Z$65433</definedName>
    <definedName name="Z_FAAD9AAC_1337_43AB_BF1F_CCF9DFCF5B78_.wvu.PrintTitles" localSheetId="17" hidden="1">'ATT7 - Cap Add WS'!$E$1:$F$65433</definedName>
    <definedName name="Z_FD797955_FEE9_45E5_9A34_367433B6734C_.wvu.Cols" localSheetId="17" hidden="1">'ATT7 - Cap Add WS'!$W$1:$Z$65433</definedName>
    <definedName name="Z_FD797955_FEE9_45E5_9A34_367433B6734C_.wvu.PrintTitles" localSheetId="17" hidden="1">'ATT7 - Cap Add WS'!$E$1:$F$65433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H280" i="1" l="1"/>
  <c r="F266" i="1" l="1"/>
  <c r="AAJ69" i="61"/>
  <c r="AAJ70" i="61" s="1"/>
  <c r="AAI69" i="61"/>
  <c r="AAI70" i="61" s="1"/>
  <c r="AAF69" i="61"/>
  <c r="AAF70" i="61" s="1"/>
  <c r="AAE69" i="61"/>
  <c r="AAE70" i="61" s="1"/>
  <c r="ZO71" i="61"/>
  <c r="ZH70" i="61"/>
  <c r="ZG70" i="61"/>
  <c r="ZI70" i="61" s="1"/>
  <c r="ZG71" i="61" s="1"/>
  <c r="ZI69" i="61"/>
  <c r="ZH69" i="61"/>
  <c r="ZG69" i="61"/>
  <c r="ZD69" i="61"/>
  <c r="ZD70" i="61" s="1"/>
  <c r="ZC69" i="61"/>
  <c r="ZC70" i="61" s="1"/>
  <c r="YN69" i="61"/>
  <c r="YN70" i="61" s="1"/>
  <c r="YM69" i="61"/>
  <c r="YM70" i="61" s="1"/>
  <c r="YI70" i="61"/>
  <c r="YK69" i="61"/>
  <c r="YJ69" i="61"/>
  <c r="YJ70" i="61" s="1"/>
  <c r="YI69" i="61"/>
  <c r="AAG69" i="61" l="1"/>
  <c r="AAK69" i="61"/>
  <c r="YO69" i="61"/>
  <c r="ZO72" i="61"/>
  <c r="AAK70" i="61"/>
  <c r="AAI71" i="61" s="1"/>
  <c r="ZE69" i="61"/>
  <c r="AAG70" i="61"/>
  <c r="AAE71" i="61" s="1"/>
  <c r="ZG72" i="61"/>
  <c r="ZE70" i="61"/>
  <c r="ZC71" i="61" s="1"/>
  <c r="YO70" i="61"/>
  <c r="YM71" i="61" s="1"/>
  <c r="YK70" i="61"/>
  <c r="YI71" i="61" s="1"/>
  <c r="YI72" i="61" s="1"/>
  <c r="AAI72" i="61" l="1"/>
  <c r="AAE72" i="61"/>
  <c r="ZC72" i="61"/>
  <c r="YM72" i="61"/>
  <c r="YU71" i="61" l="1"/>
  <c r="YX100" i="61"/>
  <c r="WP96" i="61"/>
  <c r="WP98" i="61" s="1"/>
  <c r="WP97" i="61"/>
  <c r="R100" i="61"/>
  <c r="V100" i="61"/>
  <c r="Z100" i="61"/>
  <c r="AD100" i="61"/>
  <c r="AH100" i="61"/>
  <c r="AL100" i="61"/>
  <c r="AP100" i="61"/>
  <c r="AT100" i="61"/>
  <c r="AX100" i="61"/>
  <c r="BB100" i="61"/>
  <c r="BF100" i="61"/>
  <c r="BJ100" i="61"/>
  <c r="BN100" i="61"/>
  <c r="BR100" i="61"/>
  <c r="BV100" i="61"/>
  <c r="BZ100" i="61"/>
  <c r="CD100" i="61"/>
  <c r="CH100" i="61"/>
  <c r="CL100" i="61"/>
  <c r="CP100" i="61"/>
  <c r="CT100" i="61"/>
  <c r="CX100" i="61"/>
  <c r="DB100" i="61"/>
  <c r="DF100" i="61"/>
  <c r="DJ100" i="61"/>
  <c r="DN100" i="61"/>
  <c r="DR100" i="61"/>
  <c r="DV100" i="61"/>
  <c r="DZ100" i="61"/>
  <c r="ED100" i="61"/>
  <c r="EH100" i="61"/>
  <c r="EL100" i="61"/>
  <c r="EP100" i="61"/>
  <c r="ET100" i="61"/>
  <c r="EX100" i="61"/>
  <c r="FB100" i="61"/>
  <c r="FF100" i="61"/>
  <c r="FJ100" i="61"/>
  <c r="FN100" i="61"/>
  <c r="FR100" i="61"/>
  <c r="FV100" i="61"/>
  <c r="FZ100" i="61"/>
  <c r="GD100" i="61"/>
  <c r="GH100" i="61"/>
  <c r="GL100" i="61"/>
  <c r="GP100" i="61"/>
  <c r="GT100" i="61"/>
  <c r="GX100" i="61"/>
  <c r="HB100" i="61"/>
  <c r="HF100" i="61"/>
  <c r="HJ100" i="61"/>
  <c r="HN100" i="61"/>
  <c r="HR100" i="61"/>
  <c r="HV100" i="61"/>
  <c r="HZ100" i="61"/>
  <c r="ID100" i="61"/>
  <c r="IH100" i="61"/>
  <c r="IL100" i="61"/>
  <c r="IP100" i="61"/>
  <c r="IT100" i="61"/>
  <c r="IX100" i="61"/>
  <c r="JB100" i="61"/>
  <c r="JF100" i="61"/>
  <c r="JJ100" i="61"/>
  <c r="JN100" i="61"/>
  <c r="JR100" i="61"/>
  <c r="JV100" i="61"/>
  <c r="JZ100" i="61"/>
  <c r="KD100" i="61"/>
  <c r="KH100" i="61"/>
  <c r="KL100" i="61"/>
  <c r="KP100" i="61"/>
  <c r="KT100" i="61"/>
  <c r="KX100" i="61"/>
  <c r="LB100" i="61"/>
  <c r="LF100" i="61"/>
  <c r="LJ100" i="61"/>
  <c r="LN100" i="61"/>
  <c r="LR100" i="61"/>
  <c r="LV100" i="61"/>
  <c r="LZ100" i="61"/>
  <c r="MD100" i="61"/>
  <c r="MH100" i="61"/>
  <c r="ML100" i="61"/>
  <c r="MP100" i="61"/>
  <c r="MT100" i="61"/>
  <c r="MX100" i="61"/>
  <c r="NB100" i="61"/>
  <c r="NF100" i="61"/>
  <c r="NJ100" i="61"/>
  <c r="NN100" i="61"/>
  <c r="NR100" i="61"/>
  <c r="NV100" i="61"/>
  <c r="NZ100" i="61"/>
  <c r="OD100" i="61"/>
  <c r="OH100" i="61"/>
  <c r="OL100" i="61"/>
  <c r="OP100" i="61"/>
  <c r="OT100" i="61"/>
  <c r="OX100" i="61"/>
  <c r="PB100" i="61"/>
  <c r="PF100" i="61"/>
  <c r="PJ100" i="61"/>
  <c r="PN100" i="61"/>
  <c r="PR100" i="61"/>
  <c r="PV100" i="61"/>
  <c r="PZ100" i="61"/>
  <c r="QD100" i="61"/>
  <c r="QH100" i="61"/>
  <c r="QL100" i="61"/>
  <c r="QP100" i="61"/>
  <c r="QT100" i="61"/>
  <c r="QX100" i="61"/>
  <c r="RB100" i="61"/>
  <c r="RF100" i="61"/>
  <c r="RJ100" i="61"/>
  <c r="RN100" i="61"/>
  <c r="RR100" i="61"/>
  <c r="RV100" i="61"/>
  <c r="RZ100" i="61"/>
  <c r="SD100" i="61"/>
  <c r="SH100" i="61"/>
  <c r="SL100" i="61"/>
  <c r="SP100" i="61"/>
  <c r="ST100" i="61"/>
  <c r="SX100" i="61"/>
  <c r="TB100" i="61"/>
  <c r="TF100" i="61"/>
  <c r="TJ100" i="61"/>
  <c r="TN100" i="61"/>
  <c r="TR100" i="61"/>
  <c r="TV100" i="61"/>
  <c r="TZ100" i="61"/>
  <c r="UD100" i="61"/>
  <c r="UH100" i="61"/>
  <c r="UL100" i="61"/>
  <c r="UP100" i="61"/>
  <c r="UT100" i="61"/>
  <c r="UX100" i="61"/>
  <c r="VB100" i="61"/>
  <c r="VF100" i="61"/>
  <c r="VJ100" i="61"/>
  <c r="VN100" i="61"/>
  <c r="VR100" i="61"/>
  <c r="VV100" i="61"/>
  <c r="VZ100" i="61"/>
  <c r="WD100" i="61"/>
  <c r="WH100" i="61"/>
  <c r="WL100" i="61"/>
  <c r="WP100" i="61"/>
  <c r="WT100" i="61"/>
  <c r="WX100" i="61"/>
  <c r="XB100" i="61"/>
  <c r="XF100" i="61"/>
  <c r="XJ100" i="61"/>
  <c r="XN100" i="61"/>
  <c r="XR100" i="61"/>
  <c r="XV100" i="61"/>
  <c r="XZ100" i="61"/>
  <c r="YD100" i="61"/>
  <c r="YH100" i="61"/>
  <c r="YL100" i="61"/>
  <c r="YP100" i="61"/>
  <c r="YT100" i="61"/>
  <c r="ZB100" i="61"/>
  <c r="ZF100" i="61"/>
  <c r="ZJ100" i="61"/>
  <c r="ZN100" i="61"/>
  <c r="ZR100" i="61"/>
  <c r="ZV100" i="61"/>
  <c r="ZZ100" i="61"/>
  <c r="AAD100" i="61"/>
  <c r="AAH100" i="61"/>
  <c r="AAL100" i="61"/>
  <c r="AAP100" i="61"/>
  <c r="AAT100" i="61"/>
  <c r="N100" i="61"/>
  <c r="WP101" i="61" l="1"/>
  <c r="YU72" i="61"/>
  <c r="YU35" i="61"/>
  <c r="YV71" i="61" s="1"/>
  <c r="YV72" i="61" s="1"/>
  <c r="WP99" i="61"/>
  <c r="WP102" i="61" s="1"/>
  <c r="T69" i="61"/>
  <c r="T70" i="61" s="1"/>
  <c r="AF69" i="61"/>
  <c r="AJ69" i="61"/>
  <c r="AJ70" i="61" s="1"/>
  <c r="AV69" i="61"/>
  <c r="AV70" i="61" s="1"/>
  <c r="AZ69" i="61"/>
  <c r="AZ70" i="61" s="1"/>
  <c r="BL69" i="61"/>
  <c r="CB69" i="61"/>
  <c r="CF69" i="61"/>
  <c r="CF70" i="61" s="1"/>
  <c r="CR69" i="61"/>
  <c r="CR70" i="61" s="1"/>
  <c r="CV69" i="61"/>
  <c r="CV70" i="61" s="1"/>
  <c r="DH69" i="61"/>
  <c r="DL69" i="61"/>
  <c r="DL70" i="61" s="1"/>
  <c r="DX69" i="61"/>
  <c r="EB69" i="61"/>
  <c r="EB70" i="61" s="1"/>
  <c r="EN69" i="61"/>
  <c r="EN70" i="61" s="1"/>
  <c r="ER69" i="61"/>
  <c r="ER70" i="61" s="1"/>
  <c r="FD69" i="61"/>
  <c r="FD70" i="61" s="1"/>
  <c r="FH69" i="61"/>
  <c r="FH70" i="61" s="1"/>
  <c r="FT69" i="61"/>
  <c r="FT70" i="61" s="1"/>
  <c r="FX69" i="61"/>
  <c r="FX70" i="61" s="1"/>
  <c r="GJ69" i="61"/>
  <c r="GV69" i="61"/>
  <c r="GV70" i="61" s="1"/>
  <c r="HD69" i="61"/>
  <c r="HD70" i="61" s="1"/>
  <c r="HT69" i="61"/>
  <c r="HT70" i="61" s="1"/>
  <c r="IJ69" i="61"/>
  <c r="IJ70" i="61" s="1"/>
  <c r="IZ69" i="61"/>
  <c r="IZ70" i="61" s="1"/>
  <c r="JD69" i="61"/>
  <c r="JD70" i="61" s="1"/>
  <c r="JL69" i="61"/>
  <c r="JL70" i="61" s="1"/>
  <c r="JP69" i="61"/>
  <c r="JP70" i="61" s="1"/>
  <c r="JT69" i="61"/>
  <c r="JT70" i="61" s="1"/>
  <c r="JX69" i="61"/>
  <c r="JX70" i="61" s="1"/>
  <c r="KB69" i="61"/>
  <c r="KB70" i="61" s="1"/>
  <c r="KF69" i="61"/>
  <c r="KF70" i="61" s="1"/>
  <c r="KJ69" i="61"/>
  <c r="KJ70" i="61" s="1"/>
  <c r="KN69" i="61"/>
  <c r="KN70" i="61" s="1"/>
  <c r="KV69" i="61"/>
  <c r="KV70" i="61" s="1"/>
  <c r="KZ69" i="61"/>
  <c r="KZ70" i="61" s="1"/>
  <c r="LD69" i="61"/>
  <c r="LD70" i="61" s="1"/>
  <c r="LH69" i="61"/>
  <c r="LH70" i="61" s="1"/>
  <c r="LL69" i="61"/>
  <c r="LL70" i="61" s="1"/>
  <c r="LP69" i="61"/>
  <c r="LP70" i="61" s="1"/>
  <c r="LT69" i="61"/>
  <c r="LT70" i="61" s="1"/>
  <c r="LX69" i="61"/>
  <c r="LX70" i="61" s="1"/>
  <c r="MB69" i="61"/>
  <c r="MB70" i="61" s="1"/>
  <c r="MF69" i="61"/>
  <c r="MF70" i="61" s="1"/>
  <c r="MJ69" i="61"/>
  <c r="MJ70" i="61" s="1"/>
  <c r="MN69" i="61"/>
  <c r="MN70" i="61" s="1"/>
  <c r="MR69" i="61"/>
  <c r="MR70" i="61" s="1"/>
  <c r="MV69" i="61"/>
  <c r="MV70" i="61" s="1"/>
  <c r="MZ69" i="61"/>
  <c r="MZ70" i="61" s="1"/>
  <c r="ND69" i="61"/>
  <c r="ND70" i="61" s="1"/>
  <c r="NH69" i="61"/>
  <c r="NH70" i="61" s="1"/>
  <c r="NL69" i="61"/>
  <c r="NL70" i="61" s="1"/>
  <c r="NP69" i="61"/>
  <c r="NP70" i="61" s="1"/>
  <c r="NT69" i="61"/>
  <c r="NT70" i="61" s="1"/>
  <c r="NX69" i="61"/>
  <c r="NX70" i="61" s="1"/>
  <c r="OB69" i="61"/>
  <c r="OB70" i="61" s="1"/>
  <c r="OF69" i="61"/>
  <c r="OF70" i="61" s="1"/>
  <c r="OJ69" i="61"/>
  <c r="OJ70" i="61" s="1"/>
  <c r="ON69" i="61"/>
  <c r="ON70" i="61" s="1"/>
  <c r="OR69" i="61"/>
  <c r="OR70" i="61" s="1"/>
  <c r="OV69" i="61"/>
  <c r="OV70" i="61" s="1"/>
  <c r="OZ69" i="61"/>
  <c r="OZ70" i="61" s="1"/>
  <c r="PD69" i="61"/>
  <c r="PD70" i="61" s="1"/>
  <c r="PH69" i="61"/>
  <c r="PH70" i="61" s="1"/>
  <c r="PL69" i="61"/>
  <c r="PL70" i="61" s="1"/>
  <c r="PP69" i="61"/>
  <c r="PP70" i="61" s="1"/>
  <c r="PT69" i="61"/>
  <c r="PT70" i="61" s="1"/>
  <c r="PX69" i="61"/>
  <c r="PX70" i="61" s="1"/>
  <c r="QB69" i="61"/>
  <c r="QB70" i="61" s="1"/>
  <c r="QF69" i="61"/>
  <c r="QF70" i="61" s="1"/>
  <c r="QJ69" i="61"/>
  <c r="QJ70" i="61" s="1"/>
  <c r="QN69" i="61"/>
  <c r="QN70" i="61" s="1"/>
  <c r="QR69" i="61"/>
  <c r="QR70" i="61" s="1"/>
  <c r="QV69" i="61"/>
  <c r="QV70" i="61" s="1"/>
  <c r="QZ69" i="61"/>
  <c r="QZ70" i="61" s="1"/>
  <c r="RD69" i="61"/>
  <c r="RD70" i="61" s="1"/>
  <c r="RH69" i="61"/>
  <c r="RH70" i="61" s="1"/>
  <c r="RL69" i="61"/>
  <c r="RL70" i="61" s="1"/>
  <c r="RP69" i="61"/>
  <c r="RP70" i="61" s="1"/>
  <c r="RT69" i="61"/>
  <c r="RT70" i="61" s="1"/>
  <c r="RX69" i="61"/>
  <c r="RX70" i="61" s="1"/>
  <c r="SB69" i="61"/>
  <c r="SB70" i="61" s="1"/>
  <c r="SF69" i="61"/>
  <c r="SF70" i="61" s="1"/>
  <c r="SJ69" i="61"/>
  <c r="SJ70" i="61" s="1"/>
  <c r="SN69" i="61"/>
  <c r="SN70" i="61" s="1"/>
  <c r="SR69" i="61"/>
  <c r="SR70" i="61" s="1"/>
  <c r="SV69" i="61"/>
  <c r="SV70" i="61" s="1"/>
  <c r="SZ69" i="61"/>
  <c r="SZ70" i="61" s="1"/>
  <c r="TD69" i="61"/>
  <c r="TD70" i="61" s="1"/>
  <c r="TH69" i="61"/>
  <c r="TH70" i="61" s="1"/>
  <c r="TL69" i="61"/>
  <c r="TL70" i="61" s="1"/>
  <c r="TP69" i="61"/>
  <c r="TP70" i="61" s="1"/>
  <c r="TT69" i="61"/>
  <c r="TT70" i="61" s="1"/>
  <c r="TX69" i="61"/>
  <c r="TX70" i="61" s="1"/>
  <c r="UB69" i="61"/>
  <c r="UB70" i="61" s="1"/>
  <c r="UF69" i="61"/>
  <c r="UF70" i="61" s="1"/>
  <c r="UJ69" i="61"/>
  <c r="UJ70" i="61" s="1"/>
  <c r="UN69" i="61"/>
  <c r="UN70" i="61" s="1"/>
  <c r="UR69" i="61"/>
  <c r="UR70" i="61" s="1"/>
  <c r="UV69" i="61"/>
  <c r="UV70" i="61" s="1"/>
  <c r="UZ69" i="61"/>
  <c r="UZ70" i="61" s="1"/>
  <c r="VD69" i="61"/>
  <c r="VD70" i="61" s="1"/>
  <c r="VK71" i="61"/>
  <c r="VP69" i="61"/>
  <c r="VP70" i="61" s="1"/>
  <c r="VT69" i="61"/>
  <c r="VT70" i="61" s="1"/>
  <c r="VX69" i="61"/>
  <c r="VX70" i="61" s="1"/>
  <c r="WB69" i="61"/>
  <c r="WB70" i="61" s="1"/>
  <c r="WF69" i="61"/>
  <c r="WF70" i="61" s="1"/>
  <c r="WJ69" i="61"/>
  <c r="WJ70" i="61" s="1"/>
  <c r="WR69" i="61"/>
  <c r="WR70" i="61" s="1"/>
  <c r="WV69" i="61"/>
  <c r="WV70" i="61" s="1"/>
  <c r="XT69" i="61"/>
  <c r="XT70" i="61" s="1"/>
  <c r="XX69" i="61"/>
  <c r="XX70" i="61" s="1"/>
  <c r="YB69" i="61"/>
  <c r="YB70" i="61" s="1"/>
  <c r="YF69" i="61"/>
  <c r="YF70" i="61" s="1"/>
  <c r="YQ71" i="61"/>
  <c r="ZT69" i="61"/>
  <c r="ZT70" i="61" s="1"/>
  <c r="AAQ71" i="61"/>
  <c r="P69" i="61"/>
  <c r="L69" i="61"/>
  <c r="L70" i="61" s="1"/>
  <c r="H69" i="61"/>
  <c r="H70" i="61" s="1"/>
  <c r="IV69" i="61"/>
  <c r="IV70" i="61" s="1"/>
  <c r="IR69" i="61"/>
  <c r="IR70" i="61" s="1"/>
  <c r="IN69" i="61"/>
  <c r="IN70" i="61" s="1"/>
  <c r="IF69" i="61"/>
  <c r="IF70" i="61" s="1"/>
  <c r="IB69" i="61"/>
  <c r="IB70" i="61" s="1"/>
  <c r="HX69" i="61"/>
  <c r="HX70" i="61" s="1"/>
  <c r="HP69" i="61"/>
  <c r="HP70" i="61" s="1"/>
  <c r="HL69" i="61"/>
  <c r="HL70" i="61" s="1"/>
  <c r="HH69" i="61"/>
  <c r="HH70" i="61" s="1"/>
  <c r="GZ69" i="61"/>
  <c r="GZ70" i="61" s="1"/>
  <c r="GN69" i="61"/>
  <c r="GN70" i="61" s="1"/>
  <c r="GF69" i="61"/>
  <c r="GF70" i="61" s="1"/>
  <c r="GB69" i="61"/>
  <c r="GB70" i="61" s="1"/>
  <c r="FP69" i="61"/>
  <c r="FP70" i="61" s="1"/>
  <c r="FL69" i="61"/>
  <c r="FL70" i="61" s="1"/>
  <c r="EZ69" i="61"/>
  <c r="EZ70" i="61" s="1"/>
  <c r="EV69" i="61"/>
  <c r="EV70" i="61" s="1"/>
  <c r="EJ69" i="61"/>
  <c r="EJ70" i="61" s="1"/>
  <c r="EF69" i="61"/>
  <c r="EF70" i="61" s="1"/>
  <c r="DT69" i="61"/>
  <c r="DT70" i="61" s="1"/>
  <c r="DP69" i="61"/>
  <c r="DP70" i="61" s="1"/>
  <c r="DD69" i="61"/>
  <c r="DD70" i="61" s="1"/>
  <c r="CZ69" i="61"/>
  <c r="CZ70" i="61" s="1"/>
  <c r="CN69" i="61"/>
  <c r="CN70" i="61" s="1"/>
  <c r="CJ69" i="61"/>
  <c r="CJ70" i="61" s="1"/>
  <c r="BX69" i="61"/>
  <c r="BX70" i="61" s="1"/>
  <c r="BT69" i="61"/>
  <c r="BT70" i="61" s="1"/>
  <c r="BP69" i="61"/>
  <c r="BP70" i="61" s="1"/>
  <c r="BH69" i="61"/>
  <c r="BH70" i="61" s="1"/>
  <c r="BD69" i="61"/>
  <c r="BD70" i="61" s="1"/>
  <c r="AR69" i="61"/>
  <c r="AR70" i="61" s="1"/>
  <c r="AN69" i="61"/>
  <c r="AN70" i="61" s="1"/>
  <c r="AB69" i="61"/>
  <c r="AB70" i="61" s="1"/>
  <c r="X69" i="61"/>
  <c r="X70" i="61" s="1"/>
  <c r="YW71" i="61" l="1"/>
  <c r="YW72" i="61"/>
  <c r="XD69" i="61"/>
  <c r="XD70" i="61" s="1"/>
  <c r="XD65" i="61"/>
  <c r="XD66" i="61" s="1"/>
  <c r="XD67" i="61"/>
  <c r="XD68" i="61" s="1"/>
  <c r="XC65" i="61"/>
  <c r="AAA67" i="61"/>
  <c r="AAB69" i="61"/>
  <c r="AAB70" i="61" s="1"/>
  <c r="AAB67" i="61"/>
  <c r="AAB68" i="61" s="1"/>
  <c r="YZ67" i="61"/>
  <c r="YZ68" i="61" s="1"/>
  <c r="YY67" i="61"/>
  <c r="YZ69" i="61"/>
  <c r="YZ70" i="61" s="1"/>
  <c r="XO65" i="61"/>
  <c r="XP69" i="61"/>
  <c r="XP70" i="61" s="1"/>
  <c r="XP65" i="61"/>
  <c r="XP66" i="61" s="1"/>
  <c r="XP67" i="61"/>
  <c r="XP68" i="61" s="1"/>
  <c r="WY65" i="61"/>
  <c r="WZ69" i="61"/>
  <c r="WZ70" i="61" s="1"/>
  <c r="WZ67" i="61"/>
  <c r="WZ68" i="61" s="1"/>
  <c r="WZ65" i="61"/>
  <c r="WZ66" i="61" s="1"/>
  <c r="KQ67" i="61"/>
  <c r="KR69" i="61"/>
  <c r="KR70" i="61" s="1"/>
  <c r="KR67" i="61"/>
  <c r="KR68" i="61" s="1"/>
  <c r="JH67" i="61"/>
  <c r="JH68" i="61" s="1"/>
  <c r="JH69" i="61"/>
  <c r="JH70" i="61" s="1"/>
  <c r="JG67" i="61"/>
  <c r="XL67" i="61"/>
  <c r="XL68" i="61" s="1"/>
  <c r="XK67" i="61"/>
  <c r="XL69" i="61"/>
  <c r="XL70" i="61" s="1"/>
  <c r="ZX67" i="61"/>
  <c r="ZX68" i="61" s="1"/>
  <c r="ZW67" i="61"/>
  <c r="ZX69" i="61"/>
  <c r="ZX70" i="61" s="1"/>
  <c r="XH67" i="61"/>
  <c r="XH68" i="61" s="1"/>
  <c r="XH65" i="61"/>
  <c r="XH66" i="61" s="1"/>
  <c r="XG65" i="61"/>
  <c r="XH69" i="61"/>
  <c r="XH70" i="61" s="1"/>
  <c r="VH71" i="61"/>
  <c r="VH72" i="61" s="1"/>
  <c r="GR69" i="61"/>
  <c r="GR70" i="61" s="1"/>
  <c r="VG71" i="61"/>
  <c r="VI71" i="61" s="1"/>
  <c r="AAM71" i="61"/>
  <c r="AAM72" i="61" s="1"/>
  <c r="ZO35" i="61"/>
  <c r="ZP71" i="61" s="1"/>
  <c r="VL71" i="61"/>
  <c r="VL72" i="61" s="1"/>
  <c r="ZK71" i="61"/>
  <c r="ZK72" i="61" s="1"/>
  <c r="P70" i="61"/>
  <c r="CB70" i="61"/>
  <c r="AF70" i="61"/>
  <c r="BL70" i="61"/>
  <c r="DX70" i="61"/>
  <c r="GJ70" i="61"/>
  <c r="DH70" i="61"/>
  <c r="VK72" i="61"/>
  <c r="YQ72" i="61"/>
  <c r="AAQ72" i="61"/>
  <c r="ZP72" i="61" l="1"/>
  <c r="ZQ72" i="61" s="1"/>
  <c r="ZQ71" i="61"/>
  <c r="VG72" i="61"/>
  <c r="VI72" i="61" s="1"/>
  <c r="VM72" i="61"/>
  <c r="WY66" i="61"/>
  <c r="XA66" i="61" s="1"/>
  <c r="WY67" i="61" s="1"/>
  <c r="XA65" i="61"/>
  <c r="KQ68" i="61"/>
  <c r="KS68" i="61" s="1"/>
  <c r="KQ69" i="61" s="1"/>
  <c r="KS67" i="61"/>
  <c r="XO66" i="61"/>
  <c r="XQ66" i="61" s="1"/>
  <c r="XO67" i="61" s="1"/>
  <c r="XQ65" i="61"/>
  <c r="XE65" i="61"/>
  <c r="XC66" i="61"/>
  <c r="XE66" i="61" s="1"/>
  <c r="XC67" i="61" s="1"/>
  <c r="XI65" i="61"/>
  <c r="XG66" i="61"/>
  <c r="XI66" i="61" s="1"/>
  <c r="XG67" i="61" s="1"/>
  <c r="ZW68" i="61"/>
  <c r="ZY68" i="61" s="1"/>
  <c r="ZW69" i="61" s="1"/>
  <c r="ZY67" i="61"/>
  <c r="XK68" i="61"/>
  <c r="XM68" i="61" s="1"/>
  <c r="XK69" i="61" s="1"/>
  <c r="XM67" i="61"/>
  <c r="YY68" i="61"/>
  <c r="ZA68" i="61" s="1"/>
  <c r="YY69" i="61" s="1"/>
  <c r="ZA67" i="61"/>
  <c r="JG68" i="61"/>
  <c r="JI68" i="61" s="1"/>
  <c r="JG69" i="61" s="1"/>
  <c r="JI67" i="61"/>
  <c r="AAA68" i="61"/>
  <c r="AAC68" i="61" s="1"/>
  <c r="AAA69" i="61" s="1"/>
  <c r="AAC67" i="61"/>
  <c r="VM71" i="61"/>
  <c r="JG70" i="61" l="1"/>
  <c r="JI70" i="61" s="1"/>
  <c r="JG71" i="61" s="1"/>
  <c r="JI69" i="61"/>
  <c r="XM69" i="61"/>
  <c r="XK70" i="61"/>
  <c r="XM70" i="61" s="1"/>
  <c r="XK71" i="61" s="1"/>
  <c r="XO68" i="61"/>
  <c r="XQ68" i="61" s="1"/>
  <c r="XO69" i="61" s="1"/>
  <c r="XQ67" i="61"/>
  <c r="XA67" i="61"/>
  <c r="WY68" i="61"/>
  <c r="XA68" i="61" s="1"/>
  <c r="WY69" i="61" s="1"/>
  <c r="XE67" i="61"/>
  <c r="XC68" i="61"/>
  <c r="XE68" i="61" s="1"/>
  <c r="XC69" i="61" s="1"/>
  <c r="AAC69" i="61"/>
  <c r="AAA70" i="61"/>
  <c r="AAC70" i="61" s="1"/>
  <c r="AAA71" i="61" s="1"/>
  <c r="YY70" i="61"/>
  <c r="ZA70" i="61" s="1"/>
  <c r="YY71" i="61" s="1"/>
  <c r="ZA69" i="61"/>
  <c r="ZW70" i="61"/>
  <c r="ZY70" i="61" s="1"/>
  <c r="ZW71" i="61" s="1"/>
  <c r="ZY69" i="61"/>
  <c r="KQ70" i="61"/>
  <c r="KS70" i="61" s="1"/>
  <c r="KQ71" i="61" s="1"/>
  <c r="KS69" i="61"/>
  <c r="XG68" i="61"/>
  <c r="XI68" i="61" s="1"/>
  <c r="XG69" i="61" s="1"/>
  <c r="XI67" i="61"/>
  <c r="KQ72" i="61" l="1"/>
  <c r="JG72" i="61"/>
  <c r="WY70" i="61"/>
  <c r="XA70" i="61" s="1"/>
  <c r="WY71" i="61" s="1"/>
  <c r="XA69" i="61"/>
  <c r="YY72" i="61"/>
  <c r="XQ69" i="61"/>
  <c r="XO70" i="61"/>
  <c r="XQ70" i="61" s="1"/>
  <c r="XO71" i="61" s="1"/>
  <c r="AAA72" i="61"/>
  <c r="XK72" i="61"/>
  <c r="XI69" i="61"/>
  <c r="XG70" i="61"/>
  <c r="XI70" i="61" s="1"/>
  <c r="XG71" i="61" s="1"/>
  <c r="ZW72" i="61"/>
  <c r="XC70" i="61"/>
  <c r="XE70" i="61" s="1"/>
  <c r="XC71" i="61" s="1"/>
  <c r="XE69" i="61"/>
  <c r="XG72" i="61" l="1"/>
  <c r="XC72" i="61"/>
  <c r="XO72" i="61"/>
  <c r="WY72" i="61"/>
  <c r="H168" i="71" l="1"/>
  <c r="H170" i="71" s="1"/>
  <c r="I170" i="71" s="1"/>
  <c r="G168" i="71"/>
  <c r="G170" i="71" s="1"/>
  <c r="F168" i="71"/>
  <c r="F170" i="71" s="1"/>
  <c r="H151" i="71"/>
  <c r="H153" i="71" s="1"/>
  <c r="I153" i="71" s="1"/>
  <c r="G151" i="71"/>
  <c r="G153" i="71" s="1"/>
  <c r="F151" i="71"/>
  <c r="F153" i="71" s="1"/>
  <c r="I126" i="71"/>
  <c r="H126" i="71"/>
  <c r="J126" i="71" s="1"/>
  <c r="K126" i="71" s="1"/>
  <c r="I125" i="71"/>
  <c r="H125" i="71"/>
  <c r="J125" i="71" s="1"/>
  <c r="K125" i="71" s="1"/>
  <c r="I124" i="71"/>
  <c r="H124" i="71"/>
  <c r="J124" i="71" s="1"/>
  <c r="K124" i="71" s="1"/>
  <c r="I123" i="71"/>
  <c r="H123" i="71"/>
  <c r="J123" i="71" s="1"/>
  <c r="K123" i="71" s="1"/>
  <c r="I122" i="71"/>
  <c r="H122" i="71"/>
  <c r="J122" i="71" s="1"/>
  <c r="K122" i="71" s="1"/>
  <c r="I121" i="71"/>
  <c r="H121" i="71"/>
  <c r="J121" i="71" s="1"/>
  <c r="K121" i="71" s="1"/>
  <c r="I120" i="71"/>
  <c r="H120" i="71"/>
  <c r="J120" i="71" s="1"/>
  <c r="K120" i="71" s="1"/>
  <c r="I119" i="71"/>
  <c r="H119" i="71"/>
  <c r="J119" i="71" s="1"/>
  <c r="K119" i="71" s="1"/>
  <c r="D119" i="71"/>
  <c r="I118" i="71"/>
  <c r="H118" i="71"/>
  <c r="J118" i="71" s="1"/>
  <c r="K118" i="71" s="1"/>
  <c r="I117" i="71"/>
  <c r="J117" i="71" s="1"/>
  <c r="K117" i="71" s="1"/>
  <c r="H117" i="71"/>
  <c r="I116" i="71"/>
  <c r="H116" i="71"/>
  <c r="J116" i="71" s="1"/>
  <c r="K116" i="71" s="1"/>
  <c r="I115" i="71"/>
  <c r="J115" i="71" s="1"/>
  <c r="K115" i="71" s="1"/>
  <c r="H115" i="71"/>
  <c r="G99" i="71"/>
  <c r="H99" i="71" s="1"/>
  <c r="I99" i="71" s="1"/>
  <c r="F99" i="71"/>
  <c r="G98" i="71"/>
  <c r="F98" i="71"/>
  <c r="H98" i="71" s="1"/>
  <c r="I98" i="71" s="1"/>
  <c r="G97" i="71"/>
  <c r="H97" i="71" s="1"/>
  <c r="I97" i="71" s="1"/>
  <c r="F97" i="71"/>
  <c r="G96" i="71"/>
  <c r="G101" i="71" s="1"/>
  <c r="F96" i="71"/>
  <c r="H96" i="71" s="1"/>
  <c r="G91" i="71"/>
  <c r="F91" i="71"/>
  <c r="H91" i="71" s="1"/>
  <c r="I91" i="71" s="1"/>
  <c r="G90" i="71"/>
  <c r="H90" i="71" s="1"/>
  <c r="F90" i="71"/>
  <c r="F93" i="71" s="1"/>
  <c r="G72" i="71"/>
  <c r="H72" i="71" s="1"/>
  <c r="I72" i="71" s="1"/>
  <c r="F72" i="71"/>
  <c r="G71" i="71"/>
  <c r="F71" i="71"/>
  <c r="H71" i="71" s="1"/>
  <c r="I71" i="71" s="1"/>
  <c r="G70" i="71"/>
  <c r="H70" i="71" s="1"/>
  <c r="I70" i="71" s="1"/>
  <c r="F70" i="71"/>
  <c r="G69" i="71"/>
  <c r="G74" i="71" s="1"/>
  <c r="F69" i="71"/>
  <c r="H69" i="71" s="1"/>
  <c r="G64" i="71"/>
  <c r="F64" i="71"/>
  <c r="H64" i="71" s="1"/>
  <c r="I64" i="71" s="1"/>
  <c r="G63" i="71"/>
  <c r="H63" i="71" s="1"/>
  <c r="I63" i="71" s="1"/>
  <c r="F63" i="71"/>
  <c r="G62" i="71"/>
  <c r="F62" i="71"/>
  <c r="H62" i="71" s="1"/>
  <c r="I62" i="71" s="1"/>
  <c r="G61" i="71"/>
  <c r="H61" i="71" s="1"/>
  <c r="I61" i="71" s="1"/>
  <c r="F61" i="71"/>
  <c r="G60" i="71"/>
  <c r="F60" i="71"/>
  <c r="H60" i="71" s="1"/>
  <c r="I60" i="71" s="1"/>
  <c r="G59" i="71"/>
  <c r="H59" i="71" s="1"/>
  <c r="I59" i="71" s="1"/>
  <c r="F59" i="71"/>
  <c r="G58" i="71"/>
  <c r="F58" i="71"/>
  <c r="H58" i="71" s="1"/>
  <c r="I58" i="71" s="1"/>
  <c r="G57" i="71"/>
  <c r="H57" i="71" s="1"/>
  <c r="I57" i="71" s="1"/>
  <c r="F57" i="71"/>
  <c r="G56" i="71"/>
  <c r="F56" i="71"/>
  <c r="F66" i="71" s="1"/>
  <c r="G51" i="71"/>
  <c r="F51" i="71"/>
  <c r="H51" i="71" s="1"/>
  <c r="I51" i="71" s="1"/>
  <c r="G50" i="71"/>
  <c r="H50" i="71" s="1"/>
  <c r="F50" i="71"/>
  <c r="F53" i="71" s="1"/>
  <c r="G45" i="71"/>
  <c r="H45" i="71" s="1"/>
  <c r="I45" i="71" s="1"/>
  <c r="F45" i="71"/>
  <c r="G44" i="71"/>
  <c r="F44" i="71"/>
  <c r="H44" i="71" s="1"/>
  <c r="I44" i="71" s="1"/>
  <c r="G43" i="71"/>
  <c r="H43" i="71" s="1"/>
  <c r="I43" i="71" s="1"/>
  <c r="F43" i="71"/>
  <c r="G42" i="71"/>
  <c r="F42" i="71"/>
  <c r="H42" i="71" s="1"/>
  <c r="I42" i="71" s="1"/>
  <c r="G41" i="71"/>
  <c r="H41" i="71" s="1"/>
  <c r="I41" i="71" s="1"/>
  <c r="F41" i="71"/>
  <c r="G40" i="71"/>
  <c r="F40" i="71"/>
  <c r="H40" i="71" s="1"/>
  <c r="I40" i="71" s="1"/>
  <c r="G39" i="71"/>
  <c r="H39" i="71" s="1"/>
  <c r="I39" i="71" s="1"/>
  <c r="F39" i="71"/>
  <c r="G38" i="71"/>
  <c r="F38" i="71"/>
  <c r="H38" i="71" s="1"/>
  <c r="I38" i="71" s="1"/>
  <c r="G37" i="71"/>
  <c r="H37" i="71" s="1"/>
  <c r="I37" i="71" s="1"/>
  <c r="F37" i="71"/>
  <c r="G36" i="71"/>
  <c r="F36" i="71"/>
  <c r="H36" i="71" s="1"/>
  <c r="I36" i="71" s="1"/>
  <c r="G35" i="71"/>
  <c r="H35" i="71" s="1"/>
  <c r="I35" i="71" s="1"/>
  <c r="F35" i="71"/>
  <c r="G34" i="71"/>
  <c r="F34" i="71"/>
  <c r="H34" i="71" s="1"/>
  <c r="I34" i="71" s="1"/>
  <c r="G33" i="71"/>
  <c r="H33" i="71" s="1"/>
  <c r="I33" i="71" s="1"/>
  <c r="F33" i="71"/>
  <c r="G32" i="71"/>
  <c r="F32" i="71"/>
  <c r="H32" i="71" s="1"/>
  <c r="I32" i="71" s="1"/>
  <c r="G31" i="71"/>
  <c r="H31" i="71" s="1"/>
  <c r="I31" i="71" s="1"/>
  <c r="F31" i="71"/>
  <c r="G30" i="71"/>
  <c r="F30" i="71"/>
  <c r="H30" i="71" s="1"/>
  <c r="I30" i="71" s="1"/>
  <c r="G29" i="71"/>
  <c r="H29" i="71" s="1"/>
  <c r="I29" i="71" s="1"/>
  <c r="F29" i="71"/>
  <c r="G28" i="71"/>
  <c r="F28" i="71"/>
  <c r="H28" i="71" s="1"/>
  <c r="I28" i="71" s="1"/>
  <c r="G27" i="71"/>
  <c r="H27" i="71" s="1"/>
  <c r="I27" i="71" s="1"/>
  <c r="F27" i="71"/>
  <c r="G26" i="71"/>
  <c r="G47" i="71" s="1"/>
  <c r="F26" i="71"/>
  <c r="H26" i="71" s="1"/>
  <c r="H53" i="71" l="1"/>
  <c r="I53" i="71" s="1"/>
  <c r="I50" i="71"/>
  <c r="I69" i="71"/>
  <c r="H74" i="71"/>
  <c r="I74" i="71" s="1"/>
  <c r="H93" i="71"/>
  <c r="I93" i="71" s="1"/>
  <c r="I90" i="71"/>
  <c r="I96" i="71"/>
  <c r="H101" i="71"/>
  <c r="I101" i="71" s="1"/>
  <c r="I26" i="71"/>
  <c r="H47" i="71"/>
  <c r="I47" i="71" s="1"/>
  <c r="F47" i="71"/>
  <c r="F74" i="71"/>
  <c r="F101" i="71"/>
  <c r="I151" i="71"/>
  <c r="I168" i="71"/>
  <c r="G53" i="71"/>
  <c r="G66" i="71"/>
  <c r="H56" i="71"/>
  <c r="G93" i="71"/>
  <c r="I56" i="71" l="1"/>
  <c r="H66" i="71"/>
  <c r="I66" i="71" s="1"/>
  <c r="M210" i="7"/>
  <c r="M209" i="7"/>
  <c r="R216" i="7"/>
  <c r="P216" i="7"/>
  <c r="R215" i="7"/>
  <c r="P215" i="7"/>
  <c r="N65" i="70"/>
  <c r="M61" i="70"/>
  <c r="G61" i="70"/>
  <c r="F61" i="70"/>
  <c r="E61" i="70"/>
  <c r="D61" i="70"/>
  <c r="N59" i="70"/>
  <c r="M41" i="70"/>
  <c r="M45" i="70" s="1"/>
  <c r="M49" i="70" s="1"/>
  <c r="M67" i="70" s="1"/>
  <c r="K41" i="70"/>
  <c r="K45" i="70" s="1"/>
  <c r="K49" i="70" s="1"/>
  <c r="K67" i="70" s="1"/>
  <c r="J41" i="70"/>
  <c r="J45" i="70" s="1"/>
  <c r="J49" i="70" s="1"/>
  <c r="J67" i="70" s="1"/>
  <c r="L35" i="70"/>
  <c r="I35" i="70"/>
  <c r="H35" i="70"/>
  <c r="M33" i="70"/>
  <c r="J33" i="70"/>
  <c r="J55" i="70" s="1"/>
  <c r="I33" i="70"/>
  <c r="I39" i="70" s="1"/>
  <c r="I41" i="70" s="1"/>
  <c r="I45" i="70" s="1"/>
  <c r="I51" i="70" s="1"/>
  <c r="I67" i="70" s="1"/>
  <c r="L29" i="70"/>
  <c r="L33" i="70" s="1"/>
  <c r="K29" i="70"/>
  <c r="K33" i="70" s="1"/>
  <c r="K55" i="70" s="1"/>
  <c r="K61" i="70" s="1"/>
  <c r="K69" i="70" s="1"/>
  <c r="J29" i="70"/>
  <c r="I29" i="70"/>
  <c r="H29" i="70"/>
  <c r="H33" i="70" s="1"/>
  <c r="G29" i="70"/>
  <c r="G33" i="70" s="1"/>
  <c r="G37" i="70" s="1"/>
  <c r="G41" i="70" s="1"/>
  <c r="G45" i="70" s="1"/>
  <c r="G49" i="70" s="1"/>
  <c r="G67" i="70" s="1"/>
  <c r="G69" i="70" s="1"/>
  <c r="F29" i="70"/>
  <c r="F33" i="70" s="1"/>
  <c r="F37" i="70" s="1"/>
  <c r="F41" i="70" s="1"/>
  <c r="F45" i="70" s="1"/>
  <c r="F49" i="70" s="1"/>
  <c r="F67" i="70" s="1"/>
  <c r="F69" i="70" s="1"/>
  <c r="E29" i="70"/>
  <c r="E33" i="70" s="1"/>
  <c r="E37" i="70" s="1"/>
  <c r="E41" i="70" s="1"/>
  <c r="E45" i="70" s="1"/>
  <c r="E49" i="70" s="1"/>
  <c r="E67" i="70" s="1"/>
  <c r="E69" i="70" s="1"/>
  <c r="D29" i="70"/>
  <c r="N29" i="70" s="1"/>
  <c r="N27" i="70"/>
  <c r="N25" i="70"/>
  <c r="M23" i="70"/>
  <c r="G23" i="70"/>
  <c r="F23" i="70"/>
  <c r="E23" i="70"/>
  <c r="D23" i="70"/>
  <c r="J61" i="70" l="1"/>
  <c r="N55" i="70"/>
  <c r="H57" i="70"/>
  <c r="H39" i="70"/>
  <c r="M69" i="70"/>
  <c r="L57" i="70"/>
  <c r="L63" i="70" s="1"/>
  <c r="L39" i="70"/>
  <c r="L41" i="70" s="1"/>
  <c r="L45" i="70" s="1"/>
  <c r="L51" i="70" s="1"/>
  <c r="L67" i="70" s="1"/>
  <c r="I57" i="70"/>
  <c r="I63" i="70" s="1"/>
  <c r="I71" i="70" s="1"/>
  <c r="D33" i="70"/>
  <c r="N57" i="70" l="1"/>
  <c r="H63" i="70"/>
  <c r="H41" i="70"/>
  <c r="H45" i="70" s="1"/>
  <c r="H51" i="70" s="1"/>
  <c r="N39" i="70"/>
  <c r="L71" i="70"/>
  <c r="D37" i="70"/>
  <c r="N33" i="70"/>
  <c r="O61" i="70"/>
  <c r="J69" i="70"/>
  <c r="O69" i="70" s="1"/>
  <c r="N61" i="70"/>
  <c r="N51" i="70" l="1"/>
  <c r="H67" i="70"/>
  <c r="N37" i="70"/>
  <c r="D41" i="70"/>
  <c r="P61" i="70"/>
  <c r="N63" i="70"/>
  <c r="P63" i="70" s="1"/>
  <c r="H71" i="70"/>
  <c r="N71" i="70" s="1"/>
  <c r="P71" i="70" s="1"/>
  <c r="N41" i="70" l="1"/>
  <c r="D45" i="70"/>
  <c r="N45" i="70" l="1"/>
  <c r="D49" i="70"/>
  <c r="D67" i="70" l="1"/>
  <c r="N49" i="70"/>
  <c r="N67" i="70" l="1"/>
  <c r="D69" i="70"/>
  <c r="N69" i="70" s="1"/>
  <c r="P69" i="70" s="1"/>
  <c r="D37" i="63" l="1"/>
  <c r="H121" i="1" l="1"/>
  <c r="S196" i="7" l="1"/>
  <c r="C6" i="5" l="1"/>
  <c r="E54" i="4"/>
  <c r="E27" i="4"/>
  <c r="H198" i="1"/>
  <c r="H197" i="1"/>
  <c r="H196" i="1"/>
  <c r="H192" i="1"/>
  <c r="H190" i="1"/>
  <c r="T216" i="7" l="1"/>
  <c r="T215" i="7"/>
  <c r="G91" i="35" l="1"/>
  <c r="E91" i="35"/>
  <c r="E90" i="35"/>
  <c r="E89" i="35"/>
  <c r="E88" i="35"/>
  <c r="E87" i="35"/>
  <c r="E86" i="35"/>
  <c r="G86" i="35" s="1"/>
  <c r="G85" i="35"/>
  <c r="H85" i="35" s="1"/>
  <c r="E85" i="35"/>
  <c r="E84" i="35"/>
  <c r="G84" i="35" s="1"/>
  <c r="E83" i="35"/>
  <c r="G83" i="35" s="1"/>
  <c r="E82" i="35"/>
  <c r="E81" i="35"/>
  <c r="E80" i="35"/>
  <c r="M39" i="35"/>
  <c r="M38" i="35"/>
  <c r="M37" i="35"/>
  <c r="M36" i="35"/>
  <c r="M35" i="35"/>
  <c r="M34" i="35"/>
  <c r="M33" i="35"/>
  <c r="M32" i="35"/>
  <c r="M31" i="35"/>
  <c r="M30" i="35"/>
  <c r="M29" i="35"/>
  <c r="M28" i="35"/>
  <c r="L29" i="35"/>
  <c r="L30" i="35"/>
  <c r="L31" i="35"/>
  <c r="L32" i="35"/>
  <c r="L33" i="35"/>
  <c r="L34" i="35"/>
  <c r="L35" i="35"/>
  <c r="L36" i="35"/>
  <c r="L37" i="35"/>
  <c r="L38" i="35"/>
  <c r="L39" i="35"/>
  <c r="L28" i="35"/>
  <c r="I39" i="35"/>
  <c r="I38" i="35"/>
  <c r="I37" i="35"/>
  <c r="I36" i="35"/>
  <c r="I35" i="35"/>
  <c r="I34" i="35"/>
  <c r="I33" i="35"/>
  <c r="I32" i="35"/>
  <c r="I31" i="35"/>
  <c r="I30" i="35"/>
  <c r="I29" i="35"/>
  <c r="I28" i="35"/>
  <c r="H39" i="35"/>
  <c r="H38" i="35"/>
  <c r="H37" i="35"/>
  <c r="H36" i="35"/>
  <c r="H35" i="35"/>
  <c r="H34" i="35"/>
  <c r="H33" i="35"/>
  <c r="H32" i="35"/>
  <c r="H31" i="35"/>
  <c r="H30" i="35"/>
  <c r="H29" i="35"/>
  <c r="H28" i="35"/>
  <c r="G29" i="35"/>
  <c r="G30" i="35"/>
  <c r="G31" i="35"/>
  <c r="G32" i="35"/>
  <c r="G33" i="35"/>
  <c r="G34" i="35"/>
  <c r="G35" i="35"/>
  <c r="G36" i="35"/>
  <c r="G37" i="35"/>
  <c r="G38" i="35"/>
  <c r="G39" i="35"/>
  <c r="G28" i="35"/>
  <c r="E39" i="35"/>
  <c r="E38" i="35"/>
  <c r="E37" i="35"/>
  <c r="E36" i="35"/>
  <c r="E35" i="35"/>
  <c r="E34" i="35"/>
  <c r="E33" i="35"/>
  <c r="E32" i="35"/>
  <c r="E31" i="35"/>
  <c r="E30" i="35"/>
  <c r="E29" i="35"/>
  <c r="E28" i="35"/>
  <c r="M209" i="67"/>
  <c r="M207" i="67"/>
  <c r="M205" i="67"/>
  <c r="M201" i="67"/>
  <c r="M199" i="67"/>
  <c r="M197" i="67"/>
  <c r="M203" i="67" s="1"/>
  <c r="L197" i="67"/>
  <c r="K197" i="67"/>
  <c r="J197" i="67"/>
  <c r="I197" i="67"/>
  <c r="H197" i="67"/>
  <c r="G197" i="67"/>
  <c r="F197" i="67"/>
  <c r="E197" i="67"/>
  <c r="M196" i="67"/>
  <c r="L196" i="67"/>
  <c r="K196" i="67"/>
  <c r="J196" i="67"/>
  <c r="I196" i="67"/>
  <c r="H196" i="67"/>
  <c r="G196" i="67"/>
  <c r="F196" i="67"/>
  <c r="E196" i="67"/>
  <c r="M195" i="67"/>
  <c r="L195" i="67"/>
  <c r="K195" i="67"/>
  <c r="J195" i="67"/>
  <c r="I195" i="67"/>
  <c r="H195" i="67"/>
  <c r="G195" i="67"/>
  <c r="F195" i="67"/>
  <c r="E195" i="67"/>
  <c r="M194" i="67"/>
  <c r="L194" i="67"/>
  <c r="K194" i="67"/>
  <c r="J194" i="67"/>
  <c r="I194" i="67"/>
  <c r="H194" i="67"/>
  <c r="G194" i="67"/>
  <c r="F194" i="67"/>
  <c r="E194" i="67"/>
  <c r="M193" i="67"/>
  <c r="L193" i="67"/>
  <c r="K193" i="67"/>
  <c r="J193" i="67"/>
  <c r="I193" i="67"/>
  <c r="H193" i="67"/>
  <c r="G193" i="67"/>
  <c r="F193" i="67"/>
  <c r="E193" i="67"/>
  <c r="M192" i="67"/>
  <c r="L192" i="67"/>
  <c r="K192" i="67"/>
  <c r="J192" i="67"/>
  <c r="I192" i="67"/>
  <c r="H192" i="67"/>
  <c r="G192" i="67"/>
  <c r="F192" i="67"/>
  <c r="E192" i="67"/>
  <c r="M191" i="67"/>
  <c r="L191" i="67"/>
  <c r="K191" i="67"/>
  <c r="J191" i="67"/>
  <c r="I191" i="67"/>
  <c r="H191" i="67"/>
  <c r="G191" i="67"/>
  <c r="F191" i="67"/>
  <c r="E191" i="67"/>
  <c r="M190" i="67"/>
  <c r="L190" i="67"/>
  <c r="K190" i="67"/>
  <c r="J190" i="67"/>
  <c r="I190" i="67"/>
  <c r="H190" i="67"/>
  <c r="G190" i="67"/>
  <c r="F190" i="67"/>
  <c r="E190" i="67"/>
  <c r="M189" i="67"/>
  <c r="L189" i="67"/>
  <c r="K189" i="67"/>
  <c r="J189" i="67"/>
  <c r="I189" i="67"/>
  <c r="H189" i="67"/>
  <c r="G189" i="67"/>
  <c r="F189" i="67"/>
  <c r="E189" i="67"/>
  <c r="M188" i="67"/>
  <c r="L188" i="67"/>
  <c r="K188" i="67"/>
  <c r="J188" i="67"/>
  <c r="I188" i="67"/>
  <c r="H188" i="67"/>
  <c r="G188" i="67"/>
  <c r="F188" i="67"/>
  <c r="E188" i="67"/>
  <c r="M187" i="67"/>
  <c r="L187" i="67"/>
  <c r="K187" i="67"/>
  <c r="J187" i="67"/>
  <c r="I187" i="67"/>
  <c r="H187" i="67"/>
  <c r="G187" i="67"/>
  <c r="F187" i="67"/>
  <c r="E187" i="67"/>
  <c r="M186" i="67"/>
  <c r="L186" i="67"/>
  <c r="K186" i="67"/>
  <c r="J186" i="67"/>
  <c r="I186" i="67"/>
  <c r="H186" i="67"/>
  <c r="G186" i="67"/>
  <c r="F186" i="67"/>
  <c r="E186" i="67"/>
  <c r="M184" i="67"/>
  <c r="M164" i="67"/>
  <c r="M162" i="67"/>
  <c r="M160" i="67"/>
  <c r="M156" i="67"/>
  <c r="M154" i="67"/>
  <c r="M152" i="67"/>
  <c r="M158" i="67" s="1"/>
  <c r="L152" i="67"/>
  <c r="I152" i="67"/>
  <c r="H152" i="67"/>
  <c r="G152" i="67"/>
  <c r="E152" i="67"/>
  <c r="M151" i="67"/>
  <c r="L151" i="67"/>
  <c r="I151" i="67"/>
  <c r="H151" i="67"/>
  <c r="G151" i="67"/>
  <c r="E151" i="67"/>
  <c r="M150" i="67"/>
  <c r="L150" i="67"/>
  <c r="I150" i="67"/>
  <c r="H150" i="67"/>
  <c r="G150" i="67"/>
  <c r="E150" i="67"/>
  <c r="M149" i="67"/>
  <c r="L149" i="67"/>
  <c r="I149" i="67"/>
  <c r="H149" i="67"/>
  <c r="G149" i="67"/>
  <c r="E149" i="67"/>
  <c r="M148" i="67"/>
  <c r="L148" i="67"/>
  <c r="I148" i="67"/>
  <c r="H148" i="67"/>
  <c r="G148" i="67"/>
  <c r="E148" i="67"/>
  <c r="M147" i="67"/>
  <c r="L147" i="67"/>
  <c r="I147" i="67"/>
  <c r="H147" i="67"/>
  <c r="G147" i="67"/>
  <c r="E147" i="67"/>
  <c r="M146" i="67"/>
  <c r="L146" i="67"/>
  <c r="I146" i="67"/>
  <c r="H146" i="67"/>
  <c r="G146" i="67"/>
  <c r="E146" i="67"/>
  <c r="M145" i="67"/>
  <c r="L145" i="67"/>
  <c r="I145" i="67"/>
  <c r="H145" i="67"/>
  <c r="G145" i="67"/>
  <c r="E145" i="67"/>
  <c r="M144" i="67"/>
  <c r="L144" i="67"/>
  <c r="I144" i="67"/>
  <c r="H144" i="67"/>
  <c r="G144" i="67"/>
  <c r="E144" i="67"/>
  <c r="M143" i="67"/>
  <c r="L143" i="67"/>
  <c r="I143" i="67"/>
  <c r="H143" i="67"/>
  <c r="G143" i="67"/>
  <c r="E143" i="67"/>
  <c r="M142" i="67"/>
  <c r="L142" i="67"/>
  <c r="I142" i="67"/>
  <c r="H142" i="67"/>
  <c r="G142" i="67"/>
  <c r="E142" i="67"/>
  <c r="M141" i="67"/>
  <c r="L141" i="67"/>
  <c r="I141" i="67"/>
  <c r="H141" i="67"/>
  <c r="G141" i="67"/>
  <c r="E141" i="67"/>
  <c r="M139" i="67"/>
  <c r="M105" i="67"/>
  <c r="M103" i="67"/>
  <c r="M101" i="67"/>
  <c r="M99" i="67"/>
  <c r="M97" i="67"/>
  <c r="M95" i="67"/>
  <c r="M93" i="67"/>
  <c r="L93" i="67"/>
  <c r="I93" i="67"/>
  <c r="H93" i="67"/>
  <c r="G93" i="67"/>
  <c r="E93" i="67"/>
  <c r="M92" i="67"/>
  <c r="L92" i="67"/>
  <c r="I92" i="67"/>
  <c r="H92" i="67"/>
  <c r="G92" i="67"/>
  <c r="E92" i="67"/>
  <c r="M91" i="67"/>
  <c r="L91" i="67"/>
  <c r="I91" i="67"/>
  <c r="H91" i="67"/>
  <c r="G91" i="67"/>
  <c r="E91" i="67"/>
  <c r="B91" i="67"/>
  <c r="M90" i="67"/>
  <c r="L90" i="67"/>
  <c r="I90" i="67"/>
  <c r="H90" i="67"/>
  <c r="G90" i="67"/>
  <c r="E90" i="67"/>
  <c r="M89" i="67"/>
  <c r="L89" i="67"/>
  <c r="I89" i="67"/>
  <c r="H89" i="67"/>
  <c r="G89" i="67"/>
  <c r="E89" i="67"/>
  <c r="M88" i="67"/>
  <c r="L88" i="67"/>
  <c r="I88" i="67"/>
  <c r="H88" i="67"/>
  <c r="G88" i="67"/>
  <c r="E88" i="67"/>
  <c r="M87" i="67"/>
  <c r="L87" i="67"/>
  <c r="I87" i="67"/>
  <c r="H87" i="67"/>
  <c r="G87" i="67"/>
  <c r="E87" i="67"/>
  <c r="M86" i="67"/>
  <c r="L86" i="67"/>
  <c r="I86" i="67"/>
  <c r="H86" i="67"/>
  <c r="G86" i="67"/>
  <c r="E86" i="67"/>
  <c r="M85" i="67"/>
  <c r="L85" i="67"/>
  <c r="I85" i="67"/>
  <c r="H85" i="67"/>
  <c r="G85" i="67"/>
  <c r="E85" i="67"/>
  <c r="M84" i="67"/>
  <c r="L84" i="67"/>
  <c r="I84" i="67"/>
  <c r="H84" i="67"/>
  <c r="G84" i="67"/>
  <c r="E84" i="67"/>
  <c r="M83" i="67"/>
  <c r="L83" i="67"/>
  <c r="I83" i="67"/>
  <c r="H83" i="67"/>
  <c r="G83" i="67"/>
  <c r="E83" i="67"/>
  <c r="M82" i="67"/>
  <c r="L82" i="67"/>
  <c r="I82" i="67"/>
  <c r="H82" i="67"/>
  <c r="G82" i="67"/>
  <c r="E82" i="67"/>
  <c r="M80" i="67"/>
  <c r="M53" i="67"/>
  <c r="M49" i="67"/>
  <c r="M47" i="67"/>
  <c r="M43" i="67"/>
  <c r="M41" i="67"/>
  <c r="M39" i="67"/>
  <c r="M45" i="67" s="1"/>
  <c r="L39" i="67"/>
  <c r="I39" i="67"/>
  <c r="H39" i="67"/>
  <c r="G39" i="67"/>
  <c r="E39" i="67"/>
  <c r="B39" i="67"/>
  <c r="B152" i="67" s="1"/>
  <c r="M38" i="67"/>
  <c r="L38" i="67"/>
  <c r="I38" i="67"/>
  <c r="H38" i="67"/>
  <c r="G38" i="67"/>
  <c r="E38" i="67"/>
  <c r="B38" i="67"/>
  <c r="B196" i="67" s="1"/>
  <c r="M37" i="67"/>
  <c r="L37" i="67"/>
  <c r="I37" i="67"/>
  <c r="H37" i="67"/>
  <c r="G37" i="67"/>
  <c r="E37" i="67"/>
  <c r="B37" i="67"/>
  <c r="B150" i="67" s="1"/>
  <c r="M36" i="67"/>
  <c r="L36" i="67"/>
  <c r="I36" i="67"/>
  <c r="H36" i="67"/>
  <c r="G36" i="67"/>
  <c r="E36" i="67"/>
  <c r="B36" i="67"/>
  <c r="B149" i="67" s="1"/>
  <c r="M35" i="67"/>
  <c r="L35" i="67"/>
  <c r="I35" i="67"/>
  <c r="H35" i="67"/>
  <c r="G35" i="67"/>
  <c r="E35" i="67"/>
  <c r="B35" i="67"/>
  <c r="B148" i="67" s="1"/>
  <c r="M34" i="67"/>
  <c r="L34" i="67"/>
  <c r="I34" i="67"/>
  <c r="H34" i="67"/>
  <c r="G34" i="67"/>
  <c r="E34" i="67"/>
  <c r="B34" i="67"/>
  <c r="B192" i="67" s="1"/>
  <c r="M33" i="67"/>
  <c r="L33" i="67"/>
  <c r="I33" i="67"/>
  <c r="H33" i="67"/>
  <c r="G33" i="67"/>
  <c r="E33" i="67"/>
  <c r="B33" i="67"/>
  <c r="B87" i="67" s="1"/>
  <c r="M32" i="67"/>
  <c r="L32" i="67"/>
  <c r="I32" i="67"/>
  <c r="H32" i="67"/>
  <c r="G32" i="67"/>
  <c r="E32" i="67"/>
  <c r="B32" i="67"/>
  <c r="B190" i="67" s="1"/>
  <c r="M31" i="67"/>
  <c r="L31" i="67"/>
  <c r="I31" i="67"/>
  <c r="H31" i="67"/>
  <c r="G31" i="67"/>
  <c r="E31" i="67"/>
  <c r="B31" i="67"/>
  <c r="B144" i="67" s="1"/>
  <c r="M30" i="67"/>
  <c r="L30" i="67"/>
  <c r="I30" i="67"/>
  <c r="H30" i="67"/>
  <c r="G30" i="67"/>
  <c r="E30" i="67"/>
  <c r="B30" i="67"/>
  <c r="B188" i="67" s="1"/>
  <c r="M29" i="67"/>
  <c r="L29" i="67"/>
  <c r="I29" i="67"/>
  <c r="H29" i="67"/>
  <c r="G29" i="67"/>
  <c r="E29" i="67"/>
  <c r="B29" i="67"/>
  <c r="B142" i="67" s="1"/>
  <c r="M28" i="67"/>
  <c r="L28" i="67"/>
  <c r="I28" i="67"/>
  <c r="H28" i="67"/>
  <c r="G28" i="67"/>
  <c r="E28" i="67"/>
  <c r="B28" i="67"/>
  <c r="B141" i="67" s="1"/>
  <c r="M26" i="67"/>
  <c r="B26" i="67"/>
  <c r="B139" i="67" s="1"/>
  <c r="O141" i="65"/>
  <c r="E141" i="65"/>
  <c r="O140" i="65"/>
  <c r="E140" i="65"/>
  <c r="O139" i="65"/>
  <c r="E139" i="65"/>
  <c r="O138" i="65"/>
  <c r="E138" i="65"/>
  <c r="O137" i="65"/>
  <c r="E137" i="65"/>
  <c r="O136" i="65"/>
  <c r="E136" i="65"/>
  <c r="O135" i="65"/>
  <c r="E135" i="65"/>
  <c r="O134" i="65"/>
  <c r="E134" i="65"/>
  <c r="O133" i="65"/>
  <c r="E133" i="65"/>
  <c r="O132" i="65"/>
  <c r="E132" i="65"/>
  <c r="O131" i="65"/>
  <c r="E131" i="65"/>
  <c r="O130" i="65"/>
  <c r="E130" i="65"/>
  <c r="W128" i="65"/>
  <c r="M128" i="65"/>
  <c r="A112" i="65"/>
  <c r="O91" i="65"/>
  <c r="E91" i="65"/>
  <c r="O90" i="65"/>
  <c r="E90" i="65"/>
  <c r="O89" i="65"/>
  <c r="E89" i="65"/>
  <c r="O88" i="65"/>
  <c r="E88" i="65"/>
  <c r="O87" i="65"/>
  <c r="E87" i="65"/>
  <c r="O86" i="65"/>
  <c r="E86" i="65"/>
  <c r="O85" i="65"/>
  <c r="E85" i="65"/>
  <c r="O84" i="65"/>
  <c r="E84" i="65"/>
  <c r="O83" i="65"/>
  <c r="E83" i="65"/>
  <c r="O82" i="65"/>
  <c r="E82" i="65"/>
  <c r="O81" i="65"/>
  <c r="E81" i="65"/>
  <c r="O80" i="65"/>
  <c r="E80" i="65"/>
  <c r="W78" i="65"/>
  <c r="M78" i="65"/>
  <c r="A64" i="65"/>
  <c r="W41" i="65"/>
  <c r="O39" i="65"/>
  <c r="E39" i="65"/>
  <c r="B39" i="65"/>
  <c r="B91" i="65" s="1"/>
  <c r="O38" i="65"/>
  <c r="E38" i="65"/>
  <c r="B38" i="65"/>
  <c r="B90" i="65" s="1"/>
  <c r="O37" i="65"/>
  <c r="E37" i="65"/>
  <c r="B37" i="65"/>
  <c r="O36" i="65"/>
  <c r="E36" i="65"/>
  <c r="B36" i="65"/>
  <c r="B88" i="65" s="1"/>
  <c r="O35" i="65"/>
  <c r="E35" i="65"/>
  <c r="B35" i="65"/>
  <c r="B137" i="65" s="1"/>
  <c r="O34" i="65"/>
  <c r="E34" i="65"/>
  <c r="B34" i="65"/>
  <c r="B136" i="65" s="1"/>
  <c r="O33" i="65"/>
  <c r="E33" i="65"/>
  <c r="B33" i="65"/>
  <c r="O32" i="65"/>
  <c r="E32" i="65"/>
  <c r="B32" i="65"/>
  <c r="O31" i="65"/>
  <c r="E31" i="65"/>
  <c r="B31" i="65"/>
  <c r="B83" i="65" s="1"/>
  <c r="O30" i="65"/>
  <c r="E30" i="65"/>
  <c r="B30" i="65"/>
  <c r="B82" i="65" s="1"/>
  <c r="O29" i="65"/>
  <c r="E29" i="65"/>
  <c r="B29" i="65"/>
  <c r="O28" i="65"/>
  <c r="E28" i="65"/>
  <c r="B28" i="65"/>
  <c r="B130" i="65" s="1"/>
  <c r="W26" i="65"/>
  <c r="M26" i="65"/>
  <c r="B26" i="65"/>
  <c r="B128" i="65" s="1"/>
  <c r="O131" i="64"/>
  <c r="K127" i="64"/>
  <c r="P141" i="65" s="1"/>
  <c r="F127" i="64"/>
  <c r="E127" i="64"/>
  <c r="F141" i="65" s="1"/>
  <c r="C127" i="64"/>
  <c r="K126" i="64"/>
  <c r="P140" i="65" s="1"/>
  <c r="F126" i="64"/>
  <c r="E126" i="64"/>
  <c r="F140" i="65" s="1"/>
  <c r="C126" i="64"/>
  <c r="K125" i="64"/>
  <c r="P139" i="65" s="1"/>
  <c r="F125" i="64"/>
  <c r="E125" i="64"/>
  <c r="F139" i="65" s="1"/>
  <c r="C125" i="64"/>
  <c r="K124" i="64"/>
  <c r="P138" i="65" s="1"/>
  <c r="F124" i="64"/>
  <c r="E124" i="64"/>
  <c r="F138" i="65" s="1"/>
  <c r="C124" i="64"/>
  <c r="K123" i="64"/>
  <c r="P137" i="65" s="1"/>
  <c r="F123" i="64"/>
  <c r="E123" i="64"/>
  <c r="F137" i="65" s="1"/>
  <c r="G137" i="65" s="1"/>
  <c r="C123" i="64"/>
  <c r="K122" i="64"/>
  <c r="P136" i="65" s="1"/>
  <c r="F122" i="64"/>
  <c r="E122" i="64"/>
  <c r="F136" i="65" s="1"/>
  <c r="C122" i="64"/>
  <c r="K121" i="64"/>
  <c r="P135" i="65" s="1"/>
  <c r="F121" i="64"/>
  <c r="E121" i="64"/>
  <c r="F135" i="65" s="1"/>
  <c r="C121" i="64"/>
  <c r="K120" i="64"/>
  <c r="P134" i="65" s="1"/>
  <c r="F120" i="64"/>
  <c r="E120" i="64"/>
  <c r="F134" i="65" s="1"/>
  <c r="C120" i="64"/>
  <c r="K119" i="64"/>
  <c r="P133" i="65" s="1"/>
  <c r="F119" i="64"/>
  <c r="E119" i="64"/>
  <c r="F133" i="65" s="1"/>
  <c r="C119" i="64"/>
  <c r="K118" i="64"/>
  <c r="P132" i="65" s="1"/>
  <c r="F118" i="64"/>
  <c r="E118" i="64"/>
  <c r="F132" i="65" s="1"/>
  <c r="C118" i="64"/>
  <c r="K117" i="64"/>
  <c r="P131" i="65" s="1"/>
  <c r="F117" i="64"/>
  <c r="E117" i="64"/>
  <c r="F131" i="65" s="1"/>
  <c r="C117" i="64"/>
  <c r="K116" i="64"/>
  <c r="P130" i="65" s="1"/>
  <c r="E116" i="64"/>
  <c r="F130" i="65" s="1"/>
  <c r="C116" i="64"/>
  <c r="O114" i="64"/>
  <c r="I114" i="64"/>
  <c r="C114" i="64"/>
  <c r="A102" i="64"/>
  <c r="K81" i="64"/>
  <c r="P91" i="65" s="1"/>
  <c r="F81" i="64"/>
  <c r="E81" i="64"/>
  <c r="F91" i="65" s="1"/>
  <c r="C81" i="64"/>
  <c r="K80" i="64"/>
  <c r="P90" i="65" s="1"/>
  <c r="F80" i="64"/>
  <c r="E80" i="64"/>
  <c r="F90" i="65" s="1"/>
  <c r="C80" i="64"/>
  <c r="K79" i="64"/>
  <c r="P89" i="65" s="1"/>
  <c r="F79" i="64"/>
  <c r="E79" i="64"/>
  <c r="F89" i="65" s="1"/>
  <c r="C79" i="64"/>
  <c r="K78" i="64"/>
  <c r="P88" i="65" s="1"/>
  <c r="F78" i="64"/>
  <c r="E78" i="64"/>
  <c r="F88" i="65" s="1"/>
  <c r="G88" i="65" s="1"/>
  <c r="C78" i="64"/>
  <c r="K77" i="64"/>
  <c r="P87" i="65" s="1"/>
  <c r="F77" i="64"/>
  <c r="E77" i="64"/>
  <c r="F87" i="65" s="1"/>
  <c r="C77" i="64"/>
  <c r="K76" i="64"/>
  <c r="P86" i="65" s="1"/>
  <c r="F76" i="64"/>
  <c r="E76" i="64"/>
  <c r="F86" i="65" s="1"/>
  <c r="C76" i="64"/>
  <c r="K75" i="64"/>
  <c r="P85" i="65" s="1"/>
  <c r="F75" i="64"/>
  <c r="E75" i="64"/>
  <c r="F85" i="65" s="1"/>
  <c r="C75" i="64"/>
  <c r="K74" i="64"/>
  <c r="P84" i="65" s="1"/>
  <c r="Q84" i="65" s="1"/>
  <c r="F74" i="64"/>
  <c r="E74" i="64"/>
  <c r="F84" i="65" s="1"/>
  <c r="C74" i="64"/>
  <c r="K73" i="64"/>
  <c r="P83" i="65" s="1"/>
  <c r="F73" i="64"/>
  <c r="E73" i="64"/>
  <c r="F83" i="65" s="1"/>
  <c r="C73" i="64"/>
  <c r="K72" i="64"/>
  <c r="P82" i="65" s="1"/>
  <c r="F72" i="64"/>
  <c r="E72" i="64"/>
  <c r="F82" i="65" s="1"/>
  <c r="C72" i="64"/>
  <c r="K71" i="64"/>
  <c r="P81" i="65" s="1"/>
  <c r="F71" i="64"/>
  <c r="E71" i="64"/>
  <c r="F81" i="65" s="1"/>
  <c r="C71" i="64"/>
  <c r="K70" i="64"/>
  <c r="P80" i="65" s="1"/>
  <c r="E70" i="64"/>
  <c r="F80" i="65" s="1"/>
  <c r="C70" i="64"/>
  <c r="O68" i="64"/>
  <c r="I68" i="64"/>
  <c r="C68" i="64"/>
  <c r="A57" i="64"/>
  <c r="K36" i="64"/>
  <c r="P39" i="65" s="1"/>
  <c r="E36" i="64"/>
  <c r="F39" i="65" s="1"/>
  <c r="K35" i="64"/>
  <c r="P38" i="65" s="1"/>
  <c r="Q38" i="65" s="1"/>
  <c r="E35" i="64"/>
  <c r="F38" i="65" s="1"/>
  <c r="K34" i="64"/>
  <c r="P37" i="65" s="1"/>
  <c r="E34" i="64"/>
  <c r="F37" i="65" s="1"/>
  <c r="K33" i="64"/>
  <c r="P36" i="65" s="1"/>
  <c r="E33" i="64"/>
  <c r="F36" i="65" s="1"/>
  <c r="K32" i="64"/>
  <c r="P35" i="65" s="1"/>
  <c r="E32" i="64"/>
  <c r="F35" i="65" s="1"/>
  <c r="K31" i="64"/>
  <c r="P34" i="65" s="1"/>
  <c r="E31" i="64"/>
  <c r="F34" i="65" s="1"/>
  <c r="K30" i="64"/>
  <c r="P33" i="65" s="1"/>
  <c r="E30" i="64"/>
  <c r="F33" i="65" s="1"/>
  <c r="K29" i="64"/>
  <c r="P32" i="65" s="1"/>
  <c r="E29" i="64"/>
  <c r="F32" i="65" s="1"/>
  <c r="K28" i="64"/>
  <c r="P31" i="65" s="1"/>
  <c r="E28" i="64"/>
  <c r="F31" i="65" s="1"/>
  <c r="K27" i="64"/>
  <c r="P30" i="65" s="1"/>
  <c r="E27" i="64"/>
  <c r="F30" i="65" s="1"/>
  <c r="K26" i="64"/>
  <c r="P29" i="65" s="1"/>
  <c r="E26" i="64"/>
  <c r="F29" i="65" s="1"/>
  <c r="K25" i="64"/>
  <c r="P28" i="65" s="1"/>
  <c r="E25" i="64"/>
  <c r="F28" i="65" s="1"/>
  <c r="B25" i="64"/>
  <c r="B31" i="64" s="1"/>
  <c r="O23" i="64"/>
  <c r="I23" i="64"/>
  <c r="B23" i="64"/>
  <c r="B68" i="64" s="1"/>
  <c r="E13" i="64"/>
  <c r="M121" i="64" s="1"/>
  <c r="B80" i="65" l="1"/>
  <c r="B133" i="65"/>
  <c r="B86" i="65"/>
  <c r="H88" i="65"/>
  <c r="G81" i="65"/>
  <c r="G34" i="65"/>
  <c r="G29" i="65"/>
  <c r="H29" i="65" s="1"/>
  <c r="G37" i="65"/>
  <c r="H37" i="65" s="1"/>
  <c r="J37" i="65" s="1"/>
  <c r="Q81" i="65"/>
  <c r="R81" i="65" s="1"/>
  <c r="G136" i="65"/>
  <c r="Q139" i="65"/>
  <c r="G32" i="65"/>
  <c r="H32" i="65" s="1"/>
  <c r="J32" i="65" s="1"/>
  <c r="G82" i="65"/>
  <c r="Q136" i="65"/>
  <c r="B29" i="64"/>
  <c r="B120" i="64" s="1"/>
  <c r="G89" i="65"/>
  <c r="G133" i="65"/>
  <c r="H133" i="65" s="1"/>
  <c r="Q89" i="65"/>
  <c r="R89" i="65" s="1"/>
  <c r="Q133" i="65"/>
  <c r="G33" i="65"/>
  <c r="H33" i="65" s="1"/>
  <c r="J33" i="65" s="1"/>
  <c r="Q86" i="65"/>
  <c r="Q130" i="65"/>
  <c r="Q141" i="65"/>
  <c r="R141" i="65" s="1"/>
  <c r="N121" i="64"/>
  <c r="U135" i="65" s="1"/>
  <c r="B35" i="64"/>
  <c r="B126" i="64" s="1"/>
  <c r="G28" i="65"/>
  <c r="H28" i="65" s="1"/>
  <c r="G84" i="65"/>
  <c r="G87" i="65"/>
  <c r="H87" i="65" s="1"/>
  <c r="Q90" i="65"/>
  <c r="G131" i="65"/>
  <c r="Q134" i="65"/>
  <c r="R134" i="65" s="1"/>
  <c r="E13" i="65"/>
  <c r="G31" i="65"/>
  <c r="G39" i="65"/>
  <c r="Q138" i="65"/>
  <c r="H81" i="65"/>
  <c r="Q33" i="65"/>
  <c r="R33" i="65" s="1"/>
  <c r="Q36" i="65"/>
  <c r="Q30" i="65"/>
  <c r="R30" i="65" s="1"/>
  <c r="H34" i="65"/>
  <c r="I34" i="65" s="1"/>
  <c r="H88" i="35"/>
  <c r="J88" i="35" s="1"/>
  <c r="G80" i="35"/>
  <c r="H80" i="35" s="1"/>
  <c r="G88" i="35"/>
  <c r="B197" i="67"/>
  <c r="B86" i="67"/>
  <c r="B184" i="67"/>
  <c r="B84" i="67"/>
  <c r="B193" i="67"/>
  <c r="B80" i="67"/>
  <c r="B83" i="67"/>
  <c r="B85" i="67"/>
  <c r="B93" i="67"/>
  <c r="B189" i="67"/>
  <c r="B92" i="67"/>
  <c r="H86" i="35"/>
  <c r="J86" i="35" s="1"/>
  <c r="H84" i="35"/>
  <c r="J84" i="35" s="1"/>
  <c r="I85" i="35"/>
  <c r="J85" i="35"/>
  <c r="L85" i="35" s="1"/>
  <c r="G82" i="35"/>
  <c r="H82" i="35" s="1"/>
  <c r="J82" i="35" s="1"/>
  <c r="H83" i="35"/>
  <c r="J83" i="35" s="1"/>
  <c r="G90" i="35"/>
  <c r="H90" i="35" s="1"/>
  <c r="J90" i="35" s="1"/>
  <c r="H91" i="35"/>
  <c r="J91" i="35" s="1"/>
  <c r="G81" i="35"/>
  <c r="G89" i="35"/>
  <c r="G87" i="35"/>
  <c r="H87" i="35" s="1"/>
  <c r="J87" i="35" s="1"/>
  <c r="B146" i="67"/>
  <c r="B82" i="67"/>
  <c r="B90" i="67"/>
  <c r="B145" i="67"/>
  <c r="B186" i="67"/>
  <c r="B194" i="67"/>
  <c r="B89" i="67"/>
  <c r="B88" i="67"/>
  <c r="B143" i="67"/>
  <c r="B151" i="67"/>
  <c r="B187" i="67"/>
  <c r="B191" i="67"/>
  <c r="B195" i="67"/>
  <c r="B147" i="67"/>
  <c r="R139" i="65"/>
  <c r="B141" i="65"/>
  <c r="G36" i="65"/>
  <c r="H36" i="65" s="1"/>
  <c r="H84" i="65"/>
  <c r="Q37" i="65"/>
  <c r="R37" i="65" s="1"/>
  <c r="Q28" i="65"/>
  <c r="R28" i="65" s="1"/>
  <c r="T28" i="65" s="1"/>
  <c r="B78" i="65"/>
  <c r="R86" i="65"/>
  <c r="B138" i="65"/>
  <c r="G80" i="65"/>
  <c r="G139" i="65"/>
  <c r="H139" i="65" s="1"/>
  <c r="H82" i="65"/>
  <c r="B87" i="65"/>
  <c r="H89" i="65"/>
  <c r="H90" i="65"/>
  <c r="R136" i="65"/>
  <c r="G35" i="65"/>
  <c r="H35" i="65" s="1"/>
  <c r="Q137" i="65"/>
  <c r="Q34" i="65"/>
  <c r="R34" i="65" s="1"/>
  <c r="R36" i="65"/>
  <c r="R38" i="65"/>
  <c r="Q85" i="65"/>
  <c r="R85" i="65" s="1"/>
  <c r="H131" i="65"/>
  <c r="H136" i="65"/>
  <c r="H137" i="65"/>
  <c r="R138" i="65"/>
  <c r="G140" i="65"/>
  <c r="H140" i="65" s="1"/>
  <c r="B131" i="65"/>
  <c r="B81" i="65"/>
  <c r="G83" i="65"/>
  <c r="H83" i="65" s="1"/>
  <c r="Q29" i="65"/>
  <c r="R29" i="65" s="1"/>
  <c r="Q31" i="65"/>
  <c r="R31" i="65" s="1"/>
  <c r="Q39" i="65"/>
  <c r="Q80" i="65"/>
  <c r="I88" i="65"/>
  <c r="G90" i="65"/>
  <c r="B132" i="65"/>
  <c r="R133" i="65"/>
  <c r="T133" i="65" s="1"/>
  <c r="Q140" i="65"/>
  <c r="Q132" i="65"/>
  <c r="B85" i="65"/>
  <c r="B135" i="65"/>
  <c r="H31" i="65"/>
  <c r="S33" i="65"/>
  <c r="Q87" i="65"/>
  <c r="G132" i="65"/>
  <c r="H132" i="65" s="1"/>
  <c r="G91" i="65"/>
  <c r="H39" i="65"/>
  <c r="Q82" i="65"/>
  <c r="R82" i="65" s="1"/>
  <c r="T82" i="65" s="1"/>
  <c r="G85" i="65"/>
  <c r="H85" i="65" s="1"/>
  <c r="Q88" i="65"/>
  <c r="R88" i="65" s="1"/>
  <c r="T88" i="65" s="1"/>
  <c r="G134" i="65"/>
  <c r="B140" i="65"/>
  <c r="B134" i="65"/>
  <c r="B84" i="65"/>
  <c r="I28" i="65"/>
  <c r="G30" i="65"/>
  <c r="H30" i="65" s="1"/>
  <c r="Q32" i="65"/>
  <c r="B139" i="65"/>
  <c r="B89" i="65"/>
  <c r="H80" i="65"/>
  <c r="R84" i="65"/>
  <c r="R90" i="65"/>
  <c r="R130" i="65"/>
  <c r="Q131" i="65"/>
  <c r="G135" i="65"/>
  <c r="H135" i="65" s="1"/>
  <c r="Q35" i="65"/>
  <c r="R35" i="65" s="1"/>
  <c r="G38" i="65"/>
  <c r="H38" i="65" s="1"/>
  <c r="J38" i="65" s="1"/>
  <c r="Q83" i="65"/>
  <c r="R83" i="65" s="1"/>
  <c r="G86" i="65"/>
  <c r="H86" i="65" s="1"/>
  <c r="Q91" i="65"/>
  <c r="R91" i="65" s="1"/>
  <c r="G130" i="65"/>
  <c r="Q135" i="65"/>
  <c r="R135" i="65" s="1"/>
  <c r="T135" i="65" s="1"/>
  <c r="G138" i="65"/>
  <c r="H138" i="65" s="1"/>
  <c r="G141" i="65"/>
  <c r="H141" i="65" s="1"/>
  <c r="B27" i="64"/>
  <c r="B118" i="64" s="1"/>
  <c r="B33" i="64"/>
  <c r="B74" i="64"/>
  <c r="B36" i="64"/>
  <c r="B81" i="64" s="1"/>
  <c r="B28" i="64"/>
  <c r="B73" i="64" s="1"/>
  <c r="B34" i="64"/>
  <c r="B79" i="64" s="1"/>
  <c r="B26" i="64"/>
  <c r="B71" i="64" s="1"/>
  <c r="B32" i="64"/>
  <c r="B123" i="64" s="1"/>
  <c r="B116" i="64"/>
  <c r="B76" i="64"/>
  <c r="B122" i="64"/>
  <c r="N78" i="64"/>
  <c r="U88" i="65" s="1"/>
  <c r="G26" i="64"/>
  <c r="G34" i="64"/>
  <c r="M72" i="64"/>
  <c r="N72" i="64" s="1"/>
  <c r="U82" i="65" s="1"/>
  <c r="B80" i="64"/>
  <c r="M119" i="64"/>
  <c r="N119" i="64" s="1"/>
  <c r="U133" i="65" s="1"/>
  <c r="M127" i="64"/>
  <c r="N127" i="64" s="1"/>
  <c r="U141" i="65" s="1"/>
  <c r="G27" i="64"/>
  <c r="H27" i="64" s="1"/>
  <c r="K30" i="65" s="1"/>
  <c r="M31" i="64"/>
  <c r="N31" i="64" s="1"/>
  <c r="U34" i="65" s="1"/>
  <c r="G35" i="64"/>
  <c r="B70" i="64"/>
  <c r="L70" i="64"/>
  <c r="M70" i="64" s="1"/>
  <c r="N70" i="64" s="1"/>
  <c r="M75" i="64"/>
  <c r="N75" i="64" s="1"/>
  <c r="U85" i="65" s="1"/>
  <c r="M122" i="64"/>
  <c r="N122" i="64" s="1"/>
  <c r="U136" i="65" s="1"/>
  <c r="M29" i="64"/>
  <c r="N29" i="64" s="1"/>
  <c r="U32" i="65" s="1"/>
  <c r="G33" i="64"/>
  <c r="M30" i="64"/>
  <c r="N30" i="64" s="1"/>
  <c r="U33" i="65" s="1"/>
  <c r="L25" i="64"/>
  <c r="M25" i="64" s="1"/>
  <c r="N25" i="64" s="1"/>
  <c r="G28" i="64"/>
  <c r="H28" i="64" s="1"/>
  <c r="K31" i="65" s="1"/>
  <c r="B30" i="64"/>
  <c r="M32" i="64"/>
  <c r="N32" i="64" s="1"/>
  <c r="U35" i="65" s="1"/>
  <c r="G36" i="64"/>
  <c r="H36" i="64" s="1"/>
  <c r="K39" i="65" s="1"/>
  <c r="M78" i="64"/>
  <c r="B114" i="64"/>
  <c r="M117" i="64"/>
  <c r="N117" i="64" s="1"/>
  <c r="U131" i="65" s="1"/>
  <c r="B125" i="64"/>
  <c r="M125" i="64"/>
  <c r="N125" i="64" s="1"/>
  <c r="U139" i="65" s="1"/>
  <c r="M77" i="64"/>
  <c r="N77" i="64" s="1"/>
  <c r="U87" i="65" s="1"/>
  <c r="M124" i="64"/>
  <c r="N124" i="64" s="1"/>
  <c r="U138" i="65" s="1"/>
  <c r="M80" i="64"/>
  <c r="N80" i="64" s="1"/>
  <c r="U90" i="65" s="1"/>
  <c r="B127" i="64"/>
  <c r="G29" i="64"/>
  <c r="M33" i="64"/>
  <c r="N33" i="64" s="1"/>
  <c r="U36" i="65" s="1"/>
  <c r="M73" i="64"/>
  <c r="N73" i="64" s="1"/>
  <c r="U83" i="65" s="1"/>
  <c r="M81" i="64"/>
  <c r="N81" i="64" s="1"/>
  <c r="U91" i="65" s="1"/>
  <c r="M120" i="64"/>
  <c r="N120" i="64" s="1"/>
  <c r="U134" i="65" s="1"/>
  <c r="M26" i="64"/>
  <c r="N26" i="64" s="1"/>
  <c r="U29" i="65" s="1"/>
  <c r="G30" i="64"/>
  <c r="M76" i="64"/>
  <c r="N76" i="64" s="1"/>
  <c r="U86" i="65" s="1"/>
  <c r="M123" i="64"/>
  <c r="N123" i="64" s="1"/>
  <c r="U137" i="65" s="1"/>
  <c r="M34" i="64"/>
  <c r="N34" i="64" s="1"/>
  <c r="U37" i="65" s="1"/>
  <c r="F25" i="64"/>
  <c r="M27" i="64"/>
  <c r="N27" i="64" s="1"/>
  <c r="U30" i="65" s="1"/>
  <c r="G31" i="64"/>
  <c r="M35" i="64"/>
  <c r="N35" i="64" s="1"/>
  <c r="U38" i="65" s="1"/>
  <c r="M71" i="64"/>
  <c r="N71" i="64" s="1"/>
  <c r="U81" i="65" s="1"/>
  <c r="M79" i="64"/>
  <c r="N79" i="64" s="1"/>
  <c r="U89" i="65" s="1"/>
  <c r="M118" i="64"/>
  <c r="N118" i="64" s="1"/>
  <c r="U132" i="65" s="1"/>
  <c r="M126" i="64"/>
  <c r="N126" i="64" s="1"/>
  <c r="U140" i="65" s="1"/>
  <c r="M28" i="64"/>
  <c r="N28" i="64" s="1"/>
  <c r="U31" i="65" s="1"/>
  <c r="G32" i="64"/>
  <c r="M36" i="64"/>
  <c r="N36" i="64" s="1"/>
  <c r="U39" i="65" s="1"/>
  <c r="M74" i="64"/>
  <c r="N74" i="64" s="1"/>
  <c r="U84" i="65" s="1"/>
  <c r="L116" i="64"/>
  <c r="M116" i="64" s="1"/>
  <c r="N116" i="64" s="1"/>
  <c r="O70" i="64" l="1"/>
  <c r="U80" i="65"/>
  <c r="T35" i="65"/>
  <c r="I133" i="65"/>
  <c r="T38" i="65"/>
  <c r="J90" i="65"/>
  <c r="S81" i="65"/>
  <c r="T81" i="65"/>
  <c r="T36" i="65"/>
  <c r="I89" i="65"/>
  <c r="T86" i="65"/>
  <c r="V86" i="65" s="1"/>
  <c r="J36" i="65"/>
  <c r="T85" i="65"/>
  <c r="B117" i="64"/>
  <c r="B119" i="64"/>
  <c r="J30" i="65"/>
  <c r="S86" i="65"/>
  <c r="T31" i="65"/>
  <c r="S138" i="65"/>
  <c r="T138" i="65"/>
  <c r="T34" i="65"/>
  <c r="T29" i="65"/>
  <c r="I137" i="65"/>
  <c r="S139" i="65"/>
  <c r="T139" i="65"/>
  <c r="J34" i="65"/>
  <c r="J85" i="65"/>
  <c r="I84" i="65"/>
  <c r="S130" i="65"/>
  <c r="T130" i="65"/>
  <c r="O116" i="64"/>
  <c r="U130" i="65"/>
  <c r="V130" i="65" s="1"/>
  <c r="W130" i="65" s="1"/>
  <c r="T91" i="65"/>
  <c r="S90" i="65"/>
  <c r="T90" i="65"/>
  <c r="I39" i="65"/>
  <c r="J39" i="65"/>
  <c r="L39" i="65" s="1"/>
  <c r="I136" i="65"/>
  <c r="J35" i="65"/>
  <c r="S37" i="65"/>
  <c r="T37" i="65"/>
  <c r="S30" i="65"/>
  <c r="T30" i="65"/>
  <c r="I81" i="65"/>
  <c r="T84" i="65"/>
  <c r="J31" i="65"/>
  <c r="S134" i="65"/>
  <c r="T134" i="65"/>
  <c r="S136" i="65"/>
  <c r="T136" i="65"/>
  <c r="I29" i="65"/>
  <c r="J29" i="65"/>
  <c r="T83" i="65"/>
  <c r="I82" i="65"/>
  <c r="S141" i="65"/>
  <c r="T141" i="65"/>
  <c r="I131" i="65"/>
  <c r="I87" i="65"/>
  <c r="S89" i="65"/>
  <c r="T89" i="65"/>
  <c r="T33" i="65"/>
  <c r="V33" i="65" s="1"/>
  <c r="O25" i="64"/>
  <c r="O26" i="64" s="1"/>
  <c r="O27" i="64" s="1"/>
  <c r="O28" i="64" s="1"/>
  <c r="O29" i="64" s="1"/>
  <c r="O30" i="64" s="1"/>
  <c r="O31" i="64" s="1"/>
  <c r="O32" i="64" s="1"/>
  <c r="O33" i="64" s="1"/>
  <c r="O34" i="64" s="1"/>
  <c r="O35" i="64" s="1"/>
  <c r="O36" i="64" s="1"/>
  <c r="O40" i="64" s="1"/>
  <c r="U28" i="65"/>
  <c r="V30" i="65"/>
  <c r="S84" i="65"/>
  <c r="S36" i="65"/>
  <c r="I33" i="65"/>
  <c r="J80" i="35"/>
  <c r="I80" i="35"/>
  <c r="L88" i="35"/>
  <c r="I84" i="35"/>
  <c r="L84" i="35" s="1"/>
  <c r="I88" i="35"/>
  <c r="I86" i="35"/>
  <c r="L86" i="35" s="1"/>
  <c r="H81" i="35"/>
  <c r="J81" i="35" s="1"/>
  <c r="I87" i="35"/>
  <c r="L87" i="35" s="1"/>
  <c r="I90" i="35"/>
  <c r="L90" i="35" s="1"/>
  <c r="L83" i="35"/>
  <c r="I82" i="35"/>
  <c r="L82" i="35" s="1"/>
  <c r="H89" i="35"/>
  <c r="J89" i="35" s="1"/>
  <c r="I91" i="35"/>
  <c r="L91" i="35" s="1"/>
  <c r="I83" i="35"/>
  <c r="S38" i="65"/>
  <c r="I36" i="65"/>
  <c r="S28" i="65"/>
  <c r="I139" i="65"/>
  <c r="S85" i="65"/>
  <c r="V85" i="65" s="1"/>
  <c r="H134" i="65"/>
  <c r="I32" i="65"/>
  <c r="I31" i="65"/>
  <c r="I80" i="65"/>
  <c r="S31" i="65"/>
  <c r="R132" i="65"/>
  <c r="T132" i="65" s="1"/>
  <c r="S88" i="65"/>
  <c r="V88" i="65" s="1"/>
  <c r="S135" i="65"/>
  <c r="V135" i="65"/>
  <c r="I90" i="65"/>
  <c r="S29" i="65"/>
  <c r="I83" i="65"/>
  <c r="R137" i="65"/>
  <c r="T137" i="65" s="1"/>
  <c r="I140" i="65"/>
  <c r="I141" i="65"/>
  <c r="I37" i="65"/>
  <c r="S91" i="65"/>
  <c r="I135" i="65"/>
  <c r="R32" i="65"/>
  <c r="T32" i="65" s="1"/>
  <c r="I85" i="65"/>
  <c r="I132" i="65"/>
  <c r="R80" i="65"/>
  <c r="I35" i="65"/>
  <c r="I86" i="65"/>
  <c r="H130" i="65"/>
  <c r="R131" i="65"/>
  <c r="T131" i="65" s="1"/>
  <c r="I38" i="65"/>
  <c r="L38" i="65" s="1"/>
  <c r="S34" i="65"/>
  <c r="S35" i="65"/>
  <c r="H91" i="65"/>
  <c r="J91" i="65" s="1"/>
  <c r="I138" i="65"/>
  <c r="S133" i="65"/>
  <c r="V133" i="65" s="1"/>
  <c r="S83" i="65"/>
  <c r="I30" i="65"/>
  <c r="S82" i="65"/>
  <c r="V82" i="65" s="1"/>
  <c r="R140" i="65"/>
  <c r="T140" i="65" s="1"/>
  <c r="R39" i="65"/>
  <c r="T39" i="65" s="1"/>
  <c r="R87" i="65"/>
  <c r="B72" i="64"/>
  <c r="B77" i="64"/>
  <c r="B78" i="64"/>
  <c r="B124" i="64"/>
  <c r="G80" i="64"/>
  <c r="H80" i="64" s="1"/>
  <c r="K90" i="65" s="1"/>
  <c r="G126" i="64"/>
  <c r="H126" i="64" s="1"/>
  <c r="K140" i="65" s="1"/>
  <c r="G117" i="64"/>
  <c r="H117" i="64" s="1"/>
  <c r="K131" i="65" s="1"/>
  <c r="G71" i="64"/>
  <c r="H71" i="64" s="1"/>
  <c r="K81" i="65" s="1"/>
  <c r="H35" i="64"/>
  <c r="K38" i="65" s="1"/>
  <c r="G75" i="64"/>
  <c r="H75" i="64" s="1"/>
  <c r="K85" i="65" s="1"/>
  <c r="H30" i="64"/>
  <c r="K33" i="65" s="1"/>
  <c r="G121" i="64"/>
  <c r="H121" i="64" s="1"/>
  <c r="K135" i="65" s="1"/>
  <c r="O71" i="64"/>
  <c r="O72" i="64" s="1"/>
  <c r="O73" i="64" s="1"/>
  <c r="O74" i="64" s="1"/>
  <c r="O75" i="64" s="1"/>
  <c r="O76" i="64" s="1"/>
  <c r="O77" i="64" s="1"/>
  <c r="O78" i="64" s="1"/>
  <c r="O79" i="64" s="1"/>
  <c r="O80" i="64" s="1"/>
  <c r="O81" i="64" s="1"/>
  <c r="O83" i="64" s="1"/>
  <c r="O87" i="64" s="1"/>
  <c r="H29" i="64"/>
  <c r="K32" i="65" s="1"/>
  <c r="G74" i="64"/>
  <c r="H74" i="64" s="1"/>
  <c r="K84" i="65" s="1"/>
  <c r="G120" i="64"/>
  <c r="H120" i="64" s="1"/>
  <c r="K134" i="65" s="1"/>
  <c r="G125" i="64"/>
  <c r="H125" i="64" s="1"/>
  <c r="K139" i="65" s="1"/>
  <c r="G79" i="64"/>
  <c r="H79" i="64" s="1"/>
  <c r="K89" i="65" s="1"/>
  <c r="G78" i="64"/>
  <c r="G124" i="64"/>
  <c r="H124" i="64" s="1"/>
  <c r="K138" i="65" s="1"/>
  <c r="H31" i="64"/>
  <c r="K34" i="65" s="1"/>
  <c r="L34" i="65" s="1"/>
  <c r="G122" i="64"/>
  <c r="H122" i="64" s="1"/>
  <c r="K136" i="65" s="1"/>
  <c r="G76" i="64"/>
  <c r="H76" i="64" s="1"/>
  <c r="K86" i="65" s="1"/>
  <c r="O117" i="64"/>
  <c r="O118" i="64" s="1"/>
  <c r="O119" i="64" s="1"/>
  <c r="O120" i="64" s="1"/>
  <c r="O121" i="64" s="1"/>
  <c r="O122" i="64" s="1"/>
  <c r="O123" i="64" s="1"/>
  <c r="O124" i="64" s="1"/>
  <c r="O125" i="64" s="1"/>
  <c r="O126" i="64" s="1"/>
  <c r="O127" i="64" s="1"/>
  <c r="O129" i="64" s="1"/>
  <c r="O133" i="64" s="1"/>
  <c r="H26" i="64"/>
  <c r="K29" i="65" s="1"/>
  <c r="H33" i="64"/>
  <c r="K36" i="65" s="1"/>
  <c r="F70" i="64"/>
  <c r="G25" i="64"/>
  <c r="J28" i="65" s="1"/>
  <c r="F116" i="64"/>
  <c r="G119" i="64"/>
  <c r="H119" i="64" s="1"/>
  <c r="K133" i="65" s="1"/>
  <c r="G73" i="64"/>
  <c r="H73" i="64" s="1"/>
  <c r="K83" i="65" s="1"/>
  <c r="G127" i="64"/>
  <c r="H127" i="64" s="1"/>
  <c r="K141" i="65" s="1"/>
  <c r="G81" i="64"/>
  <c r="H81" i="64" s="1"/>
  <c r="K91" i="65" s="1"/>
  <c r="G72" i="64"/>
  <c r="H72" i="64" s="1"/>
  <c r="K82" i="65" s="1"/>
  <c r="G118" i="64"/>
  <c r="H118" i="64" s="1"/>
  <c r="K132" i="65" s="1"/>
  <c r="H34" i="64"/>
  <c r="K37" i="65" s="1"/>
  <c r="G77" i="64"/>
  <c r="H77" i="64" s="1"/>
  <c r="K87" i="65" s="1"/>
  <c r="G123" i="64"/>
  <c r="H123" i="64" s="1"/>
  <c r="K137" i="65" s="1"/>
  <c r="H32" i="64"/>
  <c r="K35" i="65" s="1"/>
  <c r="B121" i="64"/>
  <c r="B75" i="64"/>
  <c r="V134" i="65" l="1"/>
  <c r="V141" i="65"/>
  <c r="V138" i="65"/>
  <c r="V136" i="65"/>
  <c r="V89" i="65"/>
  <c r="V90" i="65"/>
  <c r="V83" i="65"/>
  <c r="V91" i="65"/>
  <c r="L90" i="65"/>
  <c r="V37" i="65"/>
  <c r="L32" i="65"/>
  <c r="L30" i="65"/>
  <c r="S80" i="65"/>
  <c r="T80" i="65"/>
  <c r="L37" i="65"/>
  <c r="I134" i="65"/>
  <c r="J134" i="65"/>
  <c r="J131" i="65"/>
  <c r="L131" i="65" s="1"/>
  <c r="L33" i="65"/>
  <c r="J140" i="65"/>
  <c r="J132" i="65"/>
  <c r="L132" i="65" s="1"/>
  <c r="L85" i="65"/>
  <c r="L140" i="65"/>
  <c r="J83" i="65"/>
  <c r="L83" i="65" s="1"/>
  <c r="L29" i="65"/>
  <c r="J86" i="65"/>
  <c r="L86" i="65" s="1"/>
  <c r="J136" i="65"/>
  <c r="L136" i="65" s="1"/>
  <c r="V139" i="65"/>
  <c r="J135" i="65"/>
  <c r="L135" i="65" s="1"/>
  <c r="J133" i="65"/>
  <c r="L133" i="65" s="1"/>
  <c r="J139" i="65"/>
  <c r="L139" i="65" s="1"/>
  <c r="J81" i="65"/>
  <c r="L81" i="65" s="1"/>
  <c r="J82" i="65"/>
  <c r="J138" i="65"/>
  <c r="L138" i="65" s="1"/>
  <c r="H78" i="64"/>
  <c r="K88" i="65" s="1"/>
  <c r="J88" i="65"/>
  <c r="V36" i="65"/>
  <c r="J137" i="65"/>
  <c r="L137" i="65" s="1"/>
  <c r="J141" i="65"/>
  <c r="L141" i="65" s="1"/>
  <c r="S87" i="65"/>
  <c r="T87" i="65"/>
  <c r="I130" i="65"/>
  <c r="J130" i="65"/>
  <c r="J84" i="65"/>
  <c r="L84" i="65" s="1"/>
  <c r="L31" i="65"/>
  <c r="V84" i="65"/>
  <c r="J87" i="65"/>
  <c r="L87" i="65" s="1"/>
  <c r="L82" i="65"/>
  <c r="J89" i="65"/>
  <c r="L89" i="65" s="1"/>
  <c r="V81" i="65"/>
  <c r="V35" i="65"/>
  <c r="L36" i="65"/>
  <c r="V38" i="65"/>
  <c r="V28" i="65"/>
  <c r="W28" i="65" s="1"/>
  <c r="L35" i="65"/>
  <c r="L80" i="35"/>
  <c r="I89" i="35"/>
  <c r="L89" i="35" s="1"/>
  <c r="I81" i="35"/>
  <c r="L81" i="35"/>
  <c r="S140" i="65"/>
  <c r="V140" i="65" s="1"/>
  <c r="I91" i="65"/>
  <c r="S32" i="65"/>
  <c r="S132" i="65"/>
  <c r="V132" i="65" s="1"/>
  <c r="S39" i="65"/>
  <c r="V39" i="65" s="1"/>
  <c r="S131" i="65"/>
  <c r="V131" i="65" s="1"/>
  <c r="W131" i="65" s="1"/>
  <c r="V31" i="65"/>
  <c r="V29" i="65"/>
  <c r="V34" i="65"/>
  <c r="S137" i="65"/>
  <c r="V137" i="65" s="1"/>
  <c r="G70" i="64"/>
  <c r="G116" i="64"/>
  <c r="H116" i="64" s="1"/>
  <c r="H25" i="64"/>
  <c r="V87" i="65" l="1"/>
  <c r="V80" i="65"/>
  <c r="W80" i="65" s="1"/>
  <c r="W81" i="65" s="1"/>
  <c r="W82" i="65" s="1"/>
  <c r="W83" i="65" s="1"/>
  <c r="W84" i="65" s="1"/>
  <c r="W85" i="65" s="1"/>
  <c r="W86" i="65" s="1"/>
  <c r="W87" i="65" s="1"/>
  <c r="W88" i="65" s="1"/>
  <c r="W89" i="65" s="1"/>
  <c r="W90" i="65" s="1"/>
  <c r="W91" i="65" s="1"/>
  <c r="W95" i="65" s="1"/>
  <c r="L88" i="65"/>
  <c r="L134" i="65"/>
  <c r="I25" i="64"/>
  <c r="I26" i="64" s="1"/>
  <c r="I27" i="64" s="1"/>
  <c r="I28" i="64" s="1"/>
  <c r="I29" i="64" s="1"/>
  <c r="I30" i="64" s="1"/>
  <c r="I31" i="64" s="1"/>
  <c r="I32" i="64" s="1"/>
  <c r="I33" i="64" s="1"/>
  <c r="I34" i="64" s="1"/>
  <c r="I35" i="64" s="1"/>
  <c r="I36" i="64" s="1"/>
  <c r="K28" i="65"/>
  <c r="L28" i="65" s="1"/>
  <c r="M28" i="65" s="1"/>
  <c r="M29" i="65" s="1"/>
  <c r="M30" i="65" s="1"/>
  <c r="M31" i="65" s="1"/>
  <c r="M32" i="65" s="1"/>
  <c r="M33" i="65" s="1"/>
  <c r="M34" i="65" s="1"/>
  <c r="M35" i="65" s="1"/>
  <c r="M36" i="65" s="1"/>
  <c r="M37" i="65" s="1"/>
  <c r="M38" i="65" s="1"/>
  <c r="M39" i="65" s="1"/>
  <c r="I116" i="64"/>
  <c r="I117" i="64" s="1"/>
  <c r="I118" i="64" s="1"/>
  <c r="I119" i="64" s="1"/>
  <c r="I120" i="64" s="1"/>
  <c r="I121" i="64" s="1"/>
  <c r="I122" i="64" s="1"/>
  <c r="I123" i="64" s="1"/>
  <c r="I124" i="64" s="1"/>
  <c r="I125" i="64" s="1"/>
  <c r="I126" i="64" s="1"/>
  <c r="I127" i="64" s="1"/>
  <c r="I129" i="64" s="1"/>
  <c r="K130" i="65"/>
  <c r="L130" i="65" s="1"/>
  <c r="M130" i="65" s="1"/>
  <c r="M131" i="65" s="1"/>
  <c r="M132" i="65" s="1"/>
  <c r="M133" i="65" s="1"/>
  <c r="M134" i="65" s="1"/>
  <c r="M135" i="65" s="1"/>
  <c r="M136" i="65" s="1"/>
  <c r="M137" i="65" s="1"/>
  <c r="M138" i="65" s="1"/>
  <c r="M139" i="65" s="1"/>
  <c r="M140" i="65" s="1"/>
  <c r="M141" i="65" s="1"/>
  <c r="M145" i="65" s="1"/>
  <c r="D19" i="62" s="1"/>
  <c r="H70" i="64"/>
  <c r="J80" i="65"/>
  <c r="L91" i="65"/>
  <c r="V32" i="65"/>
  <c r="W29" i="65"/>
  <c r="W30" i="65" s="1"/>
  <c r="W31" i="65" s="1"/>
  <c r="W32" i="65" s="1"/>
  <c r="W33" i="65" s="1"/>
  <c r="W34" i="65" s="1"/>
  <c r="W35" i="65" s="1"/>
  <c r="W36" i="65" s="1"/>
  <c r="W37" i="65" s="1"/>
  <c r="W38" i="65" s="1"/>
  <c r="W39" i="65" s="1"/>
  <c r="W43" i="65" s="1"/>
  <c r="W132" i="65"/>
  <c r="W133" i="65" s="1"/>
  <c r="W134" i="65" s="1"/>
  <c r="W135" i="65" s="1"/>
  <c r="W136" i="65" s="1"/>
  <c r="W137" i="65" s="1"/>
  <c r="W138" i="65" s="1"/>
  <c r="W139" i="65" s="1"/>
  <c r="W140" i="65" s="1"/>
  <c r="W141" i="65" s="1"/>
  <c r="W145" i="65" s="1"/>
  <c r="I70" i="64" l="1"/>
  <c r="I71" i="64" s="1"/>
  <c r="I72" i="64" s="1"/>
  <c r="I73" i="64" s="1"/>
  <c r="I74" i="64" s="1"/>
  <c r="I75" i="64" s="1"/>
  <c r="I76" i="64" s="1"/>
  <c r="I77" i="64" s="1"/>
  <c r="I78" i="64" s="1"/>
  <c r="I79" i="64" s="1"/>
  <c r="I80" i="64" s="1"/>
  <c r="I81" i="64" s="1"/>
  <c r="I83" i="64" s="1"/>
  <c r="K80" i="65"/>
  <c r="L80" i="65" s="1"/>
  <c r="M80" i="65" s="1"/>
  <c r="M81" i="65" s="1"/>
  <c r="M82" i="65" s="1"/>
  <c r="M83" i="65" s="1"/>
  <c r="M84" i="65" s="1"/>
  <c r="M85" i="65" s="1"/>
  <c r="M86" i="65" s="1"/>
  <c r="M87" i="65" s="1"/>
  <c r="M88" i="65" s="1"/>
  <c r="M89" i="65" s="1"/>
  <c r="M90" i="65" s="1"/>
  <c r="M91" i="65" s="1"/>
  <c r="M95" i="65" s="1"/>
  <c r="D18" i="62" s="1"/>
  <c r="T217" i="7"/>
  <c r="T220" i="7" s="1"/>
  <c r="H83" i="1" s="1"/>
  <c r="F16" i="6" l="1"/>
  <c r="S81" i="44" l="1"/>
  <c r="S49" i="44" l="1"/>
  <c r="S187" i="7" l="1"/>
  <c r="E39" i="63" l="1"/>
  <c r="D39" i="63"/>
  <c r="C39" i="63"/>
  <c r="E31" i="63"/>
  <c r="D31" i="63"/>
  <c r="C31" i="63"/>
  <c r="H30" i="63"/>
  <c r="F30" i="63"/>
  <c r="H29" i="63"/>
  <c r="F29" i="63"/>
  <c r="E26" i="63"/>
  <c r="E33" i="63" s="1"/>
  <c r="D26" i="63"/>
  <c r="C26" i="63"/>
  <c r="H25" i="63"/>
  <c r="F25" i="63"/>
  <c r="H24" i="63"/>
  <c r="F24" i="63"/>
  <c r="F23" i="63"/>
  <c r="I23" i="63" s="1"/>
  <c r="C20" i="63"/>
  <c r="H19" i="63"/>
  <c r="H18" i="63"/>
  <c r="A18" i="63"/>
  <c r="A19" i="63" s="1"/>
  <c r="I25" i="63" l="1"/>
  <c r="E40" i="63"/>
  <c r="I29" i="63"/>
  <c r="I24" i="63"/>
  <c r="I30" i="63"/>
  <c r="C33" i="63"/>
  <c r="C40" i="63" s="1"/>
  <c r="I26" i="63"/>
  <c r="F26" i="63"/>
  <c r="F31" i="63"/>
  <c r="I31" i="63" l="1"/>
  <c r="H230" i="1"/>
  <c r="C72" i="62" l="1"/>
  <c r="C73" i="62" s="1"/>
  <c r="C77" i="62" s="1"/>
  <c r="E39" i="62"/>
  <c r="D39" i="62"/>
  <c r="C39" i="62"/>
  <c r="E31" i="62"/>
  <c r="D31" i="62"/>
  <c r="C31" i="62"/>
  <c r="F30" i="62"/>
  <c r="F29" i="62"/>
  <c r="E26" i="62"/>
  <c r="D26" i="62"/>
  <c r="C26" i="62"/>
  <c r="F25" i="62"/>
  <c r="F24" i="62"/>
  <c r="F23" i="62"/>
  <c r="I23" i="62" s="1"/>
  <c r="C20" i="62"/>
  <c r="A18" i="62"/>
  <c r="A19" i="62" s="1"/>
  <c r="C33" i="62" l="1"/>
  <c r="C40" i="62" s="1"/>
  <c r="E33" i="62"/>
  <c r="E40" i="62" s="1"/>
  <c r="F26" i="62"/>
  <c r="F31" i="62"/>
  <c r="XT67" i="61" l="1"/>
  <c r="XT68" i="61" s="1"/>
  <c r="XS67" i="61"/>
  <c r="XU67" i="61" s="1"/>
  <c r="XW63" i="61"/>
  <c r="XS68" i="61" l="1"/>
  <c r="XU68" i="61" s="1"/>
  <c r="XS69" i="61" s="1"/>
  <c r="ZT67" i="61"/>
  <c r="ZT68" i="61" s="1"/>
  <c r="YF67" i="61"/>
  <c r="YF68" i="61" s="1"/>
  <c r="YB67" i="61"/>
  <c r="YB68" i="61" s="1"/>
  <c r="XX67" i="61"/>
  <c r="XX68" i="61" s="1"/>
  <c r="WV67" i="61"/>
  <c r="WV68" i="61" s="1"/>
  <c r="WR67" i="61"/>
  <c r="WR68" i="61" s="1"/>
  <c r="WJ67" i="61"/>
  <c r="WJ68" i="61" s="1"/>
  <c r="WF67" i="61"/>
  <c r="WF68" i="61" s="1"/>
  <c r="WB67" i="61"/>
  <c r="WB68" i="61" s="1"/>
  <c r="VX67" i="61"/>
  <c r="VX68" i="61" s="1"/>
  <c r="VT67" i="61"/>
  <c r="VT68" i="61" s="1"/>
  <c r="VP67" i="61"/>
  <c r="VP68" i="61" s="1"/>
  <c r="VD67" i="61"/>
  <c r="VD68" i="61" s="1"/>
  <c r="UZ67" i="61"/>
  <c r="UZ68" i="61" s="1"/>
  <c r="UV67" i="61"/>
  <c r="UV68" i="61" s="1"/>
  <c r="UR67" i="61"/>
  <c r="UR68" i="61" s="1"/>
  <c r="UN67" i="61"/>
  <c r="UN68" i="61" s="1"/>
  <c r="UJ67" i="61"/>
  <c r="UJ68" i="61" s="1"/>
  <c r="UF67" i="61"/>
  <c r="UF68" i="61" s="1"/>
  <c r="UB67" i="61"/>
  <c r="UB68" i="61" s="1"/>
  <c r="TX67" i="61"/>
  <c r="TX68" i="61" s="1"/>
  <c r="TT67" i="61"/>
  <c r="TT68" i="61" s="1"/>
  <c r="TP67" i="61"/>
  <c r="TP68" i="61" s="1"/>
  <c r="TL67" i="61"/>
  <c r="TL68" i="61" s="1"/>
  <c r="TH67" i="61"/>
  <c r="TH68" i="61" s="1"/>
  <c r="TD67" i="61"/>
  <c r="TD68" i="61" s="1"/>
  <c r="SZ67" i="61"/>
  <c r="SZ68" i="61" s="1"/>
  <c r="SV67" i="61"/>
  <c r="SV68" i="61" s="1"/>
  <c r="SR67" i="61"/>
  <c r="SR68" i="61" s="1"/>
  <c r="SN67" i="61"/>
  <c r="SN68" i="61" s="1"/>
  <c r="SJ67" i="61"/>
  <c r="SJ68" i="61" s="1"/>
  <c r="SF67" i="61"/>
  <c r="SF68" i="61" s="1"/>
  <c r="SB67" i="61"/>
  <c r="SB68" i="61" s="1"/>
  <c r="RX67" i="61"/>
  <c r="RX68" i="61" s="1"/>
  <c r="RT67" i="61"/>
  <c r="RT68" i="61" s="1"/>
  <c r="RP67" i="61"/>
  <c r="RP68" i="61" s="1"/>
  <c r="RL67" i="61"/>
  <c r="RL68" i="61" s="1"/>
  <c r="RH67" i="61"/>
  <c r="RH68" i="61" s="1"/>
  <c r="RD67" i="61"/>
  <c r="RD68" i="61" s="1"/>
  <c r="QZ67" i="61"/>
  <c r="QZ68" i="61" s="1"/>
  <c r="QV67" i="61"/>
  <c r="QV68" i="61" s="1"/>
  <c r="QR67" i="61"/>
  <c r="QR68" i="61" s="1"/>
  <c r="QN67" i="61"/>
  <c r="QN68" i="61" s="1"/>
  <c r="QJ67" i="61"/>
  <c r="QJ68" i="61" s="1"/>
  <c r="QF67" i="61"/>
  <c r="QF68" i="61" s="1"/>
  <c r="QB67" i="61"/>
  <c r="QB68" i="61" s="1"/>
  <c r="PX67" i="61"/>
  <c r="PX68" i="61" s="1"/>
  <c r="PT67" i="61"/>
  <c r="PT68" i="61" s="1"/>
  <c r="PP67" i="61"/>
  <c r="PP68" i="61" s="1"/>
  <c r="PL67" i="61"/>
  <c r="PL68" i="61" s="1"/>
  <c r="PH67" i="61"/>
  <c r="PH68" i="61" s="1"/>
  <c r="PD67" i="61"/>
  <c r="PD68" i="61" s="1"/>
  <c r="OZ67" i="61"/>
  <c r="OZ68" i="61" s="1"/>
  <c r="OV67" i="61"/>
  <c r="OV68" i="61" s="1"/>
  <c r="OR67" i="61"/>
  <c r="OR68" i="61" s="1"/>
  <c r="ON67" i="61"/>
  <c r="ON68" i="61" s="1"/>
  <c r="OJ67" i="61"/>
  <c r="OJ68" i="61" s="1"/>
  <c r="OF67" i="61"/>
  <c r="OF68" i="61" s="1"/>
  <c r="OB67" i="61"/>
  <c r="OB68" i="61" s="1"/>
  <c r="NX67" i="61"/>
  <c r="NX68" i="61" s="1"/>
  <c r="NT67" i="61"/>
  <c r="NT68" i="61" s="1"/>
  <c r="NP67" i="61"/>
  <c r="NP68" i="61" s="1"/>
  <c r="NL67" i="61"/>
  <c r="NL68" i="61" s="1"/>
  <c r="NH67" i="61"/>
  <c r="NH68" i="61" s="1"/>
  <c r="ND67" i="61"/>
  <c r="ND68" i="61" s="1"/>
  <c r="MZ67" i="61"/>
  <c r="MZ68" i="61" s="1"/>
  <c r="MV67" i="61"/>
  <c r="MV68" i="61" s="1"/>
  <c r="MR67" i="61"/>
  <c r="MR68" i="61" s="1"/>
  <c r="MN67" i="61"/>
  <c r="MN68" i="61" s="1"/>
  <c r="MJ67" i="61"/>
  <c r="MJ68" i="61" s="1"/>
  <c r="MF67" i="61"/>
  <c r="MF68" i="61" s="1"/>
  <c r="MB67" i="61"/>
  <c r="MB68" i="61" s="1"/>
  <c r="LX67" i="61"/>
  <c r="LX68" i="61" s="1"/>
  <c r="LT67" i="61"/>
  <c r="LT68" i="61" s="1"/>
  <c r="LP67" i="61"/>
  <c r="LP68" i="61" s="1"/>
  <c r="LL67" i="61"/>
  <c r="LL68" i="61" s="1"/>
  <c r="LH67" i="61"/>
  <c r="LH68" i="61" s="1"/>
  <c r="LD67" i="61"/>
  <c r="LD68" i="61" s="1"/>
  <c r="KZ67" i="61"/>
  <c r="KZ68" i="61" s="1"/>
  <c r="KV67" i="61"/>
  <c r="KV68" i="61" s="1"/>
  <c r="KN67" i="61"/>
  <c r="KN68" i="61" s="1"/>
  <c r="KJ67" i="61"/>
  <c r="KJ68" i="61" s="1"/>
  <c r="KF67" i="61"/>
  <c r="KF68" i="61" s="1"/>
  <c r="KB67" i="61"/>
  <c r="KB68" i="61" s="1"/>
  <c r="JX67" i="61"/>
  <c r="JX68" i="61" s="1"/>
  <c r="JT67" i="61"/>
  <c r="JT68" i="61" s="1"/>
  <c r="JP67" i="61"/>
  <c r="JP68" i="61" s="1"/>
  <c r="JL67" i="61"/>
  <c r="JL68" i="61" s="1"/>
  <c r="JD67" i="61"/>
  <c r="JD68" i="61" s="1"/>
  <c r="IZ67" i="61"/>
  <c r="IZ68" i="61" s="1"/>
  <c r="IV67" i="61"/>
  <c r="IV68" i="61" s="1"/>
  <c r="IR67" i="61"/>
  <c r="IR68" i="61" s="1"/>
  <c r="IN67" i="61"/>
  <c r="IN68" i="61" s="1"/>
  <c r="IJ67" i="61"/>
  <c r="IJ68" i="61" s="1"/>
  <c r="IF67" i="61"/>
  <c r="IF68" i="61" s="1"/>
  <c r="IB67" i="61"/>
  <c r="IB68" i="61" s="1"/>
  <c r="HX67" i="61"/>
  <c r="HX68" i="61" s="1"/>
  <c r="HT67" i="61"/>
  <c r="HT68" i="61" s="1"/>
  <c r="HP67" i="61"/>
  <c r="HP68" i="61" s="1"/>
  <c r="HL67" i="61"/>
  <c r="HL68" i="61" s="1"/>
  <c r="HH67" i="61"/>
  <c r="HH68" i="61" s="1"/>
  <c r="HD67" i="61"/>
  <c r="HD68" i="61" s="1"/>
  <c r="GZ67" i="61"/>
  <c r="GZ68" i="61" s="1"/>
  <c r="GV67" i="61"/>
  <c r="GV68" i="61" s="1"/>
  <c r="GR67" i="61"/>
  <c r="GR68" i="61" s="1"/>
  <c r="GN67" i="61"/>
  <c r="GN68" i="61" s="1"/>
  <c r="GJ67" i="61"/>
  <c r="GJ68" i="61" s="1"/>
  <c r="GF67" i="61"/>
  <c r="GF68" i="61" s="1"/>
  <c r="GB67" i="61"/>
  <c r="GB68" i="61" s="1"/>
  <c r="FX67" i="61"/>
  <c r="FX68" i="61" s="1"/>
  <c r="FT67" i="61"/>
  <c r="FT68" i="61" s="1"/>
  <c r="FP67" i="61"/>
  <c r="FP68" i="61" s="1"/>
  <c r="FL67" i="61"/>
  <c r="FL68" i="61" s="1"/>
  <c r="FH67" i="61"/>
  <c r="FH68" i="61" s="1"/>
  <c r="FD67" i="61"/>
  <c r="FD68" i="61" s="1"/>
  <c r="EZ67" i="61"/>
  <c r="EZ68" i="61" s="1"/>
  <c r="EV67" i="61"/>
  <c r="EV68" i="61" s="1"/>
  <c r="ER67" i="61"/>
  <c r="ER68" i="61" s="1"/>
  <c r="EN67" i="61"/>
  <c r="EN68" i="61" s="1"/>
  <c r="EJ67" i="61"/>
  <c r="EJ68" i="61" s="1"/>
  <c r="EF67" i="61"/>
  <c r="EF68" i="61" s="1"/>
  <c r="EB67" i="61"/>
  <c r="EB68" i="61" s="1"/>
  <c r="DX67" i="61"/>
  <c r="DX68" i="61" s="1"/>
  <c r="DT67" i="61"/>
  <c r="DT68" i="61" s="1"/>
  <c r="DP67" i="61"/>
  <c r="DP68" i="61" s="1"/>
  <c r="DL67" i="61"/>
  <c r="DL68" i="61" s="1"/>
  <c r="DH67" i="61"/>
  <c r="DH68" i="61" s="1"/>
  <c r="DD67" i="61"/>
  <c r="DD68" i="61" s="1"/>
  <c r="CZ67" i="61"/>
  <c r="CZ68" i="61" s="1"/>
  <c r="CV67" i="61"/>
  <c r="CV68" i="61" s="1"/>
  <c r="CR67" i="61"/>
  <c r="CR68" i="61" s="1"/>
  <c r="CN67" i="61"/>
  <c r="CN68" i="61" s="1"/>
  <c r="CJ67" i="61"/>
  <c r="CJ68" i="61" s="1"/>
  <c r="CF67" i="61"/>
  <c r="CF68" i="61" s="1"/>
  <c r="CB67" i="61"/>
  <c r="CB68" i="61" s="1"/>
  <c r="BX67" i="61"/>
  <c r="BX68" i="61" s="1"/>
  <c r="BT67" i="61"/>
  <c r="BT68" i="61" s="1"/>
  <c r="BP67" i="61"/>
  <c r="BP68" i="61" s="1"/>
  <c r="BL67" i="61"/>
  <c r="BL68" i="61" s="1"/>
  <c r="BH67" i="61"/>
  <c r="BH68" i="61" s="1"/>
  <c r="BD67" i="61"/>
  <c r="BD68" i="61" s="1"/>
  <c r="AZ67" i="61"/>
  <c r="AZ68" i="61" s="1"/>
  <c r="AV67" i="61"/>
  <c r="AV68" i="61" s="1"/>
  <c r="AR67" i="61"/>
  <c r="AR68" i="61" s="1"/>
  <c r="AN67" i="61"/>
  <c r="AN68" i="61" s="1"/>
  <c r="AJ67" i="61"/>
  <c r="AJ68" i="61" s="1"/>
  <c r="AF67" i="61"/>
  <c r="AF68" i="61" s="1"/>
  <c r="AB67" i="61"/>
  <c r="AB68" i="61" s="1"/>
  <c r="X67" i="61"/>
  <c r="X68" i="61" s="1"/>
  <c r="T67" i="61"/>
  <c r="T68" i="61" s="1"/>
  <c r="P67" i="61"/>
  <c r="P68" i="61" s="1"/>
  <c r="L67" i="61"/>
  <c r="L68" i="61" s="1"/>
  <c r="H67" i="61"/>
  <c r="H68" i="61" s="1"/>
  <c r="ZT65" i="61"/>
  <c r="ZT66" i="61" s="1"/>
  <c r="YF65" i="61"/>
  <c r="YF66" i="61" s="1"/>
  <c r="YB65" i="61"/>
  <c r="YB66" i="61" s="1"/>
  <c r="XX65" i="61"/>
  <c r="XX66" i="61" s="1"/>
  <c r="WV65" i="61"/>
  <c r="WV66" i="61" s="1"/>
  <c r="WR65" i="61"/>
  <c r="WR66" i="61" s="1"/>
  <c r="WJ65" i="61"/>
  <c r="WJ66" i="61" s="1"/>
  <c r="WF65" i="61"/>
  <c r="WF66" i="61" s="1"/>
  <c r="WB65" i="61"/>
  <c r="WB66" i="61" s="1"/>
  <c r="VX65" i="61"/>
  <c r="VX66" i="61" s="1"/>
  <c r="VT65" i="61"/>
  <c r="VT66" i="61" s="1"/>
  <c r="VP65" i="61"/>
  <c r="VP66" i="61" s="1"/>
  <c r="VD65" i="61"/>
  <c r="VD66" i="61" s="1"/>
  <c r="UZ65" i="61"/>
  <c r="UZ66" i="61" s="1"/>
  <c r="UV65" i="61"/>
  <c r="UV66" i="61" s="1"/>
  <c r="UR65" i="61"/>
  <c r="UR66" i="61" s="1"/>
  <c r="UN65" i="61"/>
  <c r="UN66" i="61" s="1"/>
  <c r="UJ65" i="61"/>
  <c r="UJ66" i="61" s="1"/>
  <c r="UF65" i="61"/>
  <c r="UF66" i="61" s="1"/>
  <c r="UB65" i="61"/>
  <c r="UB66" i="61" s="1"/>
  <c r="TX65" i="61"/>
  <c r="TX66" i="61" s="1"/>
  <c r="TT65" i="61"/>
  <c r="TT66" i="61" s="1"/>
  <c r="TP65" i="61"/>
  <c r="TP66" i="61" s="1"/>
  <c r="TL65" i="61"/>
  <c r="TL66" i="61" s="1"/>
  <c r="TH65" i="61"/>
  <c r="TH66" i="61" s="1"/>
  <c r="TD65" i="61"/>
  <c r="TD66" i="61" s="1"/>
  <c r="SZ65" i="61"/>
  <c r="SZ66" i="61" s="1"/>
  <c r="SV65" i="61"/>
  <c r="SV66" i="61" s="1"/>
  <c r="SR65" i="61"/>
  <c r="SR66" i="61" s="1"/>
  <c r="SN65" i="61"/>
  <c r="SN66" i="61" s="1"/>
  <c r="SM65" i="61"/>
  <c r="SM66" i="61" s="1"/>
  <c r="SJ65" i="61"/>
  <c r="SJ66" i="61" s="1"/>
  <c r="SI65" i="61"/>
  <c r="SI66" i="61" s="1"/>
  <c r="SF65" i="61"/>
  <c r="SF66" i="61" s="1"/>
  <c r="SE65" i="61"/>
  <c r="SE66" i="61" s="1"/>
  <c r="SB65" i="61"/>
  <c r="SB66" i="61" s="1"/>
  <c r="RX65" i="61"/>
  <c r="RX66" i="61" s="1"/>
  <c r="RW65" i="61"/>
  <c r="RT65" i="61"/>
  <c r="RT66" i="61" s="1"/>
  <c r="RP65" i="61"/>
  <c r="RP66" i="61" s="1"/>
  <c r="RL65" i="61"/>
  <c r="RL66" i="61" s="1"/>
  <c r="RH65" i="61"/>
  <c r="RH66" i="61" s="1"/>
  <c r="RD65" i="61"/>
  <c r="RD66" i="61" s="1"/>
  <c r="QZ65" i="61"/>
  <c r="QZ66" i="61" s="1"/>
  <c r="QV65" i="61"/>
  <c r="QV66" i="61" s="1"/>
  <c r="QU65" i="61"/>
  <c r="QU66" i="61" s="1"/>
  <c r="QR65" i="61"/>
  <c r="QR66" i="61" s="1"/>
  <c r="QN65" i="61"/>
  <c r="QN66" i="61" s="1"/>
  <c r="QJ65" i="61"/>
  <c r="QJ66" i="61" s="1"/>
  <c r="QF65" i="61"/>
  <c r="QF66" i="61" s="1"/>
  <c r="QB65" i="61"/>
  <c r="QB66" i="61" s="1"/>
  <c r="PX65" i="61"/>
  <c r="PX66" i="61" s="1"/>
  <c r="PW65" i="61"/>
  <c r="PW66" i="61" s="1"/>
  <c r="PT65" i="61"/>
  <c r="PT66" i="61" s="1"/>
  <c r="PP65" i="61"/>
  <c r="PP66" i="61" s="1"/>
  <c r="PL65" i="61"/>
  <c r="PL66" i="61" s="1"/>
  <c r="PH65" i="61"/>
  <c r="PH66" i="61" s="1"/>
  <c r="PD65" i="61"/>
  <c r="PD66" i="61" s="1"/>
  <c r="OZ65" i="61"/>
  <c r="OZ66" i="61" s="1"/>
  <c r="OV65" i="61"/>
  <c r="OV66" i="61" s="1"/>
  <c r="OR65" i="61"/>
  <c r="OR66" i="61" s="1"/>
  <c r="ON65" i="61"/>
  <c r="ON66" i="61" s="1"/>
  <c r="OJ65" i="61"/>
  <c r="OJ66" i="61" s="1"/>
  <c r="OF65" i="61"/>
  <c r="OF66" i="61" s="1"/>
  <c r="OB65" i="61"/>
  <c r="OB66" i="61" s="1"/>
  <c r="NX65" i="61"/>
  <c r="NX66" i="61" s="1"/>
  <c r="NT65" i="61"/>
  <c r="NT66" i="61" s="1"/>
  <c r="NP65" i="61"/>
  <c r="NP66" i="61" s="1"/>
  <c r="NL65" i="61"/>
  <c r="NL66" i="61" s="1"/>
  <c r="NH65" i="61"/>
  <c r="NH66" i="61" s="1"/>
  <c r="ND65" i="61"/>
  <c r="ND66" i="61" s="1"/>
  <c r="MZ65" i="61"/>
  <c r="MZ66" i="61" s="1"/>
  <c r="MV65" i="61"/>
  <c r="MV66" i="61" s="1"/>
  <c r="MR65" i="61"/>
  <c r="MR66" i="61" s="1"/>
  <c r="MN65" i="61"/>
  <c r="MN66" i="61" s="1"/>
  <c r="MJ65" i="61"/>
  <c r="MJ66" i="61" s="1"/>
  <c r="MF65" i="61"/>
  <c r="MF66" i="61" s="1"/>
  <c r="MB65" i="61"/>
  <c r="MB66" i="61" s="1"/>
  <c r="LX65" i="61"/>
  <c r="LX66" i="61" s="1"/>
  <c r="LT65" i="61"/>
  <c r="LT66" i="61" s="1"/>
  <c r="LP65" i="61"/>
  <c r="LP66" i="61" s="1"/>
  <c r="LL65" i="61"/>
  <c r="LL66" i="61" s="1"/>
  <c r="LH65" i="61"/>
  <c r="LH66" i="61" s="1"/>
  <c r="LD65" i="61"/>
  <c r="LD66" i="61" s="1"/>
  <c r="KZ65" i="61"/>
  <c r="KZ66" i="61" s="1"/>
  <c r="KV65" i="61"/>
  <c r="KV66" i="61" s="1"/>
  <c r="KN65" i="61"/>
  <c r="KN66" i="61" s="1"/>
  <c r="KJ65" i="61"/>
  <c r="KJ66" i="61" s="1"/>
  <c r="KF65" i="61"/>
  <c r="KF66" i="61" s="1"/>
  <c r="KB65" i="61"/>
  <c r="KB66" i="61" s="1"/>
  <c r="JX65" i="61"/>
  <c r="JX66" i="61" s="1"/>
  <c r="JT65" i="61"/>
  <c r="JT66" i="61" s="1"/>
  <c r="JP65" i="61"/>
  <c r="JP66" i="61" s="1"/>
  <c r="JL65" i="61"/>
  <c r="JL66" i="61" s="1"/>
  <c r="JD65" i="61"/>
  <c r="JD66" i="61" s="1"/>
  <c r="IZ65" i="61"/>
  <c r="IZ66" i="61" s="1"/>
  <c r="IV65" i="61"/>
  <c r="IV66" i="61" s="1"/>
  <c r="IR65" i="61"/>
  <c r="IR66" i="61" s="1"/>
  <c r="IN65" i="61"/>
  <c r="IN66" i="61" s="1"/>
  <c r="IJ65" i="61"/>
  <c r="IJ66" i="61" s="1"/>
  <c r="IF65" i="61"/>
  <c r="IF66" i="61" s="1"/>
  <c r="IB65" i="61"/>
  <c r="IB66" i="61" s="1"/>
  <c r="HX65" i="61"/>
  <c r="HX66" i="61" s="1"/>
  <c r="HT65" i="61"/>
  <c r="HT66" i="61" s="1"/>
  <c r="HP65" i="61"/>
  <c r="HP66" i="61" s="1"/>
  <c r="HL65" i="61"/>
  <c r="HL66" i="61" s="1"/>
  <c r="HH65" i="61"/>
  <c r="HH66" i="61" s="1"/>
  <c r="HD65" i="61"/>
  <c r="HD66" i="61" s="1"/>
  <c r="GZ65" i="61"/>
  <c r="GZ66" i="61" s="1"/>
  <c r="GV65" i="61"/>
  <c r="GV66" i="61" s="1"/>
  <c r="GR65" i="61"/>
  <c r="GR66" i="61" s="1"/>
  <c r="GN65" i="61"/>
  <c r="GN66" i="61" s="1"/>
  <c r="GJ65" i="61"/>
  <c r="GJ66" i="61" s="1"/>
  <c r="GF65" i="61"/>
  <c r="GF66" i="61" s="1"/>
  <c r="GB65" i="61"/>
  <c r="GB66" i="61" s="1"/>
  <c r="FX65" i="61"/>
  <c r="FX66" i="61" s="1"/>
  <c r="FT65" i="61"/>
  <c r="FT66" i="61" s="1"/>
  <c r="FP65" i="61"/>
  <c r="FP66" i="61" s="1"/>
  <c r="FL65" i="61"/>
  <c r="FL66" i="61" s="1"/>
  <c r="FH65" i="61"/>
  <c r="FH66" i="61" s="1"/>
  <c r="FD65" i="61"/>
  <c r="FD66" i="61" s="1"/>
  <c r="EZ65" i="61"/>
  <c r="EZ66" i="61" s="1"/>
  <c r="EV65" i="61"/>
  <c r="EV66" i="61" s="1"/>
  <c r="ER65" i="61"/>
  <c r="ER66" i="61" s="1"/>
  <c r="EN65" i="61"/>
  <c r="EN66" i="61" s="1"/>
  <c r="EJ65" i="61"/>
  <c r="EJ66" i="61" s="1"/>
  <c r="EF65" i="61"/>
  <c r="EF66" i="61" s="1"/>
  <c r="EB65" i="61"/>
  <c r="EB66" i="61" s="1"/>
  <c r="DX65" i="61"/>
  <c r="DX66" i="61" s="1"/>
  <c r="DT65" i="61"/>
  <c r="DT66" i="61" s="1"/>
  <c r="DP65" i="61"/>
  <c r="DP66" i="61" s="1"/>
  <c r="DL65" i="61"/>
  <c r="DL66" i="61" s="1"/>
  <c r="DH65" i="61"/>
  <c r="DH66" i="61" s="1"/>
  <c r="DD65" i="61"/>
  <c r="DD66" i="61" s="1"/>
  <c r="CZ65" i="61"/>
  <c r="CZ66" i="61" s="1"/>
  <c r="CV65" i="61"/>
  <c r="CV66" i="61" s="1"/>
  <c r="CR65" i="61"/>
  <c r="CR66" i="61" s="1"/>
  <c r="CN65" i="61"/>
  <c r="CN66" i="61" s="1"/>
  <c r="CJ65" i="61"/>
  <c r="CJ66" i="61" s="1"/>
  <c r="CF65" i="61"/>
  <c r="CF66" i="61" s="1"/>
  <c r="CB65" i="61"/>
  <c r="CB66" i="61" s="1"/>
  <c r="BX65" i="61"/>
  <c r="BX66" i="61" s="1"/>
  <c r="BT65" i="61"/>
  <c r="BT66" i="61" s="1"/>
  <c r="BP65" i="61"/>
  <c r="BP66" i="61" s="1"/>
  <c r="BL65" i="61"/>
  <c r="BL66" i="61" s="1"/>
  <c r="BH65" i="61"/>
  <c r="BH66" i="61" s="1"/>
  <c r="BD65" i="61"/>
  <c r="BD66" i="61" s="1"/>
  <c r="AZ65" i="61"/>
  <c r="AZ66" i="61" s="1"/>
  <c r="AV65" i="61"/>
  <c r="AV66" i="61" s="1"/>
  <c r="AR65" i="61"/>
  <c r="AR66" i="61" s="1"/>
  <c r="AN65" i="61"/>
  <c r="AN66" i="61" s="1"/>
  <c r="AJ65" i="61"/>
  <c r="AJ66" i="61" s="1"/>
  <c r="AF65" i="61"/>
  <c r="AF66" i="61" s="1"/>
  <c r="AB65" i="61"/>
  <c r="AB66" i="61" s="1"/>
  <c r="X65" i="61"/>
  <c r="X66" i="61" s="1"/>
  <c r="T65" i="61"/>
  <c r="T66" i="61" s="1"/>
  <c r="P65" i="61"/>
  <c r="P66" i="61" s="1"/>
  <c r="L65" i="61"/>
  <c r="L66" i="61" s="1"/>
  <c r="H65" i="61"/>
  <c r="H66" i="61" s="1"/>
  <c r="ZT63" i="61"/>
  <c r="ZT64" i="61" s="1"/>
  <c r="ZS63" i="61"/>
  <c r="ZS64" i="61" s="1"/>
  <c r="YF63" i="61"/>
  <c r="YF64" i="61" s="1"/>
  <c r="YE63" i="61"/>
  <c r="YE64" i="61" s="1"/>
  <c r="YB63" i="61"/>
  <c r="YB64" i="61" s="1"/>
  <c r="YA63" i="61"/>
  <c r="YA64" i="61" s="1"/>
  <c r="XX63" i="61"/>
  <c r="XX64" i="61" s="1"/>
  <c r="XW64" i="61"/>
  <c r="WV63" i="61"/>
  <c r="WV64" i="61" s="1"/>
  <c r="WU63" i="61"/>
  <c r="WR63" i="61"/>
  <c r="WR64" i="61" s="1"/>
  <c r="WJ63" i="61"/>
  <c r="WJ64" i="61" s="1"/>
  <c r="WF63" i="61"/>
  <c r="WE63" i="61"/>
  <c r="WE64" i="61" s="1"/>
  <c r="WB63" i="61"/>
  <c r="WB64" i="61" s="1"/>
  <c r="VX63" i="61"/>
  <c r="VX64" i="61" s="1"/>
  <c r="VT63" i="61"/>
  <c r="VT64" i="61" s="1"/>
  <c r="VP63" i="61"/>
  <c r="VP64" i="61" s="1"/>
  <c r="VD63" i="61"/>
  <c r="VD64" i="61" s="1"/>
  <c r="UZ63" i="61"/>
  <c r="UZ64" i="61" s="1"/>
  <c r="UV63" i="61"/>
  <c r="UV64" i="61" s="1"/>
  <c r="UR63" i="61"/>
  <c r="UR64" i="61" s="1"/>
  <c r="UN63" i="61"/>
  <c r="UN64" i="61" s="1"/>
  <c r="UJ63" i="61"/>
  <c r="UJ64" i="61" s="1"/>
  <c r="UF63" i="61"/>
  <c r="UF64" i="61" s="1"/>
  <c r="UB63" i="61"/>
  <c r="UB64" i="61" s="1"/>
  <c r="UA63" i="61"/>
  <c r="UA64" i="61" s="1"/>
  <c r="TX63" i="61"/>
  <c r="TX64" i="61" s="1"/>
  <c r="TT63" i="61"/>
  <c r="TT64" i="61" s="1"/>
  <c r="TP63" i="61"/>
  <c r="TP64" i="61" s="1"/>
  <c r="TL63" i="61"/>
  <c r="TL64" i="61" s="1"/>
  <c r="TH63" i="61"/>
  <c r="TH64" i="61" s="1"/>
  <c r="TD63" i="61"/>
  <c r="TD64" i="61" s="1"/>
  <c r="SZ63" i="61"/>
  <c r="SZ64" i="61" s="1"/>
  <c r="SV63" i="61"/>
  <c r="SV64" i="61" s="1"/>
  <c r="SR63" i="61"/>
  <c r="SR64" i="61" s="1"/>
  <c r="SB63" i="61"/>
  <c r="SB64" i="61" s="1"/>
  <c r="RT63" i="61"/>
  <c r="RT64" i="61" s="1"/>
  <c r="RS63" i="61"/>
  <c r="RS64" i="61" s="1"/>
  <c r="RP63" i="61"/>
  <c r="RO63" i="61"/>
  <c r="RO64" i="61" s="1"/>
  <c r="RL63" i="61"/>
  <c r="RL64" i="61" s="1"/>
  <c r="RK63" i="61"/>
  <c r="RK64" i="61" s="1"/>
  <c r="RH63" i="61"/>
  <c r="RH64" i="61" s="1"/>
  <c r="RG63" i="61"/>
  <c r="RG64" i="61" s="1"/>
  <c r="RD63" i="61"/>
  <c r="RD64" i="61" s="1"/>
  <c r="RC63" i="61"/>
  <c r="RC64" i="61" s="1"/>
  <c r="QZ63" i="61"/>
  <c r="QZ64" i="61" s="1"/>
  <c r="QR63" i="61"/>
  <c r="QR64" i="61" s="1"/>
  <c r="QQ63" i="61"/>
  <c r="QN63" i="61"/>
  <c r="QN64" i="61" s="1"/>
  <c r="QM63" i="61"/>
  <c r="QJ63" i="61"/>
  <c r="QJ64" i="61" s="1"/>
  <c r="QI63" i="61"/>
  <c r="QI64" i="61" s="1"/>
  <c r="QF63" i="61"/>
  <c r="QE63" i="61"/>
  <c r="QE64" i="61" s="1"/>
  <c r="QB63" i="61"/>
  <c r="QB64" i="61" s="1"/>
  <c r="PT63" i="61"/>
  <c r="PT64" i="61" s="1"/>
  <c r="PS63" i="61"/>
  <c r="PS64" i="61" s="1"/>
  <c r="PP63" i="61"/>
  <c r="PP64" i="61" s="1"/>
  <c r="PO63" i="61"/>
  <c r="PO64" i="61" s="1"/>
  <c r="PL63" i="61"/>
  <c r="PL64" i="61" s="1"/>
  <c r="PH63" i="61"/>
  <c r="PH64" i="61" s="1"/>
  <c r="PD63" i="61"/>
  <c r="PD64" i="61" s="1"/>
  <c r="OZ63" i="61"/>
  <c r="OZ64" i="61" s="1"/>
  <c r="OV63" i="61"/>
  <c r="OV64" i="61" s="1"/>
  <c r="OR63" i="61"/>
  <c r="OR64" i="61" s="1"/>
  <c r="ON63" i="61"/>
  <c r="ON64" i="61" s="1"/>
  <c r="OJ63" i="61"/>
  <c r="OJ64" i="61" s="1"/>
  <c r="OF63" i="61"/>
  <c r="OF64" i="61" s="1"/>
  <c r="OB63" i="61"/>
  <c r="OB64" i="61" s="1"/>
  <c r="NX63" i="61"/>
  <c r="NX64" i="61" s="1"/>
  <c r="NT63" i="61"/>
  <c r="NT64" i="61" s="1"/>
  <c r="NP63" i="61"/>
  <c r="NP64" i="61" s="1"/>
  <c r="NL63" i="61"/>
  <c r="NL64" i="61" s="1"/>
  <c r="NH63" i="61"/>
  <c r="NH64" i="61" s="1"/>
  <c r="ND63" i="61"/>
  <c r="ND64" i="61" s="1"/>
  <c r="MZ63" i="61"/>
  <c r="MZ64" i="61" s="1"/>
  <c r="MV63" i="61"/>
  <c r="MV64" i="61" s="1"/>
  <c r="MR63" i="61"/>
  <c r="MR64" i="61" s="1"/>
  <c r="MN63" i="61"/>
  <c r="MN64" i="61" s="1"/>
  <c r="MJ63" i="61"/>
  <c r="MJ64" i="61" s="1"/>
  <c r="MF63" i="61"/>
  <c r="MF64" i="61" s="1"/>
  <c r="MB63" i="61"/>
  <c r="MB64" i="61" s="1"/>
  <c r="LX63" i="61"/>
  <c r="LX64" i="61" s="1"/>
  <c r="LT63" i="61"/>
  <c r="LT64" i="61" s="1"/>
  <c r="LP63" i="61"/>
  <c r="LP64" i="61" s="1"/>
  <c r="LL63" i="61"/>
  <c r="LL64" i="61" s="1"/>
  <c r="LH63" i="61"/>
  <c r="LH64" i="61" s="1"/>
  <c r="LD63" i="61"/>
  <c r="LD64" i="61" s="1"/>
  <c r="KZ63" i="61"/>
  <c r="KZ64" i="61" s="1"/>
  <c r="KV63" i="61"/>
  <c r="KV64" i="61" s="1"/>
  <c r="KN63" i="61"/>
  <c r="KN64" i="61" s="1"/>
  <c r="KJ63" i="61"/>
  <c r="KJ64" i="61" s="1"/>
  <c r="KF63" i="61"/>
  <c r="KF64" i="61" s="1"/>
  <c r="KB63" i="61"/>
  <c r="KB64" i="61" s="1"/>
  <c r="JX63" i="61"/>
  <c r="JX64" i="61" s="1"/>
  <c r="JT63" i="61"/>
  <c r="JT64" i="61" s="1"/>
  <c r="JP63" i="61"/>
  <c r="JP64" i="61" s="1"/>
  <c r="JL63" i="61"/>
  <c r="JL64" i="61" s="1"/>
  <c r="JD63" i="61"/>
  <c r="JD64" i="61" s="1"/>
  <c r="IZ63" i="61"/>
  <c r="IZ64" i="61" s="1"/>
  <c r="IV63" i="61"/>
  <c r="IV64" i="61" s="1"/>
  <c r="IR63" i="61"/>
  <c r="IR64" i="61" s="1"/>
  <c r="IN63" i="61"/>
  <c r="IN64" i="61" s="1"/>
  <c r="IJ63" i="61"/>
  <c r="IJ64" i="61" s="1"/>
  <c r="IF63" i="61"/>
  <c r="IF64" i="61" s="1"/>
  <c r="IB63" i="61"/>
  <c r="IB64" i="61" s="1"/>
  <c r="HX63" i="61"/>
  <c r="HX64" i="61" s="1"/>
  <c r="HT63" i="61"/>
  <c r="HT64" i="61" s="1"/>
  <c r="HP63" i="61"/>
  <c r="HP64" i="61" s="1"/>
  <c r="HL63" i="61"/>
  <c r="HL64" i="61" s="1"/>
  <c r="HH63" i="61"/>
  <c r="HH64" i="61" s="1"/>
  <c r="HD63" i="61"/>
  <c r="HD64" i="61" s="1"/>
  <c r="GZ63" i="61"/>
  <c r="GZ64" i="61" s="1"/>
  <c r="GV63" i="61"/>
  <c r="GV64" i="61" s="1"/>
  <c r="GR63" i="61"/>
  <c r="GR64" i="61" s="1"/>
  <c r="GN63" i="61"/>
  <c r="GN64" i="61" s="1"/>
  <c r="GJ63" i="61"/>
  <c r="GJ64" i="61" s="1"/>
  <c r="GF63" i="61"/>
  <c r="GF64" i="61" s="1"/>
  <c r="GB63" i="61"/>
  <c r="GB64" i="61" s="1"/>
  <c r="FX63" i="61"/>
  <c r="FX64" i="61" s="1"/>
  <c r="FT63" i="61"/>
  <c r="FT64" i="61" s="1"/>
  <c r="FP63" i="61"/>
  <c r="FP64" i="61" s="1"/>
  <c r="FL63" i="61"/>
  <c r="FL64" i="61" s="1"/>
  <c r="FH63" i="61"/>
  <c r="FH64" i="61" s="1"/>
  <c r="FD63" i="61"/>
  <c r="FD64" i="61" s="1"/>
  <c r="EZ63" i="61"/>
  <c r="EZ64" i="61" s="1"/>
  <c r="EV63" i="61"/>
  <c r="EV64" i="61" s="1"/>
  <c r="ER63" i="61"/>
  <c r="ER64" i="61" s="1"/>
  <c r="EN63" i="61"/>
  <c r="EN64" i="61" s="1"/>
  <c r="EJ63" i="61"/>
  <c r="EJ64" i="61" s="1"/>
  <c r="EF63" i="61"/>
  <c r="EF64" i="61" s="1"/>
  <c r="EB63" i="61"/>
  <c r="EB64" i="61" s="1"/>
  <c r="DX63" i="61"/>
  <c r="DX64" i="61" s="1"/>
  <c r="DT63" i="61"/>
  <c r="DT64" i="61" s="1"/>
  <c r="DP63" i="61"/>
  <c r="DP64" i="61" s="1"/>
  <c r="DL63" i="61"/>
  <c r="DL64" i="61" s="1"/>
  <c r="DH63" i="61"/>
  <c r="DH64" i="61" s="1"/>
  <c r="DD63" i="61"/>
  <c r="DD64" i="61" s="1"/>
  <c r="CZ63" i="61"/>
  <c r="CZ64" i="61" s="1"/>
  <c r="CY63" i="61"/>
  <c r="CY64" i="61" s="1"/>
  <c r="CV63" i="61"/>
  <c r="CV64" i="61" s="1"/>
  <c r="CR63" i="61"/>
  <c r="CR64" i="61" s="1"/>
  <c r="CN63" i="61"/>
  <c r="CN64" i="61" s="1"/>
  <c r="CJ63" i="61"/>
  <c r="CJ64" i="61" s="1"/>
  <c r="CF63" i="61"/>
  <c r="CF64" i="61" s="1"/>
  <c r="CB63" i="61"/>
  <c r="CB64" i="61" s="1"/>
  <c r="BX63" i="61"/>
  <c r="BX64" i="61" s="1"/>
  <c r="BT63" i="61"/>
  <c r="BT64" i="61" s="1"/>
  <c r="BP63" i="61"/>
  <c r="BP64" i="61" s="1"/>
  <c r="BL63" i="61"/>
  <c r="BL64" i="61" s="1"/>
  <c r="BH63" i="61"/>
  <c r="BH64" i="61" s="1"/>
  <c r="BD63" i="61"/>
  <c r="BD64" i="61" s="1"/>
  <c r="AZ63" i="61"/>
  <c r="AZ64" i="61" s="1"/>
  <c r="AV63" i="61"/>
  <c r="AV64" i="61" s="1"/>
  <c r="AR63" i="61"/>
  <c r="AR64" i="61" s="1"/>
  <c r="AN63" i="61"/>
  <c r="AN64" i="61" s="1"/>
  <c r="AJ63" i="61"/>
  <c r="AJ64" i="61" s="1"/>
  <c r="AF63" i="61"/>
  <c r="AF64" i="61" s="1"/>
  <c r="AB63" i="61"/>
  <c r="AB64" i="61" s="1"/>
  <c r="X63" i="61"/>
  <c r="X64" i="61" s="1"/>
  <c r="T63" i="61"/>
  <c r="T64" i="61" s="1"/>
  <c r="P63" i="61"/>
  <c r="P64" i="61" s="1"/>
  <c r="L63" i="61"/>
  <c r="L64" i="61" s="1"/>
  <c r="H63" i="61"/>
  <c r="H64" i="61" s="1"/>
  <c r="WR61" i="61"/>
  <c r="WR62" i="61" s="1"/>
  <c r="WJ61" i="61"/>
  <c r="WJ62" i="61" s="1"/>
  <c r="WB61" i="61"/>
  <c r="WB62" i="61" s="1"/>
  <c r="WA61" i="61"/>
  <c r="WA62" i="61" s="1"/>
  <c r="VX61" i="61"/>
  <c r="VX62" i="61" s="1"/>
  <c r="VT61" i="61"/>
  <c r="VT62" i="61" s="1"/>
  <c r="VP61" i="61"/>
  <c r="VP62" i="61" s="1"/>
  <c r="VD61" i="61"/>
  <c r="VD62" i="61" s="1"/>
  <c r="UZ61" i="61"/>
  <c r="UZ62" i="61" s="1"/>
  <c r="UV61" i="61"/>
  <c r="UV62" i="61" s="1"/>
  <c r="UR61" i="61"/>
  <c r="UR62" i="61" s="1"/>
  <c r="UN61" i="61"/>
  <c r="UN62" i="61" s="1"/>
  <c r="UJ61" i="61"/>
  <c r="UJ62" i="61" s="1"/>
  <c r="UF61" i="61"/>
  <c r="UF62" i="61" s="1"/>
  <c r="TX61" i="61"/>
  <c r="TX62" i="61" s="1"/>
  <c r="TW61" i="61"/>
  <c r="TW62" i="61" s="1"/>
  <c r="TT61" i="61"/>
  <c r="TT62" i="61" s="1"/>
  <c r="TP61" i="61"/>
  <c r="TP62" i="61" s="1"/>
  <c r="TL61" i="61"/>
  <c r="TL62" i="61" s="1"/>
  <c r="TH61" i="61"/>
  <c r="TH62" i="61" s="1"/>
  <c r="TD61" i="61"/>
  <c r="TD62" i="61" s="1"/>
  <c r="TC61" i="61"/>
  <c r="TC62" i="61" s="1"/>
  <c r="SZ61" i="61"/>
  <c r="SZ62" i="61" s="1"/>
  <c r="SV61" i="61"/>
  <c r="SV62" i="61" s="1"/>
  <c r="SR61" i="61"/>
  <c r="SR62" i="61" s="1"/>
  <c r="SB61" i="61"/>
  <c r="SB62" i="61" s="1"/>
  <c r="QZ61" i="61"/>
  <c r="QZ62" i="61" s="1"/>
  <c r="QY61" i="61"/>
  <c r="QB61" i="61"/>
  <c r="QB62" i="61" s="1"/>
  <c r="PP61" i="61"/>
  <c r="PO61" i="61"/>
  <c r="PO62" i="61" s="1"/>
  <c r="PL61" i="61"/>
  <c r="PL62" i="61" s="1"/>
  <c r="PH61" i="61"/>
  <c r="PH62" i="61" s="1"/>
  <c r="PD61" i="61"/>
  <c r="PD62" i="61" s="1"/>
  <c r="OZ61" i="61"/>
  <c r="OZ62" i="61" s="1"/>
  <c r="OV61" i="61"/>
  <c r="OV62" i="61" s="1"/>
  <c r="OR61" i="61"/>
  <c r="OR62" i="61" s="1"/>
  <c r="ON61" i="61"/>
  <c r="ON62" i="61" s="1"/>
  <c r="OJ61" i="61"/>
  <c r="OJ62" i="61" s="1"/>
  <c r="OF61" i="61"/>
  <c r="OF62" i="61" s="1"/>
  <c r="OB61" i="61"/>
  <c r="OB62" i="61" s="1"/>
  <c r="NX61" i="61"/>
  <c r="NX62" i="61" s="1"/>
  <c r="NT61" i="61"/>
  <c r="NT62" i="61" s="1"/>
  <c r="NP61" i="61"/>
  <c r="NP62" i="61" s="1"/>
  <c r="NL61" i="61"/>
  <c r="NL62" i="61" s="1"/>
  <c r="NH61" i="61"/>
  <c r="NH62" i="61" s="1"/>
  <c r="ND61" i="61"/>
  <c r="ND62" i="61" s="1"/>
  <c r="MZ61" i="61"/>
  <c r="MZ62" i="61" s="1"/>
  <c r="MV61" i="61"/>
  <c r="MV62" i="61" s="1"/>
  <c r="MR61" i="61"/>
  <c r="MR62" i="61" s="1"/>
  <c r="MN61" i="61"/>
  <c r="MN62" i="61" s="1"/>
  <c r="MJ61" i="61"/>
  <c r="MJ62" i="61" s="1"/>
  <c r="MF61" i="61"/>
  <c r="MF62" i="61" s="1"/>
  <c r="MB61" i="61"/>
  <c r="MB62" i="61" s="1"/>
  <c r="LX61" i="61"/>
  <c r="LX62" i="61" s="1"/>
  <c r="LT61" i="61"/>
  <c r="LT62" i="61" s="1"/>
  <c r="LP61" i="61"/>
  <c r="LP62" i="61" s="1"/>
  <c r="LL61" i="61"/>
  <c r="LL62" i="61" s="1"/>
  <c r="LH61" i="61"/>
  <c r="LH62" i="61" s="1"/>
  <c r="LD61" i="61"/>
  <c r="LD62" i="61" s="1"/>
  <c r="KZ61" i="61"/>
  <c r="KZ62" i="61" s="1"/>
  <c r="KV61" i="61"/>
  <c r="KV62" i="61" s="1"/>
  <c r="KN61" i="61"/>
  <c r="KN62" i="61" s="1"/>
  <c r="KJ61" i="61"/>
  <c r="KJ62" i="61" s="1"/>
  <c r="KF61" i="61"/>
  <c r="KF62" i="61" s="1"/>
  <c r="KB61" i="61"/>
  <c r="KB62" i="61" s="1"/>
  <c r="JX61" i="61"/>
  <c r="JX62" i="61" s="1"/>
  <c r="JT61" i="61"/>
  <c r="JT62" i="61" s="1"/>
  <c r="JP61" i="61"/>
  <c r="JP62" i="61" s="1"/>
  <c r="JL61" i="61"/>
  <c r="JL62" i="61" s="1"/>
  <c r="JD61" i="61"/>
  <c r="JD62" i="61" s="1"/>
  <c r="IZ61" i="61"/>
  <c r="IZ62" i="61" s="1"/>
  <c r="IV61" i="61"/>
  <c r="IV62" i="61" s="1"/>
  <c r="IR61" i="61"/>
  <c r="IR62" i="61" s="1"/>
  <c r="IN61" i="61"/>
  <c r="IN62" i="61" s="1"/>
  <c r="IJ61" i="61"/>
  <c r="IJ62" i="61" s="1"/>
  <c r="IF61" i="61"/>
  <c r="IF62" i="61" s="1"/>
  <c r="IB61" i="61"/>
  <c r="IB62" i="61" s="1"/>
  <c r="HX61" i="61"/>
  <c r="HX62" i="61" s="1"/>
  <c r="HT61" i="61"/>
  <c r="HT62" i="61" s="1"/>
  <c r="HP61" i="61"/>
  <c r="HP62" i="61" s="1"/>
  <c r="HL61" i="61"/>
  <c r="HL62" i="61" s="1"/>
  <c r="HH61" i="61"/>
  <c r="HH62" i="61" s="1"/>
  <c r="HD61" i="61"/>
  <c r="HD62" i="61" s="1"/>
  <c r="GZ61" i="61"/>
  <c r="GZ62" i="61" s="1"/>
  <c r="GV61" i="61"/>
  <c r="GV62" i="61" s="1"/>
  <c r="GU61" i="61"/>
  <c r="GU62" i="61" s="1"/>
  <c r="GR61" i="61"/>
  <c r="GR62" i="61" s="1"/>
  <c r="GN61" i="61"/>
  <c r="GN62" i="61" s="1"/>
  <c r="GJ61" i="61"/>
  <c r="GJ62" i="61" s="1"/>
  <c r="GF61" i="61"/>
  <c r="GF62" i="61" s="1"/>
  <c r="GB61" i="61"/>
  <c r="GB62" i="61" s="1"/>
  <c r="FX61" i="61"/>
  <c r="FX62" i="61" s="1"/>
  <c r="FT61" i="61"/>
  <c r="FT62" i="61" s="1"/>
  <c r="FP61" i="61"/>
  <c r="FP62" i="61" s="1"/>
  <c r="FL61" i="61"/>
  <c r="FL62" i="61" s="1"/>
  <c r="FH61" i="61"/>
  <c r="FH62" i="61" s="1"/>
  <c r="FD61" i="61"/>
  <c r="FD62" i="61" s="1"/>
  <c r="EZ61" i="61"/>
  <c r="EZ62" i="61" s="1"/>
  <c r="EV61" i="61"/>
  <c r="EV62" i="61" s="1"/>
  <c r="ER61" i="61"/>
  <c r="ER62" i="61" s="1"/>
  <c r="EN61" i="61"/>
  <c r="EN62" i="61" s="1"/>
  <c r="EJ61" i="61"/>
  <c r="EJ62" i="61" s="1"/>
  <c r="EF61" i="61"/>
  <c r="EF62" i="61" s="1"/>
  <c r="EB61" i="61"/>
  <c r="EB62" i="61" s="1"/>
  <c r="DX61" i="61"/>
  <c r="DX62" i="61" s="1"/>
  <c r="DT61" i="61"/>
  <c r="DT62" i="61" s="1"/>
  <c r="DP61" i="61"/>
  <c r="DP62" i="61" s="1"/>
  <c r="DL61" i="61"/>
  <c r="DL62" i="61" s="1"/>
  <c r="DH61" i="61"/>
  <c r="DH62" i="61" s="1"/>
  <c r="DD61" i="61"/>
  <c r="DD62" i="61" s="1"/>
  <c r="CV61" i="61"/>
  <c r="CV62" i="61" s="1"/>
  <c r="CR61" i="61"/>
  <c r="CR62" i="61" s="1"/>
  <c r="CN61" i="61"/>
  <c r="CN62" i="61" s="1"/>
  <c r="CJ61" i="61"/>
  <c r="CJ62" i="61" s="1"/>
  <c r="CF61" i="61"/>
  <c r="CF62" i="61" s="1"/>
  <c r="CE61" i="61"/>
  <c r="CE62" i="61" s="1"/>
  <c r="CB61" i="61"/>
  <c r="CB62" i="61" s="1"/>
  <c r="BX61" i="61"/>
  <c r="BX62" i="61" s="1"/>
  <c r="BT61" i="61"/>
  <c r="BT62" i="61" s="1"/>
  <c r="BP61" i="61"/>
  <c r="BP62" i="61" s="1"/>
  <c r="BL61" i="61"/>
  <c r="BL62" i="61" s="1"/>
  <c r="BH61" i="61"/>
  <c r="BH62" i="61" s="1"/>
  <c r="BD61" i="61"/>
  <c r="BD62" i="61" s="1"/>
  <c r="AZ61" i="61"/>
  <c r="AZ62" i="61" s="1"/>
  <c r="AV61" i="61"/>
  <c r="AV62" i="61" s="1"/>
  <c r="AR61" i="61"/>
  <c r="AR62" i="61" s="1"/>
  <c r="AN61" i="61"/>
  <c r="AN62" i="61" s="1"/>
  <c r="AJ61" i="61"/>
  <c r="AJ62" i="61" s="1"/>
  <c r="AF61" i="61"/>
  <c r="AF62" i="61" s="1"/>
  <c r="AB61" i="61"/>
  <c r="AB62" i="61" s="1"/>
  <c r="X61" i="61"/>
  <c r="X62" i="61" s="1"/>
  <c r="T61" i="61"/>
  <c r="T62" i="61" s="1"/>
  <c r="P61" i="61"/>
  <c r="P62" i="61" s="1"/>
  <c r="L61" i="61"/>
  <c r="L62" i="61" s="1"/>
  <c r="H61" i="61"/>
  <c r="H62" i="61" s="1"/>
  <c r="WR59" i="61"/>
  <c r="WR60" i="61" s="1"/>
  <c r="WJ59" i="61"/>
  <c r="WJ60" i="61" s="1"/>
  <c r="WI59" i="61"/>
  <c r="VX59" i="61"/>
  <c r="VX60" i="61" s="1"/>
  <c r="VW59" i="61"/>
  <c r="VT59" i="61"/>
  <c r="VT60" i="61" s="1"/>
  <c r="VS59" i="61"/>
  <c r="VP59" i="61"/>
  <c r="VP60" i="61" s="1"/>
  <c r="VD59" i="61"/>
  <c r="VD60" i="61" s="1"/>
  <c r="VC59" i="61"/>
  <c r="VC60" i="61" s="1"/>
  <c r="UZ59" i="61"/>
  <c r="UZ60" i="61" s="1"/>
  <c r="UY59" i="61"/>
  <c r="UY60" i="61" s="1"/>
  <c r="UV59" i="61"/>
  <c r="UV60" i="61" s="1"/>
  <c r="UU59" i="61"/>
  <c r="UR59" i="61"/>
  <c r="UR60" i="61" s="1"/>
  <c r="UQ59" i="61"/>
  <c r="UQ60" i="61" s="1"/>
  <c r="UN59" i="61"/>
  <c r="UM59" i="61"/>
  <c r="UM60" i="61" s="1"/>
  <c r="UJ59" i="61"/>
  <c r="UJ60" i="61" s="1"/>
  <c r="UF59" i="61"/>
  <c r="UF60" i="61" s="1"/>
  <c r="UE59" i="61"/>
  <c r="TT59" i="61"/>
  <c r="TT60" i="61" s="1"/>
  <c r="TS59" i="61"/>
  <c r="TS60" i="61" s="1"/>
  <c r="TP59" i="61"/>
  <c r="TO59" i="61"/>
  <c r="TO60" i="61" s="1"/>
  <c r="TL59" i="61"/>
  <c r="TK59" i="61"/>
  <c r="TK60" i="61" s="1"/>
  <c r="TH59" i="61"/>
  <c r="TH60" i="61" s="1"/>
  <c r="SZ59" i="61"/>
  <c r="SZ60" i="61" s="1"/>
  <c r="SY59" i="61"/>
  <c r="SV59" i="61"/>
  <c r="SV60" i="61" s="1"/>
  <c r="SR59" i="61"/>
  <c r="SR60" i="61" s="1"/>
  <c r="SQ59" i="61"/>
  <c r="SB59" i="61"/>
  <c r="SB60" i="61" s="1"/>
  <c r="SA59" i="61"/>
  <c r="QB59" i="61"/>
  <c r="QB60" i="61" s="1"/>
  <c r="PP59" i="61"/>
  <c r="PO59" i="61"/>
  <c r="PO60" i="61" s="1"/>
  <c r="PL59" i="61"/>
  <c r="PL60" i="61" s="1"/>
  <c r="PK59" i="61"/>
  <c r="PH59" i="61"/>
  <c r="PH60" i="61" s="1"/>
  <c r="PD59" i="61"/>
  <c r="PD60" i="61" s="1"/>
  <c r="OZ59" i="61"/>
  <c r="OZ60" i="61" s="1"/>
  <c r="OV59" i="61"/>
  <c r="OV60" i="61" s="1"/>
  <c r="OR59" i="61"/>
  <c r="OR60" i="61" s="1"/>
  <c r="ON59" i="61"/>
  <c r="ON60" i="61" s="1"/>
  <c r="OJ59" i="61"/>
  <c r="OJ60" i="61" s="1"/>
  <c r="OF59" i="61"/>
  <c r="OF60" i="61" s="1"/>
  <c r="OB59" i="61"/>
  <c r="OB60" i="61" s="1"/>
  <c r="NX59" i="61"/>
  <c r="NX60" i="61" s="1"/>
  <c r="NW59" i="61"/>
  <c r="NW60" i="61" s="1"/>
  <c r="NT59" i="61"/>
  <c r="NT60" i="61" s="1"/>
  <c r="NP59" i="61"/>
  <c r="NP60" i="61" s="1"/>
  <c r="NL59" i="61"/>
  <c r="NL60" i="61" s="1"/>
  <c r="NH59" i="61"/>
  <c r="NH60" i="61" s="1"/>
  <c r="ND59" i="61"/>
  <c r="ND60" i="61" s="1"/>
  <c r="MZ59" i="61"/>
  <c r="MZ60" i="61" s="1"/>
  <c r="MV59" i="61"/>
  <c r="MV60" i="61" s="1"/>
  <c r="MR59" i="61"/>
  <c r="MR60" i="61" s="1"/>
  <c r="MN59" i="61"/>
  <c r="MN60" i="61" s="1"/>
  <c r="MJ59" i="61"/>
  <c r="MJ60" i="61" s="1"/>
  <c r="MF59" i="61"/>
  <c r="MF60" i="61" s="1"/>
  <c r="MB59" i="61"/>
  <c r="MB60" i="61" s="1"/>
  <c r="LX59" i="61"/>
  <c r="LX60" i="61" s="1"/>
  <c r="LT59" i="61"/>
  <c r="LT60" i="61" s="1"/>
  <c r="LP59" i="61"/>
  <c r="LP60" i="61" s="1"/>
  <c r="LL59" i="61"/>
  <c r="LL60" i="61" s="1"/>
  <c r="LH59" i="61"/>
  <c r="LH60" i="61" s="1"/>
  <c r="KZ59" i="61"/>
  <c r="KZ60" i="61" s="1"/>
  <c r="KN59" i="61"/>
  <c r="KN60" i="61" s="1"/>
  <c r="KJ59" i="61"/>
  <c r="KJ60" i="61" s="1"/>
  <c r="KF59" i="61"/>
  <c r="KF60" i="61" s="1"/>
  <c r="KB59" i="61"/>
  <c r="KB60" i="61" s="1"/>
  <c r="JX59" i="61"/>
  <c r="JX60" i="61" s="1"/>
  <c r="JT59" i="61"/>
  <c r="JT60" i="61" s="1"/>
  <c r="JP59" i="61"/>
  <c r="JP60" i="61" s="1"/>
  <c r="JL59" i="61"/>
  <c r="JL60" i="61" s="1"/>
  <c r="JD59" i="61"/>
  <c r="JD60" i="61" s="1"/>
  <c r="IZ59" i="61"/>
  <c r="IZ60" i="61" s="1"/>
  <c r="IV59" i="61"/>
  <c r="IV60" i="61" s="1"/>
  <c r="IR59" i="61"/>
  <c r="IR60" i="61" s="1"/>
  <c r="IQ59" i="61"/>
  <c r="IQ60" i="61" s="1"/>
  <c r="IN59" i="61"/>
  <c r="IN60" i="61" s="1"/>
  <c r="IJ59" i="61"/>
  <c r="IJ60" i="61" s="1"/>
  <c r="IF59" i="61"/>
  <c r="IF60" i="61" s="1"/>
  <c r="IB59" i="61"/>
  <c r="IB60" i="61" s="1"/>
  <c r="HX59" i="61"/>
  <c r="HX60" i="61" s="1"/>
  <c r="HT59" i="61"/>
  <c r="HT60" i="61" s="1"/>
  <c r="HP59" i="61"/>
  <c r="HP60" i="61" s="1"/>
  <c r="HL59" i="61"/>
  <c r="HL60" i="61" s="1"/>
  <c r="HH59" i="61"/>
  <c r="HH60" i="61" s="1"/>
  <c r="HD59" i="61"/>
  <c r="HD60" i="61" s="1"/>
  <c r="GZ59" i="61"/>
  <c r="GZ60" i="61" s="1"/>
  <c r="GR59" i="61"/>
  <c r="GR60" i="61" s="1"/>
  <c r="GN59" i="61"/>
  <c r="GN60" i="61" s="1"/>
  <c r="GJ59" i="61"/>
  <c r="GJ60" i="61" s="1"/>
  <c r="GF59" i="61"/>
  <c r="GF60" i="61" s="1"/>
  <c r="GB59" i="61"/>
  <c r="GB60" i="61" s="1"/>
  <c r="FX59" i="61"/>
  <c r="FX60" i="61" s="1"/>
  <c r="FT59" i="61"/>
  <c r="FT60" i="61" s="1"/>
  <c r="FP59" i="61"/>
  <c r="FP60" i="61" s="1"/>
  <c r="FL59" i="61"/>
  <c r="FL60" i="61" s="1"/>
  <c r="FH59" i="61"/>
  <c r="FH60" i="61" s="1"/>
  <c r="FD59" i="61"/>
  <c r="FD60" i="61" s="1"/>
  <c r="EZ59" i="61"/>
  <c r="EZ60" i="61" s="1"/>
  <c r="EV59" i="61"/>
  <c r="EV60" i="61" s="1"/>
  <c r="ER59" i="61"/>
  <c r="ER60" i="61" s="1"/>
  <c r="EN59" i="61"/>
  <c r="EN60" i="61" s="1"/>
  <c r="EJ59" i="61"/>
  <c r="EJ60" i="61" s="1"/>
  <c r="EF59" i="61"/>
  <c r="EF60" i="61" s="1"/>
  <c r="EB59" i="61"/>
  <c r="EB60" i="61" s="1"/>
  <c r="DX59" i="61"/>
  <c r="DX60" i="61" s="1"/>
  <c r="DT59" i="61"/>
  <c r="DT60" i="61" s="1"/>
  <c r="DP59" i="61"/>
  <c r="DP60" i="61" s="1"/>
  <c r="DL59" i="61"/>
  <c r="DL60" i="61" s="1"/>
  <c r="DH59" i="61"/>
  <c r="DH60" i="61" s="1"/>
  <c r="DD59" i="61"/>
  <c r="DD60" i="61" s="1"/>
  <c r="CV59" i="61"/>
  <c r="CV60" i="61" s="1"/>
  <c r="CR59" i="61"/>
  <c r="CR60" i="61" s="1"/>
  <c r="CN59" i="61"/>
  <c r="CN60" i="61" s="1"/>
  <c r="CJ59" i="61"/>
  <c r="CJ60" i="61" s="1"/>
  <c r="CB59" i="61"/>
  <c r="CB60" i="61" s="1"/>
  <c r="BX59" i="61"/>
  <c r="BX60" i="61" s="1"/>
  <c r="BT59" i="61"/>
  <c r="BT60" i="61" s="1"/>
  <c r="BP59" i="61"/>
  <c r="BP60" i="61" s="1"/>
  <c r="BL59" i="61"/>
  <c r="BL60" i="61" s="1"/>
  <c r="BH59" i="61"/>
  <c r="BH60" i="61" s="1"/>
  <c r="BD59" i="61"/>
  <c r="BD60" i="61" s="1"/>
  <c r="AZ59" i="61"/>
  <c r="AZ60" i="61" s="1"/>
  <c r="AV59" i="61"/>
  <c r="AV60" i="61" s="1"/>
  <c r="AR59" i="61"/>
  <c r="AR60" i="61" s="1"/>
  <c r="AQ59" i="61"/>
  <c r="AQ60" i="61" s="1"/>
  <c r="AN59" i="61"/>
  <c r="AN60" i="61" s="1"/>
  <c r="AJ59" i="61"/>
  <c r="AJ60" i="61" s="1"/>
  <c r="AI59" i="61"/>
  <c r="AI60" i="61" s="1"/>
  <c r="AF59" i="61"/>
  <c r="AF60" i="61" s="1"/>
  <c r="AB59" i="61"/>
  <c r="AB60" i="61" s="1"/>
  <c r="AA59" i="61"/>
  <c r="AA60" i="61" s="1"/>
  <c r="X59" i="61"/>
  <c r="X60" i="61" s="1"/>
  <c r="T59" i="61"/>
  <c r="T60" i="61" s="1"/>
  <c r="P59" i="61"/>
  <c r="P60" i="61" s="1"/>
  <c r="L59" i="61"/>
  <c r="L60" i="61" s="1"/>
  <c r="H59" i="61"/>
  <c r="H60" i="61" s="1"/>
  <c r="WR57" i="61"/>
  <c r="WR58" i="61" s="1"/>
  <c r="WQ57" i="61"/>
  <c r="WQ58" i="61" s="1"/>
  <c r="VP57" i="61"/>
  <c r="VP58" i="61" s="1"/>
  <c r="VO57" i="61"/>
  <c r="UJ57" i="61"/>
  <c r="UI57" i="61"/>
  <c r="UI58" i="61" s="1"/>
  <c r="TH57" i="61"/>
  <c r="TH58" i="61" s="1"/>
  <c r="TG57" i="61"/>
  <c r="TG58" i="61" s="1"/>
  <c r="SV57" i="61"/>
  <c r="SV58" i="61" s="1"/>
  <c r="SU57" i="61"/>
  <c r="SU58" i="61" s="1"/>
  <c r="QB57" i="61"/>
  <c r="QB58" i="61" s="1"/>
  <c r="PH57" i="61"/>
  <c r="PH58" i="61" s="1"/>
  <c r="PG57" i="61"/>
  <c r="PD57" i="61"/>
  <c r="PD58" i="61" s="1"/>
  <c r="PC57" i="61"/>
  <c r="OZ57" i="61"/>
  <c r="OZ58" i="61" s="1"/>
  <c r="OY57" i="61"/>
  <c r="OY58" i="61" s="1"/>
  <c r="OV57" i="61"/>
  <c r="OV58" i="61" s="1"/>
  <c r="OU57" i="61"/>
  <c r="OR57" i="61"/>
  <c r="OQ57" i="61"/>
  <c r="OQ58" i="61" s="1"/>
  <c r="ON57" i="61"/>
  <c r="OM57" i="61"/>
  <c r="OM58" i="61" s="1"/>
  <c r="OJ57" i="61"/>
  <c r="OJ58" i="61" s="1"/>
  <c r="OI57" i="61"/>
  <c r="OI58" i="61" s="1"/>
  <c r="OF57" i="61"/>
  <c r="OF58" i="61" s="1"/>
  <c r="OB57" i="61"/>
  <c r="OB58" i="61" s="1"/>
  <c r="NT57" i="61"/>
  <c r="NT58" i="61" s="1"/>
  <c r="NS57" i="61"/>
  <c r="NP57" i="61"/>
  <c r="NP58" i="61" s="1"/>
  <c r="NL57" i="61"/>
  <c r="NL58" i="61" s="1"/>
  <c r="NH57" i="61"/>
  <c r="NH58" i="61" s="1"/>
  <c r="ND57" i="61"/>
  <c r="ND58" i="61" s="1"/>
  <c r="MZ57" i="61"/>
  <c r="MY57" i="61"/>
  <c r="MY58" i="61" s="1"/>
  <c r="MV57" i="61"/>
  <c r="MV58" i="61" s="1"/>
  <c r="MR57" i="61"/>
  <c r="MR58" i="61" s="1"/>
  <c r="MN57" i="61"/>
  <c r="MN58" i="61" s="1"/>
  <c r="MJ57" i="61"/>
  <c r="MJ58" i="61" s="1"/>
  <c r="MF57" i="61"/>
  <c r="MF58" i="61" s="1"/>
  <c r="MB57" i="61"/>
  <c r="MB58" i="61" s="1"/>
  <c r="LX57" i="61"/>
  <c r="LX58" i="61" s="1"/>
  <c r="LT57" i="61"/>
  <c r="LT58" i="61" s="1"/>
  <c r="LP57" i="61"/>
  <c r="LP58" i="61" s="1"/>
  <c r="LL57" i="61"/>
  <c r="LL58" i="61" s="1"/>
  <c r="LK57" i="61"/>
  <c r="LH57" i="61"/>
  <c r="LH58" i="61" s="1"/>
  <c r="LG57" i="61"/>
  <c r="LC57" i="61"/>
  <c r="LC58" i="61" s="1"/>
  <c r="KZ57" i="61"/>
  <c r="KZ58" i="61" s="1"/>
  <c r="KN57" i="61"/>
  <c r="KN58" i="61" s="1"/>
  <c r="KJ57" i="61"/>
  <c r="KJ58" i="61" s="1"/>
  <c r="KF57" i="61"/>
  <c r="KF58" i="61" s="1"/>
  <c r="KB57" i="61"/>
  <c r="KB58" i="61" s="1"/>
  <c r="JX57" i="61"/>
  <c r="JX58" i="61" s="1"/>
  <c r="JT57" i="61"/>
  <c r="JT58" i="61" s="1"/>
  <c r="JP57" i="61"/>
  <c r="JP58" i="61" s="1"/>
  <c r="JL57" i="61"/>
  <c r="JL58" i="61" s="1"/>
  <c r="JD57" i="61"/>
  <c r="JD58" i="61" s="1"/>
  <c r="IZ57" i="61"/>
  <c r="IZ58" i="61" s="1"/>
  <c r="IV57" i="61"/>
  <c r="IV58" i="61" s="1"/>
  <c r="IN57" i="61"/>
  <c r="IN58" i="61" s="1"/>
  <c r="IM57" i="61"/>
  <c r="IJ57" i="61"/>
  <c r="IJ58" i="61" s="1"/>
  <c r="IF57" i="61"/>
  <c r="IF58" i="61" s="1"/>
  <c r="IB57" i="61"/>
  <c r="IB58" i="61" s="1"/>
  <c r="HX57" i="61"/>
  <c r="HX58" i="61" s="1"/>
  <c r="HT57" i="61"/>
  <c r="HT58" i="61" s="1"/>
  <c r="HP57" i="61"/>
  <c r="HP58" i="61" s="1"/>
  <c r="HL57" i="61"/>
  <c r="HL58" i="61" s="1"/>
  <c r="HH57" i="61"/>
  <c r="HH58" i="61" s="1"/>
  <c r="HD57" i="61"/>
  <c r="HD58" i="61" s="1"/>
  <c r="GZ57" i="61"/>
  <c r="GZ58" i="61" s="1"/>
  <c r="GR57" i="61"/>
  <c r="GR58" i="61" s="1"/>
  <c r="GN57" i="61"/>
  <c r="GN58" i="61" s="1"/>
  <c r="GJ57" i="61"/>
  <c r="GJ58" i="61" s="1"/>
  <c r="GF57" i="61"/>
  <c r="GF58" i="61" s="1"/>
  <c r="GB57" i="61"/>
  <c r="GB58" i="61" s="1"/>
  <c r="FX57" i="61"/>
  <c r="FX58" i="61" s="1"/>
  <c r="FT57" i="61"/>
  <c r="FT58" i="61" s="1"/>
  <c r="FP57" i="61"/>
  <c r="FP58" i="61" s="1"/>
  <c r="FL57" i="61"/>
  <c r="FL58" i="61" s="1"/>
  <c r="FH57" i="61"/>
  <c r="FH58" i="61" s="1"/>
  <c r="FD57" i="61"/>
  <c r="FD58" i="61" s="1"/>
  <c r="EZ57" i="61"/>
  <c r="EZ58" i="61" s="1"/>
  <c r="EV57" i="61"/>
  <c r="EV58" i="61" s="1"/>
  <c r="ER57" i="61"/>
  <c r="ER58" i="61" s="1"/>
  <c r="EN57" i="61"/>
  <c r="EN58" i="61" s="1"/>
  <c r="EJ57" i="61"/>
  <c r="EJ58" i="61" s="1"/>
  <c r="EF57" i="61"/>
  <c r="EF58" i="61" s="1"/>
  <c r="EB57" i="61"/>
  <c r="EB58" i="61" s="1"/>
  <c r="DX57" i="61"/>
  <c r="DX58" i="61" s="1"/>
  <c r="DT57" i="61"/>
  <c r="DT58" i="61" s="1"/>
  <c r="DP57" i="61"/>
  <c r="DP58" i="61" s="1"/>
  <c r="DL57" i="61"/>
  <c r="DL58" i="61" s="1"/>
  <c r="DH57" i="61"/>
  <c r="DH58" i="61" s="1"/>
  <c r="DD57" i="61"/>
  <c r="DD58" i="61" s="1"/>
  <c r="CV57" i="61"/>
  <c r="CV58" i="61" s="1"/>
  <c r="CR57" i="61"/>
  <c r="CR58" i="61" s="1"/>
  <c r="CN57" i="61"/>
  <c r="CN58" i="61" s="1"/>
  <c r="CJ57" i="61"/>
  <c r="CJ58" i="61" s="1"/>
  <c r="CB57" i="61"/>
  <c r="CB58" i="61" s="1"/>
  <c r="BX57" i="61"/>
  <c r="BX58" i="61" s="1"/>
  <c r="BT57" i="61"/>
  <c r="BT58" i="61" s="1"/>
  <c r="BP57" i="61"/>
  <c r="BP58" i="61" s="1"/>
  <c r="BL57" i="61"/>
  <c r="BL58" i="61" s="1"/>
  <c r="BH57" i="61"/>
  <c r="BH58" i="61" s="1"/>
  <c r="BD57" i="61"/>
  <c r="BD58" i="61" s="1"/>
  <c r="AZ57" i="61"/>
  <c r="AZ58" i="61" s="1"/>
  <c r="AV57" i="61"/>
  <c r="AV58" i="61" s="1"/>
  <c r="AN57" i="61"/>
  <c r="AN58" i="61" s="1"/>
  <c r="AF57" i="61"/>
  <c r="AF58" i="61" s="1"/>
  <c r="X57" i="61"/>
  <c r="X58" i="61" s="1"/>
  <c r="T57" i="61"/>
  <c r="T58" i="61" s="1"/>
  <c r="P57" i="61"/>
  <c r="P58" i="61" s="1"/>
  <c r="L57" i="61"/>
  <c r="L58" i="61" s="1"/>
  <c r="H57" i="61"/>
  <c r="H58" i="61" s="1"/>
  <c r="QB55" i="61"/>
  <c r="QB56" i="61" s="1"/>
  <c r="QA55" i="61"/>
  <c r="OF55" i="61"/>
  <c r="OF56" i="61" s="1"/>
  <c r="OE55" i="61"/>
  <c r="OE56" i="61" s="1"/>
  <c r="OB55" i="61"/>
  <c r="OB56" i="61" s="1"/>
  <c r="OA55" i="61"/>
  <c r="NP55" i="61"/>
  <c r="NP56" i="61" s="1"/>
  <c r="NO55" i="61"/>
  <c r="NL55" i="61"/>
  <c r="NK55" i="61"/>
  <c r="NK56" i="61" s="1"/>
  <c r="NH55" i="61"/>
  <c r="NH56" i="61" s="1"/>
  <c r="ND55" i="61"/>
  <c r="ND56" i="61" s="1"/>
  <c r="NC55" i="61"/>
  <c r="NC56" i="61" s="1"/>
  <c r="MV55" i="61"/>
  <c r="MV56" i="61" s="1"/>
  <c r="MU55" i="61"/>
  <c r="MU56" i="61" s="1"/>
  <c r="MR55" i="61"/>
  <c r="MR56" i="61" s="1"/>
  <c r="MQ55" i="61"/>
  <c r="MN55" i="61"/>
  <c r="MN56" i="61" s="1"/>
  <c r="MM55" i="61"/>
  <c r="MM56" i="61" s="1"/>
  <c r="MJ55" i="61"/>
  <c r="MI55" i="61"/>
  <c r="MI56" i="61" s="1"/>
  <c r="MF55" i="61"/>
  <c r="MF56" i="61" s="1"/>
  <c r="MB55" i="61"/>
  <c r="MB56" i="61" s="1"/>
  <c r="MA55" i="61"/>
  <c r="LX55" i="61"/>
  <c r="LX56" i="61" s="1"/>
  <c r="LT55" i="61"/>
  <c r="LS55" i="61"/>
  <c r="LS56" i="61" s="1"/>
  <c r="LP55" i="61"/>
  <c r="LP56" i="61" s="1"/>
  <c r="KZ55" i="61"/>
  <c r="KZ56" i="61" s="1"/>
  <c r="KY55" i="61"/>
  <c r="KN55" i="61"/>
  <c r="KN56" i="61" s="1"/>
  <c r="KJ55" i="61"/>
  <c r="KJ56" i="61" s="1"/>
  <c r="KF55" i="61"/>
  <c r="KF56" i="61" s="1"/>
  <c r="KB55" i="61"/>
  <c r="KB56" i="61" s="1"/>
  <c r="JX55" i="61"/>
  <c r="JX56" i="61" s="1"/>
  <c r="JT55" i="61"/>
  <c r="JT56" i="61" s="1"/>
  <c r="JP55" i="61"/>
  <c r="JP56" i="61" s="1"/>
  <c r="JL55" i="61"/>
  <c r="JL56" i="61" s="1"/>
  <c r="JD55" i="61"/>
  <c r="JD56" i="61" s="1"/>
  <c r="IZ55" i="61"/>
  <c r="IZ56" i="61" s="1"/>
  <c r="IV55" i="61"/>
  <c r="IV56" i="61" s="1"/>
  <c r="IJ55" i="61"/>
  <c r="IJ56" i="61" s="1"/>
  <c r="II55" i="61"/>
  <c r="II56" i="61" s="1"/>
  <c r="IF55" i="61"/>
  <c r="IF56" i="61" s="1"/>
  <c r="IB55" i="61"/>
  <c r="IB56" i="61" s="1"/>
  <c r="HX55" i="61"/>
  <c r="HX56" i="61" s="1"/>
  <c r="HT55" i="61"/>
  <c r="HT56" i="61" s="1"/>
  <c r="HP55" i="61"/>
  <c r="HP56" i="61" s="1"/>
  <c r="HL55" i="61"/>
  <c r="HL56" i="61" s="1"/>
  <c r="HH55" i="61"/>
  <c r="HH56" i="61" s="1"/>
  <c r="HD55" i="61"/>
  <c r="HD56" i="61" s="1"/>
  <c r="GZ55" i="61"/>
  <c r="GZ56" i="61" s="1"/>
  <c r="GR55" i="61"/>
  <c r="GR56" i="61" s="1"/>
  <c r="GN55" i="61"/>
  <c r="GN56" i="61" s="1"/>
  <c r="GJ55" i="61"/>
  <c r="GJ56" i="61" s="1"/>
  <c r="GF55" i="61"/>
  <c r="GF56" i="61" s="1"/>
  <c r="GB55" i="61"/>
  <c r="GB56" i="61" s="1"/>
  <c r="FX55" i="61"/>
  <c r="FX56" i="61" s="1"/>
  <c r="FT55" i="61"/>
  <c r="FT56" i="61" s="1"/>
  <c r="FP55" i="61"/>
  <c r="FP56" i="61" s="1"/>
  <c r="FL55" i="61"/>
  <c r="FL56" i="61" s="1"/>
  <c r="FH55" i="61"/>
  <c r="FH56" i="61" s="1"/>
  <c r="FD55" i="61"/>
  <c r="FD56" i="61" s="1"/>
  <c r="EZ55" i="61"/>
  <c r="EZ56" i="61" s="1"/>
  <c r="EV55" i="61"/>
  <c r="EV56" i="61" s="1"/>
  <c r="ER55" i="61"/>
  <c r="ER56" i="61" s="1"/>
  <c r="EN55" i="61"/>
  <c r="EN56" i="61" s="1"/>
  <c r="EJ55" i="61"/>
  <c r="EJ56" i="61" s="1"/>
  <c r="EF55" i="61"/>
  <c r="EF56" i="61" s="1"/>
  <c r="EB55" i="61"/>
  <c r="EB56" i="61" s="1"/>
  <c r="DX55" i="61"/>
  <c r="DX56" i="61" s="1"/>
  <c r="DT55" i="61"/>
  <c r="DT56" i="61" s="1"/>
  <c r="DP55" i="61"/>
  <c r="DP56" i="61" s="1"/>
  <c r="DL55" i="61"/>
  <c r="DL56" i="61" s="1"/>
  <c r="DH55" i="61"/>
  <c r="DH56" i="61" s="1"/>
  <c r="DD55" i="61"/>
  <c r="DD56" i="61" s="1"/>
  <c r="CV55" i="61"/>
  <c r="CV56" i="61" s="1"/>
  <c r="CR55" i="61"/>
  <c r="CR56" i="61" s="1"/>
  <c r="CN55" i="61"/>
  <c r="CN56" i="61" s="1"/>
  <c r="CJ55" i="61"/>
  <c r="CJ56" i="61" s="1"/>
  <c r="CB55" i="61"/>
  <c r="CB56" i="61" s="1"/>
  <c r="BX55" i="61"/>
  <c r="BX56" i="61" s="1"/>
  <c r="BT55" i="61"/>
  <c r="BT56" i="61" s="1"/>
  <c r="BP55" i="61"/>
  <c r="BP56" i="61" s="1"/>
  <c r="BL55" i="61"/>
  <c r="BL56" i="61" s="1"/>
  <c r="BH55" i="61"/>
  <c r="BH56" i="61" s="1"/>
  <c r="BD55" i="61"/>
  <c r="BD56" i="61" s="1"/>
  <c r="AZ55" i="61"/>
  <c r="AZ56" i="61" s="1"/>
  <c r="AV55" i="61"/>
  <c r="AV56" i="61" s="1"/>
  <c r="AN55" i="61"/>
  <c r="AN56" i="61" s="1"/>
  <c r="AF55" i="61"/>
  <c r="AF56" i="61" s="1"/>
  <c r="X55" i="61"/>
  <c r="X56" i="61" s="1"/>
  <c r="T55" i="61"/>
  <c r="T56" i="61" s="1"/>
  <c r="P55" i="61"/>
  <c r="P56" i="61" s="1"/>
  <c r="L55" i="61"/>
  <c r="L56" i="61" s="1"/>
  <c r="K55" i="61"/>
  <c r="K56" i="61" s="1"/>
  <c r="H55" i="61"/>
  <c r="H56" i="61" s="1"/>
  <c r="NH53" i="61"/>
  <c r="NH54" i="61" s="1"/>
  <c r="NG53" i="61"/>
  <c r="NG54" i="61" s="1"/>
  <c r="MF53" i="61"/>
  <c r="MF54" i="61" s="1"/>
  <c r="ME53" i="61"/>
  <c r="LX53" i="61"/>
  <c r="LX54" i="61" s="1"/>
  <c r="LW53" i="61"/>
  <c r="LW54" i="61" s="1"/>
  <c r="LP53" i="61"/>
  <c r="LO53" i="61"/>
  <c r="LO54" i="61" s="1"/>
  <c r="KU53" i="61"/>
  <c r="KU54" i="61" s="1"/>
  <c r="KN53" i="61"/>
  <c r="KN54" i="61" s="1"/>
  <c r="KM53" i="61"/>
  <c r="KJ53" i="61"/>
  <c r="KJ54" i="61" s="1"/>
  <c r="KF53" i="61"/>
  <c r="KF54" i="61" s="1"/>
  <c r="KE53" i="61"/>
  <c r="KE54" i="61" s="1"/>
  <c r="KB53" i="61"/>
  <c r="KB54" i="61" s="1"/>
  <c r="KA53" i="61"/>
  <c r="JX53" i="61"/>
  <c r="JX54" i="61" s="1"/>
  <c r="JW53" i="61"/>
  <c r="JT53" i="61"/>
  <c r="JT54" i="61" s="1"/>
  <c r="JS53" i="61"/>
  <c r="JS54" i="61" s="1"/>
  <c r="JP53" i="61"/>
  <c r="JP54" i="61" s="1"/>
  <c r="JL53" i="61"/>
  <c r="JL54" i="61" s="1"/>
  <c r="JD53" i="61"/>
  <c r="JD54" i="61" s="1"/>
  <c r="JC53" i="61"/>
  <c r="IZ53" i="61"/>
  <c r="IZ54" i="61" s="1"/>
  <c r="IV53" i="61"/>
  <c r="IV54" i="61" s="1"/>
  <c r="IF53" i="61"/>
  <c r="IF54" i="61" s="1"/>
  <c r="IE53" i="61"/>
  <c r="IB53" i="61"/>
  <c r="IB54" i="61" s="1"/>
  <c r="HX53" i="61"/>
  <c r="HX54" i="61" s="1"/>
  <c r="HT53" i="61"/>
  <c r="HT54" i="61" s="1"/>
  <c r="HP53" i="61"/>
  <c r="HP54" i="61" s="1"/>
  <c r="HL53" i="61"/>
  <c r="HL54" i="61" s="1"/>
  <c r="HH53" i="61"/>
  <c r="HH54" i="61" s="1"/>
  <c r="HD53" i="61"/>
  <c r="HD54" i="61" s="1"/>
  <c r="GZ53" i="61"/>
  <c r="GZ54" i="61" s="1"/>
  <c r="GR53" i="61"/>
  <c r="GR54" i="61" s="1"/>
  <c r="GN53" i="61"/>
  <c r="GN54" i="61" s="1"/>
  <c r="GJ53" i="61"/>
  <c r="GJ54" i="61" s="1"/>
  <c r="GF53" i="61"/>
  <c r="GF54" i="61" s="1"/>
  <c r="GB53" i="61"/>
  <c r="GB54" i="61" s="1"/>
  <c r="FX53" i="61"/>
  <c r="FX54" i="61" s="1"/>
  <c r="FT53" i="61"/>
  <c r="FT54" i="61" s="1"/>
  <c r="FP53" i="61"/>
  <c r="FP54" i="61" s="1"/>
  <c r="FL53" i="61"/>
  <c r="FL54" i="61" s="1"/>
  <c r="FH53" i="61"/>
  <c r="FH54" i="61" s="1"/>
  <c r="FD53" i="61"/>
  <c r="FD54" i="61" s="1"/>
  <c r="EZ53" i="61"/>
  <c r="EZ54" i="61" s="1"/>
  <c r="EV53" i="61"/>
  <c r="EV54" i="61" s="1"/>
  <c r="ER53" i="61"/>
  <c r="ER54" i="61" s="1"/>
  <c r="EN53" i="61"/>
  <c r="EN54" i="61" s="1"/>
  <c r="EJ53" i="61"/>
  <c r="EJ54" i="61" s="1"/>
  <c r="EF53" i="61"/>
  <c r="EF54" i="61" s="1"/>
  <c r="EB53" i="61"/>
  <c r="EB54" i="61" s="1"/>
  <c r="DX53" i="61"/>
  <c r="DX54" i="61" s="1"/>
  <c r="DT53" i="61"/>
  <c r="DT54" i="61" s="1"/>
  <c r="DP53" i="61"/>
  <c r="DP54" i="61" s="1"/>
  <c r="DL53" i="61"/>
  <c r="DL54" i="61" s="1"/>
  <c r="DH53" i="61"/>
  <c r="DH54" i="61" s="1"/>
  <c r="DD53" i="61"/>
  <c r="DD54" i="61" s="1"/>
  <c r="CV53" i="61"/>
  <c r="CV54" i="61" s="1"/>
  <c r="CR53" i="61"/>
  <c r="CR54" i="61" s="1"/>
  <c r="CN53" i="61"/>
  <c r="CN54" i="61" s="1"/>
  <c r="CJ53" i="61"/>
  <c r="CJ54" i="61" s="1"/>
  <c r="CB53" i="61"/>
  <c r="CB54" i="61" s="1"/>
  <c r="BX53" i="61"/>
  <c r="BX54" i="61" s="1"/>
  <c r="BT53" i="61"/>
  <c r="BT54" i="61" s="1"/>
  <c r="BP53" i="61"/>
  <c r="BP54" i="61" s="1"/>
  <c r="BL53" i="61"/>
  <c r="BL54" i="61" s="1"/>
  <c r="BH53" i="61"/>
  <c r="BH54" i="61" s="1"/>
  <c r="BD53" i="61"/>
  <c r="BD54" i="61" s="1"/>
  <c r="AZ53" i="61"/>
  <c r="AZ54" i="61" s="1"/>
  <c r="AV53" i="61"/>
  <c r="AV54" i="61" s="1"/>
  <c r="AN53" i="61"/>
  <c r="AN54" i="61" s="1"/>
  <c r="AF53" i="61"/>
  <c r="AF54" i="61" s="1"/>
  <c r="X53" i="61"/>
  <c r="X54" i="61" s="1"/>
  <c r="T53" i="61"/>
  <c r="T54" i="61" s="1"/>
  <c r="S53" i="61"/>
  <c r="P53" i="61"/>
  <c r="P54" i="61" s="1"/>
  <c r="H53" i="61"/>
  <c r="H54" i="61" s="1"/>
  <c r="KJ51" i="61"/>
  <c r="KJ52" i="61" s="1"/>
  <c r="KI51" i="61"/>
  <c r="KI52" i="61" s="1"/>
  <c r="JP51" i="61"/>
  <c r="JP52" i="61" s="1"/>
  <c r="JO51" i="61"/>
  <c r="JL51" i="61"/>
  <c r="JL52" i="61" s="1"/>
  <c r="JK51" i="61"/>
  <c r="JK52" i="61" s="1"/>
  <c r="IZ51" i="61"/>
  <c r="IZ52" i="61" s="1"/>
  <c r="IV51" i="61"/>
  <c r="IV52" i="61" s="1"/>
  <c r="IB51" i="61"/>
  <c r="IB52" i="61" s="1"/>
  <c r="IA51" i="61"/>
  <c r="IA52" i="61" s="1"/>
  <c r="HX51" i="61"/>
  <c r="HX52" i="61" s="1"/>
  <c r="HT51" i="61"/>
  <c r="HT52" i="61" s="1"/>
  <c r="HP51" i="61"/>
  <c r="HP52" i="61" s="1"/>
  <c r="HL51" i="61"/>
  <c r="HL52" i="61" s="1"/>
  <c r="HH51" i="61"/>
  <c r="HH52" i="61" s="1"/>
  <c r="HD51" i="61"/>
  <c r="HD52" i="61" s="1"/>
  <c r="GZ51" i="61"/>
  <c r="GZ52" i="61" s="1"/>
  <c r="GR51" i="61"/>
  <c r="GR52" i="61" s="1"/>
  <c r="GN51" i="61"/>
  <c r="GN52" i="61" s="1"/>
  <c r="GJ51" i="61"/>
  <c r="GJ52" i="61" s="1"/>
  <c r="GF51" i="61"/>
  <c r="GF52" i="61" s="1"/>
  <c r="GB51" i="61"/>
  <c r="GB52" i="61" s="1"/>
  <c r="GA51" i="61"/>
  <c r="GA52" i="61" s="1"/>
  <c r="FX51" i="61"/>
  <c r="FX52" i="61" s="1"/>
  <c r="FT51" i="61"/>
  <c r="FT52" i="61" s="1"/>
  <c r="FP51" i="61"/>
  <c r="FP52" i="61" s="1"/>
  <c r="FL51" i="61"/>
  <c r="FL52" i="61" s="1"/>
  <c r="FH51" i="61"/>
  <c r="FH52" i="61" s="1"/>
  <c r="FD51" i="61"/>
  <c r="FD52" i="61" s="1"/>
  <c r="FC51" i="61"/>
  <c r="FC52" i="61" s="1"/>
  <c r="EZ51" i="61"/>
  <c r="EZ52" i="61" s="1"/>
  <c r="EV51" i="61"/>
  <c r="EV52" i="61" s="1"/>
  <c r="ER51" i="61"/>
  <c r="ER52" i="61" s="1"/>
  <c r="EN51" i="61"/>
  <c r="EN52" i="61" s="1"/>
  <c r="EJ51" i="61"/>
  <c r="EJ52" i="61" s="1"/>
  <c r="EF51" i="61"/>
  <c r="EF52" i="61" s="1"/>
  <c r="EB51" i="61"/>
  <c r="EB52" i="61" s="1"/>
  <c r="DX51" i="61"/>
  <c r="DX52" i="61" s="1"/>
  <c r="DT51" i="61"/>
  <c r="DT52" i="61" s="1"/>
  <c r="DP51" i="61"/>
  <c r="DP52" i="61" s="1"/>
  <c r="DL51" i="61"/>
  <c r="DL52" i="61" s="1"/>
  <c r="DH51" i="61"/>
  <c r="DH52" i="61" s="1"/>
  <c r="DD51" i="61"/>
  <c r="DD52" i="61" s="1"/>
  <c r="DC51" i="61"/>
  <c r="DC52" i="61" s="1"/>
  <c r="CV51" i="61"/>
  <c r="CV52" i="61" s="1"/>
  <c r="CR51" i="61"/>
  <c r="CR52" i="61" s="1"/>
  <c r="CN51" i="61"/>
  <c r="CN52" i="61" s="1"/>
  <c r="CJ51" i="61"/>
  <c r="CJ52" i="61" s="1"/>
  <c r="CB51" i="61"/>
  <c r="CB52" i="61" s="1"/>
  <c r="BX51" i="61"/>
  <c r="BX52" i="61" s="1"/>
  <c r="BT51" i="61"/>
  <c r="BT52" i="61" s="1"/>
  <c r="BP51" i="61"/>
  <c r="BP52" i="61" s="1"/>
  <c r="BL51" i="61"/>
  <c r="BL52" i="61" s="1"/>
  <c r="BH51" i="61"/>
  <c r="BH52" i="61" s="1"/>
  <c r="BD51" i="61"/>
  <c r="BD52" i="61" s="1"/>
  <c r="AZ51" i="61"/>
  <c r="AZ52" i="61" s="1"/>
  <c r="AV51" i="61"/>
  <c r="AV52" i="61" s="1"/>
  <c r="AN51" i="61"/>
  <c r="AN52" i="61" s="1"/>
  <c r="AF51" i="61"/>
  <c r="AF52" i="61" s="1"/>
  <c r="X51" i="61"/>
  <c r="X52" i="61" s="1"/>
  <c r="P51" i="61"/>
  <c r="P52" i="61" s="1"/>
  <c r="H51" i="61"/>
  <c r="H52" i="61" s="1"/>
  <c r="IZ49" i="61"/>
  <c r="IZ50" i="61" s="1"/>
  <c r="IY49" i="61"/>
  <c r="IY50" i="61" s="1"/>
  <c r="IV49" i="61"/>
  <c r="IU49" i="61"/>
  <c r="IU50" i="61" s="1"/>
  <c r="HX49" i="61"/>
  <c r="HX50" i="61" s="1"/>
  <c r="HW49" i="61"/>
  <c r="HT49" i="61"/>
  <c r="HT50" i="61" s="1"/>
  <c r="HP49" i="61"/>
  <c r="HP50" i="61" s="1"/>
  <c r="HL49" i="61"/>
  <c r="HL50" i="61" s="1"/>
  <c r="HH49" i="61"/>
  <c r="HH50" i="61" s="1"/>
  <c r="HD49" i="61"/>
  <c r="HD50" i="61" s="1"/>
  <c r="GZ49" i="61"/>
  <c r="GZ50" i="61" s="1"/>
  <c r="GR49" i="61"/>
  <c r="GR50" i="61" s="1"/>
  <c r="GN49" i="61"/>
  <c r="GN50" i="61" s="1"/>
  <c r="GJ49" i="61"/>
  <c r="GJ50" i="61" s="1"/>
  <c r="GI49" i="61"/>
  <c r="GI50" i="61" s="1"/>
  <c r="GF49" i="61"/>
  <c r="GF50" i="61" s="1"/>
  <c r="FX49" i="61"/>
  <c r="FX50" i="61" s="1"/>
  <c r="FT49" i="61"/>
  <c r="FT50" i="61" s="1"/>
  <c r="FS49" i="61"/>
  <c r="FP49" i="61"/>
  <c r="FP50" i="61" s="1"/>
  <c r="FL49" i="61"/>
  <c r="FL50" i="61" s="1"/>
  <c r="FK49" i="61"/>
  <c r="FK50" i="61" s="1"/>
  <c r="FH49" i="61"/>
  <c r="FH50" i="61" s="1"/>
  <c r="EZ49" i="61"/>
  <c r="EZ50" i="61" s="1"/>
  <c r="EY49" i="61"/>
  <c r="EV49" i="61"/>
  <c r="EV50" i="61" s="1"/>
  <c r="ER49" i="61"/>
  <c r="ER50" i="61" s="1"/>
  <c r="EN49" i="61"/>
  <c r="EN50" i="61" s="1"/>
  <c r="EM49" i="61"/>
  <c r="EM50" i="61" s="1"/>
  <c r="EJ49" i="61"/>
  <c r="EJ50" i="61" s="1"/>
  <c r="EI49" i="61"/>
  <c r="EF49" i="61"/>
  <c r="EF50" i="61" s="1"/>
  <c r="EB49" i="61"/>
  <c r="EB50" i="61" s="1"/>
  <c r="DX49" i="61"/>
  <c r="DX50" i="61" s="1"/>
  <c r="DT49" i="61"/>
  <c r="DT50" i="61" s="1"/>
  <c r="DP49" i="61"/>
  <c r="DP50" i="61" s="1"/>
  <c r="DL49" i="61"/>
  <c r="DL50" i="61" s="1"/>
  <c r="DH49" i="61"/>
  <c r="DH50" i="61" s="1"/>
  <c r="CV49" i="61"/>
  <c r="CV50" i="61" s="1"/>
  <c r="CU49" i="61"/>
  <c r="CU50" i="61" s="1"/>
  <c r="CR49" i="61"/>
  <c r="CR50" i="61" s="1"/>
  <c r="CQ49" i="61"/>
  <c r="CQ50" i="61" s="1"/>
  <c r="CN49" i="61"/>
  <c r="CN50" i="61" s="1"/>
  <c r="CJ49" i="61"/>
  <c r="CJ50" i="61" s="1"/>
  <c r="CI49" i="61"/>
  <c r="CB49" i="61"/>
  <c r="CB50" i="61" s="1"/>
  <c r="CA49" i="61"/>
  <c r="CA50" i="61" s="1"/>
  <c r="BX49" i="61"/>
  <c r="BX50" i="61" s="1"/>
  <c r="BW49" i="61"/>
  <c r="BT49" i="61"/>
  <c r="BT50" i="61" s="1"/>
  <c r="BP49" i="61"/>
  <c r="BP50" i="61" s="1"/>
  <c r="BL49" i="61"/>
  <c r="BL50" i="61" s="1"/>
  <c r="BH49" i="61"/>
  <c r="BH50" i="61" s="1"/>
  <c r="BD49" i="61"/>
  <c r="BD50" i="61" s="1"/>
  <c r="AZ49" i="61"/>
  <c r="AZ50" i="61" s="1"/>
  <c r="AV49" i="61"/>
  <c r="AV50" i="61" s="1"/>
  <c r="AN49" i="61"/>
  <c r="AN50" i="61" s="1"/>
  <c r="AF49" i="61"/>
  <c r="AF50" i="61" s="1"/>
  <c r="X49" i="61"/>
  <c r="X50" i="61" s="1"/>
  <c r="P49" i="61"/>
  <c r="P50" i="61" s="1"/>
  <c r="H49" i="61"/>
  <c r="H50" i="61" s="1"/>
  <c r="HT47" i="61"/>
  <c r="HT48" i="61" s="1"/>
  <c r="HS47" i="61"/>
  <c r="HS48" i="61" s="1"/>
  <c r="HP47" i="61"/>
  <c r="HP48" i="61" s="1"/>
  <c r="HL47" i="61"/>
  <c r="HL48" i="61" s="1"/>
  <c r="HH47" i="61"/>
  <c r="HH48" i="61" s="1"/>
  <c r="HD47" i="61"/>
  <c r="HD48" i="61" s="1"/>
  <c r="GZ47" i="61"/>
  <c r="GZ48" i="61" s="1"/>
  <c r="GR47" i="61"/>
  <c r="GR48" i="61" s="1"/>
  <c r="GN47" i="61"/>
  <c r="GN48" i="61" s="1"/>
  <c r="GF47" i="61"/>
  <c r="GF48" i="61" s="1"/>
  <c r="FX47" i="61"/>
  <c r="FX48" i="61" s="1"/>
  <c r="FW47" i="61"/>
  <c r="FW48" i="61" s="1"/>
  <c r="FP47" i="61"/>
  <c r="FP48" i="61" s="1"/>
  <c r="FO47" i="61"/>
  <c r="FH47" i="61"/>
  <c r="FH48" i="61" s="1"/>
  <c r="FG47" i="61"/>
  <c r="FG48" i="61" s="1"/>
  <c r="EV47" i="61"/>
  <c r="EV48" i="61" s="1"/>
  <c r="EU47" i="61"/>
  <c r="EU48" i="61" s="1"/>
  <c r="ER47" i="61"/>
  <c r="ER48" i="61" s="1"/>
  <c r="EQ47" i="61"/>
  <c r="EQ48" i="61" s="1"/>
  <c r="EF47" i="61"/>
  <c r="EF48" i="61" s="1"/>
  <c r="EE47" i="61"/>
  <c r="EE48" i="61" s="1"/>
  <c r="EB47" i="61"/>
  <c r="EB48" i="61" s="1"/>
  <c r="EA47" i="61"/>
  <c r="DX47" i="61"/>
  <c r="DX48" i="61" s="1"/>
  <c r="DT47" i="61"/>
  <c r="DT48" i="61" s="1"/>
  <c r="DP47" i="61"/>
  <c r="DP48" i="61" s="1"/>
  <c r="DL47" i="61"/>
  <c r="DL48" i="61" s="1"/>
  <c r="DK47" i="61"/>
  <c r="DK48" i="61" s="1"/>
  <c r="DH47" i="61"/>
  <c r="DH48" i="61" s="1"/>
  <c r="CN47" i="61"/>
  <c r="CN48" i="61" s="1"/>
  <c r="BT47" i="61"/>
  <c r="BT48" i="61" s="1"/>
  <c r="BS47" i="61"/>
  <c r="BS48" i="61" s="1"/>
  <c r="BP47" i="61"/>
  <c r="BP48" i="61" s="1"/>
  <c r="BO47" i="61"/>
  <c r="BL47" i="61"/>
  <c r="BL48" i="61" s="1"/>
  <c r="BK47" i="61"/>
  <c r="BK48" i="61" s="1"/>
  <c r="BH47" i="61"/>
  <c r="BH48" i="61" s="1"/>
  <c r="BG47" i="61"/>
  <c r="BG48" i="61" s="1"/>
  <c r="BD47" i="61"/>
  <c r="BD48" i="61" s="1"/>
  <c r="BC47" i="61"/>
  <c r="AZ47" i="61"/>
  <c r="AZ48" i="61" s="1"/>
  <c r="AV47" i="61"/>
  <c r="AV48" i="61" s="1"/>
  <c r="AN47" i="61"/>
  <c r="AN48" i="61" s="1"/>
  <c r="AF47" i="61"/>
  <c r="AF48" i="61" s="1"/>
  <c r="X47" i="61"/>
  <c r="X48" i="61" s="1"/>
  <c r="P47" i="61"/>
  <c r="P48" i="61" s="1"/>
  <c r="H47" i="61"/>
  <c r="H48" i="61" s="1"/>
  <c r="HP45" i="61"/>
  <c r="HP46" i="61" s="1"/>
  <c r="HO45" i="61"/>
  <c r="HL45" i="61"/>
  <c r="HL46" i="61" s="1"/>
  <c r="HK45" i="61"/>
  <c r="HK46" i="61" s="1"/>
  <c r="HH45" i="61"/>
  <c r="HH46" i="61" s="1"/>
  <c r="HG45" i="61"/>
  <c r="HG46" i="61" s="1"/>
  <c r="HD45" i="61"/>
  <c r="HC45" i="61"/>
  <c r="HC46" i="61" s="1"/>
  <c r="GZ45" i="61"/>
  <c r="GZ46" i="61" s="1"/>
  <c r="GY45" i="61"/>
  <c r="GY46" i="61" s="1"/>
  <c r="GR45" i="61"/>
  <c r="GR46" i="61" s="1"/>
  <c r="GQ45" i="61"/>
  <c r="GQ46" i="61" s="1"/>
  <c r="GN45" i="61"/>
  <c r="GN46" i="61" s="1"/>
  <c r="GM45" i="61"/>
  <c r="GM46" i="61" s="1"/>
  <c r="GF45" i="61"/>
  <c r="GE45" i="61"/>
  <c r="GE46" i="61" s="1"/>
  <c r="DX45" i="61"/>
  <c r="DX46" i="61" s="1"/>
  <c r="DW45" i="61"/>
  <c r="DT45" i="61"/>
  <c r="DT46" i="61" s="1"/>
  <c r="DS45" i="61"/>
  <c r="DP45" i="61"/>
  <c r="DP46" i="61" s="1"/>
  <c r="DO45" i="61"/>
  <c r="DO46" i="61" s="1"/>
  <c r="DH45" i="61"/>
  <c r="DG45" i="61"/>
  <c r="DG46" i="61" s="1"/>
  <c r="CN45" i="61"/>
  <c r="CN46" i="61" s="1"/>
  <c r="CM45" i="61"/>
  <c r="CM46" i="61" s="1"/>
  <c r="AZ45" i="61"/>
  <c r="AZ46" i="61" s="1"/>
  <c r="AY45" i="61"/>
  <c r="AY46" i="61" s="1"/>
  <c r="AV45" i="61"/>
  <c r="AV46" i="61" s="1"/>
  <c r="AU45" i="61"/>
  <c r="AU46" i="61" s="1"/>
  <c r="AN45" i="61"/>
  <c r="AN46" i="61" s="1"/>
  <c r="AM45" i="61"/>
  <c r="AM46" i="61" s="1"/>
  <c r="AF45" i="61"/>
  <c r="AF46" i="61" s="1"/>
  <c r="X45" i="61"/>
  <c r="X46" i="61" s="1"/>
  <c r="P45" i="61"/>
  <c r="P46" i="61" s="1"/>
  <c r="H45" i="61"/>
  <c r="H46" i="61" s="1"/>
  <c r="AF43" i="61"/>
  <c r="AF44" i="61" s="1"/>
  <c r="X43" i="61"/>
  <c r="X44" i="61" s="1"/>
  <c r="P43" i="61"/>
  <c r="P44" i="61" s="1"/>
  <c r="H43" i="61"/>
  <c r="H44" i="61" s="1"/>
  <c r="F42" i="61"/>
  <c r="F44" i="61" s="1"/>
  <c r="F46" i="61" s="1"/>
  <c r="F48" i="61" s="1"/>
  <c r="F50" i="61" s="1"/>
  <c r="F52" i="61" s="1"/>
  <c r="F54" i="61" s="1"/>
  <c r="F56" i="61" s="1"/>
  <c r="F58" i="61" s="1"/>
  <c r="F60" i="61" s="1"/>
  <c r="F62" i="61" s="1"/>
  <c r="F64" i="61" s="1"/>
  <c r="F66" i="61" s="1"/>
  <c r="F68" i="61" s="1"/>
  <c r="E42" i="61"/>
  <c r="E44" i="61" s="1"/>
  <c r="E46" i="61" s="1"/>
  <c r="C42" i="61"/>
  <c r="C44" i="61" s="1"/>
  <c r="C46" i="61" s="1"/>
  <c r="C48" i="61" s="1"/>
  <c r="C50" i="61" s="1"/>
  <c r="C52" i="61" s="1"/>
  <c r="C54" i="61" s="1"/>
  <c r="C56" i="61" s="1"/>
  <c r="C58" i="61" s="1"/>
  <c r="C60" i="61" s="1"/>
  <c r="C62" i="61" s="1"/>
  <c r="C64" i="61" s="1"/>
  <c r="C66" i="61" s="1"/>
  <c r="C68" i="61" s="1"/>
  <c r="B42" i="61"/>
  <c r="B44" i="61" s="1"/>
  <c r="B46" i="61" s="1"/>
  <c r="B110" i="61" s="1"/>
  <c r="AF41" i="61"/>
  <c r="AF42" i="61" s="1"/>
  <c r="AE41" i="61"/>
  <c r="X41" i="61"/>
  <c r="X42" i="61" s="1"/>
  <c r="W41" i="61"/>
  <c r="P41" i="61"/>
  <c r="P42" i="61" s="1"/>
  <c r="H41" i="61"/>
  <c r="G41" i="61"/>
  <c r="G42" i="61" s="1"/>
  <c r="F41" i="61"/>
  <c r="F43" i="61" s="1"/>
  <c r="F45" i="61" s="1"/>
  <c r="F47" i="61" s="1"/>
  <c r="F49" i="61" s="1"/>
  <c r="F51" i="61" s="1"/>
  <c r="F53" i="61" s="1"/>
  <c r="F55" i="61" s="1"/>
  <c r="F57" i="61" s="1"/>
  <c r="F59" i="61" s="1"/>
  <c r="F61" i="61" s="1"/>
  <c r="F63" i="61" s="1"/>
  <c r="F65" i="61" s="1"/>
  <c r="F67" i="61" s="1"/>
  <c r="E41" i="61"/>
  <c r="E43" i="61" s="1"/>
  <c r="E45" i="61" s="1"/>
  <c r="C41" i="61"/>
  <c r="C43" i="61" s="1"/>
  <c r="C45" i="61" s="1"/>
  <c r="C47" i="61" s="1"/>
  <c r="C49" i="61" s="1"/>
  <c r="C51" i="61" s="1"/>
  <c r="C53" i="61" s="1"/>
  <c r="C55" i="61" s="1"/>
  <c r="C57" i="61" s="1"/>
  <c r="C59" i="61" s="1"/>
  <c r="C61" i="61" s="1"/>
  <c r="C63" i="61" s="1"/>
  <c r="C65" i="61" s="1"/>
  <c r="C67" i="61" s="1"/>
  <c r="B41" i="61"/>
  <c r="B43" i="61" s="1"/>
  <c r="B45" i="61" s="1"/>
  <c r="P39" i="61"/>
  <c r="P40" i="61" s="1"/>
  <c r="O39" i="61"/>
  <c r="WM35" i="61"/>
  <c r="LC35" i="61"/>
  <c r="KU35" i="61"/>
  <c r="DC35" i="61"/>
  <c r="G35" i="61"/>
  <c r="K30" i="61"/>
  <c r="K35" i="61" s="1"/>
  <c r="XU69" i="61" l="1"/>
  <c r="XS70" i="61"/>
  <c r="XU70" i="61" s="1"/>
  <c r="F70" i="61"/>
  <c r="F72" i="61" s="1"/>
  <c r="F69" i="61"/>
  <c r="F71" i="61" s="1"/>
  <c r="C70" i="61"/>
  <c r="C72" i="61" s="1"/>
  <c r="C69" i="61"/>
  <c r="C71" i="61" s="1"/>
  <c r="KV71" i="61"/>
  <c r="KV72" i="61" s="1"/>
  <c r="DD71" i="61"/>
  <c r="DD72" i="61" s="1"/>
  <c r="LD71" i="61"/>
  <c r="LD72" i="61" s="1"/>
  <c r="L71" i="61"/>
  <c r="L72" i="61" s="1"/>
  <c r="H71" i="61"/>
  <c r="H72" i="61" s="1"/>
  <c r="HI46" i="61"/>
  <c r="HG47" i="61" s="1"/>
  <c r="HG48" i="61" s="1"/>
  <c r="HI48" i="61" s="1"/>
  <c r="HG49" i="61" s="1"/>
  <c r="OO57" i="61"/>
  <c r="KK52" i="61"/>
  <c r="KI53" i="61" s="1"/>
  <c r="KI54" i="61" s="1"/>
  <c r="KK54" i="61" s="1"/>
  <c r="KI55" i="61" s="1"/>
  <c r="HM46" i="61"/>
  <c r="HK47" i="61" s="1"/>
  <c r="HK48" i="61" s="1"/>
  <c r="HM48" i="61" s="1"/>
  <c r="HK49" i="61" s="1"/>
  <c r="BY49" i="61"/>
  <c r="LM57" i="61"/>
  <c r="CK49" i="61"/>
  <c r="SS59" i="61"/>
  <c r="QG63" i="61"/>
  <c r="OK58" i="61"/>
  <c r="OI59" i="61" s="1"/>
  <c r="OI60" i="61" s="1"/>
  <c r="OK60" i="61" s="1"/>
  <c r="OI61" i="61" s="1"/>
  <c r="CW49" i="61"/>
  <c r="RU63" i="61"/>
  <c r="YC64" i="61"/>
  <c r="YA65" i="61" s="1"/>
  <c r="YC65" i="61" s="1"/>
  <c r="KG54" i="61"/>
  <c r="KE55" i="61" s="1"/>
  <c r="KG55" i="61" s="1"/>
  <c r="M55" i="61"/>
  <c r="SG66" i="61"/>
  <c r="SE67" i="61" s="1"/>
  <c r="SG67" i="61" s="1"/>
  <c r="BM47" i="61"/>
  <c r="DM48" i="61"/>
  <c r="DK49" i="61" s="1"/>
  <c r="DK50" i="61" s="1"/>
  <c r="DM50" i="61" s="1"/>
  <c r="DK51" i="61" s="1"/>
  <c r="IW49" i="61"/>
  <c r="RQ63" i="61"/>
  <c r="O30" i="61"/>
  <c r="O35" i="61" s="1"/>
  <c r="Y41" i="61"/>
  <c r="MG53" i="61"/>
  <c r="BU48" i="61"/>
  <c r="BS49" i="61" s="1"/>
  <c r="BU49" i="61" s="1"/>
  <c r="NE56" i="61"/>
  <c r="NC57" i="61" s="1"/>
  <c r="NC58" i="61" s="1"/>
  <c r="NE58" i="61" s="1"/>
  <c r="NC59" i="61" s="1"/>
  <c r="AS60" i="61"/>
  <c r="AQ61" i="61" s="1"/>
  <c r="AS61" i="61" s="1"/>
  <c r="FU49" i="61"/>
  <c r="IK56" i="61"/>
  <c r="II57" i="61" s="1"/>
  <c r="IK57" i="61" s="1"/>
  <c r="MO56" i="61"/>
  <c r="MM57" i="61" s="1"/>
  <c r="MM58" i="61" s="1"/>
  <c r="MO58" i="61" s="1"/>
  <c r="MM59" i="61" s="1"/>
  <c r="SW58" i="61"/>
  <c r="SU59" i="61" s="1"/>
  <c r="SU60" i="61" s="1"/>
  <c r="SW60" i="61" s="1"/>
  <c r="SU61" i="61" s="1"/>
  <c r="WS58" i="61"/>
  <c r="WQ59" i="61" s="1"/>
  <c r="WQ60" i="61" s="1"/>
  <c r="WS60" i="61" s="1"/>
  <c r="WQ61" i="61" s="1"/>
  <c r="ON58" i="61"/>
  <c r="OO58" i="61" s="1"/>
  <c r="OM59" i="61" s="1"/>
  <c r="QK64" i="61"/>
  <c r="QI65" i="61" s="1"/>
  <c r="QI66" i="61" s="1"/>
  <c r="QK66" i="61" s="1"/>
  <c r="QI67" i="61" s="1"/>
  <c r="RU64" i="61"/>
  <c r="RS65" i="61" s="1"/>
  <c r="RS66" i="61" s="1"/>
  <c r="RU66" i="61" s="1"/>
  <c r="RS67" i="61" s="1"/>
  <c r="RS68" i="61" s="1"/>
  <c r="RU68" i="61" s="1"/>
  <c r="RS69" i="61" s="1"/>
  <c r="HQ45" i="61"/>
  <c r="CC49" i="61"/>
  <c r="EK49" i="61"/>
  <c r="JA50" i="61"/>
  <c r="IY51" i="61" s="1"/>
  <c r="IY52" i="61" s="1"/>
  <c r="JA52" i="61" s="1"/>
  <c r="IY53" i="61" s="1"/>
  <c r="FE52" i="61"/>
  <c r="FC53" i="61" s="1"/>
  <c r="FC54" i="61" s="1"/>
  <c r="FE54" i="61" s="1"/>
  <c r="FC55" i="61" s="1"/>
  <c r="KC53" i="61"/>
  <c r="NI54" i="61"/>
  <c r="NG55" i="61" s="1"/>
  <c r="NG56" i="61" s="1"/>
  <c r="NI56" i="61" s="1"/>
  <c r="NG57" i="61" s="1"/>
  <c r="NG58" i="61" s="1"/>
  <c r="NI58" i="61" s="1"/>
  <c r="NG59" i="61" s="1"/>
  <c r="SC59" i="61"/>
  <c r="WK59" i="61"/>
  <c r="GW62" i="61"/>
  <c r="GU63" i="61" s="1"/>
  <c r="GU64" i="61" s="1"/>
  <c r="GW64" i="61" s="1"/>
  <c r="GU65" i="61" s="1"/>
  <c r="DI45" i="61"/>
  <c r="HE45" i="61"/>
  <c r="FM49" i="61"/>
  <c r="MW55" i="61"/>
  <c r="IO57" i="61"/>
  <c r="AK60" i="61"/>
  <c r="AI61" i="61" s="1"/>
  <c r="AI62" i="61" s="1"/>
  <c r="AK62" i="61" s="1"/>
  <c r="AI63" i="61" s="1"/>
  <c r="SO66" i="61"/>
  <c r="SM67" i="61" s="1"/>
  <c r="SO67" i="61" s="1"/>
  <c r="LQ53" i="61"/>
  <c r="DQ45" i="61"/>
  <c r="JU53" i="61"/>
  <c r="LY53" i="61"/>
  <c r="LP54" i="61"/>
  <c r="LQ54" i="61" s="1"/>
  <c r="LO55" i="61" s="1"/>
  <c r="TI57" i="61"/>
  <c r="AK59" i="61"/>
  <c r="UC64" i="61"/>
  <c r="UA65" i="61" s="1"/>
  <c r="UC65" i="61" s="1"/>
  <c r="EW47" i="61"/>
  <c r="KG53" i="61"/>
  <c r="FS50" i="61"/>
  <c r="FU50" i="61" s="1"/>
  <c r="FS51" i="61" s="1"/>
  <c r="KK51" i="61"/>
  <c r="KO53" i="61"/>
  <c r="CO46" i="61"/>
  <c r="CM47" i="61" s="1"/>
  <c r="CM48" i="61" s="1"/>
  <c r="CO48" i="61" s="1"/>
  <c r="CM49" i="61" s="1"/>
  <c r="CO49" i="61" s="1"/>
  <c r="LK58" i="61"/>
  <c r="LM58" i="61" s="1"/>
  <c r="LK59" i="61" s="1"/>
  <c r="FI48" i="61"/>
  <c r="FG49" i="61" s="1"/>
  <c r="FG50" i="61" s="1"/>
  <c r="FI50" i="61" s="1"/>
  <c r="FG51" i="61" s="1"/>
  <c r="FG52" i="61" s="1"/>
  <c r="FI52" i="61" s="1"/>
  <c r="FG53" i="61" s="1"/>
  <c r="US59" i="61"/>
  <c r="PQ61" i="61"/>
  <c r="TY61" i="61"/>
  <c r="W42" i="61"/>
  <c r="Y42" i="61" s="1"/>
  <c r="W43" i="61" s="1"/>
  <c r="DU45" i="61"/>
  <c r="GO45" i="61"/>
  <c r="FY48" i="61"/>
  <c r="FW49" i="61" s="1"/>
  <c r="FY49" i="61" s="1"/>
  <c r="CS50" i="61"/>
  <c r="CQ51" i="61" s="1"/>
  <c r="CS51" i="61" s="1"/>
  <c r="HY49" i="61"/>
  <c r="EI50" i="61"/>
  <c r="EK50" i="61" s="1"/>
  <c r="EI51" i="61" s="1"/>
  <c r="EK51" i="61" s="1"/>
  <c r="ME54" i="61"/>
  <c r="MG54" i="61" s="1"/>
  <c r="ME55" i="61" s="1"/>
  <c r="VU59" i="61"/>
  <c r="PQ64" i="61"/>
  <c r="PO65" i="61" s="1"/>
  <c r="PQ65" i="61" s="1"/>
  <c r="RM63" i="61"/>
  <c r="GS46" i="61"/>
  <c r="GQ47" i="61" s="1"/>
  <c r="GQ48" i="61" s="1"/>
  <c r="GS48" i="61" s="1"/>
  <c r="GQ49" i="61" s="1"/>
  <c r="HI45" i="61"/>
  <c r="CC50" i="61"/>
  <c r="CA51" i="61" s="1"/>
  <c r="CC51" i="61" s="1"/>
  <c r="CI50" i="61"/>
  <c r="CK50" i="61" s="1"/>
  <c r="CI51" i="61" s="1"/>
  <c r="CK51" i="61" s="1"/>
  <c r="NI53" i="61"/>
  <c r="OK57" i="61"/>
  <c r="SA60" i="61"/>
  <c r="SC60" i="61" s="1"/>
  <c r="SA61" i="61" s="1"/>
  <c r="SC61" i="61" s="1"/>
  <c r="WI60" i="61"/>
  <c r="WK60" i="61" s="1"/>
  <c r="WI61" i="61" s="1"/>
  <c r="WK61" i="61" s="1"/>
  <c r="CG61" i="61"/>
  <c r="QK63" i="61"/>
  <c r="RE64" i="61"/>
  <c r="RC65" i="61" s="1"/>
  <c r="RE65" i="61" s="1"/>
  <c r="WW63" i="61"/>
  <c r="DY45" i="61"/>
  <c r="HM45" i="61"/>
  <c r="EW48" i="61"/>
  <c r="EU49" i="61" s="1"/>
  <c r="EW49" i="61" s="1"/>
  <c r="HU48" i="61"/>
  <c r="HS49" i="61" s="1"/>
  <c r="HU49" i="61" s="1"/>
  <c r="FA49" i="61"/>
  <c r="EY50" i="61"/>
  <c r="FA50" i="61" s="1"/>
  <c r="EY51" i="61" s="1"/>
  <c r="FA51" i="61" s="1"/>
  <c r="IC51" i="61"/>
  <c r="JU54" i="61"/>
  <c r="JS55" i="61" s="1"/>
  <c r="JU55" i="61" s="1"/>
  <c r="M56" i="61"/>
  <c r="K57" i="61" s="1"/>
  <c r="K58" i="61" s="1"/>
  <c r="M58" i="61" s="1"/>
  <c r="K59" i="61" s="1"/>
  <c r="IK55" i="61"/>
  <c r="LU55" i="61"/>
  <c r="BI48" i="61"/>
  <c r="BG49" i="61" s="1"/>
  <c r="BG50" i="61" s="1"/>
  <c r="BI50" i="61" s="1"/>
  <c r="BG51" i="61" s="1"/>
  <c r="BI51" i="61" s="1"/>
  <c r="AC59" i="61"/>
  <c r="IS60" i="61"/>
  <c r="IQ61" i="61" s="1"/>
  <c r="IQ62" i="61" s="1"/>
  <c r="IS62" i="61" s="1"/>
  <c r="IQ63" i="61" s="1"/>
  <c r="RE63" i="61"/>
  <c r="WU64" i="61"/>
  <c r="WW64" i="61" s="1"/>
  <c r="WU65" i="61" s="1"/>
  <c r="WW65" i="61" s="1"/>
  <c r="WC61" i="61"/>
  <c r="QS63" i="61"/>
  <c r="SK66" i="61"/>
  <c r="SI67" i="61" s="1"/>
  <c r="SI68" i="61" s="1"/>
  <c r="SK68" i="61" s="1"/>
  <c r="SI69" i="61" s="1"/>
  <c r="I41" i="61"/>
  <c r="DQ46" i="61"/>
  <c r="DO47" i="61" s="1"/>
  <c r="DO48" i="61" s="1"/>
  <c r="DQ48" i="61" s="1"/>
  <c r="DO49" i="61" s="1"/>
  <c r="GG45" i="61"/>
  <c r="EG48" i="61"/>
  <c r="EE49" i="61" s="1"/>
  <c r="EE50" i="61" s="1"/>
  <c r="EG50" i="61" s="1"/>
  <c r="EE51" i="61" s="1"/>
  <c r="FM50" i="61"/>
  <c r="FK51" i="61" s="1"/>
  <c r="FM51" i="61" s="1"/>
  <c r="JY53" i="61"/>
  <c r="JW54" i="61"/>
  <c r="JY54" i="61" s="1"/>
  <c r="JW55" i="61" s="1"/>
  <c r="US60" i="61"/>
  <c r="UQ61" i="61" s="1"/>
  <c r="US61" i="61" s="1"/>
  <c r="TY62" i="61"/>
  <c r="TW63" i="61" s="1"/>
  <c r="TY63" i="61" s="1"/>
  <c r="QF64" i="61"/>
  <c r="QG64" i="61" s="1"/>
  <c r="QE65" i="61" s="1"/>
  <c r="GC52" i="61"/>
  <c r="GA53" i="61" s="1"/>
  <c r="GC53" i="61" s="1"/>
  <c r="AW45" i="61"/>
  <c r="EO50" i="61"/>
  <c r="EM51" i="61" s="1"/>
  <c r="EM52" i="61" s="1"/>
  <c r="EO52" i="61" s="1"/>
  <c r="EM53" i="61" s="1"/>
  <c r="KA54" i="61"/>
  <c r="KC54" i="61" s="1"/>
  <c r="KA55" i="61" s="1"/>
  <c r="KC55" i="61" s="1"/>
  <c r="OS57" i="61"/>
  <c r="VE59" i="61"/>
  <c r="WG63" i="61"/>
  <c r="RP64" i="61"/>
  <c r="RQ64" i="61" s="1"/>
  <c r="RO65" i="61" s="1"/>
  <c r="XY64" i="61"/>
  <c r="XW65" i="61" s="1"/>
  <c r="XW66" i="61" s="1"/>
  <c r="XY66" i="61" s="1"/>
  <c r="XW67" i="61" s="1"/>
  <c r="QW66" i="61"/>
  <c r="QU67" i="61" s="1"/>
  <c r="QW67" i="61" s="1"/>
  <c r="QW65" i="61"/>
  <c r="QQ64" i="61"/>
  <c r="QS64" i="61" s="1"/>
  <c r="QQ65" i="61" s="1"/>
  <c r="QS65" i="61" s="1"/>
  <c r="PY66" i="61"/>
  <c r="PW67" i="61" s="1"/>
  <c r="PY67" i="61" s="1"/>
  <c r="PI57" i="61"/>
  <c r="NY60" i="61"/>
  <c r="NW61" i="61" s="1"/>
  <c r="NW62" i="61" s="1"/>
  <c r="NY62" i="61" s="1"/>
  <c r="NW63" i="61" s="1"/>
  <c r="NY59" i="61"/>
  <c r="JM51" i="61"/>
  <c r="HU47" i="61"/>
  <c r="AG41" i="61"/>
  <c r="E109" i="61"/>
  <c r="E47" i="61"/>
  <c r="E49" i="61" s="1"/>
  <c r="E51" i="61" s="1"/>
  <c r="E53" i="61" s="1"/>
  <c r="E55" i="61" s="1"/>
  <c r="E57" i="61" s="1"/>
  <c r="E59" i="61" s="1"/>
  <c r="E61" i="61" s="1"/>
  <c r="E63" i="61" s="1"/>
  <c r="E65" i="61" s="1"/>
  <c r="E67" i="61" s="1"/>
  <c r="E69" i="61" s="1"/>
  <c r="AO46" i="61"/>
  <c r="AM47" i="61" s="1"/>
  <c r="HA46" i="61"/>
  <c r="GY47" i="61" s="1"/>
  <c r="E110" i="61"/>
  <c r="E48" i="61"/>
  <c r="E50" i="61" s="1"/>
  <c r="E52" i="61" s="1"/>
  <c r="E54" i="61" s="1"/>
  <c r="E56" i="61" s="1"/>
  <c r="E58" i="61" s="1"/>
  <c r="E60" i="61" s="1"/>
  <c r="E62" i="61" s="1"/>
  <c r="E64" i="61" s="1"/>
  <c r="E66" i="61" s="1"/>
  <c r="E68" i="61" s="1"/>
  <c r="E70" i="61" s="1"/>
  <c r="U53" i="61"/>
  <c r="S54" i="61"/>
  <c r="U54" i="61" s="1"/>
  <c r="S55" i="61" s="1"/>
  <c r="IE54" i="61"/>
  <c r="IG54" i="61" s="1"/>
  <c r="IE55" i="61" s="1"/>
  <c r="IG53" i="61"/>
  <c r="ES47" i="61"/>
  <c r="BA46" i="61"/>
  <c r="AY47" i="61" s="1"/>
  <c r="GO46" i="61"/>
  <c r="GM47" i="61" s="1"/>
  <c r="B48" i="61"/>
  <c r="B50" i="61" s="1"/>
  <c r="B52" i="61" s="1"/>
  <c r="B54" i="61" s="1"/>
  <c r="B56" i="61" s="1"/>
  <c r="B58" i="61" s="1"/>
  <c r="B60" i="61" s="1"/>
  <c r="B62" i="61" s="1"/>
  <c r="B64" i="61" s="1"/>
  <c r="B66" i="61" s="1"/>
  <c r="B68" i="61" s="1"/>
  <c r="BM48" i="61"/>
  <c r="BK49" i="61" s="1"/>
  <c r="GK50" i="61"/>
  <c r="GI51" i="61" s="1"/>
  <c r="IV50" i="61"/>
  <c r="IW50" i="61" s="1"/>
  <c r="IU51" i="61" s="1"/>
  <c r="LY54" i="61"/>
  <c r="LW55" i="61" s="1"/>
  <c r="EA48" i="61"/>
  <c r="EC48" i="61" s="1"/>
  <c r="EA49" i="61" s="1"/>
  <c r="EC47" i="61"/>
  <c r="CO45" i="61"/>
  <c r="GF46" i="61"/>
  <c r="GG46" i="61" s="1"/>
  <c r="GE47" i="61" s="1"/>
  <c r="GK49" i="61"/>
  <c r="MS55" i="61"/>
  <c r="MQ56" i="61"/>
  <c r="MS56" i="61" s="1"/>
  <c r="MQ57" i="61" s="1"/>
  <c r="DS46" i="61"/>
  <c r="DU46" i="61" s="1"/>
  <c r="DS47" i="61" s="1"/>
  <c r="BO48" i="61"/>
  <c r="BQ48" i="61" s="1"/>
  <c r="BO49" i="61" s="1"/>
  <c r="BQ47" i="61"/>
  <c r="ES48" i="61"/>
  <c r="EQ49" i="61" s="1"/>
  <c r="TM59" i="61"/>
  <c r="TL60" i="61"/>
  <c r="TM60" i="61" s="1"/>
  <c r="TK61" i="61" s="1"/>
  <c r="B109" i="61"/>
  <c r="B47" i="61"/>
  <c r="B49" i="61" s="1"/>
  <c r="B51" i="61" s="1"/>
  <c r="B53" i="61" s="1"/>
  <c r="B55" i="61" s="1"/>
  <c r="B57" i="61" s="1"/>
  <c r="B59" i="61" s="1"/>
  <c r="B61" i="61" s="1"/>
  <c r="B63" i="61" s="1"/>
  <c r="B65" i="61" s="1"/>
  <c r="B67" i="61" s="1"/>
  <c r="AO45" i="61"/>
  <c r="BC48" i="61"/>
  <c r="BE48" i="61" s="1"/>
  <c r="BC49" i="61" s="1"/>
  <c r="BE47" i="61"/>
  <c r="CS49" i="61"/>
  <c r="DE52" i="61"/>
  <c r="DC53" i="61" s="1"/>
  <c r="JM52" i="61"/>
  <c r="JK53" i="61" s="1"/>
  <c r="O40" i="61"/>
  <c r="Q40" i="61" s="1"/>
  <c r="O41" i="61" s="1"/>
  <c r="Q39" i="61"/>
  <c r="AW46" i="61"/>
  <c r="AU47" i="61" s="1"/>
  <c r="HA45" i="61"/>
  <c r="FO48" i="61"/>
  <c r="FQ48" i="61" s="1"/>
  <c r="FO49" i="61" s="1"/>
  <c r="FQ47" i="61"/>
  <c r="CW50" i="61"/>
  <c r="CU51" i="61" s="1"/>
  <c r="IC52" i="61"/>
  <c r="IA53" i="61" s="1"/>
  <c r="MZ58" i="61"/>
  <c r="NA58" i="61" s="1"/>
  <c r="MY59" i="61" s="1"/>
  <c r="NA57" i="61"/>
  <c r="BA45" i="61"/>
  <c r="GS45" i="61"/>
  <c r="DM47" i="61"/>
  <c r="FI47" i="61"/>
  <c r="EO49" i="61"/>
  <c r="DE51" i="61"/>
  <c r="FE51" i="61"/>
  <c r="JE53" i="61"/>
  <c r="MC55" i="61"/>
  <c r="MO55" i="61"/>
  <c r="NE55" i="61"/>
  <c r="VW60" i="61"/>
  <c r="VY60" i="61" s="1"/>
  <c r="VW61" i="61" s="1"/>
  <c r="VY59" i="61"/>
  <c r="KV57" i="61"/>
  <c r="KV58" i="61" s="1"/>
  <c r="KV59" i="61" s="1"/>
  <c r="KV60" i="61" s="1"/>
  <c r="KV55" i="61"/>
  <c r="KV56" i="61" s="1"/>
  <c r="MW56" i="61"/>
  <c r="MU57" i="61" s="1"/>
  <c r="QA56" i="61"/>
  <c r="QC56" i="61" s="1"/>
  <c r="QA57" i="61" s="1"/>
  <c r="QC55" i="61"/>
  <c r="NL56" i="61"/>
  <c r="NM56" i="61" s="1"/>
  <c r="NK57" i="61" s="1"/>
  <c r="NM55" i="61"/>
  <c r="LT56" i="61"/>
  <c r="LU56" i="61" s="1"/>
  <c r="LS57" i="61" s="1"/>
  <c r="VO58" i="61"/>
  <c r="VQ58" i="61" s="1"/>
  <c r="VO59" i="61" s="1"/>
  <c r="VQ57" i="61"/>
  <c r="LD59" i="61"/>
  <c r="LD60" i="61" s="1"/>
  <c r="LD57" i="61"/>
  <c r="LD58" i="61" s="1"/>
  <c r="LE58" i="61" s="1"/>
  <c r="LC59" i="61" s="1"/>
  <c r="H42" i="61"/>
  <c r="I42" i="61" s="1"/>
  <c r="G43" i="61" s="1"/>
  <c r="AE42" i="61"/>
  <c r="AG42" i="61" s="1"/>
  <c r="AE43" i="61" s="1"/>
  <c r="DH46" i="61"/>
  <c r="DI46" i="61" s="1"/>
  <c r="DG47" i="61" s="1"/>
  <c r="DW46" i="61"/>
  <c r="DY46" i="61" s="1"/>
  <c r="DW47" i="61" s="1"/>
  <c r="HD46" i="61"/>
  <c r="HE46" i="61" s="1"/>
  <c r="HC47" i="61" s="1"/>
  <c r="HO46" i="61"/>
  <c r="HQ46" i="61" s="1"/>
  <c r="HO47" i="61" s="1"/>
  <c r="BW50" i="61"/>
  <c r="BY50" i="61" s="1"/>
  <c r="BW51" i="61" s="1"/>
  <c r="KV53" i="61"/>
  <c r="KV54" i="61" s="1"/>
  <c r="KW54" i="61" s="1"/>
  <c r="KU55" i="61" s="1"/>
  <c r="MJ56" i="61"/>
  <c r="MK56" i="61" s="1"/>
  <c r="MI57" i="61" s="1"/>
  <c r="MK55" i="61"/>
  <c r="NO56" i="61"/>
  <c r="NQ56" i="61" s="1"/>
  <c r="NO57" i="61" s="1"/>
  <c r="NQ55" i="61"/>
  <c r="BI47" i="61"/>
  <c r="FY47" i="61"/>
  <c r="JA49" i="61"/>
  <c r="HW50" i="61"/>
  <c r="HY50" i="61" s="1"/>
  <c r="HW51" i="61" s="1"/>
  <c r="GC51" i="61"/>
  <c r="JQ51" i="61"/>
  <c r="JO52" i="61"/>
  <c r="JQ52" i="61" s="1"/>
  <c r="JO53" i="61" s="1"/>
  <c r="KY56" i="61"/>
  <c r="LA56" i="61" s="1"/>
  <c r="KY57" i="61" s="1"/>
  <c r="LA55" i="61"/>
  <c r="BU47" i="61"/>
  <c r="EG47" i="61"/>
  <c r="PK60" i="61"/>
  <c r="PM60" i="61" s="1"/>
  <c r="PK61" i="61" s="1"/>
  <c r="PM59" i="61"/>
  <c r="OA56" i="61"/>
  <c r="OC56" i="61" s="1"/>
  <c r="OA57" i="61" s="1"/>
  <c r="OC55" i="61"/>
  <c r="MA56" i="61"/>
  <c r="MC56" i="61" s="1"/>
  <c r="MA57" i="61" s="1"/>
  <c r="OU58" i="61"/>
  <c r="OW58" i="61" s="1"/>
  <c r="OU59" i="61" s="1"/>
  <c r="OW57" i="61"/>
  <c r="UK57" i="61"/>
  <c r="UJ58" i="61"/>
  <c r="UK58" i="61" s="1"/>
  <c r="UI59" i="61" s="1"/>
  <c r="PA58" i="61"/>
  <c r="OY59" i="61" s="1"/>
  <c r="JC54" i="61"/>
  <c r="JE54" i="61" s="1"/>
  <c r="JC55" i="61" s="1"/>
  <c r="KM54" i="61"/>
  <c r="KO54" i="61" s="1"/>
  <c r="KM55" i="61" s="1"/>
  <c r="OG56" i="61"/>
  <c r="OE57" i="61" s="1"/>
  <c r="LG58" i="61"/>
  <c r="LI58" i="61" s="1"/>
  <c r="LG59" i="61" s="1"/>
  <c r="LI57" i="61"/>
  <c r="UG59" i="61"/>
  <c r="UE60" i="61"/>
  <c r="UG60" i="61" s="1"/>
  <c r="UE61" i="61" s="1"/>
  <c r="NS58" i="61"/>
  <c r="NU58" i="61" s="1"/>
  <c r="NS59" i="61" s="1"/>
  <c r="NU57" i="61"/>
  <c r="IM58" i="61"/>
  <c r="IO58" i="61" s="1"/>
  <c r="IM59" i="61" s="1"/>
  <c r="OG55" i="61"/>
  <c r="PC58" i="61"/>
  <c r="PE58" i="61" s="1"/>
  <c r="PC59" i="61" s="1"/>
  <c r="PE57" i="61"/>
  <c r="UW59" i="61"/>
  <c r="UU60" i="61"/>
  <c r="UW60" i="61" s="1"/>
  <c r="UU61" i="61" s="1"/>
  <c r="GW61" i="61"/>
  <c r="PA57" i="61"/>
  <c r="OR58" i="61"/>
  <c r="OS58" i="61" s="1"/>
  <c r="OQ59" i="61" s="1"/>
  <c r="AC60" i="61"/>
  <c r="AA61" i="61" s="1"/>
  <c r="TP60" i="61"/>
  <c r="TQ60" i="61" s="1"/>
  <c r="TO61" i="61" s="1"/>
  <c r="TQ59" i="61"/>
  <c r="UN60" i="61"/>
  <c r="UO60" i="61" s="1"/>
  <c r="UM61" i="61" s="1"/>
  <c r="UO59" i="61"/>
  <c r="SW57" i="61"/>
  <c r="WS57" i="61"/>
  <c r="AS59" i="61"/>
  <c r="PP60" i="61"/>
  <c r="PQ60" i="61" s="1"/>
  <c r="PQ59" i="61"/>
  <c r="TI58" i="61"/>
  <c r="TG59" i="61" s="1"/>
  <c r="PG58" i="61"/>
  <c r="PI58" i="61" s="1"/>
  <c r="PG59" i="61" s="1"/>
  <c r="SY60" i="61"/>
  <c r="TA60" i="61" s="1"/>
  <c r="SY61" i="61" s="1"/>
  <c r="TA59" i="61"/>
  <c r="VS60" i="61"/>
  <c r="VU60" i="61" s="1"/>
  <c r="VS61" i="61" s="1"/>
  <c r="QY62" i="61"/>
  <c r="RA62" i="61" s="1"/>
  <c r="QY63" i="61" s="1"/>
  <c r="QY64" i="61" s="1"/>
  <c r="RA64" i="61" s="1"/>
  <c r="QY65" i="61" s="1"/>
  <c r="RA61" i="61"/>
  <c r="DA64" i="61"/>
  <c r="CY65" i="61" s="1"/>
  <c r="TU60" i="61"/>
  <c r="TS61" i="61" s="1"/>
  <c r="VA60" i="61"/>
  <c r="UY61" i="61" s="1"/>
  <c r="SQ60" i="61"/>
  <c r="SS60" i="61" s="1"/>
  <c r="SQ61" i="61" s="1"/>
  <c r="IS59" i="61"/>
  <c r="TU59" i="61"/>
  <c r="VA59" i="61"/>
  <c r="VE60" i="61"/>
  <c r="VC61" i="61" s="1"/>
  <c r="CG62" i="61"/>
  <c r="CE63" i="61" s="1"/>
  <c r="TE62" i="61"/>
  <c r="TC63" i="61" s="1"/>
  <c r="DA63" i="61"/>
  <c r="PQ63" i="61"/>
  <c r="WF64" i="61"/>
  <c r="WG64" i="61" s="1"/>
  <c r="WE65" i="61" s="1"/>
  <c r="TE61" i="61"/>
  <c r="YC63" i="61"/>
  <c r="RY65" i="61"/>
  <c r="RW66" i="61"/>
  <c r="RY66" i="61" s="1"/>
  <c r="RW67" i="61" s="1"/>
  <c r="WC62" i="61"/>
  <c r="WA63" i="61" s="1"/>
  <c r="QM64" i="61"/>
  <c r="QO64" i="61" s="1"/>
  <c r="QM65" i="61" s="1"/>
  <c r="QO63" i="61"/>
  <c r="PP62" i="61"/>
  <c r="PQ62" i="61" s="1"/>
  <c r="UC63" i="61"/>
  <c r="ZU64" i="61"/>
  <c r="ZS65" i="61" s="1"/>
  <c r="RM64" i="61"/>
  <c r="RK65" i="61" s="1"/>
  <c r="XY63" i="61"/>
  <c r="ZU63" i="61"/>
  <c r="PU64" i="61"/>
  <c r="PS65" i="61" s="1"/>
  <c r="RI64" i="61"/>
  <c r="RG65" i="61" s="1"/>
  <c r="YG64" i="61"/>
  <c r="YE65" i="61" s="1"/>
  <c r="PU63" i="61"/>
  <c r="RI63" i="61"/>
  <c r="YG63" i="61"/>
  <c r="SG65" i="61"/>
  <c r="SO65" i="61"/>
  <c r="PY65" i="61"/>
  <c r="SK65" i="61"/>
  <c r="JS56" i="61" l="1"/>
  <c r="JU56" i="61" s="1"/>
  <c r="JS57" i="61" s="1"/>
  <c r="KK53" i="61"/>
  <c r="SI70" i="61"/>
  <c r="SK70" i="61" s="1"/>
  <c r="SK69" i="61"/>
  <c r="RS70" i="61"/>
  <c r="RU70" i="61" s="1"/>
  <c r="RU69" i="61"/>
  <c r="B69" i="61"/>
  <c r="B71" i="61" s="1"/>
  <c r="B70" i="61"/>
  <c r="B72" i="61" s="1"/>
  <c r="PO66" i="61"/>
  <c r="PQ66" i="61" s="1"/>
  <c r="PO67" i="61" s="1"/>
  <c r="PQ67" i="61" s="1"/>
  <c r="P71" i="61"/>
  <c r="P72" i="61" s="1"/>
  <c r="NE57" i="61"/>
  <c r="RC66" i="61"/>
  <c r="RE66" i="61" s="1"/>
  <c r="RC67" i="61" s="1"/>
  <c r="RC68" i="61" s="1"/>
  <c r="RE68" i="61" s="1"/>
  <c r="RC69" i="61" s="1"/>
  <c r="WU66" i="61"/>
  <c r="WW66" i="61" s="1"/>
  <c r="WU67" i="61" s="1"/>
  <c r="WU68" i="61" s="1"/>
  <c r="WW68" i="61" s="1"/>
  <c r="WU69" i="61" s="1"/>
  <c r="CA52" i="61"/>
  <c r="CC52" i="61" s="1"/>
  <c r="CA53" i="61" s="1"/>
  <c r="CA54" i="61" s="1"/>
  <c r="CC54" i="61" s="1"/>
  <c r="CA55" i="61" s="1"/>
  <c r="FE53" i="61"/>
  <c r="TW64" i="61"/>
  <c r="TY64" i="61" s="1"/>
  <c r="TW65" i="61" s="1"/>
  <c r="TW66" i="61" s="1"/>
  <c r="TY66" i="61" s="1"/>
  <c r="TW67" i="61" s="1"/>
  <c r="DM49" i="61"/>
  <c r="UA66" i="61"/>
  <c r="UC66" i="61" s="1"/>
  <c r="UA67" i="61" s="1"/>
  <c r="UA68" i="61" s="1"/>
  <c r="UC68" i="61" s="1"/>
  <c r="UA69" i="61" s="1"/>
  <c r="NI57" i="61"/>
  <c r="WS59" i="61"/>
  <c r="EY52" i="61"/>
  <c r="FA52" i="61" s="1"/>
  <c r="EY53" i="61" s="1"/>
  <c r="EY54" i="61" s="1"/>
  <c r="FA54" i="61" s="1"/>
  <c r="EY55" i="61" s="1"/>
  <c r="FW50" i="61"/>
  <c r="FY50" i="61" s="1"/>
  <c r="FW51" i="61" s="1"/>
  <c r="FY51" i="61" s="1"/>
  <c r="QU68" i="61"/>
  <c r="QW68" i="61" s="1"/>
  <c r="QU69" i="61" s="1"/>
  <c r="QY66" i="61"/>
  <c r="RA66" i="61" s="1"/>
  <c r="QY67" i="61" s="1"/>
  <c r="RA65" i="61"/>
  <c r="RA63" i="61"/>
  <c r="EG49" i="61"/>
  <c r="SW59" i="61"/>
  <c r="YA66" i="61"/>
  <c r="YC66" i="61" s="1"/>
  <c r="YA67" i="61" s="1"/>
  <c r="YA68" i="61" s="1"/>
  <c r="YC68" i="61" s="1"/>
  <c r="YA69" i="61" s="1"/>
  <c r="IS61" i="61"/>
  <c r="QK65" i="61"/>
  <c r="KA56" i="61"/>
  <c r="KC56" i="61" s="1"/>
  <c r="KA57" i="61" s="1"/>
  <c r="KC57" i="61" s="1"/>
  <c r="HS50" i="61"/>
  <c r="HU50" i="61" s="1"/>
  <c r="HS51" i="61" s="1"/>
  <c r="HU51" i="61" s="1"/>
  <c r="EO51" i="61"/>
  <c r="EU50" i="61"/>
  <c r="EW50" i="61" s="1"/>
  <c r="EU51" i="61" s="1"/>
  <c r="EU52" i="61" s="1"/>
  <c r="EW52" i="61" s="1"/>
  <c r="EU53" i="61" s="1"/>
  <c r="BS50" i="61"/>
  <c r="BU50" i="61" s="1"/>
  <c r="BS51" i="61" s="1"/>
  <c r="BS52" i="61" s="1"/>
  <c r="BU52" i="61" s="1"/>
  <c r="BS53" i="61" s="1"/>
  <c r="OK59" i="61"/>
  <c r="FI51" i="61"/>
  <c r="PW68" i="61"/>
  <c r="PY68" i="61" s="1"/>
  <c r="PW69" i="61" s="1"/>
  <c r="BG52" i="61"/>
  <c r="BI52" i="61" s="1"/>
  <c r="BG53" i="61" s="1"/>
  <c r="BG54" i="61" s="1"/>
  <c r="BI54" i="61" s="1"/>
  <c r="BG55" i="61" s="1"/>
  <c r="BI49" i="61"/>
  <c r="SK67" i="61"/>
  <c r="UQ62" i="61"/>
  <c r="US62" i="61" s="1"/>
  <c r="UQ63" i="61" s="1"/>
  <c r="UQ64" i="61" s="1"/>
  <c r="US64" i="61" s="1"/>
  <c r="UQ65" i="61" s="1"/>
  <c r="GS47" i="61"/>
  <c r="KE56" i="61"/>
  <c r="KG56" i="61" s="1"/>
  <c r="KE57" i="61" s="1"/>
  <c r="KG57" i="61" s="1"/>
  <c r="JA51" i="61"/>
  <c r="WI62" i="61"/>
  <c r="WK62" i="61" s="1"/>
  <c r="WI63" i="61" s="1"/>
  <c r="WK63" i="61" s="1"/>
  <c r="FI49" i="61"/>
  <c r="HI47" i="61"/>
  <c r="S30" i="61"/>
  <c r="S35" i="61" s="1"/>
  <c r="XY65" i="61"/>
  <c r="CI52" i="61"/>
  <c r="CK52" i="61" s="1"/>
  <c r="CI53" i="61" s="1"/>
  <c r="CK53" i="61" s="1"/>
  <c r="CQ52" i="61"/>
  <c r="CS52" i="61" s="1"/>
  <c r="CQ53" i="61" s="1"/>
  <c r="CS53" i="61" s="1"/>
  <c r="NI55" i="61"/>
  <c r="AQ62" i="61"/>
  <c r="AS62" i="61" s="1"/>
  <c r="AQ63" i="61" s="1"/>
  <c r="AS63" i="61" s="1"/>
  <c r="NY61" i="61"/>
  <c r="KI56" i="61"/>
  <c r="KK56" i="61" s="1"/>
  <c r="KI57" i="61" s="1"/>
  <c r="KI58" i="61" s="1"/>
  <c r="KK58" i="61" s="1"/>
  <c r="KI59" i="61" s="1"/>
  <c r="KK55" i="61"/>
  <c r="M57" i="61"/>
  <c r="HM47" i="61"/>
  <c r="RU67" i="61"/>
  <c r="II58" i="61"/>
  <c r="IK58" i="61" s="1"/>
  <c r="II59" i="61" s="1"/>
  <c r="IK59" i="61" s="1"/>
  <c r="GA54" i="61"/>
  <c r="GC54" i="61" s="1"/>
  <c r="GA55" i="61" s="1"/>
  <c r="GA56" i="61" s="1"/>
  <c r="GC56" i="61" s="1"/>
  <c r="GA57" i="61" s="1"/>
  <c r="W30" i="61"/>
  <c r="AE30" i="61" s="1"/>
  <c r="AK61" i="61"/>
  <c r="FK52" i="61"/>
  <c r="FM52" i="61" s="1"/>
  <c r="FK53" i="61" s="1"/>
  <c r="FM53" i="61" s="1"/>
  <c r="SA62" i="61"/>
  <c r="SC62" i="61" s="1"/>
  <c r="SA63" i="61" s="1"/>
  <c r="SC63" i="61" s="1"/>
  <c r="CM50" i="61"/>
  <c r="CO50" i="61" s="1"/>
  <c r="CM51" i="61" s="1"/>
  <c r="CM52" i="61" s="1"/>
  <c r="CO52" i="61" s="1"/>
  <c r="CM53" i="61" s="1"/>
  <c r="MO57" i="61"/>
  <c r="SM68" i="61"/>
  <c r="SO68" i="61" s="1"/>
  <c r="SM69" i="61" s="1"/>
  <c r="RU65" i="61"/>
  <c r="RQ65" i="61"/>
  <c r="RO66" i="61"/>
  <c r="RQ66" i="61" s="1"/>
  <c r="RO67" i="61" s="1"/>
  <c r="RO68" i="61" s="1"/>
  <c r="RQ68" i="61" s="1"/>
  <c r="RO69" i="61" s="1"/>
  <c r="SE68" i="61"/>
  <c r="SG68" i="61" s="1"/>
  <c r="SE69" i="61" s="1"/>
  <c r="GW63" i="61"/>
  <c r="EI52" i="61"/>
  <c r="EK52" i="61" s="1"/>
  <c r="EI53" i="61" s="1"/>
  <c r="EK53" i="61" s="1"/>
  <c r="JA53" i="61"/>
  <c r="IY54" i="61"/>
  <c r="JA54" i="61" s="1"/>
  <c r="IY55" i="61" s="1"/>
  <c r="JA55" i="61" s="1"/>
  <c r="DQ47" i="61"/>
  <c r="CO47" i="61"/>
  <c r="QE66" i="61"/>
  <c r="QG66" i="61" s="1"/>
  <c r="QE67" i="61" s="1"/>
  <c r="QE68" i="61" s="1"/>
  <c r="QG68" i="61" s="1"/>
  <c r="QE69" i="61" s="1"/>
  <c r="QG65" i="61"/>
  <c r="LE57" i="61"/>
  <c r="QQ66" i="61"/>
  <c r="QS66" i="61" s="1"/>
  <c r="QQ67" i="61" s="1"/>
  <c r="QS67" i="61" s="1"/>
  <c r="KU56" i="61"/>
  <c r="KW56" i="61" s="1"/>
  <c r="KU57" i="61" s="1"/>
  <c r="KW55" i="61"/>
  <c r="LE59" i="61"/>
  <c r="LC60" i="61"/>
  <c r="LE60" i="61" s="1"/>
  <c r="LC61" i="61" s="1"/>
  <c r="OS59" i="61"/>
  <c r="OQ60" i="61"/>
  <c r="OS60" i="61" s="1"/>
  <c r="OQ61" i="61" s="1"/>
  <c r="DG48" i="61"/>
  <c r="DI48" i="61" s="1"/>
  <c r="DG49" i="61" s="1"/>
  <c r="DI47" i="61"/>
  <c r="HC48" i="61"/>
  <c r="HE48" i="61" s="1"/>
  <c r="HC49" i="61" s="1"/>
  <c r="HE47" i="61"/>
  <c r="I43" i="61"/>
  <c r="G44" i="61"/>
  <c r="I44" i="61" s="1"/>
  <c r="G45" i="61" s="1"/>
  <c r="AC61" i="61"/>
  <c r="AA62" i="61"/>
  <c r="AC62" i="61" s="1"/>
  <c r="AA63" i="61" s="1"/>
  <c r="OM60" i="61"/>
  <c r="OO60" i="61" s="1"/>
  <c r="OM61" i="61" s="1"/>
  <c r="OO59" i="61"/>
  <c r="LI59" i="61"/>
  <c r="LG60" i="61"/>
  <c r="LI60" i="61" s="1"/>
  <c r="LG61" i="61" s="1"/>
  <c r="QA58" i="61"/>
  <c r="QC58" i="61" s="1"/>
  <c r="QA59" i="61" s="1"/>
  <c r="QC57" i="61"/>
  <c r="WQ62" i="61"/>
  <c r="WS62" i="61" s="1"/>
  <c r="WQ63" i="61" s="1"/>
  <c r="WS61" i="61"/>
  <c r="M59" i="61"/>
  <c r="K60" i="61"/>
  <c r="M60" i="61" s="1"/>
  <c r="K61" i="61" s="1"/>
  <c r="NG60" i="61"/>
  <c r="NI60" i="61" s="1"/>
  <c r="NG61" i="61" s="1"/>
  <c r="NI59" i="61"/>
  <c r="DO50" i="61"/>
  <c r="DQ50" i="61" s="1"/>
  <c r="DO51" i="61" s="1"/>
  <c r="DQ49" i="61"/>
  <c r="JU57" i="61"/>
  <c r="JS58" i="61"/>
  <c r="JU58" i="61" s="1"/>
  <c r="JS59" i="61" s="1"/>
  <c r="SQ62" i="61"/>
  <c r="SS62" i="61" s="1"/>
  <c r="SQ63" i="61" s="1"/>
  <c r="SS61" i="61"/>
  <c r="UI60" i="61"/>
  <c r="UK60" i="61" s="1"/>
  <c r="UI61" i="61" s="1"/>
  <c r="UK59" i="61"/>
  <c r="MU58" i="61"/>
  <c r="MW58" i="61" s="1"/>
  <c r="MU59" i="61" s="1"/>
  <c r="MW57" i="61"/>
  <c r="JW56" i="61"/>
  <c r="JY56" i="61" s="1"/>
  <c r="JW57" i="61" s="1"/>
  <c r="JY55" i="61"/>
  <c r="FQ49" i="61"/>
  <c r="FO50" i="61"/>
  <c r="FQ50" i="61" s="1"/>
  <c r="FO51" i="61" s="1"/>
  <c r="JM53" i="61"/>
  <c r="JK54" i="61"/>
  <c r="JM54" i="61" s="1"/>
  <c r="JK55" i="61" s="1"/>
  <c r="FG54" i="61"/>
  <c r="FI54" i="61" s="1"/>
  <c r="FG55" i="61" s="1"/>
  <c r="FI53" i="61"/>
  <c r="TC64" i="61"/>
  <c r="TE64" i="61" s="1"/>
  <c r="TC65" i="61" s="1"/>
  <c r="TE63" i="61"/>
  <c r="VE61" i="61"/>
  <c r="VC62" i="61"/>
  <c r="VE62" i="61" s="1"/>
  <c r="VC63" i="61" s="1"/>
  <c r="UY62" i="61"/>
  <c r="VA62" i="61" s="1"/>
  <c r="UY63" i="61" s="1"/>
  <c r="VA61" i="61"/>
  <c r="PI59" i="61"/>
  <c r="PG60" i="61"/>
  <c r="PI60" i="61" s="1"/>
  <c r="PG61" i="61" s="1"/>
  <c r="NU59" i="61"/>
  <c r="NS60" i="61"/>
  <c r="NU60" i="61" s="1"/>
  <c r="NS61" i="61" s="1"/>
  <c r="KM56" i="61"/>
  <c r="KO56" i="61" s="1"/>
  <c r="KM57" i="61" s="1"/>
  <c r="KO55" i="61"/>
  <c r="OU60" i="61"/>
  <c r="OW60" i="61" s="1"/>
  <c r="OU61" i="61" s="1"/>
  <c r="OW59" i="61"/>
  <c r="LO56" i="61"/>
  <c r="LQ56" i="61" s="1"/>
  <c r="LO57" i="61" s="1"/>
  <c r="LQ55" i="61"/>
  <c r="LK60" i="61"/>
  <c r="LM60" i="61" s="1"/>
  <c r="LK61" i="61" s="1"/>
  <c r="LM59" i="61"/>
  <c r="HO48" i="61"/>
  <c r="HQ48" i="61" s="1"/>
  <c r="HO49" i="61" s="1"/>
  <c r="HQ47" i="61"/>
  <c r="LS58" i="61"/>
  <c r="LU58" i="61" s="1"/>
  <c r="LS59" i="61" s="1"/>
  <c r="LU57" i="61"/>
  <c r="HG50" i="61"/>
  <c r="HI50" i="61" s="1"/>
  <c r="HG51" i="61" s="1"/>
  <c r="HI49" i="61"/>
  <c r="DC54" i="61"/>
  <c r="DE54" i="61" s="1"/>
  <c r="DC55" i="61" s="1"/>
  <c r="DE53" i="61"/>
  <c r="BK50" i="61"/>
  <c r="BM50" i="61" s="1"/>
  <c r="BK51" i="61" s="1"/>
  <c r="BM49" i="61"/>
  <c r="EM54" i="61"/>
  <c r="EO54" i="61" s="1"/>
  <c r="EM55" i="61" s="1"/>
  <c r="EO53" i="61"/>
  <c r="NW64" i="61"/>
  <c r="NY64" i="61" s="1"/>
  <c r="NW65" i="61" s="1"/>
  <c r="NY63" i="61"/>
  <c r="OE58" i="61"/>
  <c r="OG58" i="61" s="1"/>
  <c r="OE59" i="61" s="1"/>
  <c r="OG57" i="61"/>
  <c r="KY58" i="61"/>
  <c r="LA58" i="61" s="1"/>
  <c r="KY59" i="61" s="1"/>
  <c r="LA57" i="61"/>
  <c r="BY51" i="61"/>
  <c r="BW52" i="61"/>
  <c r="BY52" i="61" s="1"/>
  <c r="BW53" i="61" s="1"/>
  <c r="BO50" i="61"/>
  <c r="BQ50" i="61" s="1"/>
  <c r="BO51" i="61" s="1"/>
  <c r="BQ49" i="61"/>
  <c r="EA50" i="61"/>
  <c r="EC50" i="61" s="1"/>
  <c r="EA51" i="61" s="1"/>
  <c r="EC49" i="61"/>
  <c r="GI52" i="61"/>
  <c r="GK52" i="61" s="1"/>
  <c r="GI53" i="61" s="1"/>
  <c r="GK51" i="61"/>
  <c r="IU52" i="61"/>
  <c r="IW52" i="61" s="1"/>
  <c r="IU53" i="61" s="1"/>
  <c r="IW51" i="61"/>
  <c r="RK66" i="61"/>
  <c r="RM66" i="61" s="1"/>
  <c r="RK67" i="61" s="1"/>
  <c r="RM65" i="61"/>
  <c r="TS62" i="61"/>
  <c r="TU62" i="61" s="1"/>
  <c r="TS63" i="61" s="1"/>
  <c r="TU61" i="61"/>
  <c r="TI59" i="61"/>
  <c r="TG60" i="61"/>
  <c r="TI60" i="61" s="1"/>
  <c r="TG61" i="61" s="1"/>
  <c r="AK63" i="61"/>
  <c r="AI64" i="61"/>
  <c r="AK64" i="61" s="1"/>
  <c r="AI65" i="61" s="1"/>
  <c r="PC60" i="61"/>
  <c r="PE60" i="61" s="1"/>
  <c r="PC61" i="61" s="1"/>
  <c r="PE59" i="61"/>
  <c r="JC56" i="61"/>
  <c r="JE56" i="61" s="1"/>
  <c r="JC57" i="61" s="1"/>
  <c r="JE55" i="61"/>
  <c r="PK62" i="61"/>
  <c r="PM62" i="61" s="1"/>
  <c r="PK63" i="61" s="1"/>
  <c r="PM61" i="61"/>
  <c r="JQ53" i="61"/>
  <c r="JO54" i="61"/>
  <c r="JQ54" i="61" s="1"/>
  <c r="JO55" i="61" s="1"/>
  <c r="IC53" i="61"/>
  <c r="IA54" i="61"/>
  <c r="IC54" i="61" s="1"/>
  <c r="IA55" i="61" s="1"/>
  <c r="AU48" i="61"/>
  <c r="AW48" i="61" s="1"/>
  <c r="AU49" i="61" s="1"/>
  <c r="AW47" i="61"/>
  <c r="O42" i="61"/>
  <c r="Q42" i="61" s="1"/>
  <c r="O43" i="61" s="1"/>
  <c r="Q41" i="61"/>
  <c r="GQ50" i="61"/>
  <c r="GS50" i="61" s="1"/>
  <c r="GQ51" i="61" s="1"/>
  <c r="GS49" i="61"/>
  <c r="GY48" i="61"/>
  <c r="HA48" i="61" s="1"/>
  <c r="GY49" i="61" s="1"/>
  <c r="HA47" i="61"/>
  <c r="AM48" i="61"/>
  <c r="AO48" i="61" s="1"/>
  <c r="AM49" i="61" s="1"/>
  <c r="AO47" i="61"/>
  <c r="QM66" i="61"/>
  <c r="QO66" i="61" s="1"/>
  <c r="QM67" i="61" s="1"/>
  <c r="QO65" i="61"/>
  <c r="CY66" i="61"/>
  <c r="DA66" i="61" s="1"/>
  <c r="CY67" i="61" s="1"/>
  <c r="DA65" i="61"/>
  <c r="DY47" i="61"/>
  <c r="DW48" i="61"/>
  <c r="DY48" i="61" s="1"/>
  <c r="DW49" i="61" s="1"/>
  <c r="FC56" i="61"/>
  <c r="FE56" i="61" s="1"/>
  <c r="FC57" i="61" s="1"/>
  <c r="FE55" i="61"/>
  <c r="RG66" i="61"/>
  <c r="RI66" i="61" s="1"/>
  <c r="RG67" i="61" s="1"/>
  <c r="RI65" i="61"/>
  <c r="WA64" i="61"/>
  <c r="WC64" i="61" s="1"/>
  <c r="WA65" i="61" s="1"/>
  <c r="WC63" i="61"/>
  <c r="TK62" i="61"/>
  <c r="TM62" i="61" s="1"/>
  <c r="TK63" i="61" s="1"/>
  <c r="TM61" i="61"/>
  <c r="VS62" i="61"/>
  <c r="VU62" i="61" s="1"/>
  <c r="VS63" i="61" s="1"/>
  <c r="VU61" i="61"/>
  <c r="UM62" i="61"/>
  <c r="UO62" i="61" s="1"/>
  <c r="UM63" i="61" s="1"/>
  <c r="UO61" i="61"/>
  <c r="SU62" i="61"/>
  <c r="SW62" i="61" s="1"/>
  <c r="SU63" i="61" s="1"/>
  <c r="SW61" i="61"/>
  <c r="UE62" i="61"/>
  <c r="UG62" i="61" s="1"/>
  <c r="UE63" i="61" s="1"/>
  <c r="UG61" i="61"/>
  <c r="IQ64" i="61"/>
  <c r="IS64" i="61" s="1"/>
  <c r="IQ65" i="61" s="1"/>
  <c r="IS63" i="61"/>
  <c r="MC57" i="61"/>
  <c r="MA58" i="61"/>
  <c r="MC58" i="61" s="1"/>
  <c r="MA59" i="61" s="1"/>
  <c r="KW53" i="61"/>
  <c r="BC50" i="61"/>
  <c r="BE50" i="61" s="1"/>
  <c r="BC51" i="61" s="1"/>
  <c r="BE49" i="61"/>
  <c r="GG47" i="61"/>
  <c r="GE48" i="61"/>
  <c r="GG48" i="61" s="1"/>
  <c r="GE49" i="61" s="1"/>
  <c r="GM48" i="61"/>
  <c r="GO48" i="61" s="1"/>
  <c r="GM49" i="61" s="1"/>
  <c r="GO47" i="61"/>
  <c r="PS66" i="61"/>
  <c r="PU66" i="61" s="1"/>
  <c r="PS67" i="61" s="1"/>
  <c r="PU65" i="61"/>
  <c r="ZS66" i="61"/>
  <c r="ZU66" i="61" s="1"/>
  <c r="ZS67" i="61" s="1"/>
  <c r="ZU65" i="61"/>
  <c r="RW68" i="61"/>
  <c r="RY68" i="61" s="1"/>
  <c r="RW69" i="61" s="1"/>
  <c r="RY67" i="61"/>
  <c r="XW68" i="61"/>
  <c r="XY68" i="61" s="1"/>
  <c r="XW69" i="61" s="1"/>
  <c r="XY67" i="61"/>
  <c r="PA59" i="61"/>
  <c r="OY60" i="61"/>
  <c r="PA60" i="61" s="1"/>
  <c r="OY61" i="61" s="1"/>
  <c r="HY51" i="61"/>
  <c r="HW52" i="61"/>
  <c r="HY52" i="61" s="1"/>
  <c r="HW53" i="61" s="1"/>
  <c r="MK57" i="61"/>
  <c r="MI58" i="61"/>
  <c r="MK58" i="61" s="1"/>
  <c r="MI59" i="61" s="1"/>
  <c r="AG43" i="61"/>
  <c r="AE44" i="61"/>
  <c r="AG44" i="61" s="1"/>
  <c r="AE45" i="61" s="1"/>
  <c r="FS52" i="61"/>
  <c r="FU52" i="61" s="1"/>
  <c r="FS53" i="61" s="1"/>
  <c r="FU51" i="61"/>
  <c r="VW62" i="61"/>
  <c r="VY62" i="61" s="1"/>
  <c r="VW63" i="61" s="1"/>
  <c r="VY61" i="61"/>
  <c r="MY60" i="61"/>
  <c r="NA60" i="61" s="1"/>
  <c r="MY61" i="61" s="1"/>
  <c r="NA59" i="61"/>
  <c r="CW51" i="61"/>
  <c r="CU52" i="61"/>
  <c r="CW52" i="61" s="1"/>
  <c r="CU53" i="61" s="1"/>
  <c r="MM60" i="61"/>
  <c r="MO60" i="61" s="1"/>
  <c r="MM61" i="61" s="1"/>
  <c r="MO59" i="61"/>
  <c r="AY48" i="61"/>
  <c r="BA48" i="61" s="1"/>
  <c r="AY49" i="61" s="1"/>
  <c r="BA47" i="61"/>
  <c r="IE56" i="61"/>
  <c r="IG56" i="61" s="1"/>
  <c r="IE57" i="61" s="1"/>
  <c r="IG55" i="61"/>
  <c r="EE52" i="61"/>
  <c r="EG52" i="61" s="1"/>
  <c r="EE53" i="61" s="1"/>
  <c r="EG51" i="61"/>
  <c r="DM51" i="61"/>
  <c r="DK52" i="61"/>
  <c r="DM52" i="61" s="1"/>
  <c r="DK53" i="61" s="1"/>
  <c r="HK50" i="61"/>
  <c r="HM50" i="61" s="1"/>
  <c r="HK51" i="61" s="1"/>
  <c r="HM49" i="61"/>
  <c r="YE66" i="61"/>
  <c r="YG66" i="61" s="1"/>
  <c r="YE67" i="61" s="1"/>
  <c r="YG65" i="61"/>
  <c r="GU66" i="61"/>
  <c r="GW66" i="61" s="1"/>
  <c r="GU67" i="61" s="1"/>
  <c r="GW65" i="61"/>
  <c r="OK61" i="61"/>
  <c r="OI62" i="61"/>
  <c r="OK62" i="61" s="1"/>
  <c r="OI63" i="61" s="1"/>
  <c r="NQ57" i="61"/>
  <c r="NO58" i="61"/>
  <c r="NQ58" i="61" s="1"/>
  <c r="NO59" i="61" s="1"/>
  <c r="NK58" i="61"/>
  <c r="NM58" i="61" s="1"/>
  <c r="NK59" i="61" s="1"/>
  <c r="NM57" i="61"/>
  <c r="Y43" i="61"/>
  <c r="W44" i="61"/>
  <c r="Y44" i="61" s="1"/>
  <c r="W45" i="61" s="1"/>
  <c r="WG65" i="61"/>
  <c r="WE66" i="61"/>
  <c r="WG66" i="61" s="1"/>
  <c r="WE67" i="61" s="1"/>
  <c r="QI68" i="61"/>
  <c r="QK68" i="61" s="1"/>
  <c r="QI69" i="61" s="1"/>
  <c r="QK67" i="61"/>
  <c r="CG63" i="61"/>
  <c r="CE64" i="61"/>
  <c r="CG64" i="61" s="1"/>
  <c r="CE65" i="61" s="1"/>
  <c r="TO62" i="61"/>
  <c r="TQ62" i="61" s="1"/>
  <c r="TO63" i="61" s="1"/>
  <c r="TQ61" i="61"/>
  <c r="TA61" i="61"/>
  <c r="SY62" i="61"/>
  <c r="TA62" i="61" s="1"/>
  <c r="SY63" i="61" s="1"/>
  <c r="UU62" i="61"/>
  <c r="UW62" i="61" s="1"/>
  <c r="UU63" i="61" s="1"/>
  <c r="UW61" i="61"/>
  <c r="IO59" i="61"/>
  <c r="IM60" i="61"/>
  <c r="IO60" i="61" s="1"/>
  <c r="IM61" i="61" s="1"/>
  <c r="OC57" i="61"/>
  <c r="OA58" i="61"/>
  <c r="OC58" i="61" s="1"/>
  <c r="OA59" i="61" s="1"/>
  <c r="NC60" i="61"/>
  <c r="NE60" i="61" s="1"/>
  <c r="NC61" i="61" s="1"/>
  <c r="NE59" i="61"/>
  <c r="ME56" i="61"/>
  <c r="MG56" i="61" s="1"/>
  <c r="ME57" i="61" s="1"/>
  <c r="MG55" i="61"/>
  <c r="VO60" i="61"/>
  <c r="VQ60" i="61" s="1"/>
  <c r="VO61" i="61" s="1"/>
  <c r="VQ59" i="61"/>
  <c r="EQ50" i="61"/>
  <c r="ES50" i="61" s="1"/>
  <c r="EQ51" i="61" s="1"/>
  <c r="ES49" i="61"/>
  <c r="DS48" i="61"/>
  <c r="DU48" i="61" s="1"/>
  <c r="DS49" i="61" s="1"/>
  <c r="DU47" i="61"/>
  <c r="MS57" i="61"/>
  <c r="MQ58" i="61"/>
  <c r="MS58" i="61" s="1"/>
  <c r="MQ59" i="61" s="1"/>
  <c r="LW56" i="61"/>
  <c r="LY56" i="61" s="1"/>
  <c r="LW57" i="61" s="1"/>
  <c r="LY55" i="61"/>
  <c r="S56" i="61"/>
  <c r="U56" i="61" s="1"/>
  <c r="S57" i="61" s="1"/>
  <c r="U55" i="61"/>
  <c r="RE67" i="61" l="1"/>
  <c r="PO68" i="61"/>
  <c r="PQ68" i="61" s="1"/>
  <c r="PO69" i="61" s="1"/>
  <c r="RC70" i="61"/>
  <c r="RE70" i="61" s="1"/>
  <c r="RE69" i="61"/>
  <c r="SE70" i="61"/>
  <c r="SG70" i="61" s="1"/>
  <c r="SG69" i="61"/>
  <c r="SM70" i="61"/>
  <c r="SO70" i="61" s="1"/>
  <c r="SO69" i="61"/>
  <c r="PW70" i="61"/>
  <c r="PY70" i="61" s="1"/>
  <c r="PY69" i="61"/>
  <c r="QU70" i="61"/>
  <c r="QW70" i="61" s="1"/>
  <c r="QW69" i="61"/>
  <c r="XY69" i="61"/>
  <c r="XW70" i="61"/>
  <c r="XY70" i="61" s="1"/>
  <c r="PO70" i="61"/>
  <c r="PQ70" i="61" s="1"/>
  <c r="PQ69" i="61"/>
  <c r="QE70" i="61"/>
  <c r="QG70" i="61" s="1"/>
  <c r="QG69" i="61"/>
  <c r="RO70" i="61"/>
  <c r="RQ70" i="61" s="1"/>
  <c r="RQ69" i="61"/>
  <c r="UA70" i="61"/>
  <c r="UC70" i="61" s="1"/>
  <c r="UC69" i="61"/>
  <c r="RW70" i="61"/>
  <c r="RY70" i="61" s="1"/>
  <c r="RY69" i="61"/>
  <c r="QI70" i="61"/>
  <c r="QK70" i="61" s="1"/>
  <c r="QK69" i="61"/>
  <c r="YA70" i="61"/>
  <c r="YC70" i="61" s="1"/>
  <c r="YC69" i="61"/>
  <c r="WU70" i="61"/>
  <c r="WW70" i="61" s="1"/>
  <c r="WW69" i="61"/>
  <c r="FW52" i="61"/>
  <c r="FY52" i="61" s="1"/>
  <c r="FW53" i="61" s="1"/>
  <c r="FY53" i="61" s="1"/>
  <c r="UC67" i="61"/>
  <c r="T71" i="61"/>
  <c r="T72" i="61" s="1"/>
  <c r="CO51" i="61"/>
  <c r="WW67" i="61"/>
  <c r="CC53" i="61"/>
  <c r="HS52" i="61"/>
  <c r="HU52" i="61" s="1"/>
  <c r="HS53" i="61" s="1"/>
  <c r="HU53" i="61" s="1"/>
  <c r="AQ64" i="61"/>
  <c r="AS64" i="61" s="1"/>
  <c r="AQ65" i="61" s="1"/>
  <c r="FA53" i="61"/>
  <c r="TY65" i="61"/>
  <c r="CQ54" i="61"/>
  <c r="CS54" i="61" s="1"/>
  <c r="CQ55" i="61" s="1"/>
  <c r="CS55" i="61" s="1"/>
  <c r="KE58" i="61"/>
  <c r="KG58" i="61" s="1"/>
  <c r="KE59" i="61" s="1"/>
  <c r="KE60" i="61" s="1"/>
  <c r="KG60" i="61" s="1"/>
  <c r="KE61" i="61" s="1"/>
  <c r="EW51" i="61"/>
  <c r="EI54" i="61"/>
  <c r="EK54" i="61" s="1"/>
  <c r="EI55" i="61" s="1"/>
  <c r="EI56" i="61" s="1"/>
  <c r="EK56" i="61" s="1"/>
  <c r="EI57" i="61" s="1"/>
  <c r="GC55" i="61"/>
  <c r="AA30" i="61"/>
  <c r="AA35" i="61" s="1"/>
  <c r="YC67" i="61"/>
  <c r="SA64" i="61"/>
  <c r="SC64" i="61" s="1"/>
  <c r="SA65" i="61" s="1"/>
  <c r="SC65" i="61" s="1"/>
  <c r="BI53" i="61"/>
  <c r="CI54" i="61"/>
  <c r="CK54" i="61" s="1"/>
  <c r="CI55" i="61" s="1"/>
  <c r="CI56" i="61" s="1"/>
  <c r="CK56" i="61" s="1"/>
  <c r="CI57" i="61" s="1"/>
  <c r="US63" i="61"/>
  <c r="BU51" i="61"/>
  <c r="KA58" i="61"/>
  <c r="KC58" i="61" s="1"/>
  <c r="KA59" i="61" s="1"/>
  <c r="KA60" i="61" s="1"/>
  <c r="KC60" i="61" s="1"/>
  <c r="KA61" i="61" s="1"/>
  <c r="IY56" i="61"/>
  <c r="JA56" i="61" s="1"/>
  <c r="IY57" i="61" s="1"/>
  <c r="IY58" i="61" s="1"/>
  <c r="JA58" i="61" s="1"/>
  <c r="IY59" i="61" s="1"/>
  <c r="WI64" i="61"/>
  <c r="WK64" i="61" s="1"/>
  <c r="WI65" i="61" s="1"/>
  <c r="WI66" i="61" s="1"/>
  <c r="WK66" i="61" s="1"/>
  <c r="WI67" i="61" s="1"/>
  <c r="FK54" i="61"/>
  <c r="FM54" i="61" s="1"/>
  <c r="FK55" i="61" s="1"/>
  <c r="FK56" i="61" s="1"/>
  <c r="FM56" i="61" s="1"/>
  <c r="FK57" i="61" s="1"/>
  <c r="RQ67" i="61"/>
  <c r="QY68" i="61"/>
  <c r="RA68" i="61" s="1"/>
  <c r="QY69" i="61" s="1"/>
  <c r="RA67" i="61"/>
  <c r="W35" i="61"/>
  <c r="QQ68" i="61"/>
  <c r="QS68" i="61" s="1"/>
  <c r="QQ69" i="61" s="1"/>
  <c r="KK57" i="61"/>
  <c r="II60" i="61"/>
  <c r="IK60" i="61" s="1"/>
  <c r="II61" i="61" s="1"/>
  <c r="IK61" i="61" s="1"/>
  <c r="QG67" i="61"/>
  <c r="MQ60" i="61"/>
  <c r="MS60" i="61" s="1"/>
  <c r="MQ61" i="61" s="1"/>
  <c r="MS59" i="61"/>
  <c r="GU68" i="61"/>
  <c r="GW68" i="61" s="1"/>
  <c r="GU69" i="61" s="1"/>
  <c r="GW67" i="61"/>
  <c r="DY49" i="61"/>
  <c r="DW50" i="61"/>
  <c r="DY50" i="61" s="1"/>
  <c r="DW51" i="61" s="1"/>
  <c r="OQ62" i="61"/>
  <c r="OS62" i="61" s="1"/>
  <c r="OQ63" i="61" s="1"/>
  <c r="OS61" i="61"/>
  <c r="S58" i="61"/>
  <c r="U58" i="61" s="1"/>
  <c r="S59" i="61" s="1"/>
  <c r="U57" i="61"/>
  <c r="TO64" i="61"/>
  <c r="TQ64" i="61" s="1"/>
  <c r="TO65" i="61" s="1"/>
  <c r="TQ63" i="61"/>
  <c r="NM59" i="61"/>
  <c r="NK60" i="61"/>
  <c r="NM60" i="61" s="1"/>
  <c r="NK61" i="61" s="1"/>
  <c r="YE68" i="61"/>
  <c r="YG68" i="61" s="1"/>
  <c r="YE69" i="61" s="1"/>
  <c r="YG67" i="61"/>
  <c r="EG53" i="61"/>
  <c r="EE54" i="61"/>
  <c r="EG54" i="61" s="1"/>
  <c r="EE55" i="61" s="1"/>
  <c r="AY50" i="61"/>
  <c r="BA50" i="61" s="1"/>
  <c r="AY51" i="61" s="1"/>
  <c r="BA49" i="61"/>
  <c r="OY62" i="61"/>
  <c r="PA62" i="61" s="1"/>
  <c r="OY63" i="61" s="1"/>
  <c r="PA61" i="61"/>
  <c r="MA60" i="61"/>
  <c r="MC60" i="61" s="1"/>
  <c r="MA61" i="61" s="1"/>
  <c r="MC59" i="61"/>
  <c r="FC58" i="61"/>
  <c r="FE58" i="61" s="1"/>
  <c r="FC59" i="61" s="1"/>
  <c r="FE57" i="61"/>
  <c r="AO49" i="61"/>
  <c r="AM50" i="61"/>
  <c r="AO50" i="61" s="1"/>
  <c r="AM51" i="61" s="1"/>
  <c r="GQ52" i="61"/>
  <c r="GS52" i="61" s="1"/>
  <c r="GQ53" i="61" s="1"/>
  <c r="GS51" i="61"/>
  <c r="IU54" i="61"/>
  <c r="IW54" i="61" s="1"/>
  <c r="IU55" i="61" s="1"/>
  <c r="IW53" i="61"/>
  <c r="EC51" i="61"/>
  <c r="EA52" i="61"/>
  <c r="EC52" i="61" s="1"/>
  <c r="EA53" i="61" s="1"/>
  <c r="BW54" i="61"/>
  <c r="BY54" i="61" s="1"/>
  <c r="BW55" i="61" s="1"/>
  <c r="BY53" i="61"/>
  <c r="DC56" i="61"/>
  <c r="DE56" i="61" s="1"/>
  <c r="DC57" i="61" s="1"/>
  <c r="DE55" i="61"/>
  <c r="PI61" i="61"/>
  <c r="PG62" i="61"/>
  <c r="PI62" i="61" s="1"/>
  <c r="PG63" i="61" s="1"/>
  <c r="AE35" i="61"/>
  <c r="AI30" i="61"/>
  <c r="EY56" i="61"/>
  <c r="FA56" i="61" s="1"/>
  <c r="EY57" i="61" s="1"/>
  <c r="FA55" i="61"/>
  <c r="I45" i="61"/>
  <c r="G46" i="61"/>
  <c r="I46" i="61" s="1"/>
  <c r="G47" i="61" s="1"/>
  <c r="FW54" i="61"/>
  <c r="FY54" i="61" s="1"/>
  <c r="FW55" i="61" s="1"/>
  <c r="KI60" i="61"/>
  <c r="KK60" i="61" s="1"/>
  <c r="KI61" i="61" s="1"/>
  <c r="KK59" i="61"/>
  <c r="VW64" i="61"/>
  <c r="VY64" i="61" s="1"/>
  <c r="VW65" i="61" s="1"/>
  <c r="VY63" i="61"/>
  <c r="DS50" i="61"/>
  <c r="DU50" i="61" s="1"/>
  <c r="DS51" i="61" s="1"/>
  <c r="DU49" i="61"/>
  <c r="IM62" i="61"/>
  <c r="IO62" i="61" s="1"/>
  <c r="IM63" i="61" s="1"/>
  <c r="IO61" i="61"/>
  <c r="NO60" i="61"/>
  <c r="NQ60" i="61" s="1"/>
  <c r="NO61" i="61" s="1"/>
  <c r="NQ59" i="61"/>
  <c r="EW53" i="61"/>
  <c r="EU54" i="61"/>
  <c r="EW54" i="61" s="1"/>
  <c r="EU55" i="61" s="1"/>
  <c r="FS54" i="61"/>
  <c r="FU54" i="61" s="1"/>
  <c r="FS55" i="61" s="1"/>
  <c r="FU53" i="61"/>
  <c r="ZS68" i="61"/>
  <c r="ZU68" i="61" s="1"/>
  <c r="ZS69" i="61" s="1"/>
  <c r="ZU67" i="61"/>
  <c r="UM64" i="61"/>
  <c r="UO64" i="61" s="1"/>
  <c r="UM65" i="61" s="1"/>
  <c r="UO63" i="61"/>
  <c r="WA66" i="61"/>
  <c r="WC66" i="61" s="1"/>
  <c r="WA67" i="61" s="1"/>
  <c r="WC65" i="61"/>
  <c r="PC62" i="61"/>
  <c r="PE62" i="61" s="1"/>
  <c r="PC63" i="61" s="1"/>
  <c r="PE61" i="61"/>
  <c r="LO58" i="61"/>
  <c r="LQ58" i="61" s="1"/>
  <c r="LO59" i="61" s="1"/>
  <c r="LQ57" i="61"/>
  <c r="MW59" i="61"/>
  <c r="MU60" i="61"/>
  <c r="MW60" i="61" s="1"/>
  <c r="MU61" i="61" s="1"/>
  <c r="JU59" i="61"/>
  <c r="JS60" i="61"/>
  <c r="JU60" i="61" s="1"/>
  <c r="JS61" i="61" s="1"/>
  <c r="QA60" i="61"/>
  <c r="QC60" i="61" s="1"/>
  <c r="QA61" i="61" s="1"/>
  <c r="QC59" i="61"/>
  <c r="OM62" i="61"/>
  <c r="OO62" i="61" s="1"/>
  <c r="OM63" i="61" s="1"/>
  <c r="OO61" i="61"/>
  <c r="HY53" i="61"/>
  <c r="HW54" i="61"/>
  <c r="HY54" i="61" s="1"/>
  <c r="HW55" i="61" s="1"/>
  <c r="IA56" i="61"/>
  <c r="IC56" i="61" s="1"/>
  <c r="IA57" i="61" s="1"/>
  <c r="IC55" i="61"/>
  <c r="OC59" i="61"/>
  <c r="OA60" i="61"/>
  <c r="OC60" i="61" s="1"/>
  <c r="OA61" i="61" s="1"/>
  <c r="TM63" i="61"/>
  <c r="TK64" i="61"/>
  <c r="TM64" i="61" s="1"/>
  <c r="TK65" i="61" s="1"/>
  <c r="JC58" i="61"/>
  <c r="JE58" i="61" s="1"/>
  <c r="JC59" i="61" s="1"/>
  <c r="JE57" i="61"/>
  <c r="LK62" i="61"/>
  <c r="LM62" i="61" s="1"/>
  <c r="LK63" i="61" s="1"/>
  <c r="LM61" i="61"/>
  <c r="VQ61" i="61"/>
  <c r="VO62" i="61"/>
  <c r="VQ62" i="61" s="1"/>
  <c r="VO63" i="61" s="1"/>
  <c r="IG57" i="61"/>
  <c r="IE58" i="61"/>
  <c r="IG58" i="61" s="1"/>
  <c r="IE59" i="61" s="1"/>
  <c r="MM62" i="61"/>
  <c r="MO62" i="61" s="1"/>
  <c r="MM63" i="61" s="1"/>
  <c r="MO61" i="61"/>
  <c r="CW53" i="61"/>
  <c r="CU54" i="61"/>
  <c r="CW54" i="61" s="1"/>
  <c r="CU55" i="61" s="1"/>
  <c r="AG45" i="61"/>
  <c r="AE46" i="61"/>
  <c r="AG46" i="61" s="1"/>
  <c r="AE47" i="61" s="1"/>
  <c r="CM54" i="61"/>
  <c r="CO54" i="61" s="1"/>
  <c r="CM55" i="61" s="1"/>
  <c r="CO53" i="61"/>
  <c r="GY50" i="61"/>
  <c r="HA50" i="61" s="1"/>
  <c r="GY51" i="61" s="1"/>
  <c r="HA49" i="61"/>
  <c r="JO56" i="61"/>
  <c r="JQ56" i="61" s="1"/>
  <c r="JO57" i="61" s="1"/>
  <c r="JQ55" i="61"/>
  <c r="AI66" i="61"/>
  <c r="AK66" i="61" s="1"/>
  <c r="AI67" i="61" s="1"/>
  <c r="AK65" i="61"/>
  <c r="HG52" i="61"/>
  <c r="HI52" i="61" s="1"/>
  <c r="HG53" i="61" s="1"/>
  <c r="HI51" i="61"/>
  <c r="AA64" i="61"/>
  <c r="AC64" i="61" s="1"/>
  <c r="AA65" i="61" s="1"/>
  <c r="AC63" i="61"/>
  <c r="LC62" i="61"/>
  <c r="LE62" i="61" s="1"/>
  <c r="LC63" i="61" s="1"/>
  <c r="LE61" i="61"/>
  <c r="BG56" i="61"/>
  <c r="BI56" i="61" s="1"/>
  <c r="BG57" i="61" s="1"/>
  <c r="BI55" i="61"/>
  <c r="QM68" i="61"/>
  <c r="QO68" i="61" s="1"/>
  <c r="QM69" i="61" s="1"/>
  <c r="QO67" i="61"/>
  <c r="GI54" i="61"/>
  <c r="GK54" i="61" s="1"/>
  <c r="GI55" i="61" s="1"/>
  <c r="GK53" i="61"/>
  <c r="LG62" i="61"/>
  <c r="LI62" i="61" s="1"/>
  <c r="LG63" i="61" s="1"/>
  <c r="LI61" i="61"/>
  <c r="WE68" i="61"/>
  <c r="WG68" i="61" s="1"/>
  <c r="WE69" i="61" s="1"/>
  <c r="WG67" i="61"/>
  <c r="NY65" i="61"/>
  <c r="NW66" i="61"/>
  <c r="NY66" i="61" s="1"/>
  <c r="NW67" i="61" s="1"/>
  <c r="EQ52" i="61"/>
  <c r="ES52" i="61" s="1"/>
  <c r="EQ53" i="61" s="1"/>
  <c r="ES51" i="61"/>
  <c r="CG65" i="61"/>
  <c r="CE66" i="61"/>
  <c r="CG66" i="61" s="1"/>
  <c r="CE67" i="61" s="1"/>
  <c r="OI64" i="61"/>
  <c r="OK64" i="61" s="1"/>
  <c r="OI65" i="61" s="1"/>
  <c r="OK63" i="61"/>
  <c r="PS68" i="61"/>
  <c r="PU68" i="61" s="1"/>
  <c r="PS69" i="61" s="1"/>
  <c r="PU67" i="61"/>
  <c r="IS65" i="61"/>
  <c r="IQ66" i="61"/>
  <c r="IS66" i="61" s="1"/>
  <c r="IQ67" i="61" s="1"/>
  <c r="UQ66" i="61"/>
  <c r="US66" i="61" s="1"/>
  <c r="UQ67" i="61" s="1"/>
  <c r="US65" i="61"/>
  <c r="O44" i="61"/>
  <c r="Q44" i="61" s="1"/>
  <c r="O45" i="61" s="1"/>
  <c r="Q43" i="61"/>
  <c r="KY60" i="61"/>
  <c r="LA60" i="61" s="1"/>
  <c r="KY61" i="61" s="1"/>
  <c r="LA59" i="61"/>
  <c r="LS60" i="61"/>
  <c r="LU60" i="61" s="1"/>
  <c r="LS61" i="61" s="1"/>
  <c r="LU59" i="61"/>
  <c r="OU62" i="61"/>
  <c r="OW62" i="61" s="1"/>
  <c r="OU63" i="61" s="1"/>
  <c r="OW61" i="61"/>
  <c r="VA63" i="61"/>
  <c r="UY64" i="61"/>
  <c r="VA64" i="61" s="1"/>
  <c r="UY65" i="61" s="1"/>
  <c r="UI62" i="61"/>
  <c r="UK62" i="61" s="1"/>
  <c r="UI63" i="61" s="1"/>
  <c r="UK61" i="61"/>
  <c r="NS62" i="61"/>
  <c r="NU62" i="61" s="1"/>
  <c r="NS63" i="61" s="1"/>
  <c r="NU61" i="61"/>
  <c r="SU64" i="61"/>
  <c r="SW64" i="61" s="1"/>
  <c r="SU65" i="61" s="1"/>
  <c r="SW63" i="61"/>
  <c r="GA58" i="61"/>
  <c r="GC58" i="61" s="1"/>
  <c r="GA59" i="61" s="1"/>
  <c r="GC57" i="61"/>
  <c r="ME58" i="61"/>
  <c r="MG58" i="61" s="1"/>
  <c r="ME59" i="61" s="1"/>
  <c r="MG57" i="61"/>
  <c r="UW63" i="61"/>
  <c r="UU64" i="61"/>
  <c r="UW64" i="61" s="1"/>
  <c r="UU65" i="61" s="1"/>
  <c r="HM51" i="61"/>
  <c r="HK52" i="61"/>
  <c r="HM52" i="61" s="1"/>
  <c r="HK53" i="61" s="1"/>
  <c r="MK59" i="61"/>
  <c r="MI60" i="61"/>
  <c r="MK60" i="61" s="1"/>
  <c r="MI61" i="61" s="1"/>
  <c r="GO49" i="61"/>
  <c r="GM50" i="61"/>
  <c r="GO50" i="61" s="1"/>
  <c r="GM51" i="61" s="1"/>
  <c r="BC52" i="61"/>
  <c r="BE52" i="61" s="1"/>
  <c r="BC53" i="61" s="1"/>
  <c r="BE51" i="61"/>
  <c r="CY68" i="61"/>
  <c r="DA68" i="61" s="1"/>
  <c r="CY69" i="61" s="1"/>
  <c r="DA67" i="61"/>
  <c r="TI61" i="61"/>
  <c r="TG62" i="61"/>
  <c r="TI62" i="61" s="1"/>
  <c r="TG63" i="61" s="1"/>
  <c r="RM67" i="61"/>
  <c r="RK68" i="61"/>
  <c r="RM68" i="61" s="1"/>
  <c r="RK69" i="61" s="1"/>
  <c r="BS54" i="61"/>
  <c r="BU54" i="61" s="1"/>
  <c r="BS55" i="61" s="1"/>
  <c r="BU53" i="61"/>
  <c r="BO52" i="61"/>
  <c r="BQ52" i="61" s="1"/>
  <c r="BO53" i="61" s="1"/>
  <c r="BQ51" i="61"/>
  <c r="VE63" i="61"/>
  <c r="VC64" i="61"/>
  <c r="VE64" i="61" s="1"/>
  <c r="VC65" i="61" s="1"/>
  <c r="FG56" i="61"/>
  <c r="FI56" i="61" s="1"/>
  <c r="FG57" i="61" s="1"/>
  <c r="FI55" i="61"/>
  <c r="JK56" i="61"/>
  <c r="JM56" i="61" s="1"/>
  <c r="JK57" i="61" s="1"/>
  <c r="JM55" i="61"/>
  <c r="FO52" i="61"/>
  <c r="FQ52" i="61" s="1"/>
  <c r="FO53" i="61" s="1"/>
  <c r="FQ51" i="61"/>
  <c r="DQ51" i="61"/>
  <c r="DO52" i="61"/>
  <c r="DQ52" i="61" s="1"/>
  <c r="DO53" i="61" s="1"/>
  <c r="M61" i="61"/>
  <c r="K62" i="61"/>
  <c r="M62" i="61" s="1"/>
  <c r="K63" i="61" s="1"/>
  <c r="AQ66" i="61"/>
  <c r="AS66" i="61" s="1"/>
  <c r="AQ67" i="61" s="1"/>
  <c r="AS65" i="61"/>
  <c r="HE49" i="61"/>
  <c r="HC50" i="61"/>
  <c r="HE50" i="61" s="1"/>
  <c r="HC51" i="61" s="1"/>
  <c r="LW58" i="61"/>
  <c r="LY58" i="61" s="1"/>
  <c r="LW59" i="61" s="1"/>
  <c r="LY57" i="61"/>
  <c r="NC62" i="61"/>
  <c r="NE62" i="61" s="1"/>
  <c r="NC63" i="61" s="1"/>
  <c r="NE61" i="61"/>
  <c r="DG50" i="61"/>
  <c r="DI50" i="61" s="1"/>
  <c r="DG51" i="61" s="1"/>
  <c r="DI49" i="61"/>
  <c r="TS64" i="61"/>
  <c r="TU64" i="61" s="1"/>
  <c r="TS65" i="61" s="1"/>
  <c r="TU63" i="61"/>
  <c r="TE65" i="61"/>
  <c r="TC66" i="61"/>
  <c r="TE66" i="61" s="1"/>
  <c r="TC67" i="61" s="1"/>
  <c r="JW58" i="61"/>
  <c r="JY58" i="61" s="1"/>
  <c r="JW59" i="61" s="1"/>
  <c r="JY57" i="61"/>
  <c r="WQ64" i="61"/>
  <c r="WS64" i="61" s="1"/>
  <c r="WQ65" i="61" s="1"/>
  <c r="WS63" i="61"/>
  <c r="SY64" i="61"/>
  <c r="TA64" i="61" s="1"/>
  <c r="SY65" i="61" s="1"/>
  <c r="TA63" i="61"/>
  <c r="Y45" i="61"/>
  <c r="W46" i="61"/>
  <c r="Y46" i="61" s="1"/>
  <c r="W47" i="61" s="1"/>
  <c r="DK54" i="61"/>
  <c r="DM54" i="61" s="1"/>
  <c r="DK55" i="61" s="1"/>
  <c r="DM53" i="61"/>
  <c r="MY62" i="61"/>
  <c r="NA62" i="61" s="1"/>
  <c r="MY63" i="61" s="1"/>
  <c r="NA61" i="61"/>
  <c r="GG49" i="61"/>
  <c r="GE50" i="61"/>
  <c r="GG50" i="61" s="1"/>
  <c r="GE51" i="61" s="1"/>
  <c r="UE64" i="61"/>
  <c r="UG64" i="61" s="1"/>
  <c r="UE65" i="61" s="1"/>
  <c r="UG63" i="61"/>
  <c r="VS64" i="61"/>
  <c r="VU64" i="61" s="1"/>
  <c r="VS65" i="61" s="1"/>
  <c r="VU63" i="61"/>
  <c r="RI67" i="61"/>
  <c r="RG68" i="61"/>
  <c r="RI68" i="61" s="1"/>
  <c r="RG69" i="61" s="1"/>
  <c r="CA56" i="61"/>
  <c r="CC56" i="61" s="1"/>
  <c r="CA57" i="61" s="1"/>
  <c r="CC55" i="61"/>
  <c r="AU50" i="61"/>
  <c r="AW50" i="61" s="1"/>
  <c r="AU51" i="61" s="1"/>
  <c r="AW49" i="61"/>
  <c r="PK64" i="61"/>
  <c r="PM64" i="61" s="1"/>
  <c r="PK65" i="61" s="1"/>
  <c r="PM63" i="61"/>
  <c r="OE60" i="61"/>
  <c r="OG60" i="61" s="1"/>
  <c r="OE61" i="61" s="1"/>
  <c r="OG59" i="61"/>
  <c r="EM56" i="61"/>
  <c r="EO56" i="61" s="1"/>
  <c r="EM57" i="61" s="1"/>
  <c r="EO55" i="61"/>
  <c r="BK52" i="61"/>
  <c r="BM52" i="61" s="1"/>
  <c r="BK53" i="61" s="1"/>
  <c r="BM51" i="61"/>
  <c r="HQ49" i="61"/>
  <c r="HO50" i="61"/>
  <c r="HQ50" i="61" s="1"/>
  <c r="HO51" i="61" s="1"/>
  <c r="KM58" i="61"/>
  <c r="KO58" i="61" s="1"/>
  <c r="KM59" i="61" s="1"/>
  <c r="KO57" i="61"/>
  <c r="SS63" i="61"/>
  <c r="SQ64" i="61"/>
  <c r="SS64" i="61" s="1"/>
  <c r="SQ65" i="61" s="1"/>
  <c r="NG62" i="61"/>
  <c r="NI62" i="61" s="1"/>
  <c r="NG63" i="61" s="1"/>
  <c r="NI61" i="61"/>
  <c r="TW68" i="61"/>
  <c r="TY68" i="61" s="1"/>
  <c r="TW69" i="61" s="1"/>
  <c r="TY67" i="61"/>
  <c r="KW57" i="61"/>
  <c r="KU58" i="61"/>
  <c r="KW58" i="61" s="1"/>
  <c r="KU59" i="61" s="1"/>
  <c r="RK70" i="61" l="1"/>
  <c r="RM70" i="61" s="1"/>
  <c r="RM69" i="61"/>
  <c r="TW70" i="61"/>
  <c r="TY70" i="61" s="1"/>
  <c r="TY69" i="61"/>
  <c r="DA69" i="61"/>
  <c r="CY70" i="61"/>
  <c r="DA70" i="61" s="1"/>
  <c r="PS70" i="61"/>
  <c r="PU70" i="61" s="1"/>
  <c r="PU69" i="61"/>
  <c r="QM70" i="61"/>
  <c r="QO70" i="61" s="1"/>
  <c r="QO69" i="61"/>
  <c r="ZS70" i="61"/>
  <c r="ZU70" i="61" s="1"/>
  <c r="ZU69" i="61"/>
  <c r="YE70" i="61"/>
  <c r="YG70" i="61" s="1"/>
  <c r="YG69" i="61"/>
  <c r="GU70" i="61"/>
  <c r="GW70" i="61" s="1"/>
  <c r="GW69" i="61"/>
  <c r="RG70" i="61"/>
  <c r="RI70" i="61" s="1"/>
  <c r="RI69" i="61"/>
  <c r="QY70" i="61"/>
  <c r="RA70" i="61" s="1"/>
  <c r="RA69" i="61"/>
  <c r="WE70" i="61"/>
  <c r="WG70" i="61" s="1"/>
  <c r="WG69" i="61"/>
  <c r="QQ70" i="61"/>
  <c r="QS70" i="61" s="1"/>
  <c r="QS69" i="61"/>
  <c r="AF71" i="61"/>
  <c r="AF72" i="61" s="1"/>
  <c r="X71" i="61"/>
  <c r="X72" i="61" s="1"/>
  <c r="AB71" i="61"/>
  <c r="AB72" i="61" s="1"/>
  <c r="JA57" i="61"/>
  <c r="HS54" i="61"/>
  <c r="HU54" i="61" s="1"/>
  <c r="HS55" i="61" s="1"/>
  <c r="HS56" i="61" s="1"/>
  <c r="HU56" i="61" s="1"/>
  <c r="HS57" i="61" s="1"/>
  <c r="KG59" i="61"/>
  <c r="CQ56" i="61"/>
  <c r="CS56" i="61" s="1"/>
  <c r="CQ57" i="61" s="1"/>
  <c r="CQ58" i="61" s="1"/>
  <c r="CS58" i="61" s="1"/>
  <c r="CQ59" i="61" s="1"/>
  <c r="EK55" i="61"/>
  <c r="SA66" i="61"/>
  <c r="SC66" i="61" s="1"/>
  <c r="SA67" i="61" s="1"/>
  <c r="SA68" i="61" s="1"/>
  <c r="SC68" i="61" s="1"/>
  <c r="SA69" i="61" s="1"/>
  <c r="KC59" i="61"/>
  <c r="CK55" i="61"/>
  <c r="WK65" i="61"/>
  <c r="II62" i="61"/>
  <c r="IK62" i="61" s="1"/>
  <c r="II63" i="61" s="1"/>
  <c r="II64" i="61" s="1"/>
  <c r="IK64" i="61" s="1"/>
  <c r="II65" i="61" s="1"/>
  <c r="FM55" i="61"/>
  <c r="DM55" i="61"/>
  <c r="DK56" i="61"/>
  <c r="DM56" i="61" s="1"/>
  <c r="DK57" i="61" s="1"/>
  <c r="CU56" i="61"/>
  <c r="CW56" i="61" s="1"/>
  <c r="CU57" i="61" s="1"/>
  <c r="CW55" i="61"/>
  <c r="W48" i="61"/>
  <c r="Y48" i="61" s="1"/>
  <c r="W49" i="61" s="1"/>
  <c r="Y47" i="61"/>
  <c r="NW68" i="61"/>
  <c r="NY68" i="61" s="1"/>
  <c r="NW69" i="61" s="1"/>
  <c r="NY67" i="61"/>
  <c r="PE63" i="61"/>
  <c r="PC64" i="61"/>
  <c r="PE64" i="61" s="1"/>
  <c r="PC65" i="61" s="1"/>
  <c r="PI63" i="61"/>
  <c r="PG64" i="61"/>
  <c r="PI64" i="61" s="1"/>
  <c r="PG65" i="61" s="1"/>
  <c r="GS53" i="61"/>
  <c r="GQ54" i="61"/>
  <c r="GS54" i="61" s="1"/>
  <c r="GQ55" i="61" s="1"/>
  <c r="OE62" i="61"/>
  <c r="OG62" i="61" s="1"/>
  <c r="OE63" i="61" s="1"/>
  <c r="OG61" i="61"/>
  <c r="NC64" i="61"/>
  <c r="NE64" i="61" s="1"/>
  <c r="NC65" i="61" s="1"/>
  <c r="NE63" i="61"/>
  <c r="FI57" i="61"/>
  <c r="FG58" i="61"/>
  <c r="FI58" i="61" s="1"/>
  <c r="FG59" i="61" s="1"/>
  <c r="O46" i="61"/>
  <c r="Q46" i="61" s="1"/>
  <c r="O47" i="61" s="1"/>
  <c r="Q45" i="61"/>
  <c r="LG64" i="61"/>
  <c r="LI64" i="61" s="1"/>
  <c r="LG65" i="61" s="1"/>
  <c r="LI63" i="61"/>
  <c r="KA62" i="61"/>
  <c r="KC62" i="61" s="1"/>
  <c r="KA63" i="61" s="1"/>
  <c r="KC61" i="61"/>
  <c r="GY52" i="61"/>
  <c r="HA52" i="61" s="1"/>
  <c r="GY53" i="61" s="1"/>
  <c r="HA51" i="61"/>
  <c r="VO64" i="61"/>
  <c r="VQ64" i="61" s="1"/>
  <c r="VO65" i="61" s="1"/>
  <c r="VQ63" i="61"/>
  <c r="JS62" i="61"/>
  <c r="JU62" i="61" s="1"/>
  <c r="JS63" i="61" s="1"/>
  <c r="JU61" i="61"/>
  <c r="WI68" i="61"/>
  <c r="WK68" i="61" s="1"/>
  <c r="WI69" i="61" s="1"/>
  <c r="WK67" i="61"/>
  <c r="EW55" i="61"/>
  <c r="EU56" i="61"/>
  <c r="EW56" i="61" s="1"/>
  <c r="EU57" i="61" s="1"/>
  <c r="VW66" i="61"/>
  <c r="VY66" i="61" s="1"/>
  <c r="VW67" i="61" s="1"/>
  <c r="VY65" i="61"/>
  <c r="FK58" i="61"/>
  <c r="FM58" i="61" s="1"/>
  <c r="FK59" i="61" s="1"/>
  <c r="FM57" i="61"/>
  <c r="EA54" i="61"/>
  <c r="EC54" i="61" s="1"/>
  <c r="EA55" i="61" s="1"/>
  <c r="EC53" i="61"/>
  <c r="PM65" i="61"/>
  <c r="PK66" i="61"/>
  <c r="PM66" i="61" s="1"/>
  <c r="PK67" i="61" s="1"/>
  <c r="TS66" i="61"/>
  <c r="TU66" i="61" s="1"/>
  <c r="TS67" i="61" s="1"/>
  <c r="TU65" i="61"/>
  <c r="JM57" i="61"/>
  <c r="JK58" i="61"/>
  <c r="JM58" i="61" s="1"/>
  <c r="JK59" i="61" s="1"/>
  <c r="CI58" i="61"/>
  <c r="CK58" i="61" s="1"/>
  <c r="CI59" i="61" s="1"/>
  <c r="CK57" i="61"/>
  <c r="SC67" i="61"/>
  <c r="MA62" i="61"/>
  <c r="MC62" i="61" s="1"/>
  <c r="MA63" i="61" s="1"/>
  <c r="MC61" i="61"/>
  <c r="MY64" i="61"/>
  <c r="NA64" i="61" s="1"/>
  <c r="MY65" i="61" s="1"/>
  <c r="NA63" i="61"/>
  <c r="M63" i="61"/>
  <c r="K64" i="61"/>
  <c r="M64" i="61" s="1"/>
  <c r="K65" i="61" s="1"/>
  <c r="GO51" i="61"/>
  <c r="GM52" i="61"/>
  <c r="GO52" i="61" s="1"/>
  <c r="GM53" i="61" s="1"/>
  <c r="NS64" i="61"/>
  <c r="NU64" i="61" s="1"/>
  <c r="NS65" i="61" s="1"/>
  <c r="NU63" i="61"/>
  <c r="TK66" i="61"/>
  <c r="TM66" i="61" s="1"/>
  <c r="TK67" i="61" s="1"/>
  <c r="TM65" i="61"/>
  <c r="G48" i="61"/>
  <c r="I48" i="61" s="1"/>
  <c r="G49" i="61" s="1"/>
  <c r="I47" i="61"/>
  <c r="BY55" i="61"/>
  <c r="BW56" i="61"/>
  <c r="BY56" i="61" s="1"/>
  <c r="BW57" i="61" s="1"/>
  <c r="AW51" i="61"/>
  <c r="AU52" i="61"/>
  <c r="AW52" i="61" s="1"/>
  <c r="AU53" i="61" s="1"/>
  <c r="JW60" i="61"/>
  <c r="JY60" i="61" s="1"/>
  <c r="JW61" i="61" s="1"/>
  <c r="JY59" i="61"/>
  <c r="DQ53" i="61"/>
  <c r="DO54" i="61"/>
  <c r="DQ54" i="61" s="1"/>
  <c r="DO55" i="61" s="1"/>
  <c r="VC66" i="61"/>
  <c r="VE66" i="61" s="1"/>
  <c r="VC67" i="61" s="1"/>
  <c r="VE65" i="61"/>
  <c r="UU66" i="61"/>
  <c r="UW66" i="61" s="1"/>
  <c r="UU67" i="61" s="1"/>
  <c r="UW65" i="61"/>
  <c r="GA60" i="61"/>
  <c r="GC60" i="61" s="1"/>
  <c r="GA61" i="61" s="1"/>
  <c r="GC59" i="61"/>
  <c r="UQ68" i="61"/>
  <c r="US68" i="61" s="1"/>
  <c r="UQ69" i="61" s="1"/>
  <c r="US67" i="61"/>
  <c r="EQ54" i="61"/>
  <c r="ES54" i="61" s="1"/>
  <c r="EQ55" i="61" s="1"/>
  <c r="ES53" i="61"/>
  <c r="OC61" i="61"/>
  <c r="OA62" i="61"/>
  <c r="OC62" i="61" s="1"/>
  <c r="OA63" i="61" s="1"/>
  <c r="IO63" i="61"/>
  <c r="IM64" i="61"/>
  <c r="IO64" i="61" s="1"/>
  <c r="IM65" i="61" s="1"/>
  <c r="AM52" i="61"/>
  <c r="AO52" i="61" s="1"/>
  <c r="AM53" i="61" s="1"/>
  <c r="AO51" i="61"/>
  <c r="PA63" i="61"/>
  <c r="OY64" i="61"/>
  <c r="PA64" i="61" s="1"/>
  <c r="OY65" i="61" s="1"/>
  <c r="NK62" i="61"/>
  <c r="NM62" i="61" s="1"/>
  <c r="NK63" i="61" s="1"/>
  <c r="NM61" i="61"/>
  <c r="KG61" i="61"/>
  <c r="KE62" i="61"/>
  <c r="KG62" i="61" s="1"/>
  <c r="KE63" i="61" s="1"/>
  <c r="VS66" i="61"/>
  <c r="VU66" i="61" s="1"/>
  <c r="VS67" i="61" s="1"/>
  <c r="VU65" i="61"/>
  <c r="IY60" i="61"/>
  <c r="JA60" i="61" s="1"/>
  <c r="IY61" i="61" s="1"/>
  <c r="JA59" i="61"/>
  <c r="TC68" i="61"/>
  <c r="TE68" i="61" s="1"/>
  <c r="TC69" i="61" s="1"/>
  <c r="TE67" i="61"/>
  <c r="LW60" i="61"/>
  <c r="LY60" i="61" s="1"/>
  <c r="LW61" i="61" s="1"/>
  <c r="LY59" i="61"/>
  <c r="BS56" i="61"/>
  <c r="BU56" i="61" s="1"/>
  <c r="BS57" i="61" s="1"/>
  <c r="BU55" i="61"/>
  <c r="MI62" i="61"/>
  <c r="MK62" i="61" s="1"/>
  <c r="MI63" i="61" s="1"/>
  <c r="MK61" i="61"/>
  <c r="OU64" i="61"/>
  <c r="OW64" i="61" s="1"/>
  <c r="OU65" i="61" s="1"/>
  <c r="OW63" i="61"/>
  <c r="IQ68" i="61"/>
  <c r="IS68" i="61" s="1"/>
  <c r="IQ69" i="61" s="1"/>
  <c r="IS67" i="61"/>
  <c r="OI66" i="61"/>
  <c r="OK66" i="61" s="1"/>
  <c r="OI67" i="61" s="1"/>
  <c r="OK65" i="61"/>
  <c r="GI56" i="61"/>
  <c r="GK56" i="61" s="1"/>
  <c r="GI57" i="61" s="1"/>
  <c r="GK55" i="61"/>
  <c r="CM56" i="61"/>
  <c r="CO56" i="61" s="1"/>
  <c r="CM57" i="61" s="1"/>
  <c r="CO55" i="61"/>
  <c r="MO63" i="61"/>
  <c r="MM64" i="61"/>
  <c r="MO64" i="61" s="1"/>
  <c r="MM65" i="61" s="1"/>
  <c r="OM64" i="61"/>
  <c r="OO64" i="61" s="1"/>
  <c r="OM65" i="61" s="1"/>
  <c r="OO63" i="61"/>
  <c r="MW61" i="61"/>
  <c r="MU62" i="61"/>
  <c r="MW62" i="61" s="1"/>
  <c r="MU63" i="61" s="1"/>
  <c r="LO60" i="61"/>
  <c r="LQ60" i="61" s="1"/>
  <c r="LO61" i="61" s="1"/>
  <c r="LQ59" i="61"/>
  <c r="WA68" i="61"/>
  <c r="WC68" i="61" s="1"/>
  <c r="WA69" i="61" s="1"/>
  <c r="WC67" i="61"/>
  <c r="DE57" i="61"/>
  <c r="DC58" i="61"/>
  <c r="DE58" i="61" s="1"/>
  <c r="DC59" i="61" s="1"/>
  <c r="WQ66" i="61"/>
  <c r="WS66" i="61" s="1"/>
  <c r="WQ67" i="61" s="1"/>
  <c r="WS65" i="61"/>
  <c r="BG58" i="61"/>
  <c r="BI58" i="61" s="1"/>
  <c r="BG59" i="61" s="1"/>
  <c r="BI57" i="61"/>
  <c r="JC60" i="61"/>
  <c r="JE60" i="61" s="1"/>
  <c r="JC61" i="61" s="1"/>
  <c r="JE59" i="61"/>
  <c r="SY66" i="61"/>
  <c r="TA66" i="61" s="1"/>
  <c r="SY67" i="61" s="1"/>
  <c r="TA65" i="61"/>
  <c r="HC52" i="61"/>
  <c r="HE52" i="61" s="1"/>
  <c r="HC53" i="61" s="1"/>
  <c r="HE51" i="61"/>
  <c r="KY62" i="61"/>
  <c r="LA62" i="61" s="1"/>
  <c r="KY63" i="61" s="1"/>
  <c r="LA61" i="61"/>
  <c r="LE63" i="61"/>
  <c r="LC64" i="61"/>
  <c r="LE64" i="61" s="1"/>
  <c r="LC65" i="61" s="1"/>
  <c r="HG54" i="61"/>
  <c r="HI54" i="61" s="1"/>
  <c r="HG55" i="61" s="1"/>
  <c r="HI53" i="61"/>
  <c r="AI68" i="61"/>
  <c r="AK68" i="61" s="1"/>
  <c r="AI69" i="61" s="1"/>
  <c r="AK67" i="61"/>
  <c r="IE60" i="61"/>
  <c r="IG60" i="61" s="1"/>
  <c r="IE61" i="61" s="1"/>
  <c r="IG59" i="61"/>
  <c r="NO62" i="61"/>
  <c r="NQ62" i="61" s="1"/>
  <c r="NO63" i="61" s="1"/>
  <c r="NQ61" i="61"/>
  <c r="FY55" i="61"/>
  <c r="FW56" i="61"/>
  <c r="FY56" i="61" s="1"/>
  <c r="FW57" i="61" s="1"/>
  <c r="EY58" i="61"/>
  <c r="FA58" i="61" s="1"/>
  <c r="EY59" i="61" s="1"/>
  <c r="FA57" i="61"/>
  <c r="IW55" i="61"/>
  <c r="IU56" i="61"/>
  <c r="IW56" i="61" s="1"/>
  <c r="IU57" i="61" s="1"/>
  <c r="S60" i="61"/>
  <c r="U60" i="61" s="1"/>
  <c r="S61" i="61" s="1"/>
  <c r="U59" i="61"/>
  <c r="DY51" i="61"/>
  <c r="DW52" i="61"/>
  <c r="DY52" i="61" s="1"/>
  <c r="DW53" i="61" s="1"/>
  <c r="MQ62" i="61"/>
  <c r="MS62" i="61" s="1"/>
  <c r="MQ63" i="61" s="1"/>
  <c r="MS61" i="61"/>
  <c r="FO54" i="61"/>
  <c r="FQ54" i="61" s="1"/>
  <c r="FO55" i="61" s="1"/>
  <c r="FQ53" i="61"/>
  <c r="MG59" i="61"/>
  <c r="ME60" i="61"/>
  <c r="MG60" i="61" s="1"/>
  <c r="ME61" i="61" s="1"/>
  <c r="SU66" i="61"/>
  <c r="SW66" i="61" s="1"/>
  <c r="SU67" i="61" s="1"/>
  <c r="SW65" i="61"/>
  <c r="LS62" i="61"/>
  <c r="LU62" i="61" s="1"/>
  <c r="LS63" i="61" s="1"/>
  <c r="LU61" i="61"/>
  <c r="AE48" i="61"/>
  <c r="AG48" i="61" s="1"/>
  <c r="AE49" i="61" s="1"/>
  <c r="AG47" i="61"/>
  <c r="LK64" i="61"/>
  <c r="LM64" i="61" s="1"/>
  <c r="LK65" i="61" s="1"/>
  <c r="LM63" i="61"/>
  <c r="IA58" i="61"/>
  <c r="IC58" i="61" s="1"/>
  <c r="IA59" i="61" s="1"/>
  <c r="IC57" i="61"/>
  <c r="QA62" i="61"/>
  <c r="QC62" i="61" s="1"/>
  <c r="QA63" i="61" s="1"/>
  <c r="QC61" i="61"/>
  <c r="UM66" i="61"/>
  <c r="UO66" i="61" s="1"/>
  <c r="UM67" i="61" s="1"/>
  <c r="UO65" i="61"/>
  <c r="DS52" i="61"/>
  <c r="DU52" i="61" s="1"/>
  <c r="DS53" i="61" s="1"/>
  <c r="DU51" i="61"/>
  <c r="AM30" i="61"/>
  <c r="AI35" i="61"/>
  <c r="FC60" i="61"/>
  <c r="FE60" i="61" s="1"/>
  <c r="FC61" i="61" s="1"/>
  <c r="FE59" i="61"/>
  <c r="AY52" i="61"/>
  <c r="BA52" i="61" s="1"/>
  <c r="AY53" i="61" s="1"/>
  <c r="BA51" i="61"/>
  <c r="KU60" i="61"/>
  <c r="KW60" i="61" s="1"/>
  <c r="KU61" i="61" s="1"/>
  <c r="KW59" i="61"/>
  <c r="EM58" i="61"/>
  <c r="EO58" i="61" s="1"/>
  <c r="EM59" i="61" s="1"/>
  <c r="EO57" i="61"/>
  <c r="AQ68" i="61"/>
  <c r="AS68" i="61" s="1"/>
  <c r="AQ69" i="61" s="1"/>
  <c r="AS67" i="61"/>
  <c r="SQ66" i="61"/>
  <c r="SS66" i="61" s="1"/>
  <c r="SQ67" i="61" s="1"/>
  <c r="SS65" i="61"/>
  <c r="GE52" i="61"/>
  <c r="GG52" i="61" s="1"/>
  <c r="GE53" i="61" s="1"/>
  <c r="GG51" i="61"/>
  <c r="BQ53" i="61"/>
  <c r="BO54" i="61"/>
  <c r="BQ54" i="61" s="1"/>
  <c r="BO55" i="61" s="1"/>
  <c r="UY66" i="61"/>
  <c r="VA66" i="61" s="1"/>
  <c r="UY67" i="61" s="1"/>
  <c r="VA65" i="61"/>
  <c r="NG64" i="61"/>
  <c r="NI64" i="61" s="1"/>
  <c r="NG65" i="61" s="1"/>
  <c r="NI63" i="61"/>
  <c r="KO59" i="61"/>
  <c r="KM60" i="61"/>
  <c r="KO60" i="61" s="1"/>
  <c r="KM61" i="61" s="1"/>
  <c r="BM53" i="61"/>
  <c r="BK54" i="61"/>
  <c r="BM54" i="61" s="1"/>
  <c r="BK55" i="61" s="1"/>
  <c r="EK57" i="61"/>
  <c r="EI58" i="61"/>
  <c r="EK58" i="61" s="1"/>
  <c r="EI59" i="61" s="1"/>
  <c r="CA58" i="61"/>
  <c r="CC58" i="61" s="1"/>
  <c r="CA59" i="61" s="1"/>
  <c r="CC57" i="61"/>
  <c r="UE66" i="61"/>
  <c r="UG66" i="61" s="1"/>
  <c r="UE67" i="61" s="1"/>
  <c r="UG65" i="61"/>
  <c r="DG52" i="61"/>
  <c r="DI52" i="61" s="1"/>
  <c r="DG53" i="61" s="1"/>
  <c r="DI51" i="61"/>
  <c r="HO52" i="61"/>
  <c r="HQ52" i="61" s="1"/>
  <c r="HO53" i="61" s="1"/>
  <c r="HQ51" i="61"/>
  <c r="TG64" i="61"/>
  <c r="TI64" i="61" s="1"/>
  <c r="TG65" i="61" s="1"/>
  <c r="TI63" i="61"/>
  <c r="BC54" i="61"/>
  <c r="BE54" i="61" s="1"/>
  <c r="BC55" i="61" s="1"/>
  <c r="BE53" i="61"/>
  <c r="HM53" i="61"/>
  <c r="HK54" i="61"/>
  <c r="HM54" i="61" s="1"/>
  <c r="HK55" i="61" s="1"/>
  <c r="UI64" i="61"/>
  <c r="UK64" i="61" s="1"/>
  <c r="UI65" i="61" s="1"/>
  <c r="UK63" i="61"/>
  <c r="CG67" i="61"/>
  <c r="CE68" i="61"/>
  <c r="CG68" i="61" s="1"/>
  <c r="CE69" i="61" s="1"/>
  <c r="AC65" i="61"/>
  <c r="AA66" i="61"/>
  <c r="AC66" i="61" s="1"/>
  <c r="AA67" i="61" s="1"/>
  <c r="JO58" i="61"/>
  <c r="JQ58" i="61" s="1"/>
  <c r="JO59" i="61" s="1"/>
  <c r="JQ57" i="61"/>
  <c r="HY55" i="61"/>
  <c r="HW56" i="61"/>
  <c r="HY56" i="61" s="1"/>
  <c r="HW57" i="61" s="1"/>
  <c r="FS56" i="61"/>
  <c r="FU56" i="61" s="1"/>
  <c r="FS57" i="61" s="1"/>
  <c r="FU55" i="61"/>
  <c r="KK61" i="61"/>
  <c r="KI62" i="61"/>
  <c r="KK62" i="61" s="1"/>
  <c r="KI63" i="61" s="1"/>
  <c r="EE56" i="61"/>
  <c r="EG56" i="61" s="1"/>
  <c r="EE57" i="61" s="1"/>
  <c r="EG55" i="61"/>
  <c r="TO66" i="61"/>
  <c r="TQ66" i="61" s="1"/>
  <c r="TO67" i="61" s="1"/>
  <c r="TQ65" i="61"/>
  <c r="OQ64" i="61"/>
  <c r="OS64" i="61" s="1"/>
  <c r="OQ65" i="61" s="1"/>
  <c r="OS63" i="61"/>
  <c r="WA70" i="61" l="1"/>
  <c r="WC70" i="61" s="1"/>
  <c r="WC69" i="61"/>
  <c r="IQ70" i="61"/>
  <c r="IS70" i="61" s="1"/>
  <c r="IS69" i="61"/>
  <c r="AQ70" i="61"/>
  <c r="AS70" i="61" s="1"/>
  <c r="AS69" i="61"/>
  <c r="AI70" i="61"/>
  <c r="AK70" i="61" s="1"/>
  <c r="AK69" i="61"/>
  <c r="WI70" i="61"/>
  <c r="WK70" i="61" s="1"/>
  <c r="WK69" i="61"/>
  <c r="TC70" i="61"/>
  <c r="TE70" i="61" s="1"/>
  <c r="TE69" i="61"/>
  <c r="UQ70" i="61"/>
  <c r="US70" i="61" s="1"/>
  <c r="US69" i="61"/>
  <c r="CE70" i="61"/>
  <c r="CG70" i="61" s="1"/>
  <c r="CG69" i="61"/>
  <c r="NW70" i="61"/>
  <c r="NY70" i="61" s="1"/>
  <c r="NY69" i="61"/>
  <c r="SA70" i="61"/>
  <c r="SC70" i="61" s="1"/>
  <c r="SC69" i="61"/>
  <c r="HU55" i="61"/>
  <c r="AJ71" i="61"/>
  <c r="AJ72" i="61" s="1"/>
  <c r="CS57" i="61"/>
  <c r="IK63" i="61"/>
  <c r="BO56" i="61"/>
  <c r="BQ56" i="61" s="1"/>
  <c r="BO57" i="61" s="1"/>
  <c r="BQ55" i="61"/>
  <c r="EY60" i="61"/>
  <c r="FA60" i="61" s="1"/>
  <c r="EY61" i="61" s="1"/>
  <c r="FA59" i="61"/>
  <c r="IY62" i="61"/>
  <c r="JA62" i="61" s="1"/>
  <c r="IY63" i="61" s="1"/>
  <c r="JA61" i="61"/>
  <c r="K66" i="61"/>
  <c r="M66" i="61" s="1"/>
  <c r="K67" i="61" s="1"/>
  <c r="M65" i="61"/>
  <c r="LW62" i="61"/>
  <c r="LY62" i="61" s="1"/>
  <c r="LW63" i="61" s="1"/>
  <c r="LY61" i="61"/>
  <c r="OC63" i="61"/>
  <c r="OA64" i="61"/>
  <c r="OC64" i="61" s="1"/>
  <c r="OA65" i="61" s="1"/>
  <c r="AU54" i="61"/>
  <c r="AW54" i="61" s="1"/>
  <c r="AU55" i="61" s="1"/>
  <c r="AW53" i="61"/>
  <c r="CI60" i="61"/>
  <c r="CK60" i="61" s="1"/>
  <c r="CI61" i="61" s="1"/>
  <c r="CK59" i="61"/>
  <c r="EU58" i="61"/>
  <c r="EW58" i="61" s="1"/>
  <c r="EU59" i="61" s="1"/>
  <c r="EW57" i="61"/>
  <c r="VO66" i="61"/>
  <c r="VQ66" i="61" s="1"/>
  <c r="VO67" i="61" s="1"/>
  <c r="VQ65" i="61"/>
  <c r="Q47" i="61"/>
  <c r="O48" i="61"/>
  <c r="Q48" i="61" s="1"/>
  <c r="O49" i="61" s="1"/>
  <c r="KI64" i="61"/>
  <c r="KK64" i="61" s="1"/>
  <c r="KI65" i="61" s="1"/>
  <c r="KK63" i="61"/>
  <c r="UK65" i="61"/>
  <c r="UI66" i="61"/>
  <c r="UK66" i="61" s="1"/>
  <c r="UI67" i="61" s="1"/>
  <c r="CA60" i="61"/>
  <c r="CC60" i="61" s="1"/>
  <c r="CA61" i="61" s="1"/>
  <c r="CC59" i="61"/>
  <c r="NG66" i="61"/>
  <c r="NI66" i="61" s="1"/>
  <c r="NG67" i="61" s="1"/>
  <c r="NI65" i="61"/>
  <c r="BA53" i="61"/>
  <c r="AY54" i="61"/>
  <c r="BA54" i="61" s="1"/>
  <c r="AY55" i="61" s="1"/>
  <c r="SW67" i="61"/>
  <c r="SU68" i="61"/>
  <c r="SW68" i="61" s="1"/>
  <c r="SU69" i="61" s="1"/>
  <c r="KY64" i="61"/>
  <c r="LA64" i="61" s="1"/>
  <c r="KY65" i="61" s="1"/>
  <c r="LA63" i="61"/>
  <c r="HC54" i="61"/>
  <c r="HE54" i="61" s="1"/>
  <c r="HC55" i="61" s="1"/>
  <c r="HE53" i="61"/>
  <c r="VS68" i="61"/>
  <c r="VU68" i="61" s="1"/>
  <c r="VS69" i="61" s="1"/>
  <c r="VU67" i="61"/>
  <c r="PA65" i="61"/>
  <c r="OY66" i="61"/>
  <c r="PA66" i="61" s="1"/>
  <c r="OY67" i="61" s="1"/>
  <c r="JK60" i="61"/>
  <c r="JM60" i="61" s="1"/>
  <c r="JK61" i="61" s="1"/>
  <c r="JM59" i="61"/>
  <c r="FG60" i="61"/>
  <c r="FI60" i="61" s="1"/>
  <c r="FG61" i="61" s="1"/>
  <c r="FI59" i="61"/>
  <c r="PG66" i="61"/>
  <c r="PI66" i="61" s="1"/>
  <c r="PG67" i="61" s="1"/>
  <c r="PI65" i="61"/>
  <c r="W50" i="61"/>
  <c r="Y50" i="61" s="1"/>
  <c r="W51" i="61" s="1"/>
  <c r="Y49" i="61"/>
  <c r="TG66" i="61"/>
  <c r="TI66" i="61" s="1"/>
  <c r="TG67" i="61" s="1"/>
  <c r="TI65" i="61"/>
  <c r="LS64" i="61"/>
  <c r="LU64" i="61" s="1"/>
  <c r="LS65" i="61" s="1"/>
  <c r="LU63" i="61"/>
  <c r="VW68" i="61"/>
  <c r="VY68" i="61" s="1"/>
  <c r="VW69" i="61" s="1"/>
  <c r="VY67" i="61"/>
  <c r="EE58" i="61"/>
  <c r="EG58" i="61" s="1"/>
  <c r="EE59" i="61" s="1"/>
  <c r="EG57" i="61"/>
  <c r="DW54" i="61"/>
  <c r="DY54" i="61" s="1"/>
  <c r="DW55" i="61" s="1"/>
  <c r="DY53" i="61"/>
  <c r="DQ55" i="61"/>
  <c r="DO56" i="61"/>
  <c r="DQ56" i="61" s="1"/>
  <c r="DO57" i="61" s="1"/>
  <c r="EI60" i="61"/>
  <c r="EK60" i="61" s="1"/>
  <c r="EI61" i="61" s="1"/>
  <c r="EK59" i="61"/>
  <c r="AG49" i="61"/>
  <c r="AE50" i="61"/>
  <c r="AG50" i="61" s="1"/>
  <c r="AE51" i="61" s="1"/>
  <c r="BG60" i="61"/>
  <c r="BI60" i="61" s="1"/>
  <c r="BG61" i="61" s="1"/>
  <c r="BI59" i="61"/>
  <c r="BW58" i="61"/>
  <c r="BY58" i="61" s="1"/>
  <c r="BW59" i="61" s="1"/>
  <c r="BY57" i="61"/>
  <c r="MY66" i="61"/>
  <c r="NA66" i="61" s="1"/>
  <c r="MY67" i="61" s="1"/>
  <c r="NA65" i="61"/>
  <c r="AC67" i="61"/>
  <c r="AA68" i="61"/>
  <c r="AC68" i="61" s="1"/>
  <c r="AA69" i="61" s="1"/>
  <c r="HQ53" i="61"/>
  <c r="HO54" i="61"/>
  <c r="HQ54" i="61" s="1"/>
  <c r="HO55" i="61" s="1"/>
  <c r="FE61" i="61"/>
  <c r="FC62" i="61"/>
  <c r="FE62" i="61" s="1"/>
  <c r="FC63" i="61" s="1"/>
  <c r="S62" i="61"/>
  <c r="U62" i="61" s="1"/>
  <c r="S63" i="61" s="1"/>
  <c r="U61" i="61"/>
  <c r="NQ63" i="61"/>
  <c r="NO64" i="61"/>
  <c r="NQ64" i="61" s="1"/>
  <c r="NO65" i="61" s="1"/>
  <c r="SY68" i="61"/>
  <c r="TA68" i="61" s="1"/>
  <c r="SY69" i="61" s="1"/>
  <c r="TA67" i="61"/>
  <c r="MW63" i="61"/>
  <c r="MU64" i="61"/>
  <c r="MW64" i="61" s="1"/>
  <c r="MU65" i="61" s="1"/>
  <c r="ES55" i="61"/>
  <c r="EQ56" i="61"/>
  <c r="ES56" i="61" s="1"/>
  <c r="EQ57" i="61" s="1"/>
  <c r="GA62" i="61"/>
  <c r="GC62" i="61" s="1"/>
  <c r="GA63" i="61" s="1"/>
  <c r="GC61" i="61"/>
  <c r="JW62" i="61"/>
  <c r="JY62" i="61" s="1"/>
  <c r="JW63" i="61" s="1"/>
  <c r="JY61" i="61"/>
  <c r="EC55" i="61"/>
  <c r="EA56" i="61"/>
  <c r="EC56" i="61" s="1"/>
  <c r="EA57" i="61" s="1"/>
  <c r="CU58" i="61"/>
  <c r="CW58" i="61" s="1"/>
  <c r="CU59" i="61" s="1"/>
  <c r="CW57" i="61"/>
  <c r="KU62" i="61"/>
  <c r="KW62" i="61" s="1"/>
  <c r="KU63" i="61" s="1"/>
  <c r="KW61" i="61"/>
  <c r="GQ56" i="61"/>
  <c r="GS56" i="61" s="1"/>
  <c r="GQ57" i="61" s="1"/>
  <c r="GS55" i="61"/>
  <c r="FW58" i="61"/>
  <c r="FY58" i="61" s="1"/>
  <c r="FW59" i="61" s="1"/>
  <c r="FY57" i="61"/>
  <c r="HM55" i="61"/>
  <c r="HK56" i="61"/>
  <c r="HM56" i="61" s="1"/>
  <c r="HK57" i="61" s="1"/>
  <c r="CM58" i="61"/>
  <c r="CO58" i="61" s="1"/>
  <c r="CM59" i="61" s="1"/>
  <c r="CO57" i="61"/>
  <c r="IK65" i="61"/>
  <c r="II66" i="61"/>
  <c r="IK66" i="61" s="1"/>
  <c r="II67" i="61" s="1"/>
  <c r="QA64" i="61"/>
  <c r="QC64" i="61" s="1"/>
  <c r="QA65" i="61" s="1"/>
  <c r="QC63" i="61"/>
  <c r="IU58" i="61"/>
  <c r="IW58" i="61" s="1"/>
  <c r="IU59" i="61" s="1"/>
  <c r="IW57" i="61"/>
  <c r="HG56" i="61"/>
  <c r="HI56" i="61" s="1"/>
  <c r="HG57" i="61" s="1"/>
  <c r="HI55" i="61"/>
  <c r="WS67" i="61"/>
  <c r="WQ68" i="61"/>
  <c r="WS68" i="61" s="1"/>
  <c r="WQ69" i="61" s="1"/>
  <c r="GI58" i="61"/>
  <c r="GK58" i="61" s="1"/>
  <c r="GI59" i="61" s="1"/>
  <c r="GK57" i="61"/>
  <c r="MI64" i="61"/>
  <c r="MK64" i="61" s="1"/>
  <c r="MI65" i="61" s="1"/>
  <c r="MK63" i="61"/>
  <c r="AM54" i="61"/>
  <c r="AO54" i="61" s="1"/>
  <c r="AM55" i="61" s="1"/>
  <c r="AO53" i="61"/>
  <c r="NS66" i="61"/>
  <c r="NU66" i="61" s="1"/>
  <c r="NS67" i="61" s="1"/>
  <c r="NU65" i="61"/>
  <c r="MA64" i="61"/>
  <c r="MC64" i="61" s="1"/>
  <c r="MA65" i="61" s="1"/>
  <c r="MC63" i="61"/>
  <c r="TU67" i="61"/>
  <c r="TS68" i="61"/>
  <c r="TU68" i="61" s="1"/>
  <c r="TS69" i="61" s="1"/>
  <c r="KC63" i="61"/>
  <c r="KA64" i="61"/>
  <c r="KC64" i="61" s="1"/>
  <c r="KA65" i="61" s="1"/>
  <c r="NC66" i="61"/>
  <c r="NE66" i="61" s="1"/>
  <c r="NC67" i="61" s="1"/>
  <c r="NE65" i="61"/>
  <c r="PC66" i="61"/>
  <c r="PE66" i="61" s="1"/>
  <c r="PC67" i="61" s="1"/>
  <c r="PE65" i="61"/>
  <c r="DK58" i="61"/>
  <c r="DM58" i="61" s="1"/>
  <c r="DK59" i="61" s="1"/>
  <c r="DM57" i="61"/>
  <c r="UE68" i="61"/>
  <c r="UG68" i="61" s="1"/>
  <c r="UE69" i="61" s="1"/>
  <c r="UG67" i="61"/>
  <c r="MM66" i="61"/>
  <c r="MO66" i="61" s="1"/>
  <c r="MM67" i="61" s="1"/>
  <c r="MO65" i="61"/>
  <c r="LM65" i="61"/>
  <c r="LK66" i="61"/>
  <c r="LM66" i="61" s="1"/>
  <c r="LK67" i="61" s="1"/>
  <c r="JE61" i="61"/>
  <c r="JC62" i="61"/>
  <c r="JE62" i="61" s="1"/>
  <c r="JC63" i="61" s="1"/>
  <c r="UM68" i="61"/>
  <c r="UO68" i="61" s="1"/>
  <c r="UM69" i="61" s="1"/>
  <c r="UO67" i="61"/>
  <c r="OU66" i="61"/>
  <c r="OW66" i="61" s="1"/>
  <c r="OU67" i="61" s="1"/>
  <c r="OW65" i="61"/>
  <c r="OQ66" i="61"/>
  <c r="OS66" i="61" s="1"/>
  <c r="OQ67" i="61" s="1"/>
  <c r="OS65" i="61"/>
  <c r="BK56" i="61"/>
  <c r="BM56" i="61" s="1"/>
  <c r="BK57" i="61" s="1"/>
  <c r="BM55" i="61"/>
  <c r="SQ68" i="61"/>
  <c r="SS68" i="61" s="1"/>
  <c r="SQ69" i="61" s="1"/>
  <c r="SS67" i="61"/>
  <c r="DG54" i="61"/>
  <c r="DI54" i="61" s="1"/>
  <c r="DG55" i="61" s="1"/>
  <c r="DI53" i="61"/>
  <c r="AQ30" i="61"/>
  <c r="AQ35" i="61" s="1"/>
  <c r="AM35" i="61"/>
  <c r="AU30" i="61"/>
  <c r="FO56" i="61"/>
  <c r="FQ56" i="61" s="1"/>
  <c r="FO57" i="61" s="1"/>
  <c r="FQ55" i="61"/>
  <c r="LE65" i="61"/>
  <c r="LC66" i="61"/>
  <c r="LE66" i="61" s="1"/>
  <c r="LC67" i="61" s="1"/>
  <c r="DC60" i="61"/>
  <c r="DE60" i="61" s="1"/>
  <c r="DC61" i="61" s="1"/>
  <c r="DE59" i="61"/>
  <c r="CQ60" i="61"/>
  <c r="CS60" i="61" s="1"/>
  <c r="CQ61" i="61" s="1"/>
  <c r="CS59" i="61"/>
  <c r="KG63" i="61"/>
  <c r="KE64" i="61"/>
  <c r="KG64" i="61" s="1"/>
  <c r="KE65" i="61" s="1"/>
  <c r="UU68" i="61"/>
  <c r="UW68" i="61" s="1"/>
  <c r="UU69" i="61" s="1"/>
  <c r="UW67" i="61"/>
  <c r="G50" i="61"/>
  <c r="I50" i="61" s="1"/>
  <c r="G51" i="61" s="1"/>
  <c r="I49" i="61"/>
  <c r="GM54" i="61"/>
  <c r="GO54" i="61" s="1"/>
  <c r="GM55" i="61" s="1"/>
  <c r="GO53" i="61"/>
  <c r="PK68" i="61"/>
  <c r="PM68" i="61" s="1"/>
  <c r="PK69" i="61" s="1"/>
  <c r="PM67" i="61"/>
  <c r="FK60" i="61"/>
  <c r="FM60" i="61" s="1"/>
  <c r="FK61" i="61" s="1"/>
  <c r="FM59" i="61"/>
  <c r="JS64" i="61"/>
  <c r="JU64" i="61" s="1"/>
  <c r="JS65" i="61" s="1"/>
  <c r="JU63" i="61"/>
  <c r="HY57" i="61"/>
  <c r="HW58" i="61"/>
  <c r="HY58" i="61" s="1"/>
  <c r="HW59" i="61" s="1"/>
  <c r="MS63" i="61"/>
  <c r="MQ64" i="61"/>
  <c r="MS64" i="61" s="1"/>
  <c r="MQ65" i="61" s="1"/>
  <c r="VC68" i="61"/>
  <c r="VE68" i="61" s="1"/>
  <c r="VC69" i="61" s="1"/>
  <c r="VE67" i="61"/>
  <c r="DU53" i="61"/>
  <c r="DS54" i="61"/>
  <c r="DU54" i="61" s="1"/>
  <c r="DS55" i="61" s="1"/>
  <c r="IE62" i="61"/>
  <c r="IG62" i="61" s="1"/>
  <c r="IE63" i="61" s="1"/>
  <c r="IG61" i="61"/>
  <c r="NK64" i="61"/>
  <c r="NM64" i="61" s="1"/>
  <c r="NK65" i="61" s="1"/>
  <c r="NM63" i="61"/>
  <c r="JO60" i="61"/>
  <c r="JQ60" i="61" s="1"/>
  <c r="JO61" i="61" s="1"/>
  <c r="JQ59" i="61"/>
  <c r="GG53" i="61"/>
  <c r="GE54" i="61"/>
  <c r="GG54" i="61" s="1"/>
  <c r="GE55" i="61" s="1"/>
  <c r="ME62" i="61"/>
  <c r="MG62" i="61" s="1"/>
  <c r="ME63" i="61" s="1"/>
  <c r="MG61" i="61"/>
  <c r="LQ61" i="61"/>
  <c r="LO62" i="61"/>
  <c r="LQ62" i="61" s="1"/>
  <c r="LO63" i="61" s="1"/>
  <c r="TK68" i="61"/>
  <c r="TM68" i="61" s="1"/>
  <c r="TK69" i="61" s="1"/>
  <c r="TM67" i="61"/>
  <c r="GY54" i="61"/>
  <c r="HA54" i="61" s="1"/>
  <c r="GY55" i="61" s="1"/>
  <c r="HA53" i="61"/>
  <c r="FS58" i="61"/>
  <c r="FU58" i="61" s="1"/>
  <c r="FS59" i="61" s="1"/>
  <c r="FU57" i="61"/>
  <c r="BC56" i="61"/>
  <c r="BE56" i="61" s="1"/>
  <c r="BC57" i="61" s="1"/>
  <c r="BE55" i="61"/>
  <c r="EO59" i="61"/>
  <c r="EM60" i="61"/>
  <c r="EO60" i="61" s="1"/>
  <c r="EM61" i="61" s="1"/>
  <c r="TO68" i="61"/>
  <c r="TQ68" i="61" s="1"/>
  <c r="TO69" i="61" s="1"/>
  <c r="TQ67" i="61"/>
  <c r="KM62" i="61"/>
  <c r="KO62" i="61" s="1"/>
  <c r="KM63" i="61" s="1"/>
  <c r="KO61" i="61"/>
  <c r="VA67" i="61"/>
  <c r="UY68" i="61"/>
  <c r="VA68" i="61" s="1"/>
  <c r="UY69" i="61" s="1"/>
  <c r="HS58" i="61"/>
  <c r="HU58" i="61" s="1"/>
  <c r="HS59" i="61" s="1"/>
  <c r="HU57" i="61"/>
  <c r="IA60" i="61"/>
  <c r="IC60" i="61" s="1"/>
  <c r="IA61" i="61" s="1"/>
  <c r="IC59" i="61"/>
  <c r="OM66" i="61"/>
  <c r="OO66" i="61" s="1"/>
  <c r="OM67" i="61" s="1"/>
  <c r="OO65" i="61"/>
  <c r="OI68" i="61"/>
  <c r="OK68" i="61" s="1"/>
  <c r="OI69" i="61" s="1"/>
  <c r="OK67" i="61"/>
  <c r="BS58" i="61"/>
  <c r="BU58" i="61" s="1"/>
  <c r="BS59" i="61" s="1"/>
  <c r="BU57" i="61"/>
  <c r="IM66" i="61"/>
  <c r="IO66" i="61" s="1"/>
  <c r="IM67" i="61" s="1"/>
  <c r="IO65" i="61"/>
  <c r="LG66" i="61"/>
  <c r="LI66" i="61" s="1"/>
  <c r="LG67" i="61" s="1"/>
  <c r="LI65" i="61"/>
  <c r="OE64" i="61"/>
  <c r="OG64" i="61" s="1"/>
  <c r="OE65" i="61" s="1"/>
  <c r="OG63" i="61"/>
  <c r="WS69" i="61" l="1"/>
  <c r="WQ70" i="61"/>
  <c r="WS70" i="61" s="1"/>
  <c r="OI70" i="61"/>
  <c r="OK70" i="61" s="1"/>
  <c r="OK69" i="61"/>
  <c r="SY70" i="61"/>
  <c r="TA70" i="61" s="1"/>
  <c r="TA69" i="61"/>
  <c r="VW70" i="61"/>
  <c r="VY70" i="61" s="1"/>
  <c r="VY69" i="61"/>
  <c r="VS70" i="61"/>
  <c r="VU70" i="61" s="1"/>
  <c r="VU69" i="61"/>
  <c r="TS70" i="61"/>
  <c r="TU70" i="61" s="1"/>
  <c r="TU69" i="61"/>
  <c r="TK70" i="61"/>
  <c r="TM70" i="61" s="1"/>
  <c r="TM69" i="61"/>
  <c r="VC70" i="61"/>
  <c r="VE70" i="61" s="1"/>
  <c r="VE69" i="61"/>
  <c r="UU70" i="61"/>
  <c r="UW70" i="61" s="1"/>
  <c r="UW69" i="61"/>
  <c r="AA70" i="61"/>
  <c r="AC70" i="61" s="1"/>
  <c r="AA71" i="61" s="1"/>
  <c r="AC69" i="61"/>
  <c r="SU70" i="61"/>
  <c r="SW70" i="61" s="1"/>
  <c r="SW69" i="61"/>
  <c r="TO70" i="61"/>
  <c r="TQ70" i="61" s="1"/>
  <c r="TQ69" i="61"/>
  <c r="PK70" i="61"/>
  <c r="PM70" i="61" s="1"/>
  <c r="PM69" i="61"/>
  <c r="UY70" i="61"/>
  <c r="VA70" i="61" s="1"/>
  <c r="VA69" i="61"/>
  <c r="SQ70" i="61"/>
  <c r="SS70" i="61" s="1"/>
  <c r="SS69" i="61"/>
  <c r="UM70" i="61"/>
  <c r="UO70" i="61" s="1"/>
  <c r="UO69" i="61"/>
  <c r="UE70" i="61"/>
  <c r="UG70" i="61" s="1"/>
  <c r="UG69" i="61"/>
  <c r="AR71" i="61"/>
  <c r="AR72" i="61" s="1"/>
  <c r="AN71" i="61"/>
  <c r="AN72" i="61" s="1"/>
  <c r="AI71" i="61"/>
  <c r="AQ71" i="61"/>
  <c r="MK65" i="61"/>
  <c r="MI66" i="61"/>
  <c r="MK66" i="61" s="1"/>
  <c r="MI67" i="61" s="1"/>
  <c r="DW56" i="61"/>
  <c r="DY56" i="61" s="1"/>
  <c r="DW57" i="61" s="1"/>
  <c r="DY55" i="61"/>
  <c r="KG65" i="61"/>
  <c r="KE66" i="61"/>
  <c r="KG66" i="61" s="1"/>
  <c r="KE67" i="61" s="1"/>
  <c r="JO62" i="61"/>
  <c r="JQ62" i="61" s="1"/>
  <c r="JO63" i="61" s="1"/>
  <c r="JQ61" i="61"/>
  <c r="LG68" i="61"/>
  <c r="LI68" i="61" s="1"/>
  <c r="LG69" i="61" s="1"/>
  <c r="LI67" i="61"/>
  <c r="BU59" i="61"/>
  <c r="BS60" i="61"/>
  <c r="BU60" i="61" s="1"/>
  <c r="BS61" i="61" s="1"/>
  <c r="GE56" i="61"/>
  <c r="GG56" i="61" s="1"/>
  <c r="GE57" i="61" s="1"/>
  <c r="GG55" i="61"/>
  <c r="DS56" i="61"/>
  <c r="DU56" i="61" s="1"/>
  <c r="DS57" i="61" s="1"/>
  <c r="DU55" i="61"/>
  <c r="LE67" i="61"/>
  <c r="LC68" i="61"/>
  <c r="LE68" i="61" s="1"/>
  <c r="LC69" i="61" s="1"/>
  <c r="DG56" i="61"/>
  <c r="DI56" i="61" s="1"/>
  <c r="DG57" i="61" s="1"/>
  <c r="DI55" i="61"/>
  <c r="OW67" i="61"/>
  <c r="OU68" i="61"/>
  <c r="OW68" i="61" s="1"/>
  <c r="OU69" i="61" s="1"/>
  <c r="LM67" i="61"/>
  <c r="LK68" i="61"/>
  <c r="LM68" i="61" s="1"/>
  <c r="LK69" i="61" s="1"/>
  <c r="JY63" i="61"/>
  <c r="JW64" i="61"/>
  <c r="JY64" i="61" s="1"/>
  <c r="JW65" i="61" s="1"/>
  <c r="MW65" i="61"/>
  <c r="MU66" i="61"/>
  <c r="MW66" i="61" s="1"/>
  <c r="MU67" i="61" s="1"/>
  <c r="FC64" i="61"/>
  <c r="FE64" i="61" s="1"/>
  <c r="FC65" i="61" s="1"/>
  <c r="FE63" i="61"/>
  <c r="GY56" i="61"/>
  <c r="HA56" i="61" s="1"/>
  <c r="GY57" i="61" s="1"/>
  <c r="HA55" i="61"/>
  <c r="PC68" i="61"/>
  <c r="PE68" i="61" s="1"/>
  <c r="PC69" i="61" s="1"/>
  <c r="PE67" i="61"/>
  <c r="TG68" i="61"/>
  <c r="TI68" i="61" s="1"/>
  <c r="TG69" i="61" s="1"/>
  <c r="TI67" i="61"/>
  <c r="BC58" i="61"/>
  <c r="BE58" i="61" s="1"/>
  <c r="BC59" i="61" s="1"/>
  <c r="BE57" i="61"/>
  <c r="Q49" i="61"/>
  <c r="O50" i="61"/>
  <c r="Q50" i="61" s="1"/>
  <c r="O51" i="61" s="1"/>
  <c r="MM68" i="61"/>
  <c r="MO68" i="61" s="1"/>
  <c r="MM69" i="61" s="1"/>
  <c r="MO67" i="61"/>
  <c r="NS68" i="61"/>
  <c r="NU68" i="61" s="1"/>
  <c r="NS69" i="61" s="1"/>
  <c r="NU67" i="61"/>
  <c r="GI60" i="61"/>
  <c r="GK60" i="61" s="1"/>
  <c r="GI61" i="61" s="1"/>
  <c r="GK59" i="61"/>
  <c r="IU60" i="61"/>
  <c r="IW60" i="61" s="1"/>
  <c r="IU61" i="61" s="1"/>
  <c r="IW59" i="61"/>
  <c r="FY59" i="61"/>
  <c r="FW60" i="61"/>
  <c r="FY60" i="61" s="1"/>
  <c r="FW61" i="61" s="1"/>
  <c r="EQ58" i="61"/>
  <c r="ES58" i="61" s="1"/>
  <c r="EQ59" i="61" s="1"/>
  <c r="ES57" i="61"/>
  <c r="DO58" i="61"/>
  <c r="DQ58" i="61" s="1"/>
  <c r="DO59" i="61" s="1"/>
  <c r="DQ57" i="61"/>
  <c r="EE60" i="61"/>
  <c r="EG60" i="61" s="1"/>
  <c r="EE61" i="61" s="1"/>
  <c r="EG59" i="61"/>
  <c r="W52" i="61"/>
  <c r="Y52" i="61" s="1"/>
  <c r="W53" i="61" s="1"/>
  <c r="Y51" i="61"/>
  <c r="JK62" i="61"/>
  <c r="JM62" i="61" s="1"/>
  <c r="JK63" i="61" s="1"/>
  <c r="JM61" i="61"/>
  <c r="KY66" i="61"/>
  <c r="LA66" i="61" s="1"/>
  <c r="KY67" i="61" s="1"/>
  <c r="LA65" i="61"/>
  <c r="NG68" i="61"/>
  <c r="NI68" i="61" s="1"/>
  <c r="NG69" i="61" s="1"/>
  <c r="NI67" i="61"/>
  <c r="AU56" i="61"/>
  <c r="AW56" i="61" s="1"/>
  <c r="AU57" i="61" s="1"/>
  <c r="AW55" i="61"/>
  <c r="IY64" i="61"/>
  <c r="JA64" i="61" s="1"/>
  <c r="IY65" i="61" s="1"/>
  <c r="JA63" i="61"/>
  <c r="HG58" i="61"/>
  <c r="HI58" i="61" s="1"/>
  <c r="HG59" i="61" s="1"/>
  <c r="HI57" i="61"/>
  <c r="CI62" i="61"/>
  <c r="CK62" i="61" s="1"/>
  <c r="CI63" i="61" s="1"/>
  <c r="CK61" i="61"/>
  <c r="MY68" i="61"/>
  <c r="NA68" i="61" s="1"/>
  <c r="MY69" i="61" s="1"/>
  <c r="NA67" i="61"/>
  <c r="NC68" i="61"/>
  <c r="NE68" i="61" s="1"/>
  <c r="NC69" i="61" s="1"/>
  <c r="NE67" i="61"/>
  <c r="OM68" i="61"/>
  <c r="OO68" i="61" s="1"/>
  <c r="OM69" i="61" s="1"/>
  <c r="OO67" i="61"/>
  <c r="IA62" i="61"/>
  <c r="IC62" i="61" s="1"/>
  <c r="IA63" i="61" s="1"/>
  <c r="IC61" i="61"/>
  <c r="LQ63" i="61"/>
  <c r="LO64" i="61"/>
  <c r="LQ64" i="61" s="1"/>
  <c r="LO65" i="61" s="1"/>
  <c r="JU65" i="61"/>
  <c r="JS66" i="61"/>
  <c r="JU66" i="61" s="1"/>
  <c r="JS67" i="61" s="1"/>
  <c r="AU35" i="61"/>
  <c r="AY30" i="61"/>
  <c r="BK58" i="61"/>
  <c r="BM58" i="61" s="1"/>
  <c r="BK59" i="61" s="1"/>
  <c r="BM57" i="61"/>
  <c r="KC65" i="61"/>
  <c r="KA66" i="61"/>
  <c r="KC66" i="61" s="1"/>
  <c r="KA67" i="61" s="1"/>
  <c r="NQ65" i="61"/>
  <c r="NO66" i="61"/>
  <c r="NQ66" i="61" s="1"/>
  <c r="NO67" i="61" s="1"/>
  <c r="BY59" i="61"/>
  <c r="BW60" i="61"/>
  <c r="BY60" i="61" s="1"/>
  <c r="BW61" i="61" s="1"/>
  <c r="OY68" i="61"/>
  <c r="PA68" i="61" s="1"/>
  <c r="OY69" i="61" s="1"/>
  <c r="PA67" i="61"/>
  <c r="OA66" i="61"/>
  <c r="OC66" i="61" s="1"/>
  <c r="OA67" i="61" s="1"/>
  <c r="OC65" i="61"/>
  <c r="MA66" i="61"/>
  <c r="MC66" i="61" s="1"/>
  <c r="MA67" i="61" s="1"/>
  <c r="MC65" i="61"/>
  <c r="K68" i="61"/>
  <c r="M68" i="61" s="1"/>
  <c r="K69" i="61" s="1"/>
  <c r="M67" i="61"/>
  <c r="NK66" i="61"/>
  <c r="NM66" i="61" s="1"/>
  <c r="NK67" i="61" s="1"/>
  <c r="NM65" i="61"/>
  <c r="GO55" i="61"/>
  <c r="GM56" i="61"/>
  <c r="GO56" i="61" s="1"/>
  <c r="GM57" i="61" s="1"/>
  <c r="CQ62" i="61"/>
  <c r="CS62" i="61" s="1"/>
  <c r="CQ63" i="61" s="1"/>
  <c r="CS61" i="61"/>
  <c r="AO55" i="61"/>
  <c r="AM56" i="61"/>
  <c r="AO56" i="61" s="1"/>
  <c r="AM57" i="61" s="1"/>
  <c r="QA66" i="61"/>
  <c r="QC66" i="61" s="1"/>
  <c r="QA67" i="61" s="1"/>
  <c r="QC65" i="61"/>
  <c r="HK58" i="61"/>
  <c r="HM58" i="61" s="1"/>
  <c r="HK59" i="61" s="1"/>
  <c r="HM57" i="61"/>
  <c r="GQ58" i="61"/>
  <c r="GS58" i="61" s="1"/>
  <c r="GQ59" i="61" s="1"/>
  <c r="GS57" i="61"/>
  <c r="EA58" i="61"/>
  <c r="EC58" i="61" s="1"/>
  <c r="EA59" i="61" s="1"/>
  <c r="EC57" i="61"/>
  <c r="HO56" i="61"/>
  <c r="HQ56" i="61" s="1"/>
  <c r="HO57" i="61" s="1"/>
  <c r="HQ55" i="61"/>
  <c r="PG68" i="61"/>
  <c r="PI68" i="61" s="1"/>
  <c r="PG69" i="61" s="1"/>
  <c r="PI67" i="61"/>
  <c r="CA62" i="61"/>
  <c r="CC62" i="61" s="1"/>
  <c r="CA63" i="61" s="1"/>
  <c r="CC61" i="61"/>
  <c r="VO68" i="61"/>
  <c r="VQ68" i="61" s="1"/>
  <c r="VO69" i="61" s="1"/>
  <c r="VQ67" i="61"/>
  <c r="EY62" i="61"/>
  <c r="FA62" i="61" s="1"/>
  <c r="EY63" i="61" s="1"/>
  <c r="FA61" i="61"/>
  <c r="CM60" i="61"/>
  <c r="CO60" i="61" s="1"/>
  <c r="CM61" i="61" s="1"/>
  <c r="CO59" i="61"/>
  <c r="HE55" i="61"/>
  <c r="HC56" i="61"/>
  <c r="HE56" i="61" s="1"/>
  <c r="HC57" i="61" s="1"/>
  <c r="KM64" i="61"/>
  <c r="KO64" i="61" s="1"/>
  <c r="KM65" i="61" s="1"/>
  <c r="KO63" i="61"/>
  <c r="GC63" i="61"/>
  <c r="GA64" i="61"/>
  <c r="GC64" i="61" s="1"/>
  <c r="GA65" i="61" s="1"/>
  <c r="FQ57" i="61"/>
  <c r="FO58" i="61"/>
  <c r="FQ58" i="61" s="1"/>
  <c r="FO59" i="61" s="1"/>
  <c r="OE66" i="61"/>
  <c r="OG66" i="61" s="1"/>
  <c r="OE67" i="61" s="1"/>
  <c r="OG65" i="61"/>
  <c r="IM68" i="61"/>
  <c r="IO68" i="61" s="1"/>
  <c r="IM69" i="61" s="1"/>
  <c r="IO67" i="61"/>
  <c r="HS60" i="61"/>
  <c r="HU60" i="61" s="1"/>
  <c r="HS61" i="61" s="1"/>
  <c r="HU59" i="61"/>
  <c r="FK62" i="61"/>
  <c r="FM62" i="61" s="1"/>
  <c r="FK63" i="61" s="1"/>
  <c r="FM61" i="61"/>
  <c r="OQ68" i="61"/>
  <c r="OS68" i="61" s="1"/>
  <c r="OQ69" i="61" s="1"/>
  <c r="OS67" i="61"/>
  <c r="JC64" i="61"/>
  <c r="JE64" i="61" s="1"/>
  <c r="JC65" i="61" s="1"/>
  <c r="JE63" i="61"/>
  <c r="II68" i="61"/>
  <c r="IK68" i="61" s="1"/>
  <c r="II69" i="61" s="1"/>
  <c r="IK67" i="61"/>
  <c r="BI61" i="61"/>
  <c r="BG62" i="61"/>
  <c r="BI62" i="61" s="1"/>
  <c r="BG63" i="61" s="1"/>
  <c r="AY56" i="61"/>
  <c r="BA56" i="61" s="1"/>
  <c r="AY57" i="61" s="1"/>
  <c r="BA55" i="61"/>
  <c r="UI68" i="61"/>
  <c r="UK68" i="61" s="1"/>
  <c r="UI69" i="61" s="1"/>
  <c r="UK67" i="61"/>
  <c r="HW60" i="61"/>
  <c r="HY60" i="61" s="1"/>
  <c r="HW61" i="61" s="1"/>
  <c r="HY59" i="61"/>
  <c r="CU60" i="61"/>
  <c r="CW60" i="61" s="1"/>
  <c r="CU61" i="61" s="1"/>
  <c r="CW59" i="61"/>
  <c r="KI66" i="61"/>
  <c r="KK66" i="61" s="1"/>
  <c r="KI67" i="61" s="1"/>
  <c r="KK65" i="61"/>
  <c r="EI62" i="61"/>
  <c r="EK62" i="61" s="1"/>
  <c r="EI63" i="61" s="1"/>
  <c r="EK61" i="61"/>
  <c r="EO61" i="61"/>
  <c r="EM62" i="61"/>
  <c r="EO62" i="61" s="1"/>
  <c r="EM63" i="61" s="1"/>
  <c r="FU59" i="61"/>
  <c r="FS60" i="61"/>
  <c r="FU60" i="61" s="1"/>
  <c r="FS61" i="61" s="1"/>
  <c r="ME64" i="61"/>
  <c r="MG64" i="61" s="1"/>
  <c r="ME65" i="61" s="1"/>
  <c r="MG63" i="61"/>
  <c r="IG63" i="61"/>
  <c r="IE64" i="61"/>
  <c r="IG64" i="61" s="1"/>
  <c r="IE65" i="61" s="1"/>
  <c r="MS65" i="61"/>
  <c r="MQ66" i="61"/>
  <c r="MS66" i="61" s="1"/>
  <c r="MQ67" i="61" s="1"/>
  <c r="I51" i="61"/>
  <c r="G52" i="61"/>
  <c r="I52" i="61" s="1"/>
  <c r="G53" i="61" s="1"/>
  <c r="DC62" i="61"/>
  <c r="DE62" i="61" s="1"/>
  <c r="DC63" i="61" s="1"/>
  <c r="DE61" i="61"/>
  <c r="DK60" i="61"/>
  <c r="DM60" i="61" s="1"/>
  <c r="DK61" i="61" s="1"/>
  <c r="DM59" i="61"/>
  <c r="KU64" i="61"/>
  <c r="KW64" i="61" s="1"/>
  <c r="KU65" i="61" s="1"/>
  <c r="KW63" i="61"/>
  <c r="U63" i="61"/>
  <c r="S64" i="61"/>
  <c r="U64" i="61" s="1"/>
  <c r="S65" i="61" s="1"/>
  <c r="AE52" i="61"/>
  <c r="AG52" i="61" s="1"/>
  <c r="AE53" i="61" s="1"/>
  <c r="AG51" i="61"/>
  <c r="LS66" i="61"/>
  <c r="LU66" i="61" s="1"/>
  <c r="LS67" i="61" s="1"/>
  <c r="LU65" i="61"/>
  <c r="FG62" i="61"/>
  <c r="FI62" i="61" s="1"/>
  <c r="FG63" i="61" s="1"/>
  <c r="FI61" i="61"/>
  <c r="EU60" i="61"/>
  <c r="EW60" i="61" s="1"/>
  <c r="EU61" i="61" s="1"/>
  <c r="EW59" i="61"/>
  <c r="LW64" i="61"/>
  <c r="LY64" i="61" s="1"/>
  <c r="LW65" i="61" s="1"/>
  <c r="LY63" i="61"/>
  <c r="BQ57" i="61"/>
  <c r="BO58" i="61"/>
  <c r="BQ58" i="61" s="1"/>
  <c r="BO59" i="61" s="1"/>
  <c r="VO70" i="61" l="1"/>
  <c r="VQ70" i="61" s="1"/>
  <c r="VQ69" i="61"/>
  <c r="MY70" i="61"/>
  <c r="NA70" i="61" s="1"/>
  <c r="NA69" i="61"/>
  <c r="MM70" i="61"/>
  <c r="MO70" i="61" s="1"/>
  <c r="MO69" i="61"/>
  <c r="PC70" i="61"/>
  <c r="PE70" i="61" s="1"/>
  <c r="PE69" i="61"/>
  <c r="LG70" i="61"/>
  <c r="LI70" i="61" s="1"/>
  <c r="LI69" i="61"/>
  <c r="IM70" i="61"/>
  <c r="IO70" i="61" s="1"/>
  <c r="IO69" i="61"/>
  <c r="LK70" i="61"/>
  <c r="LM70" i="61" s="1"/>
  <c r="LM69" i="61"/>
  <c r="UI70" i="61"/>
  <c r="UK70" i="61" s="1"/>
  <c r="UK69" i="61"/>
  <c r="OM70" i="61"/>
  <c r="OO70" i="61" s="1"/>
  <c r="OO69" i="61"/>
  <c r="OQ70" i="61"/>
  <c r="OS70" i="61" s="1"/>
  <c r="OS69" i="61"/>
  <c r="OY70" i="61"/>
  <c r="PA70" i="61" s="1"/>
  <c r="PA69" i="61"/>
  <c r="NC70" i="61"/>
  <c r="NE70" i="61" s="1"/>
  <c r="NE69" i="61"/>
  <c r="NG70" i="61"/>
  <c r="NI70" i="61" s="1"/>
  <c r="NI69" i="61"/>
  <c r="NS70" i="61"/>
  <c r="NU70" i="61" s="1"/>
  <c r="NU69" i="61"/>
  <c r="TG70" i="61"/>
  <c r="TI70" i="61" s="1"/>
  <c r="TI69" i="61"/>
  <c r="PG70" i="61"/>
  <c r="PI70" i="61" s="1"/>
  <c r="PI69" i="61"/>
  <c r="K70" i="61"/>
  <c r="M70" i="61" s="1"/>
  <c r="M69" i="61"/>
  <c r="II70" i="61"/>
  <c r="IK70" i="61" s="1"/>
  <c r="IK69" i="61"/>
  <c r="OU70" i="61"/>
  <c r="OW70" i="61" s="1"/>
  <c r="OW69" i="61"/>
  <c r="LC70" i="61"/>
  <c r="LE70" i="61" s="1"/>
  <c r="LE69" i="61"/>
  <c r="AV71" i="61"/>
  <c r="AV72" i="61" s="1"/>
  <c r="AQ72" i="61"/>
  <c r="AS72" i="61" s="1"/>
  <c r="AS71" i="61"/>
  <c r="AA72" i="61"/>
  <c r="AC72" i="61" s="1"/>
  <c r="AC71" i="61"/>
  <c r="AI72" i="61"/>
  <c r="AK72" i="61" s="1"/>
  <c r="AK71" i="61"/>
  <c r="LC71" i="61"/>
  <c r="K71" i="61"/>
  <c r="FW62" i="61"/>
  <c r="FY62" i="61" s="1"/>
  <c r="FW63" i="61" s="1"/>
  <c r="FY61" i="61"/>
  <c r="EU62" i="61"/>
  <c r="EW62" i="61" s="1"/>
  <c r="EU63" i="61" s="1"/>
  <c r="EW61" i="61"/>
  <c r="FK64" i="61"/>
  <c r="FM64" i="61" s="1"/>
  <c r="FK65" i="61" s="1"/>
  <c r="FM63" i="61"/>
  <c r="HC58" i="61"/>
  <c r="HE58" i="61" s="1"/>
  <c r="HC59" i="61" s="1"/>
  <c r="HE57" i="61"/>
  <c r="HO58" i="61"/>
  <c r="HQ58" i="61" s="1"/>
  <c r="HO59" i="61" s="1"/>
  <c r="HQ57" i="61"/>
  <c r="QC67" i="61"/>
  <c r="QA68" i="61"/>
  <c r="QC68" i="61" s="1"/>
  <c r="QA69" i="61" s="1"/>
  <c r="LQ65" i="61"/>
  <c r="LO66" i="61"/>
  <c r="LQ66" i="61" s="1"/>
  <c r="LO67" i="61" s="1"/>
  <c r="ES59" i="61"/>
  <c r="EQ60" i="61"/>
  <c r="ES60" i="61" s="1"/>
  <c r="EQ61" i="61" s="1"/>
  <c r="AY58" i="61"/>
  <c r="BA58" i="61" s="1"/>
  <c r="AY59" i="61" s="1"/>
  <c r="BA57" i="61"/>
  <c r="AO57" i="61"/>
  <c r="AM58" i="61"/>
  <c r="AO58" i="61" s="1"/>
  <c r="AM59" i="61" s="1"/>
  <c r="BK60" i="61"/>
  <c r="BM60" i="61" s="1"/>
  <c r="BK61" i="61" s="1"/>
  <c r="BM59" i="61"/>
  <c r="BC30" i="61"/>
  <c r="AY35" i="61"/>
  <c r="BO60" i="61"/>
  <c r="BQ60" i="61" s="1"/>
  <c r="BO61" i="61" s="1"/>
  <c r="BQ59" i="61"/>
  <c r="IE66" i="61"/>
  <c r="IG66" i="61" s="1"/>
  <c r="IE67" i="61" s="1"/>
  <c r="IG65" i="61"/>
  <c r="CW61" i="61"/>
  <c r="CU62" i="61"/>
  <c r="CW62" i="61" s="1"/>
  <c r="CU63" i="61" s="1"/>
  <c r="CO61" i="61"/>
  <c r="CM62" i="61"/>
  <c r="CO62" i="61" s="1"/>
  <c r="CM63" i="61" s="1"/>
  <c r="OA68" i="61"/>
  <c r="OC68" i="61" s="1"/>
  <c r="OA69" i="61" s="1"/>
  <c r="OC67" i="61"/>
  <c r="HI59" i="61"/>
  <c r="HG60" i="61"/>
  <c r="HI60" i="61" s="1"/>
  <c r="HG61" i="61" s="1"/>
  <c r="LA67" i="61"/>
  <c r="KY68" i="61"/>
  <c r="LA68" i="61" s="1"/>
  <c r="KY69" i="61" s="1"/>
  <c r="DO60" i="61"/>
  <c r="DQ60" i="61" s="1"/>
  <c r="DO61" i="61" s="1"/>
  <c r="DQ59" i="61"/>
  <c r="Q51" i="61"/>
  <c r="O52" i="61"/>
  <c r="Q52" i="61" s="1"/>
  <c r="O53" i="61" s="1"/>
  <c r="FC66" i="61"/>
  <c r="FE66" i="61" s="1"/>
  <c r="FC67" i="61" s="1"/>
  <c r="FE65" i="61"/>
  <c r="EM64" i="61"/>
  <c r="EO64" i="61" s="1"/>
  <c r="EM65" i="61" s="1"/>
  <c r="EO63" i="61"/>
  <c r="CC63" i="61"/>
  <c r="CA64" i="61"/>
  <c r="CC64" i="61" s="1"/>
  <c r="CA65" i="61" s="1"/>
  <c r="BW62" i="61"/>
  <c r="BY62" i="61" s="1"/>
  <c r="BW63" i="61" s="1"/>
  <c r="BY61" i="61"/>
  <c r="KU66" i="61"/>
  <c r="KW66" i="61" s="1"/>
  <c r="KU67" i="61" s="1"/>
  <c r="KW65" i="61"/>
  <c r="FO60" i="61"/>
  <c r="FQ60" i="61" s="1"/>
  <c r="FO61" i="61" s="1"/>
  <c r="FQ59" i="61"/>
  <c r="DK62" i="61"/>
  <c r="DM62" i="61" s="1"/>
  <c r="DK63" i="61" s="1"/>
  <c r="DM61" i="61"/>
  <c r="BG64" i="61"/>
  <c r="BI64" i="61" s="1"/>
  <c r="BG65" i="61" s="1"/>
  <c r="BI63" i="61"/>
  <c r="JC66" i="61"/>
  <c r="JE66" i="61" s="1"/>
  <c r="JC67" i="61" s="1"/>
  <c r="JE65" i="61"/>
  <c r="GA66" i="61"/>
  <c r="GC66" i="61" s="1"/>
  <c r="GA67" i="61" s="1"/>
  <c r="GC65" i="61"/>
  <c r="GQ60" i="61"/>
  <c r="GS60" i="61" s="1"/>
  <c r="GQ61" i="61" s="1"/>
  <c r="GS59" i="61"/>
  <c r="JU67" i="61"/>
  <c r="JS68" i="61"/>
  <c r="JU68" i="61" s="1"/>
  <c r="JS69" i="61" s="1"/>
  <c r="IW61" i="61"/>
  <c r="IU62" i="61"/>
  <c r="IW62" i="61" s="1"/>
  <c r="IU63" i="61" s="1"/>
  <c r="MU68" i="61"/>
  <c r="MW68" i="61" s="1"/>
  <c r="MU69" i="61" s="1"/>
  <c r="MW67" i="61"/>
  <c r="DS58" i="61"/>
  <c r="DU58" i="61" s="1"/>
  <c r="DS59" i="61" s="1"/>
  <c r="DU57" i="61"/>
  <c r="AE54" i="61"/>
  <c r="AG54" i="61" s="1"/>
  <c r="AE55" i="61" s="1"/>
  <c r="AG53" i="61"/>
  <c r="OE68" i="61"/>
  <c r="OG68" i="61" s="1"/>
  <c r="OE69" i="61" s="1"/>
  <c r="OG67" i="61"/>
  <c r="CI64" i="61"/>
  <c r="CK64" i="61" s="1"/>
  <c r="CI65" i="61" s="1"/>
  <c r="CK63" i="61"/>
  <c r="U65" i="61"/>
  <c r="S66" i="61"/>
  <c r="U66" i="61" s="1"/>
  <c r="S67" i="61" s="1"/>
  <c r="HY61" i="61"/>
  <c r="HW62" i="61"/>
  <c r="HY62" i="61" s="1"/>
  <c r="HW63" i="61" s="1"/>
  <c r="HS62" i="61"/>
  <c r="HU62" i="61" s="1"/>
  <c r="HS63" i="61" s="1"/>
  <c r="HU61" i="61"/>
  <c r="EY64" i="61"/>
  <c r="FA64" i="61" s="1"/>
  <c r="EY65" i="61" s="1"/>
  <c r="FA63" i="61"/>
  <c r="NM67" i="61"/>
  <c r="NK68" i="61"/>
  <c r="NM68" i="61" s="1"/>
  <c r="NK69" i="61" s="1"/>
  <c r="NQ67" i="61"/>
  <c r="NO68" i="61"/>
  <c r="NQ68" i="61" s="1"/>
  <c r="NO69" i="61" s="1"/>
  <c r="IY66" i="61"/>
  <c r="JA66" i="61" s="1"/>
  <c r="IY67" i="61" s="1"/>
  <c r="JA65" i="61"/>
  <c r="JK64" i="61"/>
  <c r="JM64" i="61" s="1"/>
  <c r="JK65" i="61" s="1"/>
  <c r="JM63" i="61"/>
  <c r="DG58" i="61"/>
  <c r="DI58" i="61" s="1"/>
  <c r="DG59" i="61" s="1"/>
  <c r="DI57" i="61"/>
  <c r="DW58" i="61"/>
  <c r="DY58" i="61" s="1"/>
  <c r="DW59" i="61" s="1"/>
  <c r="DY57" i="61"/>
  <c r="KI68" i="61"/>
  <c r="KK68" i="61" s="1"/>
  <c r="KI69" i="61" s="1"/>
  <c r="KK67" i="61"/>
  <c r="MA68" i="61"/>
  <c r="MC68" i="61" s="1"/>
  <c r="MA69" i="61" s="1"/>
  <c r="MC67" i="61"/>
  <c r="HA57" i="61"/>
  <c r="GY58" i="61"/>
  <c r="HA58" i="61" s="1"/>
  <c r="GY59" i="61" s="1"/>
  <c r="EA60" i="61"/>
  <c r="EC60" i="61" s="1"/>
  <c r="EA61" i="61" s="1"/>
  <c r="EC59" i="61"/>
  <c r="LW66" i="61"/>
  <c r="LY66" i="61" s="1"/>
  <c r="LW67" i="61" s="1"/>
  <c r="LY65" i="61"/>
  <c r="DC64" i="61"/>
  <c r="DE64" i="61" s="1"/>
  <c r="DC65" i="61" s="1"/>
  <c r="DE63" i="61"/>
  <c r="ME66" i="61"/>
  <c r="MG66" i="61" s="1"/>
  <c r="ME67" i="61" s="1"/>
  <c r="MG65" i="61"/>
  <c r="HK60" i="61"/>
  <c r="HM60" i="61" s="1"/>
  <c r="HK61" i="61" s="1"/>
  <c r="HM59" i="61"/>
  <c r="KA68" i="61"/>
  <c r="KC68" i="61" s="1"/>
  <c r="KA69" i="61" s="1"/>
  <c r="KC67" i="61"/>
  <c r="IA64" i="61"/>
  <c r="IC64" i="61" s="1"/>
  <c r="IA65" i="61" s="1"/>
  <c r="IC63" i="61"/>
  <c r="GK61" i="61"/>
  <c r="GI62" i="61"/>
  <c r="GK62" i="61" s="1"/>
  <c r="GI63" i="61" s="1"/>
  <c r="BC60" i="61"/>
  <c r="BE60" i="61" s="1"/>
  <c r="BC61" i="61" s="1"/>
  <c r="BE59" i="61"/>
  <c r="JW66" i="61"/>
  <c r="JY66" i="61" s="1"/>
  <c r="JW67" i="61" s="1"/>
  <c r="JY65" i="61"/>
  <c r="GE58" i="61"/>
  <c r="GG58" i="61" s="1"/>
  <c r="GE59" i="61" s="1"/>
  <c r="GG57" i="61"/>
  <c r="JO64" i="61"/>
  <c r="JQ64" i="61" s="1"/>
  <c r="JO65" i="61" s="1"/>
  <c r="JQ63" i="61"/>
  <c r="MI68" i="61"/>
  <c r="MK68" i="61" s="1"/>
  <c r="MI69" i="61" s="1"/>
  <c r="MK67" i="61"/>
  <c r="MS67" i="61"/>
  <c r="MQ68" i="61"/>
  <c r="MS68" i="61" s="1"/>
  <c r="MQ69" i="61" s="1"/>
  <c r="CS63" i="61"/>
  <c r="CQ64" i="61"/>
  <c r="CS64" i="61" s="1"/>
  <c r="CQ65" i="61" s="1"/>
  <c r="EG61" i="61"/>
  <c r="EE62" i="61"/>
  <c r="EG62" i="61" s="1"/>
  <c r="EE63" i="61" s="1"/>
  <c r="GO57" i="61"/>
  <c r="GM58" i="61"/>
  <c r="GO58" i="61" s="1"/>
  <c r="GM59" i="61" s="1"/>
  <c r="FI63" i="61"/>
  <c r="FG64" i="61"/>
  <c r="FI64" i="61" s="1"/>
  <c r="FG65" i="61" s="1"/>
  <c r="LS68" i="61"/>
  <c r="LU68" i="61" s="1"/>
  <c r="LS69" i="61" s="1"/>
  <c r="LU67" i="61"/>
  <c r="G54" i="61"/>
  <c r="I54" i="61" s="1"/>
  <c r="G55" i="61" s="1"/>
  <c r="I53" i="61"/>
  <c r="FU61" i="61"/>
  <c r="FS62" i="61"/>
  <c r="FU62" i="61" s="1"/>
  <c r="FS63" i="61" s="1"/>
  <c r="EI64" i="61"/>
  <c r="EK64" i="61" s="1"/>
  <c r="EI65" i="61" s="1"/>
  <c r="EK63" i="61"/>
  <c r="KM66" i="61"/>
  <c r="KO66" i="61" s="1"/>
  <c r="KM67" i="61" s="1"/>
  <c r="KO65" i="61"/>
  <c r="AU58" i="61"/>
  <c r="AW58" i="61" s="1"/>
  <c r="AU59" i="61" s="1"/>
  <c r="AW57" i="61"/>
  <c r="W54" i="61"/>
  <c r="Y54" i="61" s="1"/>
  <c r="W55" i="61" s="1"/>
  <c r="Y53" i="61"/>
  <c r="BS62" i="61"/>
  <c r="BU62" i="61" s="1"/>
  <c r="BS63" i="61" s="1"/>
  <c r="BU61" i="61"/>
  <c r="KG67" i="61"/>
  <c r="KE68" i="61"/>
  <c r="KG68" i="61" s="1"/>
  <c r="KE69" i="61" s="1"/>
  <c r="KI70" i="61" l="1"/>
  <c r="KK70" i="61" s="1"/>
  <c r="KK69" i="61"/>
  <c r="OE70" i="61"/>
  <c r="OG70" i="61" s="1"/>
  <c r="OG69" i="61"/>
  <c r="KE70" i="61"/>
  <c r="KG70" i="61" s="1"/>
  <c r="KG69" i="61"/>
  <c r="JS70" i="61"/>
  <c r="JU70" i="61" s="1"/>
  <c r="JU69" i="61"/>
  <c r="KY70" i="61"/>
  <c r="LA70" i="61" s="1"/>
  <c r="LA69" i="61"/>
  <c r="KA70" i="61"/>
  <c r="KC70" i="61" s="1"/>
  <c r="KC69" i="61"/>
  <c r="MA70" i="61"/>
  <c r="MC70" i="61" s="1"/>
  <c r="MC69" i="61"/>
  <c r="MU70" i="61"/>
  <c r="MW70" i="61" s="1"/>
  <c r="MW69" i="61"/>
  <c r="OA70" i="61"/>
  <c r="OC70" i="61" s="1"/>
  <c r="OC69" i="61"/>
  <c r="NO70" i="61"/>
  <c r="NQ70" i="61" s="1"/>
  <c r="NQ69" i="61"/>
  <c r="LS70" i="61"/>
  <c r="LU70" i="61" s="1"/>
  <c r="LU69" i="61"/>
  <c r="MI70" i="61"/>
  <c r="MK70" i="61" s="1"/>
  <c r="MK69" i="61"/>
  <c r="MQ70" i="61"/>
  <c r="MS70" i="61" s="1"/>
  <c r="MS69" i="61"/>
  <c r="NK70" i="61"/>
  <c r="NM70" i="61" s="1"/>
  <c r="NM69" i="61"/>
  <c r="QA70" i="61"/>
  <c r="QC70" i="61" s="1"/>
  <c r="QC69" i="61"/>
  <c r="K72" i="61"/>
  <c r="M72" i="61" s="1"/>
  <c r="M71" i="61"/>
  <c r="AZ71" i="61"/>
  <c r="AZ72" i="61" s="1"/>
  <c r="LC72" i="61"/>
  <c r="LE72" i="61" s="1"/>
  <c r="LE71" i="61"/>
  <c r="W56" i="61"/>
  <c r="Y56" i="61" s="1"/>
  <c r="W57" i="61" s="1"/>
  <c r="Y55" i="61"/>
  <c r="FS64" i="61"/>
  <c r="FU64" i="61" s="1"/>
  <c r="FS65" i="61" s="1"/>
  <c r="FU63" i="61"/>
  <c r="EE64" i="61"/>
  <c r="EG64" i="61" s="1"/>
  <c r="EE65" i="61" s="1"/>
  <c r="EG63" i="61"/>
  <c r="JW68" i="61"/>
  <c r="JY68" i="61" s="1"/>
  <c r="JW69" i="61" s="1"/>
  <c r="JY67" i="61"/>
  <c r="HK62" i="61"/>
  <c r="HM62" i="61" s="1"/>
  <c r="HK63" i="61" s="1"/>
  <c r="HM61" i="61"/>
  <c r="EC61" i="61"/>
  <c r="EA62" i="61"/>
  <c r="EC62" i="61" s="1"/>
  <c r="EA63" i="61" s="1"/>
  <c r="DY59" i="61"/>
  <c r="DW60" i="61"/>
  <c r="DY60" i="61" s="1"/>
  <c r="DW61" i="61" s="1"/>
  <c r="AE56" i="61"/>
  <c r="AG56" i="61" s="1"/>
  <c r="AE57" i="61" s="1"/>
  <c r="AG55" i="61"/>
  <c r="IW63" i="61"/>
  <c r="IU64" i="61"/>
  <c r="IW64" i="61" s="1"/>
  <c r="IU65" i="61" s="1"/>
  <c r="BI65" i="61"/>
  <c r="BG66" i="61"/>
  <c r="BI66" i="61" s="1"/>
  <c r="BG67" i="61" s="1"/>
  <c r="BW64" i="61"/>
  <c r="BY64" i="61" s="1"/>
  <c r="BW65" i="61" s="1"/>
  <c r="BY63" i="61"/>
  <c r="CU64" i="61"/>
  <c r="CW64" i="61" s="1"/>
  <c r="CU65" i="61" s="1"/>
  <c r="CW63" i="61"/>
  <c r="LQ67" i="61"/>
  <c r="LO68" i="61"/>
  <c r="LQ68" i="61" s="1"/>
  <c r="LO69" i="61" s="1"/>
  <c r="HO60" i="61"/>
  <c r="HQ60" i="61" s="1"/>
  <c r="HO61" i="61" s="1"/>
  <c r="HQ59" i="61"/>
  <c r="JO66" i="61"/>
  <c r="JQ66" i="61" s="1"/>
  <c r="JO67" i="61" s="1"/>
  <c r="JQ65" i="61"/>
  <c r="DC66" i="61"/>
  <c r="DE66" i="61" s="1"/>
  <c r="DC67" i="61" s="1"/>
  <c r="DE65" i="61"/>
  <c r="HA59" i="61"/>
  <c r="GY60" i="61"/>
  <c r="HA60" i="61" s="1"/>
  <c r="GY61" i="61" s="1"/>
  <c r="U67" i="61"/>
  <c r="S68" i="61"/>
  <c r="U68" i="61" s="1"/>
  <c r="S69" i="61" s="1"/>
  <c r="FO62" i="61"/>
  <c r="FQ62" i="61" s="1"/>
  <c r="FO63" i="61" s="1"/>
  <c r="FQ61" i="61"/>
  <c r="CA66" i="61"/>
  <c r="CC66" i="61" s="1"/>
  <c r="CA67" i="61" s="1"/>
  <c r="CC65" i="61"/>
  <c r="AY60" i="61"/>
  <c r="BA60" i="61" s="1"/>
  <c r="AY61" i="61" s="1"/>
  <c r="BA59" i="61"/>
  <c r="ME68" i="61"/>
  <c r="MG68" i="61" s="1"/>
  <c r="ME69" i="61" s="1"/>
  <c r="MG67" i="61"/>
  <c r="O54" i="61"/>
  <c r="Q54" i="61" s="1"/>
  <c r="O55" i="61" s="1"/>
  <c r="Q53" i="61"/>
  <c r="CS65" i="61"/>
  <c r="CQ66" i="61"/>
  <c r="CS66" i="61" s="1"/>
  <c r="CQ67" i="61" s="1"/>
  <c r="FA65" i="61"/>
  <c r="EY66" i="61"/>
  <c r="FA66" i="61" s="1"/>
  <c r="EY67" i="61" s="1"/>
  <c r="DS60" i="61"/>
  <c r="DU60" i="61" s="1"/>
  <c r="DS61" i="61" s="1"/>
  <c r="DU59" i="61"/>
  <c r="GQ62" i="61"/>
  <c r="GS62" i="61" s="1"/>
  <c r="GQ63" i="61" s="1"/>
  <c r="GS61" i="61"/>
  <c r="DK64" i="61"/>
  <c r="DM64" i="61" s="1"/>
  <c r="DK65" i="61" s="1"/>
  <c r="DM63" i="61"/>
  <c r="DO62" i="61"/>
  <c r="DQ62" i="61" s="1"/>
  <c r="DO63" i="61" s="1"/>
  <c r="DQ61" i="61"/>
  <c r="HE59" i="61"/>
  <c r="HC60" i="61"/>
  <c r="HE60" i="61" s="1"/>
  <c r="HC61" i="61" s="1"/>
  <c r="I55" i="61"/>
  <c r="G56" i="61"/>
  <c r="I56" i="61" s="1"/>
  <c r="G57" i="61" s="1"/>
  <c r="GE60" i="61"/>
  <c r="GG60" i="61" s="1"/>
  <c r="GE61" i="61" s="1"/>
  <c r="GG59" i="61"/>
  <c r="LW68" i="61"/>
  <c r="LY68" i="61" s="1"/>
  <c r="LW69" i="61" s="1"/>
  <c r="LY67" i="61"/>
  <c r="KU68" i="61"/>
  <c r="KW68" i="61" s="1"/>
  <c r="KU69" i="61" s="1"/>
  <c r="KW67" i="61"/>
  <c r="IE68" i="61"/>
  <c r="IG68" i="61" s="1"/>
  <c r="IE69" i="61" s="1"/>
  <c r="IG67" i="61"/>
  <c r="BC35" i="61"/>
  <c r="BG30" i="61"/>
  <c r="EQ62" i="61"/>
  <c r="ES62" i="61" s="1"/>
  <c r="EQ63" i="61" s="1"/>
  <c r="ES61" i="61"/>
  <c r="EI66" i="61"/>
  <c r="EK66" i="61" s="1"/>
  <c r="EI67" i="61" s="1"/>
  <c r="EK65" i="61"/>
  <c r="BO62" i="61"/>
  <c r="BQ62" i="61" s="1"/>
  <c r="BO63" i="61" s="1"/>
  <c r="BQ61" i="61"/>
  <c r="IA66" i="61"/>
  <c r="IC66" i="61" s="1"/>
  <c r="IA67" i="61" s="1"/>
  <c r="IC65" i="61"/>
  <c r="AU60" i="61"/>
  <c r="AW60" i="61" s="1"/>
  <c r="AU61" i="61" s="1"/>
  <c r="AW59" i="61"/>
  <c r="DI59" i="61"/>
  <c r="DG60" i="61"/>
  <c r="DI60" i="61" s="1"/>
  <c r="DG61" i="61" s="1"/>
  <c r="KM68" i="61"/>
  <c r="KO68" i="61" s="1"/>
  <c r="KM69" i="61" s="1"/>
  <c r="KO67" i="61"/>
  <c r="BC62" i="61"/>
  <c r="BE62" i="61" s="1"/>
  <c r="BC63" i="61" s="1"/>
  <c r="BE61" i="61"/>
  <c r="JK66" i="61"/>
  <c r="JM66" i="61" s="1"/>
  <c r="JK67" i="61" s="1"/>
  <c r="JM65" i="61"/>
  <c r="HS64" i="61"/>
  <c r="HU64" i="61" s="1"/>
  <c r="HS65" i="61" s="1"/>
  <c r="HU63" i="61"/>
  <c r="CI66" i="61"/>
  <c r="CK66" i="61" s="1"/>
  <c r="CI67" i="61" s="1"/>
  <c r="CK65" i="61"/>
  <c r="GA68" i="61"/>
  <c r="GC68" i="61" s="1"/>
  <c r="GA69" i="61" s="1"/>
  <c r="GC67" i="61"/>
  <c r="EM66" i="61"/>
  <c r="EO66" i="61" s="1"/>
  <c r="EM67" i="61" s="1"/>
  <c r="EO65" i="61"/>
  <c r="CO63" i="61"/>
  <c r="CM64" i="61"/>
  <c r="CO64" i="61" s="1"/>
  <c r="CM65" i="61" s="1"/>
  <c r="FK66" i="61"/>
  <c r="FM66" i="61" s="1"/>
  <c r="FK67" i="61" s="1"/>
  <c r="FM65" i="61"/>
  <c r="GK63" i="61"/>
  <c r="GI64" i="61"/>
  <c r="GK64" i="61" s="1"/>
  <c r="GI65" i="61" s="1"/>
  <c r="HW64" i="61"/>
  <c r="HY64" i="61" s="1"/>
  <c r="HW65" i="61" s="1"/>
  <c r="HY63" i="61"/>
  <c r="HG62" i="61"/>
  <c r="HI62" i="61" s="1"/>
  <c r="HG63" i="61" s="1"/>
  <c r="HI61" i="61"/>
  <c r="BK62" i="61"/>
  <c r="BM62" i="61" s="1"/>
  <c r="BK63" i="61" s="1"/>
  <c r="BM61" i="61"/>
  <c r="BS64" i="61"/>
  <c r="BU64" i="61" s="1"/>
  <c r="BS65" i="61" s="1"/>
  <c r="BU63" i="61"/>
  <c r="FG66" i="61"/>
  <c r="FI66" i="61" s="1"/>
  <c r="FG67" i="61" s="1"/>
  <c r="FI65" i="61"/>
  <c r="GM60" i="61"/>
  <c r="GO60" i="61" s="1"/>
  <c r="GM61" i="61" s="1"/>
  <c r="GO59" i="61"/>
  <c r="IY68" i="61"/>
  <c r="JA68" i="61" s="1"/>
  <c r="IY69" i="61" s="1"/>
  <c r="JA67" i="61"/>
  <c r="JE67" i="61"/>
  <c r="JC68" i="61"/>
  <c r="JE68" i="61" s="1"/>
  <c r="JC69" i="61" s="1"/>
  <c r="FE67" i="61"/>
  <c r="FC68" i="61"/>
  <c r="FE68" i="61" s="1"/>
  <c r="FC69" i="61" s="1"/>
  <c r="AO59" i="61"/>
  <c r="AM60" i="61"/>
  <c r="AO60" i="61" s="1"/>
  <c r="AM61" i="61" s="1"/>
  <c r="EU64" i="61"/>
  <c r="EW64" i="61" s="1"/>
  <c r="EU65" i="61" s="1"/>
  <c r="EW63" i="61"/>
  <c r="FY63" i="61"/>
  <c r="FW64" i="61"/>
  <c r="FY64" i="61" s="1"/>
  <c r="FW65" i="61" s="1"/>
  <c r="LO70" i="61" l="1"/>
  <c r="LQ70" i="61" s="1"/>
  <c r="LQ69" i="61"/>
  <c r="KM70" i="61"/>
  <c r="KO70" i="61" s="1"/>
  <c r="KO69" i="61"/>
  <c r="IY70" i="61"/>
  <c r="JA70" i="61" s="1"/>
  <c r="JA69" i="61"/>
  <c r="LW70" i="61"/>
  <c r="LY70" i="61" s="1"/>
  <c r="LY69" i="61"/>
  <c r="JC70" i="61"/>
  <c r="JE70" i="61" s="1"/>
  <c r="JE69" i="61"/>
  <c r="S70" i="61"/>
  <c r="U70" i="61" s="1"/>
  <c r="S71" i="61" s="1"/>
  <c r="U69" i="61"/>
  <c r="FC70" i="61"/>
  <c r="FE70" i="61" s="1"/>
  <c r="FE69" i="61"/>
  <c r="IE70" i="61"/>
  <c r="IG70" i="61" s="1"/>
  <c r="IG69" i="61"/>
  <c r="GA70" i="61"/>
  <c r="GC70" i="61" s="1"/>
  <c r="GC69" i="61"/>
  <c r="KU70" i="61"/>
  <c r="KW70" i="61" s="1"/>
  <c r="KU71" i="61" s="1"/>
  <c r="KW69" i="61"/>
  <c r="ME70" i="61"/>
  <c r="MG70" i="61" s="1"/>
  <c r="MG69" i="61"/>
  <c r="JW70" i="61"/>
  <c r="JY70" i="61" s="1"/>
  <c r="JY69" i="61"/>
  <c r="BD71" i="61"/>
  <c r="BD72" i="61" s="1"/>
  <c r="G58" i="61"/>
  <c r="I58" i="61" s="1"/>
  <c r="G59" i="61" s="1"/>
  <c r="I57" i="61"/>
  <c r="FS66" i="61"/>
  <c r="FU66" i="61" s="1"/>
  <c r="FS67" i="61" s="1"/>
  <c r="FU65" i="61"/>
  <c r="AU62" i="61"/>
  <c r="AW62" i="61" s="1"/>
  <c r="AU63" i="61" s="1"/>
  <c r="AW61" i="61"/>
  <c r="BS66" i="61"/>
  <c r="BU66" i="61" s="1"/>
  <c r="BS67" i="61" s="1"/>
  <c r="BU65" i="61"/>
  <c r="HS66" i="61"/>
  <c r="HU66" i="61" s="1"/>
  <c r="HS67" i="61" s="1"/>
  <c r="HU65" i="61"/>
  <c r="ES63" i="61"/>
  <c r="EQ64" i="61"/>
  <c r="ES64" i="61" s="1"/>
  <c r="EQ65" i="61" s="1"/>
  <c r="DS62" i="61"/>
  <c r="DU62" i="61" s="1"/>
  <c r="DS63" i="61" s="1"/>
  <c r="DU61" i="61"/>
  <c r="BA61" i="61"/>
  <c r="AY62" i="61"/>
  <c r="BA62" i="61" s="1"/>
  <c r="AY63" i="61" s="1"/>
  <c r="HM63" i="61"/>
  <c r="HK64" i="61"/>
  <c r="HM64" i="61" s="1"/>
  <c r="HK65" i="61" s="1"/>
  <c r="Y57" i="61"/>
  <c r="W58" i="61"/>
  <c r="Y58" i="61" s="1"/>
  <c r="W59" i="61" s="1"/>
  <c r="FM67" i="61"/>
  <c r="FK68" i="61"/>
  <c r="FM68" i="61" s="1"/>
  <c r="FK69" i="61" s="1"/>
  <c r="FY65" i="61"/>
  <c r="FW66" i="61"/>
  <c r="FY66" i="61" s="1"/>
  <c r="FW67" i="61" s="1"/>
  <c r="HW66" i="61"/>
  <c r="HY66" i="61" s="1"/>
  <c r="HW67" i="61" s="1"/>
  <c r="HY65" i="61"/>
  <c r="BG35" i="61"/>
  <c r="BK30" i="61"/>
  <c r="FA67" i="61"/>
  <c r="EY68" i="61"/>
  <c r="FA68" i="61" s="1"/>
  <c r="EY69" i="61" s="1"/>
  <c r="FG68" i="61"/>
  <c r="FI68" i="61" s="1"/>
  <c r="FG69" i="61" s="1"/>
  <c r="FI67" i="61"/>
  <c r="BO64" i="61"/>
  <c r="BQ64" i="61" s="1"/>
  <c r="BO65" i="61" s="1"/>
  <c r="BQ63" i="61"/>
  <c r="IU66" i="61"/>
  <c r="IW66" i="61" s="1"/>
  <c r="IU67" i="61" s="1"/>
  <c r="IW65" i="61"/>
  <c r="CO65" i="61"/>
  <c r="CM66" i="61"/>
  <c r="CO66" i="61" s="1"/>
  <c r="CM67" i="61" s="1"/>
  <c r="JK68" i="61"/>
  <c r="JM68" i="61" s="1"/>
  <c r="JK69" i="61" s="1"/>
  <c r="JM67" i="61"/>
  <c r="BC64" i="61"/>
  <c r="BE64" i="61" s="1"/>
  <c r="BC65" i="61" s="1"/>
  <c r="BE63" i="61"/>
  <c r="DI61" i="61"/>
  <c r="DG62" i="61"/>
  <c r="DI62" i="61" s="1"/>
  <c r="DG63" i="61" s="1"/>
  <c r="DQ63" i="61"/>
  <c r="DO64" i="61"/>
  <c r="DQ64" i="61" s="1"/>
  <c r="DO65" i="61" s="1"/>
  <c r="O56" i="61"/>
  <c r="Q56" i="61" s="1"/>
  <c r="O57" i="61" s="1"/>
  <c r="Q55" i="61"/>
  <c r="CA68" i="61"/>
  <c r="CC68" i="61" s="1"/>
  <c r="CA69" i="61" s="1"/>
  <c r="CC67" i="61"/>
  <c r="GY62" i="61"/>
  <c r="HA62" i="61" s="1"/>
  <c r="GY63" i="61" s="1"/>
  <c r="HA61" i="61"/>
  <c r="AE58" i="61"/>
  <c r="AG58" i="61" s="1"/>
  <c r="AE59" i="61" s="1"/>
  <c r="AG57" i="61"/>
  <c r="HG64" i="61"/>
  <c r="HI64" i="61" s="1"/>
  <c r="HG65" i="61" s="1"/>
  <c r="HI63" i="61"/>
  <c r="HC62" i="61"/>
  <c r="HE62" i="61" s="1"/>
  <c r="HC63" i="61" s="1"/>
  <c r="HE61" i="61"/>
  <c r="CS67" i="61"/>
  <c r="CQ68" i="61"/>
  <c r="CS68" i="61" s="1"/>
  <c r="CQ69" i="61" s="1"/>
  <c r="HQ61" i="61"/>
  <c r="HO62" i="61"/>
  <c r="HQ62" i="61" s="1"/>
  <c r="HO63" i="61" s="1"/>
  <c r="DW62" i="61"/>
  <c r="DY62" i="61" s="1"/>
  <c r="DW63" i="61" s="1"/>
  <c r="DY61" i="61"/>
  <c r="CI68" i="61"/>
  <c r="CK68" i="61" s="1"/>
  <c r="CI69" i="61" s="1"/>
  <c r="CK67" i="61"/>
  <c r="GQ64" i="61"/>
  <c r="GS64" i="61" s="1"/>
  <c r="GQ65" i="61" s="1"/>
  <c r="GS63" i="61"/>
  <c r="AM62" i="61"/>
  <c r="AO62" i="61" s="1"/>
  <c r="AM63" i="61" s="1"/>
  <c r="AO61" i="61"/>
  <c r="GK65" i="61"/>
  <c r="GI66" i="61"/>
  <c r="GK66" i="61" s="1"/>
  <c r="GI67" i="61" s="1"/>
  <c r="JO68" i="61"/>
  <c r="JQ68" i="61" s="1"/>
  <c r="JO69" i="61" s="1"/>
  <c r="JQ67" i="61"/>
  <c r="EU66" i="61"/>
  <c r="EW66" i="61" s="1"/>
  <c r="EU67" i="61" s="1"/>
  <c r="EW65" i="61"/>
  <c r="GM62" i="61"/>
  <c r="GO62" i="61" s="1"/>
  <c r="GM63" i="61" s="1"/>
  <c r="GO61" i="61"/>
  <c r="EI68" i="61"/>
  <c r="EK68" i="61" s="1"/>
  <c r="EI69" i="61" s="1"/>
  <c r="EK67" i="61"/>
  <c r="DM65" i="61"/>
  <c r="DK66" i="61"/>
  <c r="DM66" i="61" s="1"/>
  <c r="DK67" i="61" s="1"/>
  <c r="FO64" i="61"/>
  <c r="FQ64" i="61" s="1"/>
  <c r="FO65" i="61" s="1"/>
  <c r="FQ63" i="61"/>
  <c r="BW66" i="61"/>
  <c r="BY66" i="61" s="1"/>
  <c r="BW67" i="61" s="1"/>
  <c r="BY65" i="61"/>
  <c r="EE66" i="61"/>
  <c r="EG66" i="61" s="1"/>
  <c r="EE67" i="61" s="1"/>
  <c r="EG65" i="61"/>
  <c r="CU66" i="61"/>
  <c r="CW66" i="61" s="1"/>
  <c r="CU67" i="61" s="1"/>
  <c r="CW65" i="61"/>
  <c r="BM63" i="61"/>
  <c r="BK64" i="61"/>
  <c r="BM64" i="61" s="1"/>
  <c r="BK65" i="61" s="1"/>
  <c r="EM68" i="61"/>
  <c r="EO68" i="61" s="1"/>
  <c r="EM69" i="61" s="1"/>
  <c r="EO67" i="61"/>
  <c r="IA68" i="61"/>
  <c r="IC68" i="61" s="1"/>
  <c r="IA69" i="61" s="1"/>
  <c r="IC67" i="61"/>
  <c r="GE62" i="61"/>
  <c r="GG62" i="61" s="1"/>
  <c r="GE63" i="61" s="1"/>
  <c r="GG61" i="61"/>
  <c r="DC68" i="61"/>
  <c r="DE68" i="61" s="1"/>
  <c r="DC69" i="61" s="1"/>
  <c r="DE67" i="61"/>
  <c r="BI67" i="61"/>
  <c r="BG68" i="61"/>
  <c r="BI68" i="61" s="1"/>
  <c r="BG69" i="61" s="1"/>
  <c r="EA64" i="61"/>
  <c r="EC64" i="61" s="1"/>
  <c r="EA65" i="61" s="1"/>
  <c r="EC63" i="61"/>
  <c r="CA70" i="61" l="1"/>
  <c r="CC70" i="61" s="1"/>
  <c r="CC69" i="61"/>
  <c r="EM70" i="61"/>
  <c r="EO70" i="61" s="1"/>
  <c r="EO69" i="61"/>
  <c r="CI70" i="61"/>
  <c r="CK70" i="61" s="1"/>
  <c r="CK69" i="61"/>
  <c r="CQ70" i="61"/>
  <c r="CS70" i="61" s="1"/>
  <c r="CS69" i="61"/>
  <c r="JO70" i="61"/>
  <c r="JQ70" i="61" s="1"/>
  <c r="JQ69" i="61"/>
  <c r="IA70" i="61"/>
  <c r="IC70" i="61" s="1"/>
  <c r="IC69" i="61"/>
  <c r="EI70" i="61"/>
  <c r="EK70" i="61" s="1"/>
  <c r="EK69" i="61"/>
  <c r="JK70" i="61"/>
  <c r="JM70" i="61" s="1"/>
  <c r="JM69" i="61"/>
  <c r="FG70" i="61"/>
  <c r="FI70" i="61" s="1"/>
  <c r="FI69" i="61"/>
  <c r="DC70" i="61"/>
  <c r="DE70" i="61" s="1"/>
  <c r="DE69" i="61"/>
  <c r="BI69" i="61"/>
  <c r="BG70" i="61"/>
  <c r="BI70" i="61" s="1"/>
  <c r="FA69" i="61"/>
  <c r="EY70" i="61"/>
  <c r="FA70" i="61" s="1"/>
  <c r="FM69" i="61"/>
  <c r="FK70" i="61"/>
  <c r="FM70" i="61" s="1"/>
  <c r="S72" i="61"/>
  <c r="U72" i="61" s="1"/>
  <c r="U71" i="61"/>
  <c r="BH71" i="61"/>
  <c r="BH72" i="61" s="1"/>
  <c r="KU72" i="61"/>
  <c r="KW72" i="61" s="1"/>
  <c r="KW71" i="61"/>
  <c r="DC71" i="61"/>
  <c r="CU68" i="61"/>
  <c r="CW68" i="61" s="1"/>
  <c r="CU69" i="61" s="1"/>
  <c r="CW67" i="61"/>
  <c r="ES65" i="61"/>
  <c r="EQ66" i="61"/>
  <c r="ES66" i="61" s="1"/>
  <c r="EQ67" i="61" s="1"/>
  <c r="BW68" i="61"/>
  <c r="BY68" i="61" s="1"/>
  <c r="BW69" i="61" s="1"/>
  <c r="BY67" i="61"/>
  <c r="GQ66" i="61"/>
  <c r="GS66" i="61" s="1"/>
  <c r="GQ67" i="61" s="1"/>
  <c r="GS65" i="61"/>
  <c r="BK35" i="61"/>
  <c r="BO30" i="61"/>
  <c r="DS64" i="61"/>
  <c r="DU64" i="61" s="1"/>
  <c r="DS65" i="61" s="1"/>
  <c r="DU63" i="61"/>
  <c r="O58" i="61"/>
  <c r="Q58" i="61" s="1"/>
  <c r="O59" i="61" s="1"/>
  <c r="Q57" i="61"/>
  <c r="BM65" i="61"/>
  <c r="BK66" i="61"/>
  <c r="BM66" i="61" s="1"/>
  <c r="BK67" i="61" s="1"/>
  <c r="GM64" i="61"/>
  <c r="GO64" i="61" s="1"/>
  <c r="GM65" i="61" s="1"/>
  <c r="GO63" i="61"/>
  <c r="GK67" i="61"/>
  <c r="GI68" i="61"/>
  <c r="GK68" i="61" s="1"/>
  <c r="GI69" i="61" s="1"/>
  <c r="DO66" i="61"/>
  <c r="DQ66" i="61" s="1"/>
  <c r="DO67" i="61" s="1"/>
  <c r="DQ65" i="61"/>
  <c r="AU64" i="61"/>
  <c r="AW64" i="61" s="1"/>
  <c r="AU65" i="61" s="1"/>
  <c r="AW63" i="61"/>
  <c r="DM67" i="61"/>
  <c r="DK68" i="61"/>
  <c r="DM68" i="61" s="1"/>
  <c r="DK69" i="61" s="1"/>
  <c r="DG64" i="61"/>
  <c r="DI64" i="61" s="1"/>
  <c r="DG65" i="61" s="1"/>
  <c r="DI63" i="61"/>
  <c r="GE64" i="61"/>
  <c r="GG64" i="61" s="1"/>
  <c r="GE65" i="61" s="1"/>
  <c r="GG63" i="61"/>
  <c r="DY63" i="61"/>
  <c r="DW64" i="61"/>
  <c r="DY64" i="61" s="1"/>
  <c r="DW65" i="61" s="1"/>
  <c r="AE60" i="61"/>
  <c r="AG60" i="61" s="1"/>
  <c r="AE61" i="61" s="1"/>
  <c r="AG59" i="61"/>
  <c r="BC66" i="61"/>
  <c r="BE66" i="61" s="1"/>
  <c r="BC67" i="61" s="1"/>
  <c r="BE65" i="61"/>
  <c r="BO66" i="61"/>
  <c r="BQ66" i="61" s="1"/>
  <c r="BO67" i="61" s="1"/>
  <c r="BQ65" i="61"/>
  <c r="FY67" i="61"/>
  <c r="FW68" i="61"/>
  <c r="FY68" i="61" s="1"/>
  <c r="FW69" i="61" s="1"/>
  <c r="HM65" i="61"/>
  <c r="HK66" i="61"/>
  <c r="HM66" i="61" s="1"/>
  <c r="HK67" i="61" s="1"/>
  <c r="BS68" i="61"/>
  <c r="BU68" i="61" s="1"/>
  <c r="BS69" i="61" s="1"/>
  <c r="BU67" i="61"/>
  <c r="IU68" i="61"/>
  <c r="IW68" i="61" s="1"/>
  <c r="IU69" i="61" s="1"/>
  <c r="IW67" i="61"/>
  <c r="EU68" i="61"/>
  <c r="EW68" i="61" s="1"/>
  <c r="EU69" i="61" s="1"/>
  <c r="EW67" i="61"/>
  <c r="HQ63" i="61"/>
  <c r="HO64" i="61"/>
  <c r="HQ64" i="61" s="1"/>
  <c r="HO65" i="61" s="1"/>
  <c r="FS68" i="61"/>
  <c r="FU68" i="61" s="1"/>
  <c r="FS69" i="61" s="1"/>
  <c r="FU67" i="61"/>
  <c r="HE63" i="61"/>
  <c r="HC64" i="61"/>
  <c r="HE64" i="61" s="1"/>
  <c r="HC65" i="61" s="1"/>
  <c r="EE68" i="61"/>
  <c r="EG68" i="61" s="1"/>
  <c r="EE69" i="61" s="1"/>
  <c r="EG67" i="61"/>
  <c r="AM64" i="61"/>
  <c r="AO64" i="61" s="1"/>
  <c r="AM65" i="61" s="1"/>
  <c r="AO63" i="61"/>
  <c r="GY64" i="61"/>
  <c r="HA64" i="61" s="1"/>
  <c r="GY65" i="61" s="1"/>
  <c r="HA63" i="61"/>
  <c r="HW68" i="61"/>
  <c r="HY68" i="61" s="1"/>
  <c r="HW69" i="61" s="1"/>
  <c r="HY67" i="61"/>
  <c r="BA63" i="61"/>
  <c r="AY64" i="61"/>
  <c r="BA64" i="61" s="1"/>
  <c r="AY65" i="61" s="1"/>
  <c r="EA66" i="61"/>
  <c r="EC66" i="61" s="1"/>
  <c r="EA67" i="61" s="1"/>
  <c r="EC65" i="61"/>
  <c r="W60" i="61"/>
  <c r="Y60" i="61" s="1"/>
  <c r="W61" i="61" s="1"/>
  <c r="Y59" i="61"/>
  <c r="FO66" i="61"/>
  <c r="FQ66" i="61" s="1"/>
  <c r="FO67" i="61" s="1"/>
  <c r="FQ65" i="61"/>
  <c r="HG66" i="61"/>
  <c r="HI66" i="61" s="1"/>
  <c r="HG67" i="61" s="1"/>
  <c r="HI65" i="61"/>
  <c r="CO67" i="61"/>
  <c r="CM68" i="61"/>
  <c r="CO68" i="61" s="1"/>
  <c r="CM69" i="61" s="1"/>
  <c r="HS68" i="61"/>
  <c r="HU68" i="61" s="1"/>
  <c r="HS69" i="61" s="1"/>
  <c r="HU67" i="61"/>
  <c r="I59" i="61"/>
  <c r="G60" i="61"/>
  <c r="I60" i="61" s="1"/>
  <c r="G61" i="61" s="1"/>
  <c r="BU69" i="61" l="1"/>
  <c r="BS70" i="61"/>
  <c r="BU70" i="61" s="1"/>
  <c r="FW70" i="61"/>
  <c r="FY70" i="61" s="1"/>
  <c r="FY69" i="61"/>
  <c r="FS70" i="61"/>
  <c r="FU70" i="61" s="1"/>
  <c r="FU69" i="61"/>
  <c r="CO69" i="61"/>
  <c r="CM70" i="61"/>
  <c r="CO70" i="61" s="1"/>
  <c r="DK70" i="61"/>
  <c r="DM70" i="61" s="1"/>
  <c r="DM69" i="61"/>
  <c r="GI70" i="61"/>
  <c r="GK70" i="61" s="1"/>
  <c r="GK69" i="61"/>
  <c r="HS70" i="61"/>
  <c r="HU70" i="61" s="1"/>
  <c r="HU69" i="61"/>
  <c r="EG69" i="61"/>
  <c r="EE70" i="61"/>
  <c r="EG70" i="61" s="1"/>
  <c r="EU70" i="61"/>
  <c r="EW70" i="61" s="1"/>
  <c r="EW69" i="61"/>
  <c r="HW70" i="61"/>
  <c r="HY70" i="61" s="1"/>
  <c r="HY69" i="61"/>
  <c r="IU70" i="61"/>
  <c r="IW70" i="61" s="1"/>
  <c r="IW69" i="61"/>
  <c r="BW70" i="61"/>
  <c r="BY70" i="61" s="1"/>
  <c r="BY69" i="61"/>
  <c r="CU70" i="61"/>
  <c r="CW70" i="61" s="1"/>
  <c r="CW69" i="61"/>
  <c r="DC72" i="61"/>
  <c r="DE72" i="61" s="1"/>
  <c r="DE71" i="61"/>
  <c r="BG71" i="61"/>
  <c r="BL71" i="61"/>
  <c r="BL72" i="61" s="1"/>
  <c r="GY66" i="61"/>
  <c r="HA66" i="61" s="1"/>
  <c r="GY67" i="61" s="1"/>
  <c r="HA65" i="61"/>
  <c r="GG65" i="61"/>
  <c r="GE66" i="61"/>
  <c r="GG66" i="61" s="1"/>
  <c r="GE67" i="61" s="1"/>
  <c r="G62" i="61"/>
  <c r="I62" i="61" s="1"/>
  <c r="G63" i="61" s="1"/>
  <c r="I61" i="61"/>
  <c r="W62" i="61"/>
  <c r="Y62" i="61" s="1"/>
  <c r="W63" i="61" s="1"/>
  <c r="Y61" i="61"/>
  <c r="EA68" i="61"/>
  <c r="EC68" i="61" s="1"/>
  <c r="EA69" i="61" s="1"/>
  <c r="EC67" i="61"/>
  <c r="AE62" i="61"/>
  <c r="AG62" i="61" s="1"/>
  <c r="AE63" i="61" s="1"/>
  <c r="AG61" i="61"/>
  <c r="GM66" i="61"/>
  <c r="GO66" i="61" s="1"/>
  <c r="GM67" i="61" s="1"/>
  <c r="GO65" i="61"/>
  <c r="GQ68" i="61"/>
  <c r="GS68" i="61" s="1"/>
  <c r="GQ69" i="61" s="1"/>
  <c r="GS67" i="61"/>
  <c r="BC68" i="61"/>
  <c r="BE68" i="61" s="1"/>
  <c r="BC69" i="61" s="1"/>
  <c r="BE67" i="61"/>
  <c r="BM67" i="61"/>
  <c r="BK68" i="61"/>
  <c r="BM68" i="61" s="1"/>
  <c r="BK69" i="61" s="1"/>
  <c r="HO66" i="61"/>
  <c r="HQ66" i="61" s="1"/>
  <c r="HO67" i="61" s="1"/>
  <c r="HQ65" i="61"/>
  <c r="BO35" i="61"/>
  <c r="BS30" i="61"/>
  <c r="HK68" i="61"/>
  <c r="HM68" i="61" s="1"/>
  <c r="HK69" i="61" s="1"/>
  <c r="HM67" i="61"/>
  <c r="BA65" i="61"/>
  <c r="AY66" i="61"/>
  <c r="BA66" i="61" s="1"/>
  <c r="AY67" i="61" s="1"/>
  <c r="DW66" i="61"/>
  <c r="DY66" i="61" s="1"/>
  <c r="DW67" i="61" s="1"/>
  <c r="DY65" i="61"/>
  <c r="DU65" i="61"/>
  <c r="DS66" i="61"/>
  <c r="DU66" i="61" s="1"/>
  <c r="DS67" i="61" s="1"/>
  <c r="AU66" i="61"/>
  <c r="AW66" i="61" s="1"/>
  <c r="AU67" i="61" s="1"/>
  <c r="AW65" i="61"/>
  <c r="DG66" i="61"/>
  <c r="DI66" i="61" s="1"/>
  <c r="DG67" i="61" s="1"/>
  <c r="DI65" i="61"/>
  <c r="HG68" i="61"/>
  <c r="HI68" i="61" s="1"/>
  <c r="HG69" i="61" s="1"/>
  <c r="HI67" i="61"/>
  <c r="AM66" i="61"/>
  <c r="AO66" i="61" s="1"/>
  <c r="AM67" i="61" s="1"/>
  <c r="AO65" i="61"/>
  <c r="ES67" i="61"/>
  <c r="EQ68" i="61"/>
  <c r="ES68" i="61" s="1"/>
  <c r="EQ69" i="61" s="1"/>
  <c r="FO68" i="61"/>
  <c r="FQ68" i="61" s="1"/>
  <c r="FO69" i="61" s="1"/>
  <c r="FQ67" i="61"/>
  <c r="HE65" i="61"/>
  <c r="HC66" i="61"/>
  <c r="HE66" i="61" s="1"/>
  <c r="HC67" i="61" s="1"/>
  <c r="BO68" i="61"/>
  <c r="BQ68" i="61" s="1"/>
  <c r="BO69" i="61" s="1"/>
  <c r="BQ67" i="61"/>
  <c r="DO68" i="61"/>
  <c r="DQ68" i="61" s="1"/>
  <c r="DO69" i="61" s="1"/>
  <c r="DQ67" i="61"/>
  <c r="O60" i="61"/>
  <c r="Q60" i="61" s="1"/>
  <c r="O61" i="61" s="1"/>
  <c r="Q59" i="61"/>
  <c r="DO70" i="61" l="1"/>
  <c r="DQ70" i="61" s="1"/>
  <c r="DQ69" i="61"/>
  <c r="HK70" i="61"/>
  <c r="HM70" i="61" s="1"/>
  <c r="HM69" i="61"/>
  <c r="BK70" i="61"/>
  <c r="BM70" i="61" s="1"/>
  <c r="BM69" i="61"/>
  <c r="EQ70" i="61"/>
  <c r="ES70" i="61" s="1"/>
  <c r="ES69" i="61"/>
  <c r="HG70" i="61"/>
  <c r="HI70" i="61" s="1"/>
  <c r="HI69" i="61"/>
  <c r="BC70" i="61"/>
  <c r="BE70" i="61" s="1"/>
  <c r="BE69" i="61"/>
  <c r="EA70" i="61"/>
  <c r="EC70" i="61" s="1"/>
  <c r="EC69" i="61"/>
  <c r="BO70" i="61"/>
  <c r="BQ70" i="61" s="1"/>
  <c r="BQ69" i="61"/>
  <c r="FO70" i="61"/>
  <c r="FQ70" i="61" s="1"/>
  <c r="FQ69" i="61"/>
  <c r="GQ70" i="61"/>
  <c r="GS70" i="61" s="1"/>
  <c r="GS69" i="61"/>
  <c r="BG72" i="61"/>
  <c r="BI72" i="61" s="1"/>
  <c r="BI71" i="61"/>
  <c r="BP71" i="61"/>
  <c r="BP72" i="61" s="1"/>
  <c r="BC71" i="61"/>
  <c r="BK71" i="61"/>
  <c r="AU68" i="61"/>
  <c r="AW68" i="61" s="1"/>
  <c r="AU69" i="61" s="1"/>
  <c r="AW67" i="61"/>
  <c r="AG63" i="61"/>
  <c r="AE64" i="61"/>
  <c r="AG64" i="61" s="1"/>
  <c r="AE65" i="61" s="1"/>
  <c r="BA67" i="61"/>
  <c r="AY68" i="61"/>
  <c r="BA68" i="61" s="1"/>
  <c r="AY69" i="61" s="1"/>
  <c r="G64" i="61"/>
  <c r="I64" i="61" s="1"/>
  <c r="G65" i="61" s="1"/>
  <c r="I63" i="61"/>
  <c r="DG68" i="61"/>
  <c r="DI68" i="61" s="1"/>
  <c r="DG69" i="61" s="1"/>
  <c r="DI67" i="61"/>
  <c r="DU67" i="61"/>
  <c r="DS68" i="61"/>
  <c r="DU68" i="61" s="1"/>
  <c r="DS69" i="61" s="1"/>
  <c r="HQ67" i="61"/>
  <c r="HO68" i="61"/>
  <c r="HQ68" i="61" s="1"/>
  <c r="HO69" i="61" s="1"/>
  <c r="GG67" i="61"/>
  <c r="GE68" i="61"/>
  <c r="GG68" i="61" s="1"/>
  <c r="GE69" i="61" s="1"/>
  <c r="HE67" i="61"/>
  <c r="HC68" i="61"/>
  <c r="HE68" i="61" s="1"/>
  <c r="HC69" i="61" s="1"/>
  <c r="GM68" i="61"/>
  <c r="GO68" i="61" s="1"/>
  <c r="GM69" i="61" s="1"/>
  <c r="GO67" i="61"/>
  <c r="O62" i="61"/>
  <c r="Q62" i="61" s="1"/>
  <c r="O63" i="61" s="1"/>
  <c r="Q61" i="61"/>
  <c r="AO67" i="61"/>
  <c r="AM68" i="61"/>
  <c r="AO68" i="61" s="1"/>
  <c r="AM69" i="61" s="1"/>
  <c r="DY67" i="61"/>
  <c r="DW68" i="61"/>
  <c r="DY68" i="61" s="1"/>
  <c r="DW69" i="61" s="1"/>
  <c r="BW30" i="61"/>
  <c r="BS35" i="61"/>
  <c r="W64" i="61"/>
  <c r="Y64" i="61" s="1"/>
  <c r="W65" i="61" s="1"/>
  <c r="Y63" i="61"/>
  <c r="GY68" i="61"/>
  <c r="HA68" i="61" s="1"/>
  <c r="GY69" i="61" s="1"/>
  <c r="HA67" i="61"/>
  <c r="DW70" i="61" l="1"/>
  <c r="DY70" i="61" s="1"/>
  <c r="DY69" i="61"/>
  <c r="HC70" i="61"/>
  <c r="HE70" i="61" s="1"/>
  <c r="HE69" i="61"/>
  <c r="AY70" i="61"/>
  <c r="BA70" i="61" s="1"/>
  <c r="BA69" i="61"/>
  <c r="AU70" i="61"/>
  <c r="AW70" i="61" s="1"/>
  <c r="AU71" i="61" s="1"/>
  <c r="AW69" i="61"/>
  <c r="GY70" i="61"/>
  <c r="HA70" i="61" s="1"/>
  <c r="HA69" i="61"/>
  <c r="GM70" i="61"/>
  <c r="GO70" i="61" s="1"/>
  <c r="GO69" i="61"/>
  <c r="HO70" i="61"/>
  <c r="HQ70" i="61" s="1"/>
  <c r="HQ69" i="61"/>
  <c r="DG70" i="61"/>
  <c r="DI70" i="61" s="1"/>
  <c r="DI69" i="61"/>
  <c r="AO69" i="61"/>
  <c r="AM70" i="61"/>
  <c r="AO70" i="61" s="1"/>
  <c r="AM71" i="61" s="1"/>
  <c r="GG69" i="61"/>
  <c r="GE70" i="61"/>
  <c r="GG70" i="61" s="1"/>
  <c r="DS70" i="61"/>
  <c r="DU70" i="61" s="1"/>
  <c r="DU69" i="61"/>
  <c r="BK72" i="61"/>
  <c r="BM72" i="61" s="1"/>
  <c r="BM71" i="61"/>
  <c r="BC72" i="61"/>
  <c r="BE72" i="61" s="1"/>
  <c r="BE71" i="61"/>
  <c r="BT71" i="61"/>
  <c r="BT72" i="61" s="1"/>
  <c r="BO71" i="61"/>
  <c r="AY71" i="61"/>
  <c r="BS71" i="61"/>
  <c r="BW35" i="61"/>
  <c r="CA30" i="61"/>
  <c r="O64" i="61"/>
  <c r="Q64" i="61" s="1"/>
  <c r="O65" i="61" s="1"/>
  <c r="Q63" i="61"/>
  <c r="AG65" i="61"/>
  <c r="AE66" i="61"/>
  <c r="AG66" i="61" s="1"/>
  <c r="AE67" i="61" s="1"/>
  <c r="W66" i="61"/>
  <c r="Y66" i="61" s="1"/>
  <c r="W67" i="61" s="1"/>
  <c r="Y65" i="61"/>
  <c r="G66" i="61"/>
  <c r="I66" i="61" s="1"/>
  <c r="G67" i="61" s="1"/>
  <c r="I65" i="61"/>
  <c r="BQ71" i="61" l="1"/>
  <c r="BO72" i="61"/>
  <c r="BQ72" i="61" s="1"/>
  <c r="BS72" i="61"/>
  <c r="BU72" i="61" s="1"/>
  <c r="BU71" i="61"/>
  <c r="AU72" i="61"/>
  <c r="AW72" i="61" s="1"/>
  <c r="AW71" i="61"/>
  <c r="BW71" i="61"/>
  <c r="BX71" i="61"/>
  <c r="BX72" i="61" s="1"/>
  <c r="AM72" i="61"/>
  <c r="AO72" i="61" s="1"/>
  <c r="AO71" i="61"/>
  <c r="AY72" i="61"/>
  <c r="BA72" i="61" s="1"/>
  <c r="BA71" i="61"/>
  <c r="CA35" i="61"/>
  <c r="CE30" i="61"/>
  <c r="CE35" i="61" s="1"/>
  <c r="CI30" i="61"/>
  <c r="AG67" i="61"/>
  <c r="AE68" i="61"/>
  <c r="AG68" i="61" s="1"/>
  <c r="AE69" i="61" s="1"/>
  <c r="I67" i="61"/>
  <c r="G68" i="61"/>
  <c r="I68" i="61" s="1"/>
  <c r="G69" i="61" s="1"/>
  <c r="W68" i="61"/>
  <c r="Y68" i="61" s="1"/>
  <c r="W69" i="61" s="1"/>
  <c r="Y67" i="61"/>
  <c r="O66" i="61"/>
  <c r="Q66" i="61" s="1"/>
  <c r="O67" i="61" s="1"/>
  <c r="Q65" i="61"/>
  <c r="W70" i="61" l="1"/>
  <c r="Y70" i="61" s="1"/>
  <c r="Y69" i="61"/>
  <c r="I69" i="61"/>
  <c r="G70" i="61"/>
  <c r="I70" i="61" s="1"/>
  <c r="G71" i="61" s="1"/>
  <c r="AE70" i="61"/>
  <c r="AG70" i="61" s="1"/>
  <c r="AG69" i="61"/>
  <c r="BW72" i="61"/>
  <c r="BY72" i="61" s="1"/>
  <c r="BY71" i="61"/>
  <c r="CB71" i="61"/>
  <c r="CB72" i="61" s="1"/>
  <c r="CF71" i="61"/>
  <c r="CF72" i="61" s="1"/>
  <c r="CA71" i="61"/>
  <c r="AE71" i="61"/>
  <c r="W71" i="61"/>
  <c r="CE71" i="61"/>
  <c r="CI35" i="61"/>
  <c r="CM30" i="61"/>
  <c r="O68" i="61"/>
  <c r="Q68" i="61" s="1"/>
  <c r="O69" i="61" s="1"/>
  <c r="Q67" i="61"/>
  <c r="O70" i="61" l="1"/>
  <c r="Q70" i="61" s="1"/>
  <c r="Q69" i="61"/>
  <c r="CE72" i="61"/>
  <c r="CG72" i="61" s="1"/>
  <c r="CG71" i="61"/>
  <c r="W72" i="61"/>
  <c r="Y72" i="61" s="1"/>
  <c r="Y71" i="61"/>
  <c r="CA72" i="61"/>
  <c r="CC72" i="61" s="1"/>
  <c r="CC71" i="61"/>
  <c r="CI71" i="61"/>
  <c r="CJ71" i="61"/>
  <c r="CJ72" i="61" s="1"/>
  <c r="G72" i="61"/>
  <c r="I72" i="61" s="1"/>
  <c r="I71" i="61"/>
  <c r="AE72" i="61"/>
  <c r="AG72" i="61" s="1"/>
  <c r="AG71" i="61"/>
  <c r="O71" i="61"/>
  <c r="CQ30" i="61"/>
  <c r="CM35" i="61"/>
  <c r="CI72" i="61" l="1"/>
  <c r="CK72" i="61" s="1"/>
  <c r="CK71" i="61"/>
  <c r="O72" i="61"/>
  <c r="Q72" i="61" s="1"/>
  <c r="Q71" i="61"/>
  <c r="CN71" i="61"/>
  <c r="CN72" i="61" s="1"/>
  <c r="CM71" i="61"/>
  <c r="CQ35" i="61"/>
  <c r="CU30" i="61"/>
  <c r="CM72" i="61" l="1"/>
  <c r="CO72" i="61" s="1"/>
  <c r="CO71" i="61"/>
  <c r="CQ71" i="61"/>
  <c r="CR71" i="61"/>
  <c r="CR72" i="61" s="1"/>
  <c r="DC30" i="61"/>
  <c r="DG30" i="61" s="1"/>
  <c r="CY30" i="61"/>
  <c r="CY35" i="61" s="1"/>
  <c r="CU35" i="61"/>
  <c r="CQ72" i="61" l="1"/>
  <c r="CS72" i="61" s="1"/>
  <c r="CS71" i="61"/>
  <c r="CY71" i="61"/>
  <c r="CZ71" i="61"/>
  <c r="CZ72" i="61" s="1"/>
  <c r="CV71" i="61"/>
  <c r="CV72" i="61" s="1"/>
  <c r="CU71" i="61"/>
  <c r="DG35" i="61"/>
  <c r="DK30" i="61"/>
  <c r="CY72" i="61" l="1"/>
  <c r="DA72" i="61" s="1"/>
  <c r="DA71" i="61"/>
  <c r="DH71" i="61"/>
  <c r="DH72" i="61" s="1"/>
  <c r="CW71" i="61"/>
  <c r="CU72" i="61"/>
  <c r="CW72" i="61" s="1"/>
  <c r="DG71" i="61"/>
  <c r="DO30" i="61"/>
  <c r="DK35" i="61"/>
  <c r="DG72" i="61" l="1"/>
  <c r="DI72" i="61" s="1"/>
  <c r="DI71" i="61"/>
  <c r="DK71" i="61"/>
  <c r="DL71" i="61"/>
  <c r="DL72" i="61" s="1"/>
  <c r="DO35" i="61"/>
  <c r="DS30" i="61"/>
  <c r="DK72" i="61" l="1"/>
  <c r="DM72" i="61" s="1"/>
  <c r="DM71" i="61"/>
  <c r="DO71" i="61"/>
  <c r="DP71" i="61"/>
  <c r="DP72" i="61" s="1"/>
  <c r="DS35" i="61"/>
  <c r="DW30" i="61"/>
  <c r="DO72" i="61" l="1"/>
  <c r="DQ72" i="61" s="1"/>
  <c r="DQ71" i="61"/>
  <c r="DS71" i="61"/>
  <c r="DT71" i="61"/>
  <c r="DT72" i="61" s="1"/>
  <c r="DW35" i="61"/>
  <c r="EA30" i="61"/>
  <c r="DS72" i="61" l="1"/>
  <c r="DU72" i="61" s="1"/>
  <c r="DU71" i="61"/>
  <c r="DW71" i="61"/>
  <c r="DX71" i="61"/>
  <c r="DX72" i="61" s="1"/>
  <c r="EE30" i="61"/>
  <c r="EA35" i="61"/>
  <c r="DW72" i="61" l="1"/>
  <c r="DY72" i="61" s="1"/>
  <c r="DY71" i="61"/>
  <c r="EA71" i="61"/>
  <c r="EB71" i="61"/>
  <c r="EB72" i="61" s="1"/>
  <c r="EI30" i="61"/>
  <c r="EE35" i="61"/>
  <c r="EA72" i="61" l="1"/>
  <c r="EC72" i="61" s="1"/>
  <c r="EC71" i="61"/>
  <c r="EE71" i="61"/>
  <c r="EF71" i="61"/>
  <c r="EF72" i="61" s="1"/>
  <c r="EI35" i="61"/>
  <c r="EM30" i="61"/>
  <c r="EE72" i="61" l="1"/>
  <c r="EG72" i="61" s="1"/>
  <c r="EG71" i="61"/>
  <c r="EI71" i="61"/>
  <c r="EJ71" i="61"/>
  <c r="EJ72" i="61" s="1"/>
  <c r="EM35" i="61"/>
  <c r="EQ30" i="61"/>
  <c r="EI72" i="61" l="1"/>
  <c r="EK72" i="61" s="1"/>
  <c r="EK71" i="61"/>
  <c r="EM71" i="61"/>
  <c r="EN71" i="61"/>
  <c r="EN72" i="61" s="1"/>
  <c r="EQ35" i="61"/>
  <c r="EU30" i="61"/>
  <c r="EM72" i="61" l="1"/>
  <c r="EO72" i="61" s="1"/>
  <c r="EO71" i="61"/>
  <c r="EQ71" i="61"/>
  <c r="ER71" i="61"/>
  <c r="ER72" i="61" s="1"/>
  <c r="EU35" i="61"/>
  <c r="EY30" i="61"/>
  <c r="EQ72" i="61" l="1"/>
  <c r="ES72" i="61" s="1"/>
  <c r="ES71" i="61"/>
  <c r="EU71" i="61"/>
  <c r="EV71" i="61"/>
  <c r="EV72" i="61" s="1"/>
  <c r="FC30" i="61"/>
  <c r="EY35" i="61"/>
  <c r="EU72" i="61" l="1"/>
  <c r="EW72" i="61" s="1"/>
  <c r="EW71" i="61"/>
  <c r="EY71" i="61"/>
  <c r="EZ71" i="61"/>
  <c r="EZ72" i="61" s="1"/>
  <c r="FC35" i="61"/>
  <c r="FG30" i="61"/>
  <c r="EY72" i="61" l="1"/>
  <c r="FA72" i="61" s="1"/>
  <c r="FA71" i="61"/>
  <c r="FC71" i="61"/>
  <c r="FD71" i="61"/>
  <c r="FD72" i="61" s="1"/>
  <c r="FG35" i="61"/>
  <c r="FK30" i="61"/>
  <c r="FC72" i="61" l="1"/>
  <c r="FE72" i="61" s="1"/>
  <c r="FE71" i="61"/>
  <c r="FG71" i="61"/>
  <c r="FH71" i="61"/>
  <c r="FH72" i="61" s="1"/>
  <c r="FO30" i="61"/>
  <c r="FK35" i="61"/>
  <c r="FG72" i="61" l="1"/>
  <c r="FI72" i="61" s="1"/>
  <c r="FI71" i="61"/>
  <c r="FK71" i="61"/>
  <c r="FL71" i="61"/>
  <c r="FL72" i="61" s="1"/>
  <c r="FO35" i="61"/>
  <c r="FS30" i="61"/>
  <c r="FK72" i="61" l="1"/>
  <c r="FM72" i="61" s="1"/>
  <c r="FM71" i="61"/>
  <c r="FO71" i="61"/>
  <c r="FP71" i="61"/>
  <c r="FP72" i="61" s="1"/>
  <c r="FS35" i="61"/>
  <c r="FW30" i="61"/>
  <c r="FO72" i="61" l="1"/>
  <c r="FQ72" i="61" s="1"/>
  <c r="FQ71" i="61"/>
  <c r="FS71" i="61"/>
  <c r="FT71" i="61"/>
  <c r="FT72" i="61" s="1"/>
  <c r="FW35" i="61"/>
  <c r="GA30" i="61"/>
  <c r="FS72" i="61" l="1"/>
  <c r="FU72" i="61" s="1"/>
  <c r="FU71" i="61"/>
  <c r="FW71" i="61"/>
  <c r="FX71" i="61"/>
  <c r="FX72" i="61" s="1"/>
  <c r="GA35" i="61"/>
  <c r="GE30" i="61"/>
  <c r="FW72" i="61" l="1"/>
  <c r="FY72" i="61" s="1"/>
  <c r="FY71" i="61"/>
  <c r="GA71" i="61"/>
  <c r="GB71" i="61"/>
  <c r="GB72" i="61" s="1"/>
  <c r="GE35" i="61"/>
  <c r="GI30" i="61"/>
  <c r="GA72" i="61" l="1"/>
  <c r="GC72" i="61" s="1"/>
  <c r="GC71" i="61"/>
  <c r="GE71" i="61"/>
  <c r="GF71" i="61"/>
  <c r="GF72" i="61" s="1"/>
  <c r="GI35" i="61"/>
  <c r="GM30" i="61"/>
  <c r="GE72" i="61" l="1"/>
  <c r="GG72" i="61" s="1"/>
  <c r="GG71" i="61"/>
  <c r="GI71" i="61"/>
  <c r="GJ71" i="61"/>
  <c r="GJ72" i="61" s="1"/>
  <c r="GM35" i="61"/>
  <c r="GQ30" i="61"/>
  <c r="GI72" i="61" l="1"/>
  <c r="GK72" i="61" s="1"/>
  <c r="GK71" i="61"/>
  <c r="GM71" i="61"/>
  <c r="GN71" i="61"/>
  <c r="GN72" i="61" s="1"/>
  <c r="GU30" i="61"/>
  <c r="GU35" i="61" s="1"/>
  <c r="GY30" i="61"/>
  <c r="GQ35" i="61"/>
  <c r="GM72" i="61" l="1"/>
  <c r="GO72" i="61" s="1"/>
  <c r="GO71" i="61"/>
  <c r="GU71" i="61"/>
  <c r="GV71" i="61"/>
  <c r="GV72" i="61" s="1"/>
  <c r="GR71" i="61"/>
  <c r="GR72" i="61" s="1"/>
  <c r="GQ71" i="61"/>
  <c r="GY35" i="61"/>
  <c r="HC30" i="61"/>
  <c r="GU72" i="61" l="1"/>
  <c r="GW72" i="61" s="1"/>
  <c r="GW71" i="61"/>
  <c r="GZ71" i="61"/>
  <c r="GZ72" i="61" s="1"/>
  <c r="GQ72" i="61"/>
  <c r="GS72" i="61" s="1"/>
  <c r="GS71" i="61"/>
  <c r="GY71" i="61"/>
  <c r="HC35" i="61"/>
  <c r="HG30" i="61"/>
  <c r="GY72" i="61" l="1"/>
  <c r="HA72" i="61" s="1"/>
  <c r="HA71" i="61"/>
  <c r="HC71" i="61"/>
  <c r="HD71" i="61"/>
  <c r="HD72" i="61" s="1"/>
  <c r="HG35" i="61"/>
  <c r="HK30" i="61"/>
  <c r="HC72" i="61" l="1"/>
  <c r="HE72" i="61" s="1"/>
  <c r="HE71" i="61"/>
  <c r="HG71" i="61"/>
  <c r="HH71" i="61"/>
  <c r="HH72" i="61" s="1"/>
  <c r="HO30" i="61"/>
  <c r="HK35" i="61"/>
  <c r="HG72" i="61" l="1"/>
  <c r="HI72" i="61" s="1"/>
  <c r="HI71" i="61"/>
  <c r="HK71" i="61"/>
  <c r="HL71" i="61"/>
  <c r="HL72" i="61" s="1"/>
  <c r="HO35" i="61"/>
  <c r="HS30" i="61"/>
  <c r="HK72" i="61" l="1"/>
  <c r="HM72" i="61" s="1"/>
  <c r="HM71" i="61"/>
  <c r="HO71" i="61"/>
  <c r="HP71" i="61"/>
  <c r="HP72" i="61" s="1"/>
  <c r="HW30" i="61"/>
  <c r="HS35" i="61"/>
  <c r="HO72" i="61" l="1"/>
  <c r="HQ72" i="61" s="1"/>
  <c r="HQ71" i="61"/>
  <c r="HS71" i="61"/>
  <c r="HT71" i="61"/>
  <c r="HT72" i="61" s="1"/>
  <c r="IA30" i="61"/>
  <c r="HW35" i="61"/>
  <c r="HS72" i="61" l="1"/>
  <c r="HU72" i="61" s="1"/>
  <c r="HU71" i="61"/>
  <c r="HW71" i="61"/>
  <c r="HX71" i="61"/>
  <c r="HX72" i="61" s="1"/>
  <c r="IA35" i="61"/>
  <c r="IE30" i="61"/>
  <c r="HW72" i="61" l="1"/>
  <c r="HY72" i="61" s="1"/>
  <c r="HY71" i="61"/>
  <c r="IA71" i="61"/>
  <c r="IB71" i="61"/>
  <c r="IB72" i="61" s="1"/>
  <c r="IE35" i="61"/>
  <c r="IU30" i="61"/>
  <c r="II30" i="61"/>
  <c r="IA72" i="61" l="1"/>
  <c r="IC72" i="61" s="1"/>
  <c r="IC71" i="61"/>
  <c r="IE71" i="61"/>
  <c r="IF71" i="61"/>
  <c r="IF72" i="61" s="1"/>
  <c r="II35" i="61"/>
  <c r="IM30" i="61"/>
  <c r="IU35" i="61"/>
  <c r="IY30" i="61"/>
  <c r="IE72" i="61" l="1"/>
  <c r="IG72" i="61" s="1"/>
  <c r="IG71" i="61"/>
  <c r="IJ71" i="61"/>
  <c r="IJ72" i="61" s="1"/>
  <c r="IV71" i="61"/>
  <c r="IV72" i="61" s="1"/>
  <c r="II71" i="61"/>
  <c r="IU71" i="61"/>
  <c r="JC30" i="61"/>
  <c r="JG30" i="61" s="1"/>
  <c r="JG35" i="61" s="1"/>
  <c r="JH71" i="61" s="1"/>
  <c r="IY35" i="61"/>
  <c r="IM35" i="61"/>
  <c r="IQ30" i="61"/>
  <c r="IQ35" i="61" s="1"/>
  <c r="JH72" i="61" l="1"/>
  <c r="JI72" i="61" s="1"/>
  <c r="JI71" i="61"/>
  <c r="IZ71" i="61"/>
  <c r="IZ72" i="61" s="1"/>
  <c r="II72" i="61"/>
  <c r="IK72" i="61" s="1"/>
  <c r="IK71" i="61"/>
  <c r="IR71" i="61"/>
  <c r="IR72" i="61" s="1"/>
  <c r="IN71" i="61"/>
  <c r="IN72" i="61" s="1"/>
  <c r="IU72" i="61"/>
  <c r="IW72" i="61" s="1"/>
  <c r="IW71" i="61"/>
  <c r="IQ71" i="61"/>
  <c r="IM71" i="61"/>
  <c r="IY71" i="61"/>
  <c r="JK30" i="61"/>
  <c r="JC35" i="61"/>
  <c r="IQ72" i="61" l="1"/>
  <c r="IS72" i="61" s="1"/>
  <c r="IS71" i="61"/>
  <c r="IY72" i="61"/>
  <c r="JA72" i="61" s="1"/>
  <c r="JA71" i="61"/>
  <c r="JD71" i="61"/>
  <c r="JD72" i="61" s="1"/>
  <c r="IM72" i="61"/>
  <c r="IO72" i="61" s="1"/>
  <c r="IO71" i="61"/>
  <c r="JC71" i="61"/>
  <c r="JK35" i="61"/>
  <c r="JO30" i="61"/>
  <c r="JC72" i="61" l="1"/>
  <c r="JE72" i="61" s="1"/>
  <c r="JE71" i="61"/>
  <c r="JK71" i="61"/>
  <c r="JL71" i="61"/>
  <c r="JL72" i="61" s="1"/>
  <c r="JO35" i="61"/>
  <c r="JS30" i="61"/>
  <c r="JK72" i="61" l="1"/>
  <c r="JM72" i="61" s="1"/>
  <c r="JM71" i="61"/>
  <c r="JO71" i="61"/>
  <c r="JP71" i="61"/>
  <c r="JP72" i="61" s="1"/>
  <c r="JS35" i="61"/>
  <c r="JW30" i="61"/>
  <c r="JO72" i="61" l="1"/>
  <c r="JQ72" i="61" s="1"/>
  <c r="JQ71" i="61"/>
  <c r="JS71" i="61"/>
  <c r="JT71" i="61"/>
  <c r="JT72" i="61" s="1"/>
  <c r="JW35" i="61"/>
  <c r="KA30" i="61"/>
  <c r="JS72" i="61" l="1"/>
  <c r="JU72" i="61" s="1"/>
  <c r="JU71" i="61"/>
  <c r="JW71" i="61"/>
  <c r="JX71" i="61"/>
  <c r="JX72" i="61" s="1"/>
  <c r="KA35" i="61"/>
  <c r="KE30" i="61"/>
  <c r="JW72" i="61" l="1"/>
  <c r="JY72" i="61" s="1"/>
  <c r="JY71" i="61"/>
  <c r="KA71" i="61"/>
  <c r="KB71" i="61"/>
  <c r="KB72" i="61" s="1"/>
  <c r="KE35" i="61"/>
  <c r="KI30" i="61"/>
  <c r="KA72" i="61" l="1"/>
  <c r="KC72" i="61" s="1"/>
  <c r="KC71" i="61"/>
  <c r="KE71" i="61"/>
  <c r="KF71" i="61"/>
  <c r="KF72" i="61" s="1"/>
  <c r="KI35" i="61"/>
  <c r="KM30" i="61"/>
  <c r="KQ30" i="61" s="1"/>
  <c r="KQ35" i="61" s="1"/>
  <c r="KR71" i="61" s="1"/>
  <c r="KR72" i="61" l="1"/>
  <c r="KS72" i="61" s="1"/>
  <c r="KS71" i="61"/>
  <c r="KE72" i="61"/>
  <c r="KG72" i="61" s="1"/>
  <c r="KG71" i="61"/>
  <c r="KI71" i="61"/>
  <c r="KJ71" i="61"/>
  <c r="KJ72" i="61" s="1"/>
  <c r="KU30" i="61"/>
  <c r="KM35" i="61"/>
  <c r="KI72" i="61" l="1"/>
  <c r="KK72" i="61" s="1"/>
  <c r="KK71" i="61"/>
  <c r="KN71" i="61"/>
  <c r="KN72" i="61" s="1"/>
  <c r="KM71" i="61"/>
  <c r="LO30" i="61"/>
  <c r="KY30" i="61"/>
  <c r="KM72" i="61" l="1"/>
  <c r="KO72" i="61" s="1"/>
  <c r="KO71" i="61"/>
  <c r="KY35" i="61"/>
  <c r="LC30" i="61"/>
  <c r="LG30" i="61" s="1"/>
  <c r="LS30" i="61"/>
  <c r="LS35" i="61" s="1"/>
  <c r="LO35" i="61"/>
  <c r="LW30" i="61"/>
  <c r="KZ71" i="61" l="1"/>
  <c r="KZ72" i="61" s="1"/>
  <c r="LO71" i="61"/>
  <c r="LP71" i="61"/>
  <c r="LP72" i="61" s="1"/>
  <c r="LT71" i="61"/>
  <c r="LT72" i="61" s="1"/>
  <c r="KY71" i="61"/>
  <c r="LS71" i="61"/>
  <c r="MA30" i="61"/>
  <c r="MA35" i="61" s="1"/>
  <c r="LW35" i="61"/>
  <c r="ME30" i="61"/>
  <c r="LG35" i="61"/>
  <c r="LK30" i="61"/>
  <c r="LK35" i="61" s="1"/>
  <c r="LQ71" i="61" l="1"/>
  <c r="LO72" i="61"/>
  <c r="LQ72" i="61" s="1"/>
  <c r="LG71" i="61"/>
  <c r="LH71" i="61"/>
  <c r="LH72" i="61" s="1"/>
  <c r="LS72" i="61"/>
  <c r="LU72" i="61" s="1"/>
  <c r="LU71" i="61"/>
  <c r="KY72" i="61"/>
  <c r="LA72" i="61" s="1"/>
  <c r="LA71" i="61"/>
  <c r="LX71" i="61"/>
  <c r="LX72" i="61" s="1"/>
  <c r="LK71" i="61"/>
  <c r="LL71" i="61"/>
  <c r="LL72" i="61" s="1"/>
  <c r="MB71" i="61"/>
  <c r="MB72" i="61" s="1"/>
  <c r="LW71" i="61"/>
  <c r="MA71" i="61"/>
  <c r="ME35" i="61"/>
  <c r="NG30" i="61"/>
  <c r="OE30" i="61"/>
  <c r="MI30" i="61"/>
  <c r="NK30" i="61"/>
  <c r="LK72" i="61" l="1"/>
  <c r="LM72" i="61" s="1"/>
  <c r="LM71" i="61"/>
  <c r="LI71" i="61"/>
  <c r="LG72" i="61"/>
  <c r="LI72" i="61" s="1"/>
  <c r="MF71" i="61"/>
  <c r="MF72" i="61" s="1"/>
  <c r="MA72" i="61"/>
  <c r="MC72" i="61" s="1"/>
  <c r="MC71" i="61"/>
  <c r="LY71" i="61"/>
  <c r="LW72" i="61"/>
  <c r="LY72" i="61" s="1"/>
  <c r="ME71" i="61"/>
  <c r="NG35" i="61"/>
  <c r="QY30" i="61"/>
  <c r="QY35" i="61" s="1"/>
  <c r="QA30" i="61"/>
  <c r="QA35" i="61" s="1"/>
  <c r="PO30" i="61"/>
  <c r="PO35" i="61" s="1"/>
  <c r="NK35" i="61"/>
  <c r="PS30" i="61"/>
  <c r="PS35" i="61" s="1"/>
  <c r="SQ30" i="61"/>
  <c r="SQ35" i="61" s="1"/>
  <c r="RC30" i="61"/>
  <c r="RC35" i="61" s="1"/>
  <c r="SA30" i="61"/>
  <c r="SA35" i="61" s="1"/>
  <c r="MI35" i="61"/>
  <c r="OI30" i="61"/>
  <c r="MM30" i="61"/>
  <c r="NO30" i="61"/>
  <c r="TK30" i="61"/>
  <c r="OE35" i="61"/>
  <c r="RW30" i="61"/>
  <c r="RW35" i="61" s="1"/>
  <c r="UI30" i="61"/>
  <c r="UI35" i="61" s="1"/>
  <c r="QU30" i="61"/>
  <c r="QU35" i="61" s="1"/>
  <c r="QB71" i="61" l="1"/>
  <c r="QB72" i="61" s="1"/>
  <c r="MI71" i="61"/>
  <c r="MJ71" i="61"/>
  <c r="MJ72" i="61" s="1"/>
  <c r="OF71" i="61"/>
  <c r="OF72" i="61" s="1"/>
  <c r="SR71" i="61"/>
  <c r="SR72" i="61" s="1"/>
  <c r="MG71" i="61"/>
  <c r="ME72" i="61"/>
  <c r="MG72" i="61" s="1"/>
  <c r="QV71" i="61"/>
  <c r="QV72" i="61" s="1"/>
  <c r="PT71" i="61"/>
  <c r="PT72" i="61" s="1"/>
  <c r="QY71" i="61"/>
  <c r="QZ71" i="61"/>
  <c r="QZ72" i="61" s="1"/>
  <c r="UJ71" i="61"/>
  <c r="UJ72" i="61" s="1"/>
  <c r="SA71" i="61"/>
  <c r="SB71" i="61"/>
  <c r="SB72" i="61" s="1"/>
  <c r="NL71" i="61"/>
  <c r="NL72" i="61" s="1"/>
  <c r="NG71" i="61"/>
  <c r="NH71" i="61"/>
  <c r="NH72" i="61" s="1"/>
  <c r="RX71" i="61"/>
  <c r="RX72" i="61" s="1"/>
  <c r="RC71" i="61"/>
  <c r="RD71" i="61"/>
  <c r="RD72" i="61" s="1"/>
  <c r="PP71" i="61"/>
  <c r="PP72" i="61" s="1"/>
  <c r="QU71" i="61"/>
  <c r="PS71" i="61"/>
  <c r="UI71" i="61"/>
  <c r="NK71" i="61"/>
  <c r="RW71" i="61"/>
  <c r="PO71" i="61"/>
  <c r="OE71" i="61"/>
  <c r="SQ71" i="61"/>
  <c r="QA71" i="61"/>
  <c r="NO35" i="61"/>
  <c r="RG30" i="61"/>
  <c r="RG35" i="61" s="1"/>
  <c r="PW30" i="61"/>
  <c r="PW35" i="61" s="1"/>
  <c r="QE30" i="61"/>
  <c r="SU30" i="61"/>
  <c r="OI35" i="61"/>
  <c r="UM30" i="61"/>
  <c r="TO30" i="61"/>
  <c r="TK35" i="61"/>
  <c r="XW30" i="61"/>
  <c r="XW35" i="61" s="1"/>
  <c r="MM35" i="61"/>
  <c r="OM30" i="61"/>
  <c r="OA30" i="61"/>
  <c r="MQ30" i="61"/>
  <c r="NS30" i="61"/>
  <c r="RC72" i="61" l="1"/>
  <c r="RE72" i="61" s="1"/>
  <c r="RE71" i="61"/>
  <c r="NG72" i="61"/>
  <c r="NI72" i="61" s="1"/>
  <c r="NI71" i="61"/>
  <c r="SA72" i="61"/>
  <c r="SC72" i="61" s="1"/>
  <c r="SC71" i="61"/>
  <c r="QY72" i="61"/>
  <c r="RA72" i="61" s="1"/>
  <c r="RA71" i="61"/>
  <c r="MI72" i="61"/>
  <c r="MK72" i="61" s="1"/>
  <c r="MK71" i="61"/>
  <c r="XW71" i="61"/>
  <c r="XX71" i="61"/>
  <c r="XX72" i="61" s="1"/>
  <c r="UI72" i="61"/>
  <c r="UK72" i="61" s="1"/>
  <c r="UK71" i="61"/>
  <c r="RG71" i="61"/>
  <c r="RH71" i="61"/>
  <c r="RH72" i="61" s="1"/>
  <c r="TL71" i="61"/>
  <c r="TL72" i="61" s="1"/>
  <c r="SQ72" i="61"/>
  <c r="SS72" i="61" s="1"/>
  <c r="SS71" i="61"/>
  <c r="RW72" i="61"/>
  <c r="RY72" i="61" s="1"/>
  <c r="RY71" i="61"/>
  <c r="PS72" i="61"/>
  <c r="PU72" i="61" s="1"/>
  <c r="PU71" i="61"/>
  <c r="OJ71" i="61"/>
  <c r="OJ72" i="61" s="1"/>
  <c r="NP71" i="61"/>
  <c r="NP72" i="61" s="1"/>
  <c r="PO72" i="61"/>
  <c r="PQ72" i="61" s="1"/>
  <c r="PQ71" i="61"/>
  <c r="NK72" i="61"/>
  <c r="NM72" i="61" s="1"/>
  <c r="NM71" i="61"/>
  <c r="QU72" i="61"/>
  <c r="QW72" i="61" s="1"/>
  <c r="QW71" i="61"/>
  <c r="MN71" i="61"/>
  <c r="MN72" i="61" s="1"/>
  <c r="PX71" i="61"/>
  <c r="PX72" i="61" s="1"/>
  <c r="QA72" i="61"/>
  <c r="QC72" i="61" s="1"/>
  <c r="QC71" i="61"/>
  <c r="OE72" i="61"/>
  <c r="OG72" i="61" s="1"/>
  <c r="OG71" i="61"/>
  <c r="MM71" i="61"/>
  <c r="OI71" i="61"/>
  <c r="TK71" i="61"/>
  <c r="NO71" i="61"/>
  <c r="PW71" i="61"/>
  <c r="SU35" i="61"/>
  <c r="VG30" i="61"/>
  <c r="VG35" i="61" s="1"/>
  <c r="MQ35" i="61"/>
  <c r="MU30" i="61"/>
  <c r="NW30" i="61"/>
  <c r="NC30" i="61"/>
  <c r="OU30" i="61"/>
  <c r="OQ30" i="61"/>
  <c r="OA35" i="61"/>
  <c r="UE30" i="61"/>
  <c r="UE35" i="61" s="1"/>
  <c r="RS30" i="61"/>
  <c r="RS35" i="61" s="1"/>
  <c r="TG30" i="61"/>
  <c r="TG35" i="61" s="1"/>
  <c r="QQ30" i="61"/>
  <c r="QQ35" i="61" s="1"/>
  <c r="TO35" i="61"/>
  <c r="YA30" i="61"/>
  <c r="YA35" i="61" s="1"/>
  <c r="QE35" i="61"/>
  <c r="WU30" i="61"/>
  <c r="OM35" i="61"/>
  <c r="UQ30" i="61"/>
  <c r="UQ35" i="61" s="1"/>
  <c r="TS30" i="61"/>
  <c r="WM30" i="61"/>
  <c r="UM35" i="61"/>
  <c r="NS35" i="61"/>
  <c r="SY30" i="61"/>
  <c r="RK30" i="61"/>
  <c r="RK35" i="61" s="1"/>
  <c r="QI30" i="61"/>
  <c r="QI35" i="61" s="1"/>
  <c r="ZC30" i="61" l="1"/>
  <c r="ZC35" i="61" s="1"/>
  <c r="ZD71" i="61" s="1"/>
  <c r="YU30" i="61"/>
  <c r="RG72" i="61"/>
  <c r="RI72" i="61" s="1"/>
  <c r="RI71" i="61"/>
  <c r="XW72" i="61"/>
  <c r="XY72" i="61" s="1"/>
  <c r="XY71" i="61"/>
  <c r="PW72" i="61"/>
  <c r="PY72" i="61" s="1"/>
  <c r="PY71" i="61"/>
  <c r="YA71" i="61"/>
  <c r="YB71" i="61"/>
  <c r="YB72" i="61" s="1"/>
  <c r="MR71" i="61"/>
  <c r="MR72" i="61" s="1"/>
  <c r="MO71" i="61"/>
  <c r="MM72" i="61"/>
  <c r="MO72" i="61" s="1"/>
  <c r="QJ71" i="61"/>
  <c r="QJ72" i="61" s="1"/>
  <c r="TO71" i="61"/>
  <c r="TP71" i="61"/>
  <c r="TP72" i="61" s="1"/>
  <c r="NT71" i="61"/>
  <c r="NT72" i="61" s="1"/>
  <c r="RT71" i="61"/>
  <c r="RT72" i="61" s="1"/>
  <c r="OI72" i="61"/>
  <c r="OK72" i="61" s="1"/>
  <c r="OK71" i="61"/>
  <c r="UM71" i="61"/>
  <c r="UN71" i="61"/>
  <c r="UN72" i="61" s="1"/>
  <c r="UF71" i="61"/>
  <c r="UF72" i="61" s="1"/>
  <c r="RK71" i="61"/>
  <c r="RL71" i="61"/>
  <c r="RL72" i="61" s="1"/>
  <c r="OB71" i="61"/>
  <c r="OB72" i="61" s="1"/>
  <c r="UR71" i="61"/>
  <c r="UR72" i="61" s="1"/>
  <c r="TK72" i="61"/>
  <c r="TM72" i="61" s="1"/>
  <c r="TM71" i="61"/>
  <c r="ON71" i="61"/>
  <c r="ON72" i="61" s="1"/>
  <c r="QQ71" i="61"/>
  <c r="QR71" i="61"/>
  <c r="QR72" i="61" s="1"/>
  <c r="SV71" i="61"/>
  <c r="SV72" i="61" s="1"/>
  <c r="NO72" i="61"/>
  <c r="NQ72" i="61" s="1"/>
  <c r="NQ71" i="61"/>
  <c r="QF71" i="61"/>
  <c r="QF72" i="61" s="1"/>
  <c r="TG71" i="61"/>
  <c r="TH71" i="61"/>
  <c r="TH72" i="61" s="1"/>
  <c r="SY35" i="61"/>
  <c r="VK30" i="61"/>
  <c r="VK35" i="61" s="1"/>
  <c r="OA71" i="61"/>
  <c r="QE71" i="61"/>
  <c r="NS71" i="61"/>
  <c r="UQ71" i="61"/>
  <c r="RS71" i="61"/>
  <c r="MQ71" i="61"/>
  <c r="QI71" i="61"/>
  <c r="OM71" i="61"/>
  <c r="UE71" i="61"/>
  <c r="SU71" i="61"/>
  <c r="OU35" i="61"/>
  <c r="VO30" i="61"/>
  <c r="VO35" i="61" s="1"/>
  <c r="UY30" i="61"/>
  <c r="WI30" i="61"/>
  <c r="YQ30" i="61" s="1"/>
  <c r="YQ35" i="61" s="1"/>
  <c r="UA30" i="61"/>
  <c r="UA35" i="61" s="1"/>
  <c r="SM30" i="61"/>
  <c r="SM35" i="61" s="1"/>
  <c r="SE30" i="61"/>
  <c r="SE35" i="61" s="1"/>
  <c r="QM30" i="61"/>
  <c r="QM35" i="61" s="1"/>
  <c r="NW35" i="61"/>
  <c r="RO30" i="61"/>
  <c r="TC30" i="61"/>
  <c r="TC35" i="61" s="1"/>
  <c r="OQ35" i="61"/>
  <c r="UU30" i="61"/>
  <c r="VC30" i="61"/>
  <c r="XS30" i="61" s="1"/>
  <c r="XS35" i="61" s="1"/>
  <c r="TW30" i="61"/>
  <c r="TW35" i="61" s="1"/>
  <c r="SI30" i="61"/>
  <c r="SI35" i="61" s="1"/>
  <c r="MU35" i="61"/>
  <c r="PC30" i="61"/>
  <c r="OY30" i="61"/>
  <c r="MY30" i="61"/>
  <c r="TS35" i="61"/>
  <c r="YE30" i="61"/>
  <c r="YE35" i="61" s="1"/>
  <c r="NC35" i="61"/>
  <c r="PK30" i="61"/>
  <c r="PK35" i="61" s="1"/>
  <c r="WU35" i="61"/>
  <c r="ZW30" i="61"/>
  <c r="ZW35" i="61" s="1"/>
  <c r="ZX71" i="61" s="1"/>
  <c r="ZD72" i="61" l="1"/>
  <c r="ZE72" i="61" s="1"/>
  <c r="ZE71" i="61"/>
  <c r="ZX72" i="61"/>
  <c r="ZY72" i="61" s="1"/>
  <c r="ZY71" i="61"/>
  <c r="TG72" i="61"/>
  <c r="TI72" i="61" s="1"/>
  <c r="TI71" i="61"/>
  <c r="QQ72" i="61"/>
  <c r="QS72" i="61" s="1"/>
  <c r="QS71" i="61"/>
  <c r="RK72" i="61"/>
  <c r="RM72" i="61" s="1"/>
  <c r="RM71" i="61"/>
  <c r="UM72" i="61"/>
  <c r="UO72" i="61" s="1"/>
  <c r="UO71" i="61"/>
  <c r="TO72" i="61"/>
  <c r="TQ72" i="61" s="1"/>
  <c r="TQ71" i="61"/>
  <c r="YA72" i="61"/>
  <c r="YC72" i="61" s="1"/>
  <c r="YC71" i="61"/>
  <c r="XT71" i="61"/>
  <c r="XT72" i="61" s="1"/>
  <c r="WV71" i="61"/>
  <c r="WV72" i="61" s="1"/>
  <c r="UB71" i="61"/>
  <c r="UB72" i="61" s="1"/>
  <c r="UE72" i="61"/>
  <c r="UG72" i="61" s="1"/>
  <c r="UG71" i="61"/>
  <c r="RS72" i="61"/>
  <c r="RU72" i="61" s="1"/>
  <c r="RU71" i="61"/>
  <c r="OA72" i="61"/>
  <c r="OC72" i="61" s="1"/>
  <c r="OC71" i="61"/>
  <c r="YE71" i="61"/>
  <c r="YF71" i="61"/>
  <c r="YF72" i="61" s="1"/>
  <c r="VP71" i="61"/>
  <c r="VP72" i="61" s="1"/>
  <c r="TS71" i="61"/>
  <c r="TT71" i="61"/>
  <c r="TT72" i="61" s="1"/>
  <c r="NX71" i="61"/>
  <c r="NX72" i="61" s="1"/>
  <c r="SU72" i="61"/>
  <c r="SW72" i="61" s="1"/>
  <c r="SW71" i="61"/>
  <c r="QI72" i="61"/>
  <c r="QK72" i="61" s="1"/>
  <c r="QK71" i="61"/>
  <c r="QE72" i="61"/>
  <c r="QG72" i="61" s="1"/>
  <c r="QG71" i="61"/>
  <c r="SJ71" i="61"/>
  <c r="SJ72" i="61" s="1"/>
  <c r="QN71" i="61"/>
  <c r="QN72" i="61" s="1"/>
  <c r="SN71" i="61"/>
  <c r="SN72" i="61" s="1"/>
  <c r="MU71" i="61"/>
  <c r="MV71" i="61"/>
  <c r="MV72" i="61" s="1"/>
  <c r="OU71" i="61"/>
  <c r="OV71" i="61"/>
  <c r="OV72" i="61" s="1"/>
  <c r="OM72" i="61"/>
  <c r="OO72" i="61" s="1"/>
  <c r="OO71" i="61"/>
  <c r="UQ72" i="61"/>
  <c r="US72" i="61" s="1"/>
  <c r="US71" i="61"/>
  <c r="PK71" i="61"/>
  <c r="PL71" i="61"/>
  <c r="PL72" i="61" s="1"/>
  <c r="OQ71" i="61"/>
  <c r="OR71" i="61"/>
  <c r="OR72" i="61" s="1"/>
  <c r="YR71" i="61"/>
  <c r="ND71" i="61"/>
  <c r="ND72" i="61" s="1"/>
  <c r="TW71" i="61"/>
  <c r="TX71" i="61"/>
  <c r="TX72" i="61" s="1"/>
  <c r="TD71" i="61"/>
  <c r="TD72" i="61" s="1"/>
  <c r="SE71" i="61"/>
  <c r="SF71" i="61"/>
  <c r="SF72" i="61" s="1"/>
  <c r="MQ72" i="61"/>
  <c r="MS72" i="61" s="1"/>
  <c r="MS71" i="61"/>
  <c r="NS72" i="61"/>
  <c r="NU72" i="61" s="1"/>
  <c r="NU71" i="61"/>
  <c r="SZ71" i="61"/>
  <c r="SZ72" i="61" s="1"/>
  <c r="SM71" i="61"/>
  <c r="NW71" i="61"/>
  <c r="QM71" i="61"/>
  <c r="XS71" i="61"/>
  <c r="VO71" i="61"/>
  <c r="WU71" i="61"/>
  <c r="UA71" i="61"/>
  <c r="SI71" i="61"/>
  <c r="NC71" i="61"/>
  <c r="TC71" i="61"/>
  <c r="PG30" i="61"/>
  <c r="MY35" i="61"/>
  <c r="PC35" i="61"/>
  <c r="WA30" i="61"/>
  <c r="VW30" i="61"/>
  <c r="VW35" i="61" s="1"/>
  <c r="RO35" i="61"/>
  <c r="ZS30" i="61"/>
  <c r="ZS35" i="61" s="1"/>
  <c r="WI35" i="61"/>
  <c r="YY30" i="61"/>
  <c r="YY35" i="61" s="1"/>
  <c r="YZ71" i="61" s="1"/>
  <c r="UY35" i="61"/>
  <c r="XG30" i="61"/>
  <c r="XO30" i="61"/>
  <c r="OY35" i="61"/>
  <c r="WQ30" i="61"/>
  <c r="VS30" i="61"/>
  <c r="VS35" i="61" s="1"/>
  <c r="VC35" i="61"/>
  <c r="XK30" i="61"/>
  <c r="AAQ30" i="61" s="1"/>
  <c r="UU35" i="61"/>
  <c r="XC30" i="61"/>
  <c r="ZO30" i="61" s="1"/>
  <c r="WY30" i="61"/>
  <c r="ZK30" i="61" s="1"/>
  <c r="ZK35" i="61" s="1"/>
  <c r="ZL71" i="61" s="1"/>
  <c r="AAQ35" i="61" l="1"/>
  <c r="AAR71" i="61" s="1"/>
  <c r="ZL72" i="61"/>
  <c r="ZM72" i="61" s="1"/>
  <c r="ZM71" i="61"/>
  <c r="YZ72" i="61"/>
  <c r="ZA72" i="61" s="1"/>
  <c r="ZA71" i="61"/>
  <c r="PK72" i="61"/>
  <c r="PM72" i="61" s="1"/>
  <c r="PM71" i="61"/>
  <c r="MU72" i="61"/>
  <c r="MW72" i="61" s="1"/>
  <c r="MW71" i="61"/>
  <c r="SE72" i="61"/>
  <c r="SG72" i="61" s="1"/>
  <c r="SG71" i="61"/>
  <c r="TW72" i="61"/>
  <c r="TY72" i="61" s="1"/>
  <c r="TY71" i="61"/>
  <c r="TS72" i="61"/>
  <c r="TU72" i="61" s="1"/>
  <c r="TU71" i="61"/>
  <c r="YE72" i="61"/>
  <c r="YG72" i="61" s="1"/>
  <c r="YG71" i="61"/>
  <c r="OQ72" i="61"/>
  <c r="OS72" i="61" s="1"/>
  <c r="OS71" i="61"/>
  <c r="OU72" i="61"/>
  <c r="OW72" i="61" s="1"/>
  <c r="OW71" i="61"/>
  <c r="UZ71" i="61"/>
  <c r="UZ72" i="61" s="1"/>
  <c r="MZ71" i="61"/>
  <c r="MZ72" i="61" s="1"/>
  <c r="NE71" i="61"/>
  <c r="NC72" i="61"/>
  <c r="NE72" i="61" s="1"/>
  <c r="SI72" i="61"/>
  <c r="SK72" i="61" s="1"/>
  <c r="SK71" i="61"/>
  <c r="XS72" i="61"/>
  <c r="XU72" i="61" s="1"/>
  <c r="XU71" i="61"/>
  <c r="VX71" i="61"/>
  <c r="VX72" i="61" s="1"/>
  <c r="WU72" i="61"/>
  <c r="WW72" i="61" s="1"/>
  <c r="WW71" i="61"/>
  <c r="NW72" i="61"/>
  <c r="NY72" i="61" s="1"/>
  <c r="NY71" i="61"/>
  <c r="WJ71" i="61"/>
  <c r="WJ72" i="61" s="1"/>
  <c r="UU71" i="61"/>
  <c r="UV71" i="61"/>
  <c r="UV72" i="61" s="1"/>
  <c r="RO71" i="61"/>
  <c r="RP71" i="61"/>
  <c r="RP72" i="61" s="1"/>
  <c r="OY71" i="61"/>
  <c r="OZ71" i="61"/>
  <c r="OZ72" i="61" s="1"/>
  <c r="TC72" i="61"/>
  <c r="TE72" i="61" s="1"/>
  <c r="TE71" i="61"/>
  <c r="UA72" i="61"/>
  <c r="UC72" i="61" s="1"/>
  <c r="UC71" i="61"/>
  <c r="QM72" i="61"/>
  <c r="QO72" i="61" s="1"/>
  <c r="QO71" i="61"/>
  <c r="SM72" i="61"/>
  <c r="SO72" i="61" s="1"/>
  <c r="SO71" i="61"/>
  <c r="VC71" i="61"/>
  <c r="VD71" i="61"/>
  <c r="VD72" i="61" s="1"/>
  <c r="VT71" i="61"/>
  <c r="VT72" i="61" s="1"/>
  <c r="ZT71" i="61"/>
  <c r="ZT72" i="61" s="1"/>
  <c r="PC71" i="61"/>
  <c r="PD71" i="61"/>
  <c r="PD72" i="61" s="1"/>
  <c r="VO72" i="61"/>
  <c r="VQ72" i="61" s="1"/>
  <c r="VQ71" i="61"/>
  <c r="SY71" i="61"/>
  <c r="YR72" i="61"/>
  <c r="YS72" i="61" s="1"/>
  <c r="YS71" i="61"/>
  <c r="AAI30" i="61"/>
  <c r="AAI35" i="61" s="1"/>
  <c r="AAJ71" i="61" s="1"/>
  <c r="AAM30" i="61"/>
  <c r="AAM35" i="61" s="1"/>
  <c r="AAN71" i="61" s="1"/>
  <c r="ZS71" i="61"/>
  <c r="MY71" i="61"/>
  <c r="VS71" i="61"/>
  <c r="UY71" i="61"/>
  <c r="VW71" i="61"/>
  <c r="WI71" i="61"/>
  <c r="XK35" i="61"/>
  <c r="XL71" i="61" s="1"/>
  <c r="XO35" i="61"/>
  <c r="XP71" i="61" s="1"/>
  <c r="XG35" i="61"/>
  <c r="XH71" i="61" s="1"/>
  <c r="WA35" i="61"/>
  <c r="YI30" i="61"/>
  <c r="YI35" i="61" s="1"/>
  <c r="YJ71" i="61" s="1"/>
  <c r="AAA30" i="61"/>
  <c r="AAA35" i="61" s="1"/>
  <c r="AAB71" i="61" s="1"/>
  <c r="WY35" i="61"/>
  <c r="WZ71" i="61" s="1"/>
  <c r="PG35" i="61"/>
  <c r="WE30" i="61"/>
  <c r="XC35" i="61"/>
  <c r="XD71" i="61" s="1"/>
  <c r="AAE30" i="61"/>
  <c r="AAE35" i="61" s="1"/>
  <c r="AAF71" i="61" s="1"/>
  <c r="WQ35" i="61"/>
  <c r="ZG30" i="61"/>
  <c r="ZG35" i="61" s="1"/>
  <c r="ZH71" i="61" s="1"/>
  <c r="AAF72" i="61" l="1"/>
  <c r="AAG72" i="61" s="1"/>
  <c r="AAG71" i="61"/>
  <c r="ZH72" i="61"/>
  <c r="ZI72" i="61" s="1"/>
  <c r="ZI71" i="61"/>
  <c r="YJ72" i="61"/>
  <c r="YK72" i="61" s="1"/>
  <c r="YK71" i="61"/>
  <c r="AAJ72" i="61"/>
  <c r="AAK72" i="61" s="1"/>
  <c r="AAK71" i="61"/>
  <c r="XD72" i="61"/>
  <c r="XE72" i="61" s="1"/>
  <c r="XE71" i="61"/>
  <c r="WZ72" i="61"/>
  <c r="XA72" i="61" s="1"/>
  <c r="XA71" i="61"/>
  <c r="AAN72" i="61"/>
  <c r="AAO72" i="61" s="1"/>
  <c r="AAO71" i="61"/>
  <c r="XH72" i="61"/>
  <c r="XI72" i="61" s="1"/>
  <c r="XI71" i="61"/>
  <c r="AAB72" i="61"/>
  <c r="AAC72" i="61" s="1"/>
  <c r="AAC71" i="61"/>
  <c r="XP72" i="61"/>
  <c r="XQ72" i="61" s="1"/>
  <c r="XQ71" i="61"/>
  <c r="XL72" i="61"/>
  <c r="XM72" i="61" s="1"/>
  <c r="XM71" i="61"/>
  <c r="OY72" i="61"/>
  <c r="PA72" i="61" s="1"/>
  <c r="PA71" i="61"/>
  <c r="UU72" i="61"/>
  <c r="UW72" i="61" s="1"/>
  <c r="UW71" i="61"/>
  <c r="PC72" i="61"/>
  <c r="PE72" i="61" s="1"/>
  <c r="PE71" i="61"/>
  <c r="VC72" i="61"/>
  <c r="VE72" i="61" s="1"/>
  <c r="VE71" i="61"/>
  <c r="RO72" i="61"/>
  <c r="RQ72" i="61" s="1"/>
  <c r="RQ71" i="61"/>
  <c r="WR71" i="61"/>
  <c r="WR72" i="61" s="1"/>
  <c r="AAR72" i="61"/>
  <c r="AAS72" i="61" s="1"/>
  <c r="AAS71" i="61"/>
  <c r="WB71" i="61"/>
  <c r="WB72" i="61" s="1"/>
  <c r="VW72" i="61"/>
  <c r="VY72" i="61" s="1"/>
  <c r="VY71" i="61"/>
  <c r="VS72" i="61"/>
  <c r="VU72" i="61" s="1"/>
  <c r="VU71" i="61"/>
  <c r="SY72" i="61"/>
  <c r="TA72" i="61" s="1"/>
  <c r="TA71" i="61"/>
  <c r="PG71" i="61"/>
  <c r="PH71" i="61"/>
  <c r="PH72" i="61" s="1"/>
  <c r="WI72" i="61"/>
  <c r="WK72" i="61" s="1"/>
  <c r="WK71" i="61"/>
  <c r="UY72" i="61"/>
  <c r="VA72" i="61" s="1"/>
  <c r="VA71" i="61"/>
  <c r="NA71" i="61"/>
  <c r="MY72" i="61"/>
  <c r="NA72" i="61" s="1"/>
  <c r="ZS72" i="61"/>
  <c r="ZU72" i="61" s="1"/>
  <c r="ZU71" i="61"/>
  <c r="WQ71" i="61"/>
  <c r="WA71" i="61"/>
  <c r="WE35" i="61"/>
  <c r="YM30" i="61"/>
  <c r="YM35" i="61" s="1"/>
  <c r="YN71" i="61" s="1"/>
  <c r="YN72" i="61" l="1"/>
  <c r="YO72" i="61" s="1"/>
  <c r="YO71" i="61"/>
  <c r="PG72" i="61"/>
  <c r="PI72" i="61" s="1"/>
  <c r="PI71" i="61"/>
  <c r="WQ72" i="61"/>
  <c r="WS72" i="61" s="1"/>
  <c r="WS71" i="61"/>
  <c r="WA72" i="61"/>
  <c r="WC72" i="61" s="1"/>
  <c r="WC71" i="61"/>
  <c r="WF71" i="61"/>
  <c r="WF72" i="61" s="1"/>
  <c r="WE71" i="61"/>
  <c r="I61" i="46"/>
  <c r="WE72" i="61" l="1"/>
  <c r="WG72" i="61" s="1"/>
  <c r="WG71" i="61"/>
  <c r="J100" i="61"/>
  <c r="S237" i="7"/>
  <c r="I128" i="7" l="1"/>
  <c r="I127" i="7"/>
  <c r="I126" i="7"/>
  <c r="I125" i="7"/>
  <c r="I124" i="7"/>
  <c r="I123" i="7"/>
  <c r="I122" i="7"/>
  <c r="I121" i="7"/>
  <c r="I120" i="7"/>
  <c r="I119" i="7"/>
  <c r="H287" i="1" l="1"/>
  <c r="F57" i="42" l="1"/>
  <c r="T71" i="51" l="1"/>
  <c r="T50" i="51"/>
  <c r="T29" i="51"/>
  <c r="S18" i="44" l="1"/>
  <c r="F154" i="55" l="1"/>
  <c r="E154" i="55"/>
  <c r="C154" i="55"/>
  <c r="F153" i="55"/>
  <c r="E153" i="55"/>
  <c r="C153" i="55"/>
  <c r="F152" i="55"/>
  <c r="E152" i="55"/>
  <c r="C152" i="55"/>
  <c r="F151" i="55"/>
  <c r="E151" i="55"/>
  <c r="C151" i="55"/>
  <c r="F150" i="55"/>
  <c r="E150" i="55"/>
  <c r="C150" i="55"/>
  <c r="F149" i="55"/>
  <c r="E149" i="55"/>
  <c r="C149" i="55"/>
  <c r="F148" i="55"/>
  <c r="E148" i="55"/>
  <c r="C148" i="55"/>
  <c r="F147" i="55"/>
  <c r="E147" i="55"/>
  <c r="C147" i="55"/>
  <c r="F146" i="55"/>
  <c r="E146" i="55"/>
  <c r="C146" i="55"/>
  <c r="F145" i="55"/>
  <c r="E145" i="55"/>
  <c r="C145" i="55"/>
  <c r="F144" i="55"/>
  <c r="E144" i="55"/>
  <c r="C144" i="55"/>
  <c r="E143" i="55"/>
  <c r="C143" i="55"/>
  <c r="I141" i="55"/>
  <c r="C141" i="55"/>
  <c r="F125" i="55"/>
  <c r="E125" i="55"/>
  <c r="C125" i="55"/>
  <c r="F124" i="55"/>
  <c r="E124" i="55"/>
  <c r="C124" i="55"/>
  <c r="F123" i="55"/>
  <c r="E123" i="55"/>
  <c r="C123" i="55"/>
  <c r="F122" i="55"/>
  <c r="E122" i="55"/>
  <c r="C122" i="55"/>
  <c r="F121" i="55"/>
  <c r="E121" i="55"/>
  <c r="C121" i="55"/>
  <c r="F120" i="55"/>
  <c r="E120" i="55"/>
  <c r="C120" i="55"/>
  <c r="F119" i="55"/>
  <c r="E119" i="55"/>
  <c r="C119" i="55"/>
  <c r="F118" i="55"/>
  <c r="E118" i="55"/>
  <c r="C118" i="55"/>
  <c r="F117" i="55"/>
  <c r="E117" i="55"/>
  <c r="C117" i="55"/>
  <c r="F116" i="55"/>
  <c r="E116" i="55"/>
  <c r="C116" i="55"/>
  <c r="F115" i="55"/>
  <c r="E115" i="55"/>
  <c r="C115" i="55"/>
  <c r="E114" i="55"/>
  <c r="C114" i="55"/>
  <c r="I112" i="55"/>
  <c r="C112" i="55"/>
  <c r="A100" i="55"/>
  <c r="F81" i="55"/>
  <c r="E81" i="55"/>
  <c r="C81" i="55"/>
  <c r="F80" i="55"/>
  <c r="E80" i="55"/>
  <c r="C80" i="55"/>
  <c r="F79" i="55"/>
  <c r="E79" i="55"/>
  <c r="C79" i="55"/>
  <c r="F78" i="55"/>
  <c r="E78" i="55"/>
  <c r="C78" i="55"/>
  <c r="F77" i="55"/>
  <c r="E77" i="55"/>
  <c r="C77" i="55"/>
  <c r="F76" i="55"/>
  <c r="E76" i="55"/>
  <c r="C76" i="55"/>
  <c r="F75" i="55"/>
  <c r="E75" i="55"/>
  <c r="C75" i="55"/>
  <c r="F74" i="55"/>
  <c r="E74" i="55"/>
  <c r="C74" i="55"/>
  <c r="F73" i="55"/>
  <c r="E73" i="55"/>
  <c r="C73" i="55"/>
  <c r="F72" i="55"/>
  <c r="E72" i="55"/>
  <c r="C72" i="55"/>
  <c r="F71" i="55"/>
  <c r="E71" i="55"/>
  <c r="C71" i="55"/>
  <c r="E70" i="55"/>
  <c r="C70" i="55"/>
  <c r="I68" i="55"/>
  <c r="C68" i="55"/>
  <c r="A57" i="55"/>
  <c r="G36" i="55"/>
  <c r="G125" i="55" s="1"/>
  <c r="E36" i="55"/>
  <c r="G35" i="55"/>
  <c r="G153" i="55" s="1"/>
  <c r="E35" i="55"/>
  <c r="G34" i="55"/>
  <c r="G152" i="55" s="1"/>
  <c r="E34" i="55"/>
  <c r="G33" i="55"/>
  <c r="G151" i="55" s="1"/>
  <c r="H151" i="55" s="1"/>
  <c r="E33" i="55"/>
  <c r="G32" i="55"/>
  <c r="G77" i="55" s="1"/>
  <c r="H77" i="55" s="1"/>
  <c r="E32" i="55"/>
  <c r="G31" i="55"/>
  <c r="G76" i="55" s="1"/>
  <c r="H76" i="55" s="1"/>
  <c r="E31" i="55"/>
  <c r="G30" i="55"/>
  <c r="G148" i="55" s="1"/>
  <c r="E30" i="55"/>
  <c r="H29" i="55"/>
  <c r="G29" i="55"/>
  <c r="G147" i="55" s="1"/>
  <c r="E29" i="55"/>
  <c r="G28" i="55"/>
  <c r="G117" i="55" s="1"/>
  <c r="E28" i="55"/>
  <c r="G27" i="55"/>
  <c r="G72" i="55" s="1"/>
  <c r="E27" i="55"/>
  <c r="G26" i="55"/>
  <c r="G144" i="55" s="1"/>
  <c r="E26" i="55"/>
  <c r="F25" i="55"/>
  <c r="F143" i="55" s="1"/>
  <c r="E25" i="55"/>
  <c r="B25" i="55"/>
  <c r="B36" i="55" s="1"/>
  <c r="I23" i="55"/>
  <c r="B23" i="55"/>
  <c r="B68" i="55" s="1"/>
  <c r="H27" i="55" l="1"/>
  <c r="H72" i="55"/>
  <c r="H152" i="55"/>
  <c r="H31" i="55"/>
  <c r="H35" i="55"/>
  <c r="H147" i="55"/>
  <c r="H117" i="55"/>
  <c r="H125" i="55"/>
  <c r="H144" i="55"/>
  <c r="H153" i="55"/>
  <c r="H148" i="55"/>
  <c r="G25" i="55"/>
  <c r="G143" i="55" s="1"/>
  <c r="H28" i="55"/>
  <c r="H143" i="55"/>
  <c r="I143" i="55" s="1"/>
  <c r="I144" i="55" s="1"/>
  <c r="H26" i="55"/>
  <c r="H33" i="55"/>
  <c r="B29" i="55"/>
  <c r="B147" i="55" s="1"/>
  <c r="H30" i="55"/>
  <c r="H32" i="55"/>
  <c r="H34" i="55"/>
  <c r="H36" i="55"/>
  <c r="G75" i="55"/>
  <c r="H75" i="55" s="1"/>
  <c r="G149" i="55"/>
  <c r="H149" i="55" s="1"/>
  <c r="B30" i="55"/>
  <c r="B148" i="55" s="1"/>
  <c r="G120" i="55"/>
  <c r="H120" i="55" s="1"/>
  <c r="B81" i="55"/>
  <c r="B154" i="55"/>
  <c r="B125" i="55"/>
  <c r="G80" i="55"/>
  <c r="H80" i="55" s="1"/>
  <c r="B33" i="55"/>
  <c r="B112" i="55"/>
  <c r="G121" i="55"/>
  <c r="H121" i="55" s="1"/>
  <c r="B141" i="55"/>
  <c r="G150" i="55"/>
  <c r="H150" i="55" s="1"/>
  <c r="B27" i="55"/>
  <c r="B35" i="55"/>
  <c r="B70" i="55"/>
  <c r="G74" i="55"/>
  <c r="H74" i="55" s="1"/>
  <c r="G119" i="55"/>
  <c r="H119" i="55" s="1"/>
  <c r="B32" i="55"/>
  <c r="G73" i="55"/>
  <c r="H73" i="55" s="1"/>
  <c r="G81" i="55"/>
  <c r="H81" i="55" s="1"/>
  <c r="B114" i="55"/>
  <c r="G118" i="55"/>
  <c r="H118" i="55" s="1"/>
  <c r="B143" i="55"/>
  <c r="G154" i="55"/>
  <c r="H154" i="55" s="1"/>
  <c r="G146" i="55"/>
  <c r="H146" i="55" s="1"/>
  <c r="B26" i="55"/>
  <c r="B34" i="55"/>
  <c r="F70" i="55"/>
  <c r="G71" i="55"/>
  <c r="H71" i="55" s="1"/>
  <c r="G79" i="55"/>
  <c r="H79" i="55" s="1"/>
  <c r="G116" i="55"/>
  <c r="H116" i="55" s="1"/>
  <c r="G124" i="55"/>
  <c r="H124" i="55" s="1"/>
  <c r="G145" i="55"/>
  <c r="H145" i="55" s="1"/>
  <c r="B31" i="55"/>
  <c r="G78" i="55"/>
  <c r="H78" i="55" s="1"/>
  <c r="F114" i="55"/>
  <c r="G115" i="55"/>
  <c r="H115" i="55" s="1"/>
  <c r="G123" i="55"/>
  <c r="H123" i="55" s="1"/>
  <c r="B28" i="55"/>
  <c r="G114" i="55"/>
  <c r="H114" i="55" s="1"/>
  <c r="G122" i="55"/>
  <c r="H122" i="55" s="1"/>
  <c r="I114" i="55" l="1"/>
  <c r="G70" i="55"/>
  <c r="H70" i="55" s="1"/>
  <c r="B118" i="55"/>
  <c r="B119" i="55"/>
  <c r="B74" i="55"/>
  <c r="H25" i="55"/>
  <c r="I71" i="55"/>
  <c r="I72" i="55" s="1"/>
  <c r="I73" i="55" s="1"/>
  <c r="I74" i="55" s="1"/>
  <c r="I75" i="55" s="1"/>
  <c r="I76" i="55" s="1"/>
  <c r="I77" i="55" s="1"/>
  <c r="I78" i="55" s="1"/>
  <c r="I79" i="55" s="1"/>
  <c r="I80" i="55" s="1"/>
  <c r="I81" i="55" s="1"/>
  <c r="I83" i="55" s="1"/>
  <c r="I115" i="55"/>
  <c r="I116" i="55" s="1"/>
  <c r="I117" i="55" s="1"/>
  <c r="I118" i="55" s="1"/>
  <c r="I119" i="55" s="1"/>
  <c r="I120" i="55" s="1"/>
  <c r="I121" i="55" s="1"/>
  <c r="I122" i="55" s="1"/>
  <c r="I123" i="55" s="1"/>
  <c r="I124" i="55" s="1"/>
  <c r="I125" i="55" s="1"/>
  <c r="I127" i="55" s="1"/>
  <c r="I145" i="55"/>
  <c r="I146" i="55" s="1"/>
  <c r="I147" i="55" s="1"/>
  <c r="I148" i="55" s="1"/>
  <c r="I149" i="55" s="1"/>
  <c r="I150" i="55" s="1"/>
  <c r="I151" i="55" s="1"/>
  <c r="I152" i="55" s="1"/>
  <c r="I153" i="55" s="1"/>
  <c r="I154" i="55" s="1"/>
  <c r="I156" i="55" s="1"/>
  <c r="B75" i="55"/>
  <c r="B71" i="55"/>
  <c r="B144" i="55"/>
  <c r="B115" i="55"/>
  <c r="B121" i="55"/>
  <c r="B150" i="55"/>
  <c r="B77" i="55"/>
  <c r="B149" i="55"/>
  <c r="B120" i="55"/>
  <c r="B76" i="55"/>
  <c r="B73" i="55"/>
  <c r="B146" i="55"/>
  <c r="B117" i="55"/>
  <c r="B151" i="55"/>
  <c r="B122" i="55"/>
  <c r="B78" i="55"/>
  <c r="B79" i="55"/>
  <c r="B152" i="55"/>
  <c r="B123" i="55"/>
  <c r="B153" i="55"/>
  <c r="B124" i="55"/>
  <c r="B80" i="55"/>
  <c r="B145" i="55"/>
  <c r="B116" i="55"/>
  <c r="B72" i="55"/>
  <c r="I70" i="55" l="1"/>
  <c r="I25" i="55"/>
  <c r="I26" i="55" s="1"/>
  <c r="I27" i="55" s="1"/>
  <c r="I28" i="55" s="1"/>
  <c r="I29" i="55" s="1"/>
  <c r="I30" i="55" s="1"/>
  <c r="I31" i="55" s="1"/>
  <c r="I32" i="55" s="1"/>
  <c r="I33" i="55" s="1"/>
  <c r="I34" i="55" s="1"/>
  <c r="I35" i="55" s="1"/>
  <c r="I36" i="55" s="1"/>
  <c r="T70" i="51" l="1"/>
  <c r="T72" i="51" s="1"/>
  <c r="T58" i="51"/>
  <c r="T57" i="51"/>
  <c r="T49" i="51"/>
  <c r="T51" i="51" s="1"/>
  <c r="T37" i="51"/>
  <c r="T36" i="51"/>
  <c r="T28" i="51"/>
  <c r="T30" i="51" s="1"/>
  <c r="T16" i="51"/>
  <c r="T15" i="51"/>
  <c r="T60" i="51" l="1"/>
  <c r="T39" i="51"/>
  <c r="T18" i="51"/>
  <c r="T93" i="44" l="1"/>
  <c r="T92" i="44"/>
  <c r="T79" i="44"/>
  <c r="T81" i="44"/>
  <c r="T80" i="44"/>
  <c r="T61" i="44"/>
  <c r="T60" i="44"/>
  <c r="T49" i="44"/>
  <c r="T48" i="44"/>
  <c r="H47" i="44"/>
  <c r="I47" i="44" s="1"/>
  <c r="T30" i="44"/>
  <c r="T29" i="44"/>
  <c r="T16" i="44"/>
  <c r="T18" i="44"/>
  <c r="T17" i="44"/>
  <c r="T237" i="7"/>
  <c r="H76" i="1" s="1"/>
  <c r="T235" i="7"/>
  <c r="H158" i="1" s="1"/>
  <c r="T232" i="7"/>
  <c r="H108" i="1" s="1"/>
  <c r="S198" i="7"/>
  <c r="H183" i="1" s="1"/>
  <c r="F179" i="7"/>
  <c r="C179" i="7"/>
  <c r="S177" i="7" s="1"/>
  <c r="H281" i="1"/>
  <c r="C171" i="7"/>
  <c r="B170" i="7"/>
  <c r="A168" i="7"/>
  <c r="S160" i="7"/>
  <c r="U156" i="7"/>
  <c r="H156" i="1" s="1"/>
  <c r="I150" i="7"/>
  <c r="H104" i="1" s="1"/>
  <c r="I148" i="7"/>
  <c r="H103" i="1" s="1"/>
  <c r="C148" i="7"/>
  <c r="K140" i="7"/>
  <c r="I139" i="7"/>
  <c r="K139" i="7" s="1"/>
  <c r="K137" i="7"/>
  <c r="K136" i="7"/>
  <c r="C135" i="7"/>
  <c r="D113" i="7"/>
  <c r="S101" i="7"/>
  <c r="V97" i="7"/>
  <c r="S97" i="7"/>
  <c r="U97" i="7" s="1"/>
  <c r="F97" i="7"/>
  <c r="C97" i="7"/>
  <c r="X91" i="7"/>
  <c r="C91" i="7"/>
  <c r="U84" i="7"/>
  <c r="F84" i="7"/>
  <c r="C84" i="7"/>
  <c r="T78" i="7"/>
  <c r="H138" i="1" s="1"/>
  <c r="F78" i="7"/>
  <c r="C78" i="7"/>
  <c r="U76" i="7"/>
  <c r="F76" i="7"/>
  <c r="C76" i="7"/>
  <c r="T70" i="7"/>
  <c r="H132" i="1" s="1"/>
  <c r="F70" i="7"/>
  <c r="C70" i="7"/>
  <c r="H50" i="1"/>
  <c r="C61" i="7"/>
  <c r="C43" i="7"/>
  <c r="C42" i="7"/>
  <c r="F43" i="7"/>
  <c r="F42" i="7"/>
  <c r="F39" i="7"/>
  <c r="T35" i="7"/>
  <c r="F35" i="7"/>
  <c r="C35" i="7"/>
  <c r="U31" i="7"/>
  <c r="T29" i="7"/>
  <c r="T30" i="7"/>
  <c r="T28" i="7"/>
  <c r="H91" i="1" s="1"/>
  <c r="C28" i="7"/>
  <c r="C24" i="7"/>
  <c r="C21" i="7"/>
  <c r="T19" i="7"/>
  <c r="H45" i="1" s="1"/>
  <c r="C19" i="7"/>
  <c r="E15" i="7"/>
  <c r="T13" i="7"/>
  <c r="H25" i="1" s="1"/>
  <c r="T12" i="7"/>
  <c r="H24" i="1" s="1"/>
  <c r="C13" i="7"/>
  <c r="C12" i="7"/>
  <c r="C11" i="7"/>
  <c r="A1" i="7"/>
  <c r="G64" i="15"/>
  <c r="H62" i="15"/>
  <c r="C57" i="15"/>
  <c r="C55" i="15"/>
  <c r="D54" i="15"/>
  <c r="D53" i="15"/>
  <c r="D52" i="15"/>
  <c r="H50" i="15"/>
  <c r="D50" i="15"/>
  <c r="D49" i="15"/>
  <c r="D48" i="15"/>
  <c r="D46" i="15"/>
  <c r="D45" i="15"/>
  <c r="D44" i="15"/>
  <c r="D42" i="15"/>
  <c r="D41" i="15"/>
  <c r="D40" i="15"/>
  <c r="D39" i="15"/>
  <c r="D38" i="15"/>
  <c r="H40" i="15"/>
  <c r="H49" i="15" s="1"/>
  <c r="G40" i="15"/>
  <c r="D36" i="15"/>
  <c r="D35" i="15"/>
  <c r="D34" i="15"/>
  <c r="G36" i="15"/>
  <c r="G35" i="15"/>
  <c r="G34" i="15"/>
  <c r="C33" i="15"/>
  <c r="D31" i="15"/>
  <c r="D30" i="15"/>
  <c r="D29" i="15"/>
  <c r="D28" i="15"/>
  <c r="G30" i="15"/>
  <c r="G28" i="15"/>
  <c r="C27" i="15"/>
  <c r="H25" i="15"/>
  <c r="G25" i="15"/>
  <c r="C25" i="15"/>
  <c r="D23" i="15"/>
  <c r="D22" i="15"/>
  <c r="D21" i="15"/>
  <c r="G22" i="15"/>
  <c r="C20" i="15"/>
  <c r="D12" i="15"/>
  <c r="A1" i="15"/>
  <c r="E139" i="35"/>
  <c r="E138" i="35"/>
  <c r="E137" i="35"/>
  <c r="E136" i="35"/>
  <c r="E135" i="35"/>
  <c r="E134" i="35"/>
  <c r="E133" i="35"/>
  <c r="E132" i="35"/>
  <c r="E131" i="35"/>
  <c r="E130" i="35"/>
  <c r="G130" i="35" s="1"/>
  <c r="E129" i="35"/>
  <c r="E128" i="35"/>
  <c r="M126" i="35"/>
  <c r="A112" i="35"/>
  <c r="M78" i="35"/>
  <c r="M80" i="35" s="1"/>
  <c r="M81" i="35" s="1"/>
  <c r="M82" i="35" s="1"/>
  <c r="M83" i="35" s="1"/>
  <c r="M84" i="35" s="1"/>
  <c r="M85" i="35" s="1"/>
  <c r="M86" i="35" s="1"/>
  <c r="M87" i="35" s="1"/>
  <c r="M88" i="35" s="1"/>
  <c r="M89" i="35" s="1"/>
  <c r="M90" i="35" s="1"/>
  <c r="M91" i="35" s="1"/>
  <c r="A64" i="35"/>
  <c r="B39" i="35"/>
  <c r="B139" i="35" s="1"/>
  <c r="B38" i="35"/>
  <c r="B37" i="35"/>
  <c r="B168" i="35" s="1"/>
  <c r="B36" i="35"/>
  <c r="B167" i="35" s="1"/>
  <c r="B35" i="35"/>
  <c r="B135" i="35" s="1"/>
  <c r="B34" i="35"/>
  <c r="B33" i="35"/>
  <c r="B164" i="35" s="1"/>
  <c r="B32" i="35"/>
  <c r="B163" i="35" s="1"/>
  <c r="B31" i="35"/>
  <c r="B131" i="35" s="1"/>
  <c r="B30" i="35"/>
  <c r="B29" i="35"/>
  <c r="B160" i="35" s="1"/>
  <c r="B28" i="35"/>
  <c r="B159" i="35" s="1"/>
  <c r="M26" i="35"/>
  <c r="B26" i="35"/>
  <c r="E287" i="1"/>
  <c r="E179" i="7" s="1"/>
  <c r="C273" i="1"/>
  <c r="F260" i="1"/>
  <c r="F259" i="1"/>
  <c r="C259" i="1"/>
  <c r="H69" i="15"/>
  <c r="H224" i="1"/>
  <c r="E224" i="1"/>
  <c r="E91" i="7" s="1"/>
  <c r="E211" i="1"/>
  <c r="H210" i="1"/>
  <c r="H199" i="1"/>
  <c r="H36" i="15"/>
  <c r="H35" i="15"/>
  <c r="H34" i="15"/>
  <c r="F199" i="1"/>
  <c r="G38" i="15" s="1"/>
  <c r="D199" i="1"/>
  <c r="H30" i="15"/>
  <c r="H191" i="1"/>
  <c r="H28" i="15"/>
  <c r="H184" i="1"/>
  <c r="E184" i="1"/>
  <c r="E22" i="15" s="1"/>
  <c r="H166" i="1"/>
  <c r="H165" i="1"/>
  <c r="E166" i="1"/>
  <c r="E43" i="7" s="1"/>
  <c r="E165" i="1"/>
  <c r="E42" i="7" s="1"/>
  <c r="H155" i="1"/>
  <c r="H154" i="1"/>
  <c r="E160" i="1"/>
  <c r="E39" i="7" s="1"/>
  <c r="H143" i="1"/>
  <c r="H142" i="1"/>
  <c r="E143" i="1"/>
  <c r="E84" i="7" s="1"/>
  <c r="H139" i="1"/>
  <c r="E139" i="1"/>
  <c r="E97" i="7" s="1"/>
  <c r="E138" i="1"/>
  <c r="E78" i="7" s="1"/>
  <c r="H131" i="1"/>
  <c r="H130" i="1"/>
  <c r="E132" i="1"/>
  <c r="E70" i="7" s="1"/>
  <c r="E130" i="1"/>
  <c r="E76" i="7" s="1"/>
  <c r="E127" i="1"/>
  <c r="E35" i="7" s="1"/>
  <c r="E123" i="1"/>
  <c r="F110" i="1"/>
  <c r="F104" i="1"/>
  <c r="E103" i="1"/>
  <c r="E104" i="1" s="1"/>
  <c r="E150" i="7" s="1"/>
  <c r="E91" i="1"/>
  <c r="E28" i="7" s="1"/>
  <c r="E86" i="1"/>
  <c r="E75" i="1"/>
  <c r="C65" i="1"/>
  <c r="C62" i="1"/>
  <c r="C61" i="1"/>
  <c r="E61" i="1"/>
  <c r="E60" i="1"/>
  <c r="E24" i="7" s="1"/>
  <c r="E58" i="1"/>
  <c r="E57" i="1"/>
  <c r="E56" i="1"/>
  <c r="E21" i="7" s="1"/>
  <c r="E50" i="1"/>
  <c r="E61" i="7" s="1"/>
  <c r="E44" i="1"/>
  <c r="E19" i="7" s="1"/>
  <c r="E34" i="1"/>
  <c r="E31" i="1"/>
  <c r="E25" i="1"/>
  <c r="E13" i="7" s="1"/>
  <c r="E24" i="1"/>
  <c r="E12" i="7" s="1"/>
  <c r="E23" i="1"/>
  <c r="E11" i="7" s="1"/>
  <c r="E22" i="1"/>
  <c r="E9" i="7" s="1"/>
  <c r="E18" i="1"/>
  <c r="E15" i="1"/>
  <c r="H12" i="1"/>
  <c r="H11" i="1"/>
  <c r="H9" i="1"/>
  <c r="H8" i="1"/>
  <c r="A9" i="1"/>
  <c r="B87" i="35" l="1"/>
  <c r="G134" i="35"/>
  <c r="H134" i="35" s="1"/>
  <c r="H29" i="15"/>
  <c r="H31" i="15" s="1"/>
  <c r="G138" i="35"/>
  <c r="B132" i="35"/>
  <c r="G133" i="35"/>
  <c r="H133" i="35" s="1"/>
  <c r="J133" i="35" s="1"/>
  <c r="B136" i="35"/>
  <c r="G129" i="35"/>
  <c r="B83" i="35"/>
  <c r="B91" i="35"/>
  <c r="G139" i="35"/>
  <c r="G137" i="35"/>
  <c r="G135" i="35"/>
  <c r="B128" i="35"/>
  <c r="H226" i="1"/>
  <c r="H38" i="15"/>
  <c r="H39" i="15" s="1"/>
  <c r="H22" i="15"/>
  <c r="H63" i="1"/>
  <c r="G128" i="35"/>
  <c r="G136" i="35"/>
  <c r="H139" i="35"/>
  <c r="J139" i="35" s="1"/>
  <c r="B78" i="35"/>
  <c r="B126" i="35"/>
  <c r="B157" i="35"/>
  <c r="B82" i="35"/>
  <c r="B130" i="35"/>
  <c r="B161" i="35"/>
  <c r="B86" i="35"/>
  <c r="B134" i="35"/>
  <c r="B165" i="35"/>
  <c r="B90" i="35"/>
  <c r="B138" i="35"/>
  <c r="B169" i="35"/>
  <c r="H135" i="35"/>
  <c r="J135" i="35" s="1"/>
  <c r="H137" i="35"/>
  <c r="J137" i="35" s="1"/>
  <c r="H130" i="35"/>
  <c r="J130" i="35" s="1"/>
  <c r="G131" i="35"/>
  <c r="H131" i="35" s="1"/>
  <c r="J131" i="35" s="1"/>
  <c r="G132" i="35"/>
  <c r="B80" i="35"/>
  <c r="B84" i="35"/>
  <c r="B88" i="35"/>
  <c r="B129" i="35"/>
  <c r="B133" i="35"/>
  <c r="B137" i="35"/>
  <c r="B162" i="35"/>
  <c r="B166" i="35"/>
  <c r="B170" i="35"/>
  <c r="B81" i="35"/>
  <c r="B85" i="35"/>
  <c r="B89" i="35"/>
  <c r="H144" i="1"/>
  <c r="T94" i="44"/>
  <c r="T62" i="44"/>
  <c r="H13" i="1"/>
  <c r="T31" i="44"/>
  <c r="H63" i="15"/>
  <c r="E10" i="7"/>
  <c r="E148" i="7"/>
  <c r="T47" i="7"/>
  <c r="H120" i="1" s="1"/>
  <c r="T49" i="7"/>
  <c r="H122" i="1" s="1"/>
  <c r="T61" i="7"/>
  <c r="S63" i="7" s="1"/>
  <c r="U63" i="7" s="1"/>
  <c r="U61" i="7" s="1"/>
  <c r="T9" i="7"/>
  <c r="H18" i="1" s="1"/>
  <c r="T10" i="7"/>
  <c r="H26" i="1" s="1"/>
  <c r="T233" i="7"/>
  <c r="H109" i="1" s="1"/>
  <c r="T19" i="44"/>
  <c r="T82" i="44"/>
  <c r="J47" i="44"/>
  <c r="K47" i="44" s="1"/>
  <c r="L47" i="44" s="1"/>
  <c r="M47" i="44" s="1"/>
  <c r="N47" i="44" s="1"/>
  <c r="O47" i="44" s="1"/>
  <c r="P47" i="44" s="1"/>
  <c r="Q47" i="44" s="1"/>
  <c r="R47" i="44" s="1"/>
  <c r="S47" i="44" s="1"/>
  <c r="H21" i="15"/>
  <c r="H185" i="1"/>
  <c r="H259" i="1"/>
  <c r="H140" i="1"/>
  <c r="T31" i="7"/>
  <c r="H94" i="1" s="1"/>
  <c r="H10" i="1"/>
  <c r="H62" i="1"/>
  <c r="H193" i="1"/>
  <c r="A10" i="1"/>
  <c r="F10" i="1"/>
  <c r="H19" i="1"/>
  <c r="H105" i="1"/>
  <c r="H200" i="1"/>
  <c r="H167" i="1"/>
  <c r="K206" i="7" l="1"/>
  <c r="M206" i="7" s="1"/>
  <c r="M211" i="7" s="1"/>
  <c r="H70" i="15" s="1"/>
  <c r="J134" i="35"/>
  <c r="I134" i="35"/>
  <c r="H138" i="35"/>
  <c r="J138" i="35" s="1"/>
  <c r="H227" i="1"/>
  <c r="I133" i="35"/>
  <c r="H129" i="35"/>
  <c r="J129" i="35" s="1"/>
  <c r="I137" i="35"/>
  <c r="L137" i="35" s="1"/>
  <c r="H65" i="15"/>
  <c r="H66" i="15" s="1"/>
  <c r="H71" i="15" s="1"/>
  <c r="H23" i="15"/>
  <c r="H48" i="15" s="1"/>
  <c r="H110" i="1"/>
  <c r="I130" i="35"/>
  <c r="L130" i="35" s="1"/>
  <c r="I131" i="35"/>
  <c r="L131" i="35" s="1"/>
  <c r="L133" i="35"/>
  <c r="H136" i="35"/>
  <c r="J136" i="35" s="1"/>
  <c r="I139" i="35"/>
  <c r="L139" i="35" s="1"/>
  <c r="H132" i="35"/>
  <c r="J132" i="35" s="1"/>
  <c r="I135" i="35"/>
  <c r="L135" i="35" s="1"/>
  <c r="H128" i="35"/>
  <c r="J128" i="35" s="1"/>
  <c r="H124" i="1"/>
  <c r="T47" i="44"/>
  <c r="T50" i="44" s="1"/>
  <c r="H15" i="1"/>
  <c r="A11" i="1"/>
  <c r="H202" i="1"/>
  <c r="H209" i="1"/>
  <c r="H20" i="1"/>
  <c r="C8" i="6" l="1"/>
  <c r="D8" i="6" s="1"/>
  <c r="H232" i="1"/>
  <c r="H231" i="1"/>
  <c r="D9" i="6"/>
  <c r="E8" i="6"/>
  <c r="E9" i="6" s="1"/>
  <c r="I138" i="35"/>
  <c r="L138" i="35" s="1"/>
  <c r="L134" i="35"/>
  <c r="C6" i="62"/>
  <c r="H24" i="62" s="1"/>
  <c r="I24" i="62" s="1"/>
  <c r="H41" i="15"/>
  <c r="H42" i="15" s="1"/>
  <c r="I129" i="35"/>
  <c r="L129" i="35" s="1"/>
  <c r="I132" i="35"/>
  <c r="L132" i="35" s="1"/>
  <c r="K120" i="7"/>
  <c r="L120" i="7" s="1"/>
  <c r="K122" i="7"/>
  <c r="L122" i="7" s="1"/>
  <c r="K121" i="7"/>
  <c r="L121" i="7" s="1"/>
  <c r="K124" i="7"/>
  <c r="L124" i="7" s="1"/>
  <c r="K119" i="7"/>
  <c r="L119" i="7" s="1"/>
  <c r="K125" i="7"/>
  <c r="L125" i="7" s="1"/>
  <c r="K126" i="7"/>
  <c r="L126" i="7" s="1"/>
  <c r="K127" i="7"/>
  <c r="L127" i="7" s="1"/>
  <c r="K128" i="7"/>
  <c r="L128" i="7" s="1"/>
  <c r="L135" i="7"/>
  <c r="L136" i="7" s="1"/>
  <c r="L139" i="7" s="1"/>
  <c r="I136" i="35"/>
  <c r="L136" i="35" s="1"/>
  <c r="I128" i="35"/>
  <c r="L128" i="35" s="1"/>
  <c r="M128" i="35" s="1"/>
  <c r="H72" i="15"/>
  <c r="H92" i="1"/>
  <c r="H162" i="1"/>
  <c r="H168" i="1"/>
  <c r="H134" i="1"/>
  <c r="H47" i="1"/>
  <c r="H65" i="1"/>
  <c r="H203" i="1"/>
  <c r="H28" i="1"/>
  <c r="A12" i="1"/>
  <c r="A13" i="1" s="1"/>
  <c r="H30" i="62" l="1"/>
  <c r="I30" i="62" s="1"/>
  <c r="H18" i="62"/>
  <c r="H29" i="62"/>
  <c r="I29" i="62" s="1"/>
  <c r="I31" i="62" s="1"/>
  <c r="H19" i="62"/>
  <c r="M93" i="35"/>
  <c r="F18" i="62" s="1"/>
  <c r="M129" i="35"/>
  <c r="M130" i="35" s="1"/>
  <c r="M131" i="35" s="1"/>
  <c r="M132" i="35" s="1"/>
  <c r="M133" i="35" s="1"/>
  <c r="M134" i="35" s="1"/>
  <c r="M135" i="35" s="1"/>
  <c r="M136" i="35" s="1"/>
  <c r="M137" i="35" s="1"/>
  <c r="M138" i="35" s="1"/>
  <c r="M139" i="35" s="1"/>
  <c r="M141" i="35" s="1"/>
  <c r="M136" i="7"/>
  <c r="H169" i="1"/>
  <c r="H93" i="1"/>
  <c r="L140" i="7"/>
  <c r="M140" i="7" s="1"/>
  <c r="M139" i="7"/>
  <c r="A15" i="1"/>
  <c r="F15" i="1"/>
  <c r="F13" i="1"/>
  <c r="H205" i="1"/>
  <c r="H206" i="1"/>
  <c r="H207" i="1"/>
  <c r="I18" i="62" l="1"/>
  <c r="D18" i="63"/>
  <c r="F18" i="63" s="1"/>
  <c r="I18" i="63" s="1"/>
  <c r="D19" i="63"/>
  <c r="F19" i="63" s="1"/>
  <c r="I19" i="63" s="1"/>
  <c r="F19" i="62"/>
  <c r="I19" i="62" s="1"/>
  <c r="H44" i="15"/>
  <c r="H52" i="15" s="1"/>
  <c r="H95" i="1"/>
  <c r="H45" i="15"/>
  <c r="H53" i="15" s="1"/>
  <c r="D40" i="44"/>
  <c r="D71" i="44"/>
  <c r="H46" i="15"/>
  <c r="H54" i="15" s="1"/>
  <c r="H214" i="1"/>
  <c r="H215" i="1"/>
  <c r="H213" i="1"/>
  <c r="F168" i="1"/>
  <c r="F47" i="1"/>
  <c r="A18" i="1"/>
  <c r="F162" i="1"/>
  <c r="F92" i="1"/>
  <c r="F65" i="1"/>
  <c r="F134" i="1"/>
  <c r="H55" i="15" l="1"/>
  <c r="A19" i="1"/>
  <c r="A20" i="1" s="1"/>
  <c r="H216" i="1"/>
  <c r="T19" i="51" l="1"/>
  <c r="T20" i="51" s="1"/>
  <c r="T40" i="51"/>
  <c r="T41" i="51" s="1"/>
  <c r="T61" i="51"/>
  <c r="T62" i="51" s="1"/>
  <c r="T20" i="44"/>
  <c r="T21" i="44" s="1"/>
  <c r="T83" i="44"/>
  <c r="T84" i="44" s="1"/>
  <c r="T51" i="44"/>
  <c r="T52" i="44" s="1"/>
  <c r="A22" i="1"/>
  <c r="A23" i="1" s="1"/>
  <c r="A11" i="7" s="1"/>
  <c r="H257" i="1"/>
  <c r="F20" i="1"/>
  <c r="H258" i="1" l="1"/>
  <c r="F61" i="1"/>
  <c r="A24" i="1"/>
  <c r="A12" i="7" s="1"/>
  <c r="A25" i="1" l="1"/>
  <c r="A13" i="7" s="1"/>
  <c r="F62" i="1"/>
  <c r="H260" i="1"/>
  <c r="A26" i="1" l="1"/>
  <c r="F63" i="1"/>
  <c r="F22" i="1" l="1"/>
  <c r="A28" i="1"/>
  <c r="A30" i="1" s="1"/>
  <c r="F28" i="1"/>
  <c r="A31" i="1" l="1"/>
  <c r="A33" i="1" s="1"/>
  <c r="F31" i="1"/>
  <c r="F34" i="1" l="1"/>
  <c r="A34" i="1"/>
  <c r="A39" i="1" l="1"/>
  <c r="F145" i="1"/>
  <c r="A40" i="1" l="1"/>
  <c r="A41" i="1" s="1"/>
  <c r="A42" i="1" s="1"/>
  <c r="A44" i="1" l="1"/>
  <c r="F42" i="1"/>
  <c r="A45" i="1" l="1"/>
  <c r="A19" i="7" s="1"/>
  <c r="F46" i="1"/>
  <c r="A46" i="1" l="1"/>
  <c r="F19" i="1"/>
  <c r="A47" i="1" l="1"/>
  <c r="A48" i="1" s="1"/>
  <c r="A50" i="1" l="1"/>
  <c r="F52" i="1" s="1"/>
  <c r="F48" i="1"/>
  <c r="A52" i="1" l="1"/>
  <c r="A56" i="1" s="1"/>
  <c r="A61" i="7"/>
  <c r="F30" i="1" l="1"/>
  <c r="A57" i="1"/>
  <c r="A58" i="1" s="1"/>
  <c r="A59" i="1" s="1"/>
  <c r="A60" i="1" l="1"/>
  <c r="A24" i="7" s="1"/>
  <c r="F264" i="1"/>
  <c r="F59" i="1"/>
  <c r="A61" i="1" l="1"/>
  <c r="A62" i="1" s="1"/>
  <c r="A63" i="1" s="1"/>
  <c r="A64" i="1" s="1"/>
  <c r="A65" i="1" l="1"/>
  <c r="A66" i="1" s="1"/>
  <c r="F64" i="1"/>
  <c r="A68" i="1" l="1"/>
  <c r="F68" i="1"/>
  <c r="F66" i="1"/>
  <c r="A70" i="1" l="1"/>
  <c r="F70" i="1"/>
  <c r="A75" i="1" l="1"/>
  <c r="F244" i="1"/>
  <c r="F33" i="1"/>
  <c r="A77" i="1" l="1"/>
  <c r="F77" i="1"/>
  <c r="A80" i="1" l="1"/>
  <c r="A118" i="7" s="1"/>
  <c r="A86" i="1" l="1"/>
  <c r="A87" i="1" s="1"/>
  <c r="A91" i="1" s="1"/>
  <c r="A28" i="7" s="1"/>
  <c r="A134" i="7" l="1"/>
  <c r="F87" i="1"/>
  <c r="A92" i="1"/>
  <c r="A93" i="1" s="1"/>
  <c r="A94" i="1" s="1"/>
  <c r="A95" i="1" s="1"/>
  <c r="F93" i="1" l="1"/>
  <c r="A98" i="1"/>
  <c r="F95" i="1"/>
  <c r="A99" i="1" l="1"/>
  <c r="A100" i="1" s="1"/>
  <c r="A103" i="1" l="1"/>
  <c r="A148" i="7" s="1"/>
  <c r="F100" i="1"/>
  <c r="A104" i="1" l="1"/>
  <c r="F105" i="1" s="1"/>
  <c r="A105" i="1" l="1"/>
  <c r="A113" i="1" s="1"/>
  <c r="A150" i="7"/>
  <c r="F113" i="1" l="1"/>
  <c r="F245" i="1"/>
  <c r="A115" i="1"/>
  <c r="F115" i="1"/>
  <c r="A120" i="1" l="1"/>
  <c r="A47" i="7" s="1"/>
  <c r="F246" i="1"/>
  <c r="A121" i="1" l="1"/>
  <c r="A122" i="1" l="1"/>
  <c r="A48" i="7"/>
  <c r="A123" i="1" l="1"/>
  <c r="A124" i="1" s="1"/>
  <c r="A127" i="1" s="1"/>
  <c r="A35" i="7" s="1"/>
  <c r="A49" i="7"/>
  <c r="F124" i="1" l="1"/>
  <c r="A128" i="1"/>
  <c r="A129" i="1" l="1"/>
  <c r="A189" i="7"/>
  <c r="A130" i="1" l="1"/>
  <c r="A131" i="1" l="1"/>
  <c r="A132" i="1" s="1"/>
  <c r="A76" i="7"/>
  <c r="A133" i="1" l="1"/>
  <c r="A70" i="7"/>
  <c r="F133" i="1"/>
  <c r="A134" i="1" l="1"/>
  <c r="A135" i="1" s="1"/>
  <c r="A138" i="1" s="1"/>
  <c r="A78" i="7" l="1"/>
  <c r="A139" i="1"/>
  <c r="F140" i="1" s="1"/>
  <c r="F135" i="1"/>
  <c r="A140" i="1" l="1"/>
  <c r="A97" i="7"/>
  <c r="A142" i="1" l="1"/>
  <c r="A143" i="1" l="1"/>
  <c r="A144" i="1" l="1"/>
  <c r="A84" i="7"/>
  <c r="F144" i="1"/>
  <c r="A145" i="1" l="1"/>
  <c r="A146" i="1" s="1"/>
  <c r="A148" i="1" l="1"/>
  <c r="F148" i="1"/>
  <c r="F146" i="1"/>
  <c r="A153" i="1" l="1"/>
  <c r="F98" i="1"/>
  <c r="F248" i="1"/>
  <c r="A37" i="7" l="1"/>
  <c r="A154" i="1"/>
  <c r="A155" i="1" l="1"/>
  <c r="A40" i="7"/>
  <c r="A156" i="1" l="1"/>
  <c r="A41" i="7"/>
  <c r="A157" i="1" l="1"/>
  <c r="A156" i="7"/>
  <c r="F157" i="1"/>
  <c r="A159" i="1" l="1"/>
  <c r="A38" i="7" l="1"/>
  <c r="A160" i="1"/>
  <c r="F161" i="1"/>
  <c r="A161" i="1" l="1"/>
  <c r="A39" i="7"/>
  <c r="A162" i="1" l="1"/>
  <c r="A163" i="1" s="1"/>
  <c r="A165" i="1" l="1"/>
  <c r="F163" i="1"/>
  <c r="A42" i="7" l="1"/>
  <c r="A166" i="1"/>
  <c r="F167" i="1" s="1"/>
  <c r="A167" i="1" l="1"/>
  <c r="A43" i="7"/>
  <c r="A168" i="1" l="1"/>
  <c r="A169" i="1" s="1"/>
  <c r="F169" i="1" l="1"/>
  <c r="A172" i="1"/>
  <c r="F172" i="1"/>
  <c r="A176" i="1" l="1"/>
  <c r="F249" i="1"/>
  <c r="A178" i="1" l="1"/>
  <c r="F178" i="1"/>
  <c r="A183" i="1" l="1"/>
  <c r="F250" i="1"/>
  <c r="A21" i="15" l="1"/>
  <c r="A22" i="15" s="1"/>
  <c r="A23" i="15" s="1"/>
  <c r="A25" i="15" s="1"/>
  <c r="A28" i="15" s="1"/>
  <c r="A29" i="15" s="1"/>
  <c r="A30" i="15" s="1"/>
  <c r="A31" i="15" s="1"/>
  <c r="A34" i="15" s="1"/>
  <c r="A35" i="15" s="1"/>
  <c r="A36" i="15" s="1"/>
  <c r="A38" i="15" s="1"/>
  <c r="A39" i="15" s="1"/>
  <c r="A40" i="15" s="1"/>
  <c r="A41" i="15" s="1"/>
  <c r="A42" i="15" s="1"/>
  <c r="A44" i="15" s="1"/>
  <c r="A45" i="15" s="1"/>
  <c r="A46" i="15" s="1"/>
  <c r="A48" i="15" s="1"/>
  <c r="A49" i="15" s="1"/>
  <c r="A50" i="15" s="1"/>
  <c r="A52" i="15" s="1"/>
  <c r="A53" i="15" s="1"/>
  <c r="A54" i="15" s="1"/>
  <c r="A55" i="15" s="1"/>
  <c r="A57" i="15" s="1"/>
  <c r="A62" i="15" s="1"/>
  <c r="A63" i="15" s="1"/>
  <c r="A64" i="15" s="1"/>
  <c r="A65" i="15" s="1"/>
  <c r="A66" i="15" s="1"/>
  <c r="A184" i="1"/>
  <c r="A185" i="1" s="1"/>
  <c r="F185" i="1" l="1"/>
  <c r="G23" i="15" s="1"/>
  <c r="A187" i="1"/>
  <c r="A69" i="15"/>
  <c r="F71" i="15"/>
  <c r="F76" i="15"/>
  <c r="A71" i="15" l="1"/>
  <c r="A72" i="15" s="1"/>
  <c r="A190" i="1"/>
  <c r="F72" i="15" l="1"/>
  <c r="A191" i="1"/>
  <c r="A192" i="1" s="1"/>
  <c r="A193" i="1" s="1"/>
  <c r="A76" i="15"/>
  <c r="A78" i="15" s="1"/>
  <c r="G10" i="15" s="1"/>
  <c r="F78" i="15" l="1"/>
  <c r="F202" i="1"/>
  <c r="G41" i="15" s="1"/>
  <c r="A196" i="1"/>
  <c r="F193" i="1"/>
  <c r="G31" i="15" s="1"/>
  <c r="A197" i="1" l="1"/>
  <c r="A198" i="1" s="1"/>
  <c r="A199" i="1" s="1"/>
  <c r="A200" i="1" s="1"/>
  <c r="F200" i="1"/>
  <c r="G39" i="15" s="1"/>
  <c r="A201" i="1" l="1"/>
  <c r="F209" i="1"/>
  <c r="G48" i="15" s="1"/>
  <c r="A202" i="1" l="1"/>
  <c r="F191" i="1"/>
  <c r="G29" i="15" s="1"/>
  <c r="F210" i="1"/>
  <c r="G49" i="15" s="1"/>
  <c r="A203" i="1" l="1"/>
  <c r="F207" i="1" s="1"/>
  <c r="G46" i="15" s="1"/>
  <c r="F203" i="1"/>
  <c r="G42" i="15" s="1"/>
  <c r="A205" i="1" l="1"/>
  <c r="F205" i="1"/>
  <c r="G44" i="15" s="1"/>
  <c r="F206" i="1"/>
  <c r="G45" i="15" s="1"/>
  <c r="A206" i="1" l="1"/>
  <c r="A207" i="1" l="1"/>
  <c r="A209" i="1" l="1"/>
  <c r="A210" i="1" l="1"/>
  <c r="F213" i="1"/>
  <c r="G52" i="15" s="1"/>
  <c r="A211" i="1" l="1"/>
  <c r="F214" i="1"/>
  <c r="G53" i="15" s="1"/>
  <c r="A213" i="1" l="1"/>
  <c r="F215" i="1"/>
  <c r="G54" i="15" s="1"/>
  <c r="A214" i="1" l="1"/>
  <c r="A215" i="1" s="1"/>
  <c r="A216" i="1" s="1"/>
  <c r="F216" i="1" l="1"/>
  <c r="G55" i="15" s="1"/>
  <c r="F257" i="1"/>
  <c r="A218" i="1"/>
  <c r="F218" i="1"/>
  <c r="G57" i="15" s="1"/>
  <c r="A223" i="1" l="1"/>
  <c r="A224" i="1" s="1"/>
  <c r="F251" i="1"/>
  <c r="A225" i="1" l="1"/>
  <c r="A226" i="1" s="1"/>
  <c r="A227" i="1" s="1"/>
  <c r="A91" i="7"/>
  <c r="F232" i="1" l="1"/>
  <c r="A230" i="1"/>
  <c r="F258" i="1"/>
  <c r="F237" i="1"/>
  <c r="A232" i="1" l="1"/>
  <c r="A233" i="1" s="1"/>
  <c r="F233" i="1" l="1"/>
  <c r="A237" i="1"/>
  <c r="A239" i="1" s="1"/>
  <c r="F239" i="1"/>
  <c r="F252" i="1" l="1"/>
  <c r="A244" i="1"/>
  <c r="A245" i="1" s="1"/>
  <c r="A246" i="1" s="1"/>
  <c r="A248" i="1" s="1"/>
  <c r="A249" i="1" l="1"/>
  <c r="A250" i="1" s="1"/>
  <c r="A251" i="1" s="1"/>
  <c r="A252" i="1" s="1"/>
  <c r="A253" i="1" s="1"/>
  <c r="A254" i="1" s="1"/>
  <c r="F254" i="1" l="1"/>
  <c r="F263" i="1"/>
  <c r="A263" i="1"/>
  <c r="F270" i="1"/>
  <c r="F278" i="1"/>
  <c r="A42" i="46"/>
  <c r="B39" i="46"/>
  <c r="A39" i="46"/>
  <c r="B36" i="46"/>
  <c r="A264" i="1" l="1"/>
  <c r="F265" i="1"/>
  <c r="T30" i="43"/>
  <c r="T93" i="43"/>
  <c r="T61" i="43"/>
  <c r="F273" i="1" l="1"/>
  <c r="A265" i="1"/>
  <c r="A266" i="1" s="1"/>
  <c r="A267" i="1" s="1"/>
  <c r="A270" i="1" s="1"/>
  <c r="F267" i="1"/>
  <c r="A271" i="1" l="1"/>
  <c r="A272" i="1" s="1"/>
  <c r="H86" i="1"/>
  <c r="F272" i="1" l="1"/>
  <c r="A273" i="1"/>
  <c r="A274" i="1" s="1"/>
  <c r="A275" i="1" s="1"/>
  <c r="A278" i="1" s="1"/>
  <c r="H87" i="1"/>
  <c r="F274" i="1" l="1"/>
  <c r="F275" i="1"/>
  <c r="A279" i="1"/>
  <c r="A280" i="1" s="1"/>
  <c r="A281" i="1" s="1"/>
  <c r="A171" i="7" l="1"/>
  <c r="A282" i="1"/>
  <c r="H233" i="1"/>
  <c r="A283" i="1" l="1"/>
  <c r="A284" i="1" s="1"/>
  <c r="T92" i="43"/>
  <c r="T94" i="43" s="1"/>
  <c r="T81" i="43"/>
  <c r="T80" i="43"/>
  <c r="T79" i="43"/>
  <c r="T60" i="43"/>
  <c r="T49" i="43"/>
  <c r="T48" i="43"/>
  <c r="T50" i="43" s="1"/>
  <c r="T47" i="43"/>
  <c r="T29" i="43"/>
  <c r="T31" i="43" s="1"/>
  <c r="T18" i="43"/>
  <c r="T17" i="43"/>
  <c r="T16" i="43"/>
  <c r="D35" i="42"/>
  <c r="D34" i="42"/>
  <c r="D33" i="42"/>
  <c r="T82" i="43" l="1"/>
  <c r="T19" i="43"/>
  <c r="F284" i="1"/>
  <c r="A287" i="1"/>
  <c r="F288" i="1" s="1"/>
  <c r="T62" i="43"/>
  <c r="A288" i="1" l="1"/>
  <c r="A179" i="7"/>
  <c r="A290" i="1" l="1"/>
  <c r="F290" i="1"/>
  <c r="C18" i="9"/>
  <c r="C14" i="9"/>
  <c r="B14" i="9"/>
  <c r="A1" i="9"/>
  <c r="A43" i="18"/>
  <c r="B40" i="18"/>
  <c r="A40" i="18"/>
  <c r="B37" i="18"/>
  <c r="A1" i="18"/>
  <c r="E29" i="6"/>
  <c r="E31" i="6" s="1"/>
  <c r="E32" i="6" s="1"/>
  <c r="E34" i="6" s="1"/>
  <c r="E35" i="6" s="1"/>
  <c r="E23" i="6" s="1"/>
  <c r="D29" i="6"/>
  <c r="F20" i="6"/>
  <c r="F18" i="6"/>
  <c r="F17" i="6"/>
  <c r="F15" i="6"/>
  <c r="F14" i="6"/>
  <c r="A13" i="6"/>
  <c r="A14" i="6" s="1"/>
  <c r="A15" i="6" s="1"/>
  <c r="A16" i="6" s="1"/>
  <c r="A17" i="6" s="1"/>
  <c r="A18" i="6" s="1"/>
  <c r="A19" i="6" s="1"/>
  <c r="A20" i="6" s="1"/>
  <c r="A22" i="6" s="1"/>
  <c r="E22" i="6"/>
  <c r="F7" i="6"/>
  <c r="F9" i="6" s="1"/>
  <c r="A1" i="6"/>
  <c r="C22" i="5"/>
  <c r="C16" i="5"/>
  <c r="C13" i="5"/>
  <c r="B57" i="4"/>
  <c r="B58" i="4" s="1"/>
  <c r="B59" i="4" s="1"/>
  <c r="B60" i="4" s="1"/>
  <c r="B61" i="4" s="1"/>
  <c r="B63" i="4" s="1"/>
  <c r="B65" i="4" s="1"/>
  <c r="B67" i="4" s="1"/>
  <c r="E53" i="4"/>
  <c r="B49" i="4"/>
  <c r="B50" i="4" s="1"/>
  <c r="B51" i="4" s="1"/>
  <c r="B52" i="4" s="1"/>
  <c r="E41" i="4"/>
  <c r="E32" i="4"/>
  <c r="G20" i="4"/>
  <c r="G19" i="4"/>
  <c r="G18" i="4"/>
  <c r="G17" i="4"/>
  <c r="G16" i="4"/>
  <c r="A1" i="4"/>
  <c r="E24" i="6" l="1"/>
  <c r="F29" i="6"/>
  <c r="F32" i="4" l="1"/>
  <c r="G32" i="4" s="1"/>
  <c r="C17" i="5"/>
  <c r="C18" i="5" s="1"/>
  <c r="C23" i="5" s="1"/>
  <c r="C24" i="5" s="1"/>
  <c r="E14" i="4" s="1"/>
  <c r="D71" i="43" l="1"/>
  <c r="D40" i="43"/>
  <c r="G14" i="4"/>
  <c r="E52" i="4"/>
  <c r="E63" i="4" s="1"/>
  <c r="E21" i="4"/>
  <c r="E43" i="4" l="1"/>
  <c r="E65" i="4"/>
  <c r="E67" i="4" l="1"/>
  <c r="T51" i="43"/>
  <c r="T52" i="43" s="1"/>
  <c r="T83" i="43"/>
  <c r="T84" i="43" s="1"/>
  <c r="T20" i="43"/>
  <c r="T21" i="43" s="1"/>
  <c r="A14" i="9" l="1"/>
  <c r="A18" i="9" l="1"/>
  <c r="F30" i="6" l="1"/>
  <c r="F31" i="6" s="1"/>
  <c r="F32" i="6" s="1"/>
  <c r="F34" i="6" s="1"/>
  <c r="F35" i="6" s="1"/>
  <c r="D31" i="6"/>
  <c r="D32" i="6" s="1"/>
  <c r="D34" i="6" s="1"/>
  <c r="D35" i="6" s="1"/>
  <c r="D23" i="6" s="1"/>
  <c r="F23" i="6" s="1"/>
  <c r="ES281" i="1" l="1"/>
  <c r="H160" i="1" l="1"/>
  <c r="T24" i="7" l="1"/>
  <c r="H60" i="1" s="1"/>
  <c r="T21" i="7"/>
  <c r="H56" i="1" s="1"/>
  <c r="T15" i="7"/>
  <c r="H39" i="1" s="1"/>
  <c r="T11" i="7"/>
  <c r="H23" i="1" s="1"/>
  <c r="H22" i="1" l="1"/>
  <c r="H61" i="1"/>
  <c r="H64" i="1" l="1"/>
  <c r="H66" i="1" l="1"/>
  <c r="T18" i="7" l="1"/>
  <c r="H44" i="1" s="1"/>
  <c r="H46" i="1" l="1"/>
  <c r="H48" i="1" l="1"/>
  <c r="T16" i="7" l="1"/>
  <c r="H40" i="1" s="1"/>
  <c r="T17" i="7"/>
  <c r="H41" i="1" s="1"/>
  <c r="H42" i="1" l="1"/>
  <c r="M41" i="65" l="1"/>
  <c r="M43" i="65" s="1"/>
  <c r="D17" i="62" s="1"/>
  <c r="I38" i="64"/>
  <c r="I40" i="64" s="1"/>
  <c r="I40" i="55"/>
  <c r="M43" i="35"/>
  <c r="H52" i="1"/>
  <c r="D17" i="63" l="1"/>
  <c r="F17" i="63" s="1"/>
  <c r="D20" i="62"/>
  <c r="D33" i="62" s="1"/>
  <c r="D40" i="62" s="1"/>
  <c r="F17" i="62"/>
  <c r="F20" i="62" s="1"/>
  <c r="F33" i="62" s="1"/>
  <c r="D20" i="63"/>
  <c r="D33" i="63" s="1"/>
  <c r="D40" i="63" s="1"/>
  <c r="H30" i="1"/>
  <c r="I17" i="62" l="1"/>
  <c r="I20" i="62" s="1"/>
  <c r="I17" i="63"/>
  <c r="I20" i="63" s="1"/>
  <c r="I33" i="63" s="1"/>
  <c r="E63" i="62" s="1"/>
  <c r="F20" i="63"/>
  <c r="F33" i="63" s="1"/>
  <c r="H31" i="1"/>
  <c r="C7" i="62" l="1"/>
  <c r="H25" i="62" s="1"/>
  <c r="I25" i="62" s="1"/>
  <c r="I26" i="62" s="1"/>
  <c r="I33" i="62" s="1"/>
  <c r="E62" i="62" s="1"/>
  <c r="E64" i="62" s="1"/>
  <c r="H75" i="1" s="1"/>
  <c r="K123" i="7"/>
  <c r="L123" i="7" s="1"/>
  <c r="L130" i="7" s="1"/>
  <c r="H80" i="1" s="1"/>
  <c r="F15" i="4"/>
  <c r="G15" i="4" s="1"/>
  <c r="G21" i="4" s="1"/>
  <c r="F41" i="4"/>
  <c r="G41" i="4" s="1"/>
  <c r="H77" i="1" l="1"/>
  <c r="G43" i="4"/>
  <c r="H176" i="1" s="1"/>
  <c r="S189" i="7"/>
  <c r="H128" i="1" s="1"/>
  <c r="H133" i="1" l="1"/>
  <c r="H178" i="1"/>
  <c r="H153" i="1"/>
  <c r="H250" i="1" l="1"/>
  <c r="H157" i="1"/>
  <c r="H135" i="1"/>
  <c r="H159" i="1"/>
  <c r="H161" i="1" l="1"/>
  <c r="H163" i="1" l="1"/>
  <c r="H172" i="1" l="1"/>
  <c r="H249" i="1" l="1"/>
  <c r="T23" i="7" l="1"/>
  <c r="H58" i="1" s="1"/>
  <c r="T22" i="7" l="1"/>
  <c r="H57" i="1" s="1"/>
  <c r="H59" i="1" l="1"/>
  <c r="H264" i="1" l="1"/>
  <c r="H273" i="1"/>
  <c r="H68" i="1"/>
  <c r="H70" i="1" l="1"/>
  <c r="H244" i="1" l="1"/>
  <c r="H33" i="1"/>
  <c r="H34" i="1" l="1"/>
  <c r="H145" i="1" l="1"/>
  <c r="H146" i="1" l="1"/>
  <c r="H148" i="1" l="1"/>
  <c r="H248" i="1" l="1"/>
  <c r="H98" i="1"/>
  <c r="H100" i="1" l="1"/>
  <c r="H113" i="1" l="1"/>
  <c r="H245" i="1" l="1"/>
  <c r="H17" i="15"/>
  <c r="H57" i="15" s="1"/>
  <c r="H76" i="15" s="1"/>
  <c r="H78" i="15" s="1"/>
  <c r="H10" i="15" s="1"/>
  <c r="H271" i="1" s="1"/>
  <c r="H115" i="1"/>
  <c r="H218" i="1" l="1"/>
  <c r="H246" i="1"/>
  <c r="H251" i="1" l="1"/>
  <c r="H237" i="1"/>
  <c r="T85" i="43" l="1"/>
  <c r="T86" i="43" s="1"/>
  <c r="T89" i="43" s="1"/>
  <c r="T95" i="43" s="1"/>
  <c r="T53" i="44"/>
  <c r="T54" i="44" s="1"/>
  <c r="T57" i="44" s="1"/>
  <c r="T63" i="44" s="1"/>
  <c r="C33" i="42" s="1"/>
  <c r="E33" i="42" s="1"/>
  <c r="T42" i="51"/>
  <c r="T43" i="51" s="1"/>
  <c r="T46" i="51" s="1"/>
  <c r="T52" i="51" s="1"/>
  <c r="C40" i="50" s="1"/>
  <c r="E40" i="50" s="1"/>
  <c r="H239" i="1"/>
  <c r="T22" i="43"/>
  <c r="T23" i="43" s="1"/>
  <c r="T26" i="43" s="1"/>
  <c r="T32" i="43" s="1"/>
  <c r="T21" i="51"/>
  <c r="T22" i="51" s="1"/>
  <c r="T25" i="51" s="1"/>
  <c r="T31" i="51" s="1"/>
  <c r="C39" i="50" s="1"/>
  <c r="E39" i="50" s="1"/>
  <c r="T85" i="44"/>
  <c r="T86" i="44" s="1"/>
  <c r="T89" i="44" s="1"/>
  <c r="T95" i="44" s="1"/>
  <c r="C35" i="42" s="1"/>
  <c r="E35" i="42" s="1"/>
  <c r="T22" i="44"/>
  <c r="T23" i="44" s="1"/>
  <c r="T26" i="44" s="1"/>
  <c r="T32" i="44" s="1"/>
  <c r="C34" i="42" s="1"/>
  <c r="E34" i="42" s="1"/>
  <c r="T63" i="51"/>
  <c r="T64" i="51" s="1"/>
  <c r="T67" i="51" s="1"/>
  <c r="T73" i="51" s="1"/>
  <c r="C41" i="50" s="1"/>
  <c r="E41" i="50" s="1"/>
  <c r="T53" i="43"/>
  <c r="T54" i="43" s="1"/>
  <c r="T57" i="43" s="1"/>
  <c r="T63" i="43" s="1"/>
  <c r="E37" i="42" l="1"/>
  <c r="F54" i="42" s="1"/>
  <c r="H252" i="1"/>
  <c r="E43" i="50"/>
  <c r="F54" i="50" s="1"/>
  <c r="D19" i="6" l="1"/>
  <c r="D22" i="6"/>
  <c r="F63" i="42"/>
  <c r="F57" i="50"/>
  <c r="H254" i="1"/>
  <c r="H270" i="1" l="1"/>
  <c r="H267" i="1"/>
  <c r="H278" i="1"/>
  <c r="H263" i="1"/>
  <c r="F19" i="6"/>
  <c r="N21" i="61" l="1"/>
  <c r="D24" i="6"/>
  <c r="H282" i="1" s="1"/>
  <c r="F22" i="6"/>
  <c r="F24" i="6" s="1"/>
  <c r="H265" i="1"/>
  <c r="H266" i="1"/>
  <c r="H272" i="1"/>
  <c r="N15" i="61" l="1"/>
  <c r="YU31" i="61" s="1"/>
  <c r="H275" i="1"/>
  <c r="H274" i="1"/>
  <c r="YX71" i="61" l="1"/>
  <c r="YX96" i="61" s="1"/>
  <c r="YX98" i="61" s="1"/>
  <c r="YX101" i="61" s="1"/>
  <c r="VK31" i="61"/>
  <c r="AAM31" i="61"/>
  <c r="AAP71" i="61" s="1"/>
  <c r="AAP96" i="61" s="1"/>
  <c r="AAP98" i="61" s="1"/>
  <c r="AAP101" i="61" s="1"/>
  <c r="VS31" i="61"/>
  <c r="ZO31" i="61"/>
  <c r="YQ31" i="61"/>
  <c r="YT71" i="61" s="1"/>
  <c r="YT96" i="61" s="1"/>
  <c r="YT98" i="61" s="1"/>
  <c r="YT101" i="61" s="1"/>
  <c r="ZK31" i="61"/>
  <c r="ZN71" i="61" s="1"/>
  <c r="ZN96" i="61" s="1"/>
  <c r="ZN98" i="61" s="1"/>
  <c r="ZN101" i="61" s="1"/>
  <c r="AAQ31" i="61"/>
  <c r="AAT71" i="61" s="1"/>
  <c r="AAT96" i="61" s="1"/>
  <c r="AAT98" i="61" s="1"/>
  <c r="AAT101" i="61" s="1"/>
  <c r="GU31" i="61"/>
  <c r="HO31" i="61"/>
  <c r="NO31" i="61"/>
  <c r="AAI31" i="61"/>
  <c r="OE31" i="61"/>
  <c r="UM31" i="61"/>
  <c r="RK31" i="61"/>
  <c r="HC31" i="61"/>
  <c r="HF71" i="61" s="1"/>
  <c r="HF96" i="61" s="1"/>
  <c r="HF98" i="61" s="1"/>
  <c r="HF101" i="61" s="1"/>
  <c r="DO31" i="61"/>
  <c r="NG31" i="61"/>
  <c r="WM31" i="61"/>
  <c r="IE31" i="61"/>
  <c r="FS31" i="61"/>
  <c r="ZW31" i="61"/>
  <c r="ZZ71" i="61" s="1"/>
  <c r="ZZ96" i="61" s="1"/>
  <c r="ZZ98" i="61" s="1"/>
  <c r="ZZ101" i="61" s="1"/>
  <c r="PS31" i="61"/>
  <c r="BC31" i="61"/>
  <c r="TK31" i="61"/>
  <c r="TG31" i="61"/>
  <c r="MQ31" i="61"/>
  <c r="LO31" i="61"/>
  <c r="YI31" i="61"/>
  <c r="YM31" i="61"/>
  <c r="BS31" i="61"/>
  <c r="CA31" i="61"/>
  <c r="QA31" i="61"/>
  <c r="BO31" i="61"/>
  <c r="PW31" i="61"/>
  <c r="SA31" i="61"/>
  <c r="KI31" i="61"/>
  <c r="PC31" i="61"/>
  <c r="BG31" i="61"/>
  <c r="ZS31" i="61"/>
  <c r="QM31" i="61"/>
  <c r="JO31" i="61"/>
  <c r="FC31" i="61"/>
  <c r="MA31" i="61"/>
  <c r="PO31" i="61"/>
  <c r="SM31" i="61"/>
  <c r="EM31" i="61"/>
  <c r="IY31" i="61"/>
  <c r="EE31" i="61"/>
  <c r="WE31" i="61"/>
  <c r="G31" i="61"/>
  <c r="KY31" i="61"/>
  <c r="LB71" i="61" s="1"/>
  <c r="LB96" i="61" s="1"/>
  <c r="LB98" i="61" s="1"/>
  <c r="LB101" i="61" s="1"/>
  <c r="ZC31" i="61"/>
  <c r="UU31" i="61"/>
  <c r="KQ31" i="61"/>
  <c r="KT71" i="61" s="1"/>
  <c r="KT96" i="61" s="1"/>
  <c r="KT98" i="61" s="1"/>
  <c r="KT101" i="61" s="1"/>
  <c r="AQ31" i="61"/>
  <c r="JG31" i="61"/>
  <c r="JJ71" i="61" s="1"/>
  <c r="JJ96" i="61" s="1"/>
  <c r="JJ98" i="61" s="1"/>
  <c r="JJ101" i="61" s="1"/>
  <c r="RS31" i="61"/>
  <c r="KM31" i="61"/>
  <c r="EA31" i="61"/>
  <c r="XS31" i="61"/>
  <c r="XV71" i="61" s="1"/>
  <c r="XV96" i="61" s="1"/>
  <c r="XV98" i="61" s="1"/>
  <c r="XV101" i="61" s="1"/>
  <c r="AE31" i="61"/>
  <c r="CI31" i="61"/>
  <c r="RO31" i="61"/>
  <c r="RR71" i="61" s="1"/>
  <c r="RR96" i="61" s="1"/>
  <c r="RR98" i="61" s="1"/>
  <c r="RR101" i="61" s="1"/>
  <c r="EQ31" i="61"/>
  <c r="VO31" i="61"/>
  <c r="LW31" i="61"/>
  <c r="SI31" i="61"/>
  <c r="CQ31" i="61"/>
  <c r="IM31" i="61"/>
  <c r="S31" i="61"/>
  <c r="OU31" i="61"/>
  <c r="YE31" i="61"/>
  <c r="NK31" i="61"/>
  <c r="WI31" i="61"/>
  <c r="GI31" i="61"/>
  <c r="RC31" i="61"/>
  <c r="WY31" i="61"/>
  <c r="XB71" i="61" s="1"/>
  <c r="XB96" i="61" s="1"/>
  <c r="XB98" i="61" s="1"/>
  <c r="XB101" i="61" s="1"/>
  <c r="TC31" i="61"/>
  <c r="GQ31" i="61"/>
  <c r="GT71" i="61" s="1"/>
  <c r="GT96" i="61" s="1"/>
  <c r="GT98" i="61" s="1"/>
  <c r="GT101" i="61" s="1"/>
  <c r="OI31" i="61"/>
  <c r="BW31" i="61"/>
  <c r="AI31" i="61"/>
  <c r="LC31" i="61"/>
  <c r="DC31" i="61"/>
  <c r="ME31" i="61"/>
  <c r="PG31" i="61"/>
  <c r="RW31" i="61"/>
  <c r="YY31" i="61"/>
  <c r="ZB71" i="61" s="1"/>
  <c r="ZB96" i="61" s="1"/>
  <c r="ZB98" i="61" s="1"/>
  <c r="ZB101" i="61" s="1"/>
  <c r="UA31" i="61"/>
  <c r="AY31" i="61"/>
  <c r="FO31" i="61"/>
  <c r="KA31" i="61"/>
  <c r="N16" i="61"/>
  <c r="N17" i="61" s="1"/>
  <c r="YU33" i="61" s="1"/>
  <c r="YX72" i="61" s="1"/>
  <c r="YX97" i="61" s="1"/>
  <c r="YX99" i="61" s="1"/>
  <c r="YX102" i="61" s="1"/>
  <c r="WA31" i="61"/>
  <c r="FK31" i="61"/>
  <c r="VW31" i="61"/>
  <c r="SQ31" i="61"/>
  <c r="TO31" i="61"/>
  <c r="KE31" i="61"/>
  <c r="XG31" i="61"/>
  <c r="XJ71" i="61" s="1"/>
  <c r="XJ96" i="61" s="1"/>
  <c r="XJ98" i="61" s="1"/>
  <c r="XJ101" i="61" s="1"/>
  <c r="CE31" i="61"/>
  <c r="XO31" i="61"/>
  <c r="XR71" i="61" s="1"/>
  <c r="XR96" i="61" s="1"/>
  <c r="XR98" i="61" s="1"/>
  <c r="XR101" i="61" s="1"/>
  <c r="FG31" i="61"/>
  <c r="FW31" i="61"/>
  <c r="FZ71" i="61" s="1"/>
  <c r="FZ96" i="61" s="1"/>
  <c r="FZ98" i="61" s="1"/>
  <c r="FZ101" i="61" s="1"/>
  <c r="HK31" i="61"/>
  <c r="EI31" i="61"/>
  <c r="AU31" i="61"/>
  <c r="QU31" i="61"/>
  <c r="QX71" i="61" s="1"/>
  <c r="QX96" i="61" s="1"/>
  <c r="QX98" i="61" s="1"/>
  <c r="QX101" i="61" s="1"/>
  <c r="NC31" i="61"/>
  <c r="QI31" i="61"/>
  <c r="QE31" i="61"/>
  <c r="MU31" i="61"/>
  <c r="MX71" i="61" s="1"/>
  <c r="MX96" i="61" s="1"/>
  <c r="MX98" i="61" s="1"/>
  <c r="MX101" i="61" s="1"/>
  <c r="SU31" i="61"/>
  <c r="TW31" i="61"/>
  <c r="OY31" i="61"/>
  <c r="IA31" i="61"/>
  <c r="DS31" i="61"/>
  <c r="DW31" i="61"/>
  <c r="QY31" i="61"/>
  <c r="RB71" i="61" s="1"/>
  <c r="RB96" i="61" s="1"/>
  <c r="RB98" i="61" s="1"/>
  <c r="RB101" i="61" s="1"/>
  <c r="UI31" i="61"/>
  <c r="DK31" i="61"/>
  <c r="O31" i="61"/>
  <c r="ZG31" i="61"/>
  <c r="ZJ71" i="61" s="1"/>
  <c r="LG31" i="61"/>
  <c r="K31" i="61"/>
  <c r="HG31" i="61"/>
  <c r="HJ71" i="61" s="1"/>
  <c r="HJ96" i="61" s="1"/>
  <c r="HJ98" i="61" s="1"/>
  <c r="HJ101" i="61" s="1"/>
  <c r="W31" i="61"/>
  <c r="XC31" i="61"/>
  <c r="XF71" i="61" s="1"/>
  <c r="XF96" i="61" s="1"/>
  <c r="XF98" i="61" s="1"/>
  <c r="XF101" i="61" s="1"/>
  <c r="UY31" i="61"/>
  <c r="KU31" i="61"/>
  <c r="NW31" i="61"/>
  <c r="NZ71" i="61" s="1"/>
  <c r="NZ96" i="61" s="1"/>
  <c r="NZ98" i="61" s="1"/>
  <c r="NZ101" i="61" s="1"/>
  <c r="EU31" i="61"/>
  <c r="AM31" i="61"/>
  <c r="VG31" i="61"/>
  <c r="VC31" i="61"/>
  <c r="VF71" i="61" s="1"/>
  <c r="VF96" i="61" s="1"/>
  <c r="VF98" i="61" s="1"/>
  <c r="VF101" i="61" s="1"/>
  <c r="IU31" i="61"/>
  <c r="GM31" i="61"/>
  <c r="OQ31" i="61"/>
  <c r="OA31" i="61"/>
  <c r="IQ31" i="61"/>
  <c r="GY31" i="61"/>
  <c r="HB71" i="61" s="1"/>
  <c r="HB96" i="61" s="1"/>
  <c r="HB98" i="61" s="1"/>
  <c r="HB101" i="61" s="1"/>
  <c r="AA31" i="61"/>
  <c r="SE31" i="61"/>
  <c r="LK31" i="61"/>
  <c r="WQ31" i="61"/>
  <c r="JK31" i="61"/>
  <c r="RG31" i="61"/>
  <c r="RJ71" i="61" s="1"/>
  <c r="RJ96" i="61" s="1"/>
  <c r="RJ98" i="61" s="1"/>
  <c r="RJ101" i="61" s="1"/>
  <c r="LS31" i="61"/>
  <c r="JS31" i="61"/>
  <c r="YA31" i="61"/>
  <c r="UQ31" i="61"/>
  <c r="UT71" i="61" s="1"/>
  <c r="UT96" i="61" s="1"/>
  <c r="UT98" i="61" s="1"/>
  <c r="UT101" i="61" s="1"/>
  <c r="PK31" i="61"/>
  <c r="XK31" i="61"/>
  <c r="XN71" i="61" s="1"/>
  <c r="XN96" i="61" s="1"/>
  <c r="XN98" i="61" s="1"/>
  <c r="XN101" i="61" s="1"/>
  <c r="II31" i="61"/>
  <c r="HW31" i="61"/>
  <c r="HS31" i="61"/>
  <c r="SY31" i="61"/>
  <c r="JC31" i="61"/>
  <c r="NS31" i="61"/>
  <c r="QQ31" i="61"/>
  <c r="TS31" i="61"/>
  <c r="GA31" i="61"/>
  <c r="UE31" i="61"/>
  <c r="CM31" i="61"/>
  <c r="AAE31" i="61"/>
  <c r="JW31" i="61"/>
  <c r="MY31" i="61"/>
  <c r="GE31" i="61"/>
  <c r="MI31" i="61"/>
  <c r="BK31" i="61"/>
  <c r="OM31" i="61"/>
  <c r="XW31" i="61"/>
  <c r="DG31" i="61"/>
  <c r="AAA31" i="61"/>
  <c r="AAD71" i="61" s="1"/>
  <c r="AAD96" i="61" s="1"/>
  <c r="AAD98" i="61" s="1"/>
  <c r="AAD101" i="61" s="1"/>
  <c r="CY31" i="61"/>
  <c r="CU31" i="61"/>
  <c r="WU31" i="61"/>
  <c r="MM31" i="61"/>
  <c r="EY31" i="61"/>
  <c r="AAH71" i="61" l="1"/>
  <c r="AAH96" i="61" s="1"/>
  <c r="AAH98" i="61" s="1"/>
  <c r="AAH101" i="61" s="1"/>
  <c r="YP71" i="61"/>
  <c r="YP96" i="61" s="1"/>
  <c r="YP98" i="61" s="1"/>
  <c r="YP101" i="61" s="1"/>
  <c r="ZF71" i="61"/>
  <c r="ZF96" i="61" s="1"/>
  <c r="ZF98" i="61" s="1"/>
  <c r="ZF101" i="61" s="1"/>
  <c r="YL71" i="61"/>
  <c r="YL96" i="61" s="1"/>
  <c r="YL98" i="61" s="1"/>
  <c r="YL101" i="61" s="1"/>
  <c r="ZR71" i="61"/>
  <c r="ZR96" i="61" s="1"/>
  <c r="ZR98" i="61" s="1"/>
  <c r="ZR101" i="61" s="1"/>
  <c r="AAL71" i="61"/>
  <c r="AAL96" i="61" s="1"/>
  <c r="AAL98" i="61" s="1"/>
  <c r="AAL101" i="61" s="1"/>
  <c r="XZ71" i="61"/>
  <c r="XZ96" i="61" s="1"/>
  <c r="XZ98" i="61" s="1"/>
  <c r="XZ101" i="61" s="1"/>
  <c r="HV71" i="61"/>
  <c r="HV96" i="61" s="1"/>
  <c r="HV98" i="61" s="1"/>
  <c r="HV101" i="61" s="1"/>
  <c r="LN71" i="61"/>
  <c r="LN96" i="61" s="1"/>
  <c r="LN98" i="61" s="1"/>
  <c r="LN101" i="61" s="1"/>
  <c r="CX71" i="61"/>
  <c r="CX96" i="61" s="1"/>
  <c r="CX98" i="61" s="1"/>
  <c r="CX101" i="61" s="1"/>
  <c r="GH71" i="61"/>
  <c r="GH96" i="61" s="1"/>
  <c r="GH98" i="61" s="1"/>
  <c r="GH101" i="61" s="1"/>
  <c r="PN71" i="61"/>
  <c r="PN96" i="61" s="1"/>
  <c r="PN98" i="61" s="1"/>
  <c r="PN101" i="61" s="1"/>
  <c r="LV71" i="61"/>
  <c r="LV96" i="61" s="1"/>
  <c r="LV98" i="61" s="1"/>
  <c r="LV101" i="61" s="1"/>
  <c r="EX71" i="61"/>
  <c r="EX96" i="61" s="1"/>
  <c r="EX98" i="61" s="1"/>
  <c r="EX101" i="61" s="1"/>
  <c r="LJ71" i="61"/>
  <c r="LJ96" i="61" s="1"/>
  <c r="LJ98" i="61" s="1"/>
  <c r="LJ101" i="61" s="1"/>
  <c r="UL71" i="61"/>
  <c r="UL96" i="61" s="1"/>
  <c r="UL98" i="61" s="1"/>
  <c r="UL101" i="61" s="1"/>
  <c r="ID71" i="61"/>
  <c r="ID96" i="61" s="1"/>
  <c r="ID98" i="61" s="1"/>
  <c r="ID101" i="61" s="1"/>
  <c r="OL71" i="61"/>
  <c r="OL96" i="61" s="1"/>
  <c r="OL98" i="61" s="1"/>
  <c r="OL101" i="61" s="1"/>
  <c r="EH71" i="61"/>
  <c r="EH96" i="61" s="1"/>
  <c r="EH98" i="61" s="1"/>
  <c r="EH101" i="61" s="1"/>
  <c r="PR71" i="61"/>
  <c r="PR96" i="61" s="1"/>
  <c r="PR98" i="61" s="1"/>
  <c r="PR101" i="61" s="1"/>
  <c r="QP71" i="61"/>
  <c r="QP96" i="61" s="1"/>
  <c r="QP98" i="61" s="1"/>
  <c r="QP101" i="61" s="1"/>
  <c r="QD71" i="61"/>
  <c r="QD96" i="61" s="1"/>
  <c r="QD98" i="61" s="1"/>
  <c r="QD101" i="61" s="1"/>
  <c r="GX71" i="61"/>
  <c r="GX96" i="61" s="1"/>
  <c r="GX98" i="61" s="1"/>
  <c r="GX101" i="61" s="1"/>
  <c r="DB71" i="61"/>
  <c r="DB96" i="61" s="1"/>
  <c r="DB98" i="61" s="1"/>
  <c r="DB101" i="61" s="1"/>
  <c r="UH71" i="61"/>
  <c r="UH96" i="61" s="1"/>
  <c r="UH98" i="61" s="1"/>
  <c r="UH101" i="61" s="1"/>
  <c r="HZ71" i="61"/>
  <c r="HZ96" i="61" s="1"/>
  <c r="HZ98" i="61" s="1"/>
  <c r="HZ101" i="61" s="1"/>
  <c r="PB71" i="61"/>
  <c r="PB96" i="61" s="1"/>
  <c r="PB98" i="61" s="1"/>
  <c r="PB101" i="61" s="1"/>
  <c r="OX71" i="61"/>
  <c r="OX96" i="61" s="1"/>
  <c r="OX98" i="61" s="1"/>
  <c r="OX101" i="61" s="1"/>
  <c r="ED71" i="61"/>
  <c r="ED96" i="61" s="1"/>
  <c r="ED98" i="61" s="1"/>
  <c r="ED101" i="61" s="1"/>
  <c r="SD71" i="61"/>
  <c r="SD96" i="61" s="1"/>
  <c r="SD98" i="61" s="1"/>
  <c r="SD101" i="61" s="1"/>
  <c r="IH71" i="61"/>
  <c r="IH96" i="61" s="1"/>
  <c r="IH98" i="61" s="1"/>
  <c r="IH101" i="61" s="1"/>
  <c r="VV71" i="61"/>
  <c r="VV96" i="61" s="1"/>
  <c r="VV98" i="61" s="1"/>
  <c r="VV101" i="61" s="1"/>
  <c r="QT71" i="61"/>
  <c r="QT96" i="61" s="1"/>
  <c r="QT98" i="61" s="1"/>
  <c r="QT101" i="61" s="1"/>
  <c r="IX71" i="61"/>
  <c r="IX96" i="61" s="1"/>
  <c r="IX98" i="61" s="1"/>
  <c r="IX101" i="61" s="1"/>
  <c r="KD71" i="61"/>
  <c r="KD96" i="61" s="1"/>
  <c r="KD98" i="61" s="1"/>
  <c r="KD101" i="61" s="1"/>
  <c r="KL71" i="61"/>
  <c r="KL96" i="61" s="1"/>
  <c r="KL98" i="61" s="1"/>
  <c r="KL101" i="61" s="1"/>
  <c r="OP71" i="61"/>
  <c r="OP96" i="61" s="1"/>
  <c r="OP98" i="61" s="1"/>
  <c r="OP101" i="61" s="1"/>
  <c r="NV71" i="61"/>
  <c r="NV96" i="61" s="1"/>
  <c r="NV98" i="61" s="1"/>
  <c r="NV101" i="61" s="1"/>
  <c r="SH71" i="61"/>
  <c r="SH96" i="61" s="1"/>
  <c r="SH98" i="61" s="1"/>
  <c r="SH101" i="61" s="1"/>
  <c r="OD71" i="61"/>
  <c r="OD96" i="61" s="1"/>
  <c r="OD98" i="61" s="1"/>
  <c r="OD101" i="61" s="1"/>
  <c r="AX71" i="61"/>
  <c r="AX96" i="61" s="1"/>
  <c r="AX98" i="61" s="1"/>
  <c r="AX101" i="61" s="1"/>
  <c r="FJ71" i="61"/>
  <c r="FJ96" i="61" s="1"/>
  <c r="FJ98" i="61" s="1"/>
  <c r="FJ101" i="61" s="1"/>
  <c r="FN71" i="61"/>
  <c r="FN96" i="61" s="1"/>
  <c r="FN98" i="61" s="1"/>
  <c r="FN101" i="61" s="1"/>
  <c r="RZ71" i="61"/>
  <c r="RZ96" i="61" s="1"/>
  <c r="RZ98" i="61" s="1"/>
  <c r="RZ101" i="61" s="1"/>
  <c r="LF71" i="61"/>
  <c r="LF96" i="61" s="1"/>
  <c r="LF98" i="61" s="1"/>
  <c r="LF101" i="61" s="1"/>
  <c r="GL71" i="61"/>
  <c r="GL96" i="61" s="1"/>
  <c r="GL98" i="61" s="1"/>
  <c r="GL101" i="61" s="1"/>
  <c r="SL71" i="61"/>
  <c r="SL96" i="61" s="1"/>
  <c r="SL98" i="61" s="1"/>
  <c r="SL101" i="61" s="1"/>
  <c r="MD71" i="61"/>
  <c r="MD96" i="61" s="1"/>
  <c r="MD98" i="61" s="1"/>
  <c r="MD101" i="61" s="1"/>
  <c r="CD71" i="61"/>
  <c r="CD96" i="61" s="1"/>
  <c r="CD98" i="61" s="1"/>
  <c r="CD101" i="61" s="1"/>
  <c r="LR71" i="61"/>
  <c r="LR96" i="61" s="1"/>
  <c r="LR98" i="61" s="1"/>
  <c r="LR101" i="61" s="1"/>
  <c r="MP71" i="61"/>
  <c r="MP96" i="61" s="1"/>
  <c r="MP98" i="61" s="1"/>
  <c r="MP101" i="61" s="1"/>
  <c r="BN71" i="61"/>
  <c r="BN96" i="61" s="1"/>
  <c r="BN98" i="61" s="1"/>
  <c r="BN101" i="61" s="1"/>
  <c r="JZ71" i="61"/>
  <c r="JZ96" i="61" s="1"/>
  <c r="JZ98" i="61" s="1"/>
  <c r="JZ101" i="61" s="1"/>
  <c r="GD71" i="61"/>
  <c r="GD96" i="61" s="1"/>
  <c r="GD98" i="61" s="1"/>
  <c r="GD101" i="61" s="1"/>
  <c r="JF71" i="61"/>
  <c r="JF96" i="61" s="1"/>
  <c r="JF98" i="61" s="1"/>
  <c r="JF101" i="61" s="1"/>
  <c r="IL71" i="61"/>
  <c r="IL96" i="61" s="1"/>
  <c r="IL98" i="61" s="1"/>
  <c r="IL101" i="61" s="1"/>
  <c r="YD71" i="61"/>
  <c r="YD96" i="61" s="1"/>
  <c r="YD98" i="61" s="1"/>
  <c r="YD101" i="61" s="1"/>
  <c r="JN71" i="61"/>
  <c r="JN96" i="61" s="1"/>
  <c r="JN98" i="61" s="1"/>
  <c r="JN101" i="61" s="1"/>
  <c r="AD71" i="61"/>
  <c r="AD96" i="61" s="1"/>
  <c r="AD98" i="61" s="1"/>
  <c r="AD101" i="61" s="1"/>
  <c r="OT71" i="61"/>
  <c r="OT96" i="61" s="1"/>
  <c r="OT98" i="61" s="1"/>
  <c r="OT101" i="61" s="1"/>
  <c r="VJ72" i="61"/>
  <c r="VJ97" i="61" s="1"/>
  <c r="VJ99" i="61" s="1"/>
  <c r="VJ102" i="61" s="1"/>
  <c r="VJ71" i="61"/>
  <c r="VJ96" i="61" s="1"/>
  <c r="VJ98" i="61" s="1"/>
  <c r="VJ101" i="61" s="1"/>
  <c r="KX71" i="61"/>
  <c r="KX96" i="61" s="1"/>
  <c r="KX98" i="61" s="1"/>
  <c r="KX101" i="61" s="1"/>
  <c r="R71" i="61"/>
  <c r="R96" i="61" s="1"/>
  <c r="R98" i="61" s="1"/>
  <c r="R101" i="61" s="1"/>
  <c r="DZ71" i="61"/>
  <c r="DZ96" i="61" s="1"/>
  <c r="DZ98" i="61" s="1"/>
  <c r="DZ101" i="61" s="1"/>
  <c r="TZ71" i="61"/>
  <c r="TZ96" i="61" s="1"/>
  <c r="TZ98" i="61" s="1"/>
  <c r="TZ101" i="61" s="1"/>
  <c r="QL71" i="61"/>
  <c r="QL96" i="61" s="1"/>
  <c r="QL98" i="61" s="1"/>
  <c r="QL101" i="61" s="1"/>
  <c r="EL71" i="61"/>
  <c r="EL96" i="61" s="1"/>
  <c r="EL98" i="61" s="1"/>
  <c r="EL101" i="61" s="1"/>
  <c r="TR71" i="61"/>
  <c r="TR96" i="61" s="1"/>
  <c r="TR98" i="61" s="1"/>
  <c r="TR101" i="61" s="1"/>
  <c r="WD71" i="61"/>
  <c r="WD96" i="61" s="1"/>
  <c r="WD98" i="61" s="1"/>
  <c r="WD101" i="61" s="1"/>
  <c r="BB71" i="61"/>
  <c r="BB96" i="61" s="1"/>
  <c r="BB98" i="61" s="1"/>
  <c r="BB101" i="61" s="1"/>
  <c r="PJ71" i="61"/>
  <c r="PJ96" i="61" s="1"/>
  <c r="PJ98" i="61" s="1"/>
  <c r="PJ101" i="61" s="1"/>
  <c r="AL71" i="61"/>
  <c r="AL96" i="61" s="1"/>
  <c r="AL98" i="61" s="1"/>
  <c r="AL101" i="61" s="1"/>
  <c r="TF71" i="61"/>
  <c r="TF96" i="61" s="1"/>
  <c r="TF98" i="61" s="1"/>
  <c r="TF101" i="61" s="1"/>
  <c r="WL71" i="61"/>
  <c r="WL96" i="61" s="1"/>
  <c r="WL98" i="61" s="1"/>
  <c r="WL101" i="61" s="1"/>
  <c r="V71" i="61"/>
  <c r="V96" i="61" s="1"/>
  <c r="V98" i="61" s="1"/>
  <c r="V101" i="61" s="1"/>
  <c r="LZ71" i="61"/>
  <c r="LZ96" i="61" s="1"/>
  <c r="LZ98" i="61" s="1"/>
  <c r="CL71" i="61"/>
  <c r="CL96" i="61" s="1"/>
  <c r="CL98" i="61" s="1"/>
  <c r="CL101" i="61" s="1"/>
  <c r="KP71" i="61"/>
  <c r="KP96" i="61" s="1"/>
  <c r="KP98" i="61" s="1"/>
  <c r="KP101" i="61" s="1"/>
  <c r="J71" i="61"/>
  <c r="EP71" i="61"/>
  <c r="EP96" i="61" s="1"/>
  <c r="EP98" i="61" s="1"/>
  <c r="EP101" i="61" s="1"/>
  <c r="FF71" i="61"/>
  <c r="FF96" i="61" s="1"/>
  <c r="FF98" i="61" s="1"/>
  <c r="FF101" i="61" s="1"/>
  <c r="BJ71" i="61"/>
  <c r="BJ96" i="61" s="1"/>
  <c r="BJ98" i="61" s="1"/>
  <c r="BJ101" i="61" s="1"/>
  <c r="PZ71" i="61"/>
  <c r="PZ96" i="61" s="1"/>
  <c r="PZ98" i="61" s="1"/>
  <c r="PZ101" i="61" s="1"/>
  <c r="BV71" i="61"/>
  <c r="BV96" i="61" s="1"/>
  <c r="BV98" i="61" s="1"/>
  <c r="BV101" i="61" s="1"/>
  <c r="MT71" i="61"/>
  <c r="MT96" i="61" s="1"/>
  <c r="MT98" i="61" s="1"/>
  <c r="MT101" i="61" s="1"/>
  <c r="PV71" i="61"/>
  <c r="PV96" i="61" s="1"/>
  <c r="PV98" i="61" s="1"/>
  <c r="PV101" i="61" s="1"/>
  <c r="RN71" i="61"/>
  <c r="RN96" i="61" s="1"/>
  <c r="RN98" i="61" s="1"/>
  <c r="RN101" i="61" s="1"/>
  <c r="NR71" i="61"/>
  <c r="NR96" i="61" s="1"/>
  <c r="NR98" i="61" s="1"/>
  <c r="NR101" i="61" s="1"/>
  <c r="CP71" i="61"/>
  <c r="CP96" i="61" s="1"/>
  <c r="CP98" i="61" s="1"/>
  <c r="CP101" i="61" s="1"/>
  <c r="IT71" i="61"/>
  <c r="IT96" i="61" s="1"/>
  <c r="IT98" i="61" s="1"/>
  <c r="IT101" i="61" s="1"/>
  <c r="VZ71" i="61"/>
  <c r="VZ96" i="61" s="1"/>
  <c r="VZ98" i="61" s="1"/>
  <c r="VZ101" i="61" s="1"/>
  <c r="DF71" i="61"/>
  <c r="DF96" i="61" s="1"/>
  <c r="DF98" i="61" s="1"/>
  <c r="DF101" i="61" s="1"/>
  <c r="RF71" i="61"/>
  <c r="RF96" i="61" s="1"/>
  <c r="RF98" i="61" s="1"/>
  <c r="RF101" i="61" s="1"/>
  <c r="YH71" i="61"/>
  <c r="YH96" i="61" s="1"/>
  <c r="YH98" i="61" s="1"/>
  <c r="YH101" i="61" s="1"/>
  <c r="CT71" i="61"/>
  <c r="CT96" i="61" s="1"/>
  <c r="CT98" i="61" s="1"/>
  <c r="CT101" i="61" s="1"/>
  <c r="ET71" i="61"/>
  <c r="ET96" i="61" s="1"/>
  <c r="ET98" i="61" s="1"/>
  <c r="ET101" i="61" s="1"/>
  <c r="TN71" i="61"/>
  <c r="TN96" i="61" s="1"/>
  <c r="TN98" i="61" s="1"/>
  <c r="TN101" i="61" s="1"/>
  <c r="FV71" i="61"/>
  <c r="FV96" i="61" s="1"/>
  <c r="FV98" i="61" s="1"/>
  <c r="FV101" i="61" s="1"/>
  <c r="DR71" i="61"/>
  <c r="DR96" i="61" s="1"/>
  <c r="DR98" i="61" s="1"/>
  <c r="DR101" i="61" s="1"/>
  <c r="OH71" i="61"/>
  <c r="OH96" i="61" s="1"/>
  <c r="OH98" i="61" s="1"/>
  <c r="OH101" i="61" s="1"/>
  <c r="FB71" i="61"/>
  <c r="FB96" i="61" s="1"/>
  <c r="FB98" i="61" s="1"/>
  <c r="FB101" i="61" s="1"/>
  <c r="NB71" i="61"/>
  <c r="NB96" i="61" s="1"/>
  <c r="NB98" i="61" s="1"/>
  <c r="NB101" i="61" s="1"/>
  <c r="Z71" i="61"/>
  <c r="Z96" i="61" s="1"/>
  <c r="Z98" i="61" s="1"/>
  <c r="Z101" i="61" s="1"/>
  <c r="ZJ96" i="61"/>
  <c r="ZJ98" i="61" s="1"/>
  <c r="ZJ101" i="61" s="1"/>
  <c r="QH71" i="61"/>
  <c r="QH96" i="61" s="1"/>
  <c r="QH98" i="61" s="1"/>
  <c r="QH101" i="61" s="1"/>
  <c r="KH71" i="61"/>
  <c r="KH96" i="61" s="1"/>
  <c r="KH98" i="61" s="1"/>
  <c r="KH101" i="61" s="1"/>
  <c r="FR71" i="61"/>
  <c r="FR96" i="61" s="1"/>
  <c r="FR98" i="61" s="1"/>
  <c r="FR101" i="61" s="1"/>
  <c r="AT71" i="61"/>
  <c r="AT96" i="61" s="1"/>
  <c r="AT98" i="61" s="1"/>
  <c r="AT101" i="61" s="1"/>
  <c r="JB71" i="61"/>
  <c r="JB96" i="61" s="1"/>
  <c r="JB98" i="61" s="1"/>
  <c r="JB101" i="61" s="1"/>
  <c r="ZV71" i="61"/>
  <c r="ZV96" i="61" s="1"/>
  <c r="ZV98" i="61" s="1"/>
  <c r="ZV101" i="61" s="1"/>
  <c r="BF71" i="61"/>
  <c r="BF96" i="61" s="1"/>
  <c r="BF98" i="61" s="1"/>
  <c r="BF101" i="61" s="1"/>
  <c r="WX71" i="61"/>
  <c r="WX96" i="61" s="1"/>
  <c r="WX98" i="61" s="1"/>
  <c r="WX101" i="61" s="1"/>
  <c r="DJ71" i="61"/>
  <c r="ML71" i="61"/>
  <c r="ML96" i="61" s="1"/>
  <c r="ML98" i="61" s="1"/>
  <c r="ML101" i="61" s="1"/>
  <c r="TV71" i="61"/>
  <c r="TV96" i="61" s="1"/>
  <c r="TV98" i="61" s="1"/>
  <c r="TV101" i="61" s="1"/>
  <c r="TB71" i="61"/>
  <c r="TB96" i="61" s="1"/>
  <c r="TB98" i="61" s="1"/>
  <c r="TB101" i="61" s="1"/>
  <c r="JV71" i="61"/>
  <c r="JV96" i="61" s="1"/>
  <c r="JV98" i="61" s="1"/>
  <c r="JV101" i="61" s="1"/>
  <c r="WT71" i="61"/>
  <c r="WT96" i="61" s="1"/>
  <c r="WT98" i="61" s="1"/>
  <c r="WT101" i="61" s="1"/>
  <c r="GP71" i="61"/>
  <c r="GP96" i="61" s="1"/>
  <c r="GP98" i="61" s="1"/>
  <c r="GP101" i="61" s="1"/>
  <c r="AP71" i="61"/>
  <c r="AP96" i="61" s="1"/>
  <c r="AP98" i="61" s="1"/>
  <c r="AP101" i="61" s="1"/>
  <c r="VB71" i="61"/>
  <c r="VB96" i="61" s="1"/>
  <c r="VB98" i="61" s="1"/>
  <c r="VB101" i="61" s="1"/>
  <c r="N71" i="61"/>
  <c r="N96" i="61" s="1"/>
  <c r="N98" i="61" s="1"/>
  <c r="N101" i="61" s="1"/>
  <c r="DN71" i="61"/>
  <c r="DN96" i="61" s="1"/>
  <c r="DN98" i="61" s="1"/>
  <c r="DN101" i="61" s="1"/>
  <c r="DV71" i="61"/>
  <c r="DV96" i="61" s="1"/>
  <c r="DV98" i="61" s="1"/>
  <c r="DV101" i="61" s="1"/>
  <c r="SX71" i="61"/>
  <c r="SX96" i="61" s="1"/>
  <c r="SX98" i="61" s="1"/>
  <c r="SX101" i="61" s="1"/>
  <c r="NF71" i="61"/>
  <c r="NF96" i="61" s="1"/>
  <c r="NF98" i="61" s="1"/>
  <c r="NF101" i="61" s="1"/>
  <c r="HN71" i="61"/>
  <c r="HN96" i="61" s="1"/>
  <c r="HN98" i="61" s="1"/>
  <c r="HN101" i="61" s="1"/>
  <c r="CH71" i="61"/>
  <c r="CH96" i="61" s="1"/>
  <c r="CH98" i="61" s="1"/>
  <c r="CH101" i="61" s="1"/>
  <c r="ST71" i="61"/>
  <c r="ST96" i="61" s="1"/>
  <c r="ST98" i="61" s="1"/>
  <c r="ST101" i="61" s="1"/>
  <c r="UD71" i="61"/>
  <c r="UD96" i="61" s="1"/>
  <c r="UD98" i="61" s="1"/>
  <c r="UD101" i="61" s="1"/>
  <c r="MH71" i="61"/>
  <c r="MH96" i="61" s="1"/>
  <c r="MH98" i="61" s="1"/>
  <c r="MH101" i="61" s="1"/>
  <c r="BZ71" i="61"/>
  <c r="BZ96" i="61" s="1"/>
  <c r="BZ98" i="61" s="1"/>
  <c r="BZ101" i="61" s="1"/>
  <c r="NN71" i="61"/>
  <c r="NN96" i="61" s="1"/>
  <c r="NN98" i="61" s="1"/>
  <c r="NN101" i="61" s="1"/>
  <c r="IP71" i="61"/>
  <c r="IP96" i="61" s="1"/>
  <c r="IP98" i="61" s="1"/>
  <c r="IP101" i="61" s="1"/>
  <c r="VR71" i="61"/>
  <c r="VR96" i="61" s="1"/>
  <c r="VR98" i="61" s="1"/>
  <c r="VR101" i="61" s="1"/>
  <c r="AH71" i="61"/>
  <c r="AH96" i="61" s="1"/>
  <c r="AH98" i="61" s="1"/>
  <c r="AH101" i="61" s="1"/>
  <c r="RV71" i="61"/>
  <c r="RV96" i="61" s="1"/>
  <c r="RV98" i="61" s="1"/>
  <c r="RV101" i="61" s="1"/>
  <c r="UX71" i="61"/>
  <c r="UX96" i="61" s="1"/>
  <c r="UX98" i="61" s="1"/>
  <c r="UX101" i="61" s="1"/>
  <c r="WH71" i="61"/>
  <c r="WH96" i="61" s="1"/>
  <c r="WH98" i="61" s="1"/>
  <c r="WH101" i="61" s="1"/>
  <c r="SP71" i="61"/>
  <c r="SP96" i="61" s="1"/>
  <c r="SP98" i="61" s="1"/>
  <c r="SP101" i="61" s="1"/>
  <c r="JR71" i="61"/>
  <c r="JR96" i="61" s="1"/>
  <c r="JR98" i="61" s="1"/>
  <c r="JR101" i="61" s="1"/>
  <c r="PF71" i="61"/>
  <c r="PF96" i="61" s="1"/>
  <c r="PF98" i="61" s="1"/>
  <c r="PF101" i="61" s="1"/>
  <c r="BR71" i="61"/>
  <c r="BR96" i="61" s="1"/>
  <c r="BR98" i="61" s="1"/>
  <c r="BR101" i="61" s="1"/>
  <c r="TJ71" i="61"/>
  <c r="TJ96" i="61" s="1"/>
  <c r="TJ98" i="61" s="1"/>
  <c r="TJ101" i="61" s="1"/>
  <c r="NJ71" i="61"/>
  <c r="NJ96" i="61" s="1"/>
  <c r="NJ98" i="61" s="1"/>
  <c r="NJ101" i="61" s="1"/>
  <c r="UP71" i="61"/>
  <c r="UP96" i="61" s="1"/>
  <c r="UP98" i="61" s="1"/>
  <c r="UP101" i="61" s="1"/>
  <c r="HR71" i="61"/>
  <c r="HR96" i="61" s="1"/>
  <c r="HR98" i="61" s="1"/>
  <c r="HR101" i="61" s="1"/>
  <c r="VN72" i="61"/>
  <c r="VN97" i="61" s="1"/>
  <c r="VN99" i="61" s="1"/>
  <c r="VN102" i="61" s="1"/>
  <c r="VN71" i="61"/>
  <c r="VN96" i="61" s="1"/>
  <c r="VN98" i="61" s="1"/>
  <c r="VN101" i="61" s="1"/>
  <c r="AAM33" i="61"/>
  <c r="VK33" i="61"/>
  <c r="YQ33" i="61"/>
  <c r="ZO33" i="61"/>
  <c r="ZR72" i="61" s="1"/>
  <c r="ZK33" i="61"/>
  <c r="AAQ33" i="61"/>
  <c r="GU33" i="61"/>
  <c r="PC33" i="61"/>
  <c r="SM33" i="61"/>
  <c r="NO33" i="61"/>
  <c r="OE33" i="61"/>
  <c r="WE33" i="61"/>
  <c r="AAI33" i="61"/>
  <c r="AAL72" i="61" s="1"/>
  <c r="TG33" i="61"/>
  <c r="BG33" i="61"/>
  <c r="BS33" i="61"/>
  <c r="S33" i="61"/>
  <c r="YA33" i="61"/>
  <c r="KE33" i="61"/>
  <c r="CY33" i="61"/>
  <c r="HK33" i="61"/>
  <c r="LW33" i="61"/>
  <c r="MU33" i="61"/>
  <c r="QU33" i="61"/>
  <c r="FW33" i="61"/>
  <c r="XS33" i="61"/>
  <c r="UQ33" i="61"/>
  <c r="RG33" i="61"/>
  <c r="VC33" i="61"/>
  <c r="NW33" i="61"/>
  <c r="ZG33" i="61"/>
  <c r="QY33" i="61"/>
  <c r="GQ33" i="61"/>
  <c r="RO33" i="61"/>
  <c r="KY33" i="61"/>
  <c r="HC33" i="61"/>
  <c r="HG33" i="61"/>
  <c r="GY33" i="61"/>
  <c r="AM33" i="61"/>
  <c r="OY33" i="61"/>
  <c r="XC33" i="61"/>
  <c r="XF72" i="61" s="1"/>
  <c r="XF97" i="61" s="1"/>
  <c r="XF99" i="61" s="1"/>
  <c r="XF102" i="61" s="1"/>
  <c r="CM33" i="61"/>
  <c r="CI33" i="61"/>
  <c r="KM33" i="61"/>
  <c r="KQ33" i="61"/>
  <c r="KT72" i="61" s="1"/>
  <c r="KT97" i="61" s="1"/>
  <c r="KT99" i="61" s="1"/>
  <c r="KT102" i="61" s="1"/>
  <c r="W33" i="61"/>
  <c r="PG33" i="61"/>
  <c r="NK33" i="61"/>
  <c r="AI33" i="61"/>
  <c r="SQ33" i="61"/>
  <c r="EA33" i="61"/>
  <c r="VS33" i="61"/>
  <c r="CU33" i="61"/>
  <c r="AY33" i="61"/>
  <c r="BW33" i="61"/>
  <c r="UE33" i="61"/>
  <c r="MM33" i="61"/>
  <c r="BK33" i="61"/>
  <c r="GA33" i="61"/>
  <c r="II33" i="61"/>
  <c r="JK33" i="61"/>
  <c r="LO33" i="61"/>
  <c r="VO33" i="61"/>
  <c r="AQ33" i="61"/>
  <c r="MQ33" i="61"/>
  <c r="RK33" i="61"/>
  <c r="QQ33" i="61"/>
  <c r="LS33" i="61"/>
  <c r="QE33" i="61"/>
  <c r="FG33" i="61"/>
  <c r="SI33" i="61"/>
  <c r="EQ33" i="61"/>
  <c r="QM33" i="61"/>
  <c r="EE33" i="61"/>
  <c r="QA33" i="61"/>
  <c r="HO33" i="61"/>
  <c r="LK33" i="61"/>
  <c r="XG33" i="61"/>
  <c r="XJ72" i="61" s="1"/>
  <c r="XJ97" i="61" s="1"/>
  <c r="XJ99" i="61" s="1"/>
  <c r="XJ102" i="61" s="1"/>
  <c r="JO33" i="61"/>
  <c r="PS33" i="61"/>
  <c r="EM33" i="61"/>
  <c r="PO33" i="61"/>
  <c r="FC33" i="61"/>
  <c r="WY33" i="61"/>
  <c r="XB72" i="61" s="1"/>
  <c r="XB97" i="61" s="1"/>
  <c r="XB99" i="61" s="1"/>
  <c r="XB102" i="61" s="1"/>
  <c r="WU33" i="61"/>
  <c r="DG33" i="61"/>
  <c r="MI33" i="61"/>
  <c r="AAE33" i="61"/>
  <c r="TS33" i="61"/>
  <c r="SY33" i="61"/>
  <c r="XK33" i="61"/>
  <c r="XN72" i="61" s="1"/>
  <c r="XN97" i="61" s="1"/>
  <c r="XN99" i="61" s="1"/>
  <c r="XN102" i="61" s="1"/>
  <c r="JS33" i="61"/>
  <c r="WQ33" i="61"/>
  <c r="GM33" i="61"/>
  <c r="UY33" i="61"/>
  <c r="K33" i="61"/>
  <c r="DK33" i="61"/>
  <c r="DS33" i="61"/>
  <c r="TW33" i="61"/>
  <c r="EI33" i="61"/>
  <c r="FK33" i="61"/>
  <c r="QI33" i="61"/>
  <c r="PW33" i="61"/>
  <c r="BO33" i="61"/>
  <c r="YM33" i="61"/>
  <c r="JW33" i="61"/>
  <c r="PK33" i="61"/>
  <c r="AU33" i="61"/>
  <c r="IE33" i="61"/>
  <c r="SE33" i="61"/>
  <c r="IU33" i="61"/>
  <c r="EU33" i="61"/>
  <c r="LG33" i="61"/>
  <c r="UI33" i="61"/>
  <c r="IA33" i="61"/>
  <c r="NC33" i="61"/>
  <c r="XO33" i="61"/>
  <c r="XR72" i="61" s="1"/>
  <c r="XR97" i="61" s="1"/>
  <c r="XR99" i="61" s="1"/>
  <c r="XR102" i="61" s="1"/>
  <c r="TO33" i="61"/>
  <c r="WA33" i="61"/>
  <c r="GE33" i="61"/>
  <c r="HW33" i="61"/>
  <c r="OQ33" i="61"/>
  <c r="KA33" i="61"/>
  <c r="YY33" i="61"/>
  <c r="ZB72" i="61" s="1"/>
  <c r="ZB97" i="61" s="1"/>
  <c r="ZB99" i="61" s="1"/>
  <c r="ZB102" i="61" s="1"/>
  <c r="BC33" i="61"/>
  <c r="DC33" i="61"/>
  <c r="RC33" i="61"/>
  <c r="YE33" i="61"/>
  <c r="IM33" i="61"/>
  <c r="AE33" i="61"/>
  <c r="RS33" i="61"/>
  <c r="UU33" i="61"/>
  <c r="G33" i="61"/>
  <c r="IY33" i="61"/>
  <c r="KI33" i="61"/>
  <c r="YI33" i="61"/>
  <c r="TK33" i="61"/>
  <c r="DO33" i="61"/>
  <c r="CQ33" i="61"/>
  <c r="ZC33" i="61"/>
  <c r="AAA33" i="61"/>
  <c r="AAD72" i="61" s="1"/>
  <c r="AAD97" i="61" s="1"/>
  <c r="AAD99" i="61" s="1"/>
  <c r="AAD102" i="61" s="1"/>
  <c r="JC33" i="61"/>
  <c r="AA33" i="61"/>
  <c r="SU33" i="61"/>
  <c r="OI33" i="61"/>
  <c r="CE33" i="61"/>
  <c r="JG33" i="61"/>
  <c r="JJ72" i="61" s="1"/>
  <c r="JJ97" i="61" s="1"/>
  <c r="JJ99" i="61" s="1"/>
  <c r="JJ102" i="61" s="1"/>
  <c r="XW33" i="61"/>
  <c r="HS33" i="61"/>
  <c r="IQ33" i="61"/>
  <c r="FS33" i="61"/>
  <c r="UA33" i="61"/>
  <c r="ME33" i="61"/>
  <c r="TC33" i="61"/>
  <c r="EY33" i="61"/>
  <c r="NS33" i="61"/>
  <c r="FO33" i="61"/>
  <c r="RW33" i="61"/>
  <c r="LC33" i="61"/>
  <c r="GI33" i="61"/>
  <c r="OU33" i="61"/>
  <c r="MA33" i="61"/>
  <c r="ZS33" i="61"/>
  <c r="SA33" i="61"/>
  <c r="CA33" i="61"/>
  <c r="OM33" i="61"/>
  <c r="OA33" i="61"/>
  <c r="VG33" i="61"/>
  <c r="KU33" i="61"/>
  <c r="O33" i="61"/>
  <c r="DW33" i="61"/>
  <c r="VW33" i="61"/>
  <c r="WI33" i="61"/>
  <c r="WM33" i="61"/>
  <c r="NG33" i="61"/>
  <c r="ZW33" i="61"/>
  <c r="ZZ72" i="61" s="1"/>
  <c r="ZZ97" i="61" s="1"/>
  <c r="ZZ99" i="61" s="1"/>
  <c r="ZZ102" i="61" s="1"/>
  <c r="UM33" i="61"/>
  <c r="MY33" i="61"/>
  <c r="ZF72" i="61" l="1"/>
  <c r="ZF97" i="61" s="1"/>
  <c r="ZF99" i="61" s="1"/>
  <c r="ZF102" i="61" s="1"/>
  <c r="YL72" i="61"/>
  <c r="YL97" i="61" s="1"/>
  <c r="YL99" i="61" s="1"/>
  <c r="YL102" i="61" s="1"/>
  <c r="AAH72" i="61"/>
  <c r="AAH97" i="61" s="1"/>
  <c r="AAH99" i="61" s="1"/>
  <c r="AAH102" i="61" s="1"/>
  <c r="ZJ72" i="61"/>
  <c r="ZJ97" i="61" s="1"/>
  <c r="ZJ99" i="61" s="1"/>
  <c r="ZJ102" i="61" s="1"/>
  <c r="YP72" i="61"/>
  <c r="YP97" i="61" s="1"/>
  <c r="YP99" i="61" s="1"/>
  <c r="YP102" i="61" s="1"/>
  <c r="AAW71" i="61"/>
  <c r="DJ96" i="61"/>
  <c r="DJ98" i="61" s="1"/>
  <c r="DJ101" i="61" s="1"/>
  <c r="AAU71" i="61"/>
  <c r="J96" i="61"/>
  <c r="LZ101" i="61"/>
  <c r="SD72" i="61"/>
  <c r="SD97" i="61" s="1"/>
  <c r="SD99" i="61" s="1"/>
  <c r="SD102" i="61" s="1"/>
  <c r="GL72" i="61"/>
  <c r="GL97" i="61" s="1"/>
  <c r="GL99" i="61" s="1"/>
  <c r="GL102" i="61" s="1"/>
  <c r="UD72" i="61"/>
  <c r="UD97" i="61" s="1"/>
  <c r="UD99" i="61" s="1"/>
  <c r="UD102" i="61" s="1"/>
  <c r="SX72" i="61"/>
  <c r="SX97" i="61" s="1"/>
  <c r="SX99" i="61" s="1"/>
  <c r="SX102" i="61" s="1"/>
  <c r="ET72" i="61"/>
  <c r="ET97" i="61" s="1"/>
  <c r="ET99" i="61" s="1"/>
  <c r="ET102" i="61" s="1"/>
  <c r="IL72" i="61"/>
  <c r="IL97" i="61" s="1"/>
  <c r="IL99" i="61" s="1"/>
  <c r="IL102" i="61" s="1"/>
  <c r="VV72" i="61"/>
  <c r="VV97" i="61" s="1"/>
  <c r="VV99" i="61" s="1"/>
  <c r="VV102" i="61" s="1"/>
  <c r="KP72" i="61"/>
  <c r="KP97" i="61" s="1"/>
  <c r="KP99" i="61" s="1"/>
  <c r="KP102" i="61" s="1"/>
  <c r="KH72" i="61"/>
  <c r="KH97" i="61" s="1"/>
  <c r="KH99" i="61" s="1"/>
  <c r="KH102" i="61" s="1"/>
  <c r="DZ72" i="61"/>
  <c r="DZ97" i="61" s="1"/>
  <c r="DZ99" i="61" s="1"/>
  <c r="DZ102" i="61" s="1"/>
  <c r="LF72" i="61"/>
  <c r="LF97" i="61" s="1"/>
  <c r="LF99" i="61" s="1"/>
  <c r="LF102" i="61" s="1"/>
  <c r="FV72" i="61"/>
  <c r="FV97" i="61" s="1"/>
  <c r="FV99" i="61" s="1"/>
  <c r="FV102" i="61" s="1"/>
  <c r="CT72" i="61"/>
  <c r="CT97" i="61" s="1"/>
  <c r="CT99" i="61" s="1"/>
  <c r="CT102" i="61" s="1"/>
  <c r="RV72" i="61"/>
  <c r="RV97" i="61" s="1"/>
  <c r="RV99" i="61" s="1"/>
  <c r="RV102" i="61" s="1"/>
  <c r="WD72" i="61"/>
  <c r="WD97" i="61" s="1"/>
  <c r="WD99" i="61" s="1"/>
  <c r="WD102" i="61" s="1"/>
  <c r="PN72" i="61"/>
  <c r="PN97" i="61" s="1"/>
  <c r="PN99" i="61" s="1"/>
  <c r="PN102" i="61" s="1"/>
  <c r="TZ72" i="61"/>
  <c r="TZ97" i="61" s="1"/>
  <c r="TZ99" i="61" s="1"/>
  <c r="TZ102" i="61" s="1"/>
  <c r="FF72" i="61"/>
  <c r="FF97" i="61" s="1"/>
  <c r="FF99" i="61" s="1"/>
  <c r="FF102" i="61" s="1"/>
  <c r="JR72" i="61"/>
  <c r="JR97" i="61" s="1"/>
  <c r="JR99" i="61" s="1"/>
  <c r="JR102" i="61" s="1"/>
  <c r="QT72" i="61"/>
  <c r="QT97" i="61" s="1"/>
  <c r="QT99" i="61" s="1"/>
  <c r="QT102" i="61" s="1"/>
  <c r="BZ72" i="61"/>
  <c r="BZ97" i="61" s="1"/>
  <c r="BZ99" i="61" s="1"/>
  <c r="BZ102" i="61" s="1"/>
  <c r="PJ72" i="61"/>
  <c r="PJ97" i="61" s="1"/>
  <c r="PJ99" i="61" s="1"/>
  <c r="PJ102" i="61" s="1"/>
  <c r="HJ72" i="61"/>
  <c r="HJ97" i="61" s="1"/>
  <c r="HJ99" i="61" s="1"/>
  <c r="HJ102" i="61" s="1"/>
  <c r="NZ72" i="61"/>
  <c r="NZ97" i="61" s="1"/>
  <c r="NZ99" i="61" s="1"/>
  <c r="NZ102" i="61" s="1"/>
  <c r="XV72" i="61"/>
  <c r="XV97" i="61" s="1"/>
  <c r="XV99" i="61" s="1"/>
  <c r="XV102" i="61" s="1"/>
  <c r="LZ72" i="61"/>
  <c r="LZ97" i="61" s="1"/>
  <c r="LZ99" i="61" s="1"/>
  <c r="VZ72" i="61"/>
  <c r="VZ97" i="61" s="1"/>
  <c r="VZ99" i="61" s="1"/>
  <c r="VZ102" i="61" s="1"/>
  <c r="UX72" i="61"/>
  <c r="UX97" i="61" s="1"/>
  <c r="UX99" i="61" s="1"/>
  <c r="UX102" i="61" s="1"/>
  <c r="GH72" i="61"/>
  <c r="GH97" i="61" s="1"/>
  <c r="GH99" i="61" s="1"/>
  <c r="GH102" i="61" s="1"/>
  <c r="AX72" i="61"/>
  <c r="AX97" i="61" s="1"/>
  <c r="AX99" i="61" s="1"/>
  <c r="AX102" i="61" s="1"/>
  <c r="EL72" i="61"/>
  <c r="EL97" i="61" s="1"/>
  <c r="EL99" i="61" s="1"/>
  <c r="EL102" i="61" s="1"/>
  <c r="JV72" i="61"/>
  <c r="JV97" i="61" s="1"/>
  <c r="JV99" i="61" s="1"/>
  <c r="JV102" i="61" s="1"/>
  <c r="HR72" i="61"/>
  <c r="HR97" i="61" s="1"/>
  <c r="HR99" i="61" s="1"/>
  <c r="HR102" i="61" s="1"/>
  <c r="AT72" i="61"/>
  <c r="AT97" i="61" s="1"/>
  <c r="AT99" i="61" s="1"/>
  <c r="AT102" i="61" s="1"/>
  <c r="PB72" i="61"/>
  <c r="PB97" i="61" s="1"/>
  <c r="PB99" i="61" s="1"/>
  <c r="PB102" i="61" s="1"/>
  <c r="NJ72" i="61"/>
  <c r="NJ97" i="61" s="1"/>
  <c r="NJ99" i="61" s="1"/>
  <c r="NJ102" i="61" s="1"/>
  <c r="ZV72" i="61"/>
  <c r="ZV97" i="61" s="1"/>
  <c r="ZV99" i="61" s="1"/>
  <c r="ZV102" i="61" s="1"/>
  <c r="FB72" i="61"/>
  <c r="FB97" i="61" s="1"/>
  <c r="FB99" i="61" s="1"/>
  <c r="FB102" i="61" s="1"/>
  <c r="AD72" i="61"/>
  <c r="AD97" i="61" s="1"/>
  <c r="AD99" i="61" s="1"/>
  <c r="AD102" i="61" s="1"/>
  <c r="KL72" i="61"/>
  <c r="KL97" i="61" s="1"/>
  <c r="KL99" i="61" s="1"/>
  <c r="KL102" i="61" s="1"/>
  <c r="KD72" i="61"/>
  <c r="KD97" i="61" s="1"/>
  <c r="KD99" i="61" s="1"/>
  <c r="KD102" i="61" s="1"/>
  <c r="ID72" i="61"/>
  <c r="ID97" i="61" s="1"/>
  <c r="ID99" i="61" s="1"/>
  <c r="ID102" i="61" s="1"/>
  <c r="PZ72" i="61"/>
  <c r="PZ97" i="61" s="1"/>
  <c r="PZ99" i="61" s="1"/>
  <c r="PZ102" i="61" s="1"/>
  <c r="VB72" i="61"/>
  <c r="VB97" i="61" s="1"/>
  <c r="VB99" i="61" s="1"/>
  <c r="VB102" i="61" s="1"/>
  <c r="ML72" i="61"/>
  <c r="ML97" i="61" s="1"/>
  <c r="ML99" i="61" s="1"/>
  <c r="ML102" i="61" s="1"/>
  <c r="QD72" i="61"/>
  <c r="QD97" i="61" s="1"/>
  <c r="QD99" i="61" s="1"/>
  <c r="QD102" i="61" s="1"/>
  <c r="VR72" i="61"/>
  <c r="VR97" i="61" s="1"/>
  <c r="VR99" i="61" s="1"/>
  <c r="VR102" i="61" s="1"/>
  <c r="ED72" i="61"/>
  <c r="ED97" i="61" s="1"/>
  <c r="ED99" i="61" s="1"/>
  <c r="ED102" i="61" s="1"/>
  <c r="AP72" i="61"/>
  <c r="AP97" i="61" s="1"/>
  <c r="AP99" i="61" s="1"/>
  <c r="AP102" i="61" s="1"/>
  <c r="HF72" i="61"/>
  <c r="HF97" i="61" s="1"/>
  <c r="HF99" i="61" s="1"/>
  <c r="HF102" i="61" s="1"/>
  <c r="RB72" i="61"/>
  <c r="RB97" i="61" s="1"/>
  <c r="RB99" i="61" s="1"/>
  <c r="RB102" i="61" s="1"/>
  <c r="RJ72" i="61"/>
  <c r="RJ97" i="61" s="1"/>
  <c r="RJ99" i="61" s="1"/>
  <c r="RJ102" i="61" s="1"/>
  <c r="QX72" i="61"/>
  <c r="QX97" i="61" s="1"/>
  <c r="QX99" i="61" s="1"/>
  <c r="QX102" i="61" s="1"/>
  <c r="YD72" i="61"/>
  <c r="YD97" i="61" s="1"/>
  <c r="YD99" i="61" s="1"/>
  <c r="YD102" i="61" s="1"/>
  <c r="TJ72" i="61"/>
  <c r="TJ97" i="61" s="1"/>
  <c r="TJ99" i="61" s="1"/>
  <c r="TJ102" i="61" s="1"/>
  <c r="SP72" i="61"/>
  <c r="SP97" i="61" s="1"/>
  <c r="SP99" i="61" s="1"/>
  <c r="SP102" i="61" s="1"/>
  <c r="AAT72" i="61"/>
  <c r="AAT97" i="61" s="1"/>
  <c r="AAT99" i="61" s="1"/>
  <c r="AAT102" i="61" s="1"/>
  <c r="ZR97" i="61"/>
  <c r="ZR99" i="61" s="1"/>
  <c r="ZR102" i="61" s="1"/>
  <c r="NB72" i="61"/>
  <c r="NB97" i="61" s="1"/>
  <c r="NB99" i="61" s="1"/>
  <c r="NB102" i="61" s="1"/>
  <c r="R72" i="61"/>
  <c r="R97" i="61" s="1"/>
  <c r="R99" i="61" s="1"/>
  <c r="R102" i="61" s="1"/>
  <c r="OP72" i="61"/>
  <c r="OP97" i="61" s="1"/>
  <c r="OP99" i="61" s="1"/>
  <c r="OP102" i="61" s="1"/>
  <c r="MD72" i="61"/>
  <c r="MD97" i="61" s="1"/>
  <c r="MD99" i="61" s="1"/>
  <c r="MD102" i="61" s="1"/>
  <c r="RZ72" i="61"/>
  <c r="RZ97" i="61" s="1"/>
  <c r="RZ99" i="61" s="1"/>
  <c r="RZ102" i="61" s="1"/>
  <c r="TF72" i="61"/>
  <c r="TF97" i="61" s="1"/>
  <c r="TF99" i="61" s="1"/>
  <c r="TF102" i="61" s="1"/>
  <c r="IT72" i="61"/>
  <c r="IT97" i="61" s="1"/>
  <c r="IT99" i="61" s="1"/>
  <c r="IT102" i="61" s="1"/>
  <c r="CH72" i="61"/>
  <c r="CH97" i="61" s="1"/>
  <c r="CH99" i="61" s="1"/>
  <c r="CH102" i="61" s="1"/>
  <c r="JF72" i="61"/>
  <c r="JF97" i="61" s="1"/>
  <c r="JF99" i="61" s="1"/>
  <c r="JF102" i="61" s="1"/>
  <c r="DR72" i="61"/>
  <c r="DR97" i="61" s="1"/>
  <c r="DR99" i="61" s="1"/>
  <c r="DR102" i="61" s="1"/>
  <c r="JB72" i="61"/>
  <c r="JB97" i="61" s="1"/>
  <c r="JB99" i="61" s="1"/>
  <c r="JB102" i="61" s="1"/>
  <c r="AH72" i="61"/>
  <c r="AH97" i="61" s="1"/>
  <c r="AH99" i="61" s="1"/>
  <c r="AH102" i="61" s="1"/>
  <c r="DF72" i="61"/>
  <c r="DF97" i="61" s="1"/>
  <c r="DF99" i="61" s="1"/>
  <c r="DF102" i="61" s="1"/>
  <c r="OT72" i="61"/>
  <c r="OT97" i="61" s="1"/>
  <c r="OT99" i="61" s="1"/>
  <c r="OT102" i="61" s="1"/>
  <c r="TR72" i="61"/>
  <c r="TR97" i="61" s="1"/>
  <c r="TR99" i="61" s="1"/>
  <c r="TR102" i="61" s="1"/>
  <c r="UL72" i="61"/>
  <c r="UL97" i="61" s="1"/>
  <c r="UL99" i="61" s="1"/>
  <c r="UL102" i="61" s="1"/>
  <c r="SH72" i="61"/>
  <c r="SH97" i="61" s="1"/>
  <c r="SH99" i="61" s="1"/>
  <c r="SH102" i="61" s="1"/>
  <c r="JZ72" i="61"/>
  <c r="JZ97" i="61" s="1"/>
  <c r="JZ99" i="61" s="1"/>
  <c r="JZ102" i="61" s="1"/>
  <c r="QL72" i="61"/>
  <c r="QL97" i="61" s="1"/>
  <c r="QL99" i="61" s="1"/>
  <c r="QL102" i="61" s="1"/>
  <c r="DV72" i="61"/>
  <c r="DV97" i="61" s="1"/>
  <c r="DV99" i="61" s="1"/>
  <c r="DV102" i="61" s="1"/>
  <c r="GP72" i="61"/>
  <c r="GP97" i="61" s="1"/>
  <c r="GP99" i="61" s="1"/>
  <c r="GP102" i="61" s="1"/>
  <c r="TB72" i="61"/>
  <c r="TB97" i="61" s="1"/>
  <c r="TB99" i="61" s="1"/>
  <c r="TB102" i="61" s="1"/>
  <c r="DJ72" i="61"/>
  <c r="DJ97" i="61" s="1"/>
  <c r="DJ99" i="61" s="1"/>
  <c r="DJ102" i="61" s="1"/>
  <c r="PR72" i="61"/>
  <c r="PR97" i="61" s="1"/>
  <c r="PR99" i="61" s="1"/>
  <c r="PR102" i="61" s="1"/>
  <c r="EH72" i="61"/>
  <c r="EH97" i="61" s="1"/>
  <c r="EH99" i="61" s="1"/>
  <c r="EH102" i="61" s="1"/>
  <c r="FJ72" i="61"/>
  <c r="FJ97" i="61" s="1"/>
  <c r="FJ99" i="61" s="1"/>
  <c r="FJ102" i="61" s="1"/>
  <c r="RN72" i="61"/>
  <c r="RN97" i="61" s="1"/>
  <c r="RN99" i="61" s="1"/>
  <c r="RN102" i="61" s="1"/>
  <c r="LR72" i="61"/>
  <c r="LR97" i="61" s="1"/>
  <c r="LR99" i="61" s="1"/>
  <c r="LR102" i="61" s="1"/>
  <c r="BN72" i="61"/>
  <c r="BN97" i="61" s="1"/>
  <c r="BN99" i="61" s="1"/>
  <c r="BN102" i="61" s="1"/>
  <c r="BB72" i="61"/>
  <c r="BB97" i="61" s="1"/>
  <c r="BB99" i="61" s="1"/>
  <c r="BB102" i="61" s="1"/>
  <c r="ST72" i="61"/>
  <c r="ST97" i="61" s="1"/>
  <c r="ST99" i="61" s="1"/>
  <c r="ST102" i="61" s="1"/>
  <c r="Z72" i="61"/>
  <c r="Z97" i="61" s="1"/>
  <c r="Z99" i="61" s="1"/>
  <c r="Z102" i="61" s="1"/>
  <c r="CP72" i="61"/>
  <c r="CP97" i="61" s="1"/>
  <c r="CP99" i="61" s="1"/>
  <c r="CP102" i="61" s="1"/>
  <c r="HN72" i="61"/>
  <c r="HN97" i="61" s="1"/>
  <c r="HN99" i="61" s="1"/>
  <c r="HN102" i="61" s="1"/>
  <c r="V72" i="61"/>
  <c r="V97" i="61" s="1"/>
  <c r="V99" i="61" s="1"/>
  <c r="V102" i="61" s="1"/>
  <c r="AAL97" i="61"/>
  <c r="AAL99" i="61" s="1"/>
  <c r="AAL102" i="61" s="1"/>
  <c r="PF72" i="61"/>
  <c r="PF97" i="61" s="1"/>
  <c r="PF99" i="61" s="1"/>
  <c r="PF102" i="61" s="1"/>
  <c r="ZN72" i="61"/>
  <c r="ZN97" i="61" s="1"/>
  <c r="ZN99" i="61" s="1"/>
  <c r="ZN102" i="61" s="1"/>
  <c r="NV72" i="61"/>
  <c r="NV97" i="61" s="1"/>
  <c r="NV99" i="61" s="1"/>
  <c r="NV102" i="61" s="1"/>
  <c r="XZ72" i="61"/>
  <c r="XZ97" i="61" s="1"/>
  <c r="XZ99" i="61" s="1"/>
  <c r="XZ102" i="61" s="1"/>
  <c r="YH72" i="61"/>
  <c r="YH97" i="61" s="1"/>
  <c r="YH99" i="61" s="1"/>
  <c r="YH102" i="61" s="1"/>
  <c r="NF72" i="61"/>
  <c r="NF97" i="61" s="1"/>
  <c r="NF99" i="61" s="1"/>
  <c r="NF102" i="61" s="1"/>
  <c r="BR72" i="61"/>
  <c r="BR97" i="61" s="1"/>
  <c r="BR99" i="61" s="1"/>
  <c r="BR102" i="61" s="1"/>
  <c r="LV72" i="61"/>
  <c r="LV97" i="61" s="1"/>
  <c r="LV99" i="61" s="1"/>
  <c r="LV102" i="61" s="1"/>
  <c r="NN72" i="61"/>
  <c r="NN97" i="61" s="1"/>
  <c r="NN99" i="61" s="1"/>
  <c r="NN102" i="61" s="1"/>
  <c r="BJ72" i="61"/>
  <c r="BJ97" i="61" s="1"/>
  <c r="BJ99" i="61" s="1"/>
  <c r="BJ102" i="61" s="1"/>
  <c r="OD72" i="61"/>
  <c r="OD97" i="61" s="1"/>
  <c r="OD99" i="61" s="1"/>
  <c r="OD102" i="61" s="1"/>
  <c r="RF72" i="61"/>
  <c r="RF97" i="61" s="1"/>
  <c r="RF99" i="61" s="1"/>
  <c r="RF102" i="61" s="1"/>
  <c r="IX72" i="61"/>
  <c r="IX97" i="61" s="1"/>
  <c r="IX99" i="61" s="1"/>
  <c r="IX102" i="61" s="1"/>
  <c r="SL72" i="61"/>
  <c r="SL97" i="61" s="1"/>
  <c r="SL99" i="61" s="1"/>
  <c r="SL102" i="61" s="1"/>
  <c r="GD72" i="61"/>
  <c r="GD97" i="61" s="1"/>
  <c r="GD99" i="61" s="1"/>
  <c r="GD102" i="61" s="1"/>
  <c r="CL72" i="61"/>
  <c r="CL97" i="61" s="1"/>
  <c r="CL99" i="61" s="1"/>
  <c r="CL102" i="61" s="1"/>
  <c r="RR72" i="61"/>
  <c r="RR97" i="61" s="1"/>
  <c r="RR99" i="61" s="1"/>
  <c r="RR102" i="61" s="1"/>
  <c r="UP72" i="61"/>
  <c r="UP97" i="61" s="1"/>
  <c r="UP99" i="61" s="1"/>
  <c r="UP102" i="61" s="1"/>
  <c r="WL72" i="61"/>
  <c r="WL97" i="61" s="1"/>
  <c r="WL99" i="61" s="1"/>
  <c r="WL102" i="61" s="1"/>
  <c r="KX72" i="61"/>
  <c r="KX97" i="61" s="1"/>
  <c r="KX99" i="61" s="1"/>
  <c r="KX102" i="61" s="1"/>
  <c r="CD72" i="61"/>
  <c r="CD97" i="61" s="1"/>
  <c r="CD99" i="61" s="1"/>
  <c r="CD102" i="61" s="1"/>
  <c r="OX72" i="61"/>
  <c r="OX97" i="61" s="1"/>
  <c r="OX99" i="61" s="1"/>
  <c r="OX102" i="61" s="1"/>
  <c r="FR72" i="61"/>
  <c r="FR97" i="61" s="1"/>
  <c r="FR99" i="61" s="1"/>
  <c r="FR102" i="61" s="1"/>
  <c r="MH72" i="61"/>
  <c r="MH97" i="61" s="1"/>
  <c r="MH99" i="61" s="1"/>
  <c r="MH102" i="61" s="1"/>
  <c r="HV72" i="61"/>
  <c r="HV97" i="61" s="1"/>
  <c r="HV99" i="61" s="1"/>
  <c r="HV102" i="61" s="1"/>
  <c r="OL72" i="61"/>
  <c r="OL97" i="61" s="1"/>
  <c r="OL99" i="61" s="1"/>
  <c r="OL102" i="61" s="1"/>
  <c r="TN72" i="61"/>
  <c r="TN97" i="61" s="1"/>
  <c r="TN99" i="61" s="1"/>
  <c r="TN102" i="61" s="1"/>
  <c r="J72" i="61"/>
  <c r="IP72" i="61"/>
  <c r="IP97" i="61" s="1"/>
  <c r="IP99" i="61" s="1"/>
  <c r="IP102" i="61" s="1"/>
  <c r="BF72" i="61"/>
  <c r="BF97" i="61" s="1"/>
  <c r="BF99" i="61" s="1"/>
  <c r="BF102" i="61" s="1"/>
  <c r="HZ72" i="61"/>
  <c r="HZ97" i="61" s="1"/>
  <c r="HZ99" i="61" s="1"/>
  <c r="HZ102" i="61" s="1"/>
  <c r="LJ72" i="61"/>
  <c r="LJ97" i="61" s="1"/>
  <c r="LJ99" i="61" s="1"/>
  <c r="LJ102" i="61" s="1"/>
  <c r="IH72" i="61"/>
  <c r="IH97" i="61" s="1"/>
  <c r="IH99" i="61" s="1"/>
  <c r="IH102" i="61" s="1"/>
  <c r="FN72" i="61"/>
  <c r="FN97" i="61" s="1"/>
  <c r="FN99" i="61" s="1"/>
  <c r="FN102" i="61" s="1"/>
  <c r="DN72" i="61"/>
  <c r="DN97" i="61" s="1"/>
  <c r="DN99" i="61" s="1"/>
  <c r="DN102" i="61" s="1"/>
  <c r="WT72" i="61"/>
  <c r="WT97" i="61" s="1"/>
  <c r="WT99" i="61" s="1"/>
  <c r="WT102" i="61" s="1"/>
  <c r="TV72" i="61"/>
  <c r="TV97" i="61" s="1"/>
  <c r="TV99" i="61" s="1"/>
  <c r="TV102" i="61" s="1"/>
  <c r="WX72" i="61"/>
  <c r="WX97" i="61" s="1"/>
  <c r="WX99" i="61" s="1"/>
  <c r="WX102" i="61" s="1"/>
  <c r="EP72" i="61"/>
  <c r="EP97" i="61" s="1"/>
  <c r="EP99" i="61" s="1"/>
  <c r="EP102" i="61" s="1"/>
  <c r="LN72" i="61"/>
  <c r="LN97" i="61" s="1"/>
  <c r="LN99" i="61" s="1"/>
  <c r="LN102" i="61" s="1"/>
  <c r="QP72" i="61"/>
  <c r="QP97" i="61" s="1"/>
  <c r="QP99" i="61" s="1"/>
  <c r="QP102" i="61" s="1"/>
  <c r="QH72" i="61"/>
  <c r="QH97" i="61" s="1"/>
  <c r="QH99" i="61" s="1"/>
  <c r="QH102" i="61" s="1"/>
  <c r="MT72" i="61"/>
  <c r="MT97" i="61" s="1"/>
  <c r="MT99" i="61" s="1"/>
  <c r="MT102" i="61" s="1"/>
  <c r="JN72" i="61"/>
  <c r="JN97" i="61" s="1"/>
  <c r="JN99" i="61" s="1"/>
  <c r="JN102" i="61" s="1"/>
  <c r="MP72" i="61"/>
  <c r="MP97" i="61" s="1"/>
  <c r="MP99" i="61" s="1"/>
  <c r="MP102" i="61" s="1"/>
  <c r="CX72" i="61"/>
  <c r="CX97" i="61" s="1"/>
  <c r="CX99" i="61" s="1"/>
  <c r="CX102" i="61" s="1"/>
  <c r="AL72" i="61"/>
  <c r="AL97" i="61" s="1"/>
  <c r="AL99" i="61" s="1"/>
  <c r="AL102" i="61" s="1"/>
  <c r="HB72" i="61"/>
  <c r="HB97" i="61" s="1"/>
  <c r="HB99" i="61" s="1"/>
  <c r="HB102" i="61" s="1"/>
  <c r="LB72" i="61"/>
  <c r="LB97" i="61" s="1"/>
  <c r="LB99" i="61" s="1"/>
  <c r="LB102" i="61" s="1"/>
  <c r="GT72" i="61"/>
  <c r="GT97" i="61" s="1"/>
  <c r="GT99" i="61" s="1"/>
  <c r="GT102" i="61" s="1"/>
  <c r="VF72" i="61"/>
  <c r="VF97" i="61" s="1"/>
  <c r="VF99" i="61" s="1"/>
  <c r="VF102" i="61" s="1"/>
  <c r="UT72" i="61"/>
  <c r="UT97" i="61" s="1"/>
  <c r="UT99" i="61" s="1"/>
  <c r="UT102" i="61" s="1"/>
  <c r="FZ72" i="61"/>
  <c r="FZ97" i="61" s="1"/>
  <c r="FZ99" i="61" s="1"/>
  <c r="FZ102" i="61" s="1"/>
  <c r="MX72" i="61"/>
  <c r="MX97" i="61" s="1"/>
  <c r="MX99" i="61" s="1"/>
  <c r="MX102" i="61" s="1"/>
  <c r="DB72" i="61"/>
  <c r="DB97" i="61" s="1"/>
  <c r="DB99" i="61" s="1"/>
  <c r="DB102" i="61" s="1"/>
  <c r="BV72" i="61"/>
  <c r="BV97" i="61" s="1"/>
  <c r="BV99" i="61" s="1"/>
  <c r="BV102" i="61" s="1"/>
  <c r="WH72" i="61"/>
  <c r="WH97" i="61" s="1"/>
  <c r="WH99" i="61" s="1"/>
  <c r="WH102" i="61" s="1"/>
  <c r="OH72" i="61"/>
  <c r="OH97" i="61" s="1"/>
  <c r="OH99" i="61" s="1"/>
  <c r="OH102" i="61" s="1"/>
  <c r="GX72" i="61"/>
  <c r="GX97" i="61" s="1"/>
  <c r="GX99" i="61" s="1"/>
  <c r="GX102" i="61" s="1"/>
  <c r="YT72" i="61"/>
  <c r="YT97" i="61" s="1"/>
  <c r="YT99" i="61" s="1"/>
  <c r="YT102" i="61" s="1"/>
  <c r="EX72" i="61"/>
  <c r="EX97" i="61" s="1"/>
  <c r="EX99" i="61" s="1"/>
  <c r="EX102" i="61" s="1"/>
  <c r="N72" i="61"/>
  <c r="N97" i="61" s="1"/>
  <c r="N99" i="61" s="1"/>
  <c r="N102" i="61" s="1"/>
  <c r="PV72" i="61"/>
  <c r="PV97" i="61" s="1"/>
  <c r="PV99" i="61" s="1"/>
  <c r="PV102" i="61" s="1"/>
  <c r="UH72" i="61"/>
  <c r="UH97" i="61" s="1"/>
  <c r="UH99" i="61" s="1"/>
  <c r="UH102" i="61" s="1"/>
  <c r="NR72" i="61"/>
  <c r="NR97" i="61" s="1"/>
  <c r="NR99" i="61" s="1"/>
  <c r="NR102" i="61" s="1"/>
  <c r="AAP72" i="61"/>
  <c r="AAP97" i="61" s="1"/>
  <c r="AAP99" i="61" s="1"/>
  <c r="AAP102" i="61" s="1"/>
  <c r="AAU72" i="61" l="1"/>
  <c r="J97" i="61"/>
  <c r="J98" i="61"/>
  <c r="LZ102" i="61"/>
  <c r="AAV72" i="61"/>
  <c r="H284" i="1" l="1"/>
  <c r="J101" i="61"/>
  <c r="J99" i="61"/>
  <c r="I58" i="46" l="1"/>
  <c r="I60" i="46" s="1"/>
  <c r="I62" i="46" s="1"/>
  <c r="H288" i="1"/>
  <c r="H290" i="1" s="1"/>
  <c r="J102" i="61"/>
</calcChain>
</file>

<file path=xl/sharedStrings.xml><?xml version="1.0" encoding="utf-8"?>
<sst xmlns="http://schemas.openxmlformats.org/spreadsheetml/2006/main" count="5993" uniqueCount="2065">
  <si>
    <t>(Notes A &amp; Q)</t>
  </si>
  <si>
    <t>Point to Point Service revenues received by Transmission Owner for which the load is not included in the divisor (Note 4)</t>
  </si>
  <si>
    <t>Revenues included in lines 1-11 which are subject to 50/50 sharing. (Lines 1 + 8 + 10)</t>
  </si>
  <si>
    <t>No True-Up Adjustment will be included in the Annual Transmission Revenue Requirement for 2008 or 2009 since the</t>
  </si>
  <si>
    <t>reconcilable to the FERC Form No. 1 by the application of clearly identified and supported information.  If the reconciliation</t>
  </si>
  <si>
    <t>Requirement as determined in paragraph (i) above, and ATRR based on projected costs for the previous calendar year</t>
  </si>
  <si>
    <t>(True-Up Adjustment Before Interest).</t>
  </si>
  <si>
    <t>ATRR based on actual costs included for the previous calendar year but excludes the true-up adjustment.</t>
  </si>
  <si>
    <t>ATRR based on projected costs included for the previous calendar year but excludes the true-up adjustment.</t>
  </si>
  <si>
    <t>No True-Up Adjustment will be included in the annual revenue requirements for 2008 or 2009 since the</t>
  </si>
  <si>
    <t>to the FERC Form No. 1 by the application of clearly identified and supported information.  If the reconciliation is</t>
  </si>
  <si>
    <t xml:space="preserve">True-up Adjustment  </t>
  </si>
  <si>
    <t>The depreciation rates are included in Attachment 9.</t>
  </si>
  <si>
    <t>Projected Revenue Requirement without Incentive for Previous Calendar Year*</t>
  </si>
  <si>
    <t>Projected Revenue Requirement with Incentive for Previous Calendar Year*</t>
  </si>
  <si>
    <t>Securitization bonds may be included in the capital structure.</t>
  </si>
  <si>
    <t xml:space="preserve">Additional columns to be inserted after the last project as new projects are added to formula. </t>
  </si>
  <si>
    <t>Weighted Cost of Common</t>
  </si>
  <si>
    <t>Accumulated General Depreciation</t>
  </si>
  <si>
    <t>Sales and Use Tax - not allocated to Transmission</t>
  </si>
  <si>
    <t>Preferred %</t>
  </si>
  <si>
    <t>Preferred Cost</t>
  </si>
  <si>
    <t># of Years</t>
  </si>
  <si>
    <t>W/ interest</t>
  </si>
  <si>
    <t>Includes only the costs of any Interconnection Facilities constructed for VEPCO's  own Generating Facilities</t>
  </si>
  <si>
    <t>VEPCO</t>
  </si>
  <si>
    <t>after March 15, 2000 in accordance with Order 2003.</t>
  </si>
  <si>
    <t>Electric</t>
  </si>
  <si>
    <t>Form 1</t>
  </si>
  <si>
    <t xml:space="preserve">Other taxes except as provided for in A, B and C above, that are incurred and (1) are not fully recovered at retail or (2) are </t>
  </si>
  <si>
    <t xml:space="preserve">directly or indirectly related to transmission service will be allocated based on the Gross Plant Allocator; provided, however, that </t>
  </si>
  <si>
    <t xml:space="preserve">Remove all investment below 69 kV or generator step up transformers included in transmission plant in service that </t>
  </si>
  <si>
    <t>are not a result of the RTEP Process</t>
  </si>
  <si>
    <t>Wva</t>
  </si>
  <si>
    <t>Sales and Use Tax</t>
  </si>
  <si>
    <t>Gross Receipts Tax</t>
  </si>
  <si>
    <t>IFTA Fuel Tax</t>
  </si>
  <si>
    <t>Prepaid Pensions if not included in Prepayments</t>
  </si>
  <si>
    <t>Property Taxes - Other</t>
  </si>
  <si>
    <t xml:space="preserve">Rate for Network Integration Transmission Service </t>
  </si>
  <si>
    <t>(i)</t>
  </si>
  <si>
    <t>(ii)</t>
  </si>
  <si>
    <t>(iii)</t>
  </si>
  <si>
    <t>Extraordinary Property Loss</t>
  </si>
  <si>
    <t>Number of years</t>
  </si>
  <si>
    <t>New Plant Carrying Charge</t>
  </si>
  <si>
    <t>Fixed Charge Rate (FCR) if not a CIAC</t>
  </si>
  <si>
    <t>Formula Line</t>
  </si>
  <si>
    <t xml:space="preserve">Line B less Line A </t>
  </si>
  <si>
    <t>FCR if a CIAC</t>
  </si>
  <si>
    <t>Project A</t>
  </si>
  <si>
    <t>Project B</t>
  </si>
  <si>
    <t>Project E</t>
  </si>
  <si>
    <t>Schedule 12</t>
  </si>
  <si>
    <t>(Yes or No)</t>
  </si>
  <si>
    <t>Yes</t>
  </si>
  <si>
    <t>Life</t>
  </si>
  <si>
    <t>Investment</t>
  </si>
  <si>
    <t>Annual Depreciation Exp</t>
  </si>
  <si>
    <t>In Service Month (1-12)</t>
  </si>
  <si>
    <t>Invest Yr</t>
  </si>
  <si>
    <t>Beginning</t>
  </si>
  <si>
    <t>Depreciation</t>
  </si>
  <si>
    <t>Ending</t>
  </si>
  <si>
    <t>W / O incentive</t>
  </si>
  <si>
    <t>W incentive</t>
  </si>
  <si>
    <t>The True-Up Adjustment component of the Formula Rate for each Rate Year beginning with 2010 shall be determined as</t>
  </si>
  <si>
    <t xml:space="preserve">Virginia Electric and Power Company  </t>
  </si>
  <si>
    <t>Net Plant Carrying Charge</t>
  </si>
  <si>
    <t>Fall</t>
  </si>
  <si>
    <t xml:space="preserve">TO populates the formula with Year 2008  estimated data </t>
  </si>
  <si>
    <t xml:space="preserve">TO populates the formula with Year 2009  estimated data </t>
  </si>
  <si>
    <t>Sept</t>
  </si>
  <si>
    <t>(Year)</t>
  </si>
  <si>
    <t xml:space="preserve">TO populates the formula with Year 2008 actual data and calculates the 2008 True-Up Adjustment Before Interest </t>
  </si>
  <si>
    <t>TO populates the formula with Year 2009 actual data and calculates the 2009 True-Up Adjustment Before Interest</t>
  </si>
  <si>
    <t>TO populates the formula with (Year -1) actual data and calculates the (Year-1) True-Up Adjustment Before Interest</t>
  </si>
  <si>
    <t>Summary of Formula Rate Process including True-Up Adjustment</t>
  </si>
  <si>
    <t>Attachment 4</t>
  </si>
  <si>
    <t>Attachment 7</t>
  </si>
  <si>
    <t>Formula Rate was not in effect for 2006 or 2007.</t>
  </si>
  <si>
    <t xml:space="preserve">TO calculates the Interest to include in the 2008 True-Up Adjustment </t>
  </si>
  <si>
    <t xml:space="preserve">TO populates the formula with Year 2010 estimated data and 2008 True-Up Adjustment </t>
  </si>
  <si>
    <t xml:space="preserve">TO calculates the Interest to include in the 2009 True-Up Adjustment </t>
  </si>
  <si>
    <t>Line #s</t>
  </si>
  <si>
    <t>Descriptions</t>
  </si>
  <si>
    <t>Page #'s &amp; Instructions</t>
  </si>
  <si>
    <t xml:space="preserve">TO populates the formula with Year 2011 estimated data and 2009 True-Up Adjustment </t>
  </si>
  <si>
    <t xml:space="preserve">TO calculates the Interest to include in the (Year-1) True-Up Adjustment </t>
  </si>
  <si>
    <t xml:space="preserve">TO populates the formula with (Year +1) estimated data and (Year-1) True-Up Adjustment </t>
  </si>
  <si>
    <t xml:space="preserve">Other taxes that are incurred through ownership of plant including transmission plant will be either directly assigned or allocated based on the Gross Plant </t>
  </si>
  <si>
    <t>Net revenues associated with Network Integration Transmission Service (NITS) and for the transmission component of the NCEMPA contract rate for which the load is not included in the divisor. (Note 4)</t>
  </si>
  <si>
    <r>
      <t>Note 1: All revenues related to transmission that are received as a transmission owner (</t>
    </r>
    <r>
      <rPr>
        <i/>
        <sz val="10"/>
        <rFont val="Arial"/>
        <family val="2"/>
      </rPr>
      <t>i.e</t>
    </r>
    <r>
      <rPr>
        <sz val="10"/>
        <rFont val="Arial"/>
        <family val="2"/>
      </rPr>
      <t>., not received as a LSE), for which the cost of the service is recovered under this formula, except as specifically provided for elsewhere in this Attachment or elsewhere in the formula will be included as a revenue credit or included in the peak on line 169 of Appendix A.</t>
    </r>
  </si>
  <si>
    <t xml:space="preserve">Directly Assigned Property Taxes </t>
  </si>
  <si>
    <t xml:space="preserve">    Less Account 219 - Accumulated Other Comprehensive Income</t>
  </si>
  <si>
    <t>projected capital structure and actual capital structure shall reflect the capital structure from the most recent FERC Form No. 1 data available.</t>
  </si>
  <si>
    <t>p112.3c,d/2</t>
  </si>
  <si>
    <t>p112.16c,d/2</t>
  </si>
  <si>
    <t>p112.24c,d/2</t>
  </si>
  <si>
    <t>p111.81c,d/2</t>
  </si>
  <si>
    <t>p113.61c,d/2</t>
  </si>
  <si>
    <t>p112.15c,d/2</t>
  </si>
  <si>
    <t>Less: Interconnect Facilities Installed After March 15, 2000</t>
  </si>
  <si>
    <t>"Depreciation" is the annual depreciation in line 17 divided by twelve times the difference of 12.5 minus line 18 in the first year and line 17 thereafter.</t>
  </si>
  <si>
    <t>Formula Logic to be copied on new lines added each year after line 25.  Using  2009 as an example, the logic will be included in lines 26 and 27.</t>
  </si>
  <si>
    <t>The FCR resulting from Formula is for the rate period only.</t>
  </si>
  <si>
    <t xml:space="preserve">     Less GSU Maintenance</t>
  </si>
  <si>
    <t>Less: GSU Depreciation</t>
  </si>
  <si>
    <t>Total Transmission Depreciation</t>
  </si>
  <si>
    <t>Generator Step-Ups</t>
  </si>
  <si>
    <t>Transmission Accumulated Depreciation - Generator Step-Ups</t>
  </si>
  <si>
    <t>Transmission Accumulated Depreciation - Interconnection Facilities</t>
  </si>
  <si>
    <t>Depreciation - Generator Step-Ups</t>
  </si>
  <si>
    <t>Depreciation - Interconnection Facilities</t>
  </si>
  <si>
    <t>Revenue Requirement</t>
  </si>
  <si>
    <t>Attachment 8</t>
  </si>
  <si>
    <t>p207.104g/Plant-Acc. Deprc Wkst</t>
  </si>
  <si>
    <t>p207.58.g/Trans.Input Sht</t>
  </si>
  <si>
    <t>Trans. Input Sht</t>
  </si>
  <si>
    <t>Generator Interconnect Facilities</t>
  </si>
  <si>
    <t>Input Sht</t>
  </si>
  <si>
    <t>p205.5.g &amp; p207.99.g/G&amp;I Wksht</t>
  </si>
  <si>
    <t>p219.25.c/Trans.Input Sht</t>
  </si>
  <si>
    <t>GSU Input Sht</t>
  </si>
  <si>
    <t>p219.28.b</t>
  </si>
  <si>
    <t>Attachment 5 / From PJM</t>
  </si>
  <si>
    <t>O&amp;M Expenses</t>
  </si>
  <si>
    <t>(Note A)</t>
  </si>
  <si>
    <t>p321.112.b/Trans. Input Sht</t>
  </si>
  <si>
    <t>Input Sheet</t>
  </si>
  <si>
    <t xml:space="preserve">     Less Account 565 - Transmission by Others</t>
  </si>
  <si>
    <t>Transmission by Others</t>
  </si>
  <si>
    <t>p321.96.b/Attachment 5</t>
  </si>
  <si>
    <t>Wages &amp; Salary</t>
  </si>
  <si>
    <t>Transmission Wages</t>
  </si>
  <si>
    <t>p354.21b/Trans. Wksht</t>
  </si>
  <si>
    <t>Trans. Wksht</t>
  </si>
  <si>
    <t>p354.21b/ Attachment 5</t>
  </si>
  <si>
    <t>Total Wage Expense</t>
  </si>
  <si>
    <t>Total A&amp;G Wages Expense</t>
  </si>
  <si>
    <t>p354.28b/Trans. Wksht</t>
  </si>
  <si>
    <t>p354.27b/Trans. Wksht</t>
  </si>
  <si>
    <t>p354.28b/Attachment 5</t>
  </si>
  <si>
    <t>p354.27b/Attachment 5</t>
  </si>
  <si>
    <t>p219.29c</t>
  </si>
  <si>
    <t>p200.21c</t>
  </si>
  <si>
    <t>p219.29c/Attachment 5</t>
  </si>
  <si>
    <t>p200.21c/Attachment 5</t>
  </si>
  <si>
    <t>p356/Attachment 5</t>
  </si>
  <si>
    <t>p207.58.g/Attachment 5</t>
  </si>
  <si>
    <t>p207.104.g/Attachment 5</t>
  </si>
  <si>
    <t>p205.5.g + p207.99.g/Attachment 5</t>
  </si>
  <si>
    <t>p214.47.d/Attachment 5</t>
  </si>
  <si>
    <t>p214.47.d</t>
  </si>
  <si>
    <t>p219.25.c/Attachment 5</t>
  </si>
  <si>
    <t>p219.28.b/Attachment 5</t>
  </si>
  <si>
    <t>p321.112.b/Attachment 5</t>
  </si>
  <si>
    <t>Depreciation-Transmission</t>
  </si>
  <si>
    <t>Depreciation-General</t>
  </si>
  <si>
    <t>Depreciation-Intangible</t>
  </si>
  <si>
    <t>p336.7.b&amp;c</t>
  </si>
  <si>
    <t>p336.10b&amp;c&amp;d/Attachment 5</t>
  </si>
  <si>
    <t>p336.1d&amp;e/Attachment 5</t>
  </si>
  <si>
    <t>p336.7b&amp;c/Attachment 5</t>
  </si>
  <si>
    <t>Beginning with 2009, no later than June 15 of each year VEPCO shall recalculate an adjusted Annual Transmission</t>
  </si>
  <si>
    <t>Revenue Requirement for the previous calendar year based on its actual costs as reflected in its Form No. 1 and its</t>
  </si>
  <si>
    <t>i =</t>
  </si>
  <si>
    <t>Future Value Factor (1+i)^24 months from Attachment 6</t>
  </si>
  <si>
    <t xml:space="preserve">In the formulas used in the Columns for lines 19+ are as follows:   </t>
  </si>
  <si>
    <t>"In Service Month"  is the first month during the first year that the project is placed in service or recovery is request for the project.</t>
  </si>
  <si>
    <t>"Beginning" is the investment on line 16 for the first year and is the "Ending" for the prior year after the first year.</t>
  </si>
  <si>
    <t xml:space="preserve"> of the average of the beginning and end of year balances for the year.  See notes Q and R below.</t>
  </si>
  <si>
    <t>To the extent possible, each input to the Formula Rate used to calculate the actual Annual Revenue Requirement</t>
  </si>
  <si>
    <t>To the extent possible each input to the Formula Rate used to calculate the actual Annual Transmission Revenue</t>
  </si>
  <si>
    <t>Requirement included in the True-Up Adjustment either will be taken directly from the FERC Form No. 1 or will be</t>
  </si>
  <si>
    <t>is provided through a worksheet included in the filed Formula Rate template, the inputs to the worksheet must meet this</t>
  </si>
  <si>
    <t>transparency standard, and doing so will satisfy this transparency requirement for the amounts that are output from the</t>
  </si>
  <si>
    <t>worksheet and input to the main body of the Formula Rate.</t>
  </si>
  <si>
    <t>included in the True-Up Adjustment either will be taken directly from the FERC Form No. 1 or will be reconcilable</t>
  </si>
  <si>
    <t>provided through a worksheet included in the filed Formula Rate template, the inputs to the worksheet must meet</t>
  </si>
  <si>
    <t>this transparency standard, and doing so will satisfy this transparency requirement for the amounts that are</t>
  </si>
  <si>
    <t>output from the worksheet and input to the main body of the Formula Rate.</t>
  </si>
  <si>
    <t>Attachment 6A - True-up Adjustment for Annual Revenue Requirements recovered under Schedule 12</t>
  </si>
  <si>
    <t>The True-Up Adjustment component of the annual revenue requirement for each project included in Attachment 7 for each Rate</t>
  </si>
  <si>
    <t>VEPCO shall determine the difference between the recalculated Annual Revenue Requirement and the Annual Revenue</t>
  </si>
  <si>
    <t>Requirement based on its projections (True-Up Adjustment Before Interest).</t>
  </si>
  <si>
    <t>12 months ending December 31 of the proceeding year) divided by 19 months.</t>
  </si>
  <si>
    <t>Attachment 6 - True-up Adjustment for Network Integration Transmission Service</t>
  </si>
  <si>
    <t>12 months ending December 31 of the preceding year) divided by 19 months.</t>
  </si>
  <si>
    <t xml:space="preserve">The True-Up Adjustment for each project shall be determined as follows: </t>
  </si>
  <si>
    <t>Rev Req</t>
  </si>
  <si>
    <t>"Ending" is "Beginning" less "Depreciation"</t>
  </si>
  <si>
    <t>Excludes amounts for Generator Step-ups and Interconnection Facilities, when appropriate.</t>
  </si>
  <si>
    <t xml:space="preserve">  If they are booked to Acct 565, they are included on Line 66.</t>
  </si>
  <si>
    <t>overheads shall be treated as in footnote B above.</t>
  </si>
  <si>
    <t>Attachment 2A - Direct Assignment of Property Taxes Per Function</t>
  </si>
  <si>
    <t>True-Up Adjustment equals the True-Up Adjustment Before Interest multiplied by (1+i)^24 months</t>
  </si>
  <si>
    <t>True-Up Adjustment  equals the True-Up Adjustment Before Interest multiplied by (1+i)^24 months</t>
  </si>
  <si>
    <t>i = interest rate as described in (iii) above.</t>
  </si>
  <si>
    <t xml:space="preserve">Clifton and Clifton 500 KV 150 MVAR </t>
  </si>
  <si>
    <t>capacitor</t>
  </si>
  <si>
    <t>If Yes for Schedule</t>
  </si>
  <si>
    <t>12 Include in this</t>
  </si>
  <si>
    <t>Total.</t>
  </si>
  <si>
    <t>If No for Schedule 12 include in</t>
  </si>
  <si>
    <t>Sum</t>
  </si>
  <si>
    <t>this Sum.</t>
  </si>
  <si>
    <t>Revenue Requirement used for crediting is ("Beginning" plus "Ending") divided by two times line 13 times the quotient of 12.5 minus line 18 divided by 12</t>
  </si>
  <si>
    <t>Revenue Requirement used for charging is ("Beginning" plus "Ending") divided by two times line 15 times the quotient of 12.5 minus line 18 divided by 12</t>
  </si>
  <si>
    <t>Beginning with the annual revenue requirements determined in 2009 for 2010, the annual revenue requirements based on projected costs will include a</t>
  </si>
  <si>
    <t xml:space="preserve">     plus "Depreciation" for the first year and ("Beginning" plus "Ending") divided by two times line 13 plus "Depreciation" thereafter.</t>
  </si>
  <si>
    <t xml:space="preserve">     plus "Depreciation" for the first year and ("Beginning" plus "Ending") divided by two times line 15 plus "Depreciation" thereafter. </t>
  </si>
  <si>
    <t>Do for Each Calendar Year beginning in 2009 for True-Up Adjustments applicable to 2010 annual revenue requirements.</t>
  </si>
  <si>
    <t>Appendix A Line 125 + 100 Basis Points</t>
  </si>
  <si>
    <t>Difference  (A-B)</t>
  </si>
  <si>
    <t>True-up Adjustment   (C*D)</t>
  </si>
  <si>
    <t>Line 3</t>
  </si>
  <si>
    <t>FCR W incentive L.13 +(L.14*L.5)</t>
  </si>
  <si>
    <t xml:space="preserve">Incentive Factor (Basis Points /100) </t>
  </si>
  <si>
    <t>Attachment 8 - Securitization Workpaper</t>
  </si>
  <si>
    <t>Cost associated with revenues in line 14b that are included in FERC accounts recovered through the formula times the allocator used to functionalize the amounts in the FERC account to the transmission service at issue</t>
  </si>
  <si>
    <t>b0217</t>
  </si>
  <si>
    <t>b0222</t>
  </si>
  <si>
    <t>B0226</t>
  </si>
  <si>
    <t>Upgrade Mt.Storm - Doubs 500 kV</t>
  </si>
  <si>
    <t>Install 500/230 kV transformer at</t>
  </si>
  <si>
    <t>Calculated using average of beginning and end of year balances.  Beginning and end of year balances are from Form 1.</t>
  </si>
  <si>
    <t>Allocator.  If the taxes are 100% recovered at retail they will not be included.</t>
  </si>
  <si>
    <t>Other taxes that are assessed based on labor will be allocated based on the Wages and Salary Allocator.</t>
  </si>
  <si>
    <t>Plant Type</t>
  </si>
  <si>
    <t>Applied</t>
  </si>
  <si>
    <t>Rate</t>
  </si>
  <si>
    <t xml:space="preserve">   Structures and Improvements</t>
  </si>
  <si>
    <t xml:space="preserve">   Communication Equipment</t>
  </si>
  <si>
    <t>Virginia Electric and Power Company</t>
  </si>
  <si>
    <t>Annual Revenue</t>
  </si>
  <si>
    <t>Requirement</t>
  </si>
  <si>
    <t>including Incentive</t>
  </si>
  <si>
    <t xml:space="preserve">excluding </t>
  </si>
  <si>
    <t>if Applicable</t>
  </si>
  <si>
    <t>Incentive</t>
  </si>
  <si>
    <t>Revenue Adjustment to Determine Revenue Credit</t>
  </si>
  <si>
    <t>14a</t>
  </si>
  <si>
    <t>14b</t>
  </si>
  <si>
    <t>14c</t>
  </si>
  <si>
    <t>14d</t>
  </si>
  <si>
    <t>14e</t>
  </si>
  <si>
    <t>14f</t>
  </si>
  <si>
    <t>14g</t>
  </si>
  <si>
    <t>Costs associated with revenues in line 14a</t>
  </si>
  <si>
    <t>Net Revenues  (14a - 14b)</t>
  </si>
  <si>
    <t>50% Share of Net Revenues  (14c / 2)</t>
  </si>
  <si>
    <t>Net Revenue Credit (14d + 14e)</t>
  </si>
  <si>
    <t>Line 14f less line 14a</t>
  </si>
  <si>
    <t>Weighted Cost of Preferred</t>
  </si>
  <si>
    <t>Transmission</t>
  </si>
  <si>
    <t>Accumulated Deferred Income Taxes</t>
  </si>
  <si>
    <t>Related</t>
  </si>
  <si>
    <t>ADIT</t>
  </si>
  <si>
    <t>Plant Related</t>
  </si>
  <si>
    <t>Page 263</t>
  </si>
  <si>
    <t>Col (i)</t>
  </si>
  <si>
    <t>Labor Related</t>
  </si>
  <si>
    <t>Other Included</t>
  </si>
  <si>
    <t>Total Plant Related</t>
  </si>
  <si>
    <t>Total Labor Related</t>
  </si>
  <si>
    <t>Total Other Included</t>
  </si>
  <si>
    <t>Currently Excluded</t>
  </si>
  <si>
    <t>Allocated</t>
  </si>
  <si>
    <t>Amount</t>
  </si>
  <si>
    <t>Total Included</t>
  </si>
  <si>
    <t xml:space="preserve">      Less Loss on Reacquired Debt </t>
  </si>
  <si>
    <t xml:space="preserve">      Plus Gain on Reacquired Debt</t>
  </si>
  <si>
    <t>enter positive</t>
  </si>
  <si>
    <t>Plant Held for Future Use (Including Land)</t>
  </si>
  <si>
    <t xml:space="preserve">  multiplied by (1/1-T).  A utility must not include tax credits as a reduction to rate base and as an amortization against taxable income.</t>
  </si>
  <si>
    <t>Net Transmission Plant</t>
  </si>
  <si>
    <t>Line #</t>
  </si>
  <si>
    <t>Details</t>
  </si>
  <si>
    <t xml:space="preserve">      Less LTD on Securitization Bonds</t>
  </si>
  <si>
    <t>Per State Tax Code</t>
  </si>
  <si>
    <t>Network Credits</t>
  </si>
  <si>
    <t>Outstanding Network Credits</t>
  </si>
  <si>
    <t>Return Calculation</t>
  </si>
  <si>
    <t>(Note J  from Appendix A)</t>
  </si>
  <si>
    <t>p = percent of federal income tax deductible for state purposes</t>
  </si>
  <si>
    <t>Basis Point increase in ROE and Income Taxes</t>
  </si>
  <si>
    <t>Return and Taxes with Basis Point increase in ROE</t>
  </si>
  <si>
    <t xml:space="preserve">The True-Up Adjustment shall be determined as follows: </t>
  </si>
  <si>
    <t xml:space="preserve">Where: </t>
  </si>
  <si>
    <t>Sum of (the monthly rates for the 7 months ending July 31 of the current year and the monthly rates for the</t>
  </si>
  <si>
    <t>Attachment 4 - Calculation of 100 Basis Point Increase in ROE</t>
  </si>
  <si>
    <t>(Note T)</t>
  </si>
  <si>
    <t xml:space="preserve"> (Note T), enter positive</t>
  </si>
  <si>
    <t>(Note T), enter negative</t>
  </si>
  <si>
    <t>Each monthly rate used to calculate i shall be calculated pursuant to the Commission’s regulations at 18</t>
  </si>
  <si>
    <t>C.F.R. § 35.19a.</t>
  </si>
  <si>
    <t>Net Outstanding Credits</t>
  </si>
  <si>
    <t>From PJM</t>
  </si>
  <si>
    <t>PJM Data</t>
  </si>
  <si>
    <t>Production Property Tax</t>
  </si>
  <si>
    <t>Va</t>
  </si>
  <si>
    <t>NC</t>
  </si>
  <si>
    <t>Jan</t>
  </si>
  <si>
    <t>Feb</t>
  </si>
  <si>
    <t>Mar</t>
  </si>
  <si>
    <t>Apr</t>
  </si>
  <si>
    <t>Totals</t>
  </si>
  <si>
    <t>May</t>
  </si>
  <si>
    <t>Jun</t>
  </si>
  <si>
    <t>Jul</t>
  </si>
  <si>
    <t>Aug</t>
  </si>
  <si>
    <t>Sep</t>
  </si>
  <si>
    <t>Oct</t>
  </si>
  <si>
    <t>Nov</t>
  </si>
  <si>
    <t>Form 1 Dec</t>
  </si>
  <si>
    <t>Average</t>
  </si>
  <si>
    <t xml:space="preserve">Form 1Dec </t>
  </si>
  <si>
    <t>Previous Year</t>
  </si>
  <si>
    <t>Current Year</t>
  </si>
  <si>
    <t>Transmission Plant in Service</t>
  </si>
  <si>
    <t>Beginning Year Balance</t>
  </si>
  <si>
    <t>End of Year Balance</t>
  </si>
  <si>
    <t>Average Balance</t>
  </si>
  <si>
    <t>Network Zonal Service Rate</t>
  </si>
  <si>
    <t>EPRI Dues</t>
  </si>
  <si>
    <t>MultiState Workpaper</t>
  </si>
  <si>
    <t>Form 1 Amount</t>
  </si>
  <si>
    <t>Non-electric  Portion</t>
  </si>
  <si>
    <t>Enter</t>
  </si>
  <si>
    <t>Transmission Related</t>
  </si>
  <si>
    <t>Safety Related</t>
  </si>
  <si>
    <t>Enter Calculation</t>
  </si>
  <si>
    <t>State 1</t>
  </si>
  <si>
    <t>State 2</t>
  </si>
  <si>
    <t>State 3</t>
  </si>
  <si>
    <t>State 4</t>
  </si>
  <si>
    <t>State 5</t>
  </si>
  <si>
    <t>Education &amp; Outreach</t>
  </si>
  <si>
    <t>Other</t>
  </si>
  <si>
    <t>Enter $</t>
  </si>
  <si>
    <t>Description of the Facilities</t>
  </si>
  <si>
    <t>Add more lines if necessary</t>
  </si>
  <si>
    <t>General Description of the Facilities</t>
  </si>
  <si>
    <t>General Description of the Credits</t>
  </si>
  <si>
    <t>Description of the Credits</t>
  </si>
  <si>
    <t xml:space="preserve">Description &amp; PJM Documentation </t>
  </si>
  <si>
    <t>Description of the Interest on the Credits</t>
  </si>
  <si>
    <t>F</t>
  </si>
  <si>
    <t>N</t>
  </si>
  <si>
    <t xml:space="preserve">     Plus Schedule 12 Charges billed to Transmission Owner and booked to Account 565</t>
  </si>
  <si>
    <t>Rent from Electric Property - Transmission Related (Note 3)</t>
  </si>
  <si>
    <t>Account 456 - Other Electric Revenues (Note 1)</t>
  </si>
  <si>
    <t>PJM Transitional Revenue Neutrality (Note 1)</t>
  </si>
  <si>
    <t>PJM Transitional Market Expansion (Note 1)</t>
  </si>
  <si>
    <t>Professional Services (Note 3)</t>
  </si>
  <si>
    <t>Revenues from Directly Assigned Transmission Facility Charges (Note 2)</t>
  </si>
  <si>
    <t xml:space="preserve">  elected to use amortization of tax credits against taxable income, rather than book tax credits to Account No. 255 and reduce </t>
  </si>
  <si>
    <t>Rent or Attachment Fees associated with Transmission Facilities (Note 3)</t>
  </si>
  <si>
    <t xml:space="preserve">Pension Liabilities, if any, in Account 242 </t>
  </si>
  <si>
    <t xml:space="preserve">Composite Income Taxes                                                                                                       </t>
  </si>
  <si>
    <t>Balance</t>
  </si>
  <si>
    <t>Total Transmission Plant In Service</t>
  </si>
  <si>
    <t xml:space="preserve">    Less Accumulated Depreciation Associated with Facilities with Outstanding Network Credits</t>
  </si>
  <si>
    <t>Non-transmission Related</t>
  </si>
  <si>
    <t>Non-safety Related</t>
  </si>
  <si>
    <t>Electric / Non-electric Cost Support</t>
  </si>
  <si>
    <t>Transmission / Non-transmission Cost Support</t>
  </si>
  <si>
    <t>EPRI Dues Cost Support</t>
  </si>
  <si>
    <t>Regulatory Expense Related to Transmission Cost Support</t>
  </si>
  <si>
    <t>Safety Related Advertising Cost Support</t>
  </si>
  <si>
    <t>Education and Out Reach Cost Support</t>
  </si>
  <si>
    <t>PJM Load Cost Support</t>
  </si>
  <si>
    <t>Excluded Plant Cost Support</t>
  </si>
  <si>
    <t>Outstanding Network Credits Cost Support</t>
  </si>
  <si>
    <t>Interest on Outstanding Network Credits Cost Support</t>
  </si>
  <si>
    <t>O</t>
  </si>
  <si>
    <t xml:space="preserve">Taxes Other than Income                                                    </t>
  </si>
  <si>
    <t>Total A&amp;G Expenses</t>
  </si>
  <si>
    <t>Less Interconnect Facilities Depreciation</t>
  </si>
  <si>
    <t>Account 454 - Rent from Electric Property</t>
  </si>
  <si>
    <t>Total Rent Revenues</t>
  </si>
  <si>
    <t>See Form 1</t>
  </si>
  <si>
    <t>None</t>
  </si>
  <si>
    <t>Shaded cells are input cells</t>
  </si>
  <si>
    <t xml:space="preserve">Total Accumulated Depreciation for Transmission </t>
  </si>
  <si>
    <r>
      <t xml:space="preserve">Note 3: Ratemaking treatment for the following specified secondary uses of transmission assets:  (1) right-of-way leases and leases for space on transmission facilities for telecommunications;  (2) transmission tower licenses for wireless antennas; (3) right-of-way property leases for farming, grazing or nurseries; (4) licenses of intellectual property (including a portable oil degasification process and scheduling software); and (5) transmission maintenance and consulting services (including energized circuit maintenance, high-voltage substation maintenance, safety training, transformer oil testing, and circuit breaker testing) to other utilities and large customers (collectively, products). VEPCO will retain 50% of net revenues consistent with </t>
    </r>
    <r>
      <rPr>
        <i/>
        <sz val="10"/>
        <rFont val="Arial"/>
        <family val="2"/>
      </rPr>
      <t>Pacific Gas and Electric Company</t>
    </r>
    <r>
      <rPr>
        <sz val="10"/>
        <rFont val="Arial"/>
        <family val="2"/>
      </rPr>
      <t>, 90 FERC ¶ 61,314.  In order to use lines 14a - 14g, the utility must track in separate subaccounts the revenues and costs associated with each secondary use (except for the cost of the associated income taxes).</t>
    </r>
  </si>
  <si>
    <t>Note 4:  Revenues from Schedule 12 are not included in the total above to the extent they are credited under Schedule 12.  In addition, revenues from Schedule 7, Schedule 8 and H-A are not included in the total above to the extent PJM credits VEPCO's share of these revenues monthly to network customers under Attachment H-16.</t>
  </si>
  <si>
    <t>Attachment 2 - Taxes Other Than Income Worksheet</t>
  </si>
  <si>
    <t>Attachment 3 - Revenue Credit Workpaper</t>
  </si>
  <si>
    <t>Attachment 1</t>
  </si>
  <si>
    <t>Attachment 3</t>
  </si>
  <si>
    <t>Attachment 2</t>
  </si>
  <si>
    <t>Calendar Year</t>
  </si>
  <si>
    <t>Do for Each Calendar Year beginning in 2009</t>
  </si>
  <si>
    <t>Actual Revenue Requirements are calculated using the logic described for lines 19 + but with actual data for the indicated year.</t>
  </si>
  <si>
    <t>Projected Revenue Requirements are calculated using the logic described for lines 19 + but with projected data for the indicated year.</t>
  </si>
  <si>
    <t>Future Value Factor (1+i)^24</t>
  </si>
  <si>
    <t>Where:</t>
  </si>
  <si>
    <t>Actual Revenue Requirement without Incentive for Previous Calendar Year *</t>
  </si>
  <si>
    <t>Actual Revenue Requirement with Incentive for Previous Calendar Year *</t>
  </si>
  <si>
    <t xml:space="preserve">Beginning with 2009, no later than June 15 of each year VEPCO shall recalculate an adjusted Annual </t>
  </si>
  <si>
    <t>Annual  Transmission Revenue Requirement  (ATRR)</t>
  </si>
  <si>
    <t>(Sum Lines 1)</t>
  </si>
  <si>
    <t>(Sum Lines 2-10)</t>
  </si>
  <si>
    <t>Less Accumulated Depreciation for Generator Step-ups</t>
  </si>
  <si>
    <t>Less Accumulated Depreciation for  Interconnect Facilities Installed After March 15, 2000</t>
  </si>
  <si>
    <t>Total Transmission Allocated Materials and Supplies</t>
  </si>
  <si>
    <t>Transmission Operation &amp; Maintenance Expense</t>
  </si>
  <si>
    <t>General and Intangible Depreciation Allocated to Transmission</t>
  </si>
  <si>
    <t>The currently effective income tax rate, where FIT is the Federal income tax rate; SIT is the State income tax rate, and p =</t>
  </si>
  <si>
    <t xml:space="preserve">(net of accumulated depreciation) toward the construction of Network Transmission Facilities consistent with Paragraph 657 of Order 2003-A. </t>
  </si>
  <si>
    <t>Other Plant Related Taxes</t>
  </si>
  <si>
    <t>Federal FICA &amp; Unemployment &amp; State Unemployment</t>
  </si>
  <si>
    <t>Business and Occupation Tax - West Virginia</t>
  </si>
  <si>
    <t>Allocation of General Property Tax to Transmission</t>
  </si>
  <si>
    <t>Less Accumulated Depreciation Associated with</t>
  </si>
  <si>
    <t>Facilities with Outstanding Network Credits</t>
  </si>
  <si>
    <t>H</t>
  </si>
  <si>
    <t>True-Up Adjustment Before Interest with Incentive for Previous Calendar Year   (B-D)</t>
  </si>
  <si>
    <t>True-Up Adjustment without Incentive  (E*G)</t>
  </si>
  <si>
    <t>True-Up Adjustment with Incentive       (F*G)</t>
  </si>
  <si>
    <t xml:space="preserve">* These amounts do not include any True-Up Adjustments. </t>
  </si>
  <si>
    <r>
      <t>Attachment 9 - Depreciation Rates</t>
    </r>
    <r>
      <rPr>
        <b/>
        <vertAlign val="superscript"/>
        <sz val="10"/>
        <rFont val="Arial"/>
        <family val="2"/>
      </rPr>
      <t xml:space="preserve">1   </t>
    </r>
  </si>
  <si>
    <t>Interest on Network Credits</t>
  </si>
  <si>
    <t>PJM data</t>
  </si>
  <si>
    <t>Interest on the Network Credits as booked each year is added to the revenue requirement on Line 167.</t>
  </si>
  <si>
    <t>Total Revenue Credits</t>
  </si>
  <si>
    <t>See FERC Form 1 pages 350-351.</t>
  </si>
  <si>
    <t xml:space="preserve">Prepayments </t>
  </si>
  <si>
    <t>VEPCO shall determine the difference between the recalculated Annual Transmission Revenue</t>
  </si>
  <si>
    <t xml:space="preserve">Amount </t>
  </si>
  <si>
    <t>Difference</t>
  </si>
  <si>
    <t>Other taxes that are incurred through ownership of only general or intangible plant will be allocated based on the Wages and Salary</t>
  </si>
  <si>
    <t>Instructions:</t>
  </si>
  <si>
    <t>If unable to determine the investment below 69kV in a substation with investment of 69 kV and higher as well as below 69 kV,</t>
  </si>
  <si>
    <t>the following formula will be used:</t>
  </si>
  <si>
    <t>Example</t>
  </si>
  <si>
    <t>Total investment in substation</t>
  </si>
  <si>
    <t>Identifiable investment in Transmission (provide workpapers)</t>
  </si>
  <si>
    <t>Identifiable investment in Distribution (provide workpapers)</t>
  </si>
  <si>
    <t>Amount to be excluded (A x (C / (B + C)))</t>
  </si>
  <si>
    <t>Description of the Prepayments</t>
  </si>
  <si>
    <t>Transmission  Property Tax</t>
  </si>
  <si>
    <t>Distribution Property tax</t>
  </si>
  <si>
    <t>General Property Tax</t>
  </si>
  <si>
    <t xml:space="preserve">  Total check</t>
  </si>
  <si>
    <t>Trans General</t>
  </si>
  <si>
    <t xml:space="preserve">General </t>
  </si>
  <si>
    <t>Total Transmission Property Taxes</t>
  </si>
  <si>
    <t>1a</t>
  </si>
  <si>
    <t>FCR W/O incentive</t>
  </si>
  <si>
    <t>Transmission Personal Property Tax  (directly assigned to Transmission)</t>
  </si>
  <si>
    <t>Month</t>
  </si>
  <si>
    <t>Year</t>
  </si>
  <si>
    <t>Action</t>
  </si>
  <si>
    <t>June</t>
  </si>
  <si>
    <t>Less Generator Step-ups</t>
  </si>
  <si>
    <t>Net Transmission Wage Expenses</t>
  </si>
  <si>
    <t>Less: Generator Step-ups</t>
  </si>
  <si>
    <t>p352-353/Attachment 5</t>
  </si>
  <si>
    <t>p323.189b/Attachment 5</t>
  </si>
  <si>
    <t>p323.911b/Attachment 5</t>
  </si>
  <si>
    <t>Sales and Use Tax - Retail</t>
  </si>
  <si>
    <t>Production/Other</t>
  </si>
  <si>
    <t>A&amp;G Expenses - Other Post Employment Benefits</t>
  </si>
  <si>
    <t>Less OPEB Current Year</t>
  </si>
  <si>
    <t>Current Year Total A&amp;G Expenses</t>
  </si>
  <si>
    <t>p323.197b</t>
  </si>
  <si>
    <t>Less line 14g</t>
  </si>
  <si>
    <t>Line Ref.</t>
  </si>
  <si>
    <t>Respondent is Electric Utility only.</t>
  </si>
  <si>
    <t>Summary</t>
  </si>
  <si>
    <t>Net Property, Plant &amp; Equipment</t>
  </si>
  <si>
    <t>Taxes Other than Income</t>
  </si>
  <si>
    <t>Common Stock</t>
  </si>
  <si>
    <t>Revenue Credits</t>
  </si>
  <si>
    <t>C</t>
  </si>
  <si>
    <t>Common Depreciation - Electric Only</t>
  </si>
  <si>
    <t>Gross Plant Allocator</t>
  </si>
  <si>
    <t>Total  Capitalization</t>
  </si>
  <si>
    <t>Total Long Term Debt</t>
  </si>
  <si>
    <t>Total Return ( R )</t>
  </si>
  <si>
    <t>Total Long Term Debt (WCLTD)</t>
  </si>
  <si>
    <t>REVENUE REQUIREMENT</t>
  </si>
  <si>
    <t>I</t>
  </si>
  <si>
    <t>Total Taxes Other than Income</t>
  </si>
  <si>
    <t>J</t>
  </si>
  <si>
    <t>Long Term Interest</t>
  </si>
  <si>
    <t>Long Term Debt</t>
  </si>
  <si>
    <t xml:space="preserve">    Less LTD Interest on Securitization Bonds</t>
  </si>
  <si>
    <t>Depreciation Expense</t>
  </si>
  <si>
    <t>Accumulated Depreciation (Total Electric Plant)</t>
  </si>
  <si>
    <t>Transmission Depreciation Expense</t>
  </si>
  <si>
    <t>Transmission Wages Expense</t>
  </si>
  <si>
    <t>Total Wages Expense</t>
  </si>
  <si>
    <t>p356</t>
  </si>
  <si>
    <t xml:space="preserve"> </t>
  </si>
  <si>
    <t>E</t>
  </si>
  <si>
    <t>A</t>
  </si>
  <si>
    <t>D</t>
  </si>
  <si>
    <t>G</t>
  </si>
  <si>
    <t>Preferred Stock</t>
  </si>
  <si>
    <t>K</t>
  </si>
  <si>
    <t>p321.96.b</t>
  </si>
  <si>
    <t>p323.185b</t>
  </si>
  <si>
    <t>p323.191b</t>
  </si>
  <si>
    <t>p336.11.b</t>
  </si>
  <si>
    <t>p356 or p336.11d</t>
  </si>
  <si>
    <t xml:space="preserve">  rate base, must reduce its income tax expense by the amount of the Amortized Investment Tax Credit (Form 1, 266.8.f)</t>
  </si>
  <si>
    <t>Schedule 1A</t>
  </si>
  <si>
    <t>Other Taxes</t>
  </si>
  <si>
    <t>Total Prepayments Allocated to Transmission</t>
  </si>
  <si>
    <t>Total Cash Working Capital Allocated to Transmission</t>
  </si>
  <si>
    <t>Transmission Materials &amp; Supplies</t>
  </si>
  <si>
    <t>General &amp; Common Expenses</t>
  </si>
  <si>
    <t>Directly Assigned A&amp;G</t>
  </si>
  <si>
    <t>Allocated General &amp; Common Expenses</t>
  </si>
  <si>
    <t>A&amp;G Directly Assigned to Transmission</t>
  </si>
  <si>
    <t>Adjustment to Remove Revenue Requirements Associated with Excluded Transmission Facilities</t>
  </si>
  <si>
    <t>General &amp; Common Expenses Allocated to Transmission</t>
  </si>
  <si>
    <t>Increased Return and Taxes</t>
  </si>
  <si>
    <t>Attachment 5</t>
  </si>
  <si>
    <t xml:space="preserve">  Attachment 5 the name of each state and how the blended or composite SIT was developed.  Furthermore, a utility that</t>
  </si>
  <si>
    <t>Amount of transmission plant excluded from rates per Attachment 5.</t>
  </si>
  <si>
    <t>Attachment  6</t>
  </si>
  <si>
    <t>Plus any increased ROE calculated on Attachment 7 other than PJM Schedule 12 projects.</t>
  </si>
  <si>
    <t>Total Materials &amp; Supplies Allocated to Transmission</t>
  </si>
  <si>
    <t>Materials and Supplies</t>
  </si>
  <si>
    <t>P</t>
  </si>
  <si>
    <t>Accumulated Depreciation</t>
  </si>
  <si>
    <t>Prepayments</t>
  </si>
  <si>
    <t>Cash Working Capital</t>
  </si>
  <si>
    <t>Allocators</t>
  </si>
  <si>
    <t>Less A&amp;G Wages Expense</t>
  </si>
  <si>
    <t>Common Plant In Service - Electric</t>
  </si>
  <si>
    <t>Transmission Gross Plant</t>
  </si>
  <si>
    <t>Transmission Net Plant</t>
  </si>
  <si>
    <t>Total Accumulated Depreciation</t>
  </si>
  <si>
    <t>Total Plant In Service</t>
  </si>
  <si>
    <t>Wages &amp; Salary Allocation Factor</t>
  </si>
  <si>
    <t>TOTAL Plant In Service</t>
  </si>
  <si>
    <t>Common Plant (Electric Only)</t>
  </si>
  <si>
    <t>Common Plant Accumulated Depreciation (Electric Only)</t>
  </si>
  <si>
    <t>General &amp; Common Plant Allocated to Transmission</t>
  </si>
  <si>
    <t>Adjustment To Rate Base</t>
  </si>
  <si>
    <t>Plant In Service</t>
  </si>
  <si>
    <t>Net Plant Allocation Factor</t>
  </si>
  <si>
    <t>Intangible Amortization</t>
  </si>
  <si>
    <t>Undistributed Stores Exp</t>
  </si>
  <si>
    <t>Common Amortization - Electric Only</t>
  </si>
  <si>
    <t>Common Depreciation - Electric Only Allocated to Transmission</t>
  </si>
  <si>
    <t>Return / Capitalization Calculations</t>
  </si>
  <si>
    <t xml:space="preserve">    Less Preferred Stock</t>
  </si>
  <si>
    <t>Capitalization</t>
  </si>
  <si>
    <t>SIT=State Income Tax Rate or Composite</t>
  </si>
  <si>
    <t>FIT=Federal Income Tax Rate</t>
  </si>
  <si>
    <t>Project J</t>
  </si>
  <si>
    <t>Project M</t>
  </si>
  <si>
    <t>Project N</t>
  </si>
  <si>
    <t>Project O</t>
  </si>
  <si>
    <t>Project P</t>
  </si>
  <si>
    <t>Project Q</t>
  </si>
  <si>
    <t>b0227</t>
  </si>
  <si>
    <t>b0337</t>
  </si>
  <si>
    <t>b0455</t>
  </si>
  <si>
    <t>b0311</t>
  </si>
  <si>
    <t xml:space="preserve">Add 2nd Endless Caverns 230/115kV </t>
  </si>
  <si>
    <t>transformer</t>
  </si>
  <si>
    <t>Investment Return = Rate Base * Rate of Return</t>
  </si>
  <si>
    <t>Income Tax Rates</t>
  </si>
  <si>
    <t>Preferred Dividends</t>
  </si>
  <si>
    <t>p118.29c</t>
  </si>
  <si>
    <t>Depreciation &amp; Amortization</t>
  </si>
  <si>
    <t>Rate ($/MW-Year)</t>
  </si>
  <si>
    <t>1 CP Peak</t>
  </si>
  <si>
    <t>General &amp; Common Allocated to Transmission</t>
  </si>
  <si>
    <t>Accumulated Deferred Income Taxes Allocated To Transmission</t>
  </si>
  <si>
    <t>Depreciation &amp; Amortization Expense</t>
  </si>
  <si>
    <t>Total Transmission Depreciation &amp; Amortization</t>
  </si>
  <si>
    <t>L</t>
  </si>
  <si>
    <t>M</t>
  </si>
  <si>
    <t>Transmission O&amp;M</t>
  </si>
  <si>
    <t>(000's)</t>
  </si>
  <si>
    <t>Wages &amp; Salary Allocator</t>
  </si>
  <si>
    <t>Common Plant O&amp;M</t>
  </si>
  <si>
    <t>Total Transmission O&amp;M</t>
  </si>
  <si>
    <t>Total A&amp;G</t>
  </si>
  <si>
    <t>General &amp; Intangible</t>
  </si>
  <si>
    <t>Transmission Plant In Service</t>
  </si>
  <si>
    <t>Total General &amp; Common</t>
  </si>
  <si>
    <t>TOTAL Accumulated Depreciation</t>
  </si>
  <si>
    <t>TOTAL Net Property, Plant &amp; Equipment</t>
  </si>
  <si>
    <t>Adjustment to Rate Base</t>
  </si>
  <si>
    <t>Plant Calculations</t>
  </si>
  <si>
    <t>Net Plant</t>
  </si>
  <si>
    <t>Net Plant Allocator</t>
  </si>
  <si>
    <t>Rate Base</t>
  </si>
  <si>
    <t>Accumulated Common Amortization - Electric</t>
  </si>
  <si>
    <t xml:space="preserve"> enter positive</t>
  </si>
  <si>
    <t xml:space="preserve">     CIT=(T/1-T) * Investment Return * (1-(WCLTD/R)) =</t>
  </si>
  <si>
    <t>Plant Allocation Factors</t>
  </si>
  <si>
    <t>Wage &amp; Salary Allocation Factor</t>
  </si>
  <si>
    <t>1/8th Rule</t>
  </si>
  <si>
    <t>TOTAL Adjustment to Rate Base</t>
  </si>
  <si>
    <t>General Depreciation</t>
  </si>
  <si>
    <t>Total</t>
  </si>
  <si>
    <t>B</t>
  </si>
  <si>
    <t>Proprietary Capital</t>
  </si>
  <si>
    <t>Transmission Accumulated Depreciation</t>
  </si>
  <si>
    <t>Electric Plant in Service</t>
  </si>
  <si>
    <t>Investment Return</t>
  </si>
  <si>
    <t>Income Taxes</t>
  </si>
  <si>
    <t>Q</t>
  </si>
  <si>
    <t>Calculated using 13 month average balance.  Only beginning and end of year balances are from Form 1.</t>
  </si>
  <si>
    <t>R</t>
  </si>
  <si>
    <t>Instruction ( Note H)</t>
  </si>
  <si>
    <t>Facility Credits under Section 30.9 of the PJM OATT.</t>
  </si>
  <si>
    <t>Item</t>
  </si>
  <si>
    <t>Amortization</t>
  </si>
  <si>
    <t>Criteria for Allocation:</t>
  </si>
  <si>
    <t xml:space="preserve">Wages &amp; Salary Allocator </t>
  </si>
  <si>
    <t>Attachment 5 - Cost Support</t>
  </si>
  <si>
    <t>Allocation</t>
  </si>
  <si>
    <t>Total "Other" Taxes (included on p. 263)</t>
  </si>
  <si>
    <t>Total "Taxes Other Than Income Taxes" - acct 408.10 (p. 114.14)</t>
  </si>
  <si>
    <t xml:space="preserve">    Less EPRI Dues</t>
  </si>
  <si>
    <t>Subtotal - Transmission Related</t>
  </si>
  <si>
    <t>T/(1-T)</t>
  </si>
  <si>
    <t>T/ (1-T)</t>
  </si>
  <si>
    <t>p</t>
  </si>
  <si>
    <t>(percent of federal income tax deductible for state purposes)</t>
  </si>
  <si>
    <t>Notes</t>
  </si>
  <si>
    <t>Accumulated Intangible Amortization</t>
  </si>
  <si>
    <t>Accumulated Common Plant Depreciation - Electric</t>
  </si>
  <si>
    <t>Allocator</t>
  </si>
  <si>
    <t>x 1/8</t>
  </si>
  <si>
    <t>enter negative</t>
  </si>
  <si>
    <t>Fixed</t>
  </si>
  <si>
    <t>T</t>
  </si>
  <si>
    <t>O&amp;M</t>
  </si>
  <si>
    <t xml:space="preserve">    Less Property Insurance Account 924</t>
  </si>
  <si>
    <t xml:space="preserve">    Less Regulatory Commission Exp Account 928</t>
  </si>
  <si>
    <t xml:space="preserve">    Less General Advertising Exp Account 930.1</t>
  </si>
  <si>
    <t>Regulatory Commission Exp Account 928</t>
  </si>
  <si>
    <t>General Advertising Exp Account 930.1</t>
  </si>
  <si>
    <t>Property Insurance Account 924</t>
  </si>
  <si>
    <t xml:space="preserve">     T=1 - {[(1 - SIT) * (1 - FIT)] / (1 - SIT * FIT * p)} =</t>
  </si>
  <si>
    <t>Debt %</t>
  </si>
  <si>
    <t>Common %</t>
  </si>
  <si>
    <t>Debt Cost</t>
  </si>
  <si>
    <t>Common Cost</t>
  </si>
  <si>
    <t>Weighted Cost of Debt</t>
  </si>
  <si>
    <t>As provided for in Section 34.1 of the PJM OATT.</t>
  </si>
  <si>
    <t>(Notes A and S)</t>
  </si>
  <si>
    <t>Electric portion only - VEPCO does not have Common Plant.</t>
  </si>
  <si>
    <t>Includes Transmission portion only.</t>
  </si>
  <si>
    <t>Excludes all EPRI Annual Membership Dues.</t>
  </si>
  <si>
    <t xml:space="preserve">Includes all regulatory commission expenses. </t>
  </si>
  <si>
    <t xml:space="preserve">Includes all safety related advertising included in Account 930.1.  </t>
  </si>
  <si>
    <t xml:space="preserve">Includes all regulatory commission expenses directly related to transmission service, RTO filings, or transmission siting itemized in Form 1 at 351.h. </t>
  </si>
  <si>
    <t xml:space="preserve"> the percentage of federal income tax deductible for state income taxes.  If the utility includes taxes in more than one state, it must explain in</t>
  </si>
  <si>
    <t>Formula Rate -- Appendix A</t>
  </si>
  <si>
    <t>FERC Form 1  Page # or</t>
  </si>
  <si>
    <t xml:space="preserve">ATTACHMENT H-16A </t>
  </si>
  <si>
    <t>Education and outreach expenses relating to transmission, for example siting or billing.</t>
  </si>
  <si>
    <t>Outstanding Network Credits is the balance of Network Facilities Upgrades Credits due Transmission Customers who have made lump-sum payments</t>
  </si>
  <si>
    <t>Payments made under Schedule 12 of the PJM OATT that are not directly assessed to load in the Zone under Schedule 12 are included in Transmission O&amp;M.</t>
  </si>
  <si>
    <t>S</t>
  </si>
  <si>
    <t>GSU/Interconnect Facilities</t>
  </si>
  <si>
    <t>Property Taxes - Generator Step-Ups and Interconnects</t>
  </si>
  <si>
    <t>Per FERC order in Docket No. ER08-92, the ROE is 11.4%, which includes a 50 basis point RTO membership adder as authorized by</t>
  </si>
  <si>
    <t>FERC to become effective January 1, 2008.  Per FERC order in Docket No. _______, the ROE for each specific project identified in that</t>
  </si>
  <si>
    <t>order will also include either an 150 or 125 basis point transmission incentive adder as authorized by the Commission.</t>
  </si>
  <si>
    <t>Project H-1</t>
  </si>
  <si>
    <t>Project H-2</t>
  </si>
  <si>
    <t>Project H-3</t>
  </si>
  <si>
    <t>Project H-4</t>
  </si>
  <si>
    <t>Project K-1</t>
  </si>
  <si>
    <t>Project K-2</t>
  </si>
  <si>
    <t>Project L-1a</t>
  </si>
  <si>
    <t>Project L-1b</t>
  </si>
  <si>
    <t>Project L-2</t>
  </si>
  <si>
    <t>Project V</t>
  </si>
  <si>
    <t>Project W</t>
  </si>
  <si>
    <t>Project X</t>
  </si>
  <si>
    <t>Project AB-2</t>
  </si>
  <si>
    <t>Project AG</t>
  </si>
  <si>
    <t>2009 Add-1</t>
  </si>
  <si>
    <t>2009 Add-6</t>
  </si>
  <si>
    <t>Project AJ</t>
  </si>
  <si>
    <t>b0328.1</t>
  </si>
  <si>
    <t>b0329</t>
  </si>
  <si>
    <t>b0512</t>
  </si>
  <si>
    <t>No</t>
  </si>
  <si>
    <t>b0453.1</t>
  </si>
  <si>
    <t>b0467.2</t>
  </si>
  <si>
    <t>b0456</t>
  </si>
  <si>
    <t>B0453.3</t>
  </si>
  <si>
    <t>B0837</t>
  </si>
  <si>
    <t>B0327</t>
  </si>
  <si>
    <t xml:space="preserve">Install 150 MVAR capacitor </t>
  </si>
  <si>
    <t xml:space="preserve">Carson-Suffolk 500 kV line + </t>
  </si>
  <si>
    <t>MAPP Project -- Dominion Portion</t>
  </si>
  <si>
    <t>Loudoun Bank # 1 transformer</t>
  </si>
  <si>
    <t>Loudoun Bank # 2 transformer</t>
  </si>
  <si>
    <t>Yadkin Bank # 2 transformer</t>
  </si>
  <si>
    <t>Carson Bank # 1 transformer</t>
  </si>
  <si>
    <t>Lexington  Bank # 1 transformer</t>
  </si>
  <si>
    <t>Valley  Bank # 1 transformer</t>
  </si>
  <si>
    <t>Garrisonville 230 kV UG line</t>
  </si>
  <si>
    <t xml:space="preserve">Pleasant View Hamilton 230kV </t>
  </si>
  <si>
    <t>Glen Carlyn Line 251 GIB substation project</t>
  </si>
  <si>
    <t>Convert Remington - Sowego</t>
  </si>
  <si>
    <t>Reconductor the Dickerson - Pleasant</t>
  </si>
  <si>
    <t>Reconductor Idylwood to Arlington</t>
  </si>
  <si>
    <t>at Loudoun</t>
  </si>
  <si>
    <t>(30 of 50 miles)</t>
  </si>
  <si>
    <t>Suffolk 500/230 # 2 transformer +</t>
  </si>
  <si>
    <t>replacement</t>
  </si>
  <si>
    <t>transmission line</t>
  </si>
  <si>
    <t>115kV to 230kV</t>
  </si>
  <si>
    <t>Suffolk - Thrasher 230kV line</t>
  </si>
  <si>
    <t>line 2101 v11</t>
  </si>
  <si>
    <t>s0124</t>
  </si>
  <si>
    <t>s0133</t>
  </si>
  <si>
    <t>Build new Meadowbrook-Loudon 500kV circuit</t>
  </si>
  <si>
    <t>Build Lexington 230kV ring bus</t>
  </si>
  <si>
    <t xml:space="preserve"> 230 kV</t>
  </si>
  <si>
    <t>View 230 kV circuit</t>
  </si>
  <si>
    <t>Add Sowego 230/115/ kV transformer</t>
  </si>
  <si>
    <t xml:space="preserve">At Mt. Storm, replace the existing MOD on </t>
  </si>
  <si>
    <t xml:space="preserve">the 500 kV side of the transformer with a </t>
  </si>
  <si>
    <t>circuit breaker</t>
  </si>
  <si>
    <t>Install 500/230 kV transformer at Bristers;</t>
  </si>
  <si>
    <t>build new 230 kV Bristers- Gainesville circuit,</t>
  </si>
  <si>
    <t>p117.62c through 67c/Attachment 5</t>
  </si>
  <si>
    <t>Interest on Long-Term Debt</t>
  </si>
  <si>
    <t>p117.62c through 67c</t>
  </si>
  <si>
    <t>Total Interest on Long-Term Debt</t>
  </si>
  <si>
    <t>Less Interest on Short-Term Debt Included in Account 430</t>
  </si>
  <si>
    <t>Net Plant Carrying Charge Calculation with 100 Basis Point increase in ROE</t>
  </si>
  <si>
    <t>Rate for Network Integration Transmission Service ($/MW/Year)</t>
  </si>
  <si>
    <t xml:space="preserve">The Form 1 reference indicates only the end-of-year balance used to derive the amount beside the reference.  Each plant balance with a Form 1 reference will include the Form 1 </t>
  </si>
  <si>
    <t>balance in an average of the 13 month balances for the year.  Each non-plant balance included in rate base with a Form 1 reference will include Form 1 balances in the calculation</t>
  </si>
  <si>
    <t xml:space="preserve">Per FERC order in Docket No. ER08-92, the ROE is 11.4%, which includes a 50 basis point RTO membership adder as authorized by FERC to become effective January 1, 2008. Per </t>
  </si>
  <si>
    <t>FERC order in Docket No.  _______, the ROE for each specific project identified in that order will also include either an 150 or 125 basis point transmission incentive adder as</t>
  </si>
  <si>
    <t>authorized by the Commission.</t>
  </si>
  <si>
    <t>For the initial formula rate calculation, the projected capital structure shall reflect the capital structure from the 2006 FERC Form No. 1 data.  For all other formula rate calculations, the</t>
  </si>
  <si>
    <t>To line 47</t>
  </si>
  <si>
    <t>To Line 48</t>
  </si>
  <si>
    <t>True-Up Adjustment Before Interest without Incentive for Previous Calendar Year   (C-A)</t>
  </si>
  <si>
    <t xml:space="preserve">An Annual Revenue Requirement will not be determined in this Attachment 7 for RTEP projects that have not been identified as qualifying for </t>
  </si>
  <si>
    <t xml:space="preserve">an incentive and for which 100% of the cost is allocated to the Dominion zone.  To the extent the cost allocation of such RTEP projects </t>
  </si>
  <si>
    <t>changes to be other than 100% allocated to the Dominion zone, the Annual Revenue Requirements will be determined in this Attachment 7 for</t>
  </si>
  <si>
    <t>such RTEP projects.</t>
  </si>
  <si>
    <t>Transmission Plant</t>
  </si>
  <si>
    <t xml:space="preserve">   Land</t>
  </si>
  <si>
    <t xml:space="preserve">   Land Rights</t>
  </si>
  <si>
    <t xml:space="preserve">   Towers and Fixtures</t>
  </si>
  <si>
    <t xml:space="preserve">   Poles and Fixtures</t>
  </si>
  <si>
    <t xml:space="preserve">   Underground Conduit</t>
  </si>
  <si>
    <t xml:space="preserve">   Underground Conductors and Devices</t>
  </si>
  <si>
    <t xml:space="preserve">   Roads and Trails</t>
  </si>
  <si>
    <t>General Plant</t>
  </si>
  <si>
    <t xml:space="preserve">   Structures and Improvements - Major</t>
  </si>
  <si>
    <t xml:space="preserve">   Communication Equipment - Clearing</t>
  </si>
  <si>
    <t xml:space="preserve">   Communication Equipment - Massed</t>
  </si>
  <si>
    <t xml:space="preserve">   Communication Equipment - 25 Years</t>
  </si>
  <si>
    <t xml:space="preserve">   Office Furniture and Equipment - EDP Hardware</t>
  </si>
  <si>
    <t xml:space="preserve">   Office Furniture and Equipment - EDP Fixed Location</t>
  </si>
  <si>
    <t xml:space="preserve">   Office Furniture and Equipment</t>
  </si>
  <si>
    <t xml:space="preserve">   Laboratory Equipment</t>
  </si>
  <si>
    <t xml:space="preserve">   Stores Equipment</t>
  </si>
  <si>
    <t xml:space="preserve">   Power Operated Equipment</t>
  </si>
  <si>
    <t xml:space="preserve">   Tools, Shop and Garage Equipment</t>
  </si>
  <si>
    <r>
      <t>1</t>
    </r>
    <r>
      <rPr>
        <sz val="10"/>
        <rFont val="Arial"/>
        <family val="2"/>
      </rPr>
      <t>Depreciation rates may be changed only pursuant to a Section 205 or Section 206 proceeding.</t>
    </r>
  </si>
  <si>
    <t>Lines continue as new rate years are added.</t>
  </si>
  <si>
    <t xml:space="preserve">   Structures and Improvements - Other</t>
  </si>
  <si>
    <t>Project G-1</t>
  </si>
  <si>
    <t>B0403</t>
  </si>
  <si>
    <t>addition</t>
  </si>
  <si>
    <t>Project G-2</t>
  </si>
  <si>
    <t xml:space="preserve">Project G-1 is labled as Project G in the 2008 and 2009 </t>
  </si>
  <si>
    <t>Annual Updates</t>
  </si>
  <si>
    <t>2nd Dooms 500/230 kV transformer</t>
  </si>
  <si>
    <t>Spare Transformer Addition</t>
  </si>
  <si>
    <t>b0768</t>
  </si>
  <si>
    <t>b0231</t>
  </si>
  <si>
    <t xml:space="preserve">Install 500 kV breakers and </t>
  </si>
  <si>
    <t xml:space="preserve">500 kV bus work at Suffolk </t>
  </si>
  <si>
    <t xml:space="preserve">Ox Bank # 1 transformer </t>
  </si>
  <si>
    <t xml:space="preserve">Ox Bank # 2 transformer </t>
  </si>
  <si>
    <t>upgrade two Loudoun - Brambleton circuits</t>
  </si>
  <si>
    <t>Specific identification based on plant records.  The following plant investments are included:</t>
  </si>
  <si>
    <t>Project H-5</t>
  </si>
  <si>
    <t>Project H-6</t>
  </si>
  <si>
    <t>Project H-7</t>
  </si>
  <si>
    <t>Project H-9</t>
  </si>
  <si>
    <t>Project I-1</t>
  </si>
  <si>
    <t>Project I-2A</t>
  </si>
  <si>
    <t>Project I-2B</t>
  </si>
  <si>
    <t>Project R-1</t>
  </si>
  <si>
    <t>Project R-2</t>
  </si>
  <si>
    <t>Project T-1</t>
  </si>
  <si>
    <t>Project T-2</t>
  </si>
  <si>
    <t>Dooms  Bank # 7 transformer</t>
  </si>
  <si>
    <t>Build 2nd Harrisonburg - Valley 230 kV</t>
  </si>
  <si>
    <t>Phase 1</t>
  </si>
  <si>
    <t>Phase 2</t>
  </si>
  <si>
    <t>Line 580 - Phase 1</t>
  </si>
  <si>
    <t>Line 124</t>
  </si>
  <si>
    <t>Line 114</t>
  </si>
  <si>
    <t>Clevenger DP/580</t>
  </si>
  <si>
    <t>Line 580 - Phase 2</t>
  </si>
  <si>
    <t>Line  535</t>
  </si>
  <si>
    <t>Cost associated with below 500 kV elements.</t>
  </si>
  <si>
    <t>b0328.3</t>
  </si>
  <si>
    <t>Upgrade Mt Storm 500 kV Substation</t>
  </si>
  <si>
    <t>b0328.4</t>
  </si>
  <si>
    <t>Project H-10</t>
  </si>
  <si>
    <t>Upgrade Loudoun 500 kV Substation</t>
  </si>
  <si>
    <t>Project U-1</t>
  </si>
  <si>
    <t>Project U-2</t>
  </si>
  <si>
    <t>Line 2030 &amp; 559 v12 &amp; v13</t>
  </si>
  <si>
    <t>b0453.2</t>
  </si>
  <si>
    <t>Enter Details</t>
  </si>
  <si>
    <t>For administrative convenience, shown below is the applicable interest rate pursuant to the definition of i.</t>
  </si>
  <si>
    <t>Projected Revenue Requirement including True-up Adjustment, if applicable</t>
  </si>
  <si>
    <t>Project R-3</t>
  </si>
  <si>
    <t>Project S-1</t>
  </si>
  <si>
    <t>Project S-2</t>
  </si>
  <si>
    <t>Project AK-1</t>
  </si>
  <si>
    <t>Project AL</t>
  </si>
  <si>
    <t>Project AM</t>
  </si>
  <si>
    <t>B0457</t>
  </si>
  <si>
    <t>B0784</t>
  </si>
  <si>
    <t xml:space="preserve">   Miscellaneous Equipment</t>
  </si>
  <si>
    <t>Project H-8</t>
  </si>
  <si>
    <t>Project AK-2</t>
  </si>
  <si>
    <t>Project AK-3</t>
  </si>
  <si>
    <t>Project AP-1</t>
  </si>
  <si>
    <t>Project AP-2</t>
  </si>
  <si>
    <t>Project AQ</t>
  </si>
  <si>
    <t>Project AR</t>
  </si>
  <si>
    <t>Project AS</t>
  </si>
  <si>
    <t>Project AT</t>
  </si>
  <si>
    <t>B1224</t>
  </si>
  <si>
    <t>B1508.3</t>
  </si>
  <si>
    <t>B1647</t>
  </si>
  <si>
    <t>B1648</t>
  </si>
  <si>
    <t>B1649</t>
  </si>
  <si>
    <t>B1650</t>
  </si>
  <si>
    <t>Rebuild Mt. Storm-Doubs 500 kV</t>
  </si>
  <si>
    <t>Install 2nd Clover 500/230</t>
  </si>
  <si>
    <t>Upgrade the name plate</t>
  </si>
  <si>
    <t>Upgrade the name plate rating</t>
  </si>
  <si>
    <t>Replace Morrisville 500 kV</t>
  </si>
  <si>
    <t xml:space="preserve">kV transformer and a 150 </t>
  </si>
  <si>
    <t>rating at Morrisville 500 kV</t>
  </si>
  <si>
    <t>at Morrisville 500 kV</t>
  </si>
  <si>
    <t>breaker 'H1T580' with</t>
  </si>
  <si>
    <t>breaker 'H2T569' with</t>
  </si>
  <si>
    <t>MVAr capacitor</t>
  </si>
  <si>
    <t>breaker 'H1T573' with</t>
  </si>
  <si>
    <t>breaker 'H2T545' with</t>
  </si>
  <si>
    <t>50kA breaker</t>
  </si>
  <si>
    <t>B1507</t>
  </si>
  <si>
    <t xml:space="preserve">   Transportation Equipment</t>
  </si>
  <si>
    <t>Depreciation Rates Applicable Through March 31, 2013</t>
  </si>
  <si>
    <t xml:space="preserve">   Station and Equipment</t>
  </si>
  <si>
    <t xml:space="preserve">   Overhead conductors and Devices</t>
  </si>
  <si>
    <t xml:space="preserve">   Electric Vehicle Recharge Equipment</t>
  </si>
  <si>
    <r>
      <t>Attachment 9 - Depreciation Rates (Continued)</t>
    </r>
    <r>
      <rPr>
        <b/>
        <vertAlign val="superscript"/>
        <sz val="10"/>
        <rFont val="Arial"/>
        <family val="2"/>
      </rPr>
      <t xml:space="preserve">1 </t>
    </r>
  </si>
  <si>
    <t xml:space="preserve">   Station Equipment</t>
  </si>
  <si>
    <t xml:space="preserve">   Station Equipment - Power Supply Computer Equipment</t>
  </si>
  <si>
    <t>Project AU-1</t>
  </si>
  <si>
    <t>Project AU-2</t>
  </si>
  <si>
    <t>B1188.6</t>
  </si>
  <si>
    <t>B1188</t>
  </si>
  <si>
    <t>B0756.1</t>
  </si>
  <si>
    <t>B1797</t>
  </si>
  <si>
    <t>B1798</t>
  </si>
  <si>
    <t>Add Sowego - Gainsville 230 kV</t>
  </si>
  <si>
    <t xml:space="preserve">Rebuild Mt Storm - Doubs 500 kV </t>
  </si>
  <si>
    <t xml:space="preserve">Replace both wave traps on </t>
  </si>
  <si>
    <t>Replace wave traps on North Anna to</t>
  </si>
  <si>
    <t xml:space="preserve">Upgrade a 115 kV shunt capacitor banks </t>
  </si>
  <si>
    <t xml:space="preserve">Install one 500/230 kV </t>
  </si>
  <si>
    <t>Install two 500 kV breakers at</t>
  </si>
  <si>
    <t>Wreck and rebuild 7 miles of the</t>
  </si>
  <si>
    <t>Build a 450 MVAR SVC and 300 MVAR</t>
  </si>
  <si>
    <t xml:space="preserve">Build a 2nd 230kV line Harrisonburg to </t>
  </si>
  <si>
    <t>spare</t>
  </si>
  <si>
    <t>Phase 3</t>
  </si>
  <si>
    <t>Dooms - Lexington 500 kV</t>
  </si>
  <si>
    <t xml:space="preserve">Ladysmith 500 kV </t>
  </si>
  <si>
    <t>at Merck and Edinburg</t>
  </si>
  <si>
    <t>transformer and two 230 kV breakers</t>
  </si>
  <si>
    <t>Chancellor 500 kV</t>
  </si>
  <si>
    <t>Dominion owned section of Cloverdale -</t>
  </si>
  <si>
    <t xml:space="preserve">switched shunt at Loudoun 500 kV </t>
  </si>
  <si>
    <t>Endless Caverns</t>
  </si>
  <si>
    <t xml:space="preserve">Loop Line 251 Idylwood -- Arlington into </t>
  </si>
  <si>
    <t>at Brambleton</t>
  </si>
  <si>
    <t xml:space="preserve">Lexington 500 kV </t>
  </si>
  <si>
    <t>the GIS sub</t>
  </si>
  <si>
    <t xml:space="preserve">Merck </t>
  </si>
  <si>
    <t>Edinburg</t>
  </si>
  <si>
    <t xml:space="preserve">     True-Up Adjustment for the previous calendar year in accordance with Attachment 6 A and as calculated in Lines A through I below.</t>
  </si>
  <si>
    <t>Project B-1</t>
  </si>
  <si>
    <t xml:space="preserve">at Loudoun - Replacement of </t>
  </si>
  <si>
    <t>Circuit Breaker</t>
  </si>
  <si>
    <t>B1508.1</t>
  </si>
  <si>
    <t>Average Balance Before Exclusion</t>
  </si>
  <si>
    <r>
      <t xml:space="preserve">Fixed Prepayments Exclusion Amount </t>
    </r>
    <r>
      <rPr>
        <b/>
        <vertAlign val="superscript"/>
        <sz val="11"/>
        <rFont val="Arial Narrow"/>
        <family val="2"/>
      </rPr>
      <t>1</t>
    </r>
  </si>
  <si>
    <r>
      <t xml:space="preserve">1 </t>
    </r>
    <r>
      <rPr>
        <sz val="10"/>
        <rFont val="Arial"/>
        <family val="2"/>
      </rPr>
      <t>The Fixed Prepayments Exclusion Amount may be changed only pursuant to a Section 205 or Section 206 proceeding.</t>
    </r>
  </si>
  <si>
    <t>Instruction:</t>
  </si>
  <si>
    <t>Plus: Stated OPEB</t>
  </si>
  <si>
    <t>If the Prepayments Account 165 Beginning or End of Year Balance does not agree with the Form 1 Reference, enter below a note explaining the difference.</t>
  </si>
  <si>
    <t>Sheet 1 of 4</t>
  </si>
  <si>
    <t>Part 1:  Account 282, Transmission Plant In Service</t>
  </si>
  <si>
    <t>(1)</t>
  </si>
  <si>
    <t>(2)</t>
  </si>
  <si>
    <t>(3)</t>
  </si>
  <si>
    <t>(4)</t>
  </si>
  <si>
    <t>(5)</t>
  </si>
  <si>
    <t>(6)</t>
  </si>
  <si>
    <t>(7)</t>
  </si>
  <si>
    <t>(8)</t>
  </si>
  <si>
    <t>Remaining</t>
  </si>
  <si>
    <t>Line</t>
  </si>
  <si>
    <t>Activity</t>
  </si>
  <si>
    <t>Days</t>
  </si>
  <si>
    <t>Ratio</t>
  </si>
  <si>
    <t>Dec</t>
  </si>
  <si>
    <t>Total Transmission Plant In Service Net of GSU and GI Plant as a Percentage of Total Transmission Plant In Service:</t>
  </si>
  <si>
    <r>
      <t>Explanations</t>
    </r>
    <r>
      <rPr>
        <b/>
        <sz val="11"/>
        <color theme="1"/>
        <rFont val="Arial"/>
        <family val="2"/>
      </rPr>
      <t>:</t>
    </r>
  </si>
  <si>
    <t>Col. 3</t>
  </si>
  <si>
    <t>Col. 4</t>
  </si>
  <si>
    <t>Current month change in ADIT balance.</t>
  </si>
  <si>
    <t>Col. 5</t>
  </si>
  <si>
    <t>Number of days remaining in the year as of and including the last day of the month.</t>
  </si>
  <si>
    <t>Col. 6</t>
  </si>
  <si>
    <t>Col. 7</t>
  </si>
  <si>
    <t>Col. 4 multiplied by col. 6.</t>
  </si>
  <si>
    <t>Col. 8 of previous month plus col. 7 of current month.</t>
  </si>
  <si>
    <t>Col. 8</t>
  </si>
  <si>
    <t>Sheet 2 of 4</t>
  </si>
  <si>
    <t>Part 2:  Account 282, General Plant</t>
  </si>
  <si>
    <t>Col. 8, Line 1</t>
  </si>
  <si>
    <t>Amount from col. 3, line 1.</t>
  </si>
  <si>
    <t>Col. 8, Lines 2-13</t>
  </si>
  <si>
    <t>Sheet 3 of 4</t>
  </si>
  <si>
    <t>Part 3:  Account 282, Computer Software - Book Amortization</t>
  </si>
  <si>
    <t>Sheet 4 of 4</t>
  </si>
  <si>
    <t>Part 4:  Account 282, Computer Software - Tax Amortization</t>
  </si>
  <si>
    <t>Fixed (from FERC accepted § 205 Filing)</t>
  </si>
  <si>
    <t xml:space="preserve">    Line 1</t>
  </si>
  <si>
    <t>Number of Days in Year:</t>
  </si>
  <si>
    <t xml:space="preserve">  (Enter 365, or for Leap Year enter 366)</t>
  </si>
  <si>
    <t>Col. 5 divided by the number of days in the year.</t>
  </si>
  <si>
    <t>Col. 4 multiplied by Col. 6.</t>
  </si>
  <si>
    <t>Col. 8 of previous month plus Col. 7 of current month.</t>
  </si>
  <si>
    <t>Project AK-4</t>
  </si>
  <si>
    <t>Project AV-2</t>
  </si>
  <si>
    <t>Build new Brambleton 500 kV three ring bus</t>
  </si>
  <si>
    <t>connected to the Loudoun to Pleasant View</t>
  </si>
  <si>
    <t xml:space="preserve">500 kV line </t>
  </si>
  <si>
    <t>Project AV-1</t>
  </si>
  <si>
    <t>Project BA</t>
  </si>
  <si>
    <t>B1799</t>
  </si>
  <si>
    <t>Build 150 MVAR Switched Shunt at Pleasant</t>
  </si>
  <si>
    <t>View 500 kV</t>
  </si>
  <si>
    <t>Project BB-2</t>
  </si>
  <si>
    <t>Project BB-3</t>
  </si>
  <si>
    <t>Project BB-4</t>
  </si>
  <si>
    <t>Project BB-1</t>
  </si>
  <si>
    <t>Project BB-5</t>
  </si>
  <si>
    <t>Project BD-2</t>
  </si>
  <si>
    <t>Project BD-1</t>
  </si>
  <si>
    <t>Project BD-3</t>
  </si>
  <si>
    <t>Project BF-1</t>
  </si>
  <si>
    <t>B2053</t>
  </si>
  <si>
    <t>Rebuild 28 mile line</t>
  </si>
  <si>
    <t>(Altavista - Skimmer, 115kV)</t>
  </si>
  <si>
    <t>Project BK</t>
  </si>
  <si>
    <t>B1905.2</t>
  </si>
  <si>
    <t>Surry 500 kV Station Work</t>
  </si>
  <si>
    <t>Project BC</t>
  </si>
  <si>
    <t>B1805</t>
  </si>
  <si>
    <t>Install a 250 MVAR SVC at the existing Mt.</t>
  </si>
  <si>
    <t>Storm 500 kV substation</t>
  </si>
  <si>
    <t>Project A-1</t>
  </si>
  <si>
    <t xml:space="preserve">Replace Capacitors </t>
  </si>
  <si>
    <t>Prepayments Account 165</t>
  </si>
  <si>
    <t>p111.57d&amp;c</t>
  </si>
  <si>
    <t>Schedule 12                 (Yes or No)</t>
  </si>
  <si>
    <t>FCR W/O incentive           Line 3</t>
  </si>
  <si>
    <t>each project using the applicable Life input in effect during the months of each calendar year the project was in service.</t>
  </si>
  <si>
    <t xml:space="preserve">Therefore actual revenues collected or the lack of revenues collected in other years are not applicable.  Depreciation will be calculated for </t>
  </si>
  <si>
    <t>Project AY-1</t>
  </si>
  <si>
    <t>Project AY-2</t>
  </si>
  <si>
    <t>Project AW</t>
  </si>
  <si>
    <t>B1698.1</t>
  </si>
  <si>
    <t>Install a 500 kV breaker at</t>
  </si>
  <si>
    <t xml:space="preserve">Brambleton </t>
  </si>
  <si>
    <t>B1321</t>
  </si>
  <si>
    <t>Build a new 230 kV line North Anna -- Oak</t>
  </si>
  <si>
    <t>Green and install a 224 MVA 230/115</t>
  </si>
  <si>
    <t>kV transformer at Oak Green</t>
  </si>
  <si>
    <t>END PRINT RANGE ABOVE HASHED LINE -- NO FORMULA COMPONENTS ARE BELOW.</t>
  </si>
  <si>
    <t>If the formula rate population is for determining a projected ATRR, enter the year for which the projection is being made on line 1 and populate the remainder of this Attachment 1B with the projected data associated with that year.  If the formula rate population is for determining a true-up ATRR for use on Line A of Attachment 6, enter the year for which the true-up is being calculated on line 1 and populate the remainder of this Attachment 1B with the data that was included in Attachment 1B of the projection associated with that year.</t>
  </si>
  <si>
    <t>Sheet 1 of 3</t>
  </si>
  <si>
    <t>Projection for Year:</t>
  </si>
  <si>
    <t xml:space="preserve">    Line 2</t>
  </si>
  <si>
    <t>Columns 3, 4, 7, and 8 are in dollars (except line 16).</t>
  </si>
  <si>
    <t>Projected Transmission</t>
  </si>
  <si>
    <t>Plant in Service ADIT</t>
  </si>
  <si>
    <t>with Proration</t>
  </si>
  <si>
    <t>Projected Account 282 month-end ADIT (excludes cost of removal).</t>
  </si>
  <si>
    <t>Monthly change in ADIT balance.</t>
  </si>
  <si>
    <t>Col. 8, Line 3</t>
  </si>
  <si>
    <t>Amount from col. 3, line 3.</t>
  </si>
  <si>
    <t>Col. 8, Lines 4-15</t>
  </si>
  <si>
    <t>Col. 8, Line 16</t>
  </si>
  <si>
    <r>
      <t xml:space="preserve">Appendix A Line 24 </t>
    </r>
    <r>
      <rPr>
        <sz val="11"/>
        <color theme="1"/>
        <rFont val="Calibri"/>
        <family val="2"/>
      </rPr>
      <t>÷</t>
    </r>
    <r>
      <rPr>
        <sz val="11"/>
        <color theme="1"/>
        <rFont val="Arial"/>
        <family val="2"/>
      </rPr>
      <t xml:space="preserve"> Appendix A, Line 21 (from the projection population of the formula)</t>
    </r>
  </si>
  <si>
    <t>Col. 8, Line 17</t>
  </si>
  <si>
    <t xml:space="preserve">Col. 8, Line 15 multiplied by line 16. </t>
  </si>
  <si>
    <t>Sheet 2 of 3</t>
  </si>
  <si>
    <t>Columns 3, 4, 7, and 8 are in dollars.</t>
  </si>
  <si>
    <t>Projected General Plant</t>
  </si>
  <si>
    <t>Col. 8, Line 14</t>
  </si>
  <si>
    <t xml:space="preserve">Col. 8, Line 13. </t>
  </si>
  <si>
    <t>Sheet 3 of 3</t>
  </si>
  <si>
    <t>The column and line explanations are as described for Part 2.</t>
  </si>
  <si>
    <t>Projected Computer</t>
  </si>
  <si>
    <t>Software Book Amount ADIT</t>
  </si>
  <si>
    <t>Software Tax Amount ADIT</t>
  </si>
  <si>
    <t>True-up Year:</t>
  </si>
  <si>
    <t>(9)</t>
  </si>
  <si>
    <t>(10)</t>
  </si>
  <si>
    <t>(11)</t>
  </si>
  <si>
    <t>(12)</t>
  </si>
  <si>
    <t>Projected</t>
  </si>
  <si>
    <t>Actual</t>
  </si>
  <si>
    <t xml:space="preserve">Reversal of </t>
  </si>
  <si>
    <t>Projected Activity</t>
  </si>
  <si>
    <t>With Proration</t>
  </si>
  <si>
    <t>from Column (4)</t>
  </si>
  <si>
    <t>Not Realized</t>
  </si>
  <si>
    <t>from Column (7)</t>
  </si>
  <si>
    <t>ADIT Activity</t>
  </si>
  <si>
    <t>ADIT Balances</t>
  </si>
  <si>
    <t>of Attachment 1B</t>
  </si>
  <si>
    <t>Not in Projection</t>
  </si>
  <si>
    <t>for True-up</t>
  </si>
  <si>
    <t>Actual Account 282 month-end ADIT (excludes cost of removal).</t>
  </si>
  <si>
    <t>Col. 4 minus col. 5</t>
  </si>
  <si>
    <t>The portion of the amount in col. 6 included in original projection but not realized.</t>
  </si>
  <si>
    <t>The portion of the amount in col. 6 not included in original projection.</t>
  </si>
  <si>
    <t>Col. 9</t>
  </si>
  <si>
    <t>The amount in col. 7 multiplied by the ratio from col. 6 of Attachment 1B, Part 1.</t>
  </si>
  <si>
    <t>Col. 11</t>
  </si>
  <si>
    <t>The sum of col. 8, col. 9, and col. 10.</t>
  </si>
  <si>
    <t>Col. 12, Line 3</t>
  </si>
  <si>
    <t>Col. 12, Lines 4-15</t>
  </si>
  <si>
    <t>Col. 12 of previous month plus col. 11 of current month.</t>
  </si>
  <si>
    <t>Col. 12, Line 16</t>
  </si>
  <si>
    <r>
      <t xml:space="preserve">Appendix A, Line 24 </t>
    </r>
    <r>
      <rPr>
        <sz val="11"/>
        <color theme="1"/>
        <rFont val="Calibri"/>
        <family val="2"/>
      </rPr>
      <t>÷</t>
    </r>
    <r>
      <rPr>
        <sz val="11"/>
        <color theme="1"/>
        <rFont val="Arial"/>
        <family val="2"/>
      </rPr>
      <t xml:space="preserve"> Appendix A, Line 21 (from the true-up population of the formula)</t>
    </r>
  </si>
  <si>
    <t>Col. 12, Line 17</t>
  </si>
  <si>
    <t>General</t>
  </si>
  <si>
    <t>Plant</t>
  </si>
  <si>
    <t>The amount in col. 7 multiplied by the ratio from col. 6 of Attachment 1B, Part 2, 3 or 4 (as appropriate).</t>
  </si>
  <si>
    <t>Col. 12, Line 1</t>
  </si>
  <si>
    <t>Col. 12, Lines 2-13</t>
  </si>
  <si>
    <t>Col. 12, Line 14</t>
  </si>
  <si>
    <t xml:space="preserve">Computer </t>
  </si>
  <si>
    <t>Software Book</t>
  </si>
  <si>
    <t>Amount ADIT</t>
  </si>
  <si>
    <t>Software Tax</t>
  </si>
  <si>
    <t>Columns 3 through 12 are in dollars (except lines 15b, 15e, and 16).</t>
  </si>
  <si>
    <t>15a</t>
  </si>
  <si>
    <t>15b</t>
  </si>
  <si>
    <t>15c</t>
  </si>
  <si>
    <t>15d</t>
  </si>
  <si>
    <t>15e</t>
  </si>
  <si>
    <t>15f</t>
  </si>
  <si>
    <t>15g</t>
  </si>
  <si>
    <t xml:space="preserve">    Pre-change Component plus Post-change Component (15c + 15f)</t>
  </si>
  <si>
    <t xml:space="preserve">Col. 12, Line 15g multiplied by line 16. </t>
  </si>
  <si>
    <t>Columns 3 through 12 are in dollars (except lines 13b and 13e).</t>
  </si>
  <si>
    <t>13a</t>
  </si>
  <si>
    <t>13b</t>
  </si>
  <si>
    <t>13c</t>
  </si>
  <si>
    <t>13d</t>
  </si>
  <si>
    <t>13e</t>
  </si>
  <si>
    <t>13f</t>
  </si>
  <si>
    <t>13g</t>
  </si>
  <si>
    <t xml:space="preserve">    Pre-change Component plus Post-change Component (13c + 13f)</t>
  </si>
  <si>
    <t>Amount from col. 12, line 13g.</t>
  </si>
  <si>
    <t>Projected Accumulated Deferred Federal Income Taxes Associated with Pro-rata Liberalized Depreciation</t>
  </si>
  <si>
    <t>True-up of Accumulated Deferred Federal Income Taxes Associated with Pro-rata Liberalized Depreciation</t>
  </si>
  <si>
    <t>Columns 3 through 12 are in dollars.</t>
  </si>
  <si>
    <t>Attachment 1C (Continued)</t>
  </si>
  <si>
    <t>Amount from col. 12, line 13.</t>
  </si>
  <si>
    <t xml:space="preserve">Col. 12, Line 15 multiplied by line 16. </t>
  </si>
  <si>
    <t>Columns 3 through 12 are in dollars (except line 16).</t>
  </si>
  <si>
    <t xml:space="preserve">  (From Attachment 1B, Part 1, Line 2)</t>
  </si>
  <si>
    <t xml:space="preserve">  (If Populated, Must Match Attachment 1B, Part 1, Line 1)</t>
  </si>
  <si>
    <t>Attachment 1C</t>
  </si>
  <si>
    <t>These Three Columns
are Repeated to Provide
Line Number
References on All Pages</t>
  </si>
  <si>
    <t>Project AK-5</t>
  </si>
  <si>
    <t>Project AK-6</t>
  </si>
  <si>
    <t>Project AX-1</t>
  </si>
  <si>
    <t>Project AX-2</t>
  </si>
  <si>
    <t>Project BB-6</t>
  </si>
  <si>
    <t>Project BD-4</t>
  </si>
  <si>
    <t>Project BE</t>
  </si>
  <si>
    <t>Project BF-2</t>
  </si>
  <si>
    <t>Project BF-3</t>
  </si>
  <si>
    <t>Project BF-4</t>
  </si>
  <si>
    <t>Project BG-1</t>
  </si>
  <si>
    <t>Project BG-2</t>
  </si>
  <si>
    <t>Project BH-1</t>
  </si>
  <si>
    <t>Project BH-2</t>
  </si>
  <si>
    <t>Project BH-3</t>
  </si>
  <si>
    <t>Project BU</t>
  </si>
  <si>
    <t>Project BX</t>
  </si>
  <si>
    <t>Project CA-1</t>
  </si>
  <si>
    <t>B1508.2</t>
  </si>
  <si>
    <t>B1906.1</t>
  </si>
  <si>
    <t>B1908</t>
  </si>
  <si>
    <t>B1909</t>
  </si>
  <si>
    <t>B1328</t>
  </si>
  <si>
    <t>B1791</t>
  </si>
  <si>
    <t>B2373</t>
  </si>
  <si>
    <t>B2471</t>
  </si>
  <si>
    <t xml:space="preserve">Install a 3rd 230 - 115 kV Tx at </t>
  </si>
  <si>
    <t>At Yadkin 500 kV, install six 500 kV breakers</t>
  </si>
  <si>
    <t>Rebuild Lexington-Dooms 500 kV</t>
  </si>
  <si>
    <t xml:space="preserve">Uprate Bremo – Midlothian 230 kV to </t>
  </si>
  <si>
    <t xml:space="preserve">Uprate the 3.63 mile line section between </t>
  </si>
  <si>
    <t xml:space="preserve">Wreck and rebuild 2.1 mile section of  </t>
  </si>
  <si>
    <t xml:space="preserve">R/P Midlothian 500 kV breaker and </t>
  </si>
  <si>
    <t>its maximum operating temperature</t>
  </si>
  <si>
    <t xml:space="preserve">Possum and Dumfries substations, </t>
  </si>
  <si>
    <t>Gordonsville and Somerset (Line #11)</t>
  </si>
  <si>
    <t xml:space="preserve">M.O. switches with 3 breaker 500 kV ring bus. </t>
  </si>
  <si>
    <t>Replace 1600 amp wave trap at Possum Point</t>
  </si>
  <si>
    <t xml:space="preserve">Terminate Lines #563 Carson - Midlothian, </t>
  </si>
  <si>
    <t xml:space="preserve">#576 Midlothian - North Anna, </t>
  </si>
  <si>
    <t>ODEC/NCEMC Transmission Charges from PJM Invoices</t>
  </si>
  <si>
    <t>Informing public about transmission operations including service quality.</t>
  </si>
  <si>
    <t>Income Tax Adjustments</t>
  </si>
  <si>
    <t>Page #s &amp; Instructions</t>
  </si>
  <si>
    <t>Transmission Depreciation
Expense Amount</t>
  </si>
  <si>
    <t>Tax Rate</t>
  </si>
  <si>
    <t xml:space="preserve">Amount to Line 136A   </t>
  </si>
  <si>
    <t>(Notes B, C)</t>
  </si>
  <si>
    <t>Inst. 1, 2, below</t>
  </si>
  <si>
    <t>X</t>
  </si>
  <si>
    <t>=</t>
  </si>
  <si>
    <t>Amortization of Excess/Deficient Deferred Taxes -- Transmission Component</t>
  </si>
  <si>
    <t xml:space="preserve">    Amortized Excess Deferred Taxes</t>
  </si>
  <si>
    <t>(Note C)</t>
  </si>
  <si>
    <t xml:space="preserve">    Amortized Deficient Deferred Taxes</t>
  </si>
  <si>
    <t>136A</t>
  </si>
  <si>
    <t>Total Other Income Tax Adjustments to Line 136A</t>
  </si>
  <si>
    <t>47A</t>
  </si>
  <si>
    <t>Unamortized Exc/Def Deferral to Line 47A</t>
  </si>
  <si>
    <t>Inst. 1</t>
  </si>
  <si>
    <t xml:space="preserve">The Capital Recovery Rate is the depreciation rate excluding salvage and cost of removal applicable to the included assets. </t>
  </si>
  <si>
    <t>Inst. 2</t>
  </si>
  <si>
    <t>Transmission Depreciation Expense Amount is (1) the gross cumulative amount based upon tax records of capitalized AFUDC equity embedded in the gross plant attributable to the transmission function multiplied by (2) the Capital Recovery Rate (described in Instruction 1).  For 2016, determine tax expense amounts for each of September through December and include only the sum of those four monthly amounts.  The amount entered will be supported by work papers.  Tax Rate is from Appendix A, Line 134.</t>
  </si>
  <si>
    <t>Inst. 3</t>
  </si>
  <si>
    <t>Inst. 4</t>
  </si>
  <si>
    <t>The Beginning Balance is the sum of the Exc/Def Deferrals less any associated amortization recognized in prior years.</t>
  </si>
  <si>
    <t>Other Income Tax Adjustments</t>
  </si>
  <si>
    <t>Transmission Related Income Tax Adjustments</t>
  </si>
  <si>
    <t>Amortized Investment Tax Credit (ITC)</t>
  </si>
  <si>
    <t>(Note I) enter negative</t>
  </si>
  <si>
    <t>Total Transmission Income Taxes</t>
  </si>
  <si>
    <t>Unamortized Excess/Deficient Deferred Income Taxes</t>
  </si>
  <si>
    <t>Unamortized Exc/Def Deferral</t>
  </si>
  <si>
    <t>&lt;==   Page Break Here</t>
  </si>
  <si>
    <t>Tax Adj. for the AFUDC Equity Component of Transmission Depr. Expense</t>
  </si>
  <si>
    <t>Transmission Income Taxes - Income Tax Adjustments</t>
  </si>
  <si>
    <t xml:space="preserve">Transmission Income Taxes - Equity Return = </t>
  </si>
  <si>
    <t>Upon enactment of changes in tax law, deferred taxes are re-measured and adjusted in the Company’s books of account, resulting in excess or deficient accumulated deferred taxes. Such excess or deficient deferred taxes attributed to the transmission function (separately referred to as "Exc/Def Deferral") will be based upon tax records and calculated in the calendar year in which the excess or deficient amount was measured and recorded for financial reporting purposes.  Each Exc/Def Deferral will be reduced by any offsetting balance of a previous Exc/Def Deferral attributable to the same taxing authority before being multiplied by the Capital Recovery Rate in effect at the inception of the Exc/Def Deferral to determine the annual amortization amount.  Amortization in the first and last years will include only the appropriate number of months.  For each re-measurement of deferred taxes, the amount entered will be supported by work papers providing the Exc/Def Deferral, the amount amortized during the applicable year, and the unamortized balance at the end of the applicable year.  Do not include amounts amortized prior to September 1, 2016.</t>
  </si>
  <si>
    <t>Beginning Year</t>
  </si>
  <si>
    <t xml:space="preserve">Composite Income Taxes </t>
  </si>
  <si>
    <t xml:space="preserve">           CIT=(T/1-T) * Investment Return * (1-(WCLTD/R)) =</t>
  </si>
  <si>
    <t>Project BD-5</t>
  </si>
  <si>
    <t>Project BI</t>
  </si>
  <si>
    <t>Project BN</t>
  </si>
  <si>
    <t>Project BS</t>
  </si>
  <si>
    <t>Project BT-1</t>
  </si>
  <si>
    <t>Project BT-2</t>
  </si>
  <si>
    <t>Project BV-1A</t>
  </si>
  <si>
    <t>Project BV-1B</t>
  </si>
  <si>
    <t>Project BV-1C</t>
  </si>
  <si>
    <t>Project BW</t>
  </si>
  <si>
    <t>Project BY-1</t>
  </si>
  <si>
    <t>Project BY-2</t>
  </si>
  <si>
    <t>Project CA-2</t>
  </si>
  <si>
    <t>Project CC</t>
  </si>
  <si>
    <t>B1698</t>
  </si>
  <si>
    <t>B1905.1</t>
  </si>
  <si>
    <t>B1905.4</t>
  </si>
  <si>
    <t>B1905.5</t>
  </si>
  <si>
    <t>B1907</t>
  </si>
  <si>
    <t>B1912</t>
  </si>
  <si>
    <t>B1701</t>
  </si>
  <si>
    <t>B1694</t>
  </si>
  <si>
    <t>B1696</t>
  </si>
  <si>
    <t>B1911</t>
  </si>
  <si>
    <t>Install a 2nd 500/230 kV transformer</t>
  </si>
  <si>
    <t>Surry to Skiffes Creek 500 kV Line</t>
  </si>
  <si>
    <t>Skiffes Creek - Whealton 230 kV line</t>
  </si>
  <si>
    <t>Whealton 230 kV breakers</t>
  </si>
  <si>
    <t>Install a 3rd 500/230 kV TX at Clover</t>
  </si>
  <si>
    <t xml:space="preserve">Install a 500 MVAR SVC at </t>
  </si>
  <si>
    <t>125 MVAr STATCOM at Lynnhaven</t>
  </si>
  <si>
    <t xml:space="preserve">Reconductor line #2104 </t>
  </si>
  <si>
    <t>Rebuild Loudoun - Brambleton 500 kV</t>
  </si>
  <si>
    <t xml:space="preserve">Install a breaker and a half scheme with </t>
  </si>
  <si>
    <t xml:space="preserve">Add a second Valley 500/230 kV TX </t>
  </si>
  <si>
    <t>(7 miles overhead)</t>
  </si>
  <si>
    <t>Landstown 230 kV</t>
  </si>
  <si>
    <t>(Fredericksburg - Cranes Corner 230 kV)</t>
  </si>
  <si>
    <t>a minimum of eight 230 kV breakers</t>
  </si>
  <si>
    <t>(Includes project modifications.)</t>
  </si>
  <si>
    <t>for five existing lines at Idylwood 230 kV</t>
  </si>
  <si>
    <t>60A</t>
  </si>
  <si>
    <t>60B</t>
  </si>
  <si>
    <t>90A</t>
  </si>
  <si>
    <t>45A</t>
  </si>
  <si>
    <t>Note 1</t>
  </si>
  <si>
    <t>For each month enter the amount included in FERC Account 114 attributable to  the Wheeler Line Acquisition Adjustment for the applicable month.</t>
  </si>
  <si>
    <t>For each month enter the amount included in FERC Account 115 attributable to  the Wheeler Line Acquisition Adjustment for the applicable month.</t>
  </si>
  <si>
    <t>For each year enter the amount of Accumulated Deferred Income Tax ("ADIT")attributable to  the Wheeler Line Acquisition Adjustment for the applicable year.</t>
  </si>
  <si>
    <t>This amount is not to be included in the ADIT allocated to transmission shown on line 45 but is to be included on line 45A only if the associated acquisition adjustment is approved by the FERC.</t>
  </si>
  <si>
    <t xml:space="preserve">Acummulated Provision for Amortization of Line 60A Amount </t>
  </si>
  <si>
    <t>60C</t>
  </si>
  <si>
    <t>Transmission Plant Unamortized Acquisition Adjustments Amount</t>
  </si>
  <si>
    <t>Amortization of Acquisition Adjustments</t>
  </si>
  <si>
    <t>Acquisition Adjustments Revenue Requirement</t>
  </si>
  <si>
    <t>150A</t>
  </si>
  <si>
    <t xml:space="preserve">Acquisition Adjustments Return </t>
  </si>
  <si>
    <t xml:space="preserve">Acquisition Adjustments Income Taxes </t>
  </si>
  <si>
    <t>150B</t>
  </si>
  <si>
    <t>150C</t>
  </si>
  <si>
    <t>Revenue Requirement excluding Acquisition Adjustments Revenue Requirement</t>
  </si>
  <si>
    <t>(Line 44 + 61 - 60C - 45A)</t>
  </si>
  <si>
    <t>150D</t>
  </si>
  <si>
    <t>Rate Base excluding Acquisition Adjustments Amount and Associated ADIT</t>
  </si>
  <si>
    <t>Appendix A</t>
  </si>
  <si>
    <t>Electric Plant Acquisition Adjustments Approved by FERC</t>
  </si>
  <si>
    <t xml:space="preserve">Acquisition Adjustments Amount </t>
  </si>
  <si>
    <t>Amortization  of Acquisition Adjustments Amount</t>
  </si>
  <si>
    <t>Accumulated Deferred Income Taxes Attributable to Acquisition Adjustments</t>
  </si>
  <si>
    <t>Accumulated Provision for Amortization of Line 60A Amount</t>
  </si>
  <si>
    <t xml:space="preserve">Electric Plant Acquisition Adjustments Approved by FERC </t>
  </si>
  <si>
    <t>Accumulated Deferred Income Taxes Attributable To Acquisition Adjustments</t>
  </si>
  <si>
    <t>U</t>
  </si>
  <si>
    <t>Gross  Revenue Requirement Less Return, Income Taxes,  and Amortization of Acquisition Adjustments</t>
  </si>
  <si>
    <t>Net Plant Carrying Charge  without Acquisition Adjustments</t>
  </si>
  <si>
    <t>Net Plant Carrying Charge with 100 Basis Point increase in ROE without Acquisition Adjustments</t>
  </si>
  <si>
    <t xml:space="preserve">Net Plant Carrying Charge with 100 Basis Point increase in  ROE without Acquisition Adjustments and Depreciation </t>
  </si>
  <si>
    <t xml:space="preserve">Net Plant Carrying Charge without Acquisition Adjustments and Depreciation </t>
  </si>
  <si>
    <t>Net Plant Carrying Charge without Acquisition Adjustments, Depreciation, Return or Income Taxes</t>
  </si>
  <si>
    <t>Net Revenue Requirement  excluding Acquisition Adjustments Rev. Req. with 100 Basis Point increase in ROE</t>
  </si>
  <si>
    <t>ADIT amounts included on Line 45A are not to be included on Line 45 or in the underlying attachments in which the Line 45 amount is computed.</t>
  </si>
  <si>
    <t xml:space="preserve">For each  year enter the amount of amortization included in FERC Account 406 attributable to  the Wheeler Line Acquisition Adjustment but exclude the portion of any such amount that is amortized prior to the effective date..  </t>
  </si>
  <si>
    <t>Attachment 1 - Accumulated Deferred Income Tax (ADIT) Worksheet - December 31 of the Current Year</t>
  </si>
  <si>
    <t>(In Thousands)</t>
  </si>
  <si>
    <t xml:space="preserve">Current Year: </t>
  </si>
  <si>
    <t>Wage and Salary Allocator from Line 7 of Appendix A for the Current Year</t>
  </si>
  <si>
    <t>Gross Plant Allocator from Line 18 of Appendix A for the Current Year</t>
  </si>
  <si>
    <t>(A)</t>
  </si>
  <si>
    <t>(B)</t>
  </si>
  <si>
    <t>(C)</t>
  </si>
  <si>
    <t>(D)</t>
  </si>
  <si>
    <t>(E)</t>
  </si>
  <si>
    <t>(F)</t>
  </si>
  <si>
    <t>(G)</t>
  </si>
  <si>
    <t>(H)</t>
  </si>
  <si>
    <t>(I)</t>
  </si>
  <si>
    <t xml:space="preserve">Allocation / </t>
  </si>
  <si>
    <t>Account 190</t>
  </si>
  <si>
    <t>Account 282</t>
  </si>
  <si>
    <t>Account 283</t>
  </si>
  <si>
    <t>Assignment Method</t>
  </si>
  <si>
    <t>Assignment %</t>
  </si>
  <si>
    <t>ADIT - Liberalized Depreciation (Amounts Including Adjustments)</t>
  </si>
  <si>
    <t xml:space="preserve">       Liberalized Depreciation - Transmission</t>
  </si>
  <si>
    <t>Assigned</t>
  </si>
  <si>
    <t xml:space="preserve">       Liberalized Depreciation - General Plant</t>
  </si>
  <si>
    <t>Wages &amp; Salaries</t>
  </si>
  <si>
    <t>ADIT - Plant Related Other than Liberalized Depreciation</t>
  </si>
  <si>
    <t xml:space="preserve">       Transmission Plant (net of GSU/GI Proportion)</t>
  </si>
  <si>
    <t xml:space="preserve">       General Plant </t>
  </si>
  <si>
    <t xml:space="preserve">       Plant - Other</t>
  </si>
  <si>
    <t>Gross Plant</t>
  </si>
  <si>
    <t xml:space="preserve">ADIT - Not Plant Related </t>
  </si>
  <si>
    <t xml:space="preserve">        Employee Benefits</t>
  </si>
  <si>
    <t xml:space="preserve">        Other Operating</t>
  </si>
  <si>
    <t>Reconciliation to FERC Form 1 Accounts:</t>
  </si>
  <si>
    <t xml:space="preserve">     Liberalized Depreciation not Allocated or Assigned to Transmission</t>
  </si>
  <si>
    <t xml:space="preserve">     Excluded Amounts (see Explanations below)</t>
  </si>
  <si>
    <t>Explanations:</t>
  </si>
  <si>
    <t>A detailed set of work papers supporting these inputs shall be included with the work papers posted on the PJM website and included in the informational filing with the Commission.</t>
  </si>
  <si>
    <t>deductions, and other comprehensive income entries or unfunded ADIT balances primarily due to the adoption of SFAS No. 109.</t>
  </si>
  <si>
    <t>Attachment 1 -- Continued</t>
  </si>
  <si>
    <t>ADIT Summary and Calculation of Average Balance</t>
  </si>
  <si>
    <t>Description</t>
  </si>
  <si>
    <t>Balance Date</t>
  </si>
  <si>
    <t>December 31 of the Current Year</t>
  </si>
  <si>
    <t>December 31 of the Previous Year</t>
  </si>
  <si>
    <t>Average Balance for Entry on Line 45 of Appendix A</t>
  </si>
  <si>
    <t>Attachment 1- Accumulated Deferred Income Taxes (ADIT) Worksheet -- Amortization of ITC-255</t>
  </si>
  <si>
    <t>Amortization of Transmission Related for Entry on Line 136 of Appendix A</t>
  </si>
  <si>
    <t>Amortization, Other</t>
  </si>
  <si>
    <t>Current Year Amortization from Form 1 (Current Year Items from p266.8f-g)</t>
  </si>
  <si>
    <t>Attachment 1A - Accumulated Deferred Income Tax (ADIT) Worksheet - December 31 of the Previous Year</t>
  </si>
  <si>
    <t xml:space="preserve">Previous Year: </t>
  </si>
  <si>
    <t>Wage and Salary Allocator from Line 7 of Appendix A for the Previous Year</t>
  </si>
  <si>
    <t>Gross Plant Allocator from Line 18 of Appendix A for the Previous Year</t>
  </si>
  <si>
    <t>Project E-1</t>
  </si>
  <si>
    <t>Project G-1A</t>
  </si>
  <si>
    <t>Project G-2A</t>
  </si>
  <si>
    <t>Project BY-3</t>
  </si>
  <si>
    <t>Project BY-4</t>
  </si>
  <si>
    <t>Project CA-3</t>
  </si>
  <si>
    <t>Proj Rev Req w/o Incentive PCY*</t>
  </si>
  <si>
    <t>Proj Rev Req w/ Incentive PCY*</t>
  </si>
  <si>
    <t>Actual Rev Req w/o Incentive PCY*</t>
  </si>
  <si>
    <t>Actual Rev Req w/ Incentive PCY*</t>
  </si>
  <si>
    <t>TUA w/o Int w/o Incentive PCY (C-A)</t>
  </si>
  <si>
    <t>TUA w/o Int w/ Incentive PCY (B-D)</t>
  </si>
  <si>
    <t>Future Value Factor (1+i)^24 mo (ATT6)</t>
  </si>
  <si>
    <t>True-Up Adjustment w/o Incentive (E*G)</t>
  </si>
  <si>
    <t>True-Up Adjustment w/ Incentive (F*G)</t>
  </si>
  <si>
    <t>TUA = True-Up Adjusment</t>
  </si>
  <si>
    <t>PCY = Previous Calendar Year</t>
  </si>
  <si>
    <t>Depreciation Rates Applicable On April 1, 2013 And Through December 31, 2016</t>
  </si>
  <si>
    <t xml:space="preserve">   Structures and Improvements-Major</t>
  </si>
  <si>
    <t xml:space="preserve">   Structures and Improvements-Other</t>
  </si>
  <si>
    <t xml:space="preserve">   Office Furniture and Equipment - 2012 and Prior</t>
  </si>
  <si>
    <t xml:space="preserve">   Office Furniture and Equipment - 2013 and Subsequent</t>
  </si>
  <si>
    <t xml:space="preserve">   Office Furniture and Equipment-EDP Hardware - 2012 and Prior</t>
  </si>
  <si>
    <t xml:space="preserve">   Office Furniture and Equipment-EDP Hardware - 2013 and Subsequent</t>
  </si>
  <si>
    <t xml:space="preserve">   Office Furniture and Equipment-EDP Fixed Location - 2012 and Prior</t>
  </si>
  <si>
    <t xml:space="preserve">   Office Furniture and Equipment-EDP Fixed Location - 2013 and Subsequent</t>
  </si>
  <si>
    <t xml:space="preserve">   Stores Equipment - 2012 and Prior</t>
  </si>
  <si>
    <t xml:space="preserve">   Stores Equipment - 2013 and Subsequent</t>
  </si>
  <si>
    <t xml:space="preserve">   Tools, Shop, and Garage Equipment - 2012 and Prior</t>
  </si>
  <si>
    <t xml:space="preserve">   Tools, Shop, and Garage Equipment - 2013 and Subsequent</t>
  </si>
  <si>
    <t xml:space="preserve">   Tools, Shop, and Garage Equipment-Electric Vehicles</t>
  </si>
  <si>
    <t xml:space="preserve">   Laboratory Equipment - 2012 and Prior</t>
  </si>
  <si>
    <t xml:space="preserve">   Laboratory Equipment - 2013 and Subsequent</t>
  </si>
  <si>
    <t xml:space="preserve">   Communication Equipment - 2012 and Prior</t>
  </si>
  <si>
    <t xml:space="preserve">   Communication Equipment - 2013 and Subsequent</t>
  </si>
  <si>
    <t xml:space="preserve">   Communication Equpment-Clearing</t>
  </si>
  <si>
    <t xml:space="preserve">   Communication Equipment-Massed - 2012 and Prior</t>
  </si>
  <si>
    <t xml:space="preserve">   Communication Equipment-Massed - 2013 and Subsequent</t>
  </si>
  <si>
    <t xml:space="preserve">   Communication Equpment-25 Years - 2012 and Prior</t>
  </si>
  <si>
    <t xml:space="preserve">   Communication Equpment-25 Years - 2013 and Subsequent</t>
  </si>
  <si>
    <t xml:space="preserve">   Miscellaneous Equipment - 2012 and Prior</t>
  </si>
  <si>
    <t xml:space="preserve">   Miscellaneous Equipment - 2013 and Subsequent</t>
  </si>
  <si>
    <t>Project H-9A</t>
  </si>
  <si>
    <t>Project BT-3</t>
  </si>
  <si>
    <t>Project CB-1</t>
  </si>
  <si>
    <t>Project CB-2</t>
  </si>
  <si>
    <t>B2582</t>
  </si>
  <si>
    <t>Re-Conductor 9.4 miles of Edinburg -</t>
  </si>
  <si>
    <t>Build 2nd Loudoun - Brambleton 500 kV</t>
  </si>
  <si>
    <t>Rebuild the Elmont - Cunningham 500 kV line</t>
  </si>
  <si>
    <t>Rebuild the Elmont - Cunningham 500 kV</t>
  </si>
  <si>
    <t>Replace Digital Fault Recorder</t>
  </si>
  <si>
    <t xml:space="preserve">500 kV bus work at Suffolk - Replacement </t>
  </si>
  <si>
    <t xml:space="preserve"> Mt. Jackson 115 kV</t>
  </si>
  <si>
    <t xml:space="preserve">within existing ROW.  The Loudoun - </t>
  </si>
  <si>
    <t>line</t>
  </si>
  <si>
    <t>of bushings</t>
  </si>
  <si>
    <t>Brambleton 230 kV line relocated as an</t>
  </si>
  <si>
    <t>underbuild on the new 500 kV line.</t>
  </si>
  <si>
    <t>Cost associated with Regional Facilities</t>
  </si>
  <si>
    <t>and Necessary Lower Voltage Facilities.</t>
  </si>
  <si>
    <t>`</t>
  </si>
  <si>
    <t>Attachment 10</t>
  </si>
  <si>
    <t xml:space="preserve"> Incremental Undergrounding Costs of the </t>
  </si>
  <si>
    <t>Garrisonville, Pleasant View, and NIVO Underground Projects</t>
  </si>
  <si>
    <t>Section 1 -- Purpose</t>
  </si>
  <si>
    <t xml:space="preserve">This Attachment 10 determines the appropriate amount of undergrounding costs to be allocated to each Network Customer for their Virginia loads in the Dominion Zone in accordance with the March 20, 2014 order of the Federal Energy Regulatory Commission in Docket No. EL10-49-005 and in compliance with the Federal Energy Regulatory Commission’s October 19, 2017 Order on Initial Decision issued in Opinion No. 555. To provide compensation for these costs, each Network Customer with Virginia loads in the Dominion Zone shall pay a monthly Demand Charge, which shall be known as the "UG Transmission Charge" as determined herein.
</t>
  </si>
  <si>
    <t>Section 2 -- Underground ("UG") Transmission Project Descriptions</t>
  </si>
  <si>
    <t xml:space="preserve">The projects are generally described below.  The projects may be modified resulting in changes to their costs.  </t>
  </si>
  <si>
    <t>Garrisonville</t>
  </si>
  <si>
    <t xml:space="preserve">The Aquia Harbor Terminal Station, the Garrisonville Substation excluding the distribution assets and the 230 kV shunt reactor banks in Garrisonville Substation, two underground transmission lines with associated duct systems running from Aquia Harbor Terminal Station to Garrisonville Substation, and modifications to transmission line protection equipment at Fredericksburg and Possum Point substations to interface with equipment at Aquia Harbor Terminal Station. </t>
  </si>
  <si>
    <t>Pleasant View</t>
  </si>
  <si>
    <t>An overhead transmission line running from Pleasant View Substation to Dry Mill South Station, facilities in Pleasant View Substation to facilitate connection of such transmission line, Dry Mill South Station, an underground transmission line with associated duct systems running from Dry Mill South Station to Breezy Knoll Station, Breezy Knoll Station, an overhead transmission line running from Breezy Knoll Station to Hamilton Substation, and Hamilton Substation excluding the distribution assets and the 230 kV shunt reactor bank in Hamilton Substation.</t>
  </si>
  <si>
    <t xml:space="preserve">NIVO
</t>
  </si>
  <si>
    <t xml:space="preserve">Two underground transmission lines with associated duct system running from Beaumeade Substation to NIVO Substation, the NIVO Substation excluding distribution assets in NIVO Substation, and the facilities in Beaumeade Substation to facilitate connection of the two new underground transmission lines. </t>
  </si>
  <si>
    <t>Attachment 10 (Continued)</t>
  </si>
  <si>
    <t>Section 3 -- Determination of the Total Incremental Undergrounding Costs Revenue Requirement</t>
  </si>
  <si>
    <t xml:space="preserve">The Total Incremental Undergrounding Costs Revenue Requirement shall be determined as set forth in the formula below.  </t>
  </si>
  <si>
    <r>
      <t>Instructions</t>
    </r>
    <r>
      <rPr>
        <sz val="10"/>
        <rFont val="Arial"/>
        <family val="2"/>
      </rPr>
      <t>:</t>
    </r>
  </si>
  <si>
    <t xml:space="preserve">1. </t>
  </si>
  <si>
    <t>Calculate this formula using data for Year on line 1.</t>
  </si>
  <si>
    <t>2.</t>
  </si>
  <si>
    <t>On line 1, enter the year.</t>
  </si>
  <si>
    <t>3.</t>
  </si>
  <si>
    <t>Lines 2a, 2b and 2c are the applicable UG Project Revenue Requirements consistent with the note below from either Attachment 10A if the applicable year is prior to 2015 or from Attachment 10B if the applicable year is after 2014.</t>
  </si>
  <si>
    <t xml:space="preserve">Enter the Rate Year </t>
  </si>
  <si>
    <t>(In Dollars)</t>
  </si>
  <si>
    <t>Project Name</t>
  </si>
  <si>
    <t>UG Project Revenue Requirement</t>
  </si>
  <si>
    <t>Adjustment Factors</t>
  </si>
  <si>
    <t xml:space="preserve">Incremental Undergrounding Costs Revenue Requirement             (Col. (2) * Col. (3))         </t>
  </si>
  <si>
    <t>2a</t>
  </si>
  <si>
    <t>2b</t>
  </si>
  <si>
    <t>2c</t>
  </si>
  <si>
    <t>NIVO</t>
  </si>
  <si>
    <t>Total Incremental Undergrounding Costs Revenue Requirement</t>
  </si>
  <si>
    <t>Section 4 --Annual UG Transmission Rate</t>
  </si>
  <si>
    <t>The Annual UG Transmission Rate shall be calculated as follows:</t>
  </si>
  <si>
    <t>1.</t>
  </si>
  <si>
    <t>On line 6, enter the portion of the amount on line 5 attributable to load located in Virginia as  determined by PJM state estimator load bus data at the time of annual peak of the Dominion Zone.</t>
  </si>
  <si>
    <t>Amounts</t>
  </si>
  <si>
    <t>(from Line 3 ) (dollars per year)</t>
  </si>
  <si>
    <t>Dominion Zone NSPL</t>
  </si>
  <si>
    <t>1 CP Peak from Appendix A, line 169 (in Megawatts)</t>
  </si>
  <si>
    <t>Virginia Portion of the Dominion Zone NSPL</t>
  </si>
  <si>
    <t>(Analysis of PJM load bus data)  (in Megawatts)</t>
  </si>
  <si>
    <t xml:space="preserve">Annual UG Transmission Rate </t>
  </si>
  <si>
    <t xml:space="preserve">   (dollars per MW-year)  (line 4 ÷ line 6)</t>
  </si>
  <si>
    <t xml:space="preserve">Section 5 -- Billing </t>
  </si>
  <si>
    <t>The UG Transmission Charge shall be billed in accordance with the PJM billing procedure applied to billing the monthly Demand Charge for Zone Network Loads in Section 34.1 of the PJM Tariff, but for purposes of this calculation, the Zone Network Loads (including losses) at the time of the annual peak of the Zone in which the load is located shall include only Virginia loads in the Dominion Zone.  If necessary, PJM state estimator load bus MWs at the time of the annual peak of the Dominion Zone shall be used to separate Virginia loads from other loads in the Dominion Zone.  VEPCO shall provide to PJM the contribution of each Network Customer's Virginia Portion of the Dominion Zone NSPL.  Also, for the purpose of calculating the UG Transmission Charge in accordance with this attachment, the Annual UG Transmission Rate calculated on line 7 above shall be used instead of the rate for Network Integration Transmission Service ("RTZ").</t>
  </si>
  <si>
    <t>Section 6 -- Revenue Crediting</t>
  </si>
  <si>
    <t>A.</t>
  </si>
  <si>
    <t>For calculating the Annual Transmission Revenue Requirement and rate for Network Integration Transmission Service used for billing, the Total UG Project Adjusted Revenue Requirement amount, shown on line 4 of Section 4, shall be included in line 9 of Attachment 3, provided that the Annual Transmission Revenue Requirement is not one of the Annual Transmission Revenue Requirements used to determine refunds to each Network Customer as part of a net refund or charge settlement process that is in addition to the normal formula rate cycle billing process.</t>
  </si>
  <si>
    <t>B.</t>
  </si>
  <si>
    <t>For calculating the annual true-up, the UG Transmission Charge revenues received by the Company shall be included in line 9 of Attachment 3, provided that the UG Transmission Charge revenues for the applicable year are not distributed to each Network Customer as part of a net refund or charge settlement process that is in addition to the normal formula rate cycle billing process. </t>
  </si>
  <si>
    <t>Attachment 10A - UG Project Revenue Requirement for 2010 - 2014 Calendar Years</t>
  </si>
  <si>
    <t>Year =</t>
  </si>
  <si>
    <t>For each month enter the amount included in Electric Plant in Service attributable to  the UG Project for the applicable month.</t>
  </si>
  <si>
    <t>For each month enter the amount included in the Accumulated Provision for Depreciation of Electric Plant in Service attributable to  the UG Project for the applicable month, and for each year enter the applicable depreciation expense.</t>
  </si>
  <si>
    <t>For each year enter the amount of Accumulated Deferred Income Tax ("ADIT") attributable to  the UG Project for December 31 of each year.</t>
  </si>
  <si>
    <t>For each year enter the amount of Property Tax attributable to  the UG Project.</t>
  </si>
  <si>
    <t>Pleasant View UG Project Revenue Requirement</t>
  </si>
  <si>
    <t xml:space="preserve">Dec </t>
  </si>
  <si>
    <t xml:space="preserve"> Dec</t>
  </si>
  <si>
    <t>Note 2</t>
  </si>
  <si>
    <t>Applicable Rate Base</t>
  </si>
  <si>
    <t>Line (1 + 2 + 3)</t>
  </si>
  <si>
    <t>Return</t>
  </si>
  <si>
    <t>Note 3</t>
  </si>
  <si>
    <t>Line 4  * (Appendix A Line 129 + Incentive)</t>
  </si>
  <si>
    <t>Income Taxes  associated with Equity Return</t>
  </si>
  <si>
    <t>Line 5 * Appendix A Line 137 * (1-(126 / (129 + Incentive)))</t>
  </si>
  <si>
    <t>Line 6 * Appendix A Line (138 / 139)</t>
  </si>
  <si>
    <t>Total Income Tax Provision</t>
  </si>
  <si>
    <t>Line (6 + 7 )</t>
  </si>
  <si>
    <t>Property Tax</t>
  </si>
  <si>
    <t>Line (5 + 8 + 9 + 10)</t>
  </si>
  <si>
    <t>Projected UG Project Revenue Requirement for Previous Calendar Year</t>
  </si>
  <si>
    <t>Note 4</t>
  </si>
  <si>
    <t>Actual UG Project Revenue Requirement for Previous Calendar Year</t>
  </si>
  <si>
    <t xml:space="preserve">True-Up Adjustment Before Interest for Previous Calendar Year  </t>
  </si>
  <si>
    <t>Line (13 - 12)</t>
  </si>
  <si>
    <t xml:space="preserve">Future Value Factor (1+i)^24 months </t>
  </si>
  <si>
    <t>Attachment 6</t>
  </si>
  <si>
    <t xml:space="preserve">True-Up Adjustment </t>
  </si>
  <si>
    <t>Line (14 * 15)</t>
  </si>
  <si>
    <t>UG Project Revenue Requirement including True-up Adjustment, if applicable</t>
  </si>
  <si>
    <t>Line (11 + 16)</t>
  </si>
  <si>
    <t>The value in the amount column is calculated using 13 month average balance.</t>
  </si>
  <si>
    <t>The value in the amount column is calculated using average of beginning and end of year balances.</t>
  </si>
  <si>
    <t>Per FERC order in Docket No. ER08-1207-002, the ROE for each specific project</t>
  </si>
  <si>
    <t>identified in that order will also include either an 150 or 125 basis point transmission</t>
  </si>
  <si>
    <t>incentive adder as authorized by the Commission.  The Incentive  for Pleasant View = 125</t>
  </si>
  <si>
    <t>basis points Authorized Incentive  Adder times the Common Equity % from Appendix A</t>
  </si>
  <si>
    <t xml:space="preserve">Line 122 = </t>
  </si>
  <si>
    <t xml:space="preserve">These amounts do not include any True-Up Adjustments. </t>
  </si>
  <si>
    <t>Garrisonville UG Project Revenue Requirement</t>
  </si>
  <si>
    <t>incentive adder as authorized by the Commission.  The Incentive  for Garrisonville = 125</t>
  </si>
  <si>
    <t>NIVO UG Project Revenue Requirement</t>
  </si>
  <si>
    <t>Line 4  * (Appendix A Line 129 )</t>
  </si>
  <si>
    <t>Line 5 * Appendix A Line 137 * (1-(126 / 129))</t>
  </si>
  <si>
    <t xml:space="preserve">Attachment 10B - UG Project Revenue Requirement for Calendar Years after 2014 </t>
  </si>
  <si>
    <t>Project BM-1</t>
  </si>
  <si>
    <t>Project BM-2</t>
  </si>
  <si>
    <t>Project BM-3</t>
  </si>
  <si>
    <t>Project CJ-1</t>
  </si>
  <si>
    <t>Project CJ-2</t>
  </si>
  <si>
    <t>B1905.3</t>
  </si>
  <si>
    <r>
      <t>Year beginning with 2010 shall be determined as follows:</t>
    </r>
    <r>
      <rPr>
        <u/>
        <vertAlign val="superscript"/>
        <sz val="12"/>
        <rFont val="Arial"/>
        <family val="2"/>
      </rPr>
      <t>1</t>
    </r>
  </si>
  <si>
    <r>
      <t>books and records for that calendar year, consistent with FERC accounting policies.</t>
    </r>
    <r>
      <rPr>
        <u/>
        <vertAlign val="superscript"/>
        <sz val="12"/>
        <rFont val="Arial"/>
        <family val="2"/>
      </rPr>
      <t>2</t>
    </r>
    <r>
      <rPr>
        <vertAlign val="superscript"/>
        <sz val="12"/>
        <rFont val="Arial"/>
        <family val="2"/>
      </rPr>
      <t xml:space="preserve"> </t>
    </r>
  </si>
  <si>
    <r>
      <t xml:space="preserve">follows: </t>
    </r>
    <r>
      <rPr>
        <u/>
        <vertAlign val="superscript"/>
        <sz val="12"/>
        <rFont val="Arial"/>
        <family val="2"/>
      </rPr>
      <t>1</t>
    </r>
  </si>
  <si>
    <r>
      <t>books and records for that calendar year, consistent with FERC accounting policies.</t>
    </r>
    <r>
      <rPr>
        <u/>
        <vertAlign val="superscript"/>
        <sz val="12"/>
        <rFont val="Arial"/>
        <family val="2"/>
      </rPr>
      <t>2</t>
    </r>
  </si>
  <si>
    <t>B2744</t>
  </si>
  <si>
    <t>Rebuild the Carson-Rogers rd 500 kV circuit</t>
  </si>
  <si>
    <r>
      <rPr>
        <b/>
        <sz val="11"/>
        <rFont val="Calibri"/>
        <family val="2"/>
        <scheme val="minor"/>
      </rPr>
      <t>NOTE:</t>
    </r>
    <r>
      <rPr>
        <sz val="11"/>
        <rFont val="Calibri"/>
        <family val="2"/>
        <scheme val="minor"/>
      </rPr>
      <t xml:space="preserve">  All column 2 amounts are for the year indicated on line 1 and include true-up adjustments for the calendar year that is two years prior to that year. However in the event that a one-time net refund settlement addresses the charges and credits for a calendar year, the true-up adjustment for that calendar year shall equal zero. The revenue requirements in column (2) and column (4) include depreciation, return on capital investment, income taxes, and accumulated deferred income taxes (ADIT) , and property taxes in accordance with Opinion No. 555 Order on Initial Decision in FERC Docket No. EL10-49-005 . The Adjustment Factors set forth in column (3) are the ratio of the Estimated Incremental Underground Capital Costs divided by the Total Capital Costs shown on page 8 of Opinion No. 555 Order on Initial Decision in FERC Docket No. EL10-49-005 and shall not be changed except pursuant to a filing under the appropriate of Section 205 or 206. </t>
    </r>
  </si>
  <si>
    <t>Applicable Only to the True-up of 2018</t>
  </si>
  <si>
    <t>Attachment 1C - 2018</t>
  </si>
  <si>
    <t>Col. 12, Line 15b</t>
  </si>
  <si>
    <t>Effective date of change is June 27, 2018.</t>
  </si>
  <si>
    <t xml:space="preserve">    Component of Average ADIT Balance Attributable to January 1 Through June 26 (15a X 15b)</t>
  </si>
  <si>
    <t>Amount to be Entered (in thousands) in Column D of the Account 282 Section of Attachments 1 and 1A Only When the Formula Rate Population is to Calculate the 2018 True-up ATRR:</t>
  </si>
  <si>
    <t xml:space="preserve">    Component of Average ADIT Balance Attributable to January 1 Through June 26 (13a X 13b)</t>
  </si>
  <si>
    <t>Amount to be Entered (in thousands) in Column F of the Account 282 Section of Attachments 1 and 1A Only When the Formula Rate Population is to Calculate the 2018 True-up ATRR:</t>
  </si>
  <si>
    <t>Attachment 1C - 2018 (Continued)</t>
  </si>
  <si>
    <t>Amount to be Entered (in thousands) in Column D of the Account 282 Section of Attachments 1 and 1A Only When the Formula Rate Population is to Calculate a True-up ATRR:</t>
  </si>
  <si>
    <t>Amount to be Entered (in thousands) in Column D of the Account 282 Section of Attachments 1 and 1A Only When the Formula Rate Population is to Calculate a Projected ATRR:</t>
  </si>
  <si>
    <t>The sum of col. 8 times a factor of 50%, col. 9, and col. 10.</t>
  </si>
  <si>
    <t>Col. 12, Line 15d</t>
  </si>
  <si>
    <t>December 31, 2018 balance minus the sum of the activity in col. 8</t>
  </si>
  <si>
    <t>times a factor of 50%.</t>
  </si>
  <si>
    <r>
      <t xml:space="preserve">Appendix A, Line 24 </t>
    </r>
    <r>
      <rPr>
        <sz val="11"/>
        <color theme="1"/>
        <rFont val="Calibri"/>
        <family val="2"/>
      </rPr>
      <t>÷</t>
    </r>
    <r>
      <rPr>
        <sz val="11"/>
        <color theme="1"/>
        <rFont val="Arial"/>
        <family val="2"/>
      </rPr>
      <t xml:space="preserve"> Appendix A, Line 21 (from the true-up population</t>
    </r>
  </si>
  <si>
    <t>of the formula).</t>
  </si>
  <si>
    <t>Col. 12, Line 13d</t>
  </si>
  <si>
    <t>December 31, 2018 balance minus the sum of the activity in col. 8 times a factor of 50%.</t>
  </si>
  <si>
    <t xml:space="preserve">    Post-change -- ADIT Balance for True-up from Col. 12, December 31, 2018</t>
  </si>
  <si>
    <t xml:space="preserve">    Component of ADIT Balance Attributable to June 27 Through December 31 (13d X 13e)</t>
  </si>
  <si>
    <t xml:space="preserve">    Pre-change -- Average of Actual ADIT Balance from Col. 12, December 31, 2017 and December 31, 2018</t>
  </si>
  <si>
    <t>Amount to be Entered (in thousands) in Column D of the Account 282 Section of Attachments 1 and  1A Only When the Formula Rate Population is to Calculate a Projected ATRR:</t>
  </si>
  <si>
    <t>Amount to be Entered (in thousands) in Column D of the Account 282 Section of Attachments and 1 1A Only When the Formula Rate Population is to Calculate a Projected ATRR:</t>
  </si>
  <si>
    <t>If the formula rate population is for determining a projected ATRR, do not populate this Attachment 1C.  If the formula rate population is for determining a true-up ATRR for use on Line A of Attachment 6, enter the year for which the true-up is being calculated on line 1 and populate the remainder of this Attachment 1C with the actual data associated with that year.  Use the amounts from line 17 of Part 1, and line 14 of Parts 2, 3, and 4, in populating Attachment 1 and Attachment 1A as instructed in this Attachment 1C.</t>
  </si>
  <si>
    <t>If the formula rate population is for determining the 2018 true-up ATRR for use on Line A of Attachment 6, populate this Attachment 1C - 2018 with the actual data associated with that year.  Use the amounts from line 17 of Part 1, and line 14 of Parts 2, 3, and 4, in populating Attachment 1 and Attachment 1A as instructed in this Attachment 1C - 2018.</t>
  </si>
  <si>
    <t xml:space="preserve">   Pre-change -- Average of Actual ADIT Balance from Col.12, December 31, 2017 and December 31, 2018</t>
  </si>
  <si>
    <t>177 DaysDivided by 365 Days</t>
  </si>
  <si>
    <t xml:space="preserve">       Post-change -- ADIT Balance for True-up from Col. 12, December 31, 2018</t>
  </si>
  <si>
    <t xml:space="preserve">     188 Days Divided by 365 Days</t>
  </si>
  <si>
    <t xml:space="preserve">  Component of ADIT Balance Attributable to June 27 Through December 31 (15d X 15e)</t>
  </si>
  <si>
    <t>177 Days Divided by 365 Days</t>
  </si>
  <si>
    <t xml:space="preserve">    188 Days Divided by 365 Days</t>
  </si>
  <si>
    <t>p227.16 b&amp;c</t>
  </si>
  <si>
    <t>Materials &amp; Supplies Assigned to Transmission Construction (Estimated)</t>
  </si>
  <si>
    <t>M&amp;S Input Sht</t>
  </si>
  <si>
    <t>Materials &amp; Supplies Assigned to Transmission O&amp;M (Estimated)</t>
  </si>
  <si>
    <t>p227.8 b&amp;c</t>
  </si>
  <si>
    <t>Project I-3</t>
  </si>
  <si>
    <t>Replaced transformer bank/bushings</t>
  </si>
  <si>
    <t>Project BL-1</t>
  </si>
  <si>
    <t>Project BL-2</t>
  </si>
  <si>
    <t>Project BL-3</t>
  </si>
  <si>
    <t>Project BL-4</t>
  </si>
  <si>
    <t>Project BM-4</t>
  </si>
  <si>
    <t>Project BM-5</t>
  </si>
  <si>
    <t>Project BM-6</t>
  </si>
  <si>
    <t>Project BV-2A</t>
  </si>
  <si>
    <t>Project BV-2B</t>
  </si>
  <si>
    <t>Project CJ-3</t>
  </si>
  <si>
    <t>Formula Rate was not in effect for 2006 or 2007. For all true-up calculations, the ATRR will be adjusted to exclude any true-up adjustment.</t>
  </si>
  <si>
    <t>Attachment 11</t>
  </si>
  <si>
    <t>Capital Investment Recovery of Previous Jointly-Owned Assets</t>
  </si>
  <si>
    <t>This Attachment 11 determines the appropriate amount of revenue requirement to be assigned to Allegheny Generating Company, Monongahela Power Company, The Potomac Edison Company, and West Penn Power Company (collectively form "Allegheny Power ") to recover the return, income taxes and depreciation and property taxes attributed to the assets acquired by VEPCO in accordance with Schedule 1 and Exhibit C of the Purchase Sale Agreement dated December 11, 2017 by and between Allegheny Generating Company and Virginia Electric and Power Company.  These assets are described in Section 2 and collectively are referred to as the "Previous Jointly-Owned Assets".</t>
  </si>
  <si>
    <t>Section 2 -- Previous Jointly-Owned Assets Descriptions</t>
  </si>
  <si>
    <t>The Previous Jointly-Owned Assets are generally described below.  Each facility may be modified and its costs shall reflect future retirements and additions.  To the extent any segment or part of the facility is not eligible for inclusion in Attachment 7, a capital investment revenue requirement shall be determined for that segment or part as determined by this Attachment 11 and Attachment 11A.</t>
  </si>
  <si>
    <t>a.</t>
  </si>
  <si>
    <t>Bath Assets</t>
  </si>
  <si>
    <t>a.i</t>
  </si>
  <si>
    <t>500 kV Bath-Lexington Transmission Line</t>
  </si>
  <si>
    <t>Previous undivided ownership interest of Allegheny Generating Company in the following assets related to the Bath County hydroelectric facility in Virginia: the Air Entrance Bushings, associated air bus leads that connect from the generator step up transformers to the Air Entrance Bushings on the Gas Insulated Switchgear (GIS) including associated lightning arresters and Coupling Capacitor Potential Devices (CCPDs), the GIS, the 500kV Bath-Lexington transmission line, the 500kV Bath-Valley transmission line and associated protective relaying, control and communications.</t>
  </si>
  <si>
    <t>a.ii</t>
  </si>
  <si>
    <t>500 kV Bath-Valley Transmission Line</t>
  </si>
  <si>
    <t>a.iii</t>
  </si>
  <si>
    <t>Bath Substation Transmission Assets</t>
  </si>
  <si>
    <t>Section 3 -- Determination of the Total Previous Jointly-Owned Assets Capital Investment Revenue Requirement</t>
  </si>
  <si>
    <t xml:space="preserve">The Total Previous Jointly-Owned Assets Capital Investment Revenue Requirement shall be determined as set forth in the formula below.  </t>
  </si>
  <si>
    <t>Line 2 is the applicable Previous Jointly-Owned Asset's Capital Investment Revenue Requirement consistent with the note below from Attachment 11A.</t>
  </si>
  <si>
    <t>Previous Jointly-Owned Assets Name</t>
  </si>
  <si>
    <t>Capital Investment Revenue Requirement</t>
  </si>
  <si>
    <t>2a.i</t>
  </si>
  <si>
    <t>2.a.ii</t>
  </si>
  <si>
    <t>2.a.iii</t>
  </si>
  <si>
    <t>Total Previous Jointly-Owned Assets' Capital Investment Revenue Requirement</t>
  </si>
  <si>
    <r>
      <t xml:space="preserve">NOTE:  </t>
    </r>
    <r>
      <rPr>
        <sz val="11"/>
        <rFont val="Calibri"/>
        <family val="2"/>
        <scheme val="minor"/>
      </rPr>
      <t>All column 2 amounts are for the year indicated on line 1 and include true-up adjustments for the calendar year that is two years prior to that year. The revenue requirements in column (2) and column (4) include depreciation, return on capital investment, income taxes, and property taxes.</t>
    </r>
  </si>
  <si>
    <t>Attachment 11 (Continued)</t>
  </si>
  <si>
    <t>Section 4 --Previous Jointly-Owned Assets Monthly Charge</t>
  </si>
  <si>
    <t xml:space="preserve">Total Previous Jointly-Owned Assets' Capital Investment Revenue Requirement </t>
  </si>
  <si>
    <t xml:space="preserve">Previous Jointly-Owned Assets' Capital Monthly Charge </t>
  </si>
  <si>
    <t xml:space="preserve">   (dollars per month)  (line 4 ÷ 12 months)</t>
  </si>
  <si>
    <t>PJM shall bill the Previous Jointly-Owned Assets' Monthly Charge to the TO Account specified by Allegheny Power in the Allegheny (APS) Transmission Zone.</t>
  </si>
  <si>
    <t>For calculating the Annual Transmission Revenue Requirement and rate for Network Integration Transmission Service used for billing, the Total Previous Jointly-Owned Assets' Capital Investment Revenue Requirement amount, shown on line 4 of Section 4, shall be included in line 9 of Attachment 3.</t>
  </si>
  <si>
    <t>Attachment 11A - Previous Jointly-Owned Assets' Capital Investment Revenue Requirement</t>
  </si>
  <si>
    <t>For each month enter the amount included in Electric Plant in Service attributable to the Previous Jointly-Owned Assets for the applicable month.</t>
  </si>
  <si>
    <t>For each month enter the amount included in the Accumulated Provision for Depreciation of Electric Plant in Service attributable to the Previous Jointly-Owned Assets for the applicable month, and for each year enter the applicable depreciation expense.</t>
  </si>
  <si>
    <t>For each year enter the amount of Accumulated Deferred Income Tax ("ADIT") attributable to  the Previous Jointly-Owned Assets for December 31 of each year.</t>
  </si>
  <si>
    <t>For each year enter the amount of Property Tax attributable to  the Previous Jointly-Owned  Assets.</t>
  </si>
  <si>
    <t>a.i.  Previous Jointly-Owned Assets (500 kV Bath-Lexington transmission line) Capital Investment Revenue Requirement</t>
  </si>
  <si>
    <t>Line 5 * Appendix A Line 135 * (1-(126 / 129))</t>
  </si>
  <si>
    <t>Previous Jointly-Owned Assets' Capital Investment Revenue Requirement</t>
  </si>
  <si>
    <t>Projected Assets' Capital Investment Revenue Requirement for Previous Calendar Year</t>
  </si>
  <si>
    <t>Actual Assets' Capital Investment Revenue Requirement for Previous Calendar Year</t>
  </si>
  <si>
    <t>Previous Jointly-Owned Assets' Capital  Investment Revenue Requirement including True-up Adjustment, if applicable</t>
  </si>
  <si>
    <t>a.ii.  Previous Jointly-Owned Assets (500 kV Bath-Valley transmission line) Capital Investment Revenue Requirement</t>
  </si>
  <si>
    <t>a.iii.  Previous Jointly-Owned Assets (Bath Substation Transmission Assets) Capital Investment Revenue Requirement</t>
  </si>
  <si>
    <t xml:space="preserve">Note 2: If the costs associated with the Directly Assigned Transmission Facility Charges are included in the Rates, the associated revenues are included in the Rates.  If the costs associated with the Directly Assigned Transmission Facility Charges are not included in the Rates, the associated revenues are not included in the Rates. Notwithstanding the above, the revenue crediting of the UG Transmission Charge revenues shall be in accordance with section 6 of Attachment 10.   Notwithstanding the above, the revenue crediting of the Previous Jointly-Owned Assets shall be in accordance with section 6 of Attachment 11. </t>
  </si>
  <si>
    <t>Attachment 1B – 2020 Projection / 2019 True-Up</t>
  </si>
  <si>
    <t>Attachment 1B - 2020 Projection / 2019 True-Up (Continued)</t>
  </si>
  <si>
    <t>Attachment 1B 2020 Projection / 2019 True-Up (Continued)</t>
  </si>
  <si>
    <t>Project BJ-1</t>
  </si>
  <si>
    <t>Project BJ-2</t>
  </si>
  <si>
    <t>Project BL-5</t>
  </si>
  <si>
    <t>Project BM-7</t>
  </si>
  <si>
    <t>Project BO</t>
  </si>
  <si>
    <t>Project BP</t>
  </si>
  <si>
    <t>Project BR</t>
  </si>
  <si>
    <t>Project BZ-1</t>
  </si>
  <si>
    <t>Project BZ-2</t>
  </si>
  <si>
    <t>Project CD-1</t>
  </si>
  <si>
    <t>Project CF-1</t>
  </si>
  <si>
    <t>Project CF-2</t>
  </si>
  <si>
    <t>Project CG-1</t>
  </si>
  <si>
    <t>Project CG-2</t>
  </si>
  <si>
    <t>Project CI-1</t>
  </si>
  <si>
    <t>Project CN</t>
  </si>
  <si>
    <t>B1905.6</t>
  </si>
  <si>
    <t>B1905.7</t>
  </si>
  <si>
    <t>B1905.9</t>
  </si>
  <si>
    <t>B2443</t>
  </si>
  <si>
    <t>B2665</t>
  </si>
  <si>
    <t>B2758</t>
  </si>
  <si>
    <t>B2729</t>
  </si>
  <si>
    <t>B2928</t>
  </si>
  <si>
    <t xml:space="preserve">Rebuild four structures of 500kV Line #567 </t>
  </si>
  <si>
    <t>Warkwick</t>
  </si>
  <si>
    <t xml:space="preserve">from Chickahominy to Surry including </t>
  </si>
  <si>
    <t xml:space="preserve">replacement of conductor across the river </t>
  </si>
  <si>
    <t>Line Rating increase from 1954 MVA to 2600 MVA.</t>
  </si>
  <si>
    <t>Project AO-1</t>
  </si>
  <si>
    <t>Project AO-2</t>
  </si>
  <si>
    <t>Project AU-3</t>
  </si>
  <si>
    <t>Project CG-3</t>
  </si>
  <si>
    <t>Project CI-2</t>
  </si>
  <si>
    <t>Project CM-1</t>
  </si>
  <si>
    <t>B2759</t>
  </si>
  <si>
    <t>Project CO-1</t>
  </si>
  <si>
    <t>B2960.2</t>
  </si>
  <si>
    <t>Project CO-2</t>
  </si>
  <si>
    <t>Project CE-1</t>
  </si>
  <si>
    <t xml:space="preserve">-  </t>
  </si>
  <si>
    <t xml:space="preserve">Transmission-Related Assets/Unfunded Reserves Rate Base Adjustment </t>
  </si>
  <si>
    <t xml:space="preserve">Transmission-Related Assets/Unfunded Reserves </t>
  </si>
  <si>
    <t>(Notes A &amp; R)</t>
  </si>
  <si>
    <t>Other Regulatory Assets-Deferred Workers Compensation Expense (182.3)</t>
  </si>
  <si>
    <t>p232b&amp;f (Enter Positive)</t>
  </si>
  <si>
    <t>Miscellaneous Deferred Debits-Workers Compensation Reserve (186)</t>
  </si>
  <si>
    <t>p233b&amp;f (Enter Positive)</t>
  </si>
  <si>
    <t>Miscellaneous Deferred Debits-Other Post Retirement Benefits (186)</t>
  </si>
  <si>
    <t>Miscellaneous Deferred Debits-Pension Asset (186)</t>
  </si>
  <si>
    <t>Accumulated Provision for Property Insurance Account (228.1)</t>
  </si>
  <si>
    <t>p112.27d&amp;c (Enter Negative)</t>
  </si>
  <si>
    <t>Accumulated Provision for Injuries and Damages Account (228.2)</t>
  </si>
  <si>
    <t>p112.28d&amp;c (Enter Negative)</t>
  </si>
  <si>
    <t>Accumulated Provision for Pensions and Benefits Account (228.3)</t>
  </si>
  <si>
    <t>p112.29d&amp;c (Enter Negative)</t>
  </si>
  <si>
    <t>Accumulated Miscellaneous Operating Provisions (228.4)</t>
  </si>
  <si>
    <t>p112.30d&amp;c (Enter Negative)</t>
  </si>
  <si>
    <t>Other Deferred Credits-Pension Obligations (253)</t>
  </si>
  <si>
    <t>p269b&amp;f (Enter Negative)</t>
  </si>
  <si>
    <t>Other Regulatory Liabilities (254)</t>
  </si>
  <si>
    <t>p278b&amp;f (Enter Negative)</t>
  </si>
  <si>
    <t>Total Transmission-Related Assets/Unfunded Reserves</t>
  </si>
  <si>
    <t>Transmission-Related Assets/Unfunded Reserves Rate Base Adjustment</t>
  </si>
  <si>
    <t>Allocation Assignment Method</t>
  </si>
  <si>
    <t>Project CK-1</t>
  </si>
  <si>
    <t>Project CK-2</t>
  </si>
  <si>
    <t>Project CM-2</t>
  </si>
  <si>
    <t>Project CM-3</t>
  </si>
  <si>
    <t>Project CP</t>
  </si>
  <si>
    <t>B2978</t>
  </si>
  <si>
    <t>B2960.1</t>
  </si>
  <si>
    <t>B3027.1</t>
  </si>
  <si>
    <t xml:space="preserve">Skiffes Creek 500-230 kV Tx and </t>
  </si>
  <si>
    <t>Yorktown 230 kV work</t>
  </si>
  <si>
    <t>Lanexa 115 kV work</t>
  </si>
  <si>
    <t>Kings Mill, Peninmen, Toano, Waller,</t>
  </si>
  <si>
    <t>Glebe to Station C 230 kV UG line</t>
  </si>
  <si>
    <t>Rebuild the Cunningham - Dooms 500 kV</t>
  </si>
  <si>
    <t>Rebuild Line #549 Dooms - Valley 500 kV line</t>
  </si>
  <si>
    <t xml:space="preserve">Optimal Capacitors Configuration: </t>
  </si>
  <si>
    <t>Install 2-125 MVAR Statcoms at Rawlings</t>
  </si>
  <si>
    <t>Rebuild Line # 550 Mount Storm -Valley 500kV</t>
  </si>
  <si>
    <t>Replace fixed Series capacitors on 500 kV Line</t>
  </si>
  <si>
    <t>Add a 2nd 500/230 kV  840 MVA transformer at Dominion's Ladysmith substation</t>
  </si>
  <si>
    <t>Switching Station</t>
  </si>
  <si>
    <t xml:space="preserve">New 175 MVAR Capacitor at Brambleton, </t>
  </si>
  <si>
    <t>and 1-125 MVAR Statcom at Clover 500kV</t>
  </si>
  <si>
    <t xml:space="preserve">#547 at Lexington </t>
  </si>
  <si>
    <t>#548 at Valley</t>
  </si>
  <si>
    <t xml:space="preserve">new 175 MVAR capacitor at Ashburn,new </t>
  </si>
  <si>
    <t>substations</t>
  </si>
  <si>
    <t xml:space="preserve">300 MVAR capacitor at Shelhorm, </t>
  </si>
  <si>
    <t>Transformer #2 in new ring</t>
  </si>
  <si>
    <t>new 150 MVAR capacitor at Liberty</t>
  </si>
  <si>
    <t xml:space="preserve">New 175 MVAR Capacitor at Brambleton &amp; </t>
  </si>
  <si>
    <t>Ashburn, New 300 MVAR Cap at Shelhorn,</t>
  </si>
  <si>
    <t>New 150 MVAR Cap at Liberty</t>
  </si>
  <si>
    <t>End of Year</t>
  </si>
  <si>
    <t>difference between the inputs for Lines 1-4 and the unadjusted amounts provided in the applicable Attachment 1B or 1C.</t>
  </si>
  <si>
    <t>Project AC-1a</t>
  </si>
  <si>
    <t>1b</t>
  </si>
  <si>
    <t>Rent from Electric Property - General Plant Related (Note 5)</t>
  </si>
  <si>
    <t>W&amp;S Allocator</t>
  </si>
  <si>
    <t xml:space="preserve">Note 5: Revenues received from Virginia Electric and Power Company (VEPCO) affiliates for general plant related rents at specific VEPCO-owned office buildings.  These specific general plant rental revenues are based on the current year Wage &amp; Salary Allocator found on Line 7 of Appendix A and calculated in the Column titled "Transmission Related" of this Attachment 3 - Revenue Credit Workpaper. </t>
  </si>
  <si>
    <t>Gross Revenue Credits</t>
  </si>
  <si>
    <t>One-Time Adjustment</t>
  </si>
  <si>
    <t>Project CS-1</t>
  </si>
  <si>
    <t>B3019</t>
  </si>
  <si>
    <t>Total Liberalized Depreciation Amounts including Adjustments (Sum of Lines 1 - 3)</t>
  </si>
  <si>
    <t>Total Plant Related Other than Liberalized Depreciation (Sum of Lines 5 - 7)</t>
  </si>
  <si>
    <t>Total Not Plant Related (Sum of Lines 9 - 10)</t>
  </si>
  <si>
    <t>Total ADIT used for Assignment or Allocation to Transmission (Sum of Lines 4, 8 &amp; 11)</t>
  </si>
  <si>
    <t>Total ADIT Not Used for Assignment or Allocation to Transmission (Sum of Lines 13 - 15)</t>
  </si>
  <si>
    <t>Total FERC Form 1 Balance (Sum of Lines 12 &amp; 16)</t>
  </si>
  <si>
    <t xml:space="preserve">     Total Amount of Excluded ADIT in Line 4 due to Adjustments</t>
  </si>
  <si>
    <t xml:space="preserve">Lines 1-3 inputs are from Attachment 1B if the inputs are for a projected rate calculation or from Attachment 1C if the inputs are for a true-up calculation. </t>
  </si>
  <si>
    <t xml:space="preserve">Lines 5-7, 9-10 and 13 inputs are totals for each category by account obtained from work papers maintained by the Tax Department. </t>
  </si>
  <si>
    <t>Line 14 represents the impact of proration and the removal of ADIT associated with generator step-up transformers as determined on Attachment 1B or 1C, as applicable.  It is the mathematical</t>
  </si>
  <si>
    <t>Line 15 inputs are excluded ADIT items (not otherwise listed in Lines 13 and 14) from the Formula Rate such as ADIT associated with the production and distribution functions, non-operating income and</t>
  </si>
  <si>
    <t>difference between the inputs for Lines 1-3 and the unadjusted amounts provided in the applicable Attachment 1B or 1C.</t>
  </si>
  <si>
    <t>Line 15 inputs are excluded ADIT items (not otherwise listed in Lines 14 and 15) from the Formula Rate such as ADIT associated with the production and distribution functions, non-operating income and</t>
  </si>
  <si>
    <t>Attachment 1B</t>
  </si>
  <si>
    <t>Projected Accumulated Deferred Federal Income Taxes and Excess/Deficient Deferred Federal Income Taxes Associated with Pro-rata Liberalized Depreciation</t>
  </si>
  <si>
    <t>Applicable to the Projections of 2021 and Later and True-ups of 2020 and Later</t>
  </si>
  <si>
    <t>Columns 3, 4, 7, 8, 9, 10, 13, 14 are in dollars (except line 16).</t>
  </si>
  <si>
    <t>(13)</t>
  </si>
  <si>
    <t>(14)</t>
  </si>
  <si>
    <t>Net (EDIT)/DDIT</t>
  </si>
  <si>
    <t>For Column 8, Line 15 x Line 16; and For Column 14, Line 15 x Line 16:</t>
  </si>
  <si>
    <t>Col. 3 &amp; 9</t>
  </si>
  <si>
    <t>Projected Account 282 month-end ADIT and Net EDIT/DDIT (excludes cost of removal).</t>
  </si>
  <si>
    <t>Col. 4 &amp; 10</t>
  </si>
  <si>
    <t>Monthly change in ADIT and Net EDIT/DDIT balances.</t>
  </si>
  <si>
    <t>Col. 5 &amp; 11</t>
  </si>
  <si>
    <t>Col. 6 &amp; 12</t>
  </si>
  <si>
    <t>Col. 5 or Col. 11 divided by the number of days in the year.</t>
  </si>
  <si>
    <t>Col. 7 &amp; 13</t>
  </si>
  <si>
    <t>Col. 4 or Col. 10 multiplied by col. 6 or col. 12.</t>
  </si>
  <si>
    <t>Col. 8 &amp; 14, Line 3</t>
  </si>
  <si>
    <t>Amount from col. 3 or col. 9, line 3.</t>
  </si>
  <si>
    <t>Col. 8 &amp; 14, Lines 4-15</t>
  </si>
  <si>
    <t>Col. 8 or col. 14 of previous month plus col. 7 or col. 13 of current month.</t>
  </si>
  <si>
    <t>Col. 8 &amp; 14, Line 16</t>
  </si>
  <si>
    <t>Col. 8 &amp; 14, Line 17</t>
  </si>
  <si>
    <t>Col. 8 or Col. 14, Line 15 multiplied by line 16.</t>
  </si>
  <si>
    <t>Attachment 1B (Continued)</t>
  </si>
  <si>
    <t>Columns 3, 4, 7, 8, 9, 10, 13, and 14 are in dollars (except line 15).</t>
  </si>
  <si>
    <t>For Column 8, equals Line 13.  For Column 14, equals Line 13.</t>
  </si>
  <si>
    <t>Factor at time of Income Tax Rate Change (Att 5A)</t>
  </si>
  <si>
    <t>Col. 8 &amp; 14, Line 1</t>
  </si>
  <si>
    <t>Amount from col. 3 or col. 9, line 1.</t>
  </si>
  <si>
    <t>Col. 8 &amp; 14, Lines 2-13</t>
  </si>
  <si>
    <t>Col. 8 or Col. 14 of previous month plus col. 7 or col. 13 of current month.</t>
  </si>
  <si>
    <t>Col. 8, Line 13.</t>
  </si>
  <si>
    <t>Col. 14, Line 15</t>
  </si>
  <si>
    <t>Allocator used for year EDIT/DDIT were established.</t>
  </si>
  <si>
    <t>Col. 14, Line 16</t>
  </si>
  <si>
    <t xml:space="preserve">Col. 14, Line 15 multiplied by line 16. </t>
  </si>
  <si>
    <t>Part 3:  Account 282, Computer Software</t>
  </si>
  <si>
    <t>Applicable to the Projection of 2020 and True-up of 2019</t>
  </si>
  <si>
    <t>True-up of Accumulated Deferred Federal Income Taxes and Excess/Deficient Deferred Federal Income Taxes Associated with Pro-rata Liberalized Depreciation</t>
  </si>
  <si>
    <t>Applicable to the True-ups of 2020 and Later</t>
  </si>
  <si>
    <t>Columns 3 through 22 are in dollars (except line 16).</t>
  </si>
  <si>
    <t>(15)</t>
  </si>
  <si>
    <t>(16)</t>
  </si>
  <si>
    <t>(17)</t>
  </si>
  <si>
    <t>(18)</t>
  </si>
  <si>
    <t>(19)</t>
  </si>
  <si>
    <t>(20)</t>
  </si>
  <si>
    <t>(21)</t>
  </si>
  <si>
    <t>(22)</t>
  </si>
  <si>
    <t>Net (EDIT) /</t>
  </si>
  <si>
    <t>from Column (10)</t>
  </si>
  <si>
    <t>from Column (13)</t>
  </si>
  <si>
    <t>Net (EDIT) / DDIT</t>
  </si>
  <si>
    <t>DDIT Balances</t>
  </si>
  <si>
    <t>Net (EDIT)/ADIT</t>
  </si>
  <si>
    <t>For Column 12, Line 15 x Line 16; and For Column 22, Line 15 x Line 16:</t>
  </si>
  <si>
    <t>Col. 3 &amp; 13</t>
  </si>
  <si>
    <t>Actual Account 282 month-end ADIT and Net EDIT/DDIT (excludes cost of removal).</t>
  </si>
  <si>
    <t>Col. 4 &amp; 14</t>
  </si>
  <si>
    <t>Monthly change in ADIT and Net EDIT/DDIT  balances.</t>
  </si>
  <si>
    <t>Col. 6 &amp; 16</t>
  </si>
  <si>
    <t>Col. 6 = Col. 4 minus col. 5; Col. 16 = Col. 14 minus Col. 15.</t>
  </si>
  <si>
    <t>Col. 7 &amp; 17</t>
  </si>
  <si>
    <t>The portion of the amount in col. 6 or col. 16 included in original projection but not realized.</t>
  </si>
  <si>
    <t>Col. 8 &amp; 18</t>
  </si>
  <si>
    <t>The portion of the amount in col. 6 or col. 16 not included in original projection.</t>
  </si>
  <si>
    <t>Col. 9 &amp; 19</t>
  </si>
  <si>
    <t>The amount in col. 7 or col. 17  multiplied by the ratio from col. 6 or col. 12 of Attachment 1B, Part 1.</t>
  </si>
  <si>
    <t>Col. 11 &amp; 21</t>
  </si>
  <si>
    <t>The sum of col. 8 or col. 18 times a factor of 50%, col. 9 or col. 19, and col. 10 or col. 20.</t>
  </si>
  <si>
    <t>Col. 12 &amp; 22, Line 3</t>
  </si>
  <si>
    <t>Amount from col. 3 or col. 13, line 3.</t>
  </si>
  <si>
    <t>Col. 12 &amp; 22, Lines 4-15</t>
  </si>
  <si>
    <t>Col. 12 or col. 22 of previous month plus col. 11 or col. 21 of current month.</t>
  </si>
  <si>
    <t>Col. 12 &amp; 22, Line 16</t>
  </si>
  <si>
    <t>Appendix A, Line 24 ÷ Appendix A, Line 21 (from the true-up population of the formula).</t>
  </si>
  <si>
    <t>Col. 12, &amp; 22 Line 17</t>
  </si>
  <si>
    <t xml:space="preserve">Col. 12 or Col. 22, Line 15 multiplied by line 16. </t>
  </si>
  <si>
    <t>Columns 3 through 22 are in dollars (except line 14).</t>
  </si>
  <si>
    <t>For Column 12, equals Line 13:</t>
  </si>
  <si>
    <t>The amount in col. 7or col. 17 multiplied by the ratio from col. 6 or col. 12 of Attachment 1B, Part 1.</t>
  </si>
  <si>
    <t>Col. 12 &amp; 22, Line 1</t>
  </si>
  <si>
    <t>Amount from col. 3 or col. 13, line 1.</t>
  </si>
  <si>
    <t>Col. 12 &amp; 22, Lines 2-13</t>
  </si>
  <si>
    <t>Col. 22, Line 14</t>
  </si>
  <si>
    <t xml:space="preserve">Allocator used for year EDIT/DDIT were established. </t>
  </si>
  <si>
    <t>Col. 12, Line 15</t>
  </si>
  <si>
    <t xml:space="preserve">Amount from col. 12, line 13. </t>
  </si>
  <si>
    <t>Col. 22, Line 15</t>
  </si>
  <si>
    <t xml:space="preserve">Col. 22, Line 13 multiplied by line 14. </t>
  </si>
  <si>
    <t>The column and line explanations are as described for Part 2</t>
  </si>
  <si>
    <t>Applicable Only to the True-up of 2019</t>
  </si>
  <si>
    <t>Inst. 1, 3, 4, below / Attachment 5A / Excess/Deficient Deferred Taxes Input Sht** (Enter Negative)</t>
  </si>
  <si>
    <t>Inst. 1, 3, 4, below / Attachment 5A / Excess/Deficient Deferred Taxes Input Sht** (Enter Positive)</t>
  </si>
  <si>
    <t xml:space="preserve">Unamortized Excess Deferred Taxes </t>
  </si>
  <si>
    <t>Unamortized Deficient Deferred Taxes</t>
  </si>
  <si>
    <t>Unamortized Excess Deferred Taxes Subject to Proration      Requirements from Attachment 1B for Projection/1C for True-up</t>
  </si>
  <si>
    <t>Unamortized Deficient Deferred Taxes Subject to Proration Requirements from Attachment 1B for Projection/1C for True-up</t>
  </si>
  <si>
    <t>**</t>
  </si>
  <si>
    <t>Attachment 5B details the source of protected and unprotected transmission-related ADIT, and the FERC Accounts to which they have been assigned.  Although the presentation of Attachment 5B may change depending on tax changes that occur after the Tax Cuts and Jobs Act of 2017 ("TCJA"), the information included therein will remain consistent in accordance with the requirements set forth in FERC Order No. 864.</t>
  </si>
  <si>
    <t>Attachment 5A - Excess and Deficient Accumulated Deferred Income Taxes</t>
  </si>
  <si>
    <t xml:space="preserve">Per FERC order in Docket No. RM19-5-000 (Order No. 864), and in accordance with the Commission's regulations in 18 CFR 35.24, this Attachment 5A, in conjunction with Attachments 1B and Attachment 1C, reflects the annual tracking of information related to excess and deficient Accumulated </t>
  </si>
  <si>
    <t xml:space="preserve">Deferred Income Taxes.  Order No. 864 requires the categories of information to include: (1) how any ADIT accounts were re-measured and the excess or deficient ADIT contained therein; (2) the accounting for any excess or deficient amounts in Account 182.3 (Other Regulatory Assets) and </t>
  </si>
  <si>
    <t>254 (Other Regulatory Liabilities); (3) whether the excess or deficient ADIT is protected or unprotected; (4) the accounts to which the excess or deficient ADIT are amortized; and (5) the amortization period of the excess or deficient ADIT being returned or recovered through the rates.</t>
  </si>
  <si>
    <t>Amortized Excess Deferred Income Taxes ("EDIT") and Amortized Deficient Deferred Income Taxes (“DDIT”)</t>
  </si>
  <si>
    <t>Columns continue as new Income Tax Rate changes are added.</t>
  </si>
  <si>
    <t>(J)</t>
  </si>
  <si>
    <t>(K)</t>
  </si>
  <si>
    <t>(L)</t>
  </si>
  <si>
    <t>(….)</t>
  </si>
  <si>
    <t>(TOTAL)</t>
  </si>
  <si>
    <t>Category Information</t>
  </si>
  <si>
    <t>Year Income Tax Rate Change Effective</t>
  </si>
  <si>
    <t>Category 1</t>
  </si>
  <si>
    <t>2014 &amp; 2015</t>
  </si>
  <si>
    <t>Jurisdiction (State/Federal)</t>
  </si>
  <si>
    <t>North Carolina</t>
  </si>
  <si>
    <t>Federal</t>
  </si>
  <si>
    <t>Income Tax Rate Change</t>
  </si>
  <si>
    <t>6.9% to 5.0%</t>
  </si>
  <si>
    <t>5.0% to 4.0%</t>
  </si>
  <si>
    <t>4.0% to 3.0%</t>
  </si>
  <si>
    <t>3.0% to 2.5%</t>
  </si>
  <si>
    <t>35% to 21%</t>
  </si>
  <si>
    <t>Protected or Unprotected Balances (Federal)</t>
  </si>
  <si>
    <t>Category 3</t>
  </si>
  <si>
    <t>Unprotected</t>
  </si>
  <si>
    <t>Protected</t>
  </si>
  <si>
    <t>Allocator used for year EDIT/DDIT were Established</t>
  </si>
  <si>
    <t>Amortization Type (e.g., Straight Line, Average Rate Assumption Method ("ARAM"), etc.)</t>
  </si>
  <si>
    <t>Category 5</t>
  </si>
  <si>
    <t>Straight Line</t>
  </si>
  <si>
    <t>ARAM</t>
  </si>
  <si>
    <t>Amortization Period (in years)</t>
  </si>
  <si>
    <t>Amounts in Account 254 (Other Regulatory Liabilities) / Account 182.3 (Other Regulatory Assets)</t>
  </si>
  <si>
    <t>Category 2</t>
  </si>
  <si>
    <t>Deferred Taxes on EDIT/DDIT Regulatory Liability (Grossup)</t>
  </si>
  <si>
    <t>Virginia Electric and Power Company amount of EDIT ("System-Level" or "Transmission-Level")</t>
  </si>
  <si>
    <t>Category 1/Category 2</t>
  </si>
  <si>
    <t>Allocator identified in Line 5 for the year the EDIT/DDIT were established - Factor will not change after initial Rate Change Year</t>
  </si>
  <si>
    <t>EDIT/DDIT allocated to Transmission (Line 10 * Line 11)</t>
  </si>
  <si>
    <t>Amortization Period Factor - Annual ("Capital Recovery Rate") in effect at the inception of the EDIT/DDIT</t>
  </si>
  <si>
    <t>Annual - FERC Account 411.1 (Provision for deferred income taxes-Credit, utility operating income) (Line 12 * Line 13) (NOTE 1)</t>
  </si>
  <si>
    <t>Category 4</t>
  </si>
  <si>
    <t>Annual - FERC Account 410.1 (Provision for deferred income taxes, utility operating income) (Line 12 * Line 13) (NOTE 1)</t>
  </si>
  <si>
    <t>Sum of Line 14 &amp; Line 15</t>
  </si>
  <si>
    <t>Number of Months per Year</t>
  </si>
  <si>
    <t>Amortized Net EDIT/DDIT - Monthly</t>
  </si>
  <si>
    <t>Number of Months to be Amortized during the Current Year</t>
  </si>
  <si>
    <t>Amortized EDIT - Total to Attachment 5 - Cost Support, included as part of Line 136A</t>
  </si>
  <si>
    <t>Amortized DDIT - Total to Attachment 5 - Cost Support, Included as part of Line 136A</t>
  </si>
  <si>
    <t>NOTE 1:  If Line 6 reflects the use of ARAM, then Line 14 shall reflect an input value based on the current year ARAM calculation.</t>
  </si>
  <si>
    <t>EDIT/DDIT Balance Rollforward:</t>
  </si>
  <si>
    <t>Less Amounts included in Attachment 5 - Subject to Proration Requirements - reported separately in 47A</t>
  </si>
  <si>
    <t>To Attachment 5 - Cost Support broken out based on (Excess)/Deficient,  included as part of Line 47A</t>
  </si>
  <si>
    <t>Initial Allocated EDIT at Date of Remeasurement</t>
  </si>
  <si>
    <t>Initial Allocated DDIT as of Date of Remeasurement</t>
  </si>
  <si>
    <t>Amount Amortized in Prior Years</t>
  </si>
  <si>
    <t>Unamortized EDIT Balance at Beginning of the Current Year (Line 22 - Line 24)</t>
  </si>
  <si>
    <t>Unamortized DDIT Balance at Beginning of the Current Year (Line 23 - Line 24)</t>
  </si>
  <si>
    <t>Initial Allocated EDIT/DDIT Established during the Current Year</t>
  </si>
  <si>
    <t>Amount Amortized in Current Year (Line 20 or Line 21)</t>
  </si>
  <si>
    <t>Unamortized EDIT Balance at End of the Current Year (Line 25 + Line 27 - Line 28)</t>
  </si>
  <si>
    <t>Unamortized DDIT Balance at End of the Current Year (Line 26 + Line 27 - Line 28)</t>
  </si>
  <si>
    <t>Attachment 5B - Excess and Deficient Accumulated Deferred Income Taxes (FERC Accounts 190, 282 and 283)</t>
  </si>
  <si>
    <t>Per FERC order in Docket No. RM19-5-000 (Order No. 864), and in accordance with the Commission's regulations in 18 CFR 35.24, this Attachment 5B, in conjunction with Attachment 5A, Attachments 1B and Attachment 1C, reflects the annual tracking of information related to excess and deficient Accumulated Deferred Income Taxes.  Order No. 864 requires the categories of information to include: (1) how any ADIT accounts were re-measured and the excess or deficient ADIT contained therein; (2) the accounting for any excess or deficient amounts in Account 182.3 (Other Regulatory Assets) and 254 (Other Regulatory Liabilities); (3) whether the excess or deficient ADIT is protected or unprotected; (4) the accounts to which the excess or deficient ADIT are amortized; and (5) the amortization period of the excess or deficient ADIT being returned or recovered through the rates.</t>
  </si>
  <si>
    <t>Supporting Computation of the Remeasured Amounts in FERC Accounts 190, 282, and 283 as a Result of an Income Tax Rate Change.</t>
  </si>
  <si>
    <t>Columns and Rows continue as new Income Tax Rate changes are added.</t>
  </si>
  <si>
    <t>Unprotected EDIT/DDIT Summary</t>
  </si>
  <si>
    <t>Rate Change Year:</t>
  </si>
  <si>
    <t>FERC Account</t>
  </si>
  <si>
    <t>Timing Difference</t>
  </si>
  <si>
    <t>Regulatory Balance</t>
  </si>
  <si>
    <t>Regulatory Liability</t>
  </si>
  <si>
    <t>Attachment 5A Reference</t>
  </si>
  <si>
    <t>(190, 282, or 283)</t>
  </si>
  <si>
    <t>Tax at</t>
  </si>
  <si>
    <t>(EDIT)/DDIT</t>
  </si>
  <si>
    <t>Grossed up</t>
  </si>
  <si>
    <t>Total Labor/Other - Unprotected</t>
  </si>
  <si>
    <t>1(a)</t>
  </si>
  <si>
    <t>BAD DEBTS VEPCO</t>
  </si>
  <si>
    <t>Row 8, Column H</t>
  </si>
  <si>
    <t>1(b)</t>
  </si>
  <si>
    <t>LONG TERM DISABILITY RESERVE VEPCO</t>
  </si>
  <si>
    <t>1(c)</t>
  </si>
  <si>
    <t>OPEB VEPCO</t>
  </si>
  <si>
    <t>1(d)</t>
  </si>
  <si>
    <t>RETENTION BONUS</t>
  </si>
  <si>
    <t>1(e)</t>
  </si>
  <si>
    <t>RETIREMENT - (FASB 87) VEPCO</t>
  </si>
  <si>
    <t>1(f)</t>
  </si>
  <si>
    <t>SEPARATION/ERT VEPCO</t>
  </si>
  <si>
    <t>1(g)</t>
  </si>
  <si>
    <t>SUCCESS SHARE PLAN VEPCO</t>
  </si>
  <si>
    <t>1(h)</t>
  </si>
  <si>
    <t>SUPPLEMENTAL-SUPPLEMENTAL RETIRE VEPCO</t>
  </si>
  <si>
    <t>1(i)</t>
  </si>
  <si>
    <t>VACATION ACCRUAL VEPCO</t>
  </si>
  <si>
    <t>1(j)</t>
  </si>
  <si>
    <t>WORKERS COMPENSATION - FAS 112</t>
  </si>
  <si>
    <t>1(k)</t>
  </si>
  <si>
    <t>BAD DEBTS VEPCO - FED EFFECT OF STATE</t>
  </si>
  <si>
    <t>1(l)</t>
  </si>
  <si>
    <t>LONG TERM DISABILITY RESERVE VEPCO - FED EFFECT OF STATE</t>
  </si>
  <si>
    <t>1(m)</t>
  </si>
  <si>
    <t>OPEB VEPCO - FED EFFECT OF STATE</t>
  </si>
  <si>
    <t>1(n)</t>
  </si>
  <si>
    <t>RETENTION BONUS - FED EFFECT OF STATE</t>
  </si>
  <si>
    <t>1(o)</t>
  </si>
  <si>
    <t>RETIREMENT - (FASB 87) VEPCO - FED EFFECT OF STATE</t>
  </si>
  <si>
    <t>1(p)</t>
  </si>
  <si>
    <t>SEPARATION/ERT VEPCO - FED EFFECT OF STATE</t>
  </si>
  <si>
    <t>1(q)</t>
  </si>
  <si>
    <t>SUCCESS SHARE PLAN VEPCO - FED EFFECT OF STATE</t>
  </si>
  <si>
    <t>1(r)</t>
  </si>
  <si>
    <t>SUPPLEMENTAL-SUPPLEMENTAL RETIRE VEPCO - FED EFFECT OF STATE</t>
  </si>
  <si>
    <t>1(s)</t>
  </si>
  <si>
    <t>VACATION ACCRUAL VEPCO - FED EFFECT OF STATE</t>
  </si>
  <si>
    <t>1(t)</t>
  </si>
  <si>
    <t>WORKERS COMPENSATION - FAS 112 - FED EFFECT OF STATE</t>
  </si>
  <si>
    <t>1([])</t>
  </si>
  <si>
    <t>Totals - Labor/Other - Unprotected</t>
  </si>
  <si>
    <t>Transmission Plant - Unprotected</t>
  </si>
  <si>
    <t>2(a)</t>
  </si>
  <si>
    <t>FEDERAL EFFECT OF STATE - PLANT</t>
  </si>
  <si>
    <t>Row 8, Column L</t>
  </si>
  <si>
    <t>2(b)</t>
  </si>
  <si>
    <t>ASSET RETIREMENT OBLIGATION</t>
  </si>
  <si>
    <t>2([])</t>
  </si>
  <si>
    <t>Total Transmission Plant - Unprotected</t>
  </si>
  <si>
    <t>Plant Other - Unprotected</t>
  </si>
  <si>
    <t>3(a)</t>
  </si>
  <si>
    <t>DEDESIGNATED DEBT NOT ISSUED VEPCO</t>
  </si>
  <si>
    <t>Row 8, Column I</t>
  </si>
  <si>
    <t>3(b)</t>
  </si>
  <si>
    <t xml:space="preserve">NOL NC VEPCO </t>
  </si>
  <si>
    <t>3(c)</t>
  </si>
  <si>
    <t>PREMIUM, DEBT, DISCOUNT&amp;EXP VEPCO</t>
  </si>
  <si>
    <t>3(d)</t>
  </si>
  <si>
    <t>STATE INCOME TAX - CURRENT N/C</t>
  </si>
  <si>
    <t>3(e)</t>
  </si>
  <si>
    <t>WEST VA PROPERTY TAX VEPCO</t>
  </si>
  <si>
    <t>3(f)</t>
  </si>
  <si>
    <t>REACQUIRED DEBT GAIN(LOSS) VEPCO</t>
  </si>
  <si>
    <t>3(g)</t>
  </si>
  <si>
    <t>PREMIUM, DEBT, DISCOUNT&amp;EXP VEPCO - FED EFFECT OF STATE</t>
  </si>
  <si>
    <t>3(h)</t>
  </si>
  <si>
    <t>WEST VA PROPERTY TAX VEPCO - FED EFFECT OF STATE</t>
  </si>
  <si>
    <t>3(i)</t>
  </si>
  <si>
    <t>REACQUIRED DEBT GAIN(LOSS) VEPCO - FED EFFECT OF STATE</t>
  </si>
  <si>
    <t>3([])</t>
  </si>
  <si>
    <t>Total - Plant Other - Unprotected</t>
  </si>
  <si>
    <t>General Plant/Computer Software - Unprotected</t>
  </si>
  <si>
    <t>4(a)</t>
  </si>
  <si>
    <t>COMPUTER SOFTWARE - CWIP</t>
  </si>
  <si>
    <t>4(b)</t>
  </si>
  <si>
    <t>4(c)</t>
  </si>
  <si>
    <t>FEDERAL EFFECT OF STATE -GEN PLANT</t>
  </si>
  <si>
    <t>4(d)</t>
  </si>
  <si>
    <t>FEDERAL EFFECT OF STATE -COMP SOFTWARE PLANT</t>
  </si>
  <si>
    <t>4([])</t>
  </si>
  <si>
    <t>Total - General Plant/Computer Software - Unprotected</t>
  </si>
  <si>
    <t>[]</t>
  </si>
  <si>
    <t>Protected EDIT/DDIT Summary</t>
  </si>
  <si>
    <t>Transmission Plant - Protected</t>
  </si>
  <si>
    <t>TAX DEPRECIATION</t>
  </si>
  <si>
    <t>Row 8, Column K</t>
  </si>
  <si>
    <t xml:space="preserve">BOOK DEPRECIATION </t>
  </si>
  <si>
    <t>Total - Transmission Plant - Protected</t>
  </si>
  <si>
    <t>General Plant/Computer Software Plant - Protected</t>
  </si>
  <si>
    <t>GENERAL PLANT TAX DEPRECIATION</t>
  </si>
  <si>
    <t>Row 8, Column J</t>
  </si>
  <si>
    <t xml:space="preserve">GENERAL PLANT BOOK DEPRECIATION </t>
  </si>
  <si>
    <t>2(c)</t>
  </si>
  <si>
    <t>COMPUTER SOFTWARE TAX AMORTIZATION</t>
  </si>
  <si>
    <t>2(d)</t>
  </si>
  <si>
    <t>COMPUTER SOFTWARE BOOK AMORTIZATION</t>
  </si>
  <si>
    <t>Total - General Plant/Computer Software - Protected</t>
  </si>
  <si>
    <t>North Carolina ("NC") Tax Rate Change EDIT/DDIT - Unprotected</t>
  </si>
  <si>
    <t>(M)</t>
  </si>
  <si>
    <t xml:space="preserve">Line </t>
  </si>
  <si>
    <t>Year of NC Rate Change</t>
  </si>
  <si>
    <t>Apportionment Factor</t>
  </si>
  <si>
    <t>Old Rate</t>
  </si>
  <si>
    <t>New Rate</t>
  </si>
  <si>
    <t>NC ADIT at Old Rate</t>
  </si>
  <si>
    <t>NC ADIT at New Rate</t>
  </si>
  <si>
    <t>NC (EDIT)/DDIT</t>
  </si>
  <si>
    <t>Grossed Up Reg Asset/(Liability)</t>
  </si>
  <si>
    <t>(Net of Federal Effect)</t>
  </si>
  <si>
    <t>2014/2015 NC RATE CHANGES FROM 6.9% TO 5%</t>
  </si>
  <si>
    <t>Row 8, Column D</t>
  </si>
  <si>
    <t>2016 NC RATE CHANGE FROM 5% TO 4%</t>
  </si>
  <si>
    <t>Row 8, Column E</t>
  </si>
  <si>
    <t>2017 NC RATE CHANGE FROM 4% TO 3%</t>
  </si>
  <si>
    <t>Row 8, Column F</t>
  </si>
  <si>
    <t>2019 NC RATE CHANGE FROM 3% TO 2.5%</t>
  </si>
  <si>
    <t>Row 8, Column G</t>
  </si>
  <si>
    <t>Tables to be created and populated to reflect future tax rate changes</t>
  </si>
  <si>
    <t>Description of Tax Rate Change:</t>
  </si>
  <si>
    <t>Supporting Computation of the Remeasured Amounts in FERC Accounts 190, 282, and 283 as a Result of a Income Tax Rate Change.</t>
  </si>
  <si>
    <t>[Taxing Jurisdiction]</t>
  </si>
  <si>
    <t>____%</t>
  </si>
  <si>
    <t>___ %</t>
  </si>
  <si>
    <t>Depreciation Rates Applicable On January 1, 2017 And Through December 31, 2021</t>
  </si>
  <si>
    <t>Depreciation Rates Applicable On And After January 1, 2022</t>
  </si>
  <si>
    <t xml:space="preserve">   Communication Equipment-25 Years - 2012 and Prior</t>
  </si>
  <si>
    <t xml:space="preserve">   Communication Equipment-25 Years - 2013 and Subsequent</t>
  </si>
  <si>
    <t xml:space="preserve">   Tools, Shop and Garage Equipment - 2012 and Prior</t>
  </si>
  <si>
    <t xml:space="preserve">   Tools, Shop and Garage Equipment - 2013 and Subsequent</t>
  </si>
  <si>
    <t xml:space="preserve">   Communication Equipment-Clearing</t>
  </si>
  <si>
    <t xml:space="preserve">       Liberalized Depreciation - Computer Software</t>
  </si>
  <si>
    <t>Transmission Total ADIT from Attachment 1, Line 12</t>
  </si>
  <si>
    <t>Transmission Total ADIT from Attachment 1A, Line 12  (Note 1)</t>
  </si>
  <si>
    <t>Current Year Amortization (Line 21 + 22)</t>
  </si>
  <si>
    <t>Difference (Line 23 - 24) (Must be Zero)</t>
  </si>
  <si>
    <t xml:space="preserve">       Liberalized Depreciation - Computer Software </t>
  </si>
  <si>
    <t>Attachment 1C - 2019</t>
  </si>
  <si>
    <t>Chickahominy-Skiffes Creek; Ox-Occoquan-Pohick-Van Dorn RW; Pender-Oakton Sub Easements; Lanexa-Yorktown RW; Southgate Commons</t>
  </si>
  <si>
    <t xml:space="preserve">   Overhead Conductors and Devices</t>
  </si>
  <si>
    <t xml:space="preserve">   Tools, Shop and Garage Equipment-Electric Vehicles - 2012 and Prior</t>
  </si>
  <si>
    <t xml:space="preserve">   Tools, Shop and Garage Equipment-Electric Vehicles - 2013 and Subsequent</t>
  </si>
  <si>
    <t>Project CK-3</t>
  </si>
  <si>
    <t>Project CM-4</t>
  </si>
  <si>
    <t>Project CM-5</t>
  </si>
  <si>
    <t>Project CS-2</t>
  </si>
  <si>
    <t>Project CS-3</t>
  </si>
  <si>
    <t>Project BZ-3</t>
  </si>
  <si>
    <t>Project AA-1</t>
  </si>
  <si>
    <t>Project AA-1B</t>
  </si>
  <si>
    <t>Project AZ</t>
  </si>
  <si>
    <t>Project CK-4</t>
  </si>
  <si>
    <t>Rebuild 500 kV Line #552 Bristers to Chancellor</t>
  </si>
  <si>
    <t>21.6 miles long</t>
  </si>
  <si>
    <t>2022  (000's)</t>
  </si>
  <si>
    <t>2022 (000's)</t>
  </si>
  <si>
    <r>
      <t>2022</t>
    </r>
    <r>
      <rPr>
        <b/>
        <sz val="11"/>
        <rFont val="Arial"/>
        <family val="2"/>
      </rPr>
      <t xml:space="preserve">  (000's)</t>
    </r>
  </si>
  <si>
    <r>
      <t>2022</t>
    </r>
    <r>
      <rPr>
        <b/>
        <sz val="14"/>
        <rFont val="Arial"/>
        <family val="2"/>
      </rPr>
      <t xml:space="preserve"> (000's)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</si>
</sst>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31">
    <numFmt numFmtId="5" formatCode="&quot;$&quot;#,##0_);\(&quot;$&quot;#,##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_(* #,##0_);_(* \(#,##0\);_(* &quot;-&quot;??_);_(@_)"/>
    <numFmt numFmtId="165" formatCode="General_)"/>
    <numFmt numFmtId="166" formatCode="0.0000"/>
    <numFmt numFmtId="167" formatCode="_(&quot;$&quot;* #,##0_);_(&quot;$&quot;* \(#,##0\);_(&quot;$&quot;* &quot;-&quot;??_);_(@_)"/>
    <numFmt numFmtId="168" formatCode="0.000%"/>
    <numFmt numFmtId="169" formatCode="0.00000"/>
    <numFmt numFmtId="170" formatCode="&quot;$&quot;#,##0.00"/>
    <numFmt numFmtId="171" formatCode="0.0%"/>
    <numFmt numFmtId="172" formatCode="0.0000%"/>
    <numFmt numFmtId="173" formatCode="0.00000%"/>
    <numFmt numFmtId="174" formatCode="#,##0.0000"/>
    <numFmt numFmtId="175" formatCode="#,##0.000_);\(#,##0.000\)"/>
    <numFmt numFmtId="176" formatCode="_(* #,##0.00000_);_(* \(#,##0.00000\);_(* &quot;-&quot;??_);_(@_)"/>
    <numFmt numFmtId="177" formatCode="_(* #,##0.0_);_(* \(#,##0.0\);_(* &quot;-&quot;??_);_(@_)"/>
    <numFmt numFmtId="178" formatCode="#,##0.0_);\(#,##0.0\)"/>
    <numFmt numFmtId="179" formatCode="0.000000"/>
    <numFmt numFmtId="180" formatCode="#,##0.000000_);\(#,##0.000000\)"/>
    <numFmt numFmtId="181" formatCode="0.0000000%"/>
    <numFmt numFmtId="182" formatCode="#,##0.0000000000_);\(#,##0.0000000000\)"/>
    <numFmt numFmtId="183" formatCode="&quot;$&quot;#,##0"/>
    <numFmt numFmtId="184" formatCode="_(* #,##0.0000_);_(* \(#,##0.0000\);_(* &quot;-&quot;??_);_(@_)"/>
    <numFmt numFmtId="185" formatCode="_(* #,##0.000000_);_(* \(#,##0.000000\);_(* &quot;-&quot;??_);_(@_)"/>
    <numFmt numFmtId="186" formatCode="_(* #,##0.0000000_);_(* \(#,##0.0000000\);_(* &quot;-&quot;??_);_(@_)"/>
    <numFmt numFmtId="187" formatCode="0_);\(0\)"/>
    <numFmt numFmtId="188" formatCode="_(* #,##0.000000_);_(* \(#,##0.000000\);_(* &quot;-&quot;_);_(@_)"/>
    <numFmt numFmtId="189" formatCode="_(&quot;$&quot;* #,##0.000_);_(&quot;$&quot;* \(#,##0.000\);_(&quot;$&quot;* &quot;-&quot;??_);_(@_)"/>
  </numFmts>
  <fonts count="184">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0"/>
      <name val="Arial"/>
      <family val="2"/>
    </font>
    <font>
      <b/>
      <sz val="12"/>
      <name val="Arial"/>
      <family val="2"/>
    </font>
    <font>
      <sz val="10"/>
      <color indexed="10"/>
      <name val="Arial"/>
      <family val="2"/>
    </font>
    <font>
      <sz val="12"/>
      <name val="Arial"/>
      <family val="2"/>
    </font>
    <font>
      <sz val="10"/>
      <name val="Courier"/>
      <family val="3"/>
    </font>
    <font>
      <sz val="12"/>
      <name val="Arial"/>
      <family val="2"/>
    </font>
    <font>
      <sz val="12"/>
      <color indexed="12"/>
      <name val="Arial"/>
      <family val="2"/>
    </font>
    <font>
      <b/>
      <sz val="12"/>
      <color indexed="10"/>
      <name val="Arial"/>
      <family val="2"/>
    </font>
    <font>
      <sz val="12"/>
      <color indexed="10"/>
      <name val="Arial"/>
      <family val="2"/>
    </font>
    <font>
      <b/>
      <sz val="12"/>
      <name val="Arial"/>
      <family val="2"/>
    </font>
    <font>
      <b/>
      <sz val="10"/>
      <color indexed="10"/>
      <name val="Arial"/>
      <family val="2"/>
    </font>
    <font>
      <sz val="10"/>
      <name val="Arial"/>
      <family val="2"/>
    </font>
    <font>
      <sz val="12"/>
      <name val="Arial MT"/>
    </font>
    <font>
      <b/>
      <sz val="14"/>
      <name val="Arial"/>
      <family val="2"/>
    </font>
    <font>
      <sz val="12"/>
      <color indexed="13"/>
      <name val="Arial"/>
      <family val="2"/>
    </font>
    <font>
      <b/>
      <sz val="12"/>
      <color indexed="13"/>
      <name val="Arial"/>
      <family val="2"/>
    </font>
    <font>
      <sz val="14"/>
      <name val="Arial"/>
      <family val="2"/>
    </font>
    <font>
      <b/>
      <sz val="18"/>
      <name val="Arial"/>
      <family val="2"/>
    </font>
    <font>
      <b/>
      <i/>
      <sz val="10"/>
      <name val="Arial"/>
      <family val="2"/>
    </font>
    <font>
      <b/>
      <i/>
      <sz val="12"/>
      <name val="Arial"/>
      <family val="2"/>
    </font>
    <font>
      <b/>
      <i/>
      <sz val="12"/>
      <color indexed="14"/>
      <name val="Arial"/>
      <family val="2"/>
    </font>
    <font>
      <b/>
      <i/>
      <sz val="10"/>
      <color indexed="10"/>
      <name val="Arial"/>
      <family val="2"/>
    </font>
    <font>
      <b/>
      <sz val="10"/>
      <color indexed="14"/>
      <name val="Arial"/>
      <family val="2"/>
    </font>
    <font>
      <sz val="14"/>
      <name val="Arial"/>
      <family val="2"/>
    </font>
    <font>
      <sz val="12"/>
      <color indexed="43"/>
      <name val="Arial"/>
      <family val="2"/>
    </font>
    <font>
      <sz val="10"/>
      <color indexed="10"/>
      <name val="Arial"/>
      <family val="2"/>
    </font>
    <font>
      <b/>
      <u/>
      <sz val="10"/>
      <name val="Arial"/>
      <family val="2"/>
    </font>
    <font>
      <b/>
      <sz val="11"/>
      <name val="Arial"/>
      <family val="2"/>
    </font>
    <font>
      <b/>
      <u/>
      <sz val="11"/>
      <name val="Arial"/>
      <family val="2"/>
    </font>
    <font>
      <i/>
      <sz val="10"/>
      <name val="Arial"/>
      <family val="2"/>
    </font>
    <font>
      <sz val="14"/>
      <color indexed="10"/>
      <name val="Arial"/>
      <family val="2"/>
    </font>
    <font>
      <sz val="8"/>
      <name val="Arial"/>
      <family val="2"/>
    </font>
    <font>
      <b/>
      <u/>
      <sz val="12"/>
      <name val="Arial"/>
      <family val="2"/>
    </font>
    <font>
      <sz val="11"/>
      <name val="Arial"/>
      <family val="2"/>
    </font>
    <font>
      <u/>
      <sz val="10"/>
      <name val="Arial"/>
      <family val="2"/>
    </font>
    <font>
      <sz val="12"/>
      <color indexed="8"/>
      <name val="Arial"/>
      <family val="2"/>
    </font>
    <font>
      <u/>
      <sz val="10"/>
      <name val="Arial"/>
      <family val="2"/>
    </font>
    <font>
      <u val="singleAccounting"/>
      <sz val="10"/>
      <name val="Arial"/>
      <family val="2"/>
    </font>
    <font>
      <sz val="10"/>
      <color indexed="14"/>
      <name val="Arial"/>
      <family val="2"/>
    </font>
    <font>
      <b/>
      <u/>
      <sz val="14"/>
      <name val="Arial"/>
      <family val="2"/>
    </font>
    <font>
      <b/>
      <sz val="12"/>
      <color indexed="8"/>
      <name val="Arial"/>
      <family val="2"/>
    </font>
    <font>
      <u/>
      <sz val="11"/>
      <name val="Arial"/>
      <family val="2"/>
    </font>
    <font>
      <u/>
      <sz val="12"/>
      <name val="Arial"/>
      <family val="2"/>
    </font>
    <font>
      <u/>
      <sz val="8"/>
      <name val="Arial"/>
      <family val="2"/>
    </font>
    <font>
      <vertAlign val="superscript"/>
      <sz val="10"/>
      <name val="Arial"/>
      <family val="2"/>
    </font>
    <font>
      <u/>
      <vertAlign val="superscript"/>
      <sz val="11"/>
      <name val="Arial"/>
      <family val="2"/>
    </font>
    <font>
      <vertAlign val="superscript"/>
      <sz val="11"/>
      <name val="Arial"/>
      <family val="2"/>
    </font>
    <font>
      <b/>
      <vertAlign val="superscript"/>
      <sz val="10"/>
      <name val="Arial"/>
      <family val="2"/>
    </font>
    <font>
      <u/>
      <vertAlign val="superscript"/>
      <sz val="12"/>
      <name val="Arial"/>
      <family val="2"/>
    </font>
    <font>
      <vertAlign val="superscript"/>
      <sz val="12"/>
      <name val="Arial"/>
      <family val="2"/>
    </font>
    <font>
      <b/>
      <sz val="11"/>
      <name val="Arial Narrow"/>
      <family val="2"/>
    </font>
    <font>
      <sz val="11"/>
      <name val="Arial Narrow"/>
      <family val="2"/>
    </font>
    <font>
      <b/>
      <i/>
      <sz val="11"/>
      <name val="Arial Narrow"/>
      <family val="2"/>
    </font>
    <font>
      <sz val="11"/>
      <color rgb="FFFF0000"/>
      <name val="Arial Narrow"/>
      <family val="2"/>
    </font>
    <font>
      <b/>
      <sz val="11"/>
      <color rgb="FFFF0000"/>
      <name val="Arial Narrow"/>
      <family val="2"/>
    </font>
    <font>
      <sz val="10"/>
      <color rgb="FFFF0000"/>
      <name val="Arial"/>
      <family val="2"/>
    </font>
    <font>
      <u val="singleAccounting"/>
      <sz val="10"/>
      <color rgb="FFFF0000"/>
      <name val="Arial"/>
      <family val="2"/>
    </font>
    <font>
      <b/>
      <sz val="8"/>
      <name val="Arial"/>
      <family val="2"/>
    </font>
    <font>
      <sz val="8"/>
      <color indexed="8"/>
      <name val="Arial"/>
      <family val="2"/>
    </font>
    <font>
      <b/>
      <sz val="8"/>
      <color indexed="8"/>
      <name val="Arial"/>
      <family val="2"/>
    </font>
    <font>
      <sz val="19"/>
      <name val="Arial"/>
      <family val="2"/>
    </font>
    <font>
      <sz val="8"/>
      <color indexed="14"/>
      <name val="Arial"/>
      <family val="2"/>
    </font>
    <font>
      <sz val="11"/>
      <color indexed="9"/>
      <name val="Calibri"/>
      <family val="2"/>
    </font>
    <font>
      <sz val="11"/>
      <color indexed="8"/>
      <name val="Calibri"/>
      <family val="2"/>
    </font>
    <font>
      <sz val="11"/>
      <color indexed="37"/>
      <name val="Calibri"/>
      <family val="2"/>
    </font>
    <font>
      <b/>
      <sz val="11"/>
      <color indexed="17"/>
      <name val="Calibri"/>
      <family val="2"/>
    </font>
    <font>
      <b/>
      <sz val="11"/>
      <color indexed="9"/>
      <name val="Calibri"/>
      <family val="2"/>
    </font>
    <font>
      <b/>
      <sz val="11"/>
      <color indexed="8"/>
      <name val="Calibri"/>
      <family val="2"/>
    </font>
    <font>
      <b/>
      <sz val="15"/>
      <color indexed="62"/>
      <name val="Calibri"/>
      <family val="2"/>
    </font>
    <font>
      <b/>
      <sz val="13"/>
      <color indexed="62"/>
      <name val="Calibri"/>
      <family val="2"/>
    </font>
    <font>
      <b/>
      <sz val="11"/>
      <color indexed="62"/>
      <name val="Calibri"/>
      <family val="2"/>
    </font>
    <font>
      <sz val="11"/>
      <color indexed="48"/>
      <name val="Calibri"/>
      <family val="2"/>
    </font>
    <font>
      <sz val="11"/>
      <color indexed="17"/>
      <name val="Calibri"/>
      <family val="2"/>
    </font>
    <font>
      <b/>
      <sz val="11"/>
      <color indexed="63"/>
      <name val="Calibri"/>
      <family val="2"/>
    </font>
    <font>
      <b/>
      <sz val="18"/>
      <color indexed="62"/>
      <name val="Cambria"/>
      <family val="2"/>
    </font>
    <font>
      <sz val="11"/>
      <color indexed="14"/>
      <name val="Calibri"/>
      <family val="2"/>
    </font>
    <font>
      <sz val="8"/>
      <color indexed="62"/>
      <name val="Arial"/>
      <family val="2"/>
    </font>
    <font>
      <b/>
      <sz val="12"/>
      <color theme="0"/>
      <name val="Arial"/>
      <family val="2"/>
    </font>
    <font>
      <b/>
      <sz val="20"/>
      <name val="Arial"/>
      <family val="2"/>
    </font>
    <font>
      <b/>
      <sz val="10"/>
      <color rgb="FFFF0000"/>
      <name val="Arial"/>
      <family val="2"/>
    </font>
    <font>
      <sz val="10"/>
      <color theme="1"/>
      <name val="Arial"/>
      <family val="2"/>
    </font>
    <font>
      <b/>
      <vertAlign val="superscript"/>
      <sz val="11"/>
      <name val="Arial Narrow"/>
      <family val="2"/>
    </font>
    <font>
      <sz val="10"/>
      <name val="Arial"/>
      <family val="2"/>
    </font>
    <font>
      <sz val="11"/>
      <color theme="1"/>
      <name val="Arial"/>
      <family val="2"/>
    </font>
    <font>
      <i/>
      <sz val="12"/>
      <name val="Arial"/>
      <family val="2"/>
    </font>
    <font>
      <b/>
      <u/>
      <sz val="11"/>
      <color theme="1"/>
      <name val="Arial"/>
      <family val="2"/>
    </font>
    <font>
      <b/>
      <sz val="11"/>
      <color theme="1"/>
      <name val="Arial"/>
      <family val="2"/>
    </font>
    <font>
      <sz val="11"/>
      <color theme="1"/>
      <name val="Calibri"/>
      <family val="2"/>
    </font>
    <font>
      <b/>
      <i/>
      <sz val="12"/>
      <color theme="1"/>
      <name val="Arial"/>
      <family val="2"/>
    </font>
    <font>
      <i/>
      <sz val="11"/>
      <name val="Arial"/>
      <family val="2"/>
    </font>
    <font>
      <sz val="11"/>
      <name val="Calibri"/>
      <family val="2"/>
    </font>
    <font>
      <b/>
      <sz val="11"/>
      <color theme="1"/>
      <name val="Arial Narrow"/>
      <family val="2"/>
    </font>
    <font>
      <sz val="11"/>
      <color theme="1"/>
      <name val="Arial Narrow"/>
      <family val="2"/>
    </font>
    <font>
      <sz val="12"/>
      <color rgb="FFFF0000"/>
      <name val="Arial"/>
      <family val="2"/>
    </font>
    <font>
      <b/>
      <sz val="12"/>
      <color rgb="FFFF0000"/>
      <name val="Arial"/>
      <family val="2"/>
    </font>
    <font>
      <b/>
      <sz val="14"/>
      <color theme="1"/>
      <name val="Calibri"/>
      <family val="2"/>
    </font>
    <font>
      <b/>
      <sz val="11"/>
      <color theme="1"/>
      <name val="Calibri"/>
      <family val="2"/>
    </font>
    <font>
      <u/>
      <sz val="11"/>
      <color theme="1"/>
      <name val="Calibri"/>
      <family val="2"/>
    </font>
    <font>
      <u val="singleAccounting"/>
      <sz val="11"/>
      <color theme="1"/>
      <name val="Calibri"/>
      <family val="2"/>
    </font>
    <font>
      <u val="doubleAccounting"/>
      <sz val="11"/>
      <color theme="1"/>
      <name val="Calibri"/>
      <family val="2"/>
    </font>
    <font>
      <sz val="11"/>
      <color theme="0"/>
      <name val="Calibri"/>
      <family val="2"/>
    </font>
    <font>
      <b/>
      <u/>
      <sz val="11"/>
      <color theme="1"/>
      <name val="Calibri"/>
      <family val="2"/>
    </font>
    <font>
      <sz val="11"/>
      <color rgb="FFFF0000"/>
      <name val="Calibri"/>
      <family val="2"/>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2"/>
      <name val="Times New Roman"/>
      <family val="1"/>
    </font>
    <font>
      <u/>
      <sz val="10"/>
      <color rgb="FF0000CC"/>
      <name val="Arial"/>
      <family val="2"/>
    </font>
    <font>
      <sz val="10"/>
      <name val="Arial"/>
      <family val="2"/>
    </font>
    <font>
      <b/>
      <i/>
      <sz val="11"/>
      <color theme="1"/>
      <name val="Calibri"/>
      <family val="2"/>
      <scheme val="minor"/>
    </font>
    <font>
      <u/>
      <sz val="11"/>
      <color theme="1"/>
      <name val="Calibri"/>
      <family val="2"/>
      <scheme val="minor"/>
    </font>
    <font>
      <sz val="11"/>
      <name val="Calibri"/>
      <family val="2"/>
      <scheme val="minor"/>
    </font>
    <font>
      <b/>
      <sz val="11"/>
      <name val="Calibri"/>
      <family val="2"/>
      <scheme val="minor"/>
    </font>
    <font>
      <i/>
      <sz val="11"/>
      <color theme="1"/>
      <name val="Calibri"/>
      <family val="2"/>
      <scheme val="minor"/>
    </font>
    <font>
      <sz val="12"/>
      <color theme="1"/>
      <name val="Times New Roman"/>
      <family val="1"/>
    </font>
    <font>
      <b/>
      <sz val="11"/>
      <name val="Calibri"/>
      <family val="2"/>
    </font>
    <font>
      <u/>
      <sz val="11"/>
      <name val="Calibri"/>
      <family val="2"/>
      <scheme val="minor"/>
    </font>
    <font>
      <i/>
      <sz val="11"/>
      <name val="Calibri"/>
      <family val="2"/>
      <scheme val="minor"/>
    </font>
    <font>
      <sz val="10"/>
      <name val="Arial Narrow"/>
      <family val="2"/>
    </font>
    <font>
      <b/>
      <sz val="12"/>
      <color rgb="FF990033"/>
      <name val="Arial"/>
      <family val="2"/>
    </font>
    <font>
      <sz val="10"/>
      <color rgb="FFC00000"/>
      <name val="Arial"/>
      <family val="2"/>
    </font>
    <font>
      <sz val="11"/>
      <color rgb="FFFF0000"/>
      <name val="Arial"/>
      <family val="2"/>
    </font>
    <font>
      <u val="doubleAccounting"/>
      <sz val="11"/>
      <name val="Calibri"/>
      <family val="2"/>
    </font>
    <font>
      <b/>
      <sz val="14"/>
      <color theme="1"/>
      <name val="Arial"/>
      <family val="2"/>
    </font>
    <font>
      <b/>
      <u/>
      <sz val="11"/>
      <color theme="1"/>
      <name val="Calibri"/>
      <family val="2"/>
      <scheme val="minor"/>
    </font>
    <font>
      <b/>
      <u/>
      <sz val="12"/>
      <color theme="1"/>
      <name val="Calibri"/>
      <family val="2"/>
      <scheme val="minor"/>
    </font>
    <font>
      <b/>
      <u/>
      <sz val="11"/>
      <color rgb="FFFF0000"/>
      <name val="Calibri"/>
      <family val="2"/>
      <scheme val="minor"/>
    </font>
    <font>
      <b/>
      <sz val="11"/>
      <color rgb="FFFF0000"/>
      <name val="Calibri"/>
      <family val="2"/>
      <scheme val="minor"/>
    </font>
    <font>
      <b/>
      <u/>
      <sz val="14"/>
      <color theme="1"/>
      <name val="Calibri"/>
      <family val="2"/>
      <scheme val="minor"/>
    </font>
    <font>
      <b/>
      <i/>
      <sz val="14"/>
      <color theme="1"/>
      <name val="Calibri"/>
      <family val="2"/>
      <scheme val="minor"/>
    </font>
    <font>
      <u val="singleAccounting"/>
      <sz val="11"/>
      <name val="Arial Narrow"/>
      <family val="2"/>
    </font>
  </fonts>
  <fills count="96">
    <fill>
      <patternFill patternType="none"/>
    </fill>
    <fill>
      <patternFill patternType="gray125"/>
    </fill>
    <fill>
      <patternFill patternType="solid">
        <fgColor indexed="43"/>
        <bgColor indexed="64"/>
      </patternFill>
    </fill>
    <fill>
      <patternFill patternType="solid">
        <fgColor indexed="8"/>
        <bgColor indexed="64"/>
      </patternFill>
    </fill>
    <fill>
      <patternFill patternType="solid">
        <fgColor indexed="41"/>
        <bgColor indexed="64"/>
      </patternFill>
    </fill>
    <fill>
      <patternFill patternType="solid">
        <fgColor indexed="9"/>
        <bgColor indexed="64"/>
      </patternFill>
    </fill>
    <fill>
      <patternFill patternType="solid">
        <fgColor indexed="13"/>
        <bgColor indexed="64"/>
      </patternFill>
    </fill>
    <fill>
      <patternFill patternType="solid">
        <fgColor rgb="FFFFFF99"/>
        <bgColor indexed="64"/>
      </patternFill>
    </fill>
    <fill>
      <patternFill patternType="solid">
        <fgColor indexed="60"/>
      </patternFill>
    </fill>
    <fill>
      <patternFill patternType="solid">
        <fgColor indexed="48"/>
        <bgColor indexed="48"/>
      </patternFill>
    </fill>
    <fill>
      <patternFill patternType="solid">
        <fgColor indexed="61"/>
        <bgColor indexed="61"/>
      </patternFill>
    </fill>
    <fill>
      <patternFill patternType="solid">
        <fgColor indexed="22"/>
        <bgColor indexed="22"/>
      </patternFill>
    </fill>
    <fill>
      <patternFill patternType="solid">
        <fgColor indexed="58"/>
        <bgColor indexed="58"/>
      </patternFill>
    </fill>
    <fill>
      <patternFill patternType="solid">
        <fgColor indexed="25"/>
        <bgColor indexed="25"/>
      </patternFill>
    </fill>
    <fill>
      <patternFill patternType="solid">
        <fgColor indexed="31"/>
        <bgColor indexed="31"/>
      </patternFill>
    </fill>
    <fill>
      <patternFill patternType="solid">
        <fgColor indexed="40"/>
        <bgColor indexed="40"/>
      </patternFill>
    </fill>
    <fill>
      <patternFill patternType="solid">
        <fgColor indexed="45"/>
        <bgColor indexed="45"/>
      </patternFill>
    </fill>
    <fill>
      <patternFill patternType="solid">
        <fgColor indexed="57"/>
        <bgColor indexed="57"/>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18"/>
        <bgColor indexed="18"/>
      </patternFill>
    </fill>
    <fill>
      <patternFill patternType="solid">
        <fgColor indexed="55"/>
        <bgColor indexed="55"/>
      </patternFill>
    </fill>
    <fill>
      <patternFill patternType="solid">
        <fgColor indexed="41"/>
        <bgColor indexed="41"/>
      </patternFill>
    </fill>
    <fill>
      <patternFill patternType="solid">
        <fgColor indexed="54"/>
        <bgColor indexed="54"/>
      </patternFill>
    </fill>
    <fill>
      <patternFill patternType="solid">
        <fgColor indexed="53"/>
        <bgColor indexed="53"/>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35"/>
        <bgColor indexed="35"/>
      </patternFill>
    </fill>
    <fill>
      <patternFill patternType="lightUp">
        <fgColor indexed="9"/>
        <bgColor indexed="24"/>
      </patternFill>
    </fill>
    <fill>
      <patternFill patternType="lightUp">
        <fgColor indexed="9"/>
        <bgColor indexed="12"/>
      </patternFill>
    </fill>
    <fill>
      <patternFill patternType="lightUp">
        <fgColor indexed="9"/>
        <bgColor indexed="57"/>
      </patternFill>
    </fill>
    <fill>
      <patternFill patternType="solid">
        <fgColor indexed="43"/>
      </patternFill>
    </fill>
    <fill>
      <patternFill patternType="solid">
        <fgColor indexed="49"/>
      </patternFill>
    </fill>
    <fill>
      <patternFill patternType="solid">
        <fgColor indexed="45"/>
      </patternFill>
    </fill>
    <fill>
      <patternFill patternType="solid">
        <fgColor indexed="12"/>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7"/>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54"/>
      </patternFill>
    </fill>
    <fill>
      <patternFill patternType="solid">
        <fgColor indexed="40"/>
      </patternFill>
    </fill>
    <fill>
      <patternFill patternType="solid">
        <fgColor indexed="41"/>
      </patternFill>
    </fill>
    <fill>
      <patternFill patternType="solid">
        <fgColor indexed="22"/>
      </patternFill>
    </fill>
    <fill>
      <patternFill patternType="solid">
        <fgColor indexed="23"/>
      </patternFill>
    </fill>
    <fill>
      <patternFill patternType="solid">
        <fgColor indexed="44"/>
      </patternFill>
    </fill>
    <fill>
      <patternFill patternType="solid">
        <fgColor indexed="9"/>
      </patternFill>
    </fill>
    <fill>
      <patternFill patternType="solid">
        <fgColor indexed="26"/>
      </patternFill>
    </fill>
    <fill>
      <patternFill patternType="solid">
        <fgColor indexed="26"/>
        <bgColor indexed="64"/>
      </patternFill>
    </fill>
    <fill>
      <patternFill patternType="solid">
        <fgColor indexed="15"/>
      </patternFill>
    </fill>
    <fill>
      <patternFill patternType="solid">
        <fgColor indexed="20"/>
      </patternFill>
    </fill>
    <fill>
      <patternFill patternType="lightUp">
        <bgColor auto="1"/>
      </patternFill>
    </fill>
    <fill>
      <patternFill patternType="solid">
        <fgColor theme="0" tint="-0.14999847407452621"/>
        <bgColor indexed="64"/>
      </patternFill>
    </fill>
    <fill>
      <patternFill patternType="solid">
        <fgColor theme="0" tint="-4.9989318521683403E-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tint="-0.34998626667073579"/>
        <bgColor indexed="64"/>
      </patternFill>
    </fill>
    <fill>
      <patternFill patternType="solid">
        <fgColor theme="0"/>
        <bgColor indexed="64"/>
      </patternFill>
    </fill>
    <fill>
      <patternFill patternType="solid">
        <fgColor rgb="FFFFFF99"/>
        <bgColor rgb="FF000000"/>
      </patternFill>
    </fill>
    <fill>
      <patternFill patternType="solid">
        <fgColor rgb="FFFFFF00"/>
        <bgColor indexed="64"/>
      </patternFill>
    </fill>
    <fill>
      <patternFill patternType="solid">
        <fgColor theme="0" tint="-0.24994659260841701"/>
        <bgColor indexed="64"/>
      </patternFill>
    </fill>
    <fill>
      <patternFill patternType="solid">
        <fgColor theme="0" tint="-0.249977111117893"/>
        <bgColor indexed="64"/>
      </patternFill>
    </fill>
  </fills>
  <borders count="437">
    <border>
      <left/>
      <right/>
      <top/>
      <bottom/>
      <diagonal/>
    </border>
    <border>
      <left/>
      <right/>
      <top style="thin">
        <color indexed="64"/>
      </top>
      <bottom/>
      <diagonal/>
    </border>
    <border>
      <left/>
      <right/>
      <top style="thin">
        <color indexed="64"/>
      </top>
      <bottom style="double">
        <color indexed="64"/>
      </bottom>
      <diagonal/>
    </border>
    <border>
      <left/>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style="medium">
        <color indexed="64"/>
      </left>
      <right/>
      <top/>
      <bottom/>
      <diagonal/>
    </border>
    <border>
      <left/>
      <right/>
      <top style="thin">
        <color indexed="64"/>
      </top>
      <bottom style="thin">
        <color indexed="64"/>
      </bottom>
      <diagonal/>
    </border>
    <border>
      <left/>
      <right style="medium">
        <color indexed="64"/>
      </right>
      <top/>
      <bottom style="thin">
        <color indexed="64"/>
      </bottom>
      <diagonal/>
    </border>
    <border>
      <left/>
      <right style="medium">
        <color indexed="64"/>
      </right>
      <top/>
      <bottom style="medium">
        <color indexed="64"/>
      </bottom>
      <diagonal/>
    </border>
    <border>
      <left/>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18"/>
      </left>
      <right style="thin">
        <color indexed="18"/>
      </right>
      <top style="thin">
        <color indexed="18"/>
      </top>
      <bottom style="thin">
        <color indexed="18"/>
      </bottom>
      <diagonal/>
    </border>
    <border>
      <left style="double">
        <color indexed="63"/>
      </left>
      <right style="double">
        <color indexed="63"/>
      </right>
      <top style="double">
        <color indexed="63"/>
      </top>
      <bottom style="double">
        <color indexed="63"/>
      </bottom>
      <diagonal/>
    </border>
    <border>
      <left/>
      <right/>
      <top/>
      <bottom style="thick">
        <color indexed="48"/>
      </bottom>
      <diagonal/>
    </border>
    <border>
      <left/>
      <right/>
      <top/>
      <bottom style="thick">
        <color indexed="58"/>
      </bottom>
      <diagonal/>
    </border>
    <border>
      <left/>
      <right/>
      <top/>
      <bottom style="medium">
        <color indexed="58"/>
      </bottom>
      <diagonal/>
    </border>
    <border>
      <left/>
      <right/>
      <top/>
      <bottom style="double">
        <color indexed="17"/>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right/>
      <top style="thin">
        <color indexed="48"/>
      </top>
      <bottom style="double">
        <color indexed="48"/>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8"/>
      </left>
      <right style="thin">
        <color indexed="8"/>
      </right>
      <top style="thin">
        <color indexed="8"/>
      </top>
      <bottom style="thin">
        <color indexed="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8"/>
      </left>
      <right style="thin">
        <color indexed="8"/>
      </right>
      <top style="thin">
        <color indexed="8"/>
      </top>
      <bottom style="thin">
        <color indexed="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right/>
      <top style="medium">
        <color auto="1"/>
      </top>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right style="medium">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right style="medium">
        <color indexed="64"/>
      </right>
      <top/>
      <bottom style="double">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top style="thin">
        <color indexed="64"/>
      </top>
      <bottom/>
      <diagonal/>
    </border>
    <border>
      <left/>
      <right/>
      <top/>
      <bottom style="medium">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38004">
    <xf numFmtId="0" fontId="0" fillId="0" borderId="0"/>
    <xf numFmtId="43" fontId="39" fillId="0" borderId="0" applyFont="0" applyFill="0" applyBorder="0" applyAlignment="0" applyProtection="0"/>
    <xf numFmtId="44" fontId="39" fillId="0" borderId="0" applyFont="0" applyFill="0" applyBorder="0" applyAlignment="0" applyProtection="0"/>
    <xf numFmtId="165" fontId="44" fillId="0" borderId="0"/>
    <xf numFmtId="170" fontId="52" fillId="0" borderId="0" applyProtection="0"/>
    <xf numFmtId="0" fontId="39" fillId="0" borderId="0"/>
    <xf numFmtId="9" fontId="39" fillId="0" borderId="0" applyFont="0" applyFill="0" applyBorder="0" applyAlignment="0" applyProtection="0"/>
    <xf numFmtId="43" fontId="51" fillId="0" borderId="0" applyFont="0" applyFill="0" applyBorder="0" applyAlignment="0" applyProtection="0"/>
    <xf numFmtId="9" fontId="51" fillId="0" borderId="0" applyFont="0" applyFill="0" applyBorder="0" applyAlignment="0" applyProtection="0"/>
    <xf numFmtId="43" fontId="51" fillId="0" borderId="0" applyFont="0" applyFill="0" applyBorder="0" applyAlignment="0" applyProtection="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71" fillId="8" borderId="0"/>
    <xf numFmtId="0" fontId="102" fillId="9" borderId="0" applyNumberFormat="0" applyBorder="0" applyAlignment="0" applyProtection="0"/>
    <xf numFmtId="0" fontId="103" fillId="10" borderId="0" applyNumberFormat="0" applyBorder="0" applyAlignment="0" applyProtection="0"/>
    <xf numFmtId="0" fontId="103" fillId="11" borderId="0" applyNumberFormat="0" applyBorder="0" applyAlignment="0" applyProtection="0"/>
    <xf numFmtId="0" fontId="102" fillId="12" borderId="0" applyNumberFormat="0" applyBorder="0" applyAlignment="0" applyProtection="0"/>
    <xf numFmtId="0" fontId="102" fillId="13" borderId="0" applyNumberFormat="0" applyBorder="0" applyAlignment="0" applyProtection="0"/>
    <xf numFmtId="0" fontId="103" fillId="14" borderId="0" applyNumberFormat="0" applyBorder="0" applyAlignment="0" applyProtection="0"/>
    <xf numFmtId="0" fontId="103" fillId="15" borderId="0" applyNumberFormat="0" applyBorder="0" applyAlignment="0" applyProtection="0"/>
    <xf numFmtId="0" fontId="102" fillId="16" borderId="0" applyNumberFormat="0" applyBorder="0" applyAlignment="0" applyProtection="0"/>
    <xf numFmtId="0" fontId="102" fillId="17" borderId="0" applyNumberFormat="0" applyBorder="0" applyAlignment="0" applyProtection="0"/>
    <xf numFmtId="0" fontId="103" fillId="18" borderId="0" applyNumberFormat="0" applyBorder="0" applyAlignment="0" applyProtection="0"/>
    <xf numFmtId="0" fontId="103" fillId="19" borderId="0" applyNumberFormat="0" applyBorder="0" applyAlignment="0" applyProtection="0"/>
    <xf numFmtId="0" fontId="102" fillId="20" borderId="0" applyNumberFormat="0" applyBorder="0" applyAlignment="0" applyProtection="0"/>
    <xf numFmtId="0" fontId="102" fillId="21" borderId="0" applyNumberFormat="0" applyBorder="0" applyAlignment="0" applyProtection="0"/>
    <xf numFmtId="0" fontId="103" fillId="14" borderId="0" applyNumberFormat="0" applyBorder="0" applyAlignment="0" applyProtection="0"/>
    <xf numFmtId="0" fontId="103" fillId="22" borderId="0" applyNumberFormat="0" applyBorder="0" applyAlignment="0" applyProtection="0"/>
    <xf numFmtId="0" fontId="102" fillId="15" borderId="0" applyNumberFormat="0" applyBorder="0" applyAlignment="0" applyProtection="0"/>
    <xf numFmtId="0" fontId="102" fillId="12" borderId="0" applyNumberFormat="0" applyBorder="0" applyAlignment="0" applyProtection="0"/>
    <xf numFmtId="0" fontId="103" fillId="23" borderId="0" applyNumberFormat="0" applyBorder="0" applyAlignment="0" applyProtection="0"/>
    <xf numFmtId="0" fontId="103" fillId="24" borderId="0" applyNumberFormat="0" applyBorder="0" applyAlignment="0" applyProtection="0"/>
    <xf numFmtId="0" fontId="102" fillId="12" borderId="0" applyNumberFormat="0" applyBorder="0" applyAlignment="0" applyProtection="0"/>
    <xf numFmtId="0" fontId="102" fillId="25" borderId="0" applyNumberFormat="0" applyBorder="0" applyAlignment="0" applyProtection="0"/>
    <xf numFmtId="0" fontId="103" fillId="26" borderId="0" applyNumberFormat="0" applyBorder="0" applyAlignment="0" applyProtection="0"/>
    <xf numFmtId="0" fontId="103" fillId="27" borderId="0" applyNumberFormat="0" applyBorder="0" applyAlignment="0" applyProtection="0"/>
    <xf numFmtId="0" fontId="102" fillId="28" borderId="0" applyNumberFormat="0" applyBorder="0" applyAlignment="0" applyProtection="0"/>
    <xf numFmtId="0" fontId="104" fillId="26" borderId="0" applyNumberFormat="0" applyBorder="0" applyAlignment="0" applyProtection="0"/>
    <xf numFmtId="0" fontId="105" fillId="29" borderId="28" applyNumberFormat="0" applyAlignment="0" applyProtection="0"/>
    <xf numFmtId="0" fontId="106" fillId="21" borderId="29" applyNumberFormat="0" applyAlignment="0" applyProtection="0"/>
    <xf numFmtId="0" fontId="107" fillId="30" borderId="0" applyNumberFormat="0" applyBorder="0" applyAlignment="0" applyProtection="0"/>
    <xf numFmtId="0" fontId="107" fillId="31" borderId="0" applyNumberFormat="0" applyBorder="0" applyAlignment="0" applyProtection="0"/>
    <xf numFmtId="0" fontId="107" fillId="32" borderId="0" applyNumberFormat="0" applyBorder="0" applyAlignment="0" applyProtection="0"/>
    <xf numFmtId="0" fontId="103" fillId="19" borderId="0" applyNumberFormat="0" applyBorder="0" applyAlignment="0" applyProtection="0"/>
    <xf numFmtId="0" fontId="108" fillId="0" borderId="30" applyNumberFormat="0" applyFill="0" applyAlignment="0" applyProtection="0"/>
    <xf numFmtId="0" fontId="109" fillId="0" borderId="31" applyNumberFormat="0" applyFill="0" applyAlignment="0" applyProtection="0"/>
    <xf numFmtId="0" fontId="110" fillId="0" borderId="32" applyNumberFormat="0" applyFill="0" applyAlignment="0" applyProtection="0"/>
    <xf numFmtId="0" fontId="110" fillId="0" borderId="0" applyNumberFormat="0" applyFill="0" applyBorder="0" applyAlignment="0" applyProtection="0"/>
    <xf numFmtId="0" fontId="111" fillId="27" borderId="28" applyNumberFormat="0" applyAlignment="0" applyProtection="0"/>
    <xf numFmtId="0" fontId="112" fillId="0" borderId="33" applyNumberFormat="0" applyFill="0" applyAlignment="0" applyProtection="0"/>
    <xf numFmtId="0" fontId="112" fillId="27" borderId="0" applyNumberFormat="0" applyBorder="0" applyAlignment="0" applyProtection="0"/>
    <xf numFmtId="0" fontId="71" fillId="26" borderId="28" applyNumberFormat="0" applyFont="0" applyAlignment="0" applyProtection="0"/>
    <xf numFmtId="0" fontId="113" fillId="29" borderId="34" applyNumberFormat="0" applyAlignment="0" applyProtection="0"/>
    <xf numFmtId="4" fontId="71" fillId="33" borderId="28" applyNumberFormat="0" applyProtection="0">
      <alignment vertical="center"/>
    </xf>
    <xf numFmtId="4" fontId="116" fillId="2" borderId="28" applyNumberFormat="0" applyProtection="0">
      <alignment vertical="center"/>
    </xf>
    <xf numFmtId="4" fontId="71" fillId="2" borderId="28" applyNumberFormat="0" applyProtection="0">
      <alignment horizontal="left" vertical="center" indent="1"/>
    </xf>
    <xf numFmtId="0" fontId="99" fillId="33" borderId="35" applyNumberFormat="0" applyProtection="0">
      <alignment horizontal="left" vertical="top" indent="1"/>
    </xf>
    <xf numFmtId="4" fontId="71" fillId="34" borderId="28" applyNumberFormat="0" applyProtection="0">
      <alignment horizontal="left" vertical="center" indent="1"/>
    </xf>
    <xf numFmtId="4" fontId="71" fillId="35" borderId="28" applyNumberFormat="0" applyProtection="0">
      <alignment horizontal="right" vertical="center"/>
    </xf>
    <xf numFmtId="4" fontId="71" fillId="36" borderId="28" applyNumberFormat="0" applyProtection="0">
      <alignment horizontal="right" vertical="center"/>
    </xf>
    <xf numFmtId="4" fontId="71" fillId="37" borderId="36" applyNumberFormat="0" applyProtection="0">
      <alignment horizontal="right" vertical="center"/>
    </xf>
    <xf numFmtId="4" fontId="71" fillId="38" borderId="28" applyNumberFormat="0" applyProtection="0">
      <alignment horizontal="right" vertical="center"/>
    </xf>
    <xf numFmtId="4" fontId="71" fillId="39" borderId="28" applyNumberFormat="0" applyProtection="0">
      <alignment horizontal="right" vertical="center"/>
    </xf>
    <xf numFmtId="4" fontId="71" fillId="40" borderId="28" applyNumberFormat="0" applyProtection="0">
      <alignment horizontal="right" vertical="center"/>
    </xf>
    <xf numFmtId="4" fontId="71" fillId="41" borderId="28" applyNumberFormat="0" applyProtection="0">
      <alignment horizontal="right" vertical="center"/>
    </xf>
    <xf numFmtId="4" fontId="71" fillId="42" borderId="28" applyNumberFormat="0" applyProtection="0">
      <alignment horizontal="right" vertical="center"/>
    </xf>
    <xf numFmtId="4" fontId="71" fillId="43" borderId="28" applyNumberFormat="0" applyProtection="0">
      <alignment horizontal="right" vertical="center"/>
    </xf>
    <xf numFmtId="4" fontId="71" fillId="44" borderId="36" applyNumberFormat="0" applyProtection="0">
      <alignment horizontal="left" vertical="center" indent="1"/>
    </xf>
    <xf numFmtId="4" fontId="39" fillId="45" borderId="36" applyNumberFormat="0" applyProtection="0">
      <alignment horizontal="left" vertical="center" indent="1"/>
    </xf>
    <xf numFmtId="4" fontId="39" fillId="45" borderId="36" applyNumberFormat="0" applyProtection="0">
      <alignment horizontal="left" vertical="center" indent="1"/>
    </xf>
    <xf numFmtId="4" fontId="71" fillId="46" borderId="28" applyNumberFormat="0" applyProtection="0">
      <alignment horizontal="right" vertical="center"/>
    </xf>
    <xf numFmtId="4" fontId="71" fillId="47" borderId="36" applyNumberFormat="0" applyProtection="0">
      <alignment horizontal="left" vertical="center" indent="1"/>
    </xf>
    <xf numFmtId="4" fontId="71" fillId="46" borderId="36" applyNumberFormat="0" applyProtection="0">
      <alignment horizontal="left" vertical="center" indent="1"/>
    </xf>
    <xf numFmtId="0" fontId="71" fillId="48" borderId="28" applyNumberFormat="0" applyProtection="0">
      <alignment horizontal="left" vertical="center" indent="1"/>
    </xf>
    <xf numFmtId="0" fontId="71" fillId="45" borderId="35" applyNumberFormat="0" applyProtection="0">
      <alignment horizontal="left" vertical="top" indent="1"/>
    </xf>
    <xf numFmtId="0" fontId="71" fillId="49" borderId="28" applyNumberFormat="0" applyProtection="0">
      <alignment horizontal="left" vertical="center" indent="1"/>
    </xf>
    <xf numFmtId="0" fontId="71" fillId="46" borderId="35" applyNumberFormat="0" applyProtection="0">
      <alignment horizontal="left" vertical="top" indent="1"/>
    </xf>
    <xf numFmtId="0" fontId="71" fillId="50" borderId="28" applyNumberFormat="0" applyProtection="0">
      <alignment horizontal="left" vertical="center" indent="1"/>
    </xf>
    <xf numFmtId="0" fontId="71" fillId="50" borderId="35" applyNumberFormat="0" applyProtection="0">
      <alignment horizontal="left" vertical="top" indent="1"/>
    </xf>
    <xf numFmtId="0" fontId="71" fillId="47" borderId="28" applyNumberFormat="0" applyProtection="0">
      <alignment horizontal="left" vertical="center" indent="1"/>
    </xf>
    <xf numFmtId="0" fontId="71" fillId="47" borderId="35" applyNumberFormat="0" applyProtection="0">
      <alignment horizontal="left" vertical="top" indent="1"/>
    </xf>
    <xf numFmtId="0" fontId="71" fillId="51" borderId="37" applyNumberFormat="0">
      <protection locked="0"/>
    </xf>
    <xf numFmtId="0" fontId="97" fillId="45" borderId="38" applyBorder="0"/>
    <xf numFmtId="4" fontId="98" fillId="52" borderId="35" applyNumberFormat="0" applyProtection="0">
      <alignment vertical="center"/>
    </xf>
    <xf numFmtId="4" fontId="116" fillId="53" borderId="24" applyNumberFormat="0" applyProtection="0">
      <alignment vertical="center"/>
    </xf>
    <xf numFmtId="4" fontId="98" fillId="48" borderId="35" applyNumberFormat="0" applyProtection="0">
      <alignment horizontal="left" vertical="center" indent="1"/>
    </xf>
    <xf numFmtId="0" fontId="98" fillId="52" borderId="35" applyNumberFormat="0" applyProtection="0">
      <alignment horizontal="left" vertical="top" indent="1"/>
    </xf>
    <xf numFmtId="4" fontId="71" fillId="0" borderId="28" applyNumberFormat="0" applyProtection="0">
      <alignment horizontal="right" vertical="center"/>
    </xf>
    <xf numFmtId="4" fontId="116" fillId="5" borderId="28" applyNumberFormat="0" applyProtection="0">
      <alignment horizontal="right" vertical="center"/>
    </xf>
    <xf numFmtId="4" fontId="71" fillId="34" borderId="28" applyNumberFormat="0" applyProtection="0">
      <alignment horizontal="left" vertical="center" indent="1"/>
    </xf>
    <xf numFmtId="0" fontId="98" fillId="46" borderId="35" applyNumberFormat="0" applyProtection="0">
      <alignment horizontal="left" vertical="top" indent="1"/>
    </xf>
    <xf numFmtId="4" fontId="100" fillId="54" borderId="36" applyNumberFormat="0" applyProtection="0">
      <alignment horizontal="left" vertical="center" indent="1"/>
    </xf>
    <xf numFmtId="0" fontId="71" fillId="55" borderId="24"/>
    <xf numFmtId="4" fontId="101" fillId="51" borderId="28" applyNumberFormat="0" applyProtection="0">
      <alignment horizontal="right" vertical="center"/>
    </xf>
    <xf numFmtId="0" fontId="114" fillId="0" borderId="0" applyNumberFormat="0" applyFill="0" applyBorder="0" applyAlignment="0" applyProtection="0"/>
    <xf numFmtId="0" fontId="107" fillId="0" borderId="39" applyNumberFormat="0" applyFill="0" applyAlignment="0" applyProtection="0"/>
    <xf numFmtId="0" fontId="115" fillId="0" borderId="0" applyNumberFormat="0" applyFill="0" applyBorder="0" applyAlignment="0" applyProtection="0"/>
    <xf numFmtId="0" fontId="102" fillId="9" borderId="0" applyNumberFormat="0" applyBorder="0" applyAlignment="0" applyProtection="0"/>
    <xf numFmtId="0" fontId="102" fillId="13" borderId="0" applyNumberFormat="0" applyBorder="0" applyAlignment="0" applyProtection="0"/>
    <xf numFmtId="0" fontId="102" fillId="17" borderId="0" applyNumberFormat="0" applyBorder="0" applyAlignment="0" applyProtection="0"/>
    <xf numFmtId="0" fontId="102" fillId="17" borderId="0" applyNumberFormat="0" applyBorder="0" applyAlignment="0" applyProtection="0"/>
    <xf numFmtId="0" fontId="102" fillId="21" borderId="0" applyNumberFormat="0" applyBorder="0" applyAlignment="0" applyProtection="0"/>
    <xf numFmtId="0" fontId="102" fillId="21" borderId="0" applyNumberFormat="0" applyBorder="0" applyAlignment="0" applyProtection="0"/>
    <xf numFmtId="0" fontId="102" fillId="12" borderId="0" applyNumberFormat="0" applyBorder="0" applyAlignment="0" applyProtection="0"/>
    <xf numFmtId="0" fontId="102" fillId="12" borderId="0" applyNumberFormat="0" applyBorder="0" applyAlignment="0" applyProtection="0"/>
    <xf numFmtId="0" fontId="102" fillId="25" borderId="0" applyNumberFormat="0" applyBorder="0" applyAlignment="0" applyProtection="0"/>
    <xf numFmtId="0" fontId="102" fillId="25" borderId="0" applyNumberFormat="0" applyBorder="0" applyAlignment="0" applyProtection="0"/>
    <xf numFmtId="0" fontId="102" fillId="25" borderId="0" applyNumberFormat="0" applyBorder="0" applyAlignment="0" applyProtection="0"/>
    <xf numFmtId="0" fontId="102" fillId="12" borderId="0" applyNumberFormat="0" applyBorder="0" applyAlignment="0" applyProtection="0"/>
    <xf numFmtId="0" fontId="102" fillId="21" borderId="0" applyNumberFormat="0" applyBorder="0" applyAlignment="0" applyProtection="0"/>
    <xf numFmtId="0" fontId="102" fillId="17" borderId="0" applyNumberFormat="0" applyBorder="0" applyAlignment="0" applyProtection="0"/>
    <xf numFmtId="0" fontId="102" fillId="13" borderId="0" applyNumberFormat="0" applyBorder="0" applyAlignment="0" applyProtection="0"/>
    <xf numFmtId="0" fontId="102" fillId="9" borderId="0" applyNumberFormat="0" applyBorder="0" applyAlignment="0" applyProtection="0"/>
    <xf numFmtId="0" fontId="102" fillId="13" borderId="0" applyNumberFormat="0" applyBorder="0" applyAlignment="0" applyProtection="0"/>
    <xf numFmtId="0" fontId="102" fillId="9" borderId="0" applyNumberFormat="0" applyBorder="0" applyAlignment="0" applyProtection="0"/>
    <xf numFmtId="43" fontId="39" fillId="0" borderId="0" applyFont="0" applyFill="0" applyBorder="0" applyAlignment="0" applyProtection="0"/>
    <xf numFmtId="9" fontId="39" fillId="0" borderId="0" applyFont="0" applyFill="0" applyBorder="0" applyAlignment="0" applyProtection="0"/>
    <xf numFmtId="43" fontId="38" fillId="0" borderId="0" applyFont="0" applyFill="0" applyBorder="0" applyAlignment="0" applyProtection="0"/>
    <xf numFmtId="43" fontId="37" fillId="0" borderId="0" applyFont="0" applyFill="0" applyBorder="0" applyAlignment="0" applyProtection="0"/>
    <xf numFmtId="0" fontId="71" fillId="45" borderId="57" applyNumberFormat="0" applyProtection="0">
      <alignment horizontal="left" vertical="top" indent="1"/>
    </xf>
    <xf numFmtId="0" fontId="71" fillId="46" borderId="69" applyNumberFormat="0" applyProtection="0">
      <alignment horizontal="left" vertical="top" indent="1"/>
    </xf>
    <xf numFmtId="4" fontId="71" fillId="38" borderId="55" applyNumberFormat="0" applyProtection="0">
      <alignment horizontal="right" vertical="center"/>
    </xf>
    <xf numFmtId="0" fontId="71" fillId="49" borderId="91" applyNumberFormat="0" applyProtection="0">
      <alignment horizontal="left" vertical="center" indent="1"/>
    </xf>
    <xf numFmtId="4" fontId="71" fillId="44" borderId="76" applyNumberFormat="0" applyProtection="0">
      <alignment horizontal="left" vertical="center" indent="1"/>
    </xf>
    <xf numFmtId="0" fontId="71" fillId="46" borderId="87" applyNumberFormat="0" applyProtection="0">
      <alignment horizontal="left" vertical="top" indent="1"/>
    </xf>
    <xf numFmtId="0" fontId="71" fillId="49" borderId="79" applyNumberFormat="0" applyProtection="0">
      <alignment horizontal="left" vertical="center" indent="1"/>
    </xf>
    <xf numFmtId="4" fontId="71" fillId="44" borderId="70" applyNumberFormat="0" applyProtection="0">
      <alignment horizontal="left" vertical="center" indent="1"/>
    </xf>
    <xf numFmtId="0" fontId="71" fillId="49" borderId="73" applyNumberFormat="0" applyProtection="0">
      <alignment horizontal="left" vertical="center" indent="1"/>
    </xf>
    <xf numFmtId="4" fontId="116" fillId="2" borderId="55" applyNumberFormat="0" applyProtection="0">
      <alignment vertical="center"/>
    </xf>
    <xf numFmtId="0" fontId="71" fillId="46" borderId="81" applyNumberFormat="0" applyProtection="0">
      <alignment horizontal="left" vertical="top" indent="1"/>
    </xf>
    <xf numFmtId="0" fontId="99" fillId="33" borderId="57" applyNumberFormat="0" applyProtection="0">
      <alignment horizontal="left" vertical="top" indent="1"/>
    </xf>
    <xf numFmtId="0" fontId="71" fillId="49" borderId="85" applyNumberFormat="0" applyProtection="0">
      <alignment horizontal="left" vertical="center" indent="1"/>
    </xf>
    <xf numFmtId="4" fontId="71" fillId="2" borderId="55" applyNumberFormat="0" applyProtection="0">
      <alignment horizontal="left" vertical="center" indent="1"/>
    </xf>
    <xf numFmtId="0" fontId="71" fillId="46" borderId="75" applyNumberFormat="0" applyProtection="0">
      <alignment horizontal="left" vertical="top" indent="1"/>
    </xf>
    <xf numFmtId="4" fontId="71" fillId="47" borderId="52" applyNumberFormat="0" applyProtection="0">
      <alignment horizontal="left" vertical="center" indent="1"/>
    </xf>
    <xf numFmtId="0" fontId="71" fillId="45" borderId="51" applyNumberFormat="0" applyProtection="0">
      <alignment horizontal="left" vertical="top" indent="1"/>
    </xf>
    <xf numFmtId="0" fontId="71" fillId="48" borderId="49" applyNumberFormat="0" applyProtection="0">
      <alignment horizontal="left" vertical="center" indent="1"/>
    </xf>
    <xf numFmtId="4" fontId="71" fillId="46" borderId="52" applyNumberFormat="0" applyProtection="0">
      <alignment horizontal="left" vertical="center" indent="1"/>
    </xf>
    <xf numFmtId="4" fontId="71" fillId="41" borderId="49" applyNumberFormat="0" applyProtection="0">
      <alignment horizontal="right" vertical="center"/>
    </xf>
    <xf numFmtId="4" fontId="71" fillId="44" borderId="52" applyNumberFormat="0" applyProtection="0">
      <alignment horizontal="left" vertical="center" indent="1"/>
    </xf>
    <xf numFmtId="4" fontId="71" fillId="43" borderId="49" applyNumberFormat="0" applyProtection="0">
      <alignment horizontal="right" vertical="center"/>
    </xf>
    <xf numFmtId="4" fontId="71" fillId="42" borderId="49" applyNumberFormat="0" applyProtection="0">
      <alignment horizontal="right" vertical="center"/>
    </xf>
    <xf numFmtId="4" fontId="71" fillId="34" borderId="49" applyNumberFormat="0" applyProtection="0">
      <alignment horizontal="left" vertical="center" indent="1"/>
    </xf>
    <xf numFmtId="4" fontId="71" fillId="37" borderId="52" applyNumberFormat="0" applyProtection="0">
      <alignment horizontal="right" vertical="center"/>
    </xf>
    <xf numFmtId="4" fontId="71" fillId="36" borderId="49" applyNumberFormat="0" applyProtection="0">
      <alignment horizontal="right" vertical="center"/>
    </xf>
    <xf numFmtId="4" fontId="71" fillId="35" borderId="49" applyNumberFormat="0" applyProtection="0">
      <alignment horizontal="right" vertical="center"/>
    </xf>
    <xf numFmtId="0" fontId="71" fillId="50" borderId="61" applyNumberFormat="0" applyProtection="0">
      <alignment horizontal="left" vertical="center" indent="1"/>
    </xf>
    <xf numFmtId="4" fontId="71" fillId="33" borderId="49" applyNumberFormat="0" applyProtection="0">
      <alignment vertical="center"/>
    </xf>
    <xf numFmtId="0" fontId="113" fillId="29" borderId="50" applyNumberFormat="0" applyAlignment="0" applyProtection="0"/>
    <xf numFmtId="0" fontId="71" fillId="26" borderId="49" applyNumberFormat="0" applyFont="0" applyAlignment="0" applyProtection="0"/>
    <xf numFmtId="4" fontId="39" fillId="45" borderId="64" applyNumberFormat="0" applyProtection="0">
      <alignment horizontal="left" vertical="center" indent="1"/>
    </xf>
    <xf numFmtId="4" fontId="71" fillId="44" borderId="64" applyNumberFormat="0" applyProtection="0">
      <alignment horizontal="left" vertical="center" indent="1"/>
    </xf>
    <xf numFmtId="4" fontId="71" fillId="46" borderId="61" applyNumberFormat="0" applyProtection="0">
      <alignment horizontal="right" vertical="center"/>
    </xf>
    <xf numFmtId="4" fontId="39" fillId="45" borderId="64" applyNumberFormat="0" applyProtection="0">
      <alignment horizontal="left" vertical="center" indent="1"/>
    </xf>
    <xf numFmtId="4" fontId="71" fillId="39" borderId="67" applyNumberFormat="0" applyProtection="0">
      <alignment horizontal="right" vertical="center"/>
    </xf>
    <xf numFmtId="4" fontId="71" fillId="37" borderId="76" applyNumberFormat="0" applyProtection="0">
      <alignment horizontal="right" vertical="center"/>
    </xf>
    <xf numFmtId="0" fontId="105" fillId="29" borderId="49" applyNumberFormat="0" applyAlignment="0" applyProtection="0"/>
    <xf numFmtId="4" fontId="71" fillId="40" borderId="73" applyNumberFormat="0" applyProtection="0">
      <alignment horizontal="right" vertical="center"/>
    </xf>
    <xf numFmtId="0" fontId="71" fillId="49" borderId="67" applyNumberFormat="0" applyProtection="0">
      <alignment horizontal="left" vertical="center" indent="1"/>
    </xf>
    <xf numFmtId="0" fontId="105" fillId="29" borderId="43" applyNumberFormat="0" applyAlignment="0" applyProtection="0"/>
    <xf numFmtId="0" fontId="111" fillId="27" borderId="55" applyNumberFormat="0" applyAlignment="0" applyProtection="0"/>
    <xf numFmtId="4" fontId="71" fillId="39" borderId="55" applyNumberFormat="0" applyProtection="0">
      <alignment horizontal="right" vertical="center"/>
    </xf>
    <xf numFmtId="4" fontId="71" fillId="40" borderId="55" applyNumberFormat="0" applyProtection="0">
      <alignment horizontal="right" vertical="center"/>
    </xf>
    <xf numFmtId="4" fontId="71" fillId="37" borderId="58" applyNumberFormat="0" applyProtection="0">
      <alignment horizontal="right" vertical="center"/>
    </xf>
    <xf numFmtId="4" fontId="39" fillId="45" borderId="58" applyNumberFormat="0" applyProtection="0">
      <alignment horizontal="left" vertical="center" indent="1"/>
    </xf>
    <xf numFmtId="4" fontId="39" fillId="45" borderId="58" applyNumberFormat="0" applyProtection="0">
      <alignment horizontal="left" vertical="center" indent="1"/>
    </xf>
    <xf numFmtId="4" fontId="71" fillId="46" borderId="55" applyNumberFormat="0" applyProtection="0">
      <alignment horizontal="right" vertical="center"/>
    </xf>
    <xf numFmtId="4" fontId="71" fillId="44" borderId="58" applyNumberFormat="0" applyProtection="0">
      <alignment horizontal="left" vertical="center" indent="1"/>
    </xf>
    <xf numFmtId="0" fontId="71" fillId="49" borderId="55" applyNumberFormat="0" applyProtection="0">
      <alignment horizontal="left" vertical="center" indent="1"/>
    </xf>
    <xf numFmtId="0" fontId="111" fillId="27" borderId="43" applyNumberFormat="0" applyAlignment="0" applyProtection="0"/>
    <xf numFmtId="0" fontId="71" fillId="46" borderId="57" applyNumberFormat="0" applyProtection="0">
      <alignment horizontal="left" vertical="top" indent="1"/>
    </xf>
    <xf numFmtId="0" fontId="71" fillId="50" borderId="55" applyNumberFormat="0" applyProtection="0">
      <alignment horizontal="left" vertical="center" indent="1"/>
    </xf>
    <xf numFmtId="0" fontId="71" fillId="26" borderId="43" applyNumberFormat="0" applyFont="0" applyAlignment="0" applyProtection="0"/>
    <xf numFmtId="0" fontId="113" fillId="29" borderId="44" applyNumberFormat="0" applyAlignment="0" applyProtection="0"/>
    <xf numFmtId="4" fontId="71" fillId="33" borderId="43" applyNumberFormat="0" applyProtection="0">
      <alignment vertical="center"/>
    </xf>
    <xf numFmtId="4" fontId="116" fillId="2" borderId="43" applyNumberFormat="0" applyProtection="0">
      <alignment vertical="center"/>
    </xf>
    <xf numFmtId="4" fontId="71" fillId="2" borderId="43" applyNumberFormat="0" applyProtection="0">
      <alignment horizontal="left" vertical="center" indent="1"/>
    </xf>
    <xf numFmtId="0" fontId="99" fillId="33" borderId="45" applyNumberFormat="0" applyProtection="0">
      <alignment horizontal="left" vertical="top" indent="1"/>
    </xf>
    <xf numFmtId="4" fontId="71" fillId="34" borderId="43" applyNumberFormat="0" applyProtection="0">
      <alignment horizontal="left" vertical="center" indent="1"/>
    </xf>
    <xf numFmtId="4" fontId="71" fillId="35" borderId="43" applyNumberFormat="0" applyProtection="0">
      <alignment horizontal="right" vertical="center"/>
    </xf>
    <xf numFmtId="4" fontId="71" fillId="36" borderId="43" applyNumberFormat="0" applyProtection="0">
      <alignment horizontal="right" vertical="center"/>
    </xf>
    <xf numFmtId="4" fontId="71" fillId="37" borderId="46" applyNumberFormat="0" applyProtection="0">
      <alignment horizontal="right" vertical="center"/>
    </xf>
    <xf numFmtId="4" fontId="71" fillId="38" borderId="43" applyNumberFormat="0" applyProtection="0">
      <alignment horizontal="right" vertical="center"/>
    </xf>
    <xf numFmtId="4" fontId="71" fillId="39" borderId="43" applyNumberFormat="0" applyProtection="0">
      <alignment horizontal="right" vertical="center"/>
    </xf>
    <xf numFmtId="4" fontId="71" fillId="40" borderId="43" applyNumberFormat="0" applyProtection="0">
      <alignment horizontal="right" vertical="center"/>
    </xf>
    <xf numFmtId="4" fontId="71" fillId="41" borderId="43" applyNumberFormat="0" applyProtection="0">
      <alignment horizontal="right" vertical="center"/>
    </xf>
    <xf numFmtId="4" fontId="71" fillId="42" borderId="43" applyNumberFormat="0" applyProtection="0">
      <alignment horizontal="right" vertical="center"/>
    </xf>
    <xf numFmtId="4" fontId="71" fillId="43" borderId="43" applyNumberFormat="0" applyProtection="0">
      <alignment horizontal="right" vertical="center"/>
    </xf>
    <xf numFmtId="4" fontId="71" fillId="44" borderId="46" applyNumberFormat="0" applyProtection="0">
      <alignment horizontal="left" vertical="center" indent="1"/>
    </xf>
    <xf numFmtId="4" fontId="39" fillId="45" borderId="46" applyNumberFormat="0" applyProtection="0">
      <alignment horizontal="left" vertical="center" indent="1"/>
    </xf>
    <xf numFmtId="4" fontId="39" fillId="45" borderId="46" applyNumberFormat="0" applyProtection="0">
      <alignment horizontal="left" vertical="center" indent="1"/>
    </xf>
    <xf numFmtId="4" fontId="71" fillId="46" borderId="43" applyNumberFormat="0" applyProtection="0">
      <alignment horizontal="right" vertical="center"/>
    </xf>
    <xf numFmtId="4" fontId="71" fillId="47" borderId="46" applyNumberFormat="0" applyProtection="0">
      <alignment horizontal="left" vertical="center" indent="1"/>
    </xf>
    <xf numFmtId="4" fontId="71" fillId="46" borderId="46" applyNumberFormat="0" applyProtection="0">
      <alignment horizontal="left" vertical="center" indent="1"/>
    </xf>
    <xf numFmtId="0" fontId="71" fillId="48" borderId="43" applyNumberFormat="0" applyProtection="0">
      <alignment horizontal="left" vertical="center" indent="1"/>
    </xf>
    <xf numFmtId="0" fontId="71" fillId="45" borderId="45" applyNumberFormat="0" applyProtection="0">
      <alignment horizontal="left" vertical="top" indent="1"/>
    </xf>
    <xf numFmtId="0" fontId="71" fillId="49" borderId="43" applyNumberFormat="0" applyProtection="0">
      <alignment horizontal="left" vertical="center" indent="1"/>
    </xf>
    <xf numFmtId="0" fontId="71" fillId="46" borderId="45" applyNumberFormat="0" applyProtection="0">
      <alignment horizontal="left" vertical="top" indent="1"/>
    </xf>
    <xf numFmtId="0" fontId="71" fillId="50" borderId="43" applyNumberFormat="0" applyProtection="0">
      <alignment horizontal="left" vertical="center" indent="1"/>
    </xf>
    <xf numFmtId="0" fontId="71" fillId="50" borderId="45" applyNumberFormat="0" applyProtection="0">
      <alignment horizontal="left" vertical="top" indent="1"/>
    </xf>
    <xf numFmtId="0" fontId="71" fillId="47" borderId="43" applyNumberFormat="0" applyProtection="0">
      <alignment horizontal="left" vertical="center" indent="1"/>
    </xf>
    <xf numFmtId="0" fontId="71" fillId="47" borderId="45" applyNumberFormat="0" applyProtection="0">
      <alignment horizontal="left" vertical="top" indent="1"/>
    </xf>
    <xf numFmtId="4" fontId="71" fillId="44" borderId="82" applyNumberFormat="0" applyProtection="0">
      <alignment horizontal="left" vertical="center" indent="1"/>
    </xf>
    <xf numFmtId="0" fontId="97" fillId="45" borderId="47" applyBorder="0"/>
    <xf numFmtId="4" fontId="98" fillId="52" borderId="45" applyNumberFormat="0" applyProtection="0">
      <alignment vertical="center"/>
    </xf>
    <xf numFmtId="4" fontId="71" fillId="46" borderId="103" applyNumberFormat="0" applyProtection="0">
      <alignment horizontal="right" vertical="center"/>
    </xf>
    <xf numFmtId="4" fontId="98" fillId="48" borderId="45" applyNumberFormat="0" applyProtection="0">
      <alignment horizontal="left" vertical="center" indent="1"/>
    </xf>
    <xf numFmtId="0" fontId="98" fillId="52" borderId="45" applyNumberFormat="0" applyProtection="0">
      <alignment horizontal="left" vertical="top" indent="1"/>
    </xf>
    <xf numFmtId="4" fontId="71" fillId="0" borderId="43" applyNumberFormat="0" applyProtection="0">
      <alignment horizontal="right" vertical="center"/>
    </xf>
    <xf numFmtId="4" fontId="116" fillId="5" borderId="43" applyNumberFormat="0" applyProtection="0">
      <alignment horizontal="right" vertical="center"/>
    </xf>
    <xf numFmtId="4" fontId="71" fillId="34" borderId="43" applyNumberFormat="0" applyProtection="0">
      <alignment horizontal="left" vertical="center" indent="1"/>
    </xf>
    <xf numFmtId="0" fontId="98" fillId="46" borderId="45" applyNumberFormat="0" applyProtection="0">
      <alignment horizontal="left" vertical="top" indent="1"/>
    </xf>
    <xf numFmtId="4" fontId="100" fillId="54" borderId="46" applyNumberFormat="0" applyProtection="0">
      <alignment horizontal="left" vertical="center" indent="1"/>
    </xf>
    <xf numFmtId="4" fontId="71" fillId="38" borderId="61" applyNumberFormat="0" applyProtection="0">
      <alignment horizontal="right" vertical="center"/>
    </xf>
    <xf numFmtId="4" fontId="101" fillId="51" borderId="43" applyNumberFormat="0" applyProtection="0">
      <alignment horizontal="right" vertical="center"/>
    </xf>
    <xf numFmtId="4" fontId="71" fillId="37" borderId="88" applyNumberFormat="0" applyProtection="0">
      <alignment horizontal="right" vertical="center"/>
    </xf>
    <xf numFmtId="0" fontId="107" fillId="0" borderId="48" applyNumberFormat="0" applyFill="0" applyAlignment="0" applyProtection="0"/>
    <xf numFmtId="0" fontId="71" fillId="45" borderId="63" applyNumberFormat="0" applyProtection="0">
      <alignment horizontal="left" vertical="top" indent="1"/>
    </xf>
    <xf numFmtId="4" fontId="71" fillId="46" borderId="49" applyNumberFormat="0" applyProtection="0">
      <alignment horizontal="right" vertical="center"/>
    </xf>
    <xf numFmtId="4" fontId="71" fillId="40" borderId="49" applyNumberFormat="0" applyProtection="0">
      <alignment horizontal="right" vertical="center"/>
    </xf>
    <xf numFmtId="4" fontId="116" fillId="2" borderId="49" applyNumberFormat="0" applyProtection="0">
      <alignment vertical="center"/>
    </xf>
    <xf numFmtId="0" fontId="99" fillId="33" borderId="51" applyNumberFormat="0" applyProtection="0">
      <alignment horizontal="left" vertical="top" indent="1"/>
    </xf>
    <xf numFmtId="0" fontId="71" fillId="49" borderId="61" applyNumberFormat="0" applyProtection="0">
      <alignment horizontal="left" vertical="center" indent="1"/>
    </xf>
    <xf numFmtId="0" fontId="71" fillId="46" borderId="63" applyNumberFormat="0" applyProtection="0">
      <alignment horizontal="left" vertical="top" indent="1"/>
    </xf>
    <xf numFmtId="4" fontId="71" fillId="39" borderId="61" applyNumberFormat="0" applyProtection="0">
      <alignment horizontal="right" vertical="center"/>
    </xf>
    <xf numFmtId="4" fontId="71" fillId="37" borderId="64" applyNumberFormat="0" applyProtection="0">
      <alignment horizontal="right" vertical="center"/>
    </xf>
    <xf numFmtId="4" fontId="71" fillId="40" borderId="67" applyNumberFormat="0" applyProtection="0">
      <alignment horizontal="right" vertical="center"/>
    </xf>
    <xf numFmtId="4" fontId="71" fillId="37" borderId="82" applyNumberFormat="0" applyProtection="0">
      <alignment horizontal="right" vertical="center"/>
    </xf>
    <xf numFmtId="4" fontId="71" fillId="37" borderId="70" applyNumberFormat="0" applyProtection="0">
      <alignment horizontal="right" vertical="center"/>
    </xf>
    <xf numFmtId="4" fontId="71" fillId="40" borderId="61" applyNumberFormat="0" applyProtection="0">
      <alignment horizontal="right" vertical="center"/>
    </xf>
    <xf numFmtId="0" fontId="111" fillId="27" borderId="49" applyNumberFormat="0" applyAlignment="0" applyProtection="0"/>
    <xf numFmtId="4" fontId="71" fillId="2" borderId="49" applyNumberFormat="0" applyProtection="0">
      <alignment horizontal="left" vertical="center" indent="1"/>
    </xf>
    <xf numFmtId="4" fontId="71" fillId="39" borderId="49" applyNumberFormat="0" applyProtection="0">
      <alignment horizontal="right" vertical="center"/>
    </xf>
    <xf numFmtId="4" fontId="39" fillId="45" borderId="52" applyNumberFormat="0" applyProtection="0">
      <alignment horizontal="left" vertical="center" indent="1"/>
    </xf>
    <xf numFmtId="4" fontId="71" fillId="38" borderId="49" applyNumberFormat="0" applyProtection="0">
      <alignment horizontal="right" vertical="center"/>
    </xf>
    <xf numFmtId="4" fontId="39" fillId="45" borderId="52" applyNumberFormat="0" applyProtection="0">
      <alignment horizontal="left" vertical="center" indent="1"/>
    </xf>
    <xf numFmtId="0" fontId="111" fillId="27" borderId="61" applyNumberFormat="0" applyAlignment="0" applyProtection="0"/>
    <xf numFmtId="4" fontId="71" fillId="33" borderId="55" applyNumberFormat="0" applyProtection="0">
      <alignment vertical="center"/>
    </xf>
    <xf numFmtId="0" fontId="71" fillId="46" borderId="93" applyNumberFormat="0" applyProtection="0">
      <alignment horizontal="left" vertical="top" indent="1"/>
    </xf>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0" fontId="71" fillId="49" borderId="49" applyNumberFormat="0" applyProtection="0">
      <alignment horizontal="left" vertical="center" indent="1"/>
    </xf>
    <xf numFmtId="0" fontId="71" fillId="46" borderId="51" applyNumberFormat="0" applyProtection="0">
      <alignment horizontal="left" vertical="top" indent="1"/>
    </xf>
    <xf numFmtId="0" fontId="71" fillId="50" borderId="49" applyNumberFormat="0" applyProtection="0">
      <alignment horizontal="left" vertical="center" indent="1"/>
    </xf>
    <xf numFmtId="0" fontId="71" fillId="50" borderId="51" applyNumberFormat="0" applyProtection="0">
      <alignment horizontal="left" vertical="top" indent="1"/>
    </xf>
    <xf numFmtId="0" fontId="71" fillId="47" borderId="49" applyNumberFormat="0" applyProtection="0">
      <alignment horizontal="left" vertical="center" indent="1"/>
    </xf>
    <xf numFmtId="0" fontId="71" fillId="47" borderId="51" applyNumberFormat="0" applyProtection="0">
      <alignment horizontal="left" vertical="top" indent="1"/>
    </xf>
    <xf numFmtId="4" fontId="71" fillId="44" borderId="88" applyNumberFormat="0" applyProtection="0">
      <alignment horizontal="left" vertical="center" indent="1"/>
    </xf>
    <xf numFmtId="0" fontId="97" fillId="45" borderId="53" applyBorder="0"/>
    <xf numFmtId="4" fontId="98" fillId="52" borderId="51" applyNumberFormat="0" applyProtection="0">
      <alignment vertical="center"/>
    </xf>
    <xf numFmtId="0" fontId="71" fillId="50" borderId="115" applyNumberFormat="0" applyProtection="0">
      <alignment horizontal="left" vertical="center" indent="1"/>
    </xf>
    <xf numFmtId="4" fontId="98" fillId="48" borderId="51" applyNumberFormat="0" applyProtection="0">
      <alignment horizontal="left" vertical="center" indent="1"/>
    </xf>
    <xf numFmtId="0" fontId="98" fillId="52" borderId="51" applyNumberFormat="0" applyProtection="0">
      <alignment horizontal="left" vertical="top" indent="1"/>
    </xf>
    <xf numFmtId="4" fontId="71" fillId="0" borderId="49" applyNumberFormat="0" applyProtection="0">
      <alignment horizontal="right" vertical="center"/>
    </xf>
    <xf numFmtId="4" fontId="116" fillId="5" borderId="49" applyNumberFormat="0" applyProtection="0">
      <alignment horizontal="right" vertical="center"/>
    </xf>
    <xf numFmtId="4" fontId="71" fillId="34" borderId="49" applyNumberFormat="0" applyProtection="0">
      <alignment horizontal="left" vertical="center" indent="1"/>
    </xf>
    <xf numFmtId="0" fontId="98" fillId="46" borderId="51" applyNumberFormat="0" applyProtection="0">
      <alignment horizontal="left" vertical="top" indent="1"/>
    </xf>
    <xf numFmtId="4" fontId="100" fillId="54" borderId="52" applyNumberFormat="0" applyProtection="0">
      <alignment horizontal="left" vertical="center" indent="1"/>
    </xf>
    <xf numFmtId="4" fontId="71" fillId="38" borderId="67" applyNumberFormat="0" applyProtection="0">
      <alignment horizontal="right" vertical="center"/>
    </xf>
    <xf numFmtId="4" fontId="101" fillId="51" borderId="49" applyNumberFormat="0" applyProtection="0">
      <alignment horizontal="right" vertical="center"/>
    </xf>
    <xf numFmtId="4" fontId="71" fillId="37" borderId="94" applyNumberFormat="0" applyProtection="0">
      <alignment horizontal="right" vertical="center"/>
    </xf>
    <xf numFmtId="0" fontId="107" fillId="0" borderId="54" applyNumberFormat="0" applyFill="0" applyAlignment="0" applyProtection="0"/>
    <xf numFmtId="0" fontId="71" fillId="45" borderId="69" applyNumberFormat="0" applyProtection="0">
      <alignment horizontal="left" vertical="top" indent="1"/>
    </xf>
    <xf numFmtId="0" fontId="71" fillId="48" borderId="55" applyNumberFormat="0" applyProtection="0">
      <alignment horizontal="left" vertical="center" indent="1"/>
    </xf>
    <xf numFmtId="4" fontId="71" fillId="43" borderId="55" applyNumberFormat="0" applyProtection="0">
      <alignment horizontal="right" vertical="center"/>
    </xf>
    <xf numFmtId="4" fontId="71" fillId="34" borderId="55" applyNumberFormat="0" applyProtection="0">
      <alignment horizontal="left" vertical="center" indent="1"/>
    </xf>
    <xf numFmtId="4" fontId="71" fillId="36" borderId="55" applyNumberFormat="0" applyProtection="0">
      <alignment horizontal="right" vertical="center"/>
    </xf>
    <xf numFmtId="0" fontId="71" fillId="50" borderId="67" applyNumberFormat="0" applyProtection="0">
      <alignment horizontal="left" vertical="center" indent="1"/>
    </xf>
    <xf numFmtId="0" fontId="113" fillId="29" borderId="56" applyNumberFormat="0" applyAlignment="0" applyProtection="0"/>
    <xf numFmtId="4" fontId="39" fillId="45" borderId="70" applyNumberFormat="0" applyProtection="0">
      <alignment horizontal="left" vertical="center" indent="1"/>
    </xf>
    <xf numFmtId="4" fontId="71" fillId="46" borderId="67" applyNumberFormat="0" applyProtection="0">
      <alignment horizontal="right" vertical="center"/>
    </xf>
    <xf numFmtId="0" fontId="105" fillId="29" borderId="55" applyNumberFormat="0" applyAlignment="0" applyProtection="0"/>
    <xf numFmtId="4" fontId="71" fillId="39" borderId="73" applyNumberFormat="0" applyProtection="0">
      <alignment horizontal="right" vertical="center"/>
    </xf>
    <xf numFmtId="4" fontId="71" fillId="40" borderId="79" applyNumberFormat="0" applyProtection="0">
      <alignment horizontal="right" vertical="center"/>
    </xf>
    <xf numFmtId="4" fontId="39" fillId="45" borderId="70" applyNumberFormat="0" applyProtection="0">
      <alignment horizontal="left" vertical="center" indent="1"/>
    </xf>
    <xf numFmtId="0" fontId="71" fillId="26" borderId="55" applyNumberFormat="0" applyFont="0" applyAlignment="0" applyProtection="0"/>
    <xf numFmtId="4" fontId="71" fillId="35" borderId="55" applyNumberFormat="0" applyProtection="0">
      <alignment horizontal="right" vertical="center"/>
    </xf>
    <xf numFmtId="4" fontId="71" fillId="42" borderId="55" applyNumberFormat="0" applyProtection="0">
      <alignment horizontal="right" vertical="center"/>
    </xf>
    <xf numFmtId="4" fontId="71" fillId="46" borderId="58" applyNumberFormat="0" applyProtection="0">
      <alignment horizontal="left" vertical="center" indent="1"/>
    </xf>
    <xf numFmtId="4" fontId="71" fillId="41" borderId="55" applyNumberFormat="0" applyProtection="0">
      <alignment horizontal="right" vertical="center"/>
    </xf>
    <xf numFmtId="4" fontId="71" fillId="47" borderId="58" applyNumberFormat="0" applyProtection="0">
      <alignment horizontal="left" vertical="center" indent="1"/>
    </xf>
    <xf numFmtId="0" fontId="111" fillId="27" borderId="67" applyNumberFormat="0" applyAlignment="0" applyProtection="0"/>
    <xf numFmtId="4" fontId="116" fillId="2" borderId="61" applyNumberFormat="0" applyProtection="0">
      <alignment vertical="center"/>
    </xf>
    <xf numFmtId="4" fontId="71" fillId="44" borderId="106" applyNumberFormat="0" applyProtection="0">
      <alignment horizontal="left" vertical="center" indent="1"/>
    </xf>
    <xf numFmtId="4" fontId="71" fillId="2" borderId="61" applyNumberFormat="0" applyProtection="0">
      <alignment horizontal="left" vertical="center" indent="1"/>
    </xf>
    <xf numFmtId="0" fontId="99" fillId="33" borderId="63" applyNumberFormat="0" applyProtection="0">
      <alignment horizontal="left" vertical="top" indent="1"/>
    </xf>
    <xf numFmtId="4" fontId="71" fillId="33" borderId="61" applyNumberFormat="0" applyProtection="0">
      <alignment vertical="center"/>
    </xf>
    <xf numFmtId="0" fontId="71" fillId="50" borderId="57" applyNumberFormat="0" applyProtection="0">
      <alignment horizontal="left" vertical="top" indent="1"/>
    </xf>
    <xf numFmtId="0" fontId="71" fillId="47" borderId="55" applyNumberFormat="0" applyProtection="0">
      <alignment horizontal="left" vertical="center" indent="1"/>
    </xf>
    <xf numFmtId="0" fontId="71" fillId="47" borderId="57" applyNumberFormat="0" applyProtection="0">
      <alignment horizontal="left" vertical="top" indent="1"/>
    </xf>
    <xf numFmtId="4" fontId="71" fillId="44" borderId="94" applyNumberFormat="0" applyProtection="0">
      <alignment horizontal="left" vertical="center" indent="1"/>
    </xf>
    <xf numFmtId="0" fontId="97" fillId="45" borderId="59" applyBorder="0"/>
    <xf numFmtId="4" fontId="98" fillId="52" borderId="57" applyNumberFormat="0" applyProtection="0">
      <alignment vertical="center"/>
    </xf>
    <xf numFmtId="4" fontId="71" fillId="34" borderId="97" applyNumberFormat="0" applyProtection="0">
      <alignment horizontal="left" vertical="center" indent="1"/>
    </xf>
    <xf numFmtId="4" fontId="98" fillId="48" borderId="57" applyNumberFormat="0" applyProtection="0">
      <alignment horizontal="left" vertical="center" indent="1"/>
    </xf>
    <xf numFmtId="0" fontId="98" fillId="52" borderId="57" applyNumberFormat="0" applyProtection="0">
      <alignment horizontal="left" vertical="top" indent="1"/>
    </xf>
    <xf numFmtId="4" fontId="71" fillId="0" borderId="55" applyNumberFormat="0" applyProtection="0">
      <alignment horizontal="right" vertical="center"/>
    </xf>
    <xf numFmtId="4" fontId="116" fillId="5" borderId="55" applyNumberFormat="0" applyProtection="0">
      <alignment horizontal="right" vertical="center"/>
    </xf>
    <xf numFmtId="4" fontId="71" fillId="34" borderId="55" applyNumberFormat="0" applyProtection="0">
      <alignment horizontal="left" vertical="center" indent="1"/>
    </xf>
    <xf numFmtId="0" fontId="98" fillId="46" borderId="57" applyNumberFormat="0" applyProtection="0">
      <alignment horizontal="left" vertical="top" indent="1"/>
    </xf>
    <xf numFmtId="4" fontId="100" fillId="54" borderId="58" applyNumberFormat="0" applyProtection="0">
      <alignment horizontal="left" vertical="center" indent="1"/>
    </xf>
    <xf numFmtId="4" fontId="71" fillId="38" borderId="73" applyNumberFormat="0" applyProtection="0">
      <alignment horizontal="right" vertical="center"/>
    </xf>
    <xf numFmtId="4" fontId="101" fillId="51" borderId="55" applyNumberFormat="0" applyProtection="0">
      <alignment horizontal="right" vertical="center"/>
    </xf>
    <xf numFmtId="4" fontId="71" fillId="37" borderId="124" applyNumberFormat="0" applyProtection="0">
      <alignment horizontal="right" vertical="center"/>
    </xf>
    <xf numFmtId="0" fontId="107" fillId="0" borderId="60" applyNumberFormat="0" applyFill="0" applyAlignment="0" applyProtection="0"/>
    <xf numFmtId="0" fontId="71" fillId="45" borderId="75" applyNumberFormat="0" applyProtection="0">
      <alignment horizontal="left" vertical="top" indent="1"/>
    </xf>
    <xf numFmtId="0" fontId="71" fillId="48" borderId="61" applyNumberFormat="0" applyProtection="0">
      <alignment horizontal="left" vertical="center" indent="1"/>
    </xf>
    <xf numFmtId="4" fontId="71" fillId="43" borderId="61" applyNumberFormat="0" applyProtection="0">
      <alignment horizontal="right" vertical="center"/>
    </xf>
    <xf numFmtId="4" fontId="71" fillId="34" borderId="61" applyNumberFormat="0" applyProtection="0">
      <alignment horizontal="left" vertical="center" indent="1"/>
    </xf>
    <xf numFmtId="4" fontId="71" fillId="36" borderId="61" applyNumberFormat="0" applyProtection="0">
      <alignment horizontal="right" vertical="center"/>
    </xf>
    <xf numFmtId="0" fontId="71" fillId="50" borderId="73" applyNumberFormat="0" applyProtection="0">
      <alignment horizontal="left" vertical="center" indent="1"/>
    </xf>
    <xf numFmtId="0" fontId="113" fillId="29" borderId="62" applyNumberFormat="0" applyAlignment="0" applyProtection="0"/>
    <xf numFmtId="4" fontId="39" fillId="45" borderId="76" applyNumberFormat="0" applyProtection="0">
      <alignment horizontal="left" vertical="center" indent="1"/>
    </xf>
    <xf numFmtId="4" fontId="71" fillId="46" borderId="73" applyNumberFormat="0" applyProtection="0">
      <alignment horizontal="right" vertical="center"/>
    </xf>
    <xf numFmtId="0" fontId="105" fillId="29" borderId="61" applyNumberFormat="0" applyAlignment="0" applyProtection="0"/>
    <xf numFmtId="4" fontId="71" fillId="39" borderId="79" applyNumberFormat="0" applyProtection="0">
      <alignment horizontal="right" vertical="center"/>
    </xf>
    <xf numFmtId="4" fontId="71" fillId="40" borderId="85" applyNumberFormat="0" applyProtection="0">
      <alignment horizontal="right" vertical="center"/>
    </xf>
    <xf numFmtId="4" fontId="39" fillId="45" borderId="76" applyNumberFormat="0" applyProtection="0">
      <alignment horizontal="left" vertical="center" indent="1"/>
    </xf>
    <xf numFmtId="0" fontId="71" fillId="26" borderId="61" applyNumberFormat="0" applyFont="0" applyAlignment="0" applyProtection="0"/>
    <xf numFmtId="4" fontId="71" fillId="35" borderId="61" applyNumberFormat="0" applyProtection="0">
      <alignment horizontal="right" vertical="center"/>
    </xf>
    <xf numFmtId="4" fontId="71" fillId="42" borderId="61" applyNumberFormat="0" applyProtection="0">
      <alignment horizontal="right" vertical="center"/>
    </xf>
    <xf numFmtId="4" fontId="71" fillId="46" borderId="64" applyNumberFormat="0" applyProtection="0">
      <alignment horizontal="left" vertical="center" indent="1"/>
    </xf>
    <xf numFmtId="4" fontId="71" fillId="41" borderId="61" applyNumberFormat="0" applyProtection="0">
      <alignment horizontal="right" vertical="center"/>
    </xf>
    <xf numFmtId="4" fontId="71" fillId="47" borderId="64" applyNumberFormat="0" applyProtection="0">
      <alignment horizontal="left" vertical="center" indent="1"/>
    </xf>
    <xf numFmtId="0" fontId="111" fillId="27" borderId="73" applyNumberFormat="0" applyAlignment="0" applyProtection="0"/>
    <xf numFmtId="4" fontId="116" fillId="2" borderId="67" applyNumberFormat="0" applyProtection="0">
      <alignment vertical="center"/>
    </xf>
    <xf numFmtId="0" fontId="107" fillId="0" borderId="120" applyNumberFormat="0" applyFill="0" applyAlignment="0" applyProtection="0"/>
    <xf numFmtId="4" fontId="71" fillId="2" borderId="67" applyNumberFormat="0" applyProtection="0">
      <alignment horizontal="left" vertical="center" indent="1"/>
    </xf>
    <xf numFmtId="0" fontId="99" fillId="33" borderId="69" applyNumberFormat="0" applyProtection="0">
      <alignment horizontal="left" vertical="top" indent="1"/>
    </xf>
    <xf numFmtId="4" fontId="71" fillId="33" borderId="67" applyNumberFormat="0" applyProtection="0">
      <alignment vertical="center"/>
    </xf>
    <xf numFmtId="0" fontId="71" fillId="50" borderId="63" applyNumberFormat="0" applyProtection="0">
      <alignment horizontal="left" vertical="top" indent="1"/>
    </xf>
    <xf numFmtId="0" fontId="71" fillId="47" borderId="61" applyNumberFormat="0" applyProtection="0">
      <alignment horizontal="left" vertical="center" indent="1"/>
    </xf>
    <xf numFmtId="0" fontId="71" fillId="47" borderId="63" applyNumberFormat="0" applyProtection="0">
      <alignment horizontal="left" vertical="top" indent="1"/>
    </xf>
    <xf numFmtId="0" fontId="99" fillId="33" borderId="105" applyNumberFormat="0" applyProtection="0">
      <alignment horizontal="left" vertical="top" indent="1"/>
    </xf>
    <xf numFmtId="0" fontId="97" fillId="45" borderId="65" applyBorder="0"/>
    <xf numFmtId="4" fontId="98" fillId="52" borderId="63" applyNumberFormat="0" applyProtection="0">
      <alignment vertical="center"/>
    </xf>
    <xf numFmtId="4" fontId="71" fillId="34" borderId="97" applyNumberFormat="0" applyProtection="0">
      <alignment horizontal="left" vertical="center" indent="1"/>
    </xf>
    <xf numFmtId="4" fontId="98" fillId="48" borderId="63" applyNumberFormat="0" applyProtection="0">
      <alignment horizontal="left" vertical="center" indent="1"/>
    </xf>
    <xf numFmtId="0" fontId="98" fillId="52" borderId="63" applyNumberFormat="0" applyProtection="0">
      <alignment horizontal="left" vertical="top" indent="1"/>
    </xf>
    <xf numFmtId="4" fontId="71" fillId="0" borderId="61" applyNumberFormat="0" applyProtection="0">
      <alignment horizontal="right" vertical="center"/>
    </xf>
    <xf numFmtId="4" fontId="116" fillId="5" borderId="61" applyNumberFormat="0" applyProtection="0">
      <alignment horizontal="right" vertical="center"/>
    </xf>
    <xf numFmtId="4" fontId="71" fillId="34" borderId="61" applyNumberFormat="0" applyProtection="0">
      <alignment horizontal="left" vertical="center" indent="1"/>
    </xf>
    <xf numFmtId="0" fontId="98" fillId="46" borderId="63" applyNumberFormat="0" applyProtection="0">
      <alignment horizontal="left" vertical="top" indent="1"/>
    </xf>
    <xf numFmtId="4" fontId="100" fillId="54" borderId="64" applyNumberFormat="0" applyProtection="0">
      <alignment horizontal="left" vertical="center" indent="1"/>
    </xf>
    <xf numFmtId="4" fontId="71" fillId="38" borderId="79" applyNumberFormat="0" applyProtection="0">
      <alignment horizontal="right" vertical="center"/>
    </xf>
    <xf numFmtId="4" fontId="101" fillId="51" borderId="61" applyNumberFormat="0" applyProtection="0">
      <alignment horizontal="right" vertical="center"/>
    </xf>
    <xf numFmtId="0" fontId="113" fillId="29" borderId="104" applyNumberFormat="0" applyAlignment="0" applyProtection="0"/>
    <xf numFmtId="0" fontId="107" fillId="0" borderId="66" applyNumberFormat="0" applyFill="0" applyAlignment="0" applyProtection="0"/>
    <xf numFmtId="0" fontId="71" fillId="45" borderId="81" applyNumberFormat="0" applyProtection="0">
      <alignment horizontal="left" vertical="top" indent="1"/>
    </xf>
    <xf numFmtId="0" fontId="71" fillId="48" borderId="67" applyNumberFormat="0" applyProtection="0">
      <alignment horizontal="left" vertical="center" indent="1"/>
    </xf>
    <xf numFmtId="4" fontId="71" fillId="43" borderId="67" applyNumberFormat="0" applyProtection="0">
      <alignment horizontal="right" vertical="center"/>
    </xf>
    <xf numFmtId="4" fontId="71" fillId="34" borderId="67" applyNumberFormat="0" applyProtection="0">
      <alignment horizontal="left" vertical="center" indent="1"/>
    </xf>
    <xf numFmtId="4" fontId="71" fillId="36" borderId="67" applyNumberFormat="0" applyProtection="0">
      <alignment horizontal="right" vertical="center"/>
    </xf>
    <xf numFmtId="0" fontId="71" fillId="50" borderId="79" applyNumberFormat="0" applyProtection="0">
      <alignment horizontal="left" vertical="center" indent="1"/>
    </xf>
    <xf numFmtId="0" fontId="113" fillId="29" borderId="68" applyNumberFormat="0" applyAlignment="0" applyProtection="0"/>
    <xf numFmtId="4" fontId="39" fillId="45" borderId="82" applyNumberFormat="0" applyProtection="0">
      <alignment horizontal="left" vertical="center" indent="1"/>
    </xf>
    <xf numFmtId="4" fontId="71" fillId="46" borderId="79" applyNumberFormat="0" applyProtection="0">
      <alignment horizontal="right" vertical="center"/>
    </xf>
    <xf numFmtId="0" fontId="105" fillId="29" borderId="67" applyNumberFormat="0" applyAlignment="0" applyProtection="0"/>
    <xf numFmtId="4" fontId="71" fillId="39" borderId="85" applyNumberFormat="0" applyProtection="0">
      <alignment horizontal="right" vertical="center"/>
    </xf>
    <xf numFmtId="4" fontId="71" fillId="40" borderId="91" applyNumberFormat="0" applyProtection="0">
      <alignment horizontal="right" vertical="center"/>
    </xf>
    <xf numFmtId="4" fontId="39" fillId="45" borderId="82" applyNumberFormat="0" applyProtection="0">
      <alignment horizontal="left" vertical="center" indent="1"/>
    </xf>
    <xf numFmtId="0" fontId="71" fillId="26" borderId="67" applyNumberFormat="0" applyFont="0" applyAlignment="0" applyProtection="0"/>
    <xf numFmtId="4" fontId="71" fillId="35" borderId="67" applyNumberFormat="0" applyProtection="0">
      <alignment horizontal="right" vertical="center"/>
    </xf>
    <xf numFmtId="4" fontId="71" fillId="42" borderId="67" applyNumberFormat="0" applyProtection="0">
      <alignment horizontal="right" vertical="center"/>
    </xf>
    <xf numFmtId="4" fontId="71" fillId="46" borderId="70" applyNumberFormat="0" applyProtection="0">
      <alignment horizontal="left" vertical="center" indent="1"/>
    </xf>
    <xf numFmtId="4" fontId="71" fillId="41" borderId="67" applyNumberFormat="0" applyProtection="0">
      <alignment horizontal="right" vertical="center"/>
    </xf>
    <xf numFmtId="4" fontId="71" fillId="47" borderId="70" applyNumberFormat="0" applyProtection="0">
      <alignment horizontal="left" vertical="center" indent="1"/>
    </xf>
    <xf numFmtId="0" fontId="111" fillId="27" borderId="79" applyNumberFormat="0" applyAlignment="0" applyProtection="0"/>
    <xf numFmtId="4" fontId="116" fillId="2" borderId="73" applyNumberFormat="0" applyProtection="0">
      <alignment vertical="center"/>
    </xf>
    <xf numFmtId="4" fontId="71" fillId="2" borderId="97" applyNumberFormat="0" applyProtection="0">
      <alignment horizontal="left" vertical="center" indent="1"/>
    </xf>
    <xf numFmtId="4" fontId="71" fillId="2" borderId="73" applyNumberFormat="0" applyProtection="0">
      <alignment horizontal="left" vertical="center" indent="1"/>
    </xf>
    <xf numFmtId="0" fontId="99" fillId="33" borderId="75" applyNumberFormat="0" applyProtection="0">
      <alignment horizontal="left" vertical="top" indent="1"/>
    </xf>
    <xf numFmtId="4" fontId="71" fillId="33" borderId="73" applyNumberFormat="0" applyProtection="0">
      <alignment vertical="center"/>
    </xf>
    <xf numFmtId="0" fontId="71" fillId="50" borderId="69" applyNumberFormat="0" applyProtection="0">
      <alignment horizontal="left" vertical="top" indent="1"/>
    </xf>
    <xf numFmtId="0" fontId="71" fillId="47" borderId="67" applyNumberFormat="0" applyProtection="0">
      <alignment horizontal="left" vertical="center" indent="1"/>
    </xf>
    <xf numFmtId="0" fontId="71" fillId="47" borderId="69" applyNumberFormat="0" applyProtection="0">
      <alignment horizontal="left" vertical="top" indent="1"/>
    </xf>
    <xf numFmtId="0" fontId="71" fillId="26" borderId="103" applyNumberFormat="0" applyFont="0" applyAlignment="0" applyProtection="0"/>
    <xf numFmtId="0" fontId="97" fillId="45" borderId="71" applyBorder="0"/>
    <xf numFmtId="4" fontId="98" fillId="52" borderId="69" applyNumberFormat="0" applyProtection="0">
      <alignment vertical="center"/>
    </xf>
    <xf numFmtId="0" fontId="71" fillId="48" borderId="97" applyNumberFormat="0" applyProtection="0">
      <alignment horizontal="left" vertical="center" indent="1"/>
    </xf>
    <xf numFmtId="4" fontId="98" fillId="48" borderId="69" applyNumberFormat="0" applyProtection="0">
      <alignment horizontal="left" vertical="center" indent="1"/>
    </xf>
    <xf numFmtId="0" fontId="98" fillId="52" borderId="69" applyNumberFormat="0" applyProtection="0">
      <alignment horizontal="left" vertical="top" indent="1"/>
    </xf>
    <xf numFmtId="4" fontId="71" fillId="0" borderId="67" applyNumberFormat="0" applyProtection="0">
      <alignment horizontal="right" vertical="center"/>
    </xf>
    <xf numFmtId="4" fontId="116" fillId="5" borderId="67" applyNumberFormat="0" applyProtection="0">
      <alignment horizontal="right" vertical="center"/>
    </xf>
    <xf numFmtId="4" fontId="71" fillId="34" borderId="67" applyNumberFormat="0" applyProtection="0">
      <alignment horizontal="left" vertical="center" indent="1"/>
    </xf>
    <xf numFmtId="0" fontId="98" fillId="46" borderId="69" applyNumberFormat="0" applyProtection="0">
      <alignment horizontal="left" vertical="top" indent="1"/>
    </xf>
    <xf numFmtId="4" fontId="100" fillId="54" borderId="70" applyNumberFormat="0" applyProtection="0">
      <alignment horizontal="left" vertical="center" indent="1"/>
    </xf>
    <xf numFmtId="4" fontId="71" fillId="38" borderId="85" applyNumberFormat="0" applyProtection="0">
      <alignment horizontal="right" vertical="center"/>
    </xf>
    <xf numFmtId="4" fontId="101" fillId="51" borderId="67" applyNumberFormat="0" applyProtection="0">
      <alignment horizontal="right" vertical="center"/>
    </xf>
    <xf numFmtId="4" fontId="71" fillId="39" borderId="97" applyNumberFormat="0" applyProtection="0">
      <alignment horizontal="right" vertical="center"/>
    </xf>
    <xf numFmtId="0" fontId="107" fillId="0" borderId="72" applyNumberFormat="0" applyFill="0" applyAlignment="0" applyProtection="0"/>
    <xf numFmtId="0" fontId="71" fillId="45" borderId="87" applyNumberFormat="0" applyProtection="0">
      <alignment horizontal="left" vertical="top" indent="1"/>
    </xf>
    <xf numFmtId="0" fontId="71" fillId="48" borderId="73" applyNumberFormat="0" applyProtection="0">
      <alignment horizontal="left" vertical="center" indent="1"/>
    </xf>
    <xf numFmtId="4" fontId="71" fillId="43" borderId="73" applyNumberFormat="0" applyProtection="0">
      <alignment horizontal="right" vertical="center"/>
    </xf>
    <xf numFmtId="4" fontId="71" fillId="34" borderId="73" applyNumberFormat="0" applyProtection="0">
      <alignment horizontal="left" vertical="center" indent="1"/>
    </xf>
    <xf numFmtId="4" fontId="71" fillId="36" borderId="73" applyNumberFormat="0" applyProtection="0">
      <alignment horizontal="right" vertical="center"/>
    </xf>
    <xf numFmtId="0" fontId="71" fillId="50" borderId="85" applyNumberFormat="0" applyProtection="0">
      <alignment horizontal="left" vertical="center" indent="1"/>
    </xf>
    <xf numFmtId="0" fontId="113" fillId="29" borderId="74" applyNumberFormat="0" applyAlignment="0" applyProtection="0"/>
    <xf numFmtId="4" fontId="39" fillId="45" borderId="88" applyNumberFormat="0" applyProtection="0">
      <alignment horizontal="left" vertical="center" indent="1"/>
    </xf>
    <xf numFmtId="4" fontId="71" fillId="46" borderId="85" applyNumberFormat="0" applyProtection="0">
      <alignment horizontal="right" vertical="center"/>
    </xf>
    <xf numFmtId="0" fontId="105" fillId="29" borderId="73" applyNumberFormat="0" applyAlignment="0" applyProtection="0"/>
    <xf numFmtId="4" fontId="71" fillId="39" borderId="91" applyNumberFormat="0" applyProtection="0">
      <alignment horizontal="right" vertical="center"/>
    </xf>
    <xf numFmtId="4" fontId="71" fillId="40" borderId="132" applyNumberFormat="0" applyProtection="0">
      <alignment horizontal="right" vertical="center"/>
    </xf>
    <xf numFmtId="4" fontId="39" fillId="45" borderId="88" applyNumberFormat="0" applyProtection="0">
      <alignment horizontal="left" vertical="center" indent="1"/>
    </xf>
    <xf numFmtId="0" fontId="71" fillId="26" borderId="73" applyNumberFormat="0" applyFont="0" applyAlignment="0" applyProtection="0"/>
    <xf numFmtId="4" fontId="71" fillId="35" borderId="73" applyNumberFormat="0" applyProtection="0">
      <alignment horizontal="right" vertical="center"/>
    </xf>
    <xf numFmtId="4" fontId="71" fillId="42" borderId="73" applyNumberFormat="0" applyProtection="0">
      <alignment horizontal="right" vertical="center"/>
    </xf>
    <xf numFmtId="4" fontId="71" fillId="46" borderId="76" applyNumberFormat="0" applyProtection="0">
      <alignment horizontal="left" vertical="center" indent="1"/>
    </xf>
    <xf numFmtId="4" fontId="71" fillId="41" borderId="73" applyNumberFormat="0" applyProtection="0">
      <alignment horizontal="right" vertical="center"/>
    </xf>
    <xf numFmtId="4" fontId="71" fillId="47" borderId="76" applyNumberFormat="0" applyProtection="0">
      <alignment horizontal="left" vertical="center" indent="1"/>
    </xf>
    <xf numFmtId="0" fontId="111" fillId="27" borderId="85" applyNumberFormat="0" applyAlignment="0" applyProtection="0"/>
    <xf numFmtId="4" fontId="116" fillId="2" borderId="79" applyNumberFormat="0" applyProtection="0">
      <alignment vertical="center"/>
    </xf>
    <xf numFmtId="4" fontId="100" fillId="54" borderId="100" applyNumberFormat="0" applyProtection="0">
      <alignment horizontal="left" vertical="center" indent="1"/>
    </xf>
    <xf numFmtId="4" fontId="71" fillId="2" borderId="79" applyNumberFormat="0" applyProtection="0">
      <alignment horizontal="left" vertical="center" indent="1"/>
    </xf>
    <xf numFmtId="0" fontId="99" fillId="33" borderId="81" applyNumberFormat="0" applyProtection="0">
      <alignment horizontal="left" vertical="top" indent="1"/>
    </xf>
    <xf numFmtId="4" fontId="71" fillId="33" borderId="79" applyNumberFormat="0" applyProtection="0">
      <alignment vertical="center"/>
    </xf>
    <xf numFmtId="0" fontId="71" fillId="50" borderId="75" applyNumberFormat="0" applyProtection="0">
      <alignment horizontal="left" vertical="top" indent="1"/>
    </xf>
    <xf numFmtId="0" fontId="71" fillId="47" borderId="73" applyNumberFormat="0" applyProtection="0">
      <alignment horizontal="left" vertical="center" indent="1"/>
    </xf>
    <xf numFmtId="0" fontId="71" fillId="47" borderId="75" applyNumberFormat="0" applyProtection="0">
      <alignment horizontal="left" vertical="top" indent="1"/>
    </xf>
    <xf numFmtId="4" fontId="71" fillId="35" borderId="97" applyNumberFormat="0" applyProtection="0">
      <alignment horizontal="right" vertical="center"/>
    </xf>
    <xf numFmtId="0" fontId="97" fillId="45" borderId="77" applyBorder="0"/>
    <xf numFmtId="4" fontId="98" fillId="52" borderId="75" applyNumberFormat="0" applyProtection="0">
      <alignment vertical="center"/>
    </xf>
    <xf numFmtId="4" fontId="39" fillId="45" borderId="111" applyNumberFormat="0" applyProtection="0">
      <alignment horizontal="left" vertical="center" indent="1"/>
    </xf>
    <xf numFmtId="4" fontId="98" fillId="48" borderId="75" applyNumberFormat="0" applyProtection="0">
      <alignment horizontal="left" vertical="center" indent="1"/>
    </xf>
    <xf numFmtId="0" fontId="98" fillId="52" borderId="75" applyNumberFormat="0" applyProtection="0">
      <alignment horizontal="left" vertical="top" indent="1"/>
    </xf>
    <xf numFmtId="4" fontId="71" fillId="0" borderId="73" applyNumberFormat="0" applyProtection="0">
      <alignment horizontal="right" vertical="center"/>
    </xf>
    <xf numFmtId="4" fontId="116" fillId="5" borderId="73" applyNumberFormat="0" applyProtection="0">
      <alignment horizontal="right" vertical="center"/>
    </xf>
    <xf numFmtId="4" fontId="71" fillId="34" borderId="73" applyNumberFormat="0" applyProtection="0">
      <alignment horizontal="left" vertical="center" indent="1"/>
    </xf>
    <xf numFmtId="0" fontId="98" fillId="46" borderId="75" applyNumberFormat="0" applyProtection="0">
      <alignment horizontal="left" vertical="top" indent="1"/>
    </xf>
    <xf numFmtId="4" fontId="100" fillId="54" borderId="76" applyNumberFormat="0" applyProtection="0">
      <alignment horizontal="left" vertical="center" indent="1"/>
    </xf>
    <xf numFmtId="4" fontId="71" fillId="38" borderId="91" applyNumberFormat="0" applyProtection="0">
      <alignment horizontal="right" vertical="center"/>
    </xf>
    <xf numFmtId="4" fontId="101" fillId="51" borderId="73" applyNumberFormat="0" applyProtection="0">
      <alignment horizontal="right" vertical="center"/>
    </xf>
    <xf numFmtId="4" fontId="116" fillId="5" borderId="115" applyNumberFormat="0" applyProtection="0">
      <alignment horizontal="right" vertical="center"/>
    </xf>
    <xf numFmtId="0" fontId="107" fillId="0" borderId="78" applyNumberFormat="0" applyFill="0" applyAlignment="0" applyProtection="0"/>
    <xf numFmtId="0" fontId="71" fillId="45" borderId="93" applyNumberFormat="0" applyProtection="0">
      <alignment horizontal="left" vertical="top" indent="1"/>
    </xf>
    <xf numFmtId="0" fontId="71" fillId="48" borderId="79" applyNumberFormat="0" applyProtection="0">
      <alignment horizontal="left" vertical="center" indent="1"/>
    </xf>
    <xf numFmtId="4" fontId="71" fillId="43" borderId="79" applyNumberFormat="0" applyProtection="0">
      <alignment horizontal="right" vertical="center"/>
    </xf>
    <xf numFmtId="4" fontId="71" fillId="34" borderId="79" applyNumberFormat="0" applyProtection="0">
      <alignment horizontal="left" vertical="center" indent="1"/>
    </xf>
    <xf numFmtId="4" fontId="71" fillId="36" borderId="79" applyNumberFormat="0" applyProtection="0">
      <alignment horizontal="right" vertical="center"/>
    </xf>
    <xf numFmtId="0" fontId="71" fillId="50" borderId="91" applyNumberFormat="0" applyProtection="0">
      <alignment horizontal="left" vertical="center" indent="1"/>
    </xf>
    <xf numFmtId="0" fontId="113" fillId="29" borderId="80" applyNumberFormat="0" applyAlignment="0" applyProtection="0"/>
    <xf numFmtId="4" fontId="39" fillId="45" borderId="94" applyNumberFormat="0" applyProtection="0">
      <alignment horizontal="left" vertical="center" indent="1"/>
    </xf>
    <xf numFmtId="4" fontId="71" fillId="46" borderId="91" applyNumberFormat="0" applyProtection="0">
      <alignment horizontal="right" vertical="center"/>
    </xf>
    <xf numFmtId="0" fontId="105" fillId="29" borderId="79" applyNumberFormat="0" applyAlignment="0" applyProtection="0"/>
    <xf numFmtId="0" fontId="111" fillId="27" borderId="103" applyNumberFormat="0" applyAlignment="0" applyProtection="0"/>
    <xf numFmtId="0" fontId="105" fillId="29" borderId="103" applyNumberFormat="0" applyAlignment="0" applyProtection="0"/>
    <xf numFmtId="4" fontId="39" fillId="45" borderId="94" applyNumberFormat="0" applyProtection="0">
      <alignment horizontal="left" vertical="center" indent="1"/>
    </xf>
    <xf numFmtId="0" fontId="71" fillId="26" borderId="79" applyNumberFormat="0" applyFont="0" applyAlignment="0" applyProtection="0"/>
    <xf numFmtId="4" fontId="71" fillId="35" borderId="79" applyNumberFormat="0" applyProtection="0">
      <alignment horizontal="right" vertical="center"/>
    </xf>
    <xf numFmtId="4" fontId="71" fillId="42" borderId="79" applyNumberFormat="0" applyProtection="0">
      <alignment horizontal="right" vertical="center"/>
    </xf>
    <xf numFmtId="4" fontId="71" fillId="46" borderId="82" applyNumberFormat="0" applyProtection="0">
      <alignment horizontal="left" vertical="center" indent="1"/>
    </xf>
    <xf numFmtId="4" fontId="71" fillId="41" borderId="79" applyNumberFormat="0" applyProtection="0">
      <alignment horizontal="right" vertical="center"/>
    </xf>
    <xf numFmtId="4" fontId="71" fillId="47" borderId="82" applyNumberFormat="0" applyProtection="0">
      <alignment horizontal="left" vertical="center" indent="1"/>
    </xf>
    <xf numFmtId="0" fontId="111" fillId="27" borderId="91" applyNumberFormat="0" applyAlignment="0" applyProtection="0"/>
    <xf numFmtId="4" fontId="116" fillId="2" borderId="85" applyNumberFormat="0" applyProtection="0">
      <alignment vertical="center"/>
    </xf>
    <xf numFmtId="4" fontId="71" fillId="47" borderId="100" applyNumberFormat="0" applyProtection="0">
      <alignment horizontal="left" vertical="center" indent="1"/>
    </xf>
    <xf numFmtId="4" fontId="71" fillId="2" borderId="85" applyNumberFormat="0" applyProtection="0">
      <alignment horizontal="left" vertical="center" indent="1"/>
    </xf>
    <xf numFmtId="0" fontId="99" fillId="33" borderId="87" applyNumberFormat="0" applyProtection="0">
      <alignment horizontal="left" vertical="top" indent="1"/>
    </xf>
    <xf numFmtId="4" fontId="71" fillId="33" borderId="85" applyNumberFormat="0" applyProtection="0">
      <alignment vertical="center"/>
    </xf>
    <xf numFmtId="0" fontId="71" fillId="50" borderId="81" applyNumberFormat="0" applyProtection="0">
      <alignment horizontal="left" vertical="top" indent="1"/>
    </xf>
    <xf numFmtId="0" fontId="71" fillId="47" borderId="79" applyNumberFormat="0" applyProtection="0">
      <alignment horizontal="left" vertical="center" indent="1"/>
    </xf>
    <xf numFmtId="0" fontId="71" fillId="47" borderId="81" applyNumberFormat="0" applyProtection="0">
      <alignment horizontal="left" vertical="top" indent="1"/>
    </xf>
    <xf numFmtId="4" fontId="116" fillId="5" borderId="97" applyNumberFormat="0" applyProtection="0">
      <alignment horizontal="right" vertical="center"/>
    </xf>
    <xf numFmtId="0" fontId="97" fillId="45" borderId="83" applyBorder="0"/>
    <xf numFmtId="4" fontId="98" fillId="52" borderId="81" applyNumberFormat="0" applyProtection="0">
      <alignment vertical="center"/>
    </xf>
    <xf numFmtId="4" fontId="39" fillId="45" borderId="111" applyNumberFormat="0" applyProtection="0">
      <alignment horizontal="left" vertical="center" indent="1"/>
    </xf>
    <xf numFmtId="4" fontId="98" fillId="48" borderId="81" applyNumberFormat="0" applyProtection="0">
      <alignment horizontal="left" vertical="center" indent="1"/>
    </xf>
    <xf numFmtId="0" fontId="98" fillId="52" borderId="81" applyNumberFormat="0" applyProtection="0">
      <alignment horizontal="left" vertical="top" indent="1"/>
    </xf>
    <xf numFmtId="4" fontId="71" fillId="0" borderId="79" applyNumberFormat="0" applyProtection="0">
      <alignment horizontal="right" vertical="center"/>
    </xf>
    <xf numFmtId="4" fontId="116" fillId="5" borderId="79" applyNumberFormat="0" applyProtection="0">
      <alignment horizontal="right" vertical="center"/>
    </xf>
    <xf numFmtId="4" fontId="71" fillId="34" borderId="79" applyNumberFormat="0" applyProtection="0">
      <alignment horizontal="left" vertical="center" indent="1"/>
    </xf>
    <xf numFmtId="0" fontId="98" fillId="46" borderId="81" applyNumberFormat="0" applyProtection="0">
      <alignment horizontal="left" vertical="top" indent="1"/>
    </xf>
    <xf numFmtId="4" fontId="100" fillId="54" borderId="82" applyNumberFormat="0" applyProtection="0">
      <alignment horizontal="left" vertical="center" indent="1"/>
    </xf>
    <xf numFmtId="4" fontId="98" fillId="48" borderId="134" applyNumberFormat="0" applyProtection="0">
      <alignment horizontal="left" vertical="center" indent="1"/>
    </xf>
    <xf numFmtId="4" fontId="101" fillId="51" borderId="79" applyNumberFormat="0" applyProtection="0">
      <alignment horizontal="right" vertical="center"/>
    </xf>
    <xf numFmtId="0" fontId="71" fillId="49" borderId="97" applyNumberFormat="0" applyProtection="0">
      <alignment horizontal="left" vertical="center" indent="1"/>
    </xf>
    <xf numFmtId="0" fontId="107" fillId="0" borderId="84" applyNumberFormat="0" applyFill="0" applyAlignment="0" applyProtection="0"/>
    <xf numFmtId="4" fontId="39" fillId="45" borderId="106" applyNumberFormat="0" applyProtection="0">
      <alignment horizontal="left" vertical="center" indent="1"/>
    </xf>
    <xf numFmtId="0" fontId="71" fillId="48" borderId="85" applyNumberFormat="0" applyProtection="0">
      <alignment horizontal="left" vertical="center" indent="1"/>
    </xf>
    <xf numFmtId="4" fontId="71" fillId="43" borderId="85" applyNumberFormat="0" applyProtection="0">
      <alignment horizontal="right" vertical="center"/>
    </xf>
    <xf numFmtId="4" fontId="71" fillId="34" borderId="85" applyNumberFormat="0" applyProtection="0">
      <alignment horizontal="left" vertical="center" indent="1"/>
    </xf>
    <xf numFmtId="4" fontId="71" fillId="36" borderId="85" applyNumberFormat="0" applyProtection="0">
      <alignment horizontal="right" vertical="center"/>
    </xf>
    <xf numFmtId="0" fontId="71" fillId="49" borderId="103" applyNumberFormat="0" applyProtection="0">
      <alignment horizontal="left" vertical="center" indent="1"/>
    </xf>
    <xf numFmtId="0" fontId="113" fillId="29" borderId="86" applyNumberFormat="0" applyAlignment="0" applyProtection="0"/>
    <xf numFmtId="4" fontId="71" fillId="33" borderId="103" applyNumberFormat="0" applyProtection="0">
      <alignment vertical="center"/>
    </xf>
    <xf numFmtId="4" fontId="71" fillId="39" borderId="103" applyNumberFormat="0" applyProtection="0">
      <alignment horizontal="right" vertical="center"/>
    </xf>
    <xf numFmtId="0" fontId="105" fillId="29" borderId="85" applyNumberFormat="0" applyAlignment="0" applyProtection="0"/>
    <xf numFmtId="4" fontId="71" fillId="34" borderId="132" applyNumberFormat="0" applyProtection="0">
      <alignment horizontal="left" vertical="center" indent="1"/>
    </xf>
    <xf numFmtId="4" fontId="71" fillId="40" borderId="97" applyNumberFormat="0" applyProtection="0">
      <alignment horizontal="right" vertical="center"/>
    </xf>
    <xf numFmtId="4" fontId="71" fillId="38" borderId="103" applyNumberFormat="0" applyProtection="0">
      <alignment horizontal="right" vertical="center"/>
    </xf>
    <xf numFmtId="0" fontId="71" fillId="26" borderId="85" applyNumberFormat="0" applyFont="0" applyAlignment="0" applyProtection="0"/>
    <xf numFmtId="4" fontId="71" fillId="35" borderId="85" applyNumberFormat="0" applyProtection="0">
      <alignment horizontal="right" vertical="center"/>
    </xf>
    <xf numFmtId="4" fontId="71" fillId="42" borderId="85" applyNumberFormat="0" applyProtection="0">
      <alignment horizontal="right" vertical="center"/>
    </xf>
    <xf numFmtId="4" fontId="71" fillId="46" borderId="88" applyNumberFormat="0" applyProtection="0">
      <alignment horizontal="left" vertical="center" indent="1"/>
    </xf>
    <xf numFmtId="4" fontId="71" fillId="41" borderId="85" applyNumberFormat="0" applyProtection="0">
      <alignment horizontal="right" vertical="center"/>
    </xf>
    <xf numFmtId="4" fontId="71" fillId="47" borderId="88" applyNumberFormat="0" applyProtection="0">
      <alignment horizontal="left" vertical="center" indent="1"/>
    </xf>
    <xf numFmtId="0" fontId="99" fillId="33" borderId="99" applyNumberFormat="0" applyProtection="0">
      <alignment horizontal="left" vertical="top" indent="1"/>
    </xf>
    <xf numFmtId="4" fontId="116" fillId="2" borderId="91" applyNumberFormat="0" applyProtection="0">
      <alignment vertical="center"/>
    </xf>
    <xf numFmtId="0" fontId="71" fillId="26" borderId="97" applyNumberFormat="0" applyFont="0" applyAlignment="0" applyProtection="0"/>
    <xf numFmtId="4" fontId="71" fillId="2" borderId="91" applyNumberFormat="0" applyProtection="0">
      <alignment horizontal="left" vertical="center" indent="1"/>
    </xf>
    <xf numFmtId="0" fontId="99" fillId="33" borderId="93" applyNumberFormat="0" applyProtection="0">
      <alignment horizontal="left" vertical="top" indent="1"/>
    </xf>
    <xf numFmtId="4" fontId="71" fillId="33" borderId="91" applyNumberFormat="0" applyProtection="0">
      <alignment vertical="center"/>
    </xf>
    <xf numFmtId="0" fontId="71" fillId="50" borderId="87" applyNumberFormat="0" applyProtection="0">
      <alignment horizontal="left" vertical="top" indent="1"/>
    </xf>
    <xf numFmtId="0" fontId="71" fillId="47" borderId="85" applyNumberFormat="0" applyProtection="0">
      <alignment horizontal="left" vertical="center" indent="1"/>
    </xf>
    <xf numFmtId="0" fontId="71" fillId="47" borderId="87" applyNumberFormat="0" applyProtection="0">
      <alignment horizontal="left" vertical="top" indent="1"/>
    </xf>
    <xf numFmtId="4" fontId="71" fillId="46" borderId="97" applyNumberFormat="0" applyProtection="0">
      <alignment horizontal="right" vertical="center"/>
    </xf>
    <xf numFmtId="0" fontId="97" fillId="45" borderId="89" applyBorder="0"/>
    <xf numFmtId="4" fontId="98" fillId="52" borderId="87" applyNumberFormat="0" applyProtection="0">
      <alignment vertical="center"/>
    </xf>
    <xf numFmtId="4" fontId="71" fillId="37" borderId="111" applyNumberFormat="0" applyProtection="0">
      <alignment horizontal="right" vertical="center"/>
    </xf>
    <xf numFmtId="4" fontId="98" fillId="48" borderId="87" applyNumberFormat="0" applyProtection="0">
      <alignment horizontal="left" vertical="center" indent="1"/>
    </xf>
    <xf numFmtId="0" fontId="98" fillId="52" borderId="87" applyNumberFormat="0" applyProtection="0">
      <alignment horizontal="left" vertical="top" indent="1"/>
    </xf>
    <xf numFmtId="4" fontId="71" fillId="0" borderId="85" applyNumberFormat="0" applyProtection="0">
      <alignment horizontal="right" vertical="center"/>
    </xf>
    <xf numFmtId="4" fontId="116" fillId="5" borderId="85" applyNumberFormat="0" applyProtection="0">
      <alignment horizontal="right" vertical="center"/>
    </xf>
    <xf numFmtId="4" fontId="71" fillId="34" borderId="85" applyNumberFormat="0" applyProtection="0">
      <alignment horizontal="left" vertical="center" indent="1"/>
    </xf>
    <xf numFmtId="0" fontId="98" fillId="46" borderId="87" applyNumberFormat="0" applyProtection="0">
      <alignment horizontal="left" vertical="top" indent="1"/>
    </xf>
    <xf numFmtId="4" fontId="100" fillId="54" borderId="88" applyNumberFormat="0" applyProtection="0">
      <alignment horizontal="left" vertical="center" indent="1"/>
    </xf>
    <xf numFmtId="4" fontId="71" fillId="37" borderId="149" applyNumberFormat="0" applyProtection="0">
      <alignment horizontal="right" vertical="center"/>
    </xf>
    <xf numFmtId="4" fontId="101" fillId="51" borderId="85" applyNumberFormat="0" applyProtection="0">
      <alignment horizontal="right" vertical="center"/>
    </xf>
    <xf numFmtId="0" fontId="105" fillId="29" borderId="115" applyNumberFormat="0" applyAlignment="0" applyProtection="0"/>
    <xf numFmtId="0" fontId="107" fillId="0" borderId="90" applyNumberFormat="0" applyFill="0" applyAlignment="0" applyProtection="0"/>
    <xf numFmtId="4" fontId="71" fillId="43" borderId="121" applyNumberFormat="0" applyProtection="0">
      <alignment horizontal="right" vertical="center"/>
    </xf>
    <xf numFmtId="0" fontId="71" fillId="48" borderId="91" applyNumberFormat="0" applyProtection="0">
      <alignment horizontal="left" vertical="center" indent="1"/>
    </xf>
    <xf numFmtId="4" fontId="71" fillId="43" borderId="91" applyNumberFormat="0" applyProtection="0">
      <alignment horizontal="right" vertical="center"/>
    </xf>
    <xf numFmtId="4" fontId="71" fillId="34" borderId="91" applyNumberFormat="0" applyProtection="0">
      <alignment horizontal="left" vertical="center" indent="1"/>
    </xf>
    <xf numFmtId="4" fontId="71" fillId="36" borderId="91" applyNumberFormat="0" applyProtection="0">
      <alignment horizontal="right" vertical="center"/>
    </xf>
    <xf numFmtId="0" fontId="99" fillId="33" borderId="110" applyNumberFormat="0" applyProtection="0">
      <alignment horizontal="left" vertical="top" indent="1"/>
    </xf>
    <xf numFmtId="0" fontId="113" fillId="29" borderId="92" applyNumberFormat="0" applyAlignment="0" applyProtection="0"/>
    <xf numFmtId="4" fontId="71" fillId="35" borderId="103" applyNumberFormat="0" applyProtection="0">
      <alignment horizontal="right" vertical="center"/>
    </xf>
    <xf numFmtId="4" fontId="71" fillId="46" borderId="106" applyNumberFormat="0" applyProtection="0">
      <alignment horizontal="left" vertical="center" indent="1"/>
    </xf>
    <xf numFmtId="0" fontId="105" fillId="29" borderId="91" applyNumberFormat="0" applyAlignment="0" applyProtection="0"/>
    <xf numFmtId="4" fontId="71" fillId="41" borderId="97" applyNumberFormat="0" applyProtection="0">
      <alignment horizontal="right" vertical="center"/>
    </xf>
    <xf numFmtId="4" fontId="98" fillId="52" borderId="99" applyNumberFormat="0" applyProtection="0">
      <alignment vertical="center"/>
    </xf>
    <xf numFmtId="4" fontId="71" fillId="42" borderId="103" applyNumberFormat="0" applyProtection="0">
      <alignment horizontal="right" vertical="center"/>
    </xf>
    <xf numFmtId="0" fontId="71" fillId="26" borderId="91" applyNumberFormat="0" applyFont="0" applyAlignment="0" applyProtection="0"/>
    <xf numFmtId="4" fontId="71" fillId="35" borderId="91" applyNumberFormat="0" applyProtection="0">
      <alignment horizontal="right" vertical="center"/>
    </xf>
    <xf numFmtId="4" fontId="71" fillId="42" borderId="91" applyNumberFormat="0" applyProtection="0">
      <alignment horizontal="right" vertical="center"/>
    </xf>
    <xf numFmtId="4" fontId="71" fillId="46" borderId="94" applyNumberFormat="0" applyProtection="0">
      <alignment horizontal="left" vertical="center" indent="1"/>
    </xf>
    <xf numFmtId="4" fontId="71" fillId="41" borderId="91" applyNumberFormat="0" applyProtection="0">
      <alignment horizontal="right" vertical="center"/>
    </xf>
    <xf numFmtId="4" fontId="71" fillId="47" borderId="94" applyNumberFormat="0" applyProtection="0">
      <alignment horizontal="left" vertical="center" indent="1"/>
    </xf>
    <xf numFmtId="0" fontId="98" fillId="46" borderId="99" applyNumberFormat="0" applyProtection="0">
      <alignment horizontal="left" vertical="top" indent="1"/>
    </xf>
    <xf numFmtId="4" fontId="71" fillId="33" borderId="115" applyNumberFormat="0" applyProtection="0">
      <alignment vertical="center"/>
    </xf>
    <xf numFmtId="0" fontId="113" fillId="29" borderId="98" applyNumberFormat="0" applyAlignment="0" applyProtection="0"/>
    <xf numFmtId="0" fontId="105" fillId="29" borderId="97" applyNumberFormat="0" applyAlignment="0" applyProtection="0"/>
    <xf numFmtId="0" fontId="113" fillId="29" borderId="116" applyNumberFormat="0" applyAlignment="0" applyProtection="0"/>
    <xf numFmtId="4" fontId="71" fillId="35" borderId="121" applyNumberFormat="0" applyProtection="0">
      <alignment horizontal="right" vertical="center"/>
    </xf>
    <xf numFmtId="0" fontId="71" fillId="50" borderId="93" applyNumberFormat="0" applyProtection="0">
      <alignment horizontal="left" vertical="top" indent="1"/>
    </xf>
    <xf numFmtId="0" fontId="71" fillId="47" borderId="91" applyNumberFormat="0" applyProtection="0">
      <alignment horizontal="left" vertical="center" indent="1"/>
    </xf>
    <xf numFmtId="0" fontId="71" fillId="47" borderId="93" applyNumberFormat="0" applyProtection="0">
      <alignment horizontal="left" vertical="top" indent="1"/>
    </xf>
    <xf numFmtId="0" fontId="71" fillId="46" borderId="110" applyNumberFormat="0" applyProtection="0">
      <alignment horizontal="left" vertical="top" indent="1"/>
    </xf>
    <xf numFmtId="0" fontId="97" fillId="45" borderId="95" applyBorder="0"/>
    <xf numFmtId="4" fontId="98" fillId="52" borderId="93" applyNumberFormat="0" applyProtection="0">
      <alignment vertical="center"/>
    </xf>
    <xf numFmtId="0" fontId="71" fillId="48" borderId="143" applyNumberFormat="0" applyProtection="0">
      <alignment horizontal="left" vertical="center" indent="1"/>
    </xf>
    <xf numFmtId="4" fontId="98" fillId="48" borderId="93" applyNumberFormat="0" applyProtection="0">
      <alignment horizontal="left" vertical="center" indent="1"/>
    </xf>
    <xf numFmtId="0" fontId="98" fillId="52" borderId="93" applyNumberFormat="0" applyProtection="0">
      <alignment horizontal="left" vertical="top" indent="1"/>
    </xf>
    <xf numFmtId="4" fontId="71" fillId="0" borderId="91" applyNumberFormat="0" applyProtection="0">
      <alignment horizontal="right" vertical="center"/>
    </xf>
    <xf numFmtId="4" fontId="116" fillId="5" borderId="91" applyNumberFormat="0" applyProtection="0">
      <alignment horizontal="right" vertical="center"/>
    </xf>
    <xf numFmtId="4" fontId="71" fillId="34" borderId="91" applyNumberFormat="0" applyProtection="0">
      <alignment horizontal="left" vertical="center" indent="1"/>
    </xf>
    <xf numFmtId="0" fontId="98" fillId="46" borderId="93" applyNumberFormat="0" applyProtection="0">
      <alignment horizontal="left" vertical="top" indent="1"/>
    </xf>
    <xf numFmtId="4" fontId="100" fillId="54" borderId="94" applyNumberFormat="0" applyProtection="0">
      <alignment horizontal="left" vertical="center" indent="1"/>
    </xf>
    <xf numFmtId="4" fontId="71" fillId="42" borderId="97" applyNumberFormat="0" applyProtection="0">
      <alignment horizontal="right" vertical="center"/>
    </xf>
    <xf numFmtId="4" fontId="101" fillId="51" borderId="91" applyNumberFormat="0" applyProtection="0">
      <alignment horizontal="right" vertical="center"/>
    </xf>
    <xf numFmtId="0" fontId="71" fillId="45" borderId="99" applyNumberFormat="0" applyProtection="0">
      <alignment horizontal="left" vertical="top" indent="1"/>
    </xf>
    <xf numFmtId="0" fontId="107" fillId="0" borderId="96" applyNumberFormat="0" applyFill="0" applyAlignment="0" applyProtection="0"/>
    <xf numFmtId="4" fontId="71" fillId="33" borderId="97" applyNumberFormat="0" applyProtection="0">
      <alignment vertical="center"/>
    </xf>
    <xf numFmtId="4" fontId="39" fillId="45" borderId="106" applyNumberFormat="0" applyProtection="0">
      <alignment horizontal="left" vertical="center" indent="1"/>
    </xf>
    <xf numFmtId="4" fontId="71" fillId="2" borderId="103" applyNumberFormat="0" applyProtection="0">
      <alignment horizontal="left" vertical="center" indent="1"/>
    </xf>
    <xf numFmtId="4" fontId="71" fillId="47" borderId="135" applyNumberFormat="0" applyProtection="0">
      <alignment horizontal="left" vertical="center" indent="1"/>
    </xf>
    <xf numFmtId="4" fontId="71" fillId="33" borderId="132" applyNumberFormat="0" applyProtection="0">
      <alignment vertical="center"/>
    </xf>
    <xf numFmtId="4" fontId="116" fillId="2" borderId="97" applyNumberFormat="0" applyProtection="0">
      <alignment vertical="center"/>
    </xf>
    <xf numFmtId="4" fontId="71" fillId="41" borderId="115" applyNumberFormat="0" applyProtection="0">
      <alignment horizontal="right" vertical="center"/>
    </xf>
    <xf numFmtId="4" fontId="71" fillId="38" borderId="97" applyNumberFormat="0" applyProtection="0">
      <alignment horizontal="right" vertical="center"/>
    </xf>
    <xf numFmtId="4" fontId="71" fillId="36" borderId="97" applyNumberFormat="0" applyProtection="0">
      <alignment horizontal="right" vertical="center"/>
    </xf>
    <xf numFmtId="0" fontId="71" fillId="46" borderId="99" applyNumberFormat="0" applyProtection="0">
      <alignment horizontal="left" vertical="top" indent="1"/>
    </xf>
    <xf numFmtId="0" fontId="97" fillId="45" borderId="101" applyBorder="0"/>
    <xf numFmtId="0" fontId="71" fillId="50" borderId="97" applyNumberFormat="0" applyProtection="0">
      <alignment horizontal="left" vertical="center" indent="1"/>
    </xf>
    <xf numFmtId="4" fontId="71" fillId="37" borderId="100" applyNumberFormat="0" applyProtection="0">
      <alignment horizontal="right" vertical="center"/>
    </xf>
    <xf numFmtId="4" fontId="71" fillId="44" borderId="111" applyNumberFormat="0" applyProtection="0">
      <alignment horizontal="left" vertical="center" indent="1"/>
    </xf>
    <xf numFmtId="4" fontId="71" fillId="43" borderId="143" applyNumberFormat="0" applyProtection="0">
      <alignment horizontal="right" vertical="center"/>
    </xf>
    <xf numFmtId="4" fontId="116" fillId="2" borderId="103" applyNumberFormat="0" applyProtection="0">
      <alignment vertical="center"/>
    </xf>
    <xf numFmtId="4" fontId="71" fillId="37" borderId="106" applyNumberFormat="0" applyProtection="0">
      <alignment horizontal="right" vertical="center"/>
    </xf>
    <xf numFmtId="4" fontId="100" fillId="54" borderId="114" applyNumberFormat="0" applyProtection="0">
      <alignment horizontal="left" vertical="center" indent="1"/>
    </xf>
    <xf numFmtId="4" fontId="71" fillId="40" borderId="103" applyNumberFormat="0" applyProtection="0">
      <alignment horizontal="right" vertical="center"/>
    </xf>
    <xf numFmtId="4" fontId="71" fillId="46" borderId="100" applyNumberFormat="0" applyProtection="0">
      <alignment horizontal="left" vertical="center" indent="1"/>
    </xf>
    <xf numFmtId="4" fontId="71" fillId="35" borderId="150" applyNumberFormat="0" applyProtection="0">
      <alignment horizontal="right" vertical="center"/>
    </xf>
    <xf numFmtId="0" fontId="111" fillId="27" borderId="97" applyNumberFormat="0" applyAlignment="0" applyProtection="0"/>
    <xf numFmtId="0" fontId="71" fillId="48" borderId="103" applyNumberFormat="0" applyProtection="0">
      <alignment horizontal="left" vertical="center" indent="1"/>
    </xf>
    <xf numFmtId="4" fontId="71" fillId="43" borderId="103" applyNumberFormat="0" applyProtection="0">
      <alignment horizontal="right" vertical="center"/>
    </xf>
    <xf numFmtId="0" fontId="107" fillId="0" borderId="102" applyNumberFormat="0" applyFill="0" applyAlignment="0" applyProtection="0"/>
    <xf numFmtId="0" fontId="71" fillId="46" borderId="105" applyNumberFormat="0" applyProtection="0">
      <alignment horizontal="left" vertical="top" indent="1"/>
    </xf>
    <xf numFmtId="0" fontId="71" fillId="50" borderId="103" applyNumberFormat="0" applyProtection="0">
      <alignment horizontal="left" vertical="center" indent="1"/>
    </xf>
    <xf numFmtId="0" fontId="71" fillId="45" borderId="105" applyNumberFormat="0" applyProtection="0">
      <alignment horizontal="left" vertical="top" indent="1"/>
    </xf>
    <xf numFmtId="4" fontId="39" fillId="45" borderId="124" applyNumberFormat="0" applyProtection="0">
      <alignment horizontal="left" vertical="center" indent="1"/>
    </xf>
    <xf numFmtId="4" fontId="71" fillId="46" borderId="115" applyNumberFormat="0" applyProtection="0">
      <alignment horizontal="right" vertical="center"/>
    </xf>
    <xf numFmtId="4" fontId="100" fillId="54" borderId="118" applyNumberFormat="0" applyProtection="0">
      <alignment horizontal="left" vertical="center" indent="1"/>
    </xf>
    <xf numFmtId="4" fontId="71" fillId="34" borderId="115" applyNumberFormat="0" applyProtection="0">
      <alignment horizontal="left" vertical="center" indent="1"/>
    </xf>
    <xf numFmtId="4" fontId="71" fillId="43" borderId="132" applyNumberFormat="0" applyProtection="0">
      <alignment horizontal="right" vertical="center"/>
    </xf>
    <xf numFmtId="4" fontId="39" fillId="45" borderId="118" applyNumberFormat="0" applyProtection="0">
      <alignment horizontal="left" vertical="center" indent="1"/>
    </xf>
    <xf numFmtId="4" fontId="71" fillId="47" borderId="114" applyNumberFormat="0" applyProtection="0">
      <alignment horizontal="left" vertical="center" indent="1"/>
    </xf>
    <xf numFmtId="4" fontId="39" fillId="45" borderId="118" applyNumberFormat="0" applyProtection="0">
      <alignment horizontal="left" vertical="center" indent="1"/>
    </xf>
    <xf numFmtId="0" fontId="111" fillId="27" borderId="121" applyNumberFormat="0" applyAlignment="0" applyProtection="0"/>
    <xf numFmtId="0" fontId="71" fillId="45" borderId="117" applyNumberFormat="0" applyProtection="0">
      <alignment horizontal="left" vertical="top" indent="1"/>
    </xf>
    <xf numFmtId="4" fontId="39" fillId="45" borderId="124" applyNumberFormat="0" applyProtection="0">
      <alignment horizontal="left" vertical="center" indent="1"/>
    </xf>
    <xf numFmtId="0" fontId="98" fillId="46" borderId="117" applyNumberFormat="0" applyProtection="0">
      <alignment horizontal="left" vertical="top" indent="1"/>
    </xf>
    <xf numFmtId="0" fontId="113" fillId="29" borderId="122" applyNumberFormat="0" applyAlignment="0" applyProtection="0"/>
    <xf numFmtId="4" fontId="100" fillId="54" borderId="135" applyNumberFormat="0" applyProtection="0">
      <alignment horizontal="left" vertical="center" indent="1"/>
    </xf>
    <xf numFmtId="0" fontId="71" fillId="45" borderId="110" applyNumberFormat="0" applyProtection="0">
      <alignment horizontal="left" vertical="top" indent="1"/>
    </xf>
    <xf numFmtId="4" fontId="71" fillId="46" borderId="114" applyNumberFormat="0" applyProtection="0">
      <alignment horizontal="left" vertical="center" indent="1"/>
    </xf>
    <xf numFmtId="4" fontId="71" fillId="44" borderId="140" applyNumberFormat="0" applyProtection="0">
      <alignment horizontal="left" vertical="center" indent="1"/>
    </xf>
    <xf numFmtId="4" fontId="71" fillId="34" borderId="103" applyNumberFormat="0" applyProtection="0">
      <alignment horizontal="left" vertical="center" indent="1"/>
    </xf>
    <xf numFmtId="4" fontId="98" fillId="48" borderId="117" applyNumberFormat="0" applyProtection="0">
      <alignment horizontal="left" vertical="center" indent="1"/>
    </xf>
    <xf numFmtId="0" fontId="105" fillId="29" borderId="132" applyNumberFormat="0" applyAlignment="0" applyProtection="0"/>
    <xf numFmtId="4" fontId="71" fillId="38" borderId="121" applyNumberFormat="0" applyProtection="0">
      <alignment horizontal="right" vertical="center"/>
    </xf>
    <xf numFmtId="4" fontId="98" fillId="48" borderId="99" applyNumberFormat="0" applyProtection="0">
      <alignment horizontal="left" vertical="center" indent="1"/>
    </xf>
    <xf numFmtId="4" fontId="71" fillId="0" borderId="97" applyNumberFormat="0" applyProtection="0">
      <alignment horizontal="right" vertical="center"/>
    </xf>
    <xf numFmtId="0" fontId="71" fillId="47" borderId="99" applyNumberFormat="0" applyProtection="0">
      <alignment horizontal="left" vertical="top" indent="1"/>
    </xf>
    <xf numFmtId="0" fontId="71" fillId="50" borderId="99" applyNumberFormat="0" applyProtection="0">
      <alignment horizontal="left" vertical="top" indent="1"/>
    </xf>
    <xf numFmtId="0" fontId="71" fillId="47" borderId="97" applyNumberFormat="0" applyProtection="0">
      <alignment horizontal="left" vertical="center" indent="1"/>
    </xf>
    <xf numFmtId="0" fontId="98" fillId="52" borderId="99" applyNumberFormat="0" applyProtection="0">
      <alignment horizontal="left" vertical="top" indent="1"/>
    </xf>
    <xf numFmtId="4" fontId="101" fillId="51" borderId="97" applyNumberFormat="0" applyProtection="0">
      <alignment horizontal="right" vertical="center"/>
    </xf>
    <xf numFmtId="4" fontId="71" fillId="36" borderId="103" applyNumberFormat="0" applyProtection="0">
      <alignment horizontal="right" vertical="center"/>
    </xf>
    <xf numFmtId="4" fontId="71" fillId="40" borderId="121" applyNumberFormat="0" applyProtection="0">
      <alignment horizontal="right" vertical="center"/>
    </xf>
    <xf numFmtId="4" fontId="71" fillId="47" borderId="106" applyNumberFormat="0" applyProtection="0">
      <alignment horizontal="left" vertical="center" indent="1"/>
    </xf>
    <xf numFmtId="0" fontId="71" fillId="26" borderId="115" applyNumberFormat="0" applyFont="0" applyAlignment="0" applyProtection="0"/>
    <xf numFmtId="4" fontId="71" fillId="41" borderId="103" applyNumberFormat="0" applyProtection="0">
      <alignment horizontal="right" vertical="center"/>
    </xf>
    <xf numFmtId="4" fontId="71" fillId="40" borderId="115" applyNumberFormat="0" applyProtection="0">
      <alignment horizontal="right" vertical="center"/>
    </xf>
    <xf numFmtId="4" fontId="39" fillId="45" borderId="100" applyNumberFormat="0" applyProtection="0">
      <alignment horizontal="left" vertical="center" indent="1"/>
    </xf>
    <xf numFmtId="4" fontId="71" fillId="42" borderId="121" applyNumberFormat="0" applyProtection="0">
      <alignment horizontal="right" vertical="center"/>
    </xf>
    <xf numFmtId="4" fontId="39" fillId="45" borderId="100" applyNumberFormat="0" applyProtection="0">
      <alignment horizontal="left" vertical="center" indent="1"/>
    </xf>
    <xf numFmtId="4" fontId="71" fillId="44" borderId="100" applyNumberFormat="0" applyProtection="0">
      <alignment horizontal="left" vertical="center" indent="1"/>
    </xf>
    <xf numFmtId="4" fontId="71" fillId="43" borderId="97" applyNumberFormat="0" applyProtection="0">
      <alignment horizontal="right" vertical="center"/>
    </xf>
    <xf numFmtId="0" fontId="71" fillId="48" borderId="121" applyNumberFormat="0" applyProtection="0">
      <alignment horizontal="left" vertical="center" indent="1"/>
    </xf>
    <xf numFmtId="0" fontId="71" fillId="50" borderId="105" applyNumberFormat="0" applyProtection="0">
      <alignment horizontal="left" vertical="top" indent="1"/>
    </xf>
    <xf numFmtId="0" fontId="71" fillId="47" borderId="103" applyNumberFormat="0" applyProtection="0">
      <alignment horizontal="left" vertical="center" indent="1"/>
    </xf>
    <xf numFmtId="0" fontId="71" fillId="47" borderId="105" applyNumberFormat="0" applyProtection="0">
      <alignment horizontal="left" vertical="top" indent="1"/>
    </xf>
    <xf numFmtId="4" fontId="98" fillId="52" borderId="117" applyNumberFormat="0" applyProtection="0">
      <alignment vertical="center"/>
    </xf>
    <xf numFmtId="0" fontId="97" fillId="45" borderId="107" applyBorder="0"/>
    <xf numFmtId="4" fontId="98" fillId="52" borderId="105" applyNumberFormat="0" applyProtection="0">
      <alignment vertical="center"/>
    </xf>
    <xf numFmtId="0" fontId="97" fillId="45" borderId="119" applyBorder="0"/>
    <xf numFmtId="4" fontId="98" fillId="48" borderId="105" applyNumberFormat="0" applyProtection="0">
      <alignment horizontal="left" vertical="center" indent="1"/>
    </xf>
    <xf numFmtId="0" fontId="98" fillId="52" borderId="105" applyNumberFormat="0" applyProtection="0">
      <alignment horizontal="left" vertical="top" indent="1"/>
    </xf>
    <xf numFmtId="4" fontId="71" fillId="0" borderId="103" applyNumberFormat="0" applyProtection="0">
      <alignment horizontal="right" vertical="center"/>
    </xf>
    <xf numFmtId="4" fontId="116" fillId="5" borderId="103" applyNumberFormat="0" applyProtection="0">
      <alignment horizontal="right" vertical="center"/>
    </xf>
    <xf numFmtId="4" fontId="71" fillId="34" borderId="103" applyNumberFormat="0" applyProtection="0">
      <alignment horizontal="left" vertical="center" indent="1"/>
    </xf>
    <xf numFmtId="0" fontId="98" fillId="46" borderId="105" applyNumberFormat="0" applyProtection="0">
      <alignment horizontal="left" vertical="top" indent="1"/>
    </xf>
    <xf numFmtId="4" fontId="100" fillId="54" borderId="106" applyNumberFormat="0" applyProtection="0">
      <alignment horizontal="left" vertical="center" indent="1"/>
    </xf>
    <xf numFmtId="4" fontId="39" fillId="45" borderId="153" applyNumberFormat="0" applyProtection="0">
      <alignment horizontal="left" vertical="center" indent="1"/>
    </xf>
    <xf numFmtId="4" fontId="101" fillId="51" borderId="103" applyNumberFormat="0" applyProtection="0">
      <alignment horizontal="right" vertical="center"/>
    </xf>
    <xf numFmtId="4" fontId="71" fillId="37" borderId="158" applyNumberFormat="0" applyProtection="0">
      <alignment horizontal="right" vertical="center"/>
    </xf>
    <xf numFmtId="0" fontId="107" fillId="0" borderId="108" applyNumberFormat="0" applyFill="0" applyAlignment="0" applyProtection="0"/>
    <xf numFmtId="0" fontId="71" fillId="46" borderId="117" applyNumberFormat="0" applyProtection="0">
      <alignment horizontal="left" vertical="top" indent="1"/>
    </xf>
    <xf numFmtId="4" fontId="71" fillId="0" borderId="132" applyNumberFormat="0" applyProtection="0">
      <alignment horizontal="right" vertical="center"/>
    </xf>
    <xf numFmtId="4" fontId="39" fillId="45" borderId="129" applyNumberFormat="0" applyProtection="0">
      <alignment horizontal="left" vertical="center" indent="1"/>
    </xf>
    <xf numFmtId="0" fontId="71" fillId="45" borderId="169" applyNumberFormat="0" applyProtection="0">
      <alignment horizontal="left" vertical="top" indent="1"/>
    </xf>
    <xf numFmtId="0" fontId="105" fillId="29" borderId="121" applyNumberFormat="0" applyAlignment="0" applyProtection="0"/>
    <xf numFmtId="0" fontId="71" fillId="49" borderId="115" applyNumberFormat="0" applyProtection="0">
      <alignment horizontal="left" vertical="center" indent="1"/>
    </xf>
    <xf numFmtId="0" fontId="113" fillId="29" borderId="109" applyNumberFormat="0" applyAlignment="0" applyProtection="0"/>
    <xf numFmtId="4" fontId="116" fillId="2" borderId="115" applyNumberFormat="0" applyProtection="0">
      <alignment vertical="center"/>
    </xf>
    <xf numFmtId="0" fontId="99" fillId="33" borderId="117" applyNumberFormat="0" applyProtection="0">
      <alignment horizontal="left" vertical="top" indent="1"/>
    </xf>
    <xf numFmtId="4" fontId="116" fillId="2" borderId="121" applyNumberFormat="0" applyProtection="0">
      <alignment vertical="center"/>
    </xf>
    <xf numFmtId="4" fontId="71" fillId="39" borderId="121" applyNumberFormat="0" applyProtection="0">
      <alignment horizontal="right" vertical="center"/>
    </xf>
    <xf numFmtId="4" fontId="71" fillId="2" borderId="121" applyNumberFormat="0" applyProtection="0">
      <alignment horizontal="left" vertical="center" indent="1"/>
    </xf>
    <xf numFmtId="4" fontId="71" fillId="2" borderId="115" applyNumberFormat="0" applyProtection="0">
      <alignment horizontal="left" vertical="center" indent="1"/>
    </xf>
    <xf numFmtId="4" fontId="71" fillId="34" borderId="115" applyNumberFormat="0" applyProtection="0">
      <alignment horizontal="left" vertical="center" indent="1"/>
    </xf>
    <xf numFmtId="0" fontId="99" fillId="33" borderId="145" applyNumberFormat="0" applyProtection="0">
      <alignment horizontal="left" vertical="top" indent="1"/>
    </xf>
    <xf numFmtId="0" fontId="71" fillId="26" borderId="121" applyNumberFormat="0" applyFont="0" applyAlignment="0" applyProtection="0"/>
    <xf numFmtId="4" fontId="71" fillId="46" borderId="111" applyNumberFormat="0" applyProtection="0">
      <alignment horizontal="left" vertical="center" indent="1"/>
    </xf>
    <xf numFmtId="4" fontId="71" fillId="46" borderId="124" applyNumberFormat="0" applyProtection="0">
      <alignment horizontal="left" vertical="center" indent="1"/>
    </xf>
    <xf numFmtId="4" fontId="71" fillId="47" borderId="111" applyNumberFormat="0" applyProtection="0">
      <alignment horizontal="left" vertical="center" indent="1"/>
    </xf>
    <xf numFmtId="4" fontId="39" fillId="45" borderId="149" applyNumberFormat="0" applyProtection="0">
      <alignment horizontal="left" vertical="center" indent="1"/>
    </xf>
    <xf numFmtId="0" fontId="71" fillId="50" borderId="121" applyNumberFormat="0" applyProtection="0">
      <alignment horizontal="left" vertical="center" indent="1"/>
    </xf>
    <xf numFmtId="0" fontId="99" fillId="33" borderId="157" applyNumberFormat="0" applyProtection="0">
      <alignment horizontal="left" vertical="top" indent="1"/>
    </xf>
    <xf numFmtId="0" fontId="71" fillId="45" borderId="123" applyNumberFormat="0" applyProtection="0">
      <alignment horizontal="left" vertical="top" indent="1"/>
    </xf>
    <xf numFmtId="0" fontId="71" fillId="48" borderId="132" applyNumberFormat="0" applyProtection="0">
      <alignment horizontal="left" vertical="center" indent="1"/>
    </xf>
    <xf numFmtId="0" fontId="71" fillId="46" borderId="123" applyNumberFormat="0" applyProtection="0">
      <alignment horizontal="left" vertical="top" indent="1"/>
    </xf>
    <xf numFmtId="0" fontId="71" fillId="50" borderId="110" applyNumberFormat="0" applyProtection="0">
      <alignment horizontal="left" vertical="top" indent="1"/>
    </xf>
    <xf numFmtId="4" fontId="71" fillId="42" borderId="115" applyNumberFormat="0" applyProtection="0">
      <alignment horizontal="right" vertical="center"/>
    </xf>
    <xf numFmtId="0" fontId="71" fillId="47" borderId="110" applyNumberFormat="0" applyProtection="0">
      <alignment horizontal="left" vertical="top" indent="1"/>
    </xf>
    <xf numFmtId="0" fontId="98" fillId="52" borderId="134" applyNumberFormat="0" applyProtection="0">
      <alignment horizontal="left" vertical="top" indent="1"/>
    </xf>
    <xf numFmtId="0" fontId="97" fillId="45" borderId="112" applyBorder="0"/>
    <xf numFmtId="4" fontId="98" fillId="52" borderId="110" applyNumberFormat="0" applyProtection="0">
      <alignment vertical="center"/>
    </xf>
    <xf numFmtId="4" fontId="71" fillId="43" borderId="115" applyNumberFormat="0" applyProtection="0">
      <alignment horizontal="right" vertical="center"/>
    </xf>
    <xf numFmtId="4" fontId="98" fillId="48" borderId="110" applyNumberFormat="0" applyProtection="0">
      <alignment horizontal="left" vertical="center" indent="1"/>
    </xf>
    <xf numFmtId="0" fontId="98" fillId="52" borderId="110" applyNumberFormat="0" applyProtection="0">
      <alignment horizontal="left" vertical="top" indent="1"/>
    </xf>
    <xf numFmtId="4" fontId="39" fillId="45" borderId="153" applyNumberFormat="0" applyProtection="0">
      <alignment horizontal="left" vertical="center" indent="1"/>
    </xf>
    <xf numFmtId="0" fontId="71" fillId="46" borderId="139" applyNumberFormat="0" applyProtection="0">
      <alignment horizontal="left" vertical="top" indent="1"/>
    </xf>
    <xf numFmtId="4" fontId="71" fillId="37" borderId="129" applyNumberFormat="0" applyProtection="0">
      <alignment horizontal="right" vertical="center"/>
    </xf>
    <xf numFmtId="0" fontId="98" fillId="46" borderId="110" applyNumberFormat="0" applyProtection="0">
      <alignment horizontal="left" vertical="top" indent="1"/>
    </xf>
    <xf numFmtId="4" fontId="100" fillId="54" borderId="111" applyNumberFormat="0" applyProtection="0">
      <alignment horizontal="left" vertical="center" indent="1"/>
    </xf>
    <xf numFmtId="4" fontId="39" fillId="45" borderId="129" applyNumberFormat="0" applyProtection="0">
      <alignment horizontal="left" vertical="center" indent="1"/>
    </xf>
    <xf numFmtId="4" fontId="71" fillId="35" borderId="115" applyNumberFormat="0" applyProtection="0">
      <alignment horizontal="right" vertical="center"/>
    </xf>
    <xf numFmtId="4" fontId="71" fillId="44" borderId="118" applyNumberFormat="0" applyProtection="0">
      <alignment horizontal="left" vertical="center" indent="1"/>
    </xf>
    <xf numFmtId="0" fontId="107" fillId="0" borderId="113" applyNumberFormat="0" applyFill="0" applyAlignment="0" applyProtection="0"/>
    <xf numFmtId="4" fontId="71" fillId="44" borderId="129" applyNumberFormat="0" applyProtection="0">
      <alignment horizontal="left" vertical="center" indent="1"/>
    </xf>
    <xf numFmtId="4" fontId="101" fillId="51" borderId="132" applyNumberFormat="0" applyProtection="0">
      <alignment horizontal="right" vertical="center"/>
    </xf>
    <xf numFmtId="4" fontId="71" fillId="46" borderId="132" applyNumberFormat="0" applyProtection="0">
      <alignment horizontal="right" vertical="center"/>
    </xf>
    <xf numFmtId="4" fontId="71" fillId="42" borderId="143" applyNumberFormat="0" applyProtection="0">
      <alignment horizontal="right" vertical="center"/>
    </xf>
    <xf numFmtId="0" fontId="98" fillId="52" borderId="145" applyNumberFormat="0" applyProtection="0">
      <alignment horizontal="left" vertical="top" indent="1"/>
    </xf>
    <xf numFmtId="4" fontId="71" fillId="46" borderId="121" applyNumberFormat="0" applyProtection="0">
      <alignment horizontal="right" vertical="center"/>
    </xf>
    <xf numFmtId="0" fontId="71" fillId="49" borderId="121" applyNumberFormat="0" applyProtection="0">
      <alignment horizontal="left" vertical="center" indent="1"/>
    </xf>
    <xf numFmtId="4" fontId="71" fillId="44" borderId="114" applyNumberFormat="0" applyProtection="0">
      <alignment horizontal="left" vertical="center" indent="1"/>
    </xf>
    <xf numFmtId="4" fontId="39" fillId="45" borderId="114" applyNumberFormat="0" applyProtection="0">
      <alignment horizontal="left" vertical="center" indent="1"/>
    </xf>
    <xf numFmtId="4" fontId="71" fillId="33" borderId="121" applyNumberFormat="0" applyProtection="0">
      <alignment vertical="center"/>
    </xf>
    <xf numFmtId="4" fontId="71" fillId="37" borderId="114" applyNumberFormat="0" applyProtection="0">
      <alignment horizontal="right" vertical="center"/>
    </xf>
    <xf numFmtId="0" fontId="99" fillId="33" borderId="123" applyNumberFormat="0" applyProtection="0">
      <alignment horizontal="left" vertical="top" indent="1"/>
    </xf>
    <xf numFmtId="4" fontId="39" fillId="45" borderId="114" applyNumberFormat="0" applyProtection="0">
      <alignment horizontal="left" vertical="center" indent="1"/>
    </xf>
    <xf numFmtId="4" fontId="71" fillId="44" borderId="124" applyNumberFormat="0" applyProtection="0">
      <alignment horizontal="left" vertical="center" indent="1"/>
    </xf>
    <xf numFmtId="0" fontId="99" fillId="33" borderId="139" applyNumberFormat="0" applyProtection="0">
      <alignment horizontal="left" vertical="top" indent="1"/>
    </xf>
    <xf numFmtId="4" fontId="71" fillId="34" borderId="143" applyNumberFormat="0" applyProtection="0">
      <alignment horizontal="left" vertical="center" indent="1"/>
    </xf>
    <xf numFmtId="4" fontId="71" fillId="2" borderId="132" applyNumberFormat="0" applyProtection="0">
      <alignment horizontal="left" vertical="center" indent="1"/>
    </xf>
    <xf numFmtId="0" fontId="71" fillId="45" borderId="128" applyNumberFormat="0" applyProtection="0">
      <alignment horizontal="left" vertical="top" indent="1"/>
    </xf>
    <xf numFmtId="0" fontId="113" fillId="29" borderId="133" applyNumberFormat="0" applyAlignment="0" applyProtection="0"/>
    <xf numFmtId="4" fontId="101" fillId="51" borderId="143" applyNumberFormat="0" applyProtection="0">
      <alignment horizontal="right" vertical="center"/>
    </xf>
    <xf numFmtId="4" fontId="71" fillId="42" borderId="150" applyNumberFormat="0" applyProtection="0">
      <alignment horizontal="right" vertical="center"/>
    </xf>
    <xf numFmtId="4" fontId="71" fillId="46" borderId="143" applyNumberFormat="0" applyProtection="0">
      <alignment horizontal="right" vertical="center"/>
    </xf>
    <xf numFmtId="0" fontId="111" fillId="27" borderId="115" applyNumberFormat="0" applyAlignment="0" applyProtection="0"/>
    <xf numFmtId="0" fontId="71" fillId="46" borderId="128" applyNumberFormat="0" applyProtection="0">
      <alignment horizontal="left" vertical="top" indent="1"/>
    </xf>
    <xf numFmtId="4" fontId="71" fillId="0" borderId="115" applyNumberFormat="0" applyProtection="0">
      <alignment horizontal="right" vertical="center"/>
    </xf>
    <xf numFmtId="0" fontId="71" fillId="50" borderId="117" applyNumberFormat="0" applyProtection="0">
      <alignment horizontal="left" vertical="top" indent="1"/>
    </xf>
    <xf numFmtId="0" fontId="71" fillId="47" borderId="117" applyNumberFormat="0" applyProtection="0">
      <alignment horizontal="left" vertical="top" indent="1"/>
    </xf>
    <xf numFmtId="0" fontId="71" fillId="48" borderId="115" applyNumberFormat="0" applyProtection="0">
      <alignment horizontal="left" vertical="center" indent="1"/>
    </xf>
    <xf numFmtId="4" fontId="71" fillId="47" borderId="118" applyNumberFormat="0" applyProtection="0">
      <alignment horizontal="left" vertical="center" indent="1"/>
    </xf>
    <xf numFmtId="4" fontId="71" fillId="46" borderId="118" applyNumberFormat="0" applyProtection="0">
      <alignment horizontal="left" vertical="center" indent="1"/>
    </xf>
    <xf numFmtId="0" fontId="71" fillId="47" borderId="115" applyNumberFormat="0" applyProtection="0">
      <alignment horizontal="left" vertical="center" indent="1"/>
    </xf>
    <xf numFmtId="0" fontId="98" fillId="52" borderId="117" applyNumberFormat="0" applyProtection="0">
      <alignment horizontal="left" vertical="top" indent="1"/>
    </xf>
    <xf numFmtId="4" fontId="101" fillId="51" borderId="115" applyNumberFormat="0" applyProtection="0">
      <alignment horizontal="right" vertical="center"/>
    </xf>
    <xf numFmtId="4" fontId="71" fillId="36" borderId="121" applyNumberFormat="0" applyProtection="0">
      <alignment horizontal="right" vertical="center"/>
    </xf>
    <xf numFmtId="4" fontId="71" fillId="42" borderId="132" applyNumberFormat="0" applyProtection="0">
      <alignment horizontal="right" vertical="center"/>
    </xf>
    <xf numFmtId="4" fontId="71" fillId="34" borderId="121" applyNumberFormat="0" applyProtection="0">
      <alignment horizontal="left" vertical="center" indent="1"/>
    </xf>
    <xf numFmtId="4" fontId="100" fillId="54" borderId="146" applyNumberFormat="0" applyProtection="0">
      <alignment horizontal="left" vertical="center" indent="1"/>
    </xf>
    <xf numFmtId="0" fontId="97" fillId="45" borderId="154" applyBorder="0"/>
    <xf numFmtId="4" fontId="71" fillId="39" borderId="115" applyNumberFormat="0" applyProtection="0">
      <alignment horizontal="right" vertical="center"/>
    </xf>
    <xf numFmtId="0" fontId="71" fillId="26" borderId="150" applyNumberFormat="0" applyFont="0" applyAlignment="0" applyProtection="0"/>
    <xf numFmtId="4" fontId="71" fillId="38" borderId="115" applyNumberFormat="0" applyProtection="0">
      <alignment horizontal="right" vertical="center"/>
    </xf>
    <xf numFmtId="4" fontId="71" fillId="37" borderId="118" applyNumberFormat="0" applyProtection="0">
      <alignment horizontal="right" vertical="center"/>
    </xf>
    <xf numFmtId="4" fontId="71" fillId="36" borderId="115" applyNumberFormat="0" applyProtection="0">
      <alignment horizontal="right" vertical="center"/>
    </xf>
    <xf numFmtId="4" fontId="71" fillId="41" borderId="121" applyNumberFormat="0" applyProtection="0">
      <alignment horizontal="right" vertical="center"/>
    </xf>
    <xf numFmtId="4" fontId="71" fillId="47" borderId="124" applyNumberFormat="0" applyProtection="0">
      <alignment horizontal="left" vertical="center" indent="1"/>
    </xf>
    <xf numFmtId="4" fontId="71" fillId="46" borderId="135" applyNumberFormat="0" applyProtection="0">
      <alignment horizontal="left" vertical="center" indent="1"/>
    </xf>
    <xf numFmtId="4" fontId="71" fillId="44" borderId="158" applyNumberFormat="0" applyProtection="0">
      <alignment horizontal="left" vertical="center" indent="1"/>
    </xf>
    <xf numFmtId="4" fontId="71" fillId="35" borderId="161" applyNumberFormat="0" applyProtection="0">
      <alignment horizontal="right" vertical="center"/>
    </xf>
    <xf numFmtId="4" fontId="71" fillId="37" borderId="140" applyNumberFormat="0" applyProtection="0">
      <alignment horizontal="right" vertical="center"/>
    </xf>
    <xf numFmtId="0" fontId="99" fillId="33" borderId="128" applyNumberFormat="0" applyProtection="0">
      <alignment horizontal="left" vertical="top" indent="1"/>
    </xf>
    <xf numFmtId="4" fontId="71" fillId="40" borderId="208" applyNumberFormat="0" applyProtection="0">
      <alignment horizontal="right" vertical="center"/>
    </xf>
    <xf numFmtId="0" fontId="71" fillId="50" borderId="123" applyNumberFormat="0" applyProtection="0">
      <alignment horizontal="left" vertical="top" indent="1"/>
    </xf>
    <xf numFmtId="0" fontId="71" fillId="47" borderId="121" applyNumberFormat="0" applyProtection="0">
      <alignment horizontal="left" vertical="center" indent="1"/>
    </xf>
    <xf numFmtId="0" fontId="71" fillId="47" borderId="123" applyNumberFormat="0" applyProtection="0">
      <alignment horizontal="left" vertical="top" indent="1"/>
    </xf>
    <xf numFmtId="0" fontId="105" fillId="29" borderId="143" applyNumberFormat="0" applyAlignment="0" applyProtection="0"/>
    <xf numFmtId="0" fontId="97" fillId="45" borderId="125" applyBorder="0"/>
    <xf numFmtId="4" fontId="98" fillId="52" borderId="123" applyNumberFormat="0" applyProtection="0">
      <alignment vertical="center"/>
    </xf>
    <xf numFmtId="0" fontId="71" fillId="50" borderId="152" applyNumberFormat="0" applyProtection="0">
      <alignment horizontal="left" vertical="top" indent="1"/>
    </xf>
    <xf numFmtId="4" fontId="98" fillId="48" borderId="123" applyNumberFormat="0" applyProtection="0">
      <alignment horizontal="left" vertical="center" indent="1"/>
    </xf>
    <xf numFmtId="0" fontId="98" fillId="52" borderId="123" applyNumberFormat="0" applyProtection="0">
      <alignment horizontal="left" vertical="top" indent="1"/>
    </xf>
    <xf numFmtId="4" fontId="71" fillId="0" borderId="121" applyNumberFormat="0" applyProtection="0">
      <alignment horizontal="right" vertical="center"/>
    </xf>
    <xf numFmtId="4" fontId="116" fillId="5" borderId="121" applyNumberFormat="0" applyProtection="0">
      <alignment horizontal="right" vertical="center"/>
    </xf>
    <xf numFmtId="4" fontId="71" fillId="34" borderId="121" applyNumberFormat="0" applyProtection="0">
      <alignment horizontal="left" vertical="center" indent="1"/>
    </xf>
    <xf numFmtId="0" fontId="98" fillId="46" borderId="123" applyNumberFormat="0" applyProtection="0">
      <alignment horizontal="left" vertical="top" indent="1"/>
    </xf>
    <xf numFmtId="4" fontId="100" fillId="54" borderId="124" applyNumberFormat="0" applyProtection="0">
      <alignment horizontal="left" vertical="center" indent="1"/>
    </xf>
    <xf numFmtId="4" fontId="71" fillId="0" borderId="184" applyNumberFormat="0" applyProtection="0">
      <alignment horizontal="right" vertical="center"/>
    </xf>
    <xf numFmtId="4" fontId="101" fillId="51" borderId="121" applyNumberFormat="0" applyProtection="0">
      <alignment horizontal="right" vertical="center"/>
    </xf>
    <xf numFmtId="0" fontId="99" fillId="33" borderId="134" applyNumberFormat="0" applyProtection="0">
      <alignment horizontal="left" vertical="top" indent="1"/>
    </xf>
    <xf numFmtId="0" fontId="107" fillId="0" borderId="126" applyNumberFormat="0" applyFill="0" applyAlignment="0" applyProtection="0"/>
    <xf numFmtId="4" fontId="71" fillId="41" borderId="161" applyNumberFormat="0" applyProtection="0">
      <alignment horizontal="right" vertical="center"/>
    </xf>
    <xf numFmtId="0" fontId="71" fillId="26" borderId="190" applyNumberFormat="0" applyFont="0" applyAlignment="0" applyProtection="0"/>
    <xf numFmtId="4" fontId="71" fillId="33" borderId="143" applyNumberFormat="0" applyProtection="0">
      <alignment vertical="center"/>
    </xf>
    <xf numFmtId="4" fontId="39" fillId="45" borderId="140" applyNumberFormat="0" applyProtection="0">
      <alignment horizontal="left" vertical="center" indent="1"/>
    </xf>
    <xf numFmtId="4" fontId="98" fillId="48" borderId="152" applyNumberFormat="0" applyProtection="0">
      <alignment horizontal="left" vertical="center" indent="1"/>
    </xf>
    <xf numFmtId="4" fontId="39" fillId="45" borderId="176" applyNumberFormat="0" applyProtection="0">
      <alignment horizontal="left" vertical="center" indent="1"/>
    </xf>
    <xf numFmtId="0" fontId="113" fillId="29" borderId="127" applyNumberFormat="0" applyAlignment="0" applyProtection="0"/>
    <xf numFmtId="4" fontId="71" fillId="36" borderId="150" applyNumberFormat="0" applyProtection="0">
      <alignment horizontal="right" vertical="center"/>
    </xf>
    <xf numFmtId="4" fontId="71" fillId="0" borderId="143" applyNumberFormat="0" applyProtection="0">
      <alignment horizontal="right" vertical="center"/>
    </xf>
    <xf numFmtId="4" fontId="71" fillId="35" borderId="132" applyNumberFormat="0" applyProtection="0">
      <alignment horizontal="right" vertical="center"/>
    </xf>
    <xf numFmtId="4" fontId="71" fillId="41" borderId="132" applyNumberFormat="0" applyProtection="0">
      <alignment horizontal="right" vertical="center"/>
    </xf>
    <xf numFmtId="4" fontId="71" fillId="36" borderId="132" applyNumberFormat="0" applyProtection="0">
      <alignment horizontal="right" vertical="center"/>
    </xf>
    <xf numFmtId="4" fontId="101" fillId="51" borderId="161" applyNumberFormat="0" applyProtection="0">
      <alignment horizontal="right" vertical="center"/>
    </xf>
    <xf numFmtId="4" fontId="71" fillId="39" borderId="167" applyNumberFormat="0" applyProtection="0">
      <alignment horizontal="right" vertical="center"/>
    </xf>
    <xf numFmtId="4" fontId="39" fillId="45" borderId="140" applyNumberFormat="0" applyProtection="0">
      <alignment horizontal="left" vertical="center" indent="1"/>
    </xf>
    <xf numFmtId="0" fontId="71" fillId="45" borderId="139" applyNumberFormat="0" applyProtection="0">
      <alignment horizontal="left" vertical="top" indent="1"/>
    </xf>
    <xf numFmtId="4" fontId="71" fillId="46" borderId="129" applyNumberFormat="0" applyProtection="0">
      <alignment horizontal="left" vertical="center" indent="1"/>
    </xf>
    <xf numFmtId="4" fontId="71" fillId="34" borderId="184" applyNumberFormat="0" applyProtection="0">
      <alignment horizontal="left" vertical="center" indent="1"/>
    </xf>
    <xf numFmtId="4" fontId="71" fillId="47" borderId="129" applyNumberFormat="0" applyProtection="0">
      <alignment horizontal="left" vertical="center" indent="1"/>
    </xf>
    <xf numFmtId="4" fontId="116" fillId="2" borderId="132" applyNumberFormat="0" applyProtection="0">
      <alignment vertical="center"/>
    </xf>
    <xf numFmtId="0" fontId="71" fillId="50" borderId="134" applyNumberFormat="0" applyProtection="0">
      <alignment horizontal="left" vertical="top" indent="1"/>
    </xf>
    <xf numFmtId="0" fontId="71" fillId="50" borderId="150" applyNumberFormat="0" applyProtection="0">
      <alignment horizontal="left" vertical="center" indent="1"/>
    </xf>
    <xf numFmtId="0" fontId="71" fillId="47" borderId="132" applyNumberFormat="0" applyProtection="0">
      <alignment horizontal="left" vertical="center" indent="1"/>
    </xf>
    <xf numFmtId="0" fontId="71" fillId="47" borderId="134" applyNumberFormat="0" applyProtection="0">
      <alignment horizontal="left" vertical="top" indent="1"/>
    </xf>
    <xf numFmtId="0" fontId="71" fillId="50" borderId="132" applyNumberFormat="0" applyProtection="0">
      <alignment horizontal="left" vertical="center" indent="1"/>
    </xf>
    <xf numFmtId="0" fontId="71" fillId="50" borderId="128" applyNumberFormat="0" applyProtection="0">
      <alignment horizontal="left" vertical="top" indent="1"/>
    </xf>
    <xf numFmtId="4" fontId="71" fillId="46" borderId="146" applyNumberFormat="0" applyProtection="0">
      <alignment horizontal="left" vertical="center" indent="1"/>
    </xf>
    <xf numFmtId="0" fontId="71" fillId="47" borderId="128" applyNumberFormat="0" applyProtection="0">
      <alignment horizontal="left" vertical="top" indent="1"/>
    </xf>
    <xf numFmtId="4" fontId="71" fillId="2" borderId="143" applyNumberFormat="0" applyProtection="0">
      <alignment horizontal="left" vertical="center" indent="1"/>
    </xf>
    <xf numFmtId="0" fontId="97" fillId="45" borderId="130" applyBorder="0"/>
    <xf numFmtId="4" fontId="98" fillId="52" borderId="128" applyNumberFormat="0" applyProtection="0">
      <alignment vertical="center"/>
    </xf>
    <xf numFmtId="4" fontId="71" fillId="47" borderId="146" applyNumberFormat="0" applyProtection="0">
      <alignment horizontal="left" vertical="center" indent="1"/>
    </xf>
    <xf numFmtId="4" fontId="98" fillId="48" borderId="128" applyNumberFormat="0" applyProtection="0">
      <alignment horizontal="left" vertical="center" indent="1"/>
    </xf>
    <xf numFmtId="0" fontId="98" fillId="52" borderId="128" applyNumberFormat="0" applyProtection="0">
      <alignment horizontal="left" vertical="top" indent="1"/>
    </xf>
    <xf numFmtId="0" fontId="105" fillId="29" borderId="161" applyNumberFormat="0" applyAlignment="0" applyProtection="0"/>
    <xf numFmtId="0" fontId="99" fillId="33" borderId="152" applyNumberFormat="0" applyProtection="0">
      <alignment horizontal="left" vertical="top" indent="1"/>
    </xf>
    <xf numFmtId="0" fontId="113" fillId="29" borderId="144" applyNumberFormat="0" applyAlignment="0" applyProtection="0"/>
    <xf numFmtId="0" fontId="98" fillId="46" borderId="128" applyNumberFormat="0" applyProtection="0">
      <alignment horizontal="left" vertical="top" indent="1"/>
    </xf>
    <xf numFmtId="4" fontId="100" fillId="54" borderId="129" applyNumberFormat="0" applyProtection="0">
      <alignment horizontal="left" vertical="center" indent="1"/>
    </xf>
    <xf numFmtId="4" fontId="39" fillId="45" borderId="176" applyNumberFormat="0" applyProtection="0">
      <alignment horizontal="left" vertical="center" indent="1"/>
    </xf>
    <xf numFmtId="4" fontId="98" fillId="48" borderId="145" applyNumberFormat="0" applyProtection="0">
      <alignment horizontal="left" vertical="center" indent="1"/>
    </xf>
    <xf numFmtId="4" fontId="71" fillId="40" borderId="143" applyNumberFormat="0" applyProtection="0">
      <alignment horizontal="right" vertical="center"/>
    </xf>
    <xf numFmtId="0" fontId="107" fillId="0" borderId="131" applyNumberFormat="0" applyFill="0" applyAlignment="0" applyProtection="0"/>
    <xf numFmtId="0" fontId="71" fillId="46" borderId="169" applyNumberFormat="0" applyProtection="0">
      <alignment horizontal="left" vertical="top" indent="1"/>
    </xf>
    <xf numFmtId="0" fontId="105" fillId="29" borderId="150" applyNumberFormat="0" applyAlignment="0" applyProtection="0"/>
    <xf numFmtId="0" fontId="98" fillId="46" borderId="134" applyNumberFormat="0" applyProtection="0">
      <alignment horizontal="left" vertical="top" indent="1"/>
    </xf>
    <xf numFmtId="0" fontId="113" fillId="29" borderId="191" applyNumberFormat="0" applyAlignment="0" applyProtection="0"/>
    <xf numFmtId="4" fontId="98" fillId="52" borderId="134" applyNumberFormat="0" applyProtection="0">
      <alignment vertical="center"/>
    </xf>
    <xf numFmtId="0" fontId="71" fillId="45" borderId="134" applyNumberFormat="0" applyProtection="0">
      <alignment horizontal="left" vertical="top" indent="1"/>
    </xf>
    <xf numFmtId="0" fontId="71" fillId="46" borderId="134" applyNumberFormat="0" applyProtection="0">
      <alignment horizontal="left" vertical="top" indent="1"/>
    </xf>
    <xf numFmtId="4" fontId="71" fillId="44" borderId="135" applyNumberFormat="0" applyProtection="0">
      <alignment horizontal="left" vertical="center" indent="1"/>
    </xf>
    <xf numFmtId="4" fontId="39" fillId="45" borderId="135" applyNumberFormat="0" applyProtection="0">
      <alignment horizontal="left" vertical="center" indent="1"/>
    </xf>
    <xf numFmtId="4" fontId="71" fillId="39" borderId="132" applyNumberFormat="0" applyProtection="0">
      <alignment horizontal="right" vertical="center"/>
    </xf>
    <xf numFmtId="4" fontId="71" fillId="37" borderId="135" applyNumberFormat="0" applyProtection="0">
      <alignment horizontal="right" vertical="center"/>
    </xf>
    <xf numFmtId="4" fontId="71" fillId="38" borderId="132" applyNumberFormat="0" applyProtection="0">
      <alignment horizontal="right" vertical="center"/>
    </xf>
    <xf numFmtId="4" fontId="39" fillId="45" borderId="135" applyNumberFormat="0" applyProtection="0">
      <alignment horizontal="left" vertical="center" indent="1"/>
    </xf>
    <xf numFmtId="0" fontId="71" fillId="49" borderId="132" applyNumberFormat="0" applyProtection="0">
      <alignment horizontal="left" vertical="center" indent="1"/>
    </xf>
    <xf numFmtId="0" fontId="97" fillId="45" borderId="136" applyBorder="0"/>
    <xf numFmtId="4" fontId="71" fillId="34" borderId="132" applyNumberFormat="0" applyProtection="0">
      <alignment horizontal="left" vertical="center" indent="1"/>
    </xf>
    <xf numFmtId="4" fontId="71" fillId="34" borderId="150" applyNumberFormat="0" applyProtection="0">
      <alignment horizontal="left" vertical="center" indent="1"/>
    </xf>
    <xf numFmtId="4" fontId="116" fillId="5" borderId="132" applyNumberFormat="0" applyProtection="0">
      <alignment horizontal="right" vertical="center"/>
    </xf>
    <xf numFmtId="0" fontId="107" fillId="0" borderId="137" applyNumberFormat="0" applyFill="0" applyAlignment="0" applyProtection="0"/>
    <xf numFmtId="0" fontId="71" fillId="49" borderId="243" applyNumberFormat="0" applyProtection="0">
      <alignment horizontal="left" vertical="center" indent="1"/>
    </xf>
    <xf numFmtId="0" fontId="71" fillId="26" borderId="132" applyNumberFormat="0" applyFont="0" applyAlignment="0" applyProtection="0"/>
    <xf numFmtId="4" fontId="71" fillId="44" borderId="149" applyNumberFormat="0" applyProtection="0">
      <alignment horizontal="left" vertical="center" indent="1"/>
    </xf>
    <xf numFmtId="0" fontId="111" fillId="27" borderId="150" applyNumberFormat="0" applyAlignment="0" applyProtection="0"/>
    <xf numFmtId="4" fontId="71" fillId="40" borderId="167" applyNumberFormat="0" applyProtection="0">
      <alignment horizontal="right" vertical="center"/>
    </xf>
    <xf numFmtId="0" fontId="111" fillId="27" borderId="132" applyNumberFormat="0" applyAlignment="0" applyProtection="0"/>
    <xf numFmtId="0" fontId="113" fillId="29" borderId="138" applyNumberFormat="0" applyAlignment="0" applyProtection="0"/>
    <xf numFmtId="4" fontId="71" fillId="40" borderId="173" applyNumberFormat="0" applyProtection="0">
      <alignment horizontal="right" vertical="center"/>
    </xf>
    <xf numFmtId="4" fontId="39" fillId="45" borderId="170" applyNumberFormat="0" applyProtection="0">
      <alignment horizontal="left" vertical="center" indent="1"/>
    </xf>
    <xf numFmtId="4" fontId="71" fillId="35" borderId="143" applyNumberFormat="0" applyProtection="0">
      <alignment horizontal="right" vertical="center"/>
    </xf>
    <xf numFmtId="4" fontId="71" fillId="41" borderId="143" applyNumberFormat="0" applyProtection="0">
      <alignment horizontal="right" vertical="center"/>
    </xf>
    <xf numFmtId="4" fontId="71" fillId="36" borderId="143" applyNumberFormat="0" applyProtection="0">
      <alignment horizontal="right" vertical="center"/>
    </xf>
    <xf numFmtId="4" fontId="71" fillId="46" borderId="196" applyNumberFormat="0" applyProtection="0">
      <alignment horizontal="right" vertical="center"/>
    </xf>
    <xf numFmtId="4" fontId="71" fillId="34" borderId="161" applyNumberFormat="0" applyProtection="0">
      <alignment horizontal="left" vertical="center" indent="1"/>
    </xf>
    <xf numFmtId="4" fontId="39" fillId="45" borderId="149" applyNumberFormat="0" applyProtection="0">
      <alignment horizontal="left" vertical="center" indent="1"/>
    </xf>
    <xf numFmtId="4" fontId="39" fillId="45" borderId="158" applyNumberFormat="0" applyProtection="0">
      <alignment horizontal="left" vertical="center" indent="1"/>
    </xf>
    <xf numFmtId="4" fontId="71" fillId="46" borderId="140" applyNumberFormat="0" applyProtection="0">
      <alignment horizontal="left" vertical="center" indent="1"/>
    </xf>
    <xf numFmtId="4" fontId="100" fillId="54" borderId="187" applyNumberFormat="0" applyProtection="0">
      <alignment horizontal="left" vertical="center" indent="1"/>
    </xf>
    <xf numFmtId="4" fontId="71" fillId="47" borderId="140" applyNumberFormat="0" applyProtection="0">
      <alignment horizontal="left" vertical="center" indent="1"/>
    </xf>
    <xf numFmtId="4" fontId="116" fillId="2" borderId="143" applyNumberFormat="0" applyProtection="0">
      <alignment vertical="center"/>
    </xf>
    <xf numFmtId="0" fontId="71" fillId="50" borderId="145" applyNumberFormat="0" applyProtection="0">
      <alignment horizontal="left" vertical="top" indent="1"/>
    </xf>
    <xf numFmtId="4" fontId="71" fillId="36" borderId="167" applyNumberFormat="0" applyProtection="0">
      <alignment horizontal="right" vertical="center"/>
    </xf>
    <xf numFmtId="0" fontId="71" fillId="47" borderId="143" applyNumberFormat="0" applyProtection="0">
      <alignment horizontal="left" vertical="center" indent="1"/>
    </xf>
    <xf numFmtId="0" fontId="71" fillId="47" borderId="145" applyNumberFormat="0" applyProtection="0">
      <alignment horizontal="left" vertical="top" indent="1"/>
    </xf>
    <xf numFmtId="0" fontId="71" fillId="50" borderId="143" applyNumberFormat="0" applyProtection="0">
      <alignment horizontal="left" vertical="center" indent="1"/>
    </xf>
    <xf numFmtId="0" fontId="71" fillId="50" borderId="139" applyNumberFormat="0" applyProtection="0">
      <alignment horizontal="left" vertical="top" indent="1"/>
    </xf>
    <xf numFmtId="4" fontId="71" fillId="34" borderId="190" applyNumberFormat="0" applyProtection="0">
      <alignment horizontal="left" vertical="center" indent="1"/>
    </xf>
    <xf numFmtId="0" fontId="71" fillId="47" borderId="139" applyNumberFormat="0" applyProtection="0">
      <alignment horizontal="left" vertical="top" indent="1"/>
    </xf>
    <xf numFmtId="4" fontId="71" fillId="44" borderId="153" applyNumberFormat="0" applyProtection="0">
      <alignment horizontal="left" vertical="center" indent="1"/>
    </xf>
    <xf numFmtId="0" fontId="97" fillId="45" borderId="141" applyBorder="0"/>
    <xf numFmtId="4" fontId="98" fillId="52" borderId="139" applyNumberFormat="0" applyProtection="0">
      <alignment vertical="center"/>
    </xf>
    <xf numFmtId="4" fontId="98" fillId="52" borderId="152" applyNumberFormat="0" applyProtection="0">
      <alignment vertical="center"/>
    </xf>
    <xf numFmtId="4" fontId="98" fillId="48" borderId="139" applyNumberFormat="0" applyProtection="0">
      <alignment horizontal="left" vertical="center" indent="1"/>
    </xf>
    <xf numFmtId="0" fontId="98" fillId="52" borderId="139" applyNumberFormat="0" applyProtection="0">
      <alignment horizontal="left" vertical="top" indent="1"/>
    </xf>
    <xf numFmtId="4" fontId="71" fillId="42" borderId="161" applyNumberFormat="0" applyProtection="0">
      <alignment horizontal="right" vertical="center"/>
    </xf>
    <xf numFmtId="4" fontId="100" fillId="54" borderId="164" applyNumberFormat="0" applyProtection="0">
      <alignment horizontal="left" vertical="center" indent="1"/>
    </xf>
    <xf numFmtId="4" fontId="71" fillId="41" borderId="150" applyNumberFormat="0" applyProtection="0">
      <alignment horizontal="right" vertical="center"/>
    </xf>
    <xf numFmtId="0" fontId="98" fillId="46" borderId="139" applyNumberFormat="0" applyProtection="0">
      <alignment horizontal="left" vertical="top" indent="1"/>
    </xf>
    <xf numFmtId="4" fontId="100" fillId="54" borderId="140" applyNumberFormat="0" applyProtection="0">
      <alignment horizontal="left" vertical="center" indent="1"/>
    </xf>
    <xf numFmtId="4" fontId="71" fillId="44" borderId="176" applyNumberFormat="0" applyProtection="0">
      <alignment horizontal="left" vertical="center" indent="1"/>
    </xf>
    <xf numFmtId="4" fontId="71" fillId="2" borderId="184" applyNumberFormat="0" applyProtection="0">
      <alignment horizontal="left" vertical="center" indent="1"/>
    </xf>
    <xf numFmtId="0" fontId="71" fillId="49" borderId="150" applyNumberFormat="0" applyProtection="0">
      <alignment horizontal="left" vertical="center" indent="1"/>
    </xf>
    <xf numFmtId="0" fontId="107" fillId="0" borderId="142" applyNumberFormat="0" applyFill="0" applyAlignment="0" applyProtection="0"/>
    <xf numFmtId="4" fontId="39" fillId="45" borderId="170" applyNumberFormat="0" applyProtection="0">
      <alignment horizontal="left" vertical="center" indent="1"/>
    </xf>
    <xf numFmtId="4" fontId="39" fillId="45" borderId="158" applyNumberFormat="0" applyProtection="0">
      <alignment horizontal="left" vertical="center" indent="1"/>
    </xf>
    <xf numFmtId="0" fontId="98" fillId="46" borderId="145" applyNumberFormat="0" applyProtection="0">
      <alignment horizontal="left" vertical="top" indent="1"/>
    </xf>
    <xf numFmtId="4" fontId="71" fillId="2" borderId="196" applyNumberFormat="0" applyProtection="0">
      <alignment horizontal="left" vertical="center" indent="1"/>
    </xf>
    <xf numFmtId="4" fontId="98" fillId="52" borderId="145" applyNumberFormat="0" applyProtection="0">
      <alignment vertical="center"/>
    </xf>
    <xf numFmtId="0" fontId="71" fillId="45" borderId="145" applyNumberFormat="0" applyProtection="0">
      <alignment horizontal="left" vertical="top" indent="1"/>
    </xf>
    <xf numFmtId="0" fontId="71" fillId="46" borderId="145" applyNumberFormat="0" applyProtection="0">
      <alignment horizontal="left" vertical="top" indent="1"/>
    </xf>
    <xf numFmtId="4" fontId="71" fillId="44" borderId="146" applyNumberFormat="0" applyProtection="0">
      <alignment horizontal="left" vertical="center" indent="1"/>
    </xf>
    <xf numFmtId="4" fontId="39" fillId="45" borderId="146" applyNumberFormat="0" applyProtection="0">
      <alignment horizontal="left" vertical="center" indent="1"/>
    </xf>
    <xf numFmtId="4" fontId="71" fillId="39" borderId="143" applyNumberFormat="0" applyProtection="0">
      <alignment horizontal="right" vertical="center"/>
    </xf>
    <xf numFmtId="4" fontId="71" fillId="37" borderId="146" applyNumberFormat="0" applyProtection="0">
      <alignment horizontal="right" vertical="center"/>
    </xf>
    <xf numFmtId="4" fontId="71" fillId="38" borderId="143" applyNumberFormat="0" applyProtection="0">
      <alignment horizontal="right" vertical="center"/>
    </xf>
    <xf numFmtId="4" fontId="39" fillId="45" borderId="146" applyNumberFormat="0" applyProtection="0">
      <alignment horizontal="left" vertical="center" indent="1"/>
    </xf>
    <xf numFmtId="0" fontId="71" fillId="49" borderId="143" applyNumberFormat="0" applyProtection="0">
      <alignment horizontal="left" vertical="center" indent="1"/>
    </xf>
    <xf numFmtId="0" fontId="97" fillId="45" borderId="147" applyBorder="0"/>
    <xf numFmtId="4" fontId="71" fillId="34" borderId="143" applyNumberFormat="0" applyProtection="0">
      <alignment horizontal="left" vertical="center" indent="1"/>
    </xf>
    <xf numFmtId="4" fontId="71" fillId="34" borderId="167" applyNumberFormat="0" applyProtection="0">
      <alignment horizontal="left" vertical="center" indent="1"/>
    </xf>
    <xf numFmtId="4" fontId="116" fillId="5" borderId="143" applyNumberFormat="0" applyProtection="0">
      <alignment horizontal="right" vertical="center"/>
    </xf>
    <xf numFmtId="0" fontId="107" fillId="0" borderId="148" applyNumberFormat="0" applyFill="0" applyAlignment="0" applyProtection="0"/>
    <xf numFmtId="0" fontId="113" fillId="29" borderId="151" applyNumberFormat="0" applyAlignment="0" applyProtection="0"/>
    <xf numFmtId="0" fontId="71" fillId="26" borderId="143" applyNumberFormat="0" applyFont="0" applyAlignment="0" applyProtection="0"/>
    <xf numFmtId="4" fontId="71" fillId="37" borderId="170" applyNumberFormat="0" applyProtection="0">
      <alignment horizontal="right" vertical="center"/>
    </xf>
    <xf numFmtId="0" fontId="71" fillId="50" borderId="167" applyNumberFormat="0" applyProtection="0">
      <alignment horizontal="left" vertical="center" indent="1"/>
    </xf>
    <xf numFmtId="4" fontId="71" fillId="46" borderId="158" applyNumberFormat="0" applyProtection="0">
      <alignment horizontal="left" vertical="center" indent="1"/>
    </xf>
    <xf numFmtId="0" fontId="111" fillId="27" borderId="143" applyNumberFormat="0" applyAlignment="0" applyProtection="0"/>
    <xf numFmtId="4" fontId="71" fillId="43" borderId="161" applyNumberFormat="0" applyProtection="0">
      <alignment horizontal="right" vertical="center"/>
    </xf>
    <xf numFmtId="4" fontId="71" fillId="2" borderId="150" applyNumberFormat="0" applyProtection="0">
      <alignment horizontal="left" vertical="center" indent="1"/>
    </xf>
    <xf numFmtId="4" fontId="71" fillId="33" borderId="150" applyNumberFormat="0" applyProtection="0">
      <alignment vertical="center"/>
    </xf>
    <xf numFmtId="4" fontId="71" fillId="46" borderId="150" applyNumberFormat="0" applyProtection="0">
      <alignment horizontal="right" vertical="center"/>
    </xf>
    <xf numFmtId="0" fontId="71" fillId="46" borderId="152" applyNumberFormat="0" applyProtection="0">
      <alignment horizontal="left" vertical="top" indent="1"/>
    </xf>
    <xf numFmtId="4" fontId="71" fillId="47" borderId="153" applyNumberFormat="0" applyProtection="0">
      <alignment horizontal="left" vertical="center" indent="1"/>
    </xf>
    <xf numFmtId="4" fontId="116" fillId="2" borderId="150" applyNumberFormat="0" applyProtection="0">
      <alignment vertical="center"/>
    </xf>
    <xf numFmtId="0" fontId="98" fillId="52" borderId="163" applyNumberFormat="0" applyProtection="0">
      <alignment horizontal="left" vertical="top" indent="1"/>
    </xf>
    <xf numFmtId="4" fontId="71" fillId="39" borderId="173" applyNumberFormat="0" applyProtection="0">
      <alignment horizontal="right" vertical="center"/>
    </xf>
    <xf numFmtId="0" fontId="71" fillId="49" borderId="167" applyNumberFormat="0" applyProtection="0">
      <alignment horizontal="left" vertical="center" indent="1"/>
    </xf>
    <xf numFmtId="4" fontId="71" fillId="46" borderId="149" applyNumberFormat="0" applyProtection="0">
      <alignment horizontal="left" vertical="center" indent="1"/>
    </xf>
    <xf numFmtId="4" fontId="71" fillId="44" borderId="170" applyNumberFormat="0" applyProtection="0">
      <alignment horizontal="left" vertical="center" indent="1"/>
    </xf>
    <xf numFmtId="4" fontId="71" fillId="47" borderId="149" applyNumberFormat="0" applyProtection="0">
      <alignment horizontal="left" vertical="center" indent="1"/>
    </xf>
    <xf numFmtId="4" fontId="71" fillId="43" borderId="150" applyNumberFormat="0" applyProtection="0">
      <alignment horizontal="right" vertical="center"/>
    </xf>
    <xf numFmtId="0" fontId="98" fillId="46" borderId="152" applyNumberFormat="0" applyProtection="0">
      <alignment horizontal="left" vertical="top" indent="1"/>
    </xf>
    <xf numFmtId="4" fontId="71" fillId="38" borderId="213" applyNumberFormat="0" applyProtection="0">
      <alignment horizontal="right" vertical="center"/>
    </xf>
    <xf numFmtId="4" fontId="100" fillId="54" borderId="153" applyNumberFormat="0" applyProtection="0">
      <alignment horizontal="left" vertical="center" indent="1"/>
    </xf>
    <xf numFmtId="0" fontId="71" fillId="49" borderId="173" applyNumberFormat="0" applyProtection="0">
      <alignment horizontal="left" vertical="center" indent="1"/>
    </xf>
    <xf numFmtId="4" fontId="71" fillId="34" borderId="150" applyNumberFormat="0" applyProtection="0">
      <alignment horizontal="left" vertical="center" indent="1"/>
    </xf>
    <xf numFmtId="0" fontId="71" fillId="46" borderId="157" applyNumberFormat="0" applyProtection="0">
      <alignment horizontal="left" vertical="top" indent="1"/>
    </xf>
    <xf numFmtId="0" fontId="71" fillId="48" borderId="184" applyNumberFormat="0" applyProtection="0">
      <alignment horizontal="left" vertical="center" indent="1"/>
    </xf>
    <xf numFmtId="0" fontId="71" fillId="45" borderId="157" applyNumberFormat="0" applyProtection="0">
      <alignment horizontal="left" vertical="top" indent="1"/>
    </xf>
    <xf numFmtId="4" fontId="71" fillId="33" borderId="161" applyNumberFormat="0" applyProtection="0">
      <alignment vertical="center"/>
    </xf>
    <xf numFmtId="0" fontId="71" fillId="48" borderId="161" applyNumberFormat="0" applyProtection="0">
      <alignment horizontal="left" vertical="center" indent="1"/>
    </xf>
    <xf numFmtId="4" fontId="71" fillId="2" borderId="167" applyNumberFormat="0" applyProtection="0">
      <alignment horizontal="left" vertical="center" indent="1"/>
    </xf>
    <xf numFmtId="4" fontId="71" fillId="46" borderId="161" applyNumberFormat="0" applyProtection="0">
      <alignment horizontal="right" vertical="center"/>
    </xf>
    <xf numFmtId="4" fontId="71" fillId="46" borderId="199" applyNumberFormat="0" applyProtection="0">
      <alignment horizontal="left" vertical="center" indent="1"/>
    </xf>
    <xf numFmtId="4" fontId="71" fillId="46" borderId="164" applyNumberFormat="0" applyProtection="0">
      <alignment horizontal="left" vertical="center" indent="1"/>
    </xf>
    <xf numFmtId="4" fontId="71" fillId="2" borderId="161" applyNumberFormat="0" applyProtection="0">
      <alignment horizontal="left" vertical="center" indent="1"/>
    </xf>
    <xf numFmtId="4" fontId="71" fillId="47" borderId="164" applyNumberFormat="0" applyProtection="0">
      <alignment horizontal="left" vertical="center" indent="1"/>
    </xf>
    <xf numFmtId="0" fontId="99" fillId="33" borderId="169" applyNumberFormat="0" applyProtection="0">
      <alignment horizontal="left" vertical="top" indent="1"/>
    </xf>
    <xf numFmtId="4" fontId="71" fillId="37" borderId="181" applyNumberFormat="0" applyProtection="0">
      <alignment horizontal="right" vertical="center"/>
    </xf>
    <xf numFmtId="4" fontId="100" fillId="54" borderId="149" applyNumberFormat="0" applyProtection="0">
      <alignment horizontal="left" vertical="center" indent="1"/>
    </xf>
    <xf numFmtId="0" fontId="113" fillId="29" borderId="162" applyNumberFormat="0" applyAlignment="0" applyProtection="0"/>
    <xf numFmtId="4" fontId="71" fillId="33" borderId="167" applyNumberFormat="0" applyProtection="0">
      <alignment vertical="center"/>
    </xf>
    <xf numFmtId="4" fontId="98" fillId="48" borderId="163" applyNumberFormat="0" applyProtection="0">
      <alignment horizontal="left" vertical="center" indent="1"/>
    </xf>
    <xf numFmtId="4" fontId="71" fillId="40" borderId="161" applyNumberFormat="0" applyProtection="0">
      <alignment horizontal="right" vertical="center"/>
    </xf>
    <xf numFmtId="4" fontId="71" fillId="43" borderId="167" applyNumberFormat="0" applyProtection="0">
      <alignment horizontal="right" vertical="center"/>
    </xf>
    <xf numFmtId="4" fontId="116" fillId="2" borderId="167" applyNumberFormat="0" applyProtection="0">
      <alignment vertical="center"/>
    </xf>
    <xf numFmtId="0" fontId="113" fillId="29" borderId="156" applyNumberFormat="0" applyAlignment="0" applyProtection="0"/>
    <xf numFmtId="4" fontId="101" fillId="51" borderId="150" applyNumberFormat="0" applyProtection="0">
      <alignment horizontal="right" vertical="center"/>
    </xf>
    <xf numFmtId="0" fontId="107" fillId="0" borderId="155" applyNumberFormat="0" applyFill="0" applyAlignment="0" applyProtection="0"/>
    <xf numFmtId="0" fontId="98" fillId="52" borderId="152" applyNumberFormat="0" applyProtection="0">
      <alignment horizontal="left" vertical="top" indent="1"/>
    </xf>
    <xf numFmtId="4" fontId="116" fillId="5" borderId="150" applyNumberFormat="0" applyProtection="0">
      <alignment horizontal="right" vertical="center"/>
    </xf>
    <xf numFmtId="0" fontId="71" fillId="47" borderId="150" applyNumberFormat="0" applyProtection="0">
      <alignment horizontal="left" vertical="center" indent="1"/>
    </xf>
    <xf numFmtId="0" fontId="111" fillId="27" borderId="167" applyNumberFormat="0" applyAlignment="0" applyProtection="0"/>
    <xf numFmtId="0" fontId="71" fillId="45" borderId="152" applyNumberFormat="0" applyProtection="0">
      <alignment horizontal="left" vertical="top" indent="1"/>
    </xf>
    <xf numFmtId="4" fontId="71" fillId="46" borderId="153" applyNumberFormat="0" applyProtection="0">
      <alignment horizontal="left" vertical="center" indent="1"/>
    </xf>
    <xf numFmtId="0" fontId="71" fillId="48" borderId="150" applyNumberFormat="0" applyProtection="0">
      <alignment horizontal="left" vertical="center" indent="1"/>
    </xf>
    <xf numFmtId="0" fontId="71" fillId="47" borderId="152" applyNumberFormat="0" applyProtection="0">
      <alignment horizontal="left" vertical="top" indent="1"/>
    </xf>
    <xf numFmtId="4" fontId="71" fillId="0" borderId="150" applyNumberFormat="0" applyProtection="0">
      <alignment horizontal="right" vertical="center"/>
    </xf>
    <xf numFmtId="0" fontId="99" fillId="33" borderId="163" applyNumberFormat="0" applyProtection="0">
      <alignment horizontal="left" vertical="top" indent="1"/>
    </xf>
    <xf numFmtId="4" fontId="39" fillId="45" borderId="199" applyNumberFormat="0" applyProtection="0">
      <alignment horizontal="left" vertical="center" indent="1"/>
    </xf>
    <xf numFmtId="4" fontId="71" fillId="37" borderId="176" applyNumberFormat="0" applyProtection="0">
      <alignment horizontal="right" vertical="center"/>
    </xf>
    <xf numFmtId="4" fontId="71" fillId="46" borderId="167" applyNumberFormat="0" applyProtection="0">
      <alignment horizontal="right" vertical="center"/>
    </xf>
    <xf numFmtId="4" fontId="71" fillId="36" borderId="161" applyNumberFormat="0" applyProtection="0">
      <alignment horizontal="right" vertical="center"/>
    </xf>
    <xf numFmtId="4" fontId="71" fillId="0" borderId="161" applyNumberFormat="0" applyProtection="0">
      <alignment horizontal="right" vertical="center"/>
    </xf>
    <xf numFmtId="4" fontId="71" fillId="40" borderId="150" applyNumberFormat="0" applyProtection="0">
      <alignment horizontal="right" vertical="center"/>
    </xf>
    <xf numFmtId="4" fontId="71" fillId="46" borderId="173" applyNumberFormat="0" applyProtection="0">
      <alignment horizontal="right" vertical="center"/>
    </xf>
    <xf numFmtId="4" fontId="71" fillId="39" borderId="150" applyNumberFormat="0" applyProtection="0">
      <alignment horizontal="right" vertical="center"/>
    </xf>
    <xf numFmtId="4" fontId="71" fillId="38" borderId="150" applyNumberFormat="0" applyProtection="0">
      <alignment horizontal="right" vertical="center"/>
    </xf>
    <xf numFmtId="4" fontId="71" fillId="37" borderId="153" applyNumberFormat="0" applyProtection="0">
      <alignment horizontal="right" vertical="center"/>
    </xf>
    <xf numFmtId="4" fontId="71" fillId="47" borderId="158" applyNumberFormat="0" applyProtection="0">
      <alignment horizontal="left" vertical="center" indent="1"/>
    </xf>
    <xf numFmtId="4" fontId="116" fillId="2" borderId="161" applyNumberFormat="0" applyProtection="0">
      <alignment vertical="center"/>
    </xf>
    <xf numFmtId="0" fontId="71" fillId="50" borderId="163" applyNumberFormat="0" applyProtection="0">
      <alignment horizontal="left" vertical="top" indent="1"/>
    </xf>
    <xf numFmtId="0" fontId="71" fillId="46" borderId="180" applyNumberFormat="0" applyProtection="0">
      <alignment horizontal="left" vertical="top" indent="1"/>
    </xf>
    <xf numFmtId="0" fontId="71" fillId="47" borderId="161" applyNumberFormat="0" applyProtection="0">
      <alignment horizontal="left" vertical="center" indent="1"/>
    </xf>
    <xf numFmtId="0" fontId="71" fillId="47" borderId="163" applyNumberFormat="0" applyProtection="0">
      <alignment horizontal="left" vertical="top" indent="1"/>
    </xf>
    <xf numFmtId="0" fontId="71" fillId="50" borderId="161" applyNumberFormat="0" applyProtection="0">
      <alignment horizontal="left" vertical="center" indent="1"/>
    </xf>
    <xf numFmtId="0" fontId="71" fillId="50" borderId="157" applyNumberFormat="0" applyProtection="0">
      <alignment horizontal="left" vertical="top" indent="1"/>
    </xf>
    <xf numFmtId="0" fontId="111" fillId="27" borderId="173" applyNumberFormat="0" applyAlignment="0" applyProtection="0"/>
    <xf numFmtId="0" fontId="71" fillId="47" borderId="157" applyNumberFormat="0" applyProtection="0">
      <alignment horizontal="left" vertical="top" indent="1"/>
    </xf>
    <xf numFmtId="4" fontId="98" fillId="48" borderId="192" applyNumberFormat="0" applyProtection="0">
      <alignment horizontal="left" vertical="center" indent="1"/>
    </xf>
    <xf numFmtId="0" fontId="97" fillId="45" borderId="159" applyBorder="0"/>
    <xf numFmtId="4" fontId="98" fillId="52" borderId="157" applyNumberFormat="0" applyProtection="0">
      <alignment vertical="center"/>
    </xf>
    <xf numFmtId="4" fontId="71" fillId="41" borderId="213" applyNumberFormat="0" applyProtection="0">
      <alignment horizontal="right" vertical="center"/>
    </xf>
    <xf numFmtId="4" fontId="98" fillId="48" borderId="157" applyNumberFormat="0" applyProtection="0">
      <alignment horizontal="left" vertical="center" indent="1"/>
    </xf>
    <xf numFmtId="0" fontId="98" fillId="52" borderId="157" applyNumberFormat="0" applyProtection="0">
      <alignment horizontal="left" vertical="top" indent="1"/>
    </xf>
    <xf numFmtId="4" fontId="71" fillId="47" borderId="187" applyNumberFormat="0" applyProtection="0">
      <alignment horizontal="left" vertical="center" indent="1"/>
    </xf>
    <xf numFmtId="4" fontId="71" fillId="33" borderId="184" applyNumberFormat="0" applyProtection="0">
      <alignment vertical="center"/>
    </xf>
    <xf numFmtId="0" fontId="105" fillId="29" borderId="196" applyNumberFormat="0" applyAlignment="0" applyProtection="0"/>
    <xf numFmtId="0" fontId="98" fillId="46" borderId="157" applyNumberFormat="0" applyProtection="0">
      <alignment horizontal="left" vertical="top" indent="1"/>
    </xf>
    <xf numFmtId="4" fontId="100" fillId="54" borderId="158" applyNumberFormat="0" applyProtection="0">
      <alignment horizontal="left" vertical="center" indent="1"/>
    </xf>
    <xf numFmtId="0" fontId="105" fillId="29" borderId="190" applyNumberFormat="0" applyAlignment="0" applyProtection="0"/>
    <xf numFmtId="4" fontId="71" fillId="38" borderId="173" applyNumberFormat="0" applyProtection="0">
      <alignment horizontal="right" vertical="center"/>
    </xf>
    <xf numFmtId="4" fontId="71" fillId="43" borderId="184" applyNumberFormat="0" applyProtection="0">
      <alignment horizontal="right" vertical="center"/>
    </xf>
    <xf numFmtId="0" fontId="107" fillId="0" borderId="160" applyNumberFormat="0" applyFill="0" applyAlignment="0" applyProtection="0"/>
    <xf numFmtId="0" fontId="71" fillId="45" borderId="175" applyNumberFormat="0" applyProtection="0">
      <alignment horizontal="left" vertical="top" indent="1"/>
    </xf>
    <xf numFmtId="0" fontId="71" fillId="48" borderId="167" applyNumberFormat="0" applyProtection="0">
      <alignment horizontal="left" vertical="center" indent="1"/>
    </xf>
    <xf numFmtId="0" fontId="98" fillId="46" borderId="163" applyNumberFormat="0" applyProtection="0">
      <alignment horizontal="left" vertical="top" indent="1"/>
    </xf>
    <xf numFmtId="4" fontId="71" fillId="46" borderId="184" applyNumberFormat="0" applyProtection="0">
      <alignment horizontal="right" vertical="center"/>
    </xf>
    <xf numFmtId="4" fontId="98" fillId="52" borderId="163" applyNumberFormat="0" applyProtection="0">
      <alignment vertical="center"/>
    </xf>
    <xf numFmtId="0" fontId="71" fillId="45" borderId="163" applyNumberFormat="0" applyProtection="0">
      <alignment horizontal="left" vertical="top" indent="1"/>
    </xf>
    <xf numFmtId="0" fontId="71" fillId="46" borderId="163" applyNumberFormat="0" applyProtection="0">
      <alignment horizontal="left" vertical="top" indent="1"/>
    </xf>
    <xf numFmtId="4" fontId="71" fillId="44" borderId="164" applyNumberFormat="0" applyProtection="0">
      <alignment horizontal="left" vertical="center" indent="1"/>
    </xf>
    <xf numFmtId="4" fontId="39" fillId="45" borderId="164" applyNumberFormat="0" applyProtection="0">
      <alignment horizontal="left" vertical="center" indent="1"/>
    </xf>
    <xf numFmtId="4" fontId="71" fillId="39" borderId="161" applyNumberFormat="0" applyProtection="0">
      <alignment horizontal="right" vertical="center"/>
    </xf>
    <xf numFmtId="4" fontId="71" fillId="37" borderId="164" applyNumberFormat="0" applyProtection="0">
      <alignment horizontal="right" vertical="center"/>
    </xf>
    <xf numFmtId="4" fontId="71" fillId="38" borderId="161" applyNumberFormat="0" applyProtection="0">
      <alignment horizontal="right" vertical="center"/>
    </xf>
    <xf numFmtId="4" fontId="39" fillId="45" borderId="164" applyNumberFormat="0" applyProtection="0">
      <alignment horizontal="left" vertical="center" indent="1"/>
    </xf>
    <xf numFmtId="0" fontId="71" fillId="49" borderId="161" applyNumberFormat="0" applyProtection="0">
      <alignment horizontal="left" vertical="center" indent="1"/>
    </xf>
    <xf numFmtId="0" fontId="97" fillId="45" borderId="165" applyBorder="0"/>
    <xf numFmtId="4" fontId="71" fillId="34" borderId="161" applyNumberFormat="0" applyProtection="0">
      <alignment horizontal="left" vertical="center" indent="1"/>
    </xf>
    <xf numFmtId="0" fontId="71" fillId="45" borderId="180" applyNumberFormat="0" applyProtection="0">
      <alignment horizontal="left" vertical="top" indent="1"/>
    </xf>
    <xf numFmtId="4" fontId="116" fillId="5" borderId="161" applyNumberFormat="0" applyProtection="0">
      <alignment horizontal="right" vertical="center"/>
    </xf>
    <xf numFmtId="0" fontId="107" fillId="0" borderId="166" applyNumberFormat="0" applyFill="0" applyAlignment="0" applyProtection="0"/>
    <xf numFmtId="4" fontId="71" fillId="44" borderId="181" applyNumberFormat="0" applyProtection="0">
      <alignment horizontal="left" vertical="center" indent="1"/>
    </xf>
    <xf numFmtId="0" fontId="71" fillId="26" borderId="161" applyNumberFormat="0" applyFont="0" applyAlignment="0" applyProtection="0"/>
    <xf numFmtId="4" fontId="71" fillId="38" borderId="167" applyNumberFormat="0" applyProtection="0">
      <alignment horizontal="right" vertical="center"/>
    </xf>
    <xf numFmtId="0" fontId="71" fillId="50" borderId="173" applyNumberFormat="0" applyProtection="0">
      <alignment horizontal="left" vertical="center" indent="1"/>
    </xf>
    <xf numFmtId="0" fontId="71" fillId="46" borderId="175" applyNumberFormat="0" applyProtection="0">
      <alignment horizontal="left" vertical="top" indent="1"/>
    </xf>
    <xf numFmtId="0" fontId="111" fillId="27" borderId="161" applyNumberFormat="0" applyAlignment="0" applyProtection="0"/>
    <xf numFmtId="0" fontId="113" fillId="29" borderId="168" applyNumberFormat="0" applyAlignment="0" applyProtection="0"/>
    <xf numFmtId="4" fontId="39" fillId="45" borderId="181" applyNumberFormat="0" applyProtection="0">
      <alignment horizontal="left" vertical="center" indent="1"/>
    </xf>
    <xf numFmtId="4" fontId="71" fillId="38" borderId="208" applyNumberFormat="0" applyProtection="0">
      <alignment horizontal="right" vertical="center"/>
    </xf>
    <xf numFmtId="0" fontId="105" fillId="29" borderId="167" applyNumberFormat="0" applyAlignment="0" applyProtection="0"/>
    <xf numFmtId="0" fontId="98" fillId="52" borderId="186" applyNumberFormat="0" applyProtection="0">
      <alignment horizontal="left" vertical="top" indent="1"/>
    </xf>
    <xf numFmtId="4" fontId="71" fillId="41" borderId="196" applyNumberFormat="0" applyProtection="0">
      <alignment horizontal="right" vertical="center"/>
    </xf>
    <xf numFmtId="4" fontId="39" fillId="45" borderId="181" applyNumberFormat="0" applyProtection="0">
      <alignment horizontal="left" vertical="center" indent="1"/>
    </xf>
    <xf numFmtId="0" fontId="71" fillId="26" borderId="167" applyNumberFormat="0" applyFont="0" applyAlignment="0" applyProtection="0"/>
    <xf numFmtId="4" fontId="71" fillId="35" borderId="167" applyNumberFormat="0" applyProtection="0">
      <alignment horizontal="right" vertical="center"/>
    </xf>
    <xf numFmtId="4" fontId="71" fillId="42" borderId="167" applyNumberFormat="0" applyProtection="0">
      <alignment horizontal="right" vertical="center"/>
    </xf>
    <xf numFmtId="4" fontId="71" fillId="46" borderId="170" applyNumberFormat="0" applyProtection="0">
      <alignment horizontal="left" vertical="center" indent="1"/>
    </xf>
    <xf numFmtId="4" fontId="71" fillId="41" borderId="167" applyNumberFormat="0" applyProtection="0">
      <alignment horizontal="right" vertical="center"/>
    </xf>
    <xf numFmtId="4" fontId="71" fillId="47" borderId="170" applyNumberFormat="0" applyProtection="0">
      <alignment horizontal="left" vertical="center" indent="1"/>
    </xf>
    <xf numFmtId="0" fontId="105" fillId="29" borderId="184" applyNumberFormat="0" applyAlignment="0" applyProtection="0"/>
    <xf numFmtId="4" fontId="116" fillId="2" borderId="173" applyNumberFormat="0" applyProtection="0">
      <alignment vertical="center"/>
    </xf>
    <xf numFmtId="0" fontId="71" fillId="46" borderId="192" applyNumberFormat="0" applyProtection="0">
      <alignment horizontal="left" vertical="top" indent="1"/>
    </xf>
    <xf numFmtId="4" fontId="71" fillId="2" borderId="173" applyNumberFormat="0" applyProtection="0">
      <alignment horizontal="left" vertical="center" indent="1"/>
    </xf>
    <xf numFmtId="0" fontId="99" fillId="33" borderId="175" applyNumberFormat="0" applyProtection="0">
      <alignment horizontal="left" vertical="top" indent="1"/>
    </xf>
    <xf numFmtId="4" fontId="71" fillId="33" borderId="173" applyNumberFormat="0" applyProtection="0">
      <alignment vertical="center"/>
    </xf>
    <xf numFmtId="0" fontId="71" fillId="50" borderId="169" applyNumberFormat="0" applyProtection="0">
      <alignment horizontal="left" vertical="top" indent="1"/>
    </xf>
    <xf numFmtId="0" fontId="71" fillId="47" borderId="167" applyNumberFormat="0" applyProtection="0">
      <alignment horizontal="left" vertical="center" indent="1"/>
    </xf>
    <xf numFmtId="0" fontId="71" fillId="47" borderId="169" applyNumberFormat="0" applyProtection="0">
      <alignment horizontal="left" vertical="top" indent="1"/>
    </xf>
    <xf numFmtId="0" fontId="113" fillId="29" borderId="185" applyNumberFormat="0" applyAlignment="0" applyProtection="0"/>
    <xf numFmtId="0" fontId="97" fillId="45" borderId="171" applyBorder="0"/>
    <xf numFmtId="4" fontId="98" fillId="52" borderId="169" applyNumberFormat="0" applyProtection="0">
      <alignment vertical="center"/>
    </xf>
    <xf numFmtId="4" fontId="71" fillId="40" borderId="202" applyNumberFormat="0" applyProtection="0">
      <alignment horizontal="right" vertical="center"/>
    </xf>
    <xf numFmtId="4" fontId="98" fillId="48" borderId="169" applyNumberFormat="0" applyProtection="0">
      <alignment horizontal="left" vertical="center" indent="1"/>
    </xf>
    <xf numFmtId="0" fontId="98" fillId="52" borderId="169" applyNumberFormat="0" applyProtection="0">
      <alignment horizontal="left" vertical="top" indent="1"/>
    </xf>
    <xf numFmtId="4" fontId="71" fillId="0" borderId="167" applyNumberFormat="0" applyProtection="0">
      <alignment horizontal="right" vertical="center"/>
    </xf>
    <xf numFmtId="4" fontId="116" fillId="5" borderId="167" applyNumberFormat="0" applyProtection="0">
      <alignment horizontal="right" vertical="center"/>
    </xf>
    <xf numFmtId="4" fontId="71" fillId="34" borderId="167" applyNumberFormat="0" applyProtection="0">
      <alignment horizontal="left" vertical="center" indent="1"/>
    </xf>
    <xf numFmtId="0" fontId="98" fillId="46" borderId="169" applyNumberFormat="0" applyProtection="0">
      <alignment horizontal="left" vertical="top" indent="1"/>
    </xf>
    <xf numFmtId="4" fontId="100" fillId="54" borderId="170" applyNumberFormat="0" applyProtection="0">
      <alignment horizontal="left" vertical="center" indent="1"/>
    </xf>
    <xf numFmtId="4" fontId="98" fillId="48" borderId="186" applyNumberFormat="0" applyProtection="0">
      <alignment horizontal="left" vertical="center" indent="1"/>
    </xf>
    <xf numFmtId="4" fontId="101" fillId="51" borderId="167" applyNumberFormat="0" applyProtection="0">
      <alignment horizontal="right" vertical="center"/>
    </xf>
    <xf numFmtId="4" fontId="71" fillId="40" borderId="184" applyNumberFormat="0" applyProtection="0">
      <alignment horizontal="right" vertical="center"/>
    </xf>
    <xf numFmtId="0" fontId="107" fillId="0" borderId="172" applyNumberFormat="0" applyFill="0" applyAlignment="0" applyProtection="0"/>
    <xf numFmtId="4" fontId="116" fillId="2" borderId="196" applyNumberFormat="0" applyProtection="0">
      <alignment vertical="center"/>
    </xf>
    <xf numFmtId="0" fontId="71" fillId="48" borderId="173" applyNumberFormat="0" applyProtection="0">
      <alignment horizontal="left" vertical="center" indent="1"/>
    </xf>
    <xf numFmtId="4" fontId="71" fillId="43" borderId="173" applyNumberFormat="0" applyProtection="0">
      <alignment horizontal="right" vertical="center"/>
    </xf>
    <xf numFmtId="4" fontId="71" fillId="34" borderId="173" applyNumberFormat="0" applyProtection="0">
      <alignment horizontal="left" vertical="center" indent="1"/>
    </xf>
    <xf numFmtId="4" fontId="71" fillId="36" borderId="173" applyNumberFormat="0" applyProtection="0">
      <alignment horizontal="right" vertical="center"/>
    </xf>
    <xf numFmtId="4" fontId="71" fillId="2" borderId="190" applyNumberFormat="0" applyProtection="0">
      <alignment horizontal="left" vertical="center" indent="1"/>
    </xf>
    <xf numFmtId="0" fontId="113" fillId="29" borderId="174" applyNumberFormat="0" applyAlignment="0" applyProtection="0"/>
    <xf numFmtId="4" fontId="71" fillId="43" borderId="190" applyNumberFormat="0" applyProtection="0">
      <alignment horizontal="right" vertical="center"/>
    </xf>
    <xf numFmtId="0" fontId="71" fillId="49" borderId="190" applyNumberFormat="0" applyProtection="0">
      <alignment horizontal="left" vertical="center" indent="1"/>
    </xf>
    <xf numFmtId="0" fontId="105" fillId="29" borderId="173" applyNumberFormat="0" applyAlignment="0" applyProtection="0"/>
    <xf numFmtId="4" fontId="71" fillId="35" borderId="196" applyNumberFormat="0" applyProtection="0">
      <alignment horizontal="right" vertical="center"/>
    </xf>
    <xf numFmtId="4" fontId="71" fillId="42" borderId="184" applyNumberFormat="0" applyProtection="0">
      <alignment horizontal="right" vertical="center"/>
    </xf>
    <xf numFmtId="4" fontId="101" fillId="51" borderId="184" applyNumberFormat="0" applyProtection="0">
      <alignment horizontal="right" vertical="center"/>
    </xf>
    <xf numFmtId="0" fontId="71" fillId="26" borderId="173" applyNumberFormat="0" applyFont="0" applyAlignment="0" applyProtection="0"/>
    <xf numFmtId="4" fontId="71" fillId="35" borderId="173" applyNumberFormat="0" applyProtection="0">
      <alignment horizontal="right" vertical="center"/>
    </xf>
    <xf numFmtId="4" fontId="71" fillId="42" borderId="173" applyNumberFormat="0" applyProtection="0">
      <alignment horizontal="right" vertical="center"/>
    </xf>
    <xf numFmtId="4" fontId="71" fillId="46" borderId="176" applyNumberFormat="0" applyProtection="0">
      <alignment horizontal="left" vertical="center" indent="1"/>
    </xf>
    <xf numFmtId="4" fontId="71" fillId="41" borderId="173" applyNumberFormat="0" applyProtection="0">
      <alignment horizontal="right" vertical="center"/>
    </xf>
    <xf numFmtId="4" fontId="71" fillId="47" borderId="176" applyNumberFormat="0" applyProtection="0">
      <alignment horizontal="left" vertical="center" indent="1"/>
    </xf>
    <xf numFmtId="4" fontId="71" fillId="46" borderId="187" applyNumberFormat="0" applyProtection="0">
      <alignment horizontal="left" vertical="center" indent="1"/>
    </xf>
    <xf numFmtId="0" fontId="111" fillId="27" borderId="196" applyNumberFormat="0" applyAlignment="0" applyProtection="0"/>
    <xf numFmtId="4" fontId="71" fillId="40" borderId="190" applyNumberFormat="0" applyProtection="0">
      <alignment horizontal="right" vertical="center"/>
    </xf>
    <xf numFmtId="4" fontId="71" fillId="37" borderId="210" applyNumberFormat="0" applyProtection="0">
      <alignment horizontal="right" vertical="center"/>
    </xf>
    <xf numFmtId="0" fontId="99" fillId="33" borderId="180" applyNumberFormat="0" applyProtection="0">
      <alignment horizontal="left" vertical="top" indent="1"/>
    </xf>
    <xf numFmtId="0" fontId="71" fillId="49" borderId="208" applyNumberFormat="0" applyProtection="0">
      <alignment horizontal="left" vertical="center" indent="1"/>
    </xf>
    <xf numFmtId="0" fontId="71" fillId="50" borderId="175" applyNumberFormat="0" applyProtection="0">
      <alignment horizontal="left" vertical="top" indent="1"/>
    </xf>
    <xf numFmtId="0" fontId="71" fillId="47" borderId="173" applyNumberFormat="0" applyProtection="0">
      <alignment horizontal="left" vertical="center" indent="1"/>
    </xf>
    <xf numFmtId="0" fontId="71" fillId="47" borderId="175" applyNumberFormat="0" applyProtection="0">
      <alignment horizontal="left" vertical="top" indent="1"/>
    </xf>
    <xf numFmtId="4" fontId="71" fillId="34" borderId="190" applyNumberFormat="0" applyProtection="0">
      <alignment horizontal="left" vertical="center" indent="1"/>
    </xf>
    <xf numFmtId="0" fontId="97" fillId="45" borderId="177" applyBorder="0"/>
    <xf numFmtId="4" fontId="98" fillId="52" borderId="175" applyNumberFormat="0" applyProtection="0">
      <alignment vertical="center"/>
    </xf>
    <xf numFmtId="4" fontId="71" fillId="35" borderId="190" applyNumberFormat="0" applyProtection="0">
      <alignment horizontal="right" vertical="center"/>
    </xf>
    <xf numFmtId="4" fontId="98" fillId="48" borderId="175" applyNumberFormat="0" applyProtection="0">
      <alignment horizontal="left" vertical="center" indent="1"/>
    </xf>
    <xf numFmtId="0" fontId="98" fillId="52" borderId="175" applyNumberFormat="0" applyProtection="0">
      <alignment horizontal="left" vertical="top" indent="1"/>
    </xf>
    <xf numFmtId="4" fontId="71" fillId="0" borderId="173" applyNumberFormat="0" applyProtection="0">
      <alignment horizontal="right" vertical="center"/>
    </xf>
    <xf numFmtId="4" fontId="116" fillId="5" borderId="173" applyNumberFormat="0" applyProtection="0">
      <alignment horizontal="right" vertical="center"/>
    </xf>
    <xf numFmtId="4" fontId="71" fillId="34" borderId="173" applyNumberFormat="0" applyProtection="0">
      <alignment horizontal="left" vertical="center" indent="1"/>
    </xf>
    <xf numFmtId="0" fontId="98" fillId="46" borderId="175" applyNumberFormat="0" applyProtection="0">
      <alignment horizontal="left" vertical="top" indent="1"/>
    </xf>
    <xf numFmtId="4" fontId="100" fillId="54" borderId="176" applyNumberFormat="0" applyProtection="0">
      <alignment horizontal="left" vertical="center" indent="1"/>
    </xf>
    <xf numFmtId="4" fontId="71" fillId="2" borderId="202" applyNumberFormat="0" applyProtection="0">
      <alignment horizontal="left" vertical="center" indent="1"/>
    </xf>
    <xf numFmtId="4" fontId="101" fillId="51" borderId="173" applyNumberFormat="0" applyProtection="0">
      <alignment horizontal="right" vertical="center"/>
    </xf>
    <xf numFmtId="0" fontId="99" fillId="33" borderId="186" applyNumberFormat="0" applyProtection="0">
      <alignment horizontal="left" vertical="top" indent="1"/>
    </xf>
    <xf numFmtId="0" fontId="107" fillId="0" borderId="178" applyNumberFormat="0" applyFill="0" applyAlignment="0" applyProtection="0"/>
    <xf numFmtId="4" fontId="71" fillId="41" borderId="190" applyNumberFormat="0" applyProtection="0">
      <alignment horizontal="right" vertical="center"/>
    </xf>
    <xf numFmtId="4" fontId="71" fillId="46" borderId="202" applyNumberFormat="0" applyProtection="0">
      <alignment horizontal="right" vertical="center"/>
    </xf>
    <xf numFmtId="4" fontId="71" fillId="46" borderId="193" applyNumberFormat="0" applyProtection="0">
      <alignment horizontal="left" vertical="center" indent="1"/>
    </xf>
    <xf numFmtId="0" fontId="99" fillId="33" borderId="198" applyNumberFormat="0" applyProtection="0">
      <alignment horizontal="left" vertical="top" indent="1"/>
    </xf>
    <xf numFmtId="4" fontId="71" fillId="38" borderId="196" applyNumberFormat="0" applyProtection="0">
      <alignment horizontal="right" vertical="center"/>
    </xf>
    <xf numFmtId="4" fontId="71" fillId="42" borderId="190" applyNumberFormat="0" applyProtection="0">
      <alignment horizontal="right" vertical="center"/>
    </xf>
    <xf numFmtId="0" fontId="113" fillId="29" borderId="179" applyNumberFormat="0" applyAlignment="0" applyProtection="0"/>
    <xf numFmtId="4" fontId="71" fillId="42" borderId="196" applyNumberFormat="0" applyProtection="0">
      <alignment horizontal="right" vertical="center"/>
    </xf>
    <xf numFmtId="4" fontId="71" fillId="40" borderId="213" applyNumberFormat="0" applyProtection="0">
      <alignment horizontal="right" vertical="center"/>
    </xf>
    <xf numFmtId="4" fontId="71" fillId="35" borderId="184" applyNumberFormat="0" applyProtection="0">
      <alignment horizontal="right" vertical="center"/>
    </xf>
    <xf numFmtId="4" fontId="71" fillId="41" borderId="184" applyNumberFormat="0" applyProtection="0">
      <alignment horizontal="right" vertical="center"/>
    </xf>
    <xf numFmtId="4" fontId="71" fillId="36" borderId="184" applyNumberFormat="0" applyProtection="0">
      <alignment horizontal="right" vertical="center"/>
    </xf>
    <xf numFmtId="4" fontId="39" fillId="45" borderId="210" applyNumberFormat="0" applyProtection="0">
      <alignment horizontal="left" vertical="center" indent="1"/>
    </xf>
    <xf numFmtId="4" fontId="71" fillId="39" borderId="202" applyNumberFormat="0" applyProtection="0">
      <alignment horizontal="right" vertical="center"/>
    </xf>
    <xf numFmtId="4" fontId="71" fillId="33" borderId="196" applyNumberFormat="0" applyProtection="0">
      <alignment vertical="center"/>
    </xf>
    <xf numFmtId="4" fontId="39" fillId="45" borderId="199" applyNumberFormat="0" applyProtection="0">
      <alignment horizontal="left" vertical="center" indent="1"/>
    </xf>
    <xf numFmtId="4" fontId="71" fillId="46" borderId="181" applyNumberFormat="0" applyProtection="0">
      <alignment horizontal="left" vertical="center" indent="1"/>
    </xf>
    <xf numFmtId="4" fontId="71" fillId="44" borderId="199" applyNumberFormat="0" applyProtection="0">
      <alignment horizontal="left" vertical="center" indent="1"/>
    </xf>
    <xf numFmtId="4" fontId="71" fillId="47" borderId="181" applyNumberFormat="0" applyProtection="0">
      <alignment horizontal="left" vertical="center" indent="1"/>
    </xf>
    <xf numFmtId="4" fontId="116" fillId="2" borderId="184" applyNumberFormat="0" applyProtection="0">
      <alignment vertical="center"/>
    </xf>
    <xf numFmtId="0" fontId="71" fillId="50" borderId="186" applyNumberFormat="0" applyProtection="0">
      <alignment horizontal="left" vertical="top" indent="1"/>
    </xf>
    <xf numFmtId="0" fontId="99" fillId="33" borderId="192" applyNumberFormat="0" applyProtection="0">
      <alignment horizontal="left" vertical="top" indent="1"/>
    </xf>
    <xf numFmtId="0" fontId="71" fillId="47" borderId="184" applyNumberFormat="0" applyProtection="0">
      <alignment horizontal="left" vertical="center" indent="1"/>
    </xf>
    <xf numFmtId="0" fontId="71" fillId="47" borderId="186" applyNumberFormat="0" applyProtection="0">
      <alignment horizontal="left" vertical="top" indent="1"/>
    </xf>
    <xf numFmtId="0" fontId="71" fillId="50" borderId="184" applyNumberFormat="0" applyProtection="0">
      <alignment horizontal="left" vertical="center" indent="1"/>
    </xf>
    <xf numFmtId="0" fontId="71" fillId="50" borderId="180" applyNumberFormat="0" applyProtection="0">
      <alignment horizontal="left" vertical="top" indent="1"/>
    </xf>
    <xf numFmtId="4" fontId="100" fillId="54" borderId="193" applyNumberFormat="0" applyProtection="0">
      <alignment horizontal="left" vertical="center" indent="1"/>
    </xf>
    <xf numFmtId="0" fontId="71" fillId="47" borderId="180" applyNumberFormat="0" applyProtection="0">
      <alignment horizontal="left" vertical="top" indent="1"/>
    </xf>
    <xf numFmtId="0" fontId="71" fillId="45" borderId="192" applyNumberFormat="0" applyProtection="0">
      <alignment horizontal="left" vertical="top" indent="1"/>
    </xf>
    <xf numFmtId="0" fontId="97" fillId="45" borderId="182" applyBorder="0"/>
    <xf numFmtId="4" fontId="98" fillId="52" borderId="180" applyNumberFormat="0" applyProtection="0">
      <alignment vertical="center"/>
    </xf>
    <xf numFmtId="0" fontId="98" fillId="46" borderId="192" applyNumberFormat="0" applyProtection="0">
      <alignment horizontal="left" vertical="top" indent="1"/>
    </xf>
    <xf numFmtId="4" fontId="98" fillId="48" borderId="180" applyNumberFormat="0" applyProtection="0">
      <alignment horizontal="left" vertical="center" indent="1"/>
    </xf>
    <xf numFmtId="0" fontId="98" fillId="52" borderId="180" applyNumberFormat="0" applyProtection="0">
      <alignment horizontal="left" vertical="top" indent="1"/>
    </xf>
    <xf numFmtId="4" fontId="39" fillId="45" borderId="205" applyNumberFormat="0" applyProtection="0">
      <alignment horizontal="left" vertical="center" indent="1"/>
    </xf>
    <xf numFmtId="4" fontId="71" fillId="33" borderId="190" applyNumberFormat="0" applyProtection="0">
      <alignment vertical="center"/>
    </xf>
    <xf numFmtId="4" fontId="71" fillId="47" borderId="193" applyNumberFormat="0" applyProtection="0">
      <alignment horizontal="left" vertical="center" indent="1"/>
    </xf>
    <xf numFmtId="0" fontId="98" fillId="46" borderId="180" applyNumberFormat="0" applyProtection="0">
      <alignment horizontal="left" vertical="top" indent="1"/>
    </xf>
    <xf numFmtId="4" fontId="100" fillId="54" borderId="181" applyNumberFormat="0" applyProtection="0">
      <alignment horizontal="left" vertical="center" indent="1"/>
    </xf>
    <xf numFmtId="4" fontId="39" fillId="45" borderId="205" applyNumberFormat="0" applyProtection="0">
      <alignment horizontal="left" vertical="center" indent="1"/>
    </xf>
    <xf numFmtId="4" fontId="71" fillId="46" borderId="208" applyNumberFormat="0" applyProtection="0">
      <alignment horizontal="right" vertical="center"/>
    </xf>
    <xf numFmtId="0" fontId="97" fillId="45" borderId="194" applyBorder="0"/>
    <xf numFmtId="0" fontId="107" fillId="0" borderId="183" applyNumberFormat="0" applyFill="0" applyAlignment="0" applyProtection="0"/>
    <xf numFmtId="0" fontId="71" fillId="46" borderId="245" applyNumberFormat="0" applyProtection="0">
      <alignment horizontal="left" vertical="top" indent="1"/>
    </xf>
    <xf numFmtId="4" fontId="71" fillId="37" borderId="199" applyNumberFormat="0" applyProtection="0">
      <alignment horizontal="right" vertical="center"/>
    </xf>
    <xf numFmtId="0" fontId="98" fillId="46" borderId="186" applyNumberFormat="0" applyProtection="0">
      <alignment horizontal="left" vertical="top" indent="1"/>
    </xf>
    <xf numFmtId="0" fontId="71" fillId="50" borderId="202" applyNumberFormat="0" applyProtection="0">
      <alignment horizontal="left" vertical="center" indent="1"/>
    </xf>
    <xf numFmtId="4" fontId="98" fillId="52" borderId="186" applyNumberFormat="0" applyProtection="0">
      <alignment vertical="center"/>
    </xf>
    <xf numFmtId="0" fontId="71" fillId="45" borderId="186" applyNumberFormat="0" applyProtection="0">
      <alignment horizontal="left" vertical="top" indent="1"/>
    </xf>
    <xf numFmtId="0" fontId="71" fillId="46" borderId="186" applyNumberFormat="0" applyProtection="0">
      <alignment horizontal="left" vertical="top" indent="1"/>
    </xf>
    <xf numFmtId="4" fontId="71" fillId="44" borderId="187" applyNumberFormat="0" applyProtection="0">
      <alignment horizontal="left" vertical="center" indent="1"/>
    </xf>
    <xf numFmtId="4" fontId="39" fillId="45" borderId="187" applyNumberFormat="0" applyProtection="0">
      <alignment horizontal="left" vertical="center" indent="1"/>
    </xf>
    <xf numFmtId="4" fontId="71" fillId="39" borderId="184" applyNumberFormat="0" applyProtection="0">
      <alignment horizontal="right" vertical="center"/>
    </xf>
    <xf numFmtId="4" fontId="71" fillId="37" borderId="187" applyNumberFormat="0" applyProtection="0">
      <alignment horizontal="right" vertical="center"/>
    </xf>
    <xf numFmtId="4" fontId="71" fillId="38" borderId="184" applyNumberFormat="0" applyProtection="0">
      <alignment horizontal="right" vertical="center"/>
    </xf>
    <xf numFmtId="4" fontId="39" fillId="45" borderId="187" applyNumberFormat="0" applyProtection="0">
      <alignment horizontal="left" vertical="center" indent="1"/>
    </xf>
    <xf numFmtId="0" fontId="71" fillId="49" borderId="184" applyNumberFormat="0" applyProtection="0">
      <alignment horizontal="left" vertical="center" indent="1"/>
    </xf>
    <xf numFmtId="0" fontId="97" fillId="45" borderId="188" applyBorder="0"/>
    <xf numFmtId="4" fontId="71" fillId="34" borderId="184" applyNumberFormat="0" applyProtection="0">
      <alignment horizontal="left" vertical="center" indent="1"/>
    </xf>
    <xf numFmtId="4" fontId="116" fillId="2" borderId="190" applyNumberFormat="0" applyProtection="0">
      <alignment vertical="center"/>
    </xf>
    <xf numFmtId="4" fontId="116" fillId="5" borderId="184" applyNumberFormat="0" applyProtection="0">
      <alignment horizontal="right" vertical="center"/>
    </xf>
    <xf numFmtId="0" fontId="107" fillId="0" borderId="189" applyNumberFormat="0" applyFill="0" applyAlignment="0" applyProtection="0"/>
    <xf numFmtId="4" fontId="71" fillId="36" borderId="190" applyNumberFormat="0" applyProtection="0">
      <alignment horizontal="right" vertical="center"/>
    </xf>
    <xf numFmtId="0" fontId="71" fillId="26" borderId="184" applyNumberFormat="0" applyFont="0" applyAlignment="0" applyProtection="0"/>
    <xf numFmtId="4" fontId="71" fillId="40" borderId="219" applyNumberFormat="0" applyProtection="0">
      <alignment horizontal="right" vertical="center"/>
    </xf>
    <xf numFmtId="4" fontId="71" fillId="33" borderId="202" applyNumberFormat="0" applyProtection="0">
      <alignment vertical="center"/>
    </xf>
    <xf numFmtId="0" fontId="99" fillId="33" borderId="204" applyNumberFormat="0" applyProtection="0">
      <alignment horizontal="left" vertical="top" indent="1"/>
    </xf>
    <xf numFmtId="0" fontId="111" fillId="27" borderId="184" applyNumberFormat="0" applyAlignment="0" applyProtection="0"/>
    <xf numFmtId="4" fontId="71" fillId="44" borderId="205" applyNumberFormat="0" applyProtection="0">
      <alignment horizontal="left" vertical="center" indent="1"/>
    </xf>
    <xf numFmtId="4" fontId="71" fillId="39" borderId="190" applyNumberFormat="0" applyProtection="0">
      <alignment horizontal="right" vertical="center"/>
    </xf>
    <xf numFmtId="4" fontId="71" fillId="37" borderId="193" applyNumberFormat="0" applyProtection="0">
      <alignment horizontal="right" vertical="center"/>
    </xf>
    <xf numFmtId="0" fontId="71" fillId="50" borderId="190" applyNumberFormat="0" applyProtection="0">
      <alignment horizontal="left" vertical="center" indent="1"/>
    </xf>
    <xf numFmtId="4" fontId="98" fillId="52" borderId="192" applyNumberFormat="0" applyProtection="0">
      <alignment vertical="center"/>
    </xf>
    <xf numFmtId="0" fontId="71" fillId="50" borderId="192" applyNumberFormat="0" applyProtection="0">
      <alignment horizontal="left" vertical="top" indent="1"/>
    </xf>
    <xf numFmtId="4" fontId="71" fillId="38" borderId="190" applyNumberFormat="0" applyProtection="0">
      <alignment horizontal="right" vertical="center"/>
    </xf>
    <xf numFmtId="0" fontId="71" fillId="49" borderId="202" applyNumberFormat="0" applyProtection="0">
      <alignment horizontal="left" vertical="center" indent="1"/>
    </xf>
    <xf numFmtId="4" fontId="71" fillId="39" borderId="208" applyNumberFormat="0" applyProtection="0">
      <alignment horizontal="right" vertical="center"/>
    </xf>
    <xf numFmtId="4" fontId="71" fillId="44" borderId="210" applyNumberFormat="0" applyProtection="0">
      <alignment horizontal="left" vertical="center" indent="1"/>
    </xf>
    <xf numFmtId="4" fontId="71" fillId="40" borderId="196" applyNumberFormat="0" applyProtection="0">
      <alignment horizontal="right" vertical="center"/>
    </xf>
    <xf numFmtId="0" fontId="71" fillId="46" borderId="209" applyNumberFormat="0" applyProtection="0">
      <alignment horizontal="left" vertical="top" indent="1"/>
    </xf>
    <xf numFmtId="4" fontId="71" fillId="39" borderId="196" applyNumberFormat="0" applyProtection="0">
      <alignment horizontal="right" vertical="center"/>
    </xf>
    <xf numFmtId="0" fontId="71" fillId="48" borderId="190" applyNumberFormat="0" applyProtection="0">
      <alignment horizontal="left" vertical="center" indent="1"/>
    </xf>
    <xf numFmtId="0" fontId="71" fillId="48" borderId="196" applyNumberFormat="0" applyProtection="0">
      <alignment horizontal="left" vertical="center" indent="1"/>
    </xf>
    <xf numFmtId="0" fontId="71" fillId="46" borderId="204" applyNumberFormat="0" applyProtection="0">
      <alignment horizontal="left" vertical="top" indent="1"/>
    </xf>
    <xf numFmtId="4" fontId="71" fillId="43" borderId="196" applyNumberFormat="0" applyProtection="0">
      <alignment horizontal="right" vertical="center"/>
    </xf>
    <xf numFmtId="4" fontId="71" fillId="34" borderId="196" applyNumberFormat="0" applyProtection="0">
      <alignment horizontal="left" vertical="center" indent="1"/>
    </xf>
    <xf numFmtId="0" fontId="71" fillId="45" borderId="209" applyNumberFormat="0" applyProtection="0">
      <alignment horizontal="left" vertical="top" indent="1"/>
    </xf>
    <xf numFmtId="0" fontId="71" fillId="49" borderId="196" applyNumberFormat="0" applyProtection="0">
      <alignment horizontal="left" vertical="center" indent="1"/>
    </xf>
    <xf numFmtId="0" fontId="71" fillId="46" borderId="198" applyNumberFormat="0" applyProtection="0">
      <alignment horizontal="left" vertical="top" indent="1"/>
    </xf>
    <xf numFmtId="0" fontId="71" fillId="50" borderId="196" applyNumberFormat="0" applyProtection="0">
      <alignment horizontal="left" vertical="center" indent="1"/>
    </xf>
    <xf numFmtId="0" fontId="71" fillId="45" borderId="198" applyNumberFormat="0" applyProtection="0">
      <alignment horizontal="left" vertical="top" indent="1"/>
    </xf>
    <xf numFmtId="0" fontId="71" fillId="49" borderId="219" applyNumberFormat="0" applyProtection="0">
      <alignment horizontal="left" vertical="center" indent="1"/>
    </xf>
    <xf numFmtId="0" fontId="71" fillId="50" borderId="213" applyNumberFormat="0" applyProtection="0">
      <alignment horizontal="left" vertical="center" indent="1"/>
    </xf>
    <xf numFmtId="4" fontId="71" fillId="37" borderId="246" applyNumberFormat="0" applyProtection="0">
      <alignment horizontal="right" vertical="center"/>
    </xf>
    <xf numFmtId="4" fontId="39" fillId="45" borderId="216" applyNumberFormat="0" applyProtection="0">
      <alignment horizontal="left" vertical="center" indent="1"/>
    </xf>
    <xf numFmtId="0" fontId="71" fillId="50" borderId="225" applyNumberFormat="0" applyProtection="0">
      <alignment horizontal="left" vertical="center" indent="1"/>
    </xf>
    <xf numFmtId="0" fontId="111" fillId="27" borderId="202" applyNumberFormat="0" applyAlignment="0" applyProtection="0"/>
    <xf numFmtId="4" fontId="71" fillId="44" borderId="222" applyNumberFormat="0" applyProtection="0">
      <alignment horizontal="left" vertical="center" indent="1"/>
    </xf>
    <xf numFmtId="0" fontId="71" fillId="46" borderId="215" applyNumberFormat="0" applyProtection="0">
      <alignment horizontal="left" vertical="top" indent="1"/>
    </xf>
    <xf numFmtId="0" fontId="111" fillId="27" borderId="213" applyNumberFormat="0" applyAlignment="0" applyProtection="0"/>
    <xf numFmtId="0" fontId="111" fillId="27" borderId="219" applyNumberFormat="0" applyAlignment="0" applyProtection="0"/>
    <xf numFmtId="4" fontId="71" fillId="46" borderId="219" applyNumberFormat="0" applyProtection="0">
      <alignment horizontal="right" vertical="center"/>
    </xf>
    <xf numFmtId="0" fontId="71" fillId="49" borderId="237" applyNumberFormat="0" applyProtection="0">
      <alignment horizontal="left" vertical="center" indent="1"/>
    </xf>
    <xf numFmtId="4" fontId="71" fillId="38" borderId="202" applyNumberFormat="0" applyProtection="0">
      <alignment horizontal="right" vertical="center"/>
    </xf>
    <xf numFmtId="4" fontId="39" fillId="45" borderId="228" applyNumberFormat="0" applyProtection="0">
      <alignment horizontal="left" vertical="center" indent="1"/>
    </xf>
    <xf numFmtId="0" fontId="71" fillId="45" borderId="204" applyNumberFormat="0" applyProtection="0">
      <alignment horizontal="left" vertical="top" indent="1"/>
    </xf>
    <xf numFmtId="4" fontId="116" fillId="2" borderId="202" applyNumberFormat="0" applyProtection="0">
      <alignment vertical="center"/>
    </xf>
    <xf numFmtId="0" fontId="71" fillId="26" borderId="196" applyNumberFormat="0" applyFont="0" applyAlignment="0" applyProtection="0"/>
    <xf numFmtId="4" fontId="71" fillId="36" borderId="196" applyNumberFormat="0" applyProtection="0">
      <alignment horizontal="right" vertical="center"/>
    </xf>
    <xf numFmtId="0" fontId="113" fillId="29" borderId="197" applyNumberFormat="0" applyAlignment="0" applyProtection="0"/>
    <xf numFmtId="4" fontId="101" fillId="51" borderId="190" applyNumberFormat="0" applyProtection="0">
      <alignment horizontal="right" vertical="center"/>
    </xf>
    <xf numFmtId="0" fontId="107" fillId="0" borderId="195" applyNumberFormat="0" applyFill="0" applyAlignment="0" applyProtection="0"/>
    <xf numFmtId="0" fontId="98" fillId="52" borderId="192" applyNumberFormat="0" applyProtection="0">
      <alignment horizontal="left" vertical="top" indent="1"/>
    </xf>
    <xf numFmtId="4" fontId="116" fillId="5" borderId="190" applyNumberFormat="0" applyProtection="0">
      <alignment horizontal="right" vertical="center"/>
    </xf>
    <xf numFmtId="0" fontId="71" fillId="49" borderId="225" applyNumberFormat="0" applyProtection="0">
      <alignment horizontal="left" vertical="center" indent="1"/>
    </xf>
    <xf numFmtId="0" fontId="71" fillId="47" borderId="190" applyNumberFormat="0" applyProtection="0">
      <alignment horizontal="left" vertical="center" indent="1"/>
    </xf>
    <xf numFmtId="0" fontId="71" fillId="47" borderId="192" applyNumberFormat="0" applyProtection="0">
      <alignment horizontal="left" vertical="top" indent="1"/>
    </xf>
    <xf numFmtId="4" fontId="71" fillId="0" borderId="190" applyNumberFormat="0" applyProtection="0">
      <alignment horizontal="right" vertical="center"/>
    </xf>
    <xf numFmtId="4" fontId="71" fillId="40" borderId="231" applyNumberFormat="0" applyProtection="0">
      <alignment horizontal="right" vertical="center"/>
    </xf>
    <xf numFmtId="0" fontId="71" fillId="50" borderId="208" applyNumberFormat="0" applyProtection="0">
      <alignment horizontal="left" vertical="center" indent="1"/>
    </xf>
    <xf numFmtId="4" fontId="39" fillId="45" borderId="210" applyNumberFormat="0" applyProtection="0">
      <alignment horizontal="left" vertical="center" indent="1"/>
    </xf>
    <xf numFmtId="0" fontId="111" fillId="27" borderId="208" applyNumberFormat="0" applyAlignment="0" applyProtection="0"/>
    <xf numFmtId="4" fontId="71" fillId="39" borderId="219" applyNumberFormat="0" applyProtection="0">
      <alignment horizontal="right" vertical="center"/>
    </xf>
    <xf numFmtId="4" fontId="71" fillId="47" borderId="199" applyNumberFormat="0" applyProtection="0">
      <alignment horizontal="left" vertical="center" indent="1"/>
    </xf>
    <xf numFmtId="0" fontId="111" fillId="27" borderId="190" applyNumberFormat="0" applyAlignment="0" applyProtection="0"/>
    <xf numFmtId="4" fontId="71" fillId="46" borderId="190" applyNumberFormat="0" applyProtection="0">
      <alignment horizontal="right" vertical="center"/>
    </xf>
    <xf numFmtId="4" fontId="71" fillId="37" borderId="205" applyNumberFormat="0" applyProtection="0">
      <alignment horizontal="right" vertical="center"/>
    </xf>
    <xf numFmtId="4" fontId="39" fillId="45" borderId="193" applyNumberFormat="0" applyProtection="0">
      <alignment horizontal="left" vertical="center" indent="1"/>
    </xf>
    <xf numFmtId="4" fontId="39" fillId="45" borderId="193" applyNumberFormat="0" applyProtection="0">
      <alignment horizontal="left" vertical="center" indent="1"/>
    </xf>
    <xf numFmtId="4" fontId="71" fillId="44" borderId="193" applyNumberFormat="0" applyProtection="0">
      <alignment horizontal="left" vertical="center" indent="1"/>
    </xf>
    <xf numFmtId="0" fontId="71" fillId="50" borderId="198" applyNumberFormat="0" applyProtection="0">
      <alignment horizontal="left" vertical="top" indent="1"/>
    </xf>
    <xf numFmtId="0" fontId="71" fillId="47" borderId="196" applyNumberFormat="0" applyProtection="0">
      <alignment horizontal="left" vertical="center" indent="1"/>
    </xf>
    <xf numFmtId="0" fontId="71" fillId="47" borderId="198" applyNumberFormat="0" applyProtection="0">
      <alignment horizontal="left" vertical="top" indent="1"/>
    </xf>
    <xf numFmtId="0" fontId="71" fillId="46" borderId="233" applyNumberFormat="0" applyProtection="0">
      <alignment horizontal="left" vertical="top" indent="1"/>
    </xf>
    <xf numFmtId="0" fontId="97" fillId="45" borderId="200" applyBorder="0"/>
    <xf numFmtId="4" fontId="98" fillId="52" borderId="198" applyNumberFormat="0" applyProtection="0">
      <alignment vertical="center"/>
    </xf>
    <xf numFmtId="4" fontId="39" fillId="45" borderId="258" applyNumberFormat="0" applyProtection="0">
      <alignment horizontal="left" vertical="center" indent="1"/>
    </xf>
    <xf numFmtId="4" fontId="98" fillId="48" borderId="198" applyNumberFormat="0" applyProtection="0">
      <alignment horizontal="left" vertical="center" indent="1"/>
    </xf>
    <xf numFmtId="0" fontId="98" fillId="52" borderId="198" applyNumberFormat="0" applyProtection="0">
      <alignment horizontal="left" vertical="top" indent="1"/>
    </xf>
    <xf numFmtId="4" fontId="71" fillId="0" borderId="196" applyNumberFormat="0" applyProtection="0">
      <alignment horizontal="right" vertical="center"/>
    </xf>
    <xf numFmtId="4" fontId="116" fillId="5" borderId="196" applyNumberFormat="0" applyProtection="0">
      <alignment horizontal="right" vertical="center"/>
    </xf>
    <xf numFmtId="4" fontId="71" fillId="34" borderId="196" applyNumberFormat="0" applyProtection="0">
      <alignment horizontal="left" vertical="center" indent="1"/>
    </xf>
    <xf numFmtId="0" fontId="98" fillId="46" borderId="198" applyNumberFormat="0" applyProtection="0">
      <alignment horizontal="left" vertical="top" indent="1"/>
    </xf>
    <xf numFmtId="4" fontId="100" fillId="54" borderId="199" applyNumberFormat="0" applyProtection="0">
      <alignment horizontal="left" vertical="center" indent="1"/>
    </xf>
    <xf numFmtId="4" fontId="71" fillId="39" borderId="213" applyNumberFormat="0" applyProtection="0">
      <alignment horizontal="right" vertical="center"/>
    </xf>
    <xf numFmtId="4" fontId="101" fillId="51" borderId="196" applyNumberFormat="0" applyProtection="0">
      <alignment horizontal="right" vertical="center"/>
    </xf>
    <xf numFmtId="4" fontId="71" fillId="39" borderId="225" applyNumberFormat="0" applyProtection="0">
      <alignment horizontal="right" vertical="center"/>
    </xf>
    <xf numFmtId="0" fontId="107" fillId="0" borderId="201" applyNumberFormat="0" applyFill="0" applyAlignment="0" applyProtection="0"/>
    <xf numFmtId="0" fontId="71" fillId="49" borderId="213" applyNumberFormat="0" applyProtection="0">
      <alignment horizontal="left" vertical="center" indent="1"/>
    </xf>
    <xf numFmtId="0" fontId="71" fillId="48" borderId="202" applyNumberFormat="0" applyProtection="0">
      <alignment horizontal="left" vertical="center" indent="1"/>
    </xf>
    <xf numFmtId="4" fontId="71" fillId="43" borderId="202" applyNumberFormat="0" applyProtection="0">
      <alignment horizontal="right" vertical="center"/>
    </xf>
    <xf numFmtId="4" fontId="71" fillId="34" borderId="202" applyNumberFormat="0" applyProtection="0">
      <alignment horizontal="left" vertical="center" indent="1"/>
    </xf>
    <xf numFmtId="4" fontId="71" fillId="36" borderId="202" applyNumberFormat="0" applyProtection="0">
      <alignment horizontal="right" vertical="center"/>
    </xf>
    <xf numFmtId="0" fontId="71" fillId="50" borderId="215" applyNumberFormat="0" applyProtection="0">
      <alignment horizontal="left" vertical="top" indent="1"/>
    </xf>
    <xf numFmtId="0" fontId="113" fillId="29" borderId="203" applyNumberFormat="0" applyAlignment="0" applyProtection="0"/>
    <xf numFmtId="4" fontId="39" fillId="45" borderId="216" applyNumberFormat="0" applyProtection="0">
      <alignment horizontal="left" vertical="center" indent="1"/>
    </xf>
    <xf numFmtId="4" fontId="71" fillId="47" borderId="216" applyNumberFormat="0" applyProtection="0">
      <alignment horizontal="left" vertical="center" indent="1"/>
    </xf>
    <xf numFmtId="0" fontId="105" fillId="29" borderId="202" applyNumberFormat="0" applyAlignment="0" applyProtection="0"/>
    <xf numFmtId="4" fontId="71" fillId="38" borderId="219" applyNumberFormat="0" applyProtection="0">
      <alignment horizontal="right" vertical="center"/>
    </xf>
    <xf numFmtId="4" fontId="71" fillId="37" borderId="228" applyNumberFormat="0" applyProtection="0">
      <alignment horizontal="right" vertical="center"/>
    </xf>
    <xf numFmtId="4" fontId="71" fillId="46" borderId="213" applyNumberFormat="0" applyProtection="0">
      <alignment horizontal="right" vertical="center"/>
    </xf>
    <xf numFmtId="0" fontId="71" fillId="26" borderId="202" applyNumberFormat="0" applyFont="0" applyAlignment="0" applyProtection="0"/>
    <xf numFmtId="4" fontId="71" fillId="35" borderId="202" applyNumberFormat="0" applyProtection="0">
      <alignment horizontal="right" vertical="center"/>
    </xf>
    <xf numFmtId="4" fontId="71" fillId="42" borderId="202" applyNumberFormat="0" applyProtection="0">
      <alignment horizontal="right" vertical="center"/>
    </xf>
    <xf numFmtId="4" fontId="71" fillId="46" borderId="205" applyNumberFormat="0" applyProtection="0">
      <alignment horizontal="left" vertical="center" indent="1"/>
    </xf>
    <xf numFmtId="4" fontId="71" fillId="41" borderId="202" applyNumberFormat="0" applyProtection="0">
      <alignment horizontal="right" vertical="center"/>
    </xf>
    <xf numFmtId="4" fontId="71" fillId="47" borderId="205" applyNumberFormat="0" applyProtection="0">
      <alignment horizontal="left" vertical="center" indent="1"/>
    </xf>
    <xf numFmtId="0" fontId="71" fillId="46" borderId="227" applyNumberFormat="0" applyProtection="0">
      <alignment horizontal="left" vertical="top" indent="1"/>
    </xf>
    <xf numFmtId="4" fontId="116" fillId="2" borderId="208" applyNumberFormat="0" applyProtection="0">
      <alignment vertical="center"/>
    </xf>
    <xf numFmtId="0" fontId="71" fillId="45" borderId="221" applyNumberFormat="0" applyProtection="0">
      <alignment horizontal="left" vertical="top" indent="1"/>
    </xf>
    <xf numFmtId="4" fontId="71" fillId="2" borderId="208" applyNumberFormat="0" applyProtection="0">
      <alignment horizontal="left" vertical="center" indent="1"/>
    </xf>
    <xf numFmtId="0" fontId="99" fillId="33" borderId="209" applyNumberFormat="0" applyProtection="0">
      <alignment horizontal="left" vertical="top" indent="1"/>
    </xf>
    <xf numFmtId="4" fontId="71" fillId="33" borderId="208" applyNumberFormat="0" applyProtection="0">
      <alignment vertical="center"/>
    </xf>
    <xf numFmtId="0" fontId="71" fillId="50" borderId="204" applyNumberFormat="0" applyProtection="0">
      <alignment horizontal="left" vertical="top" indent="1"/>
    </xf>
    <xf numFmtId="0" fontId="71" fillId="47" borderId="202" applyNumberFormat="0" applyProtection="0">
      <alignment horizontal="left" vertical="center" indent="1"/>
    </xf>
    <xf numFmtId="0" fontId="71" fillId="47" borderId="204" applyNumberFormat="0" applyProtection="0">
      <alignment horizontal="left" vertical="top" indent="1"/>
    </xf>
    <xf numFmtId="4" fontId="71" fillId="33" borderId="261" applyNumberFormat="0" applyProtection="0">
      <alignment vertical="center"/>
    </xf>
    <xf numFmtId="0" fontId="97" fillId="45" borderId="206" applyBorder="0"/>
    <xf numFmtId="4" fontId="98" fillId="52" borderId="204" applyNumberFormat="0" applyProtection="0">
      <alignment vertical="center"/>
    </xf>
    <xf numFmtId="0" fontId="71" fillId="46" borderId="239" applyNumberFormat="0" applyProtection="0">
      <alignment horizontal="left" vertical="top" indent="1"/>
    </xf>
    <xf numFmtId="4" fontId="98" fillId="48" borderId="204" applyNumberFormat="0" applyProtection="0">
      <alignment horizontal="left" vertical="center" indent="1"/>
    </xf>
    <xf numFmtId="0" fontId="98" fillId="52" borderId="204" applyNumberFormat="0" applyProtection="0">
      <alignment horizontal="left" vertical="top" indent="1"/>
    </xf>
    <xf numFmtId="4" fontId="71" fillId="0" borderId="202" applyNumberFormat="0" applyProtection="0">
      <alignment horizontal="right" vertical="center"/>
    </xf>
    <xf numFmtId="4" fontId="116" fillId="5" borderId="202" applyNumberFormat="0" applyProtection="0">
      <alignment horizontal="right" vertical="center"/>
    </xf>
    <xf numFmtId="4" fontId="71" fillId="34" borderId="202" applyNumberFormat="0" applyProtection="0">
      <alignment horizontal="left" vertical="center" indent="1"/>
    </xf>
    <xf numFmtId="0" fontId="98" fillId="46" borderId="204" applyNumberFormat="0" applyProtection="0">
      <alignment horizontal="left" vertical="top" indent="1"/>
    </xf>
    <xf numFmtId="4" fontId="100" fillId="54" borderId="205" applyNumberFormat="0" applyProtection="0">
      <alignment horizontal="left" vertical="center" indent="1"/>
    </xf>
    <xf numFmtId="4" fontId="71" fillId="33" borderId="219" applyNumberFormat="0" applyProtection="0">
      <alignment vertical="center"/>
    </xf>
    <xf numFmtId="4" fontId="101" fillId="51" borderId="202" applyNumberFormat="0" applyProtection="0">
      <alignment horizontal="right" vertical="center"/>
    </xf>
    <xf numFmtId="4" fontId="71" fillId="37" borderId="234" applyNumberFormat="0" applyProtection="0">
      <alignment horizontal="right" vertical="center"/>
    </xf>
    <xf numFmtId="0" fontId="107" fillId="0" borderId="207" applyNumberFormat="0" applyFill="0" applyAlignment="0" applyProtection="0"/>
    <xf numFmtId="0" fontId="71" fillId="50" borderId="219" applyNumberFormat="0" applyProtection="0">
      <alignment horizontal="left" vertical="center" indent="1"/>
    </xf>
    <xf numFmtId="0" fontId="71" fillId="48" borderId="208" applyNumberFormat="0" applyProtection="0">
      <alignment horizontal="left" vertical="center" indent="1"/>
    </xf>
    <xf numFmtId="4" fontId="71" fillId="43" borderId="208" applyNumberFormat="0" applyProtection="0">
      <alignment horizontal="right" vertical="center"/>
    </xf>
    <xf numFmtId="4" fontId="71" fillId="34" borderId="208" applyNumberFormat="0" applyProtection="0">
      <alignment horizontal="left" vertical="center" indent="1"/>
    </xf>
    <xf numFmtId="4" fontId="71" fillId="36" borderId="208" applyNumberFormat="0" applyProtection="0">
      <alignment horizontal="right" vertical="center"/>
    </xf>
    <xf numFmtId="0" fontId="71" fillId="46" borderId="221" applyNumberFormat="0" applyProtection="0">
      <alignment horizontal="left" vertical="top" indent="1"/>
    </xf>
    <xf numFmtId="0" fontId="111" fillId="27" borderId="225" applyNumberFormat="0" applyAlignment="0" applyProtection="0"/>
    <xf numFmtId="4" fontId="71" fillId="37" borderId="222" applyNumberFormat="0" applyProtection="0">
      <alignment horizontal="right" vertical="center"/>
    </xf>
    <xf numFmtId="4" fontId="39" fillId="45" borderId="222" applyNumberFormat="0" applyProtection="0">
      <alignment horizontal="left" vertical="center" indent="1"/>
    </xf>
    <xf numFmtId="0" fontId="105" fillId="29" borderId="208" applyNumberFormat="0" applyAlignment="0" applyProtection="0"/>
    <xf numFmtId="4" fontId="71" fillId="40" borderId="225" applyNumberFormat="0" applyProtection="0">
      <alignment horizontal="right" vertical="center"/>
    </xf>
    <xf numFmtId="4" fontId="71" fillId="39" borderId="231" applyNumberFormat="0" applyProtection="0">
      <alignment horizontal="right" vertical="center"/>
    </xf>
    <xf numFmtId="4" fontId="39" fillId="45" borderId="222" applyNumberFormat="0" applyProtection="0">
      <alignment horizontal="left" vertical="center" indent="1"/>
    </xf>
    <xf numFmtId="0" fontId="71" fillId="26" borderId="208" applyNumberFormat="0" applyFont="0" applyAlignment="0" applyProtection="0"/>
    <xf numFmtId="4" fontId="71" fillId="35" borderId="208" applyNumberFormat="0" applyProtection="0">
      <alignment horizontal="right" vertical="center"/>
    </xf>
    <xf numFmtId="4" fontId="71" fillId="42" borderId="208" applyNumberFormat="0" applyProtection="0">
      <alignment horizontal="right" vertical="center"/>
    </xf>
    <xf numFmtId="4" fontId="71" fillId="46" borderId="210" applyNumberFormat="0" applyProtection="0">
      <alignment horizontal="left" vertical="center" indent="1"/>
    </xf>
    <xf numFmtId="4" fontId="71" fillId="41" borderId="208" applyNumberFormat="0" applyProtection="0">
      <alignment horizontal="right" vertical="center"/>
    </xf>
    <xf numFmtId="4" fontId="71" fillId="47" borderId="210" applyNumberFormat="0" applyProtection="0">
      <alignment horizontal="left" vertical="center" indent="1"/>
    </xf>
    <xf numFmtId="0" fontId="71" fillId="49" borderId="231" applyNumberFormat="0" applyProtection="0">
      <alignment horizontal="left" vertical="center" indent="1"/>
    </xf>
    <xf numFmtId="4" fontId="71" fillId="2" borderId="213" applyNumberFormat="0" applyProtection="0">
      <alignment horizontal="left" vertical="center" indent="1"/>
    </xf>
    <xf numFmtId="4" fontId="71" fillId="44" borderId="240" applyNumberFormat="0" applyProtection="0">
      <alignment horizontal="left" vertical="center" indent="1"/>
    </xf>
    <xf numFmtId="0" fontId="99" fillId="33" borderId="215" applyNumberFormat="0" applyProtection="0">
      <alignment horizontal="left" vertical="top" indent="1"/>
    </xf>
    <xf numFmtId="4" fontId="71" fillId="34" borderId="213" applyNumberFormat="0" applyProtection="0">
      <alignment horizontal="left" vertical="center" indent="1"/>
    </xf>
    <xf numFmtId="4" fontId="116" fillId="2" borderId="213" applyNumberFormat="0" applyProtection="0">
      <alignment vertical="center"/>
    </xf>
    <xf numFmtId="0" fontId="71" fillId="50" borderId="209" applyNumberFormat="0" applyProtection="0">
      <alignment horizontal="left" vertical="top" indent="1"/>
    </xf>
    <xf numFmtId="0" fontId="71" fillId="47" borderId="208" applyNumberFormat="0" applyProtection="0">
      <alignment horizontal="left" vertical="center" indent="1"/>
    </xf>
    <xf numFmtId="0" fontId="71" fillId="47" borderId="209" applyNumberFormat="0" applyProtection="0">
      <alignment horizontal="left" vertical="top" indent="1"/>
    </xf>
    <xf numFmtId="4" fontId="71" fillId="44" borderId="246" applyNumberFormat="0" applyProtection="0">
      <alignment horizontal="left" vertical="center" indent="1"/>
    </xf>
    <xf numFmtId="0" fontId="97" fillId="45" borderId="211" applyBorder="0"/>
    <xf numFmtId="4" fontId="98" fillId="52" borderId="209" applyNumberFormat="0" applyProtection="0">
      <alignment vertical="center"/>
    </xf>
    <xf numFmtId="4" fontId="71" fillId="35" borderId="249" applyNumberFormat="0" applyProtection="0">
      <alignment horizontal="right" vertical="center"/>
    </xf>
    <xf numFmtId="4" fontId="98" fillId="48" borderId="209" applyNumberFormat="0" applyProtection="0">
      <alignment horizontal="left" vertical="center" indent="1"/>
    </xf>
    <xf numFmtId="0" fontId="98" fillId="52" borderId="209" applyNumberFormat="0" applyProtection="0">
      <alignment horizontal="left" vertical="top" indent="1"/>
    </xf>
    <xf numFmtId="4" fontId="71" fillId="0" borderId="208" applyNumberFormat="0" applyProtection="0">
      <alignment horizontal="right" vertical="center"/>
    </xf>
    <xf numFmtId="4" fontId="116" fillId="5" borderId="208" applyNumberFormat="0" applyProtection="0">
      <alignment horizontal="right" vertical="center"/>
    </xf>
    <xf numFmtId="4" fontId="71" fillId="34" borderId="208" applyNumberFormat="0" applyProtection="0">
      <alignment horizontal="left" vertical="center" indent="1"/>
    </xf>
    <xf numFmtId="0" fontId="98" fillId="46" borderId="209" applyNumberFormat="0" applyProtection="0">
      <alignment horizontal="left" vertical="top" indent="1"/>
    </xf>
    <xf numFmtId="4" fontId="100" fillId="54" borderId="210" applyNumberFormat="0" applyProtection="0">
      <alignment horizontal="left" vertical="center" indent="1"/>
    </xf>
    <xf numFmtId="4" fontId="71" fillId="38" borderId="225" applyNumberFormat="0" applyProtection="0">
      <alignment horizontal="right" vertical="center"/>
    </xf>
    <xf numFmtId="4" fontId="101" fillId="51" borderId="208" applyNumberFormat="0" applyProtection="0">
      <alignment horizontal="right" vertical="center"/>
    </xf>
    <xf numFmtId="4" fontId="39" fillId="45" borderId="270" applyNumberFormat="0" applyProtection="0">
      <alignment horizontal="left" vertical="center" indent="1"/>
    </xf>
    <xf numFmtId="0" fontId="107" fillId="0" borderId="212" applyNumberFormat="0" applyFill="0" applyAlignment="0" applyProtection="0"/>
    <xf numFmtId="0" fontId="71" fillId="45" borderId="227" applyNumberFormat="0" applyProtection="0">
      <alignment horizontal="left" vertical="top" indent="1"/>
    </xf>
    <xf numFmtId="0" fontId="71" fillId="45" borderId="215" applyNumberFormat="0" applyProtection="0">
      <alignment horizontal="left" vertical="top" indent="1"/>
    </xf>
    <xf numFmtId="4" fontId="71" fillId="44" borderId="216" applyNumberFormat="0" applyProtection="0">
      <alignment horizontal="left" vertical="center" indent="1"/>
    </xf>
    <xf numFmtId="4" fontId="71" fillId="35" borderId="213" applyNumberFormat="0" applyProtection="0">
      <alignment horizontal="right" vertical="center"/>
    </xf>
    <xf numFmtId="4" fontId="71" fillId="37" borderId="216" applyNumberFormat="0" applyProtection="0">
      <alignment horizontal="right" vertical="center"/>
    </xf>
    <xf numFmtId="0" fontId="71" fillId="26" borderId="213" applyNumberFormat="0" applyFont="0" applyAlignment="0" applyProtection="0"/>
    <xf numFmtId="4" fontId="71" fillId="33" borderId="213" applyNumberFormat="0" applyProtection="0">
      <alignment vertical="center"/>
    </xf>
    <xf numFmtId="4" fontId="39" fillId="45" borderId="228" applyNumberFormat="0" applyProtection="0">
      <alignment horizontal="left" vertical="center" indent="1"/>
    </xf>
    <xf numFmtId="4" fontId="71" fillId="44" borderId="228" applyNumberFormat="0" applyProtection="0">
      <alignment horizontal="left" vertical="center" indent="1"/>
    </xf>
    <xf numFmtId="4" fontId="71" fillId="37" borderId="240" applyNumberFormat="0" applyProtection="0">
      <alignment horizontal="right" vertical="center"/>
    </xf>
    <xf numFmtId="4" fontId="71" fillId="40" borderId="237" applyNumberFormat="0" applyProtection="0">
      <alignment horizontal="right" vertical="center"/>
    </xf>
    <xf numFmtId="0" fontId="105" fillId="29" borderId="213" applyNumberFormat="0" applyAlignment="0" applyProtection="0"/>
    <xf numFmtId="4" fontId="71" fillId="46" borderId="225" applyNumberFormat="0" applyProtection="0">
      <alignment horizontal="right" vertical="center"/>
    </xf>
    <xf numFmtId="0" fontId="113" fillId="29" borderId="214" applyNumberFormat="0" applyAlignment="0" applyProtection="0"/>
    <xf numFmtId="4" fontId="71" fillId="36" borderId="213" applyNumberFormat="0" applyProtection="0">
      <alignment horizontal="right" vertical="center"/>
    </xf>
    <xf numFmtId="4" fontId="71" fillId="43" borderId="213" applyNumberFormat="0" applyProtection="0">
      <alignment horizontal="right" vertical="center"/>
    </xf>
    <xf numFmtId="0" fontId="71" fillId="48" borderId="213" applyNumberFormat="0" applyProtection="0">
      <alignment horizontal="left" vertical="center" indent="1"/>
    </xf>
    <xf numFmtId="4" fontId="71" fillId="42" borderId="213" applyNumberFormat="0" applyProtection="0">
      <alignment horizontal="right" vertical="center"/>
    </xf>
    <xf numFmtId="4" fontId="71" fillId="46" borderId="216" applyNumberFormat="0" applyProtection="0">
      <alignment horizontal="left" vertical="center" indent="1"/>
    </xf>
    <xf numFmtId="4" fontId="71" fillId="46" borderId="255" applyNumberFormat="0" applyProtection="0">
      <alignment horizontal="right" vertical="center"/>
    </xf>
    <xf numFmtId="4" fontId="71" fillId="44" borderId="234" applyNumberFormat="0" applyProtection="0">
      <alignment horizontal="left" vertical="center" indent="1"/>
    </xf>
    <xf numFmtId="4" fontId="116" fillId="2" borderId="261" applyNumberFormat="0" applyProtection="0">
      <alignment vertical="center"/>
    </xf>
    <xf numFmtId="4" fontId="116" fillId="2" borderId="219" applyNumberFormat="0" applyProtection="0">
      <alignment vertical="center"/>
    </xf>
    <xf numFmtId="4" fontId="71" fillId="2" borderId="219" applyNumberFormat="0" applyProtection="0">
      <alignment horizontal="left" vertical="center" indent="1"/>
    </xf>
    <xf numFmtId="0" fontId="99" fillId="33" borderId="221" applyNumberFormat="0" applyProtection="0">
      <alignment horizontal="left" vertical="top" indent="1"/>
    </xf>
    <xf numFmtId="0" fontId="71" fillId="47" borderId="213" applyNumberFormat="0" applyProtection="0">
      <alignment horizontal="left" vertical="center" indent="1"/>
    </xf>
    <xf numFmtId="0" fontId="71" fillId="47" borderId="215" applyNumberFormat="0" applyProtection="0">
      <alignment horizontal="left" vertical="top" indent="1"/>
    </xf>
    <xf numFmtId="4" fontId="71" fillId="2" borderId="255" applyNumberFormat="0" applyProtection="0">
      <alignment horizontal="left" vertical="center" indent="1"/>
    </xf>
    <xf numFmtId="0" fontId="97" fillId="45" borderId="217" applyBorder="0"/>
    <xf numFmtId="4" fontId="98" fillId="52" borderId="215" applyNumberFormat="0" applyProtection="0">
      <alignment vertical="center"/>
    </xf>
    <xf numFmtId="0" fontId="98" fillId="46" borderId="251" applyNumberFormat="0" applyProtection="0">
      <alignment horizontal="left" vertical="top" indent="1"/>
    </xf>
    <xf numFmtId="4" fontId="98" fillId="48" borderId="215" applyNumberFormat="0" applyProtection="0">
      <alignment horizontal="left" vertical="center" indent="1"/>
    </xf>
    <xf numFmtId="0" fontId="98" fillId="52" borderId="215" applyNumberFormat="0" applyProtection="0">
      <alignment horizontal="left" vertical="top" indent="1"/>
    </xf>
    <xf numFmtId="4" fontId="71" fillId="0" borderId="213" applyNumberFormat="0" applyProtection="0">
      <alignment horizontal="right" vertical="center"/>
    </xf>
    <xf numFmtId="4" fontId="116" fillId="5" borderId="213" applyNumberFormat="0" applyProtection="0">
      <alignment horizontal="right" vertical="center"/>
    </xf>
    <xf numFmtId="4" fontId="71" fillId="34" borderId="213" applyNumberFormat="0" applyProtection="0">
      <alignment horizontal="left" vertical="center" indent="1"/>
    </xf>
    <xf numFmtId="0" fontId="98" fillId="46" borderId="215" applyNumberFormat="0" applyProtection="0">
      <alignment horizontal="left" vertical="top" indent="1"/>
    </xf>
    <xf numFmtId="4" fontId="100" fillId="54" borderId="216" applyNumberFormat="0" applyProtection="0">
      <alignment horizontal="left" vertical="center" indent="1"/>
    </xf>
    <xf numFmtId="4" fontId="71" fillId="38" borderId="231" applyNumberFormat="0" applyProtection="0">
      <alignment horizontal="right" vertical="center"/>
    </xf>
    <xf numFmtId="4" fontId="101" fillId="51" borderId="213" applyNumberFormat="0" applyProtection="0">
      <alignment horizontal="right" vertical="center"/>
    </xf>
    <xf numFmtId="4" fontId="71" fillId="46" borderId="267" applyNumberFormat="0" applyProtection="0">
      <alignment horizontal="right" vertical="center"/>
    </xf>
    <xf numFmtId="0" fontId="107" fillId="0" borderId="218" applyNumberFormat="0" applyFill="0" applyAlignment="0" applyProtection="0"/>
    <xf numFmtId="0" fontId="71" fillId="45" borderId="233" applyNumberFormat="0" applyProtection="0">
      <alignment horizontal="left" vertical="top" indent="1"/>
    </xf>
    <xf numFmtId="0" fontId="71" fillId="48" borderId="219" applyNumberFormat="0" applyProtection="0">
      <alignment horizontal="left" vertical="center" indent="1"/>
    </xf>
    <xf numFmtId="4" fontId="71" fillId="43" borderId="219" applyNumberFormat="0" applyProtection="0">
      <alignment horizontal="right" vertical="center"/>
    </xf>
    <xf numFmtId="4" fontId="71" fillId="34" borderId="219" applyNumberFormat="0" applyProtection="0">
      <alignment horizontal="left" vertical="center" indent="1"/>
    </xf>
    <xf numFmtId="4" fontId="71" fillId="36" borderId="219" applyNumberFormat="0" applyProtection="0">
      <alignment horizontal="right" vertical="center"/>
    </xf>
    <xf numFmtId="0" fontId="71" fillId="50" borderId="231" applyNumberFormat="0" applyProtection="0">
      <alignment horizontal="left" vertical="center" indent="1"/>
    </xf>
    <xf numFmtId="0" fontId="113" fillId="29" borderId="220" applyNumberFormat="0" applyAlignment="0" applyProtection="0"/>
    <xf numFmtId="4" fontId="39" fillId="45" borderId="234" applyNumberFormat="0" applyProtection="0">
      <alignment horizontal="left" vertical="center" indent="1"/>
    </xf>
    <xf numFmtId="4" fontId="71" fillId="46" borderId="231" applyNumberFormat="0" applyProtection="0">
      <alignment horizontal="right" vertical="center"/>
    </xf>
    <xf numFmtId="0" fontId="105" fillId="29" borderId="219" applyNumberFormat="0" applyAlignment="0" applyProtection="0"/>
    <xf numFmtId="4" fontId="71" fillId="39" borderId="237" applyNumberFormat="0" applyProtection="0">
      <alignment horizontal="right" vertical="center"/>
    </xf>
    <xf numFmtId="4" fontId="71" fillId="40" borderId="243" applyNumberFormat="0" applyProtection="0">
      <alignment horizontal="right" vertical="center"/>
    </xf>
    <xf numFmtId="4" fontId="39" fillId="45" borderId="234" applyNumberFormat="0" applyProtection="0">
      <alignment horizontal="left" vertical="center" indent="1"/>
    </xf>
    <xf numFmtId="0" fontId="71" fillId="26" borderId="219" applyNumberFormat="0" applyFont="0" applyAlignment="0" applyProtection="0"/>
    <xf numFmtId="4" fontId="71" fillId="35" borderId="219" applyNumberFormat="0" applyProtection="0">
      <alignment horizontal="right" vertical="center"/>
    </xf>
    <xf numFmtId="4" fontId="71" fillId="42" borderId="219" applyNumberFormat="0" applyProtection="0">
      <alignment horizontal="right" vertical="center"/>
    </xf>
    <xf numFmtId="4" fontId="71" fillId="46" borderId="222" applyNumberFormat="0" applyProtection="0">
      <alignment horizontal="left" vertical="center" indent="1"/>
    </xf>
    <xf numFmtId="4" fontId="71" fillId="41" borderId="219" applyNumberFormat="0" applyProtection="0">
      <alignment horizontal="right" vertical="center"/>
    </xf>
    <xf numFmtId="4" fontId="71" fillId="47" borderId="222" applyNumberFormat="0" applyProtection="0">
      <alignment horizontal="left" vertical="center" indent="1"/>
    </xf>
    <xf numFmtId="0" fontId="111" fillId="27" borderId="231" applyNumberFormat="0" applyAlignment="0" applyProtection="0"/>
    <xf numFmtId="4" fontId="116" fillId="2" borderId="225" applyNumberFormat="0" applyProtection="0">
      <alignment vertical="center"/>
    </xf>
    <xf numFmtId="0" fontId="99" fillId="33" borderId="251" applyNumberFormat="0" applyProtection="0">
      <alignment horizontal="left" vertical="top" indent="1"/>
    </xf>
    <xf numFmtId="4" fontId="71" fillId="2" borderId="225" applyNumberFormat="0" applyProtection="0">
      <alignment horizontal="left" vertical="center" indent="1"/>
    </xf>
    <xf numFmtId="0" fontId="99" fillId="33" borderId="227" applyNumberFormat="0" applyProtection="0">
      <alignment horizontal="left" vertical="top" indent="1"/>
    </xf>
    <xf numFmtId="4" fontId="71" fillId="33" borderId="225" applyNumberFormat="0" applyProtection="0">
      <alignment vertical="center"/>
    </xf>
    <xf numFmtId="0" fontId="71" fillId="50" borderId="221" applyNumberFormat="0" applyProtection="0">
      <alignment horizontal="left" vertical="top" indent="1"/>
    </xf>
    <xf numFmtId="0" fontId="71" fillId="47" borderId="219" applyNumberFormat="0" applyProtection="0">
      <alignment horizontal="left" vertical="center" indent="1"/>
    </xf>
    <xf numFmtId="0" fontId="71" fillId="47" borderId="221" applyNumberFormat="0" applyProtection="0">
      <alignment horizontal="left" vertical="top" indent="1"/>
    </xf>
    <xf numFmtId="4" fontId="71" fillId="35" borderId="255" applyNumberFormat="0" applyProtection="0">
      <alignment horizontal="right" vertical="center"/>
    </xf>
    <xf numFmtId="0" fontId="97" fillId="45" borderId="223" applyBorder="0"/>
    <xf numFmtId="4" fontId="98" fillId="52" borderId="221" applyNumberFormat="0" applyProtection="0">
      <alignment vertical="center"/>
    </xf>
    <xf numFmtId="0" fontId="71" fillId="45" borderId="251" applyNumberFormat="0" applyProtection="0">
      <alignment horizontal="left" vertical="top" indent="1"/>
    </xf>
    <xf numFmtId="4" fontId="98" fillId="48" borderId="221" applyNumberFormat="0" applyProtection="0">
      <alignment horizontal="left" vertical="center" indent="1"/>
    </xf>
    <xf numFmtId="0" fontId="98" fillId="52" borderId="221" applyNumberFormat="0" applyProtection="0">
      <alignment horizontal="left" vertical="top" indent="1"/>
    </xf>
    <xf numFmtId="4" fontId="71" fillId="0" borderId="219" applyNumberFormat="0" applyProtection="0">
      <alignment horizontal="right" vertical="center"/>
    </xf>
    <xf numFmtId="4" fontId="116" fillId="5" borderId="219" applyNumberFormat="0" applyProtection="0">
      <alignment horizontal="right" vertical="center"/>
    </xf>
    <xf numFmtId="4" fontId="71" fillId="34" borderId="219" applyNumberFormat="0" applyProtection="0">
      <alignment horizontal="left" vertical="center" indent="1"/>
    </xf>
    <xf numFmtId="0" fontId="98" fillId="46" borderId="221" applyNumberFormat="0" applyProtection="0">
      <alignment horizontal="left" vertical="top" indent="1"/>
    </xf>
    <xf numFmtId="4" fontId="100" fillId="54" borderId="222" applyNumberFormat="0" applyProtection="0">
      <alignment horizontal="left" vertical="center" indent="1"/>
    </xf>
    <xf numFmtId="4" fontId="71" fillId="38" borderId="237" applyNumberFormat="0" applyProtection="0">
      <alignment horizontal="right" vertical="center"/>
    </xf>
    <xf numFmtId="4" fontId="101" fillId="51" borderId="219" applyNumberFormat="0" applyProtection="0">
      <alignment horizontal="right" vertical="center"/>
    </xf>
    <xf numFmtId="4" fontId="71" fillId="40" borderId="249" applyNumberFormat="0" applyProtection="0">
      <alignment horizontal="right" vertical="center"/>
    </xf>
    <xf numFmtId="0" fontId="107" fillId="0" borderId="224" applyNumberFormat="0" applyFill="0" applyAlignment="0" applyProtection="0"/>
    <xf numFmtId="0" fontId="71" fillId="45" borderId="239" applyNumberFormat="0" applyProtection="0">
      <alignment horizontal="left" vertical="top" indent="1"/>
    </xf>
    <xf numFmtId="0" fontId="71" fillId="48" borderId="225" applyNumberFormat="0" applyProtection="0">
      <alignment horizontal="left" vertical="center" indent="1"/>
    </xf>
    <xf numFmtId="4" fontId="71" fillId="43" borderId="225" applyNumberFormat="0" applyProtection="0">
      <alignment horizontal="right" vertical="center"/>
    </xf>
    <xf numFmtId="4" fontId="71" fillId="34" borderId="225" applyNumberFormat="0" applyProtection="0">
      <alignment horizontal="left" vertical="center" indent="1"/>
    </xf>
    <xf numFmtId="4" fontId="71" fillId="36" borderId="225" applyNumberFormat="0" applyProtection="0">
      <alignment horizontal="right" vertical="center"/>
    </xf>
    <xf numFmtId="0" fontId="71" fillId="50" borderId="237" applyNumberFormat="0" applyProtection="0">
      <alignment horizontal="left" vertical="center" indent="1"/>
    </xf>
    <xf numFmtId="0" fontId="113" fillId="29" borderId="226" applyNumberFormat="0" applyAlignment="0" applyProtection="0"/>
    <xf numFmtId="4" fontId="39" fillId="45" borderId="240" applyNumberFormat="0" applyProtection="0">
      <alignment horizontal="left" vertical="center" indent="1"/>
    </xf>
    <xf numFmtId="4" fontId="71" fillId="46" borderId="237" applyNumberFormat="0" applyProtection="0">
      <alignment horizontal="right" vertical="center"/>
    </xf>
    <xf numFmtId="0" fontId="105" fillId="29" borderId="225" applyNumberFormat="0" applyAlignment="0" applyProtection="0"/>
    <xf numFmtId="4" fontId="71" fillId="39" borderId="243" applyNumberFormat="0" applyProtection="0">
      <alignment horizontal="right" vertical="center"/>
    </xf>
    <xf numFmtId="0" fontId="111" fillId="27" borderId="255" applyNumberFormat="0" applyAlignment="0" applyProtection="0"/>
    <xf numFmtId="4" fontId="39" fillId="45" borderId="240" applyNumberFormat="0" applyProtection="0">
      <alignment horizontal="left" vertical="center" indent="1"/>
    </xf>
    <xf numFmtId="0" fontId="71" fillId="26" borderId="225" applyNumberFormat="0" applyFont="0" applyAlignment="0" applyProtection="0"/>
    <xf numFmtId="4" fontId="71" fillId="35" borderId="225" applyNumberFormat="0" applyProtection="0">
      <alignment horizontal="right" vertical="center"/>
    </xf>
    <xf numFmtId="4" fontId="71" fillId="42" borderId="225" applyNumberFormat="0" applyProtection="0">
      <alignment horizontal="right" vertical="center"/>
    </xf>
    <xf numFmtId="4" fontId="71" fillId="46" borderId="228" applyNumberFormat="0" applyProtection="0">
      <alignment horizontal="left" vertical="center" indent="1"/>
    </xf>
    <xf numFmtId="4" fontId="71" fillId="41" borderId="225" applyNumberFormat="0" applyProtection="0">
      <alignment horizontal="right" vertical="center"/>
    </xf>
    <xf numFmtId="4" fontId="71" fillId="47" borderId="228" applyNumberFormat="0" applyProtection="0">
      <alignment horizontal="left" vertical="center" indent="1"/>
    </xf>
    <xf numFmtId="0" fontId="111" fillId="27" borderId="237" applyNumberFormat="0" applyAlignment="0" applyProtection="0"/>
    <xf numFmtId="4" fontId="116" fillId="2" borderId="231" applyNumberFormat="0" applyProtection="0">
      <alignment vertical="center"/>
    </xf>
    <xf numFmtId="4" fontId="71" fillId="40" borderId="267" applyNumberFormat="0" applyProtection="0">
      <alignment horizontal="right" vertical="center"/>
    </xf>
    <xf numFmtId="4" fontId="71" fillId="2" borderId="231" applyNumberFormat="0" applyProtection="0">
      <alignment horizontal="left" vertical="center" indent="1"/>
    </xf>
    <xf numFmtId="0" fontId="99" fillId="33" borderId="233" applyNumberFormat="0" applyProtection="0">
      <alignment horizontal="left" vertical="top" indent="1"/>
    </xf>
    <xf numFmtId="4" fontId="71" fillId="33" borderId="231" applyNumberFormat="0" applyProtection="0">
      <alignment vertical="center"/>
    </xf>
    <xf numFmtId="0" fontId="71" fillId="50" borderId="227" applyNumberFormat="0" applyProtection="0">
      <alignment horizontal="left" vertical="top" indent="1"/>
    </xf>
    <xf numFmtId="0" fontId="71" fillId="47" borderId="225" applyNumberFormat="0" applyProtection="0">
      <alignment horizontal="left" vertical="center" indent="1"/>
    </xf>
    <xf numFmtId="0" fontId="71" fillId="47" borderId="227" applyNumberFormat="0" applyProtection="0">
      <alignment horizontal="left" vertical="top" indent="1"/>
    </xf>
    <xf numFmtId="4" fontId="71" fillId="36" borderId="249" applyNumberFormat="0" applyProtection="0">
      <alignment horizontal="right" vertical="center"/>
    </xf>
    <xf numFmtId="0" fontId="97" fillId="45" borderId="229" applyBorder="0"/>
    <xf numFmtId="4" fontId="98" fillId="52" borderId="227" applyNumberFormat="0" applyProtection="0">
      <alignment vertical="center"/>
    </xf>
    <xf numFmtId="4" fontId="71" fillId="44" borderId="264" applyNumberFormat="0" applyProtection="0">
      <alignment horizontal="left" vertical="center" indent="1"/>
    </xf>
    <xf numFmtId="4" fontId="98" fillId="48" borderId="227" applyNumberFormat="0" applyProtection="0">
      <alignment horizontal="left" vertical="center" indent="1"/>
    </xf>
    <xf numFmtId="0" fontId="98" fillId="52" borderId="227" applyNumberFormat="0" applyProtection="0">
      <alignment horizontal="left" vertical="top" indent="1"/>
    </xf>
    <xf numFmtId="4" fontId="71" fillId="0" borderId="225" applyNumberFormat="0" applyProtection="0">
      <alignment horizontal="right" vertical="center"/>
    </xf>
    <xf numFmtId="4" fontId="116" fillId="5" borderId="225" applyNumberFormat="0" applyProtection="0">
      <alignment horizontal="right" vertical="center"/>
    </xf>
    <xf numFmtId="4" fontId="71" fillId="34" borderId="225" applyNumberFormat="0" applyProtection="0">
      <alignment horizontal="left" vertical="center" indent="1"/>
    </xf>
    <xf numFmtId="0" fontId="98" fillId="46" borderId="227" applyNumberFormat="0" applyProtection="0">
      <alignment horizontal="left" vertical="top" indent="1"/>
    </xf>
    <xf numFmtId="4" fontId="100" fillId="54" borderId="228" applyNumberFormat="0" applyProtection="0">
      <alignment horizontal="left" vertical="center" indent="1"/>
    </xf>
    <xf numFmtId="4" fontId="71" fillId="38" borderId="243" applyNumberFormat="0" applyProtection="0">
      <alignment horizontal="right" vertical="center"/>
    </xf>
    <xf numFmtId="4" fontId="101" fillId="51" borderId="225" applyNumberFormat="0" applyProtection="0">
      <alignment horizontal="right" vertical="center"/>
    </xf>
    <xf numFmtId="4" fontId="98" fillId="48" borderId="251" applyNumberFormat="0" applyProtection="0">
      <alignment horizontal="left" vertical="center" indent="1"/>
    </xf>
    <xf numFmtId="0" fontId="107" fillId="0" borderId="230" applyNumberFormat="0" applyFill="0" applyAlignment="0" applyProtection="0"/>
    <xf numFmtId="0" fontId="71" fillId="45" borderId="245" applyNumberFormat="0" applyProtection="0">
      <alignment horizontal="left" vertical="top" indent="1"/>
    </xf>
    <xf numFmtId="0" fontId="71" fillId="48" borderId="231" applyNumberFormat="0" applyProtection="0">
      <alignment horizontal="left" vertical="center" indent="1"/>
    </xf>
    <xf numFmtId="4" fontId="71" fillId="43" borderId="231" applyNumberFormat="0" applyProtection="0">
      <alignment horizontal="right" vertical="center"/>
    </xf>
    <xf numFmtId="4" fontId="71" fillId="34" borderId="231" applyNumberFormat="0" applyProtection="0">
      <alignment horizontal="left" vertical="center" indent="1"/>
    </xf>
    <xf numFmtId="4" fontId="71" fillId="36" borderId="231" applyNumberFormat="0" applyProtection="0">
      <alignment horizontal="right" vertical="center"/>
    </xf>
    <xf numFmtId="0" fontId="71" fillId="50" borderId="243" applyNumberFormat="0" applyProtection="0">
      <alignment horizontal="left" vertical="center" indent="1"/>
    </xf>
    <xf numFmtId="0" fontId="113" fillId="29" borderId="232" applyNumberFormat="0" applyAlignment="0" applyProtection="0"/>
    <xf numFmtId="4" fontId="39" fillId="45" borderId="246" applyNumberFormat="0" applyProtection="0">
      <alignment horizontal="left" vertical="center" indent="1"/>
    </xf>
    <xf numFmtId="4" fontId="71" fillId="46" borderId="243" applyNumberFormat="0" applyProtection="0">
      <alignment horizontal="right" vertical="center"/>
    </xf>
    <xf numFmtId="0" fontId="105" fillId="29" borderId="231" applyNumberFormat="0" applyAlignment="0" applyProtection="0"/>
    <xf numFmtId="0" fontId="71" fillId="50" borderId="267" applyNumberFormat="0" applyProtection="0">
      <alignment horizontal="left" vertical="center" indent="1"/>
    </xf>
    <xf numFmtId="0" fontId="105" fillId="29" borderId="261" applyNumberFormat="0" applyAlignment="0" applyProtection="0"/>
    <xf numFmtId="4" fontId="39" fillId="45" borderId="246" applyNumberFormat="0" applyProtection="0">
      <alignment horizontal="left" vertical="center" indent="1"/>
    </xf>
    <xf numFmtId="0" fontId="71" fillId="26" borderId="231" applyNumberFormat="0" applyFont="0" applyAlignment="0" applyProtection="0"/>
    <xf numFmtId="4" fontId="71" fillId="35" borderId="231" applyNumberFormat="0" applyProtection="0">
      <alignment horizontal="right" vertical="center"/>
    </xf>
    <xf numFmtId="4" fontId="71" fillId="42" borderId="231" applyNumberFormat="0" applyProtection="0">
      <alignment horizontal="right" vertical="center"/>
    </xf>
    <xf numFmtId="4" fontId="71" fillId="46" borderId="234" applyNumberFormat="0" applyProtection="0">
      <alignment horizontal="left" vertical="center" indent="1"/>
    </xf>
    <xf numFmtId="4" fontId="71" fillId="41" borderId="231" applyNumberFormat="0" applyProtection="0">
      <alignment horizontal="right" vertical="center"/>
    </xf>
    <xf numFmtId="4" fontId="71" fillId="47" borderId="234" applyNumberFormat="0" applyProtection="0">
      <alignment horizontal="left" vertical="center" indent="1"/>
    </xf>
    <xf numFmtId="0" fontId="111" fillId="27" borderId="243" applyNumberFormat="0" applyAlignment="0" applyProtection="0"/>
    <xf numFmtId="4" fontId="116" fillId="2" borderId="237" applyNumberFormat="0" applyProtection="0">
      <alignment vertical="center"/>
    </xf>
    <xf numFmtId="4" fontId="71" fillId="46" borderId="252" applyNumberFormat="0" applyProtection="0">
      <alignment horizontal="left" vertical="center" indent="1"/>
    </xf>
    <xf numFmtId="4" fontId="71" fillId="2" borderId="237" applyNumberFormat="0" applyProtection="0">
      <alignment horizontal="left" vertical="center" indent="1"/>
    </xf>
    <xf numFmtId="0" fontId="99" fillId="33" borderId="239" applyNumberFormat="0" applyProtection="0">
      <alignment horizontal="left" vertical="top" indent="1"/>
    </xf>
    <xf numFmtId="4" fontId="71" fillId="33" borderId="237" applyNumberFormat="0" applyProtection="0">
      <alignment vertical="center"/>
    </xf>
    <xf numFmtId="0" fontId="71" fillId="50" borderId="233" applyNumberFormat="0" applyProtection="0">
      <alignment horizontal="left" vertical="top" indent="1"/>
    </xf>
    <xf numFmtId="0" fontId="71" fillId="47" borderId="231" applyNumberFormat="0" applyProtection="0">
      <alignment horizontal="left" vertical="center" indent="1"/>
    </xf>
    <xf numFmtId="0" fontId="71" fillId="47" borderId="233" applyNumberFormat="0" applyProtection="0">
      <alignment horizontal="left" vertical="top" indent="1"/>
    </xf>
    <xf numFmtId="4" fontId="71" fillId="34" borderId="249" applyNumberFormat="0" applyProtection="0">
      <alignment horizontal="left" vertical="center" indent="1"/>
    </xf>
    <xf numFmtId="0" fontId="97" fillId="45" borderId="235" applyBorder="0"/>
    <xf numFmtId="4" fontId="98" fillId="52" borderId="233" applyNumberFormat="0" applyProtection="0">
      <alignment vertical="center"/>
    </xf>
    <xf numFmtId="4" fontId="39" fillId="45" borderId="264" applyNumberFormat="0" applyProtection="0">
      <alignment horizontal="left" vertical="center" indent="1"/>
    </xf>
    <xf numFmtId="4" fontId="98" fillId="48" borderId="233" applyNumberFormat="0" applyProtection="0">
      <alignment horizontal="left" vertical="center" indent="1"/>
    </xf>
    <xf numFmtId="0" fontId="98" fillId="52" borderId="233" applyNumberFormat="0" applyProtection="0">
      <alignment horizontal="left" vertical="top" indent="1"/>
    </xf>
    <xf numFmtId="4" fontId="71" fillId="0" borderId="231" applyNumberFormat="0" applyProtection="0">
      <alignment horizontal="right" vertical="center"/>
    </xf>
    <xf numFmtId="4" fontId="116" fillId="5" borderId="231" applyNumberFormat="0" applyProtection="0">
      <alignment horizontal="right" vertical="center"/>
    </xf>
    <xf numFmtId="4" fontId="71" fillId="34" borderId="231" applyNumberFormat="0" applyProtection="0">
      <alignment horizontal="left" vertical="center" indent="1"/>
    </xf>
    <xf numFmtId="0" fontId="98" fillId="46" borderId="233" applyNumberFormat="0" applyProtection="0">
      <alignment horizontal="left" vertical="top" indent="1"/>
    </xf>
    <xf numFmtId="4" fontId="100" fillId="54" borderId="234" applyNumberFormat="0" applyProtection="0">
      <alignment horizontal="left" vertical="center" indent="1"/>
    </xf>
    <xf numFmtId="0" fontId="71" fillId="49" borderId="279" applyNumberFormat="0" applyProtection="0">
      <alignment horizontal="left" vertical="center" indent="1"/>
    </xf>
    <xf numFmtId="4" fontId="101" fillId="51" borderId="231" applyNumberFormat="0" applyProtection="0">
      <alignment horizontal="right" vertical="center"/>
    </xf>
    <xf numFmtId="0" fontId="71" fillId="46" borderId="251" applyNumberFormat="0" applyProtection="0">
      <alignment horizontal="left" vertical="top" indent="1"/>
    </xf>
    <xf numFmtId="0" fontId="107" fillId="0" borderId="236" applyNumberFormat="0" applyFill="0" applyAlignment="0" applyProtection="0"/>
    <xf numFmtId="4" fontId="39" fillId="45" borderId="258" applyNumberFormat="0" applyProtection="0">
      <alignment horizontal="left" vertical="center" indent="1"/>
    </xf>
    <xf numFmtId="0" fontId="71" fillId="48" borderId="237" applyNumberFormat="0" applyProtection="0">
      <alignment horizontal="left" vertical="center" indent="1"/>
    </xf>
    <xf numFmtId="4" fontId="71" fillId="43" borderId="237" applyNumberFormat="0" applyProtection="0">
      <alignment horizontal="right" vertical="center"/>
    </xf>
    <xf numFmtId="4" fontId="71" fillId="34" borderId="237" applyNumberFormat="0" applyProtection="0">
      <alignment horizontal="left" vertical="center" indent="1"/>
    </xf>
    <xf numFmtId="4" fontId="71" fillId="36" borderId="237" applyNumberFormat="0" applyProtection="0">
      <alignment horizontal="right" vertical="center"/>
    </xf>
    <xf numFmtId="4" fontId="71" fillId="44" borderId="258" applyNumberFormat="0" applyProtection="0">
      <alignment horizontal="left" vertical="center" indent="1"/>
    </xf>
    <xf numFmtId="0" fontId="113" fillId="29" borderId="238" applyNumberFormat="0" applyAlignment="0" applyProtection="0"/>
    <xf numFmtId="0" fontId="99" fillId="33" borderId="257" applyNumberFormat="0" applyProtection="0">
      <alignment horizontal="left" vertical="top" indent="1"/>
    </xf>
    <xf numFmtId="4" fontId="71" fillId="38" borderId="255" applyNumberFormat="0" applyProtection="0">
      <alignment horizontal="right" vertical="center"/>
    </xf>
    <xf numFmtId="0" fontId="105" fillId="29" borderId="237" applyNumberFormat="0" applyAlignment="0" applyProtection="0"/>
    <xf numFmtId="0" fontId="105" fillId="29" borderId="255" applyNumberFormat="0" applyAlignment="0" applyProtection="0"/>
    <xf numFmtId="4" fontId="71" fillId="41" borderId="249" applyNumberFormat="0" applyProtection="0">
      <alignment horizontal="right" vertical="center"/>
    </xf>
    <xf numFmtId="4" fontId="71" fillId="33" borderId="255" applyNumberFormat="0" applyProtection="0">
      <alignment vertical="center"/>
    </xf>
    <xf numFmtId="0" fontId="71" fillId="26" borderId="237" applyNumberFormat="0" applyFont="0" applyAlignment="0" applyProtection="0"/>
    <xf numFmtId="4" fontId="71" fillId="35" borderId="237" applyNumberFormat="0" applyProtection="0">
      <alignment horizontal="right" vertical="center"/>
    </xf>
    <xf numFmtId="4" fontId="71" fillId="42" borderId="237" applyNumberFormat="0" applyProtection="0">
      <alignment horizontal="right" vertical="center"/>
    </xf>
    <xf numFmtId="4" fontId="71" fillId="46" borderId="240" applyNumberFormat="0" applyProtection="0">
      <alignment horizontal="left" vertical="center" indent="1"/>
    </xf>
    <xf numFmtId="4" fontId="71" fillId="41" borderId="237" applyNumberFormat="0" applyProtection="0">
      <alignment horizontal="right" vertical="center"/>
    </xf>
    <xf numFmtId="4" fontId="71" fillId="47" borderId="240" applyNumberFormat="0" applyProtection="0">
      <alignment horizontal="left" vertical="center" indent="1"/>
    </xf>
    <xf numFmtId="4" fontId="71" fillId="34" borderId="249" applyNumberFormat="0" applyProtection="0">
      <alignment horizontal="left" vertical="center" indent="1"/>
    </xf>
    <xf numFmtId="4" fontId="116" fillId="2" borderId="243" applyNumberFormat="0" applyProtection="0">
      <alignment vertical="center"/>
    </xf>
    <xf numFmtId="0" fontId="113" fillId="29" borderId="250" applyNumberFormat="0" applyAlignment="0" applyProtection="0"/>
    <xf numFmtId="4" fontId="71" fillId="2" borderId="243" applyNumberFormat="0" applyProtection="0">
      <alignment horizontal="left" vertical="center" indent="1"/>
    </xf>
    <xf numFmtId="0" fontId="99" fillId="33" borderId="245" applyNumberFormat="0" applyProtection="0">
      <alignment horizontal="left" vertical="top" indent="1"/>
    </xf>
    <xf numFmtId="4" fontId="71" fillId="33" borderId="243" applyNumberFormat="0" applyProtection="0">
      <alignment vertical="center"/>
    </xf>
    <xf numFmtId="0" fontId="71" fillId="50" borderId="239" applyNumberFormat="0" applyProtection="0">
      <alignment horizontal="left" vertical="top" indent="1"/>
    </xf>
    <xf numFmtId="0" fontId="71" fillId="47" borderId="237" applyNumberFormat="0" applyProtection="0">
      <alignment horizontal="left" vertical="center" indent="1"/>
    </xf>
    <xf numFmtId="0" fontId="71" fillId="47" borderId="239" applyNumberFormat="0" applyProtection="0">
      <alignment horizontal="left" vertical="top" indent="1"/>
    </xf>
    <xf numFmtId="4" fontId="71" fillId="47" borderId="252" applyNumberFormat="0" applyProtection="0">
      <alignment horizontal="left" vertical="center" indent="1"/>
    </xf>
    <xf numFmtId="0" fontId="97" fillId="45" borderId="241" applyBorder="0"/>
    <xf numFmtId="4" fontId="98" fillId="52" borderId="239" applyNumberFormat="0" applyProtection="0">
      <alignment vertical="center"/>
    </xf>
    <xf numFmtId="4" fontId="71" fillId="43" borderId="261" applyNumberFormat="0" applyProtection="0">
      <alignment horizontal="right" vertical="center"/>
    </xf>
    <xf numFmtId="4" fontId="98" fillId="48" borderId="239" applyNumberFormat="0" applyProtection="0">
      <alignment horizontal="left" vertical="center" indent="1"/>
    </xf>
    <xf numFmtId="0" fontId="98" fillId="52" borderId="239" applyNumberFormat="0" applyProtection="0">
      <alignment horizontal="left" vertical="top" indent="1"/>
    </xf>
    <xf numFmtId="4" fontId="71" fillId="0" borderId="237" applyNumberFormat="0" applyProtection="0">
      <alignment horizontal="right" vertical="center"/>
    </xf>
    <xf numFmtId="4" fontId="116" fillId="5" borderId="237" applyNumberFormat="0" applyProtection="0">
      <alignment horizontal="right" vertical="center"/>
    </xf>
    <xf numFmtId="4" fontId="71" fillId="34" borderId="237" applyNumberFormat="0" applyProtection="0">
      <alignment horizontal="left" vertical="center" indent="1"/>
    </xf>
    <xf numFmtId="0" fontId="98" fillId="46" borderId="239" applyNumberFormat="0" applyProtection="0">
      <alignment horizontal="left" vertical="top" indent="1"/>
    </xf>
    <xf numFmtId="4" fontId="100" fillId="54" borderId="240" applyNumberFormat="0" applyProtection="0">
      <alignment horizontal="left" vertical="center" indent="1"/>
    </xf>
    <xf numFmtId="0" fontId="71" fillId="49" borderId="267" applyNumberFormat="0" applyProtection="0">
      <alignment horizontal="left" vertical="center" indent="1"/>
    </xf>
    <xf numFmtId="4" fontId="101" fillId="51" borderId="237" applyNumberFormat="0" applyProtection="0">
      <alignment horizontal="right" vertical="center"/>
    </xf>
    <xf numFmtId="0" fontId="97" fillId="45" borderId="253" applyBorder="0"/>
    <xf numFmtId="0" fontId="107" fillId="0" borderId="242" applyNumberFormat="0" applyFill="0" applyAlignment="0" applyProtection="0"/>
    <xf numFmtId="4" fontId="71" fillId="34" borderId="296" applyNumberFormat="0" applyProtection="0">
      <alignment horizontal="left" vertical="center" indent="1"/>
    </xf>
    <xf numFmtId="0" fontId="71" fillId="48" borderId="243" applyNumberFormat="0" applyProtection="0">
      <alignment horizontal="left" vertical="center" indent="1"/>
    </xf>
    <xf numFmtId="4" fontId="71" fillId="43" borderId="243" applyNumberFormat="0" applyProtection="0">
      <alignment horizontal="right" vertical="center"/>
    </xf>
    <xf numFmtId="4" fontId="71" fillId="34" borderId="243" applyNumberFormat="0" applyProtection="0">
      <alignment horizontal="left" vertical="center" indent="1"/>
    </xf>
    <xf numFmtId="4" fontId="71" fillId="36" borderId="243" applyNumberFormat="0" applyProtection="0">
      <alignment horizontal="right" vertical="center"/>
    </xf>
    <xf numFmtId="0" fontId="71" fillId="26" borderId="261" applyNumberFormat="0" applyFont="0" applyAlignment="0" applyProtection="0"/>
    <xf numFmtId="0" fontId="113" fillId="29" borderId="244" applyNumberFormat="0" applyAlignment="0" applyProtection="0"/>
    <xf numFmtId="4" fontId="71" fillId="42" borderId="255" applyNumberFormat="0" applyProtection="0">
      <alignment horizontal="right" vertical="center"/>
    </xf>
    <xf numFmtId="4" fontId="71" fillId="41" borderId="255" applyNumberFormat="0" applyProtection="0">
      <alignment horizontal="right" vertical="center"/>
    </xf>
    <xf numFmtId="0" fontId="105" fillId="29" borderId="243" applyNumberFormat="0" applyAlignment="0" applyProtection="0"/>
    <xf numFmtId="4" fontId="71" fillId="42" borderId="249" applyNumberFormat="0" applyProtection="0">
      <alignment horizontal="right" vertical="center"/>
    </xf>
    <xf numFmtId="4" fontId="71" fillId="37" borderId="347" applyNumberFormat="0" applyProtection="0">
      <alignment horizontal="right" vertical="center"/>
    </xf>
    <xf numFmtId="4" fontId="71" fillId="46" borderId="258" applyNumberFormat="0" applyProtection="0">
      <alignment horizontal="left" vertical="center" indent="1"/>
    </xf>
    <xf numFmtId="0" fontId="71" fillId="26" borderId="243" applyNumberFormat="0" applyFont="0" applyAlignment="0" applyProtection="0"/>
    <xf numFmtId="4" fontId="71" fillId="35" borderId="243" applyNumberFormat="0" applyProtection="0">
      <alignment horizontal="right" vertical="center"/>
    </xf>
    <xf numFmtId="4" fontId="71" fillId="42" borderId="243" applyNumberFormat="0" applyProtection="0">
      <alignment horizontal="right" vertical="center"/>
    </xf>
    <xf numFmtId="4" fontId="71" fillId="46" borderId="246" applyNumberFormat="0" applyProtection="0">
      <alignment horizontal="left" vertical="center" indent="1"/>
    </xf>
    <xf numFmtId="4" fontId="71" fillId="41" borderId="243" applyNumberFormat="0" applyProtection="0">
      <alignment horizontal="right" vertical="center"/>
    </xf>
    <xf numFmtId="4" fontId="71" fillId="47" borderId="246" applyNumberFormat="0" applyProtection="0">
      <alignment horizontal="left" vertical="center" indent="1"/>
    </xf>
    <xf numFmtId="4" fontId="100" fillId="54" borderId="252" applyNumberFormat="0" applyProtection="0">
      <alignment horizontal="left" vertical="center" indent="1"/>
    </xf>
    <xf numFmtId="4" fontId="71" fillId="37" borderId="264" applyNumberFormat="0" applyProtection="0">
      <alignment horizontal="right" vertical="center"/>
    </xf>
    <xf numFmtId="4" fontId="71" fillId="33" borderId="249" applyNumberFormat="0" applyProtection="0">
      <alignment vertical="center"/>
    </xf>
    <xf numFmtId="4" fontId="71" fillId="39" borderId="273" applyNumberFormat="0" applyProtection="0">
      <alignment horizontal="right" vertical="center"/>
    </xf>
    <xf numFmtId="0" fontId="105" fillId="29" borderId="249" applyNumberFormat="0" applyAlignment="0" applyProtection="0"/>
    <xf numFmtId="4" fontId="71" fillId="38" borderId="261" applyNumberFormat="0" applyProtection="0">
      <alignment horizontal="right" vertical="center"/>
    </xf>
    <xf numFmtId="0" fontId="71" fillId="50" borderId="245" applyNumberFormat="0" applyProtection="0">
      <alignment horizontal="left" vertical="top" indent="1"/>
    </xf>
    <xf numFmtId="0" fontId="71" fillId="47" borderId="243" applyNumberFormat="0" applyProtection="0">
      <alignment horizontal="left" vertical="center" indent="1"/>
    </xf>
    <xf numFmtId="0" fontId="71" fillId="47" borderId="245" applyNumberFormat="0" applyProtection="0">
      <alignment horizontal="left" vertical="top" indent="1"/>
    </xf>
    <xf numFmtId="0" fontId="71" fillId="49" borderId="261" applyNumberFormat="0" applyProtection="0">
      <alignment horizontal="left" vertical="center" indent="1"/>
    </xf>
    <xf numFmtId="0" fontId="97" fillId="45" borderId="247" applyBorder="0"/>
    <xf numFmtId="4" fontId="98" fillId="52" borderId="245" applyNumberFormat="0" applyProtection="0">
      <alignment vertical="center"/>
    </xf>
    <xf numFmtId="0" fontId="71" fillId="26" borderId="249" applyNumberFormat="0" applyFont="0" applyAlignment="0" applyProtection="0"/>
    <xf numFmtId="4" fontId="98" fillId="48" borderId="245" applyNumberFormat="0" applyProtection="0">
      <alignment horizontal="left" vertical="center" indent="1"/>
    </xf>
    <xf numFmtId="0" fontId="98" fillId="52" borderId="245" applyNumberFormat="0" applyProtection="0">
      <alignment horizontal="left" vertical="top" indent="1"/>
    </xf>
    <xf numFmtId="4" fontId="71" fillId="0" borderId="243" applyNumberFormat="0" applyProtection="0">
      <alignment horizontal="right" vertical="center"/>
    </xf>
    <xf numFmtId="4" fontId="116" fillId="5" borderId="243" applyNumberFormat="0" applyProtection="0">
      <alignment horizontal="right" vertical="center"/>
    </xf>
    <xf numFmtId="4" fontId="71" fillId="34" borderId="243" applyNumberFormat="0" applyProtection="0">
      <alignment horizontal="left" vertical="center" indent="1"/>
    </xf>
    <xf numFmtId="0" fontId="98" fillId="46" borderId="245" applyNumberFormat="0" applyProtection="0">
      <alignment horizontal="left" vertical="top" indent="1"/>
    </xf>
    <xf numFmtId="4" fontId="100" fillId="54" borderId="246" applyNumberFormat="0" applyProtection="0">
      <alignment horizontal="left" vertical="center" indent="1"/>
    </xf>
    <xf numFmtId="4" fontId="71" fillId="43" borderId="249" applyNumberFormat="0" applyProtection="0">
      <alignment horizontal="right" vertical="center"/>
    </xf>
    <xf numFmtId="4" fontId="101" fillId="51" borderId="243" applyNumberFormat="0" applyProtection="0">
      <alignment horizontal="right" vertical="center"/>
    </xf>
    <xf numFmtId="0" fontId="71" fillId="49" borderId="249" applyNumberFormat="0" applyProtection="0">
      <alignment horizontal="left" vertical="center" indent="1"/>
    </xf>
    <xf numFmtId="0" fontId="107" fillId="0" borderId="248" applyNumberFormat="0" applyFill="0" applyAlignment="0" applyProtection="0"/>
    <xf numFmtId="4" fontId="116" fillId="2" borderId="249" applyNumberFormat="0" applyProtection="0">
      <alignment vertical="center"/>
    </xf>
    <xf numFmtId="4" fontId="71" fillId="37" borderId="258" applyNumberFormat="0" applyProtection="0">
      <alignment horizontal="right" vertical="center"/>
    </xf>
    <xf numFmtId="4" fontId="116" fillId="2" borderId="255" applyNumberFormat="0" applyProtection="0">
      <alignment vertical="center"/>
    </xf>
    <xf numFmtId="4" fontId="71" fillId="37" borderId="287" applyNumberFormat="0" applyProtection="0">
      <alignment horizontal="right" vertical="center"/>
    </xf>
    <xf numFmtId="4" fontId="39" fillId="45" borderId="270" applyNumberFormat="0" applyProtection="0">
      <alignment horizontal="left" vertical="center" indent="1"/>
    </xf>
    <xf numFmtId="4" fontId="71" fillId="2" borderId="249" applyNumberFormat="0" applyProtection="0">
      <alignment horizontal="left" vertical="center" indent="1"/>
    </xf>
    <xf numFmtId="4" fontId="71" fillId="42" borderId="261" applyNumberFormat="0" applyProtection="0">
      <alignment horizontal="right" vertical="center"/>
    </xf>
    <xf numFmtId="4" fontId="71" fillId="39" borderId="249" applyNumberFormat="0" applyProtection="0">
      <alignment horizontal="right" vertical="center"/>
    </xf>
    <xf numFmtId="4" fontId="71" fillId="37" borderId="252" applyNumberFormat="0" applyProtection="0">
      <alignment horizontal="right" vertical="center"/>
    </xf>
    <xf numFmtId="0" fontId="71" fillId="50" borderId="249" applyNumberFormat="0" applyProtection="0">
      <alignment horizontal="left" vertical="center" indent="1"/>
    </xf>
    <xf numFmtId="4" fontId="98" fillId="52" borderId="251" applyNumberFormat="0" applyProtection="0">
      <alignment vertical="center"/>
    </xf>
    <xf numFmtId="0" fontId="71" fillId="50" borderId="251" applyNumberFormat="0" applyProtection="0">
      <alignment horizontal="left" vertical="top" indent="1"/>
    </xf>
    <xf numFmtId="4" fontId="71" fillId="38" borderId="249" applyNumberFormat="0" applyProtection="0">
      <alignment horizontal="right" vertical="center"/>
    </xf>
    <xf numFmtId="0" fontId="71" fillId="48" borderId="261" applyNumberFormat="0" applyProtection="0">
      <alignment horizontal="left" vertical="center" indent="1"/>
    </xf>
    <xf numFmtId="4" fontId="71" fillId="37" borderId="270" applyNumberFormat="0" applyProtection="0">
      <alignment horizontal="right" vertical="center"/>
    </xf>
    <xf numFmtId="0" fontId="71" fillId="46" borderId="269" applyNumberFormat="0" applyProtection="0">
      <alignment horizontal="left" vertical="top" indent="1"/>
    </xf>
    <xf numFmtId="4" fontId="71" fillId="40" borderId="255" applyNumberFormat="0" applyProtection="0">
      <alignment horizontal="right" vertical="center"/>
    </xf>
    <xf numFmtId="0" fontId="71" fillId="45" borderId="269" applyNumberFormat="0" applyProtection="0">
      <alignment horizontal="left" vertical="top" indent="1"/>
    </xf>
    <xf numFmtId="4" fontId="71" fillId="39" borderId="255" applyNumberFormat="0" applyProtection="0">
      <alignment horizontal="right" vertical="center"/>
    </xf>
    <xf numFmtId="0" fontId="71" fillId="48" borderId="249" applyNumberFormat="0" applyProtection="0">
      <alignment horizontal="left" vertical="center" indent="1"/>
    </xf>
    <xf numFmtId="0" fontId="71" fillId="48" borderId="255" applyNumberFormat="0" applyProtection="0">
      <alignment horizontal="left" vertical="center" indent="1"/>
    </xf>
    <xf numFmtId="0" fontId="71" fillId="45" borderId="263" applyNumberFormat="0" applyProtection="0">
      <alignment horizontal="left" vertical="top" indent="1"/>
    </xf>
    <xf numFmtId="4" fontId="71" fillId="43" borderId="255" applyNumberFormat="0" applyProtection="0">
      <alignment horizontal="right" vertical="center"/>
    </xf>
    <xf numFmtId="4" fontId="71" fillId="34" borderId="255" applyNumberFormat="0" applyProtection="0">
      <alignment horizontal="left" vertical="center" indent="1"/>
    </xf>
    <xf numFmtId="0" fontId="71" fillId="46" borderId="286" applyNumberFormat="0" applyProtection="0">
      <alignment horizontal="left" vertical="top" indent="1"/>
    </xf>
    <xf numFmtId="0" fontId="71" fillId="49" borderId="255" applyNumberFormat="0" applyProtection="0">
      <alignment horizontal="left" vertical="center" indent="1"/>
    </xf>
    <xf numFmtId="0" fontId="71" fillId="46" borderId="257" applyNumberFormat="0" applyProtection="0">
      <alignment horizontal="left" vertical="top" indent="1"/>
    </xf>
    <xf numFmtId="0" fontId="71" fillId="50" borderId="255" applyNumberFormat="0" applyProtection="0">
      <alignment horizontal="left" vertical="center" indent="1"/>
    </xf>
    <xf numFmtId="0" fontId="71" fillId="45" borderId="257" applyNumberFormat="0" applyProtection="0">
      <alignment horizontal="left" vertical="top" indent="1"/>
    </xf>
    <xf numFmtId="4" fontId="116" fillId="2" borderId="267" applyNumberFormat="0" applyProtection="0">
      <alignment vertical="center"/>
    </xf>
    <xf numFmtId="0" fontId="71" fillId="49" borderId="273" applyNumberFormat="0" applyProtection="0">
      <alignment horizontal="left" vertical="center" indent="1"/>
    </xf>
    <xf numFmtId="4" fontId="39" fillId="45" borderId="329" applyNumberFormat="0" applyProtection="0">
      <alignment horizontal="left" vertical="center" indent="1"/>
    </xf>
    <xf numFmtId="4" fontId="39" fillId="45" borderId="276" applyNumberFormat="0" applyProtection="0">
      <alignment horizontal="left" vertical="center" indent="1"/>
    </xf>
    <xf numFmtId="4" fontId="71" fillId="44" borderId="287" applyNumberFormat="0" applyProtection="0">
      <alignment horizontal="left" vertical="center" indent="1"/>
    </xf>
    <xf numFmtId="4" fontId="71" fillId="44" borderId="276" applyNumberFormat="0" applyProtection="0">
      <alignment horizontal="left" vertical="center" indent="1"/>
    </xf>
    <xf numFmtId="0" fontId="71" fillId="46" borderId="281" applyNumberFormat="0" applyProtection="0">
      <alignment horizontal="left" vertical="top" indent="1"/>
    </xf>
    <xf numFmtId="4" fontId="71" fillId="46" borderId="273" applyNumberFormat="0" applyProtection="0">
      <alignment horizontal="right" vertical="center"/>
    </xf>
    <xf numFmtId="0" fontId="71" fillId="48" borderId="290" applyNumberFormat="0" applyProtection="0">
      <alignment horizontal="left" vertical="center" indent="1"/>
    </xf>
    <xf numFmtId="4" fontId="71" fillId="47" borderId="293" applyNumberFormat="0" applyProtection="0">
      <alignment horizontal="left" vertical="center" indent="1"/>
    </xf>
    <xf numFmtId="4" fontId="71" fillId="2" borderId="267" applyNumberFormat="0" applyProtection="0">
      <alignment horizontal="left" vertical="center" indent="1"/>
    </xf>
    <xf numFmtId="4" fontId="100" fillId="54" borderId="293" applyNumberFormat="0" applyProtection="0">
      <alignment horizontal="left" vertical="center" indent="1"/>
    </xf>
    <xf numFmtId="4" fontId="71" fillId="36" borderId="261" applyNumberFormat="0" applyProtection="0">
      <alignment horizontal="right" vertical="center"/>
    </xf>
    <xf numFmtId="0" fontId="71" fillId="46" borderId="298" applyNumberFormat="0" applyProtection="0">
      <alignment horizontal="left" vertical="top" indent="1"/>
    </xf>
    <xf numFmtId="4" fontId="71" fillId="46" borderId="264" applyNumberFormat="0" applyProtection="0">
      <alignment horizontal="left" vertical="center" indent="1"/>
    </xf>
    <xf numFmtId="0" fontId="113" fillId="29" borderId="262" applyNumberFormat="0" applyAlignment="0" applyProtection="0"/>
    <xf numFmtId="0" fontId="71" fillId="26" borderId="255" applyNumberFormat="0" applyFont="0" applyAlignment="0" applyProtection="0"/>
    <xf numFmtId="4" fontId="71" fillId="36" borderId="255" applyNumberFormat="0" applyProtection="0">
      <alignment horizontal="right" vertical="center"/>
    </xf>
    <xf numFmtId="0" fontId="113" fillId="29" borderId="256" applyNumberFormat="0" applyAlignment="0" applyProtection="0"/>
    <xf numFmtId="4" fontId="101" fillId="51" borderId="249" applyNumberFormat="0" applyProtection="0">
      <alignment horizontal="right" vertical="center"/>
    </xf>
    <xf numFmtId="0" fontId="107" fillId="0" borderId="254" applyNumberFormat="0" applyFill="0" applyAlignment="0" applyProtection="0"/>
    <xf numFmtId="0" fontId="98" fillId="52" borderId="251" applyNumberFormat="0" applyProtection="0">
      <alignment horizontal="left" vertical="top" indent="1"/>
    </xf>
    <xf numFmtId="4" fontId="116" fillId="5" borderId="249" applyNumberFormat="0" applyProtection="0">
      <alignment horizontal="right" vertical="center"/>
    </xf>
    <xf numFmtId="0" fontId="111" fillId="27" borderId="273" applyNumberFormat="0" applyAlignment="0" applyProtection="0"/>
    <xf numFmtId="0" fontId="71" fillId="47" borderId="249" applyNumberFormat="0" applyProtection="0">
      <alignment horizontal="left" vertical="center" indent="1"/>
    </xf>
    <xf numFmtId="0" fontId="71" fillId="47" borderId="251" applyNumberFormat="0" applyProtection="0">
      <alignment horizontal="left" vertical="top" indent="1"/>
    </xf>
    <xf numFmtId="4" fontId="71" fillId="0" borderId="249" applyNumberFormat="0" applyProtection="0">
      <alignment horizontal="right" vertical="center"/>
    </xf>
    <xf numFmtId="0" fontId="111" fillId="27" borderId="267" applyNumberFormat="0" applyAlignment="0" applyProtection="0"/>
    <xf numFmtId="4" fontId="71" fillId="36" borderId="296" applyNumberFormat="0" applyProtection="0">
      <alignment horizontal="right" vertical="center"/>
    </xf>
    <xf numFmtId="4" fontId="71" fillId="44" borderId="270" applyNumberFormat="0" applyProtection="0">
      <alignment horizontal="left" vertical="center" indent="1"/>
    </xf>
    <xf numFmtId="4" fontId="71" fillId="44" borderId="282" applyNumberFormat="0" applyProtection="0">
      <alignment horizontal="left" vertical="center" indent="1"/>
    </xf>
    <xf numFmtId="4" fontId="39" fillId="45" borderId="323" applyNumberFormat="0" applyProtection="0">
      <alignment horizontal="left" vertical="center" indent="1"/>
    </xf>
    <xf numFmtId="4" fontId="71" fillId="47" borderId="258" applyNumberFormat="0" applyProtection="0">
      <alignment horizontal="left" vertical="center" indent="1"/>
    </xf>
    <xf numFmtId="0" fontId="111" fillId="27" borderId="249" applyNumberFormat="0" applyAlignment="0" applyProtection="0"/>
    <xf numFmtId="4" fontId="71" fillId="46" borderId="249" applyNumberFormat="0" applyProtection="0">
      <alignment horizontal="right" vertical="center"/>
    </xf>
    <xf numFmtId="4" fontId="71" fillId="35" borderId="261" applyNumberFormat="0" applyProtection="0">
      <alignment horizontal="right" vertical="center"/>
    </xf>
    <xf numFmtId="4" fontId="39" fillId="45" borderId="252" applyNumberFormat="0" applyProtection="0">
      <alignment horizontal="left" vertical="center" indent="1"/>
    </xf>
    <xf numFmtId="4" fontId="39" fillId="45" borderId="252" applyNumberFormat="0" applyProtection="0">
      <alignment horizontal="left" vertical="center" indent="1"/>
    </xf>
    <xf numFmtId="4" fontId="71" fillId="44" borderId="252" applyNumberFormat="0" applyProtection="0">
      <alignment horizontal="left" vertical="center" indent="1"/>
    </xf>
    <xf numFmtId="0" fontId="71" fillId="50" borderId="257" applyNumberFormat="0" applyProtection="0">
      <alignment horizontal="left" vertical="top" indent="1"/>
    </xf>
    <xf numFmtId="0" fontId="71" fillId="47" borderId="255" applyNumberFormat="0" applyProtection="0">
      <alignment horizontal="left" vertical="center" indent="1"/>
    </xf>
    <xf numFmtId="0" fontId="71" fillId="47" borderId="257" applyNumberFormat="0" applyProtection="0">
      <alignment horizontal="left" vertical="top" indent="1"/>
    </xf>
    <xf numFmtId="4" fontId="71" fillId="38" borderId="273" applyNumberFormat="0" applyProtection="0">
      <alignment horizontal="right" vertical="center"/>
    </xf>
    <xf numFmtId="0" fontId="97" fillId="45" borderId="259" applyBorder="0"/>
    <xf numFmtId="4" fontId="98" fillId="52" borderId="257" applyNumberFormat="0" applyProtection="0">
      <alignment vertical="center"/>
    </xf>
    <xf numFmtId="4" fontId="39" fillId="45" borderId="305" applyNumberFormat="0" applyProtection="0">
      <alignment horizontal="left" vertical="center" indent="1"/>
    </xf>
    <xf numFmtId="4" fontId="98" fillId="48" borderId="257" applyNumberFormat="0" applyProtection="0">
      <alignment horizontal="left" vertical="center" indent="1"/>
    </xf>
    <xf numFmtId="0" fontId="98" fillId="52" borderId="257" applyNumberFormat="0" applyProtection="0">
      <alignment horizontal="left" vertical="top" indent="1"/>
    </xf>
    <xf numFmtId="4" fontId="71" fillId="0" borderId="255" applyNumberFormat="0" applyProtection="0">
      <alignment horizontal="right" vertical="center"/>
    </xf>
    <xf numFmtId="4" fontId="116" fillId="5" borderId="255" applyNumberFormat="0" applyProtection="0">
      <alignment horizontal="right" vertical="center"/>
    </xf>
    <xf numFmtId="4" fontId="71" fillId="34" borderId="255" applyNumberFormat="0" applyProtection="0">
      <alignment horizontal="left" vertical="center" indent="1"/>
    </xf>
    <xf numFmtId="0" fontId="98" fillId="46" borderId="257" applyNumberFormat="0" applyProtection="0">
      <alignment horizontal="left" vertical="top" indent="1"/>
    </xf>
    <xf numFmtId="4" fontId="100" fillId="54" borderId="258" applyNumberFormat="0" applyProtection="0">
      <alignment horizontal="left" vertical="center" indent="1"/>
    </xf>
    <xf numFmtId="0" fontId="71" fillId="45" borderId="275" applyNumberFormat="0" applyProtection="0">
      <alignment horizontal="left" vertical="top" indent="1"/>
    </xf>
    <xf numFmtId="4" fontId="101" fillId="51" borderId="255" applyNumberFormat="0" applyProtection="0">
      <alignment horizontal="right" vertical="center"/>
    </xf>
    <xf numFmtId="0" fontId="107" fillId="0" borderId="260" applyNumberFormat="0" applyFill="0" applyAlignment="0" applyProtection="0"/>
    <xf numFmtId="4" fontId="71" fillId="47" borderId="264" applyNumberFormat="0" applyProtection="0">
      <alignment horizontal="left" vertical="center" indent="1"/>
    </xf>
    <xf numFmtId="4" fontId="71" fillId="41" borderId="261" applyNumberFormat="0" applyProtection="0">
      <alignment horizontal="right" vertical="center"/>
    </xf>
    <xf numFmtId="4" fontId="71" fillId="2" borderId="261" applyNumberFormat="0" applyProtection="0">
      <alignment horizontal="left" vertical="center" indent="1"/>
    </xf>
    <xf numFmtId="4" fontId="71" fillId="34" borderId="261" applyNumberFormat="0" applyProtection="0">
      <alignment horizontal="left" vertical="center" indent="1"/>
    </xf>
    <xf numFmtId="0" fontId="111" fillId="27" borderId="261" applyNumberFormat="0" applyAlignment="0" applyProtection="0"/>
    <xf numFmtId="0" fontId="71" fillId="50" borderId="273" applyNumberFormat="0" applyProtection="0">
      <alignment horizontal="left" vertical="center" indent="1"/>
    </xf>
    <xf numFmtId="4" fontId="71" fillId="40" borderId="273" applyNumberFormat="0" applyProtection="0">
      <alignment horizontal="right" vertical="center"/>
    </xf>
    <xf numFmtId="4" fontId="39" fillId="45" borderId="276" applyNumberFormat="0" applyProtection="0">
      <alignment horizontal="left" vertical="center" indent="1"/>
    </xf>
    <xf numFmtId="4" fontId="71" fillId="39" borderId="279" applyNumberFormat="0" applyProtection="0">
      <alignment horizontal="right" vertical="center"/>
    </xf>
    <xf numFmtId="4" fontId="71" fillId="37" borderId="282" applyNumberFormat="0" applyProtection="0">
      <alignment horizontal="right" vertical="center"/>
    </xf>
    <xf numFmtId="4" fontId="71" fillId="40" borderId="279" applyNumberFormat="0" applyProtection="0">
      <alignment horizontal="right" vertical="center"/>
    </xf>
    <xf numFmtId="4" fontId="71" fillId="37" borderId="276" applyNumberFormat="0" applyProtection="0">
      <alignment horizontal="right" vertical="center"/>
    </xf>
    <xf numFmtId="0" fontId="71" fillId="46" borderId="275" applyNumberFormat="0" applyProtection="0">
      <alignment horizontal="left" vertical="top" indent="1"/>
    </xf>
    <xf numFmtId="0" fontId="99" fillId="33" borderId="263" applyNumberFormat="0" applyProtection="0">
      <alignment horizontal="left" vertical="top" indent="1"/>
    </xf>
    <xf numFmtId="4" fontId="71" fillId="40" borderId="261" applyNumberFormat="0" applyProtection="0">
      <alignment horizontal="right" vertical="center"/>
    </xf>
    <xf numFmtId="4" fontId="71" fillId="46" borderId="261" applyNumberFormat="0" applyProtection="0">
      <alignment horizontal="right" vertical="center"/>
    </xf>
    <xf numFmtId="4" fontId="71" fillId="39" borderId="261" applyNumberFormat="0" applyProtection="0">
      <alignment horizontal="right" vertical="center"/>
    </xf>
    <xf numFmtId="4" fontId="39" fillId="45" borderId="264" applyNumberFormat="0" applyProtection="0">
      <alignment horizontal="left" vertical="center" indent="1"/>
    </xf>
    <xf numFmtId="4" fontId="71" fillId="35" borderId="314" applyNumberFormat="0" applyProtection="0">
      <alignment horizontal="right" vertical="center"/>
    </xf>
    <xf numFmtId="0" fontId="99" fillId="33" borderId="269" applyNumberFormat="0" applyProtection="0">
      <alignment horizontal="left" vertical="top" indent="1"/>
    </xf>
    <xf numFmtId="4" fontId="71" fillId="2" borderId="290" applyNumberFormat="0" applyProtection="0">
      <alignment horizontal="left" vertical="center" indent="1"/>
    </xf>
    <xf numFmtId="4" fontId="71" fillId="33" borderId="267" applyNumberFormat="0" applyProtection="0">
      <alignment vertical="center"/>
    </xf>
    <xf numFmtId="4" fontId="71" fillId="38" borderId="267" applyNumberFormat="0" applyProtection="0">
      <alignment horizontal="right" vertical="center"/>
    </xf>
    <xf numFmtId="4" fontId="71" fillId="39" borderId="267" applyNumberFormat="0" applyProtection="0">
      <alignment horizontal="right" vertical="center"/>
    </xf>
    <xf numFmtId="0" fontId="71" fillId="46" borderId="263" applyNumberFormat="0" applyProtection="0">
      <alignment horizontal="left" vertical="top" indent="1"/>
    </xf>
    <xf numFmtId="0" fontId="71" fillId="50" borderId="261" applyNumberFormat="0" applyProtection="0">
      <alignment horizontal="left" vertical="center" indent="1"/>
    </xf>
    <xf numFmtId="0" fontId="71" fillId="50" borderId="263" applyNumberFormat="0" applyProtection="0">
      <alignment horizontal="left" vertical="top" indent="1"/>
    </xf>
    <xf numFmtId="0" fontId="71" fillId="47" borderId="261" applyNumberFormat="0" applyProtection="0">
      <alignment horizontal="left" vertical="center" indent="1"/>
    </xf>
    <xf numFmtId="0" fontId="71" fillId="47" borderId="263" applyNumberFormat="0" applyProtection="0">
      <alignment horizontal="left" vertical="top" indent="1"/>
    </xf>
    <xf numFmtId="4" fontId="71" fillId="39" borderId="302" applyNumberFormat="0" applyProtection="0">
      <alignment horizontal="right" vertical="center"/>
    </xf>
    <xf numFmtId="0" fontId="97" fillId="45" borderId="265" applyBorder="0"/>
    <xf numFmtId="4" fontId="98" fillId="52" borderId="263" applyNumberFormat="0" applyProtection="0">
      <alignment vertical="center"/>
    </xf>
    <xf numFmtId="0" fontId="99" fillId="33" borderId="298" applyNumberFormat="0" applyProtection="0">
      <alignment horizontal="left" vertical="top" indent="1"/>
    </xf>
    <xf numFmtId="4" fontId="98" fillId="48" borderId="263" applyNumberFormat="0" applyProtection="0">
      <alignment horizontal="left" vertical="center" indent="1"/>
    </xf>
    <xf numFmtId="0" fontId="98" fillId="52" borderId="263" applyNumberFormat="0" applyProtection="0">
      <alignment horizontal="left" vertical="top" indent="1"/>
    </xf>
    <xf numFmtId="4" fontId="71" fillId="0" borderId="261" applyNumberFormat="0" applyProtection="0">
      <alignment horizontal="right" vertical="center"/>
    </xf>
    <xf numFmtId="4" fontId="116" fillId="5" borderId="261" applyNumberFormat="0" applyProtection="0">
      <alignment horizontal="right" vertical="center"/>
    </xf>
    <xf numFmtId="4" fontId="71" fillId="34" borderId="261" applyNumberFormat="0" applyProtection="0">
      <alignment horizontal="left" vertical="center" indent="1"/>
    </xf>
    <xf numFmtId="0" fontId="98" fillId="46" borderId="263" applyNumberFormat="0" applyProtection="0">
      <alignment horizontal="left" vertical="top" indent="1"/>
    </xf>
    <xf numFmtId="4" fontId="100" fillId="54" borderId="264" applyNumberFormat="0" applyProtection="0">
      <alignment horizontal="left" vertical="center" indent="1"/>
    </xf>
    <xf numFmtId="4" fontId="71" fillId="38" borderId="279" applyNumberFormat="0" applyProtection="0">
      <alignment horizontal="right" vertical="center"/>
    </xf>
    <xf numFmtId="4" fontId="101" fillId="51" borderId="261" applyNumberFormat="0" applyProtection="0">
      <alignment horizontal="right" vertical="center"/>
    </xf>
    <xf numFmtId="4" fontId="71" fillId="43" borderId="290" applyNumberFormat="0" applyProtection="0">
      <alignment horizontal="right" vertical="center"/>
    </xf>
    <xf numFmtId="0" fontId="107" fillId="0" borderId="266" applyNumberFormat="0" applyFill="0" applyAlignment="0" applyProtection="0"/>
    <xf numFmtId="0" fontId="71" fillId="45" borderId="281" applyNumberFormat="0" applyProtection="0">
      <alignment horizontal="left" vertical="top" indent="1"/>
    </xf>
    <xf numFmtId="0" fontId="71" fillId="48" borderId="267" applyNumberFormat="0" applyProtection="0">
      <alignment horizontal="left" vertical="center" indent="1"/>
    </xf>
    <xf numFmtId="4" fontId="71" fillId="43" borderId="267" applyNumberFormat="0" applyProtection="0">
      <alignment horizontal="right" vertical="center"/>
    </xf>
    <xf numFmtId="4" fontId="71" fillId="34" borderId="267" applyNumberFormat="0" applyProtection="0">
      <alignment horizontal="left" vertical="center" indent="1"/>
    </xf>
    <xf numFmtId="4" fontId="71" fillId="36" borderId="267" applyNumberFormat="0" applyProtection="0">
      <alignment horizontal="right" vertical="center"/>
    </xf>
    <xf numFmtId="0" fontId="71" fillId="50" borderId="279" applyNumberFormat="0" applyProtection="0">
      <alignment horizontal="left" vertical="center" indent="1"/>
    </xf>
    <xf numFmtId="0" fontId="113" fillId="29" borderId="268" applyNumberFormat="0" applyAlignment="0" applyProtection="0"/>
    <xf numFmtId="4" fontId="39" fillId="45" borderId="282" applyNumberFormat="0" applyProtection="0">
      <alignment horizontal="left" vertical="center" indent="1"/>
    </xf>
    <xf numFmtId="4" fontId="71" fillId="46" borderId="279" applyNumberFormat="0" applyProtection="0">
      <alignment horizontal="right" vertical="center"/>
    </xf>
    <xf numFmtId="0" fontId="105" fillId="29" borderId="267" applyNumberFormat="0" applyAlignment="0" applyProtection="0"/>
    <xf numFmtId="0" fontId="71" fillId="49" borderId="296" applyNumberFormat="0" applyProtection="0">
      <alignment horizontal="left" vertical="center" indent="1"/>
    </xf>
    <xf numFmtId="4" fontId="71" fillId="0" borderId="290" applyNumberFormat="0" applyProtection="0">
      <alignment horizontal="right" vertical="center"/>
    </xf>
    <xf numFmtId="4" fontId="39" fillId="45" borderId="282" applyNumberFormat="0" applyProtection="0">
      <alignment horizontal="left" vertical="center" indent="1"/>
    </xf>
    <xf numFmtId="0" fontId="71" fillId="26" borderId="267" applyNumberFormat="0" applyFont="0" applyAlignment="0" applyProtection="0"/>
    <xf numFmtId="4" fontId="71" fillId="35" borderId="267" applyNumberFormat="0" applyProtection="0">
      <alignment horizontal="right" vertical="center"/>
    </xf>
    <xf numFmtId="4" fontId="71" fillId="42" borderId="267" applyNumberFormat="0" applyProtection="0">
      <alignment horizontal="right" vertical="center"/>
    </xf>
    <xf numFmtId="4" fontId="71" fillId="46" borderId="270" applyNumberFormat="0" applyProtection="0">
      <alignment horizontal="left" vertical="center" indent="1"/>
    </xf>
    <xf numFmtId="4" fontId="71" fillId="41" borderId="267" applyNumberFormat="0" applyProtection="0">
      <alignment horizontal="right" vertical="center"/>
    </xf>
    <xf numFmtId="4" fontId="71" fillId="47" borderId="270" applyNumberFormat="0" applyProtection="0">
      <alignment horizontal="left" vertical="center" indent="1"/>
    </xf>
    <xf numFmtId="0" fontId="111" fillId="27" borderId="279" applyNumberFormat="0" applyAlignment="0" applyProtection="0"/>
    <xf numFmtId="4" fontId="116" fillId="2" borderId="273" applyNumberFormat="0" applyProtection="0">
      <alignment vertical="center"/>
    </xf>
    <xf numFmtId="4" fontId="71" fillId="33" borderId="290" applyNumberFormat="0" applyProtection="0">
      <alignment vertical="center"/>
    </xf>
    <xf numFmtId="4" fontId="71" fillId="2" borderId="273" applyNumberFormat="0" applyProtection="0">
      <alignment horizontal="left" vertical="center" indent="1"/>
    </xf>
    <xf numFmtId="0" fontId="99" fillId="33" borderId="275" applyNumberFormat="0" applyProtection="0">
      <alignment horizontal="left" vertical="top" indent="1"/>
    </xf>
    <xf numFmtId="4" fontId="71" fillId="33" borderId="273" applyNumberFormat="0" applyProtection="0">
      <alignment vertical="center"/>
    </xf>
    <xf numFmtId="0" fontId="71" fillId="50" borderId="269" applyNumberFormat="0" applyProtection="0">
      <alignment horizontal="left" vertical="top" indent="1"/>
    </xf>
    <xf numFmtId="0" fontId="71" fillId="47" borderId="267" applyNumberFormat="0" applyProtection="0">
      <alignment horizontal="left" vertical="center" indent="1"/>
    </xf>
    <xf numFmtId="0" fontId="71" fillId="47" borderId="269" applyNumberFormat="0" applyProtection="0">
      <alignment horizontal="left" vertical="top" indent="1"/>
    </xf>
    <xf numFmtId="4" fontId="71" fillId="46" borderId="290" applyNumberFormat="0" applyProtection="0">
      <alignment horizontal="right" vertical="center"/>
    </xf>
    <xf numFmtId="0" fontId="97" fillId="45" borderId="271" applyBorder="0"/>
    <xf numFmtId="4" fontId="98" fillId="52" borderId="269" applyNumberFormat="0" applyProtection="0">
      <alignment vertical="center"/>
    </xf>
    <xf numFmtId="4" fontId="71" fillId="2" borderId="296" applyNumberFormat="0" applyProtection="0">
      <alignment horizontal="left" vertical="center" indent="1"/>
    </xf>
    <xf numFmtId="4" fontId="98" fillId="48" borderId="269" applyNumberFormat="0" applyProtection="0">
      <alignment horizontal="left" vertical="center" indent="1"/>
    </xf>
    <xf numFmtId="0" fontId="98" fillId="52" borderId="269" applyNumberFormat="0" applyProtection="0">
      <alignment horizontal="left" vertical="top" indent="1"/>
    </xf>
    <xf numFmtId="4" fontId="71" fillId="0" borderId="267" applyNumberFormat="0" applyProtection="0">
      <alignment horizontal="right" vertical="center"/>
    </xf>
    <xf numFmtId="4" fontId="116" fillId="5" borderId="267" applyNumberFormat="0" applyProtection="0">
      <alignment horizontal="right" vertical="center"/>
    </xf>
    <xf numFmtId="4" fontId="71" fillId="34" borderId="267" applyNumberFormat="0" applyProtection="0">
      <alignment horizontal="left" vertical="center" indent="1"/>
    </xf>
    <xf numFmtId="0" fontId="98" fillId="46" borderId="269" applyNumberFormat="0" applyProtection="0">
      <alignment horizontal="left" vertical="top" indent="1"/>
    </xf>
    <xf numFmtId="4" fontId="100" fillId="54" borderId="270" applyNumberFormat="0" applyProtection="0">
      <alignment horizontal="left" vertical="center" indent="1"/>
    </xf>
    <xf numFmtId="4" fontId="71" fillId="44" borderId="299" applyNumberFormat="0" applyProtection="0">
      <alignment horizontal="left" vertical="center" indent="1"/>
    </xf>
    <xf numFmtId="4" fontId="101" fillId="51" borderId="267" applyNumberFormat="0" applyProtection="0">
      <alignment horizontal="right" vertical="center"/>
    </xf>
    <xf numFmtId="4" fontId="71" fillId="34" borderId="290" applyNumberFormat="0" applyProtection="0">
      <alignment horizontal="left" vertical="center" indent="1"/>
    </xf>
    <xf numFmtId="0" fontId="107" fillId="0" borderId="272" applyNumberFormat="0" applyFill="0" applyAlignment="0" applyProtection="0"/>
    <xf numFmtId="0" fontId="71" fillId="45" borderId="286" applyNumberFormat="0" applyProtection="0">
      <alignment horizontal="left" vertical="top" indent="1"/>
    </xf>
    <xf numFmtId="0" fontId="71" fillId="48" borderId="273" applyNumberFormat="0" applyProtection="0">
      <alignment horizontal="left" vertical="center" indent="1"/>
    </xf>
    <xf numFmtId="4" fontId="71" fillId="43" borderId="273" applyNumberFormat="0" applyProtection="0">
      <alignment horizontal="right" vertical="center"/>
    </xf>
    <xf numFmtId="4" fontId="71" fillId="34" borderId="273" applyNumberFormat="0" applyProtection="0">
      <alignment horizontal="left" vertical="center" indent="1"/>
    </xf>
    <xf numFmtId="4" fontId="71" fillId="36" borderId="273" applyNumberFormat="0" applyProtection="0">
      <alignment horizontal="right" vertical="center"/>
    </xf>
    <xf numFmtId="4" fontId="71" fillId="39" borderId="326" applyNumberFormat="0" applyProtection="0">
      <alignment horizontal="right" vertical="center"/>
    </xf>
    <xf numFmtId="0" fontId="113" fillId="29" borderId="274" applyNumberFormat="0" applyAlignment="0" applyProtection="0"/>
    <xf numFmtId="4" fontId="39" fillId="45" borderId="287" applyNumberFormat="0" applyProtection="0">
      <alignment horizontal="left" vertical="center" indent="1"/>
    </xf>
    <xf numFmtId="4" fontId="71" fillId="2" borderId="320" applyNumberFormat="0" applyProtection="0">
      <alignment horizontal="left" vertical="center" indent="1"/>
    </xf>
    <xf numFmtId="0" fontId="105" fillId="29" borderId="273" applyNumberFormat="0" applyAlignment="0" applyProtection="0"/>
    <xf numFmtId="0" fontId="98" fillId="52" borderId="292" applyNumberFormat="0" applyProtection="0">
      <alignment horizontal="left" vertical="top" indent="1"/>
    </xf>
    <xf numFmtId="4" fontId="71" fillId="46" borderId="302" applyNumberFormat="0" applyProtection="0">
      <alignment horizontal="right" vertical="center"/>
    </xf>
    <xf numFmtId="4" fontId="39" fillId="45" borderId="287" applyNumberFormat="0" applyProtection="0">
      <alignment horizontal="left" vertical="center" indent="1"/>
    </xf>
    <xf numFmtId="0" fontId="71" fillId="26" borderId="273" applyNumberFormat="0" applyFont="0" applyAlignment="0" applyProtection="0"/>
    <xf numFmtId="4" fontId="71" fillId="35" borderId="273" applyNumberFormat="0" applyProtection="0">
      <alignment horizontal="right" vertical="center"/>
    </xf>
    <xf numFmtId="4" fontId="71" fillId="42" borderId="273" applyNumberFormat="0" applyProtection="0">
      <alignment horizontal="right" vertical="center"/>
    </xf>
    <xf numFmtId="4" fontId="71" fillId="46" borderId="276" applyNumberFormat="0" applyProtection="0">
      <alignment horizontal="left" vertical="center" indent="1"/>
    </xf>
    <xf numFmtId="4" fontId="71" fillId="41" borderId="273" applyNumberFormat="0" applyProtection="0">
      <alignment horizontal="right" vertical="center"/>
    </xf>
    <xf numFmtId="4" fontId="71" fillId="47" borderId="276" applyNumberFormat="0" applyProtection="0">
      <alignment horizontal="left" vertical="center" indent="1"/>
    </xf>
    <xf numFmtId="0" fontId="105" fillId="29" borderId="290" applyNumberFormat="0" applyAlignment="0" applyProtection="0"/>
    <xf numFmtId="4" fontId="116" fillId="2" borderId="279" applyNumberFormat="0" applyProtection="0">
      <alignment vertical="center"/>
    </xf>
    <xf numFmtId="4" fontId="71" fillId="40" borderId="308" applyNumberFormat="0" applyProtection="0">
      <alignment horizontal="right" vertical="center"/>
    </xf>
    <xf numFmtId="4" fontId="71" fillId="2" borderId="279" applyNumberFormat="0" applyProtection="0">
      <alignment horizontal="left" vertical="center" indent="1"/>
    </xf>
    <xf numFmtId="0" fontId="99" fillId="33" borderId="281" applyNumberFormat="0" applyProtection="0">
      <alignment horizontal="left" vertical="top" indent="1"/>
    </xf>
    <xf numFmtId="4" fontId="71" fillId="33" borderId="279" applyNumberFormat="0" applyProtection="0">
      <alignment vertical="center"/>
    </xf>
    <xf numFmtId="0" fontId="71" fillId="50" borderId="275" applyNumberFormat="0" applyProtection="0">
      <alignment horizontal="left" vertical="top" indent="1"/>
    </xf>
    <xf numFmtId="0" fontId="71" fillId="47" borderId="273" applyNumberFormat="0" applyProtection="0">
      <alignment horizontal="left" vertical="center" indent="1"/>
    </xf>
    <xf numFmtId="0" fontId="71" fillId="47" borderId="275" applyNumberFormat="0" applyProtection="0">
      <alignment horizontal="left" vertical="top" indent="1"/>
    </xf>
    <xf numFmtId="0" fontId="113" fillId="29" borderId="291" applyNumberFormat="0" applyAlignment="0" applyProtection="0"/>
    <xf numFmtId="0" fontId="97" fillId="45" borderId="277" applyBorder="0"/>
    <xf numFmtId="4" fontId="98" fillId="52" borderId="275" applyNumberFormat="0" applyProtection="0">
      <alignment vertical="center"/>
    </xf>
    <xf numFmtId="4" fontId="71" fillId="33" borderId="296" applyNumberFormat="0" applyProtection="0">
      <alignment vertical="center"/>
    </xf>
    <xf numFmtId="4" fontId="98" fillId="48" borderId="275" applyNumberFormat="0" applyProtection="0">
      <alignment horizontal="left" vertical="center" indent="1"/>
    </xf>
    <xf numFmtId="0" fontId="98" fillId="52" borderId="275" applyNumberFormat="0" applyProtection="0">
      <alignment horizontal="left" vertical="top" indent="1"/>
    </xf>
    <xf numFmtId="4" fontId="71" fillId="0" borderId="273" applyNumberFormat="0" applyProtection="0">
      <alignment horizontal="right" vertical="center"/>
    </xf>
    <xf numFmtId="4" fontId="116" fillId="5" borderId="273" applyNumberFormat="0" applyProtection="0">
      <alignment horizontal="right" vertical="center"/>
    </xf>
    <xf numFmtId="4" fontId="71" fillId="34" borderId="273" applyNumberFormat="0" applyProtection="0">
      <alignment horizontal="left" vertical="center" indent="1"/>
    </xf>
    <xf numFmtId="0" fontId="98" fillId="46" borderId="275" applyNumberFormat="0" applyProtection="0">
      <alignment horizontal="left" vertical="top" indent="1"/>
    </xf>
    <xf numFmtId="4" fontId="100" fillId="54" borderId="276" applyNumberFormat="0" applyProtection="0">
      <alignment horizontal="left" vertical="center" indent="1"/>
    </xf>
    <xf numFmtId="4" fontId="98" fillId="48" borderId="292" applyNumberFormat="0" applyProtection="0">
      <alignment horizontal="left" vertical="center" indent="1"/>
    </xf>
    <xf numFmtId="4" fontId="101" fillId="51" borderId="273" applyNumberFormat="0" applyProtection="0">
      <alignment horizontal="right" vertical="center"/>
    </xf>
    <xf numFmtId="4" fontId="71" fillId="40" borderId="290" applyNumberFormat="0" applyProtection="0">
      <alignment horizontal="right" vertical="center"/>
    </xf>
    <xf numFmtId="0" fontId="107" fillId="0" borderId="278" applyNumberFormat="0" applyFill="0" applyAlignment="0" applyProtection="0"/>
    <xf numFmtId="4" fontId="71" fillId="43" borderId="296" applyNumberFormat="0" applyProtection="0">
      <alignment horizontal="right" vertical="center"/>
    </xf>
    <xf numFmtId="0" fontId="71" fillId="48" borderId="279" applyNumberFormat="0" applyProtection="0">
      <alignment horizontal="left" vertical="center" indent="1"/>
    </xf>
    <xf numFmtId="4" fontId="71" fillId="43" borderId="279" applyNumberFormat="0" applyProtection="0">
      <alignment horizontal="right" vertical="center"/>
    </xf>
    <xf numFmtId="4" fontId="71" fillId="34" borderId="279" applyNumberFormat="0" applyProtection="0">
      <alignment horizontal="left" vertical="center" indent="1"/>
    </xf>
    <xf numFmtId="4" fontId="71" fillId="36" borderId="279" applyNumberFormat="0" applyProtection="0">
      <alignment horizontal="right" vertical="center"/>
    </xf>
    <xf numFmtId="4" fontId="71" fillId="44" borderId="317" applyNumberFormat="0" applyProtection="0">
      <alignment horizontal="left" vertical="center" indent="1"/>
    </xf>
    <xf numFmtId="0" fontId="113" fillId="29" borderId="280" applyNumberFormat="0" applyAlignment="0" applyProtection="0"/>
    <xf numFmtId="0" fontId="71" fillId="46" borderId="310" applyNumberFormat="0" applyProtection="0">
      <alignment horizontal="left" vertical="top" indent="1"/>
    </xf>
    <xf numFmtId="0" fontId="105" fillId="29" borderId="279" applyNumberFormat="0" applyAlignment="0" applyProtection="0"/>
    <xf numFmtId="4" fontId="71" fillId="44" borderId="305" applyNumberFormat="0" applyProtection="0">
      <alignment horizontal="left" vertical="center" indent="1"/>
    </xf>
    <xf numFmtId="4" fontId="71" fillId="42" borderId="290" applyNumberFormat="0" applyProtection="0">
      <alignment horizontal="right" vertical="center"/>
    </xf>
    <xf numFmtId="4" fontId="101" fillId="51" borderId="290" applyNumberFormat="0" applyProtection="0">
      <alignment horizontal="right" vertical="center"/>
    </xf>
    <xf numFmtId="0" fontId="71" fillId="26" borderId="279" applyNumberFormat="0" applyFont="0" applyAlignment="0" applyProtection="0"/>
    <xf numFmtId="4" fontId="71" fillId="35" borderId="279" applyNumberFormat="0" applyProtection="0">
      <alignment horizontal="right" vertical="center"/>
    </xf>
    <xf numFmtId="4" fontId="71" fillId="42" borderId="279" applyNumberFormat="0" applyProtection="0">
      <alignment horizontal="right" vertical="center"/>
    </xf>
    <xf numFmtId="4" fontId="71" fillId="46" borderId="282" applyNumberFormat="0" applyProtection="0">
      <alignment horizontal="left" vertical="center" indent="1"/>
    </xf>
    <xf numFmtId="4" fontId="71" fillId="41" borderId="279" applyNumberFormat="0" applyProtection="0">
      <alignment horizontal="right" vertical="center"/>
    </xf>
    <xf numFmtId="4" fontId="71" fillId="47" borderId="282" applyNumberFormat="0" applyProtection="0">
      <alignment horizontal="left" vertical="center" indent="1"/>
    </xf>
    <xf numFmtId="4" fontId="71" fillId="46" borderId="293" applyNumberFormat="0" applyProtection="0">
      <alignment horizontal="left" vertical="center" indent="1"/>
    </xf>
    <xf numFmtId="4" fontId="71" fillId="40" borderId="296" applyNumberFormat="0" applyProtection="0">
      <alignment horizontal="right" vertical="center"/>
    </xf>
    <xf numFmtId="4" fontId="39" fillId="45" borderId="329" applyNumberFormat="0" applyProtection="0">
      <alignment horizontal="left" vertical="center" indent="1"/>
    </xf>
    <xf numFmtId="4" fontId="71" fillId="37" borderId="299" applyNumberFormat="0" applyProtection="0">
      <alignment horizontal="right" vertical="center"/>
    </xf>
    <xf numFmtId="0" fontId="99" fillId="33" borderId="286" applyNumberFormat="0" applyProtection="0">
      <alignment horizontal="left" vertical="top" indent="1"/>
    </xf>
    <xf numFmtId="4" fontId="71" fillId="39" borderId="296" applyNumberFormat="0" applyProtection="0">
      <alignment horizontal="right" vertical="center"/>
    </xf>
    <xf numFmtId="0" fontId="71" fillId="50" borderId="281" applyNumberFormat="0" applyProtection="0">
      <alignment horizontal="left" vertical="top" indent="1"/>
    </xf>
    <xf numFmtId="0" fontId="71" fillId="47" borderId="279" applyNumberFormat="0" applyProtection="0">
      <alignment horizontal="left" vertical="center" indent="1"/>
    </xf>
    <xf numFmtId="0" fontId="71" fillId="47" borderId="281" applyNumberFormat="0" applyProtection="0">
      <alignment horizontal="left" vertical="top" indent="1"/>
    </xf>
    <xf numFmtId="0" fontId="111" fillId="27" borderId="296" applyNumberFormat="0" applyAlignment="0" applyProtection="0"/>
    <xf numFmtId="0" fontId="97" fillId="45" borderId="283" applyBorder="0"/>
    <xf numFmtId="4" fontId="98" fillId="52" borderId="281" applyNumberFormat="0" applyProtection="0">
      <alignment vertical="center"/>
    </xf>
    <xf numFmtId="4" fontId="39" fillId="45" borderId="317" applyNumberFormat="0" applyProtection="0">
      <alignment horizontal="left" vertical="center" indent="1"/>
    </xf>
    <xf numFmtId="4" fontId="98" fillId="48" borderId="281" applyNumberFormat="0" applyProtection="0">
      <alignment horizontal="left" vertical="center" indent="1"/>
    </xf>
    <xf numFmtId="0" fontId="98" fillId="52" borderId="281" applyNumberFormat="0" applyProtection="0">
      <alignment horizontal="left" vertical="top" indent="1"/>
    </xf>
    <xf numFmtId="4" fontId="71" fillId="0" borderId="279" applyNumberFormat="0" applyProtection="0">
      <alignment horizontal="right" vertical="center"/>
    </xf>
    <xf numFmtId="4" fontId="116" fillId="5" borderId="279" applyNumberFormat="0" applyProtection="0">
      <alignment horizontal="right" vertical="center"/>
    </xf>
    <xf numFmtId="4" fontId="71" fillId="34" borderId="279" applyNumberFormat="0" applyProtection="0">
      <alignment horizontal="left" vertical="center" indent="1"/>
    </xf>
    <xf numFmtId="0" fontId="98" fillId="46" borderId="281" applyNumberFormat="0" applyProtection="0">
      <alignment horizontal="left" vertical="top" indent="1"/>
    </xf>
    <xf numFmtId="4" fontId="100" fillId="54" borderId="282" applyNumberFormat="0" applyProtection="0">
      <alignment horizontal="left" vertical="center" indent="1"/>
    </xf>
    <xf numFmtId="0" fontId="71" fillId="49" borderId="302" applyNumberFormat="0" applyProtection="0">
      <alignment horizontal="left" vertical="center" indent="1"/>
    </xf>
    <xf numFmtId="4" fontId="101" fillId="51" borderId="279" applyNumberFormat="0" applyProtection="0">
      <alignment horizontal="right" vertical="center"/>
    </xf>
    <xf numFmtId="0" fontId="99" fillId="33" borderId="292" applyNumberFormat="0" applyProtection="0">
      <alignment horizontal="left" vertical="top" indent="1"/>
    </xf>
    <xf numFmtId="0" fontId="107" fillId="0" borderId="284" applyNumberFormat="0" applyFill="0" applyAlignment="0" applyProtection="0"/>
    <xf numFmtId="0" fontId="111" fillId="27" borderId="314" applyNumberFormat="0" applyAlignment="0" applyProtection="0"/>
    <xf numFmtId="0" fontId="71" fillId="45" borderId="310" applyNumberFormat="0" applyProtection="0">
      <alignment horizontal="left" vertical="top" indent="1"/>
    </xf>
    <xf numFmtId="0" fontId="99" fillId="33" borderId="310" applyNumberFormat="0" applyProtection="0">
      <alignment horizontal="left" vertical="top" indent="1"/>
    </xf>
    <xf numFmtId="4" fontId="39" fillId="45" borderId="299" applyNumberFormat="0" applyProtection="0">
      <alignment horizontal="left" vertical="center" indent="1"/>
    </xf>
    <xf numFmtId="4" fontId="71" fillId="46" borderId="296" applyNumberFormat="0" applyProtection="0">
      <alignment horizontal="right" vertical="center"/>
    </xf>
    <xf numFmtId="0" fontId="71" fillId="46" borderId="328" applyNumberFormat="0" applyProtection="0">
      <alignment horizontal="left" vertical="top" indent="1"/>
    </xf>
    <xf numFmtId="0" fontId="113" fillId="29" borderId="285" applyNumberFormat="0" applyAlignment="0" applyProtection="0"/>
    <xf numFmtId="4" fontId="39" fillId="45" borderId="305" applyNumberFormat="0" applyProtection="0">
      <alignment horizontal="left" vertical="center" indent="1"/>
    </xf>
    <xf numFmtId="4" fontId="71" fillId="40" borderId="302" applyNumberFormat="0" applyProtection="0">
      <alignment horizontal="right" vertical="center"/>
    </xf>
    <xf numFmtId="4" fontId="71" fillId="35" borderId="290" applyNumberFormat="0" applyProtection="0">
      <alignment horizontal="right" vertical="center"/>
    </xf>
    <xf numFmtId="4" fontId="71" fillId="41" borderId="290" applyNumberFormat="0" applyProtection="0">
      <alignment horizontal="right" vertical="center"/>
    </xf>
    <xf numFmtId="4" fontId="71" fillId="36" borderId="290" applyNumberFormat="0" applyProtection="0">
      <alignment horizontal="right" vertical="center"/>
    </xf>
    <xf numFmtId="4" fontId="71" fillId="37" borderId="305" applyNumberFormat="0" applyProtection="0">
      <alignment horizontal="right" vertical="center"/>
    </xf>
    <xf numFmtId="4" fontId="116" fillId="2" borderId="296" applyNumberFormat="0" applyProtection="0">
      <alignment vertical="center"/>
    </xf>
    <xf numFmtId="4" fontId="39" fillId="45" borderId="299" applyNumberFormat="0" applyProtection="0">
      <alignment horizontal="left" vertical="center" indent="1"/>
    </xf>
    <xf numFmtId="0" fontId="71" fillId="45" borderId="298" applyNumberFormat="0" applyProtection="0">
      <alignment horizontal="left" vertical="top" indent="1"/>
    </xf>
    <xf numFmtId="4" fontId="71" fillId="46" borderId="287" applyNumberFormat="0" applyProtection="0">
      <alignment horizontal="left" vertical="center" indent="1"/>
    </xf>
    <xf numFmtId="0" fontId="71" fillId="50" borderId="296" applyNumberFormat="0" applyProtection="0">
      <alignment horizontal="left" vertical="center" indent="1"/>
    </xf>
    <xf numFmtId="4" fontId="71" fillId="47" borderId="287" applyNumberFormat="0" applyProtection="0">
      <alignment horizontal="left" vertical="center" indent="1"/>
    </xf>
    <xf numFmtId="4" fontId="116" fillId="2" borderId="290" applyNumberFormat="0" applyProtection="0">
      <alignment vertical="center"/>
    </xf>
    <xf numFmtId="0" fontId="71" fillId="50" borderId="292" applyNumberFormat="0" applyProtection="0">
      <alignment horizontal="left" vertical="top" indent="1"/>
    </xf>
    <xf numFmtId="4" fontId="71" fillId="46" borderId="314" applyNumberFormat="0" applyProtection="0">
      <alignment horizontal="right" vertical="center"/>
    </xf>
    <xf numFmtId="0" fontId="71" fillId="47" borderId="290" applyNumberFormat="0" applyProtection="0">
      <alignment horizontal="left" vertical="center" indent="1"/>
    </xf>
    <xf numFmtId="0" fontId="71" fillId="47" borderId="292" applyNumberFormat="0" applyProtection="0">
      <alignment horizontal="left" vertical="top" indent="1"/>
    </xf>
    <xf numFmtId="0" fontId="71" fillId="50" borderId="290" applyNumberFormat="0" applyProtection="0">
      <alignment horizontal="left" vertical="center" indent="1"/>
    </xf>
    <xf numFmtId="0" fontId="71" fillId="50" borderId="286" applyNumberFormat="0" applyProtection="0">
      <alignment horizontal="left" vertical="top" indent="1"/>
    </xf>
    <xf numFmtId="0" fontId="111" fillId="27" borderId="302" applyNumberFormat="0" applyAlignment="0" applyProtection="0"/>
    <xf numFmtId="0" fontId="71" fillId="47" borderId="286" applyNumberFormat="0" applyProtection="0">
      <alignment horizontal="left" vertical="top" indent="1"/>
    </xf>
    <xf numFmtId="4" fontId="71" fillId="35" borderId="308" applyNumberFormat="0" applyProtection="0">
      <alignment horizontal="right" vertical="center"/>
    </xf>
    <xf numFmtId="0" fontId="97" fillId="45" borderId="288" applyBorder="0"/>
    <xf numFmtId="4" fontId="98" fillId="52" borderId="286" applyNumberFormat="0" applyProtection="0">
      <alignment vertical="center"/>
    </xf>
    <xf numFmtId="4" fontId="116" fillId="2" borderId="320" applyNumberFormat="0" applyProtection="0">
      <alignment vertical="center"/>
    </xf>
    <xf numFmtId="4" fontId="98" fillId="48" borderId="286" applyNumberFormat="0" applyProtection="0">
      <alignment horizontal="left" vertical="center" indent="1"/>
    </xf>
    <xf numFmtId="0" fontId="98" fillId="52" borderId="286" applyNumberFormat="0" applyProtection="0">
      <alignment horizontal="left" vertical="top" indent="1"/>
    </xf>
    <xf numFmtId="0" fontId="98" fillId="46" borderId="310" applyNumberFormat="0" applyProtection="0">
      <alignment horizontal="left" vertical="top" indent="1"/>
    </xf>
    <xf numFmtId="4" fontId="71" fillId="46" borderId="311" applyNumberFormat="0" applyProtection="0">
      <alignment horizontal="left" vertical="center" indent="1"/>
    </xf>
    <xf numFmtId="4" fontId="71" fillId="36" borderId="308" applyNumberFormat="0" applyProtection="0">
      <alignment horizontal="right" vertical="center"/>
    </xf>
    <xf numFmtId="0" fontId="98" fillId="46" borderId="286" applyNumberFormat="0" applyProtection="0">
      <alignment horizontal="left" vertical="top" indent="1"/>
    </xf>
    <xf numFmtId="4" fontId="100" fillId="54" borderId="287" applyNumberFormat="0" applyProtection="0">
      <alignment horizontal="left" vertical="center" indent="1"/>
    </xf>
    <xf numFmtId="4" fontId="39" fillId="45" borderId="323" applyNumberFormat="0" applyProtection="0">
      <alignment horizontal="left" vertical="center" indent="1"/>
    </xf>
    <xf numFmtId="4" fontId="71" fillId="38" borderId="302" applyNumberFormat="0" applyProtection="0">
      <alignment horizontal="right" vertical="center"/>
    </xf>
    <xf numFmtId="4" fontId="98" fillId="48" borderId="310" applyNumberFormat="0" applyProtection="0">
      <alignment horizontal="left" vertical="center" indent="1"/>
    </xf>
    <xf numFmtId="0" fontId="107" fillId="0" borderId="289" applyNumberFormat="0" applyFill="0" applyAlignment="0" applyProtection="0"/>
    <xf numFmtId="0" fontId="71" fillId="45" borderId="304" applyNumberFormat="0" applyProtection="0">
      <alignment horizontal="left" vertical="top" indent="1"/>
    </xf>
    <xf numFmtId="0" fontId="71" fillId="48" borderId="296" applyNumberFormat="0" applyProtection="0">
      <alignment horizontal="left" vertical="center" indent="1"/>
    </xf>
    <xf numFmtId="0" fontId="98" fillId="46" borderId="292" applyNumberFormat="0" applyProtection="0">
      <alignment horizontal="left" vertical="top" indent="1"/>
    </xf>
    <xf numFmtId="4" fontId="71" fillId="34" borderId="308" applyNumberFormat="0" applyProtection="0">
      <alignment horizontal="left" vertical="center" indent="1"/>
    </xf>
    <xf numFmtId="4" fontId="98" fillId="52" borderId="292" applyNumberFormat="0" applyProtection="0">
      <alignment vertical="center"/>
    </xf>
    <xf numFmtId="0" fontId="71" fillId="45" borderId="292" applyNumberFormat="0" applyProtection="0">
      <alignment horizontal="left" vertical="top" indent="1"/>
    </xf>
    <xf numFmtId="0" fontId="71" fillId="46" borderId="292" applyNumberFormat="0" applyProtection="0">
      <alignment horizontal="left" vertical="top" indent="1"/>
    </xf>
    <xf numFmtId="4" fontId="71" fillId="44" borderId="293" applyNumberFormat="0" applyProtection="0">
      <alignment horizontal="left" vertical="center" indent="1"/>
    </xf>
    <xf numFmtId="4" fontId="39" fillId="45" borderId="293" applyNumberFormat="0" applyProtection="0">
      <alignment horizontal="left" vertical="center" indent="1"/>
    </xf>
    <xf numFmtId="4" fontId="71" fillId="39" borderId="290" applyNumberFormat="0" applyProtection="0">
      <alignment horizontal="right" vertical="center"/>
    </xf>
    <xf numFmtId="4" fontId="71" fillId="37" borderId="293" applyNumberFormat="0" applyProtection="0">
      <alignment horizontal="right" vertical="center"/>
    </xf>
    <xf numFmtId="4" fontId="71" fillId="38" borderId="290" applyNumberFormat="0" applyProtection="0">
      <alignment horizontal="right" vertical="center"/>
    </xf>
    <xf numFmtId="4" fontId="39" fillId="45" borderId="293" applyNumberFormat="0" applyProtection="0">
      <alignment horizontal="left" vertical="center" indent="1"/>
    </xf>
    <xf numFmtId="0" fontId="71" fillId="49" borderId="290" applyNumberFormat="0" applyProtection="0">
      <alignment horizontal="left" vertical="center" indent="1"/>
    </xf>
    <xf numFmtId="0" fontId="97" fillId="45" borderId="294" applyBorder="0"/>
    <xf numFmtId="4" fontId="71" fillId="34" borderId="290" applyNumberFormat="0" applyProtection="0">
      <alignment horizontal="left" vertical="center" indent="1"/>
    </xf>
    <xf numFmtId="4" fontId="39" fillId="45" borderId="317" applyNumberFormat="0" applyProtection="0">
      <alignment horizontal="left" vertical="center" indent="1"/>
    </xf>
    <xf numFmtId="4" fontId="116" fillId="5" borderId="290" applyNumberFormat="0" applyProtection="0">
      <alignment horizontal="right" vertical="center"/>
    </xf>
    <xf numFmtId="0" fontId="107" fillId="0" borderId="295" applyNumberFormat="0" applyFill="0" applyAlignment="0" applyProtection="0"/>
    <xf numFmtId="4" fontId="71" fillId="2" borderId="314" applyNumberFormat="0" applyProtection="0">
      <alignment horizontal="left" vertical="center" indent="1"/>
    </xf>
    <xf numFmtId="0" fontId="71" fillId="26" borderId="290" applyNumberFormat="0" applyFont="0" applyAlignment="0" applyProtection="0"/>
    <xf numFmtId="4" fontId="71" fillId="38" borderId="296" applyNumberFormat="0" applyProtection="0">
      <alignment horizontal="right" vertical="center"/>
    </xf>
    <xf numFmtId="0" fontId="71" fillId="50" borderId="302" applyNumberFormat="0" applyProtection="0">
      <alignment horizontal="left" vertical="center" indent="1"/>
    </xf>
    <xf numFmtId="0" fontId="71" fillId="46" borderId="304" applyNumberFormat="0" applyProtection="0">
      <alignment horizontal="left" vertical="top" indent="1"/>
    </xf>
    <xf numFmtId="0" fontId="111" fillId="27" borderId="290" applyNumberFormat="0" applyAlignment="0" applyProtection="0"/>
    <xf numFmtId="0" fontId="113" fillId="29" borderId="297" applyNumberFormat="0" applyAlignment="0" applyProtection="0"/>
    <xf numFmtId="0" fontId="99" fillId="33" borderId="316" applyNumberFormat="0" applyProtection="0">
      <alignment horizontal="left" vertical="top" indent="1"/>
    </xf>
    <xf numFmtId="4" fontId="71" fillId="38" borderId="314" applyNumberFormat="0" applyProtection="0">
      <alignment horizontal="right" vertical="center"/>
    </xf>
    <xf numFmtId="0" fontId="105" fillId="29" borderId="296" applyNumberFormat="0" applyAlignment="0" applyProtection="0"/>
    <xf numFmtId="0" fontId="105" fillId="29" borderId="314" applyNumberFormat="0" applyAlignment="0" applyProtection="0"/>
    <xf numFmtId="4" fontId="71" fillId="41" borderId="308" applyNumberFormat="0" applyProtection="0">
      <alignment horizontal="right" vertical="center"/>
    </xf>
    <xf numFmtId="4" fontId="71" fillId="33" borderId="314" applyNumberFormat="0" applyProtection="0">
      <alignment vertical="center"/>
    </xf>
    <xf numFmtId="0" fontId="71" fillId="26" borderId="296" applyNumberFormat="0" applyFont="0" applyAlignment="0" applyProtection="0"/>
    <xf numFmtId="4" fontId="71" fillId="35" borderId="296" applyNumberFormat="0" applyProtection="0">
      <alignment horizontal="right" vertical="center"/>
    </xf>
    <xf numFmtId="4" fontId="71" fillId="42" borderId="296" applyNumberFormat="0" applyProtection="0">
      <alignment horizontal="right" vertical="center"/>
    </xf>
    <xf numFmtId="4" fontId="71" fillId="46" borderId="299" applyNumberFormat="0" applyProtection="0">
      <alignment horizontal="left" vertical="center" indent="1"/>
    </xf>
    <xf numFmtId="4" fontId="71" fillId="41" borderId="296" applyNumberFormat="0" applyProtection="0">
      <alignment horizontal="right" vertical="center"/>
    </xf>
    <xf numFmtId="4" fontId="71" fillId="47" borderId="299" applyNumberFormat="0" applyProtection="0">
      <alignment horizontal="left" vertical="center" indent="1"/>
    </xf>
    <xf numFmtId="4" fontId="71" fillId="34" borderId="308" applyNumberFormat="0" applyProtection="0">
      <alignment horizontal="left" vertical="center" indent="1"/>
    </xf>
    <xf numFmtId="4" fontId="116" fillId="2" borderId="302" applyNumberFormat="0" applyProtection="0">
      <alignment vertical="center"/>
    </xf>
    <xf numFmtId="0" fontId="113" fillId="29" borderId="309" applyNumberFormat="0" applyAlignment="0" applyProtection="0"/>
    <xf numFmtId="4" fontId="71" fillId="2" borderId="302" applyNumberFormat="0" applyProtection="0">
      <alignment horizontal="left" vertical="center" indent="1"/>
    </xf>
    <xf numFmtId="0" fontId="99" fillId="33" borderId="304" applyNumberFormat="0" applyProtection="0">
      <alignment horizontal="left" vertical="top" indent="1"/>
    </xf>
    <xf numFmtId="4" fontId="71" fillId="33" borderId="302" applyNumberFormat="0" applyProtection="0">
      <alignment vertical="center"/>
    </xf>
    <xf numFmtId="0" fontId="71" fillId="50" borderId="298" applyNumberFormat="0" applyProtection="0">
      <alignment horizontal="left" vertical="top" indent="1"/>
    </xf>
    <xf numFmtId="0" fontId="71" fillId="47" borderId="296" applyNumberFormat="0" applyProtection="0">
      <alignment horizontal="left" vertical="center" indent="1"/>
    </xf>
    <xf numFmtId="0" fontId="71" fillId="47" borderId="298" applyNumberFormat="0" applyProtection="0">
      <alignment horizontal="left" vertical="top" indent="1"/>
    </xf>
    <xf numFmtId="4" fontId="71" fillId="47" borderId="311" applyNumberFormat="0" applyProtection="0">
      <alignment horizontal="left" vertical="center" indent="1"/>
    </xf>
    <xf numFmtId="0" fontId="97" fillId="45" borderId="300" applyBorder="0"/>
    <xf numFmtId="4" fontId="98" fillId="52" borderId="298" applyNumberFormat="0" applyProtection="0">
      <alignment vertical="center"/>
    </xf>
    <xf numFmtId="4" fontId="71" fillId="44" borderId="323" applyNumberFormat="0" applyProtection="0">
      <alignment horizontal="left" vertical="center" indent="1"/>
    </xf>
    <xf numFmtId="4" fontId="98" fillId="48" borderId="298" applyNumberFormat="0" applyProtection="0">
      <alignment horizontal="left" vertical="center" indent="1"/>
    </xf>
    <xf numFmtId="0" fontId="98" fillId="52" borderId="298" applyNumberFormat="0" applyProtection="0">
      <alignment horizontal="left" vertical="top" indent="1"/>
    </xf>
    <xf numFmtId="4" fontId="71" fillId="0" borderId="296" applyNumberFormat="0" applyProtection="0">
      <alignment horizontal="right" vertical="center"/>
    </xf>
    <xf numFmtId="4" fontId="116" fillId="5" borderId="296" applyNumberFormat="0" applyProtection="0">
      <alignment horizontal="right" vertical="center"/>
    </xf>
    <xf numFmtId="4" fontId="71" fillId="34" borderId="296" applyNumberFormat="0" applyProtection="0">
      <alignment horizontal="left" vertical="center" indent="1"/>
    </xf>
    <xf numFmtId="0" fontId="98" fillId="46" borderId="298" applyNumberFormat="0" applyProtection="0">
      <alignment horizontal="left" vertical="top" indent="1"/>
    </xf>
    <xf numFmtId="4" fontId="100" fillId="54" borderId="299" applyNumberFormat="0" applyProtection="0">
      <alignment horizontal="left" vertical="center" indent="1"/>
    </xf>
    <xf numFmtId="4" fontId="71" fillId="44" borderId="329" applyNumberFormat="0" applyProtection="0">
      <alignment horizontal="left" vertical="center" indent="1"/>
    </xf>
    <xf numFmtId="4" fontId="101" fillId="51" borderId="296" applyNumberFormat="0" applyProtection="0">
      <alignment horizontal="right" vertical="center"/>
    </xf>
    <xf numFmtId="0" fontId="97" fillId="45" borderId="312" applyBorder="0"/>
    <xf numFmtId="0" fontId="107" fillId="0" borderId="301" applyNumberFormat="0" applyFill="0" applyAlignment="0" applyProtection="0"/>
    <xf numFmtId="0" fontId="111" fillId="27" borderId="332" applyNumberFormat="0" applyAlignment="0" applyProtection="0"/>
    <xf numFmtId="0" fontId="71" fillId="48" borderId="302" applyNumberFormat="0" applyProtection="0">
      <alignment horizontal="left" vertical="center" indent="1"/>
    </xf>
    <xf numFmtId="4" fontId="71" fillId="43" borderId="302" applyNumberFormat="0" applyProtection="0">
      <alignment horizontal="right" vertical="center"/>
    </xf>
    <xf numFmtId="4" fontId="71" fillId="34" borderId="302" applyNumberFormat="0" applyProtection="0">
      <alignment horizontal="left" vertical="center" indent="1"/>
    </xf>
    <xf numFmtId="4" fontId="71" fillId="36" borderId="302" applyNumberFormat="0" applyProtection="0">
      <alignment horizontal="right" vertical="center"/>
    </xf>
    <xf numFmtId="0" fontId="113" fillId="29" borderId="321" applyNumberFormat="0" applyAlignment="0" applyProtection="0"/>
    <xf numFmtId="0" fontId="113" fillId="29" borderId="303" applyNumberFormat="0" applyAlignment="0" applyProtection="0"/>
    <xf numFmtId="4" fontId="71" fillId="42" borderId="314" applyNumberFormat="0" applyProtection="0">
      <alignment horizontal="right" vertical="center"/>
    </xf>
    <xf numFmtId="4" fontId="71" fillId="41" borderId="314" applyNumberFormat="0" applyProtection="0">
      <alignment horizontal="right" vertical="center"/>
    </xf>
    <xf numFmtId="0" fontId="105" fillId="29" borderId="302" applyNumberFormat="0" applyAlignment="0" applyProtection="0"/>
    <xf numFmtId="4" fontId="71" fillId="42" borderId="308" applyNumberFormat="0" applyProtection="0">
      <alignment horizontal="right" vertical="center"/>
    </xf>
    <xf numFmtId="4" fontId="71" fillId="44" borderId="347" applyNumberFormat="0" applyProtection="0">
      <alignment horizontal="left" vertical="center" indent="1"/>
    </xf>
    <xf numFmtId="4" fontId="71" fillId="46" borderId="317" applyNumberFormat="0" applyProtection="0">
      <alignment horizontal="left" vertical="center" indent="1"/>
    </xf>
    <xf numFmtId="0" fontId="71" fillId="26" borderId="302" applyNumberFormat="0" applyFont="0" applyAlignment="0" applyProtection="0"/>
    <xf numFmtId="4" fontId="71" fillId="35" borderId="302" applyNumberFormat="0" applyProtection="0">
      <alignment horizontal="right" vertical="center"/>
    </xf>
    <xf numFmtId="4" fontId="71" fillId="42" borderId="302" applyNumberFormat="0" applyProtection="0">
      <alignment horizontal="right" vertical="center"/>
    </xf>
    <xf numFmtId="4" fontId="71" fillId="46" borderId="305" applyNumberFormat="0" applyProtection="0">
      <alignment horizontal="left" vertical="center" indent="1"/>
    </xf>
    <xf numFmtId="4" fontId="71" fillId="41" borderId="302" applyNumberFormat="0" applyProtection="0">
      <alignment horizontal="right" vertical="center"/>
    </xf>
    <xf numFmtId="4" fontId="71" fillId="47" borderId="305" applyNumberFormat="0" applyProtection="0">
      <alignment horizontal="left" vertical="center" indent="1"/>
    </xf>
    <xf numFmtId="4" fontId="100" fillId="54" borderId="311" applyNumberFormat="0" applyProtection="0">
      <alignment horizontal="left" vertical="center" indent="1"/>
    </xf>
    <xf numFmtId="4" fontId="71" fillId="38" borderId="320" applyNumberFormat="0" applyProtection="0">
      <alignment horizontal="right" vertical="center"/>
    </xf>
    <xf numFmtId="4" fontId="71" fillId="33" borderId="308" applyNumberFormat="0" applyProtection="0">
      <alignment vertical="center"/>
    </xf>
    <xf numFmtId="4" fontId="71" fillId="40" borderId="332" applyNumberFormat="0" applyProtection="0">
      <alignment horizontal="right" vertical="center"/>
    </xf>
    <xf numFmtId="0" fontId="105" fillId="29" borderId="308" applyNumberFormat="0" applyAlignment="0" applyProtection="0"/>
    <xf numFmtId="4" fontId="71" fillId="39" borderId="320" applyNumberFormat="0" applyProtection="0">
      <alignment horizontal="right" vertical="center"/>
    </xf>
    <xf numFmtId="0" fontId="71" fillId="50" borderId="304" applyNumberFormat="0" applyProtection="0">
      <alignment horizontal="left" vertical="top" indent="1"/>
    </xf>
    <xf numFmtId="0" fontId="71" fillId="47" borderId="302" applyNumberFormat="0" applyProtection="0">
      <alignment horizontal="left" vertical="center" indent="1"/>
    </xf>
    <xf numFmtId="0" fontId="71" fillId="47" borderId="304" applyNumberFormat="0" applyProtection="0">
      <alignment horizontal="left" vertical="top" indent="1"/>
    </xf>
    <xf numFmtId="0" fontId="71" fillId="46" borderId="322" applyNumberFormat="0" applyProtection="0">
      <alignment horizontal="left" vertical="top" indent="1"/>
    </xf>
    <xf numFmtId="0" fontId="97" fillId="45" borderId="306" applyBorder="0"/>
    <xf numFmtId="4" fontId="98" fillId="52" borderId="304" applyNumberFormat="0" applyProtection="0">
      <alignment vertical="center"/>
    </xf>
    <xf numFmtId="0" fontId="71" fillId="26" borderId="308" applyNumberFormat="0" applyFont="0" applyAlignment="0" applyProtection="0"/>
    <xf numFmtId="4" fontId="98" fillId="48" borderId="304" applyNumberFormat="0" applyProtection="0">
      <alignment horizontal="left" vertical="center" indent="1"/>
    </xf>
    <xf numFmtId="0" fontId="98" fillId="52" borderId="304" applyNumberFormat="0" applyProtection="0">
      <alignment horizontal="left" vertical="top" indent="1"/>
    </xf>
    <xf numFmtId="4" fontId="71" fillId="0" borderId="302" applyNumberFormat="0" applyProtection="0">
      <alignment horizontal="right" vertical="center"/>
    </xf>
    <xf numFmtId="4" fontId="116" fillId="5" borderId="302" applyNumberFormat="0" applyProtection="0">
      <alignment horizontal="right" vertical="center"/>
    </xf>
    <xf numFmtId="4" fontId="71" fillId="34" borderId="302" applyNumberFormat="0" applyProtection="0">
      <alignment horizontal="left" vertical="center" indent="1"/>
    </xf>
    <xf numFmtId="0" fontId="98" fillId="46" borderId="304" applyNumberFormat="0" applyProtection="0">
      <alignment horizontal="left" vertical="top" indent="1"/>
    </xf>
    <xf numFmtId="4" fontId="100" fillId="54" borderId="305" applyNumberFormat="0" applyProtection="0">
      <alignment horizontal="left" vertical="center" indent="1"/>
    </xf>
    <xf numFmtId="4" fontId="71" fillId="43" borderId="308" applyNumberFormat="0" applyProtection="0">
      <alignment horizontal="right" vertical="center"/>
    </xf>
    <xf numFmtId="4" fontId="101" fillId="51" borderId="302" applyNumberFormat="0" applyProtection="0">
      <alignment horizontal="right" vertical="center"/>
    </xf>
    <xf numFmtId="0" fontId="71" fillId="49" borderId="308" applyNumberFormat="0" applyProtection="0">
      <alignment horizontal="left" vertical="center" indent="1"/>
    </xf>
    <xf numFmtId="0" fontId="107" fillId="0" borderId="307" applyNumberFormat="0" applyFill="0" applyAlignment="0" applyProtection="0"/>
    <xf numFmtId="4" fontId="116" fillId="2" borderId="308" applyNumberFormat="0" applyProtection="0">
      <alignment vertical="center"/>
    </xf>
    <xf numFmtId="4" fontId="71" fillId="37" borderId="317" applyNumberFormat="0" applyProtection="0">
      <alignment horizontal="right" vertical="center"/>
    </xf>
    <xf numFmtId="4" fontId="116" fillId="2" borderId="314" applyNumberFormat="0" applyProtection="0">
      <alignment vertical="center"/>
    </xf>
    <xf numFmtId="4" fontId="71" fillId="39" borderId="332" applyNumberFormat="0" applyProtection="0">
      <alignment horizontal="right" vertical="center"/>
    </xf>
    <xf numFmtId="4" fontId="71" fillId="37" borderId="329" applyNumberFormat="0" applyProtection="0">
      <alignment horizontal="right" vertical="center"/>
    </xf>
    <xf numFmtId="4" fontId="71" fillId="2" borderId="308" applyNumberFormat="0" applyProtection="0">
      <alignment horizontal="left" vertical="center" indent="1"/>
    </xf>
    <xf numFmtId="4" fontId="71" fillId="43" borderId="320" applyNumberFormat="0" applyProtection="0">
      <alignment horizontal="right" vertical="center"/>
    </xf>
    <xf numFmtId="4" fontId="71" fillId="39" borderId="308" applyNumberFormat="0" applyProtection="0">
      <alignment horizontal="right" vertical="center"/>
    </xf>
    <xf numFmtId="4" fontId="71" fillId="37" borderId="311" applyNumberFormat="0" applyProtection="0">
      <alignment horizontal="right" vertical="center"/>
    </xf>
    <xf numFmtId="0" fontId="71" fillId="50" borderId="308" applyNumberFormat="0" applyProtection="0">
      <alignment horizontal="left" vertical="center" indent="1"/>
    </xf>
    <xf numFmtId="4" fontId="98" fillId="52" borderId="310" applyNumberFormat="0" applyProtection="0">
      <alignment vertical="center"/>
    </xf>
    <xf numFmtId="0" fontId="71" fillId="50" borderId="310" applyNumberFormat="0" applyProtection="0">
      <alignment horizontal="left" vertical="top" indent="1"/>
    </xf>
    <xf numFmtId="4" fontId="71" fillId="38" borderId="308" applyNumberFormat="0" applyProtection="0">
      <alignment horizontal="right" vertical="center"/>
    </xf>
    <xf numFmtId="0" fontId="71" fillId="45" borderId="322" applyNumberFormat="0" applyProtection="0">
      <alignment horizontal="left" vertical="top" indent="1"/>
    </xf>
    <xf numFmtId="4" fontId="71" fillId="40" borderId="326" applyNumberFormat="0" applyProtection="0">
      <alignment horizontal="right" vertical="center"/>
    </xf>
    <xf numFmtId="0" fontId="71" fillId="49" borderId="326" applyNumberFormat="0" applyProtection="0">
      <alignment horizontal="left" vertical="center" indent="1"/>
    </xf>
    <xf numFmtId="4" fontId="71" fillId="40" borderId="314" applyNumberFormat="0" applyProtection="0">
      <alignment horizontal="right" vertical="center"/>
    </xf>
    <xf numFmtId="0" fontId="71" fillId="50" borderId="326" applyNumberFormat="0" applyProtection="0">
      <alignment horizontal="left" vertical="center" indent="1"/>
    </xf>
    <xf numFmtId="4" fontId="71" fillId="39" borderId="314" applyNumberFormat="0" applyProtection="0">
      <alignment horizontal="right" vertical="center"/>
    </xf>
    <xf numFmtId="0" fontId="71" fillId="48" borderId="308" applyNumberFormat="0" applyProtection="0">
      <alignment horizontal="left" vertical="center" indent="1"/>
    </xf>
    <xf numFmtId="0" fontId="71" fillId="48" borderId="314" applyNumberFormat="0" applyProtection="0">
      <alignment horizontal="left" vertical="center" indent="1"/>
    </xf>
    <xf numFmtId="0" fontId="71" fillId="49" borderId="320" applyNumberFormat="0" applyProtection="0">
      <alignment horizontal="left" vertical="center" indent="1"/>
    </xf>
    <xf numFmtId="4" fontId="71" fillId="43" borderId="314" applyNumberFormat="0" applyProtection="0">
      <alignment horizontal="right" vertical="center"/>
    </xf>
    <xf numFmtId="4" fontId="71" fillId="34" borderId="314" applyNumberFormat="0" applyProtection="0">
      <alignment horizontal="left" vertical="center" indent="1"/>
    </xf>
    <xf numFmtId="0" fontId="71" fillId="49" borderId="314" applyNumberFormat="0" applyProtection="0">
      <alignment horizontal="left" vertical="center" indent="1"/>
    </xf>
    <xf numFmtId="0" fontId="71" fillId="46" borderId="316" applyNumberFormat="0" applyProtection="0">
      <alignment horizontal="left" vertical="top" indent="1"/>
    </xf>
    <xf numFmtId="0" fontId="71" fillId="50" borderId="314" applyNumberFormat="0" applyProtection="0">
      <alignment horizontal="left" vertical="center" indent="1"/>
    </xf>
    <xf numFmtId="0" fontId="71" fillId="45" borderId="316" applyNumberFormat="0" applyProtection="0">
      <alignment horizontal="left" vertical="top" indent="1"/>
    </xf>
    <xf numFmtId="4" fontId="71" fillId="44" borderId="341" applyNumberFormat="0" applyProtection="0">
      <alignment horizontal="left" vertical="center" indent="1"/>
    </xf>
    <xf numFmtId="0" fontId="111" fillId="27" borderId="320" applyNumberFormat="0" applyAlignment="0" applyProtection="0"/>
    <xf numFmtId="0" fontId="71" fillId="49" borderId="344" applyNumberFormat="0" applyProtection="0">
      <alignment horizontal="left" vertical="center" indent="1"/>
    </xf>
    <xf numFmtId="4" fontId="71" fillId="46" borderId="332" applyNumberFormat="0" applyProtection="0">
      <alignment horizontal="right" vertical="center"/>
    </xf>
    <xf numFmtId="0" fontId="71" fillId="49" borderId="332" applyNumberFormat="0" applyProtection="0">
      <alignment horizontal="left" vertical="center" indent="1"/>
    </xf>
    <xf numFmtId="0" fontId="111" fillId="27" borderId="326" applyNumberFormat="0" applyAlignment="0" applyProtection="0"/>
    <xf numFmtId="4" fontId="71" fillId="44" borderId="335" applyNumberFormat="0" applyProtection="0">
      <alignment horizontal="left" vertical="center" indent="1"/>
    </xf>
    <xf numFmtId="0" fontId="71" fillId="46" borderId="346" applyNumberFormat="0" applyProtection="0">
      <alignment horizontal="left" vertical="top" indent="1"/>
    </xf>
    <xf numFmtId="4" fontId="116" fillId="2" borderId="326" applyNumberFormat="0" applyProtection="0">
      <alignment vertical="center"/>
    </xf>
    <xf numFmtId="4" fontId="71" fillId="37" borderId="323" applyNumberFormat="0" applyProtection="0">
      <alignment horizontal="right" vertical="center"/>
    </xf>
    <xf numFmtId="0" fontId="105" fillId="29" borderId="320" applyNumberFormat="0" applyAlignment="0" applyProtection="0"/>
    <xf numFmtId="0" fontId="71" fillId="48" borderId="320" applyNumberFormat="0" applyProtection="0">
      <alignment horizontal="left" vertical="center" indent="1"/>
    </xf>
    <xf numFmtId="4" fontId="71" fillId="33" borderId="320" applyNumberFormat="0" applyProtection="0">
      <alignment vertical="center"/>
    </xf>
    <xf numFmtId="0" fontId="71" fillId="26" borderId="314" applyNumberFormat="0" applyFont="0" applyAlignment="0" applyProtection="0"/>
    <xf numFmtId="4" fontId="71" fillId="36" borderId="314" applyNumberFormat="0" applyProtection="0">
      <alignment horizontal="right" vertical="center"/>
    </xf>
    <xf numFmtId="0" fontId="113" fillId="29" borderId="315" applyNumberFormat="0" applyAlignment="0" applyProtection="0"/>
    <xf numFmtId="4" fontId="101" fillId="51" borderId="308" applyNumberFormat="0" applyProtection="0">
      <alignment horizontal="right" vertical="center"/>
    </xf>
    <xf numFmtId="0" fontId="107" fillId="0" borderId="313" applyNumberFormat="0" applyFill="0" applyAlignment="0" applyProtection="0"/>
    <xf numFmtId="0" fontId="98" fillId="52" borderId="310" applyNumberFormat="0" applyProtection="0">
      <alignment horizontal="left" vertical="top" indent="1"/>
    </xf>
    <xf numFmtId="4" fontId="116" fillId="5" borderId="308" applyNumberFormat="0" applyProtection="0">
      <alignment horizontal="right" vertical="center"/>
    </xf>
    <xf numFmtId="0" fontId="71" fillId="47" borderId="308" applyNumberFormat="0" applyProtection="0">
      <alignment horizontal="left" vertical="center" indent="1"/>
    </xf>
    <xf numFmtId="0" fontId="71" fillId="47" borderId="310" applyNumberFormat="0" applyProtection="0">
      <alignment horizontal="left" vertical="top" indent="1"/>
    </xf>
    <xf numFmtId="4" fontId="71" fillId="0" borderId="308" applyNumberFormat="0" applyProtection="0">
      <alignment horizontal="right" vertical="center"/>
    </xf>
    <xf numFmtId="0" fontId="71" fillId="49" borderId="338" applyNumberFormat="0" applyProtection="0">
      <alignment horizontal="left" vertical="center" indent="1"/>
    </xf>
    <xf numFmtId="0" fontId="71" fillId="45" borderId="328" applyNumberFormat="0" applyProtection="0">
      <alignment horizontal="left" vertical="top" indent="1"/>
    </xf>
    <xf numFmtId="4" fontId="71" fillId="46" borderId="326" applyNumberFormat="0" applyProtection="0">
      <alignment horizontal="right" vertical="center"/>
    </xf>
    <xf numFmtId="0" fontId="71" fillId="46" borderId="340" applyNumberFormat="0" applyProtection="0">
      <alignment horizontal="left" vertical="top" indent="1"/>
    </xf>
    <xf numFmtId="4" fontId="71" fillId="37" borderId="341" applyNumberFormat="0" applyProtection="0">
      <alignment horizontal="right" vertical="center"/>
    </xf>
    <xf numFmtId="4" fontId="71" fillId="47" borderId="317" applyNumberFormat="0" applyProtection="0">
      <alignment horizontal="left" vertical="center" indent="1"/>
    </xf>
    <xf numFmtId="0" fontId="111" fillId="27" borderId="308" applyNumberFormat="0" applyAlignment="0" applyProtection="0"/>
    <xf numFmtId="4" fontId="71" fillId="46" borderId="308" applyNumberFormat="0" applyProtection="0">
      <alignment horizontal="right" vertical="center"/>
    </xf>
    <xf numFmtId="4" fontId="71" fillId="36" borderId="320" applyNumberFormat="0" applyProtection="0">
      <alignment horizontal="right" vertical="center"/>
    </xf>
    <xf numFmtId="4" fontId="39" fillId="45" borderId="311" applyNumberFormat="0" applyProtection="0">
      <alignment horizontal="left" vertical="center" indent="1"/>
    </xf>
    <xf numFmtId="4" fontId="39" fillId="45" borderId="311" applyNumberFormat="0" applyProtection="0">
      <alignment horizontal="left" vertical="center" indent="1"/>
    </xf>
    <xf numFmtId="4" fontId="71" fillId="44" borderId="311" applyNumberFormat="0" applyProtection="0">
      <alignment horizontal="left" vertical="center" indent="1"/>
    </xf>
    <xf numFmtId="0" fontId="71" fillId="50" borderId="316" applyNumberFormat="0" applyProtection="0">
      <alignment horizontal="left" vertical="top" indent="1"/>
    </xf>
    <xf numFmtId="0" fontId="71" fillId="47" borderId="314" applyNumberFormat="0" applyProtection="0">
      <alignment horizontal="left" vertical="center" indent="1"/>
    </xf>
    <xf numFmtId="0" fontId="71" fillId="47" borderId="316" applyNumberFormat="0" applyProtection="0">
      <alignment horizontal="left" vertical="top" indent="1"/>
    </xf>
    <xf numFmtId="0" fontId="97" fillId="45" borderId="318" applyBorder="0"/>
    <xf numFmtId="4" fontId="98" fillId="52" borderId="316" applyNumberFormat="0" applyProtection="0">
      <alignment vertical="center"/>
    </xf>
    <xf numFmtId="4" fontId="71" fillId="38" borderId="332" applyNumberFormat="0" applyProtection="0">
      <alignment horizontal="right" vertical="center"/>
    </xf>
    <xf numFmtId="4" fontId="98" fillId="48" borderId="316" applyNumberFormat="0" applyProtection="0">
      <alignment horizontal="left" vertical="center" indent="1"/>
    </xf>
    <xf numFmtId="0" fontId="98" fillId="52" borderId="316" applyNumberFormat="0" applyProtection="0">
      <alignment horizontal="left" vertical="top" indent="1"/>
    </xf>
    <xf numFmtId="4" fontId="71" fillId="0" borderId="314" applyNumberFormat="0" applyProtection="0">
      <alignment horizontal="right" vertical="center"/>
    </xf>
    <xf numFmtId="4" fontId="116" fillId="5" borderId="314" applyNumberFormat="0" applyProtection="0">
      <alignment horizontal="right" vertical="center"/>
    </xf>
    <xf numFmtId="4" fontId="71" fillId="34" borderId="314" applyNumberFormat="0" applyProtection="0">
      <alignment horizontal="left" vertical="center" indent="1"/>
    </xf>
    <xf numFmtId="0" fontId="98" fillId="46" borderId="316" applyNumberFormat="0" applyProtection="0">
      <alignment horizontal="left" vertical="top" indent="1"/>
    </xf>
    <xf numFmtId="4" fontId="100" fillId="54" borderId="317" applyNumberFormat="0" applyProtection="0">
      <alignment horizontal="left" vertical="center" indent="1"/>
    </xf>
    <xf numFmtId="4" fontId="101" fillId="51" borderId="314" applyNumberFormat="0" applyProtection="0">
      <alignment horizontal="right" vertical="center"/>
    </xf>
    <xf numFmtId="0" fontId="71" fillId="45" borderId="334" applyNumberFormat="0" applyProtection="0">
      <alignment horizontal="left" vertical="top" indent="1"/>
    </xf>
    <xf numFmtId="0" fontId="107" fillId="0" borderId="319" applyNumberFormat="0" applyFill="0" applyAlignment="0" applyProtection="0"/>
    <xf numFmtId="4" fontId="71" fillId="46" borderId="323" applyNumberFormat="0" applyProtection="0">
      <alignment horizontal="left" vertical="center" indent="1"/>
    </xf>
    <xf numFmtId="4" fontId="71" fillId="42" borderId="320" applyNumberFormat="0" applyProtection="0">
      <alignment horizontal="right" vertical="center"/>
    </xf>
    <xf numFmtId="0" fontId="99" fillId="33" borderId="322" applyNumberFormat="0" applyProtection="0">
      <alignment horizontal="left" vertical="top" indent="1"/>
    </xf>
    <xf numFmtId="4" fontId="71" fillId="35" borderId="320" applyNumberFormat="0" applyProtection="0">
      <alignment horizontal="right" vertical="center"/>
    </xf>
    <xf numFmtId="0" fontId="71" fillId="46" borderId="334" applyNumberFormat="0" applyProtection="0">
      <alignment horizontal="left" vertical="top" indent="1"/>
    </xf>
    <xf numFmtId="0" fontId="71" fillId="26" borderId="320" applyNumberFormat="0" applyFont="0" applyAlignment="0" applyProtection="0"/>
    <xf numFmtId="4" fontId="71" fillId="37" borderId="335" applyNumberFormat="0" applyProtection="0">
      <alignment horizontal="right" vertical="center"/>
    </xf>
    <xf numFmtId="4" fontId="39" fillId="45" borderId="335" applyNumberFormat="0" applyProtection="0">
      <alignment horizontal="left" vertical="center" indent="1"/>
    </xf>
    <xf numFmtId="4" fontId="71" fillId="40" borderId="344" applyNumberFormat="0" applyProtection="0">
      <alignment horizontal="right" vertical="center"/>
    </xf>
    <xf numFmtId="4" fontId="71" fillId="40" borderId="338" applyNumberFormat="0" applyProtection="0">
      <alignment horizontal="right" vertical="center"/>
    </xf>
    <xf numFmtId="4" fontId="71" fillId="39" borderId="338" applyNumberFormat="0" applyProtection="0">
      <alignment horizontal="right" vertical="center"/>
    </xf>
    <xf numFmtId="4" fontId="39" fillId="45" borderId="335" applyNumberFormat="0" applyProtection="0">
      <alignment horizontal="left" vertical="center" indent="1"/>
    </xf>
    <xf numFmtId="0" fontId="71" fillId="50" borderId="332" applyNumberFormat="0" applyProtection="0">
      <alignment horizontal="left" vertical="center" indent="1"/>
    </xf>
    <xf numFmtId="4" fontId="71" fillId="34" borderId="320" applyNumberFormat="0" applyProtection="0">
      <alignment horizontal="left" vertical="center" indent="1"/>
    </xf>
    <xf numFmtId="4" fontId="71" fillId="41" borderId="320" applyNumberFormat="0" applyProtection="0">
      <alignment horizontal="right" vertical="center"/>
    </xf>
    <xf numFmtId="4" fontId="71" fillId="47" borderId="323" applyNumberFormat="0" applyProtection="0">
      <alignment horizontal="left" vertical="center" indent="1"/>
    </xf>
    <xf numFmtId="4" fontId="71" fillId="40" borderId="320" applyNumberFormat="0" applyProtection="0">
      <alignment horizontal="right" vertical="center"/>
    </xf>
    <xf numFmtId="4" fontId="71" fillId="46" borderId="320" applyNumberFormat="0" applyProtection="0">
      <alignment horizontal="right" vertical="center"/>
    </xf>
    <xf numFmtId="4" fontId="71" fillId="2" borderId="326" applyNumberFormat="0" applyProtection="0">
      <alignment horizontal="left" vertical="center" indent="1"/>
    </xf>
    <xf numFmtId="0" fontId="99" fillId="33" borderId="328" applyNumberFormat="0" applyProtection="0">
      <alignment horizontal="left" vertical="top" indent="1"/>
    </xf>
    <xf numFmtId="4" fontId="71" fillId="33" borderId="326" applyNumberFormat="0" applyProtection="0">
      <alignment vertical="center"/>
    </xf>
    <xf numFmtId="4" fontId="71" fillId="38" borderId="326" applyNumberFormat="0" applyProtection="0">
      <alignment horizontal="right" vertical="center"/>
    </xf>
    <xf numFmtId="0" fontId="71" fillId="50" borderId="320" applyNumberFormat="0" applyProtection="0">
      <alignment horizontal="left" vertical="center" indent="1"/>
    </xf>
    <xf numFmtId="0" fontId="71" fillId="50" borderId="322" applyNumberFormat="0" applyProtection="0">
      <alignment horizontal="left" vertical="top" indent="1"/>
    </xf>
    <xf numFmtId="0" fontId="71" fillId="47" borderId="320" applyNumberFormat="0" applyProtection="0">
      <alignment horizontal="left" vertical="center" indent="1"/>
    </xf>
    <xf numFmtId="0" fontId="71" fillId="47" borderId="322" applyNumberFormat="0" applyProtection="0">
      <alignment horizontal="left" vertical="top" indent="1"/>
    </xf>
    <xf numFmtId="0" fontId="97" fillId="45" borderId="324" applyBorder="0"/>
    <xf numFmtId="4" fontId="98" fillId="52" borderId="322" applyNumberFormat="0" applyProtection="0">
      <alignment vertical="center"/>
    </xf>
    <xf numFmtId="4" fontId="98" fillId="48" borderId="322" applyNumberFormat="0" applyProtection="0">
      <alignment horizontal="left" vertical="center" indent="1"/>
    </xf>
    <xf numFmtId="0" fontId="98" fillId="52" borderId="322" applyNumberFormat="0" applyProtection="0">
      <alignment horizontal="left" vertical="top" indent="1"/>
    </xf>
    <xf numFmtId="4" fontId="71" fillId="0" borderId="320" applyNumberFormat="0" applyProtection="0">
      <alignment horizontal="right" vertical="center"/>
    </xf>
    <xf numFmtId="4" fontId="116" fillId="5" borderId="320" applyNumberFormat="0" applyProtection="0">
      <alignment horizontal="right" vertical="center"/>
    </xf>
    <xf numFmtId="4" fontId="71" fillId="34" borderId="320" applyNumberFormat="0" applyProtection="0">
      <alignment horizontal="left" vertical="center" indent="1"/>
    </xf>
    <xf numFmtId="0" fontId="98" fillId="46" borderId="322" applyNumberFormat="0" applyProtection="0">
      <alignment horizontal="left" vertical="top" indent="1"/>
    </xf>
    <xf numFmtId="4" fontId="100" fillId="54" borderId="323" applyNumberFormat="0" applyProtection="0">
      <alignment horizontal="left" vertical="center" indent="1"/>
    </xf>
    <xf numFmtId="4" fontId="71" fillId="38" borderId="338" applyNumberFormat="0" applyProtection="0">
      <alignment horizontal="right" vertical="center"/>
    </xf>
    <xf numFmtId="4" fontId="101" fillId="51" borderId="320" applyNumberFormat="0" applyProtection="0">
      <alignment horizontal="right" vertical="center"/>
    </xf>
    <xf numFmtId="0" fontId="107" fillId="0" borderId="325" applyNumberFormat="0" applyFill="0" applyAlignment="0" applyProtection="0"/>
    <xf numFmtId="0" fontId="71" fillId="45" borderId="340" applyNumberFormat="0" applyProtection="0">
      <alignment horizontal="left" vertical="top" indent="1"/>
    </xf>
    <xf numFmtId="0" fontId="71" fillId="48" borderId="326" applyNumberFormat="0" applyProtection="0">
      <alignment horizontal="left" vertical="center" indent="1"/>
    </xf>
    <xf numFmtId="4" fontId="71" fillId="43" borderId="326" applyNumberFormat="0" applyProtection="0">
      <alignment horizontal="right" vertical="center"/>
    </xf>
    <xf numFmtId="4" fontId="71" fillId="34" borderId="326" applyNumberFormat="0" applyProtection="0">
      <alignment horizontal="left" vertical="center" indent="1"/>
    </xf>
    <xf numFmtId="4" fontId="71" fillId="36" borderId="326" applyNumberFormat="0" applyProtection="0">
      <alignment horizontal="right" vertical="center"/>
    </xf>
    <xf numFmtId="0" fontId="71" fillId="50" borderId="338" applyNumberFormat="0" applyProtection="0">
      <alignment horizontal="left" vertical="center" indent="1"/>
    </xf>
    <xf numFmtId="0" fontId="113" fillId="29" borderId="327" applyNumberFormat="0" applyAlignment="0" applyProtection="0"/>
    <xf numFmtId="4" fontId="39" fillId="45" borderId="341" applyNumberFormat="0" applyProtection="0">
      <alignment horizontal="left" vertical="center" indent="1"/>
    </xf>
    <xf numFmtId="4" fontId="71" fillId="46" borderId="338" applyNumberFormat="0" applyProtection="0">
      <alignment horizontal="right" vertical="center"/>
    </xf>
    <xf numFmtId="0" fontId="105" fillId="29" borderId="326" applyNumberFormat="0" applyAlignment="0" applyProtection="0"/>
    <xf numFmtId="4" fontId="71" fillId="39" borderId="344" applyNumberFormat="0" applyProtection="0">
      <alignment horizontal="right" vertical="center"/>
    </xf>
    <xf numFmtId="4" fontId="39" fillId="45" borderId="341" applyNumberFormat="0" applyProtection="0">
      <alignment horizontal="left" vertical="center" indent="1"/>
    </xf>
    <xf numFmtId="0" fontId="71" fillId="26" borderId="326" applyNumberFormat="0" applyFont="0" applyAlignment="0" applyProtection="0"/>
    <xf numFmtId="4" fontId="71" fillId="35" borderId="326" applyNumberFormat="0" applyProtection="0">
      <alignment horizontal="right" vertical="center"/>
    </xf>
    <xf numFmtId="4" fontId="71" fillId="42" borderId="326" applyNumberFormat="0" applyProtection="0">
      <alignment horizontal="right" vertical="center"/>
    </xf>
    <xf numFmtId="4" fontId="71" fillId="46" borderId="329" applyNumberFormat="0" applyProtection="0">
      <alignment horizontal="left" vertical="center" indent="1"/>
    </xf>
    <xf numFmtId="4" fontId="71" fillId="41" borderId="326" applyNumberFormat="0" applyProtection="0">
      <alignment horizontal="right" vertical="center"/>
    </xf>
    <xf numFmtId="4" fontId="71" fillId="47" borderId="329" applyNumberFormat="0" applyProtection="0">
      <alignment horizontal="left" vertical="center" indent="1"/>
    </xf>
    <xf numFmtId="0" fontId="111" fillId="27" borderId="338" applyNumberFormat="0" applyAlignment="0" applyProtection="0"/>
    <xf numFmtId="4" fontId="116" fillId="2" borderId="332" applyNumberFormat="0" applyProtection="0">
      <alignment vertical="center"/>
    </xf>
    <xf numFmtId="4" fontId="71" fillId="2" borderId="332" applyNumberFormat="0" applyProtection="0">
      <alignment horizontal="left" vertical="center" indent="1"/>
    </xf>
    <xf numFmtId="0" fontId="99" fillId="33" borderId="334" applyNumberFormat="0" applyProtection="0">
      <alignment horizontal="left" vertical="top" indent="1"/>
    </xf>
    <xf numFmtId="4" fontId="71" fillId="33" borderId="332" applyNumberFormat="0" applyProtection="0">
      <alignment vertical="center"/>
    </xf>
    <xf numFmtId="0" fontId="71" fillId="50" borderId="328" applyNumberFormat="0" applyProtection="0">
      <alignment horizontal="left" vertical="top" indent="1"/>
    </xf>
    <xf numFmtId="0" fontId="71" fillId="47" borderId="326" applyNumberFormat="0" applyProtection="0">
      <alignment horizontal="left" vertical="center" indent="1"/>
    </xf>
    <xf numFmtId="0" fontId="71" fillId="47" borderId="328" applyNumberFormat="0" applyProtection="0">
      <alignment horizontal="left" vertical="top" indent="1"/>
    </xf>
    <xf numFmtId="0" fontId="97" fillId="45" borderId="330" applyBorder="0"/>
    <xf numFmtId="4" fontId="98" fillId="52" borderId="328" applyNumberFormat="0" applyProtection="0">
      <alignment vertical="center"/>
    </xf>
    <xf numFmtId="4" fontId="98" fillId="48" borderId="328" applyNumberFormat="0" applyProtection="0">
      <alignment horizontal="left" vertical="center" indent="1"/>
    </xf>
    <xf numFmtId="0" fontId="98" fillId="52" borderId="328" applyNumberFormat="0" applyProtection="0">
      <alignment horizontal="left" vertical="top" indent="1"/>
    </xf>
    <xf numFmtId="4" fontId="71" fillId="0" borderId="326" applyNumberFormat="0" applyProtection="0">
      <alignment horizontal="right" vertical="center"/>
    </xf>
    <xf numFmtId="4" fontId="116" fillId="5" borderId="326" applyNumberFormat="0" applyProtection="0">
      <alignment horizontal="right" vertical="center"/>
    </xf>
    <xf numFmtId="4" fontId="71" fillId="34" borderId="326" applyNumberFormat="0" applyProtection="0">
      <alignment horizontal="left" vertical="center" indent="1"/>
    </xf>
    <xf numFmtId="0" fontId="98" fillId="46" borderId="328" applyNumberFormat="0" applyProtection="0">
      <alignment horizontal="left" vertical="top" indent="1"/>
    </xf>
    <xf numFmtId="4" fontId="100" fillId="54" borderId="329" applyNumberFormat="0" applyProtection="0">
      <alignment horizontal="left" vertical="center" indent="1"/>
    </xf>
    <xf numFmtId="4" fontId="71" fillId="38" borderId="344" applyNumberFormat="0" applyProtection="0">
      <alignment horizontal="right" vertical="center"/>
    </xf>
    <xf numFmtId="4" fontId="101" fillId="51" borderId="326" applyNumberFormat="0" applyProtection="0">
      <alignment horizontal="right" vertical="center"/>
    </xf>
    <xf numFmtId="0" fontId="107" fillId="0" borderId="331" applyNumberFormat="0" applyFill="0" applyAlignment="0" applyProtection="0"/>
    <xf numFmtId="0" fontId="71" fillId="45" borderId="346" applyNumberFormat="0" applyProtection="0">
      <alignment horizontal="left" vertical="top" indent="1"/>
    </xf>
    <xf numFmtId="0" fontId="71" fillId="48" borderId="332" applyNumberFormat="0" applyProtection="0">
      <alignment horizontal="left" vertical="center" indent="1"/>
    </xf>
    <xf numFmtId="4" fontId="71" fillId="43" borderId="332" applyNumberFormat="0" applyProtection="0">
      <alignment horizontal="right" vertical="center"/>
    </xf>
    <xf numFmtId="4" fontId="71" fillId="34" borderId="332" applyNumberFormat="0" applyProtection="0">
      <alignment horizontal="left" vertical="center" indent="1"/>
    </xf>
    <xf numFmtId="4" fontId="71" fillId="36" borderId="332" applyNumberFormat="0" applyProtection="0">
      <alignment horizontal="right" vertical="center"/>
    </xf>
    <xf numFmtId="0" fontId="71" fillId="50" borderId="344" applyNumberFormat="0" applyProtection="0">
      <alignment horizontal="left" vertical="center" indent="1"/>
    </xf>
    <xf numFmtId="0" fontId="113" fillId="29" borderId="333" applyNumberFormat="0" applyAlignment="0" applyProtection="0"/>
    <xf numFmtId="4" fontId="39" fillId="45" borderId="347" applyNumberFormat="0" applyProtection="0">
      <alignment horizontal="left" vertical="center" indent="1"/>
    </xf>
    <xf numFmtId="4" fontId="71" fillId="46" borderId="344" applyNumberFormat="0" applyProtection="0">
      <alignment horizontal="right" vertical="center"/>
    </xf>
    <xf numFmtId="0" fontId="105" fillId="29" borderId="332" applyNumberFormat="0" applyAlignment="0" applyProtection="0"/>
    <xf numFmtId="4" fontId="39" fillId="45" borderId="347" applyNumberFormat="0" applyProtection="0">
      <alignment horizontal="left" vertical="center" indent="1"/>
    </xf>
    <xf numFmtId="0" fontId="71" fillId="26" borderId="332" applyNumberFormat="0" applyFont="0" applyAlignment="0" applyProtection="0"/>
    <xf numFmtId="4" fontId="71" fillId="35" borderId="332" applyNumberFormat="0" applyProtection="0">
      <alignment horizontal="right" vertical="center"/>
    </xf>
    <xf numFmtId="4" fontId="71" fillId="42" borderId="332" applyNumberFormat="0" applyProtection="0">
      <alignment horizontal="right" vertical="center"/>
    </xf>
    <xf numFmtId="4" fontId="71" fillId="46" borderId="335" applyNumberFormat="0" applyProtection="0">
      <alignment horizontal="left" vertical="center" indent="1"/>
    </xf>
    <xf numFmtId="4" fontId="71" fillId="41" borderId="332" applyNumberFormat="0" applyProtection="0">
      <alignment horizontal="right" vertical="center"/>
    </xf>
    <xf numFmtId="4" fontId="71" fillId="47" borderId="335" applyNumberFormat="0" applyProtection="0">
      <alignment horizontal="left" vertical="center" indent="1"/>
    </xf>
    <xf numFmtId="0" fontId="111" fillId="27" borderId="344" applyNumberFormat="0" applyAlignment="0" applyProtection="0"/>
    <xf numFmtId="4" fontId="116" fillId="2" borderId="338" applyNumberFormat="0" applyProtection="0">
      <alignment vertical="center"/>
    </xf>
    <xf numFmtId="4" fontId="71" fillId="2" borderId="338" applyNumberFormat="0" applyProtection="0">
      <alignment horizontal="left" vertical="center" indent="1"/>
    </xf>
    <xf numFmtId="0" fontId="99" fillId="33" borderId="340" applyNumberFormat="0" applyProtection="0">
      <alignment horizontal="left" vertical="top" indent="1"/>
    </xf>
    <xf numFmtId="4" fontId="71" fillId="33" borderId="338" applyNumberFormat="0" applyProtection="0">
      <alignment vertical="center"/>
    </xf>
    <xf numFmtId="0" fontId="71" fillId="50" borderId="334" applyNumberFormat="0" applyProtection="0">
      <alignment horizontal="left" vertical="top" indent="1"/>
    </xf>
    <xf numFmtId="0" fontId="71" fillId="47" borderId="332" applyNumberFormat="0" applyProtection="0">
      <alignment horizontal="left" vertical="center" indent="1"/>
    </xf>
    <xf numFmtId="0" fontId="71" fillId="47" borderId="334" applyNumberFormat="0" applyProtection="0">
      <alignment horizontal="left" vertical="top" indent="1"/>
    </xf>
    <xf numFmtId="0" fontId="97" fillId="45" borderId="336" applyBorder="0"/>
    <xf numFmtId="4" fontId="98" fillId="52" borderId="334" applyNumberFormat="0" applyProtection="0">
      <alignment vertical="center"/>
    </xf>
    <xf numFmtId="4" fontId="98" fillId="48" borderId="334" applyNumberFormat="0" applyProtection="0">
      <alignment horizontal="left" vertical="center" indent="1"/>
    </xf>
    <xf numFmtId="0" fontId="98" fillId="52" borderId="334" applyNumberFormat="0" applyProtection="0">
      <alignment horizontal="left" vertical="top" indent="1"/>
    </xf>
    <xf numFmtId="4" fontId="71" fillId="0" borderId="332" applyNumberFormat="0" applyProtection="0">
      <alignment horizontal="right" vertical="center"/>
    </xf>
    <xf numFmtId="4" fontId="116" fillId="5" borderId="332" applyNumberFormat="0" applyProtection="0">
      <alignment horizontal="right" vertical="center"/>
    </xf>
    <xf numFmtId="4" fontId="71" fillId="34" borderId="332" applyNumberFormat="0" applyProtection="0">
      <alignment horizontal="left" vertical="center" indent="1"/>
    </xf>
    <xf numFmtId="0" fontId="98" fillId="46" borderId="334" applyNumberFormat="0" applyProtection="0">
      <alignment horizontal="left" vertical="top" indent="1"/>
    </xf>
    <xf numFmtId="4" fontId="100" fillId="54" borderId="335" applyNumberFormat="0" applyProtection="0">
      <alignment horizontal="left" vertical="center" indent="1"/>
    </xf>
    <xf numFmtId="4" fontId="101" fillId="51" borderId="332" applyNumberFormat="0" applyProtection="0">
      <alignment horizontal="right" vertical="center"/>
    </xf>
    <xf numFmtId="0" fontId="107" fillId="0" borderId="337" applyNumberFormat="0" applyFill="0" applyAlignment="0" applyProtection="0"/>
    <xf numFmtId="0" fontId="71" fillId="48" borderId="338" applyNumberFormat="0" applyProtection="0">
      <alignment horizontal="left" vertical="center" indent="1"/>
    </xf>
    <xf numFmtId="4" fontId="71" fillId="43" borderId="338" applyNumberFormat="0" applyProtection="0">
      <alignment horizontal="right" vertical="center"/>
    </xf>
    <xf numFmtId="4" fontId="71" fillId="34" borderId="338" applyNumberFormat="0" applyProtection="0">
      <alignment horizontal="left" vertical="center" indent="1"/>
    </xf>
    <xf numFmtId="4" fontId="71" fillId="36" borderId="338" applyNumberFormat="0" applyProtection="0">
      <alignment horizontal="right" vertical="center"/>
    </xf>
    <xf numFmtId="0" fontId="113" fillId="29" borderId="339" applyNumberFormat="0" applyAlignment="0" applyProtection="0"/>
    <xf numFmtId="0" fontId="105" fillId="29" borderId="338" applyNumberFormat="0" applyAlignment="0" applyProtection="0"/>
    <xf numFmtId="0" fontId="71" fillId="26" borderId="338" applyNumberFormat="0" applyFont="0" applyAlignment="0" applyProtection="0"/>
    <xf numFmtId="4" fontId="71" fillId="35" borderId="338" applyNumberFormat="0" applyProtection="0">
      <alignment horizontal="right" vertical="center"/>
    </xf>
    <xf numFmtId="4" fontId="71" fillId="42" borderId="338" applyNumberFormat="0" applyProtection="0">
      <alignment horizontal="right" vertical="center"/>
    </xf>
    <xf numFmtId="4" fontId="71" fillId="46" borderId="341" applyNumberFormat="0" applyProtection="0">
      <alignment horizontal="left" vertical="center" indent="1"/>
    </xf>
    <xf numFmtId="4" fontId="71" fillId="41" borderId="338" applyNumberFormat="0" applyProtection="0">
      <alignment horizontal="right" vertical="center"/>
    </xf>
    <xf numFmtId="4" fontId="71" fillId="47" borderId="341" applyNumberFormat="0" applyProtection="0">
      <alignment horizontal="left" vertical="center" indent="1"/>
    </xf>
    <xf numFmtId="4" fontId="116" fillId="2" borderId="344" applyNumberFormat="0" applyProtection="0">
      <alignment vertical="center"/>
    </xf>
    <xf numFmtId="4" fontId="71" fillId="2" borderId="344" applyNumberFormat="0" applyProtection="0">
      <alignment horizontal="left" vertical="center" indent="1"/>
    </xf>
    <xf numFmtId="0" fontId="99" fillId="33" borderId="346" applyNumberFormat="0" applyProtection="0">
      <alignment horizontal="left" vertical="top" indent="1"/>
    </xf>
    <xf numFmtId="4" fontId="71" fillId="33" borderId="344" applyNumberFormat="0" applyProtection="0">
      <alignment vertical="center"/>
    </xf>
    <xf numFmtId="0" fontId="71" fillId="50" borderId="340" applyNumberFormat="0" applyProtection="0">
      <alignment horizontal="left" vertical="top" indent="1"/>
    </xf>
    <xf numFmtId="0" fontId="71" fillId="47" borderId="338" applyNumberFormat="0" applyProtection="0">
      <alignment horizontal="left" vertical="center" indent="1"/>
    </xf>
    <xf numFmtId="0" fontId="71" fillId="47" borderId="340" applyNumberFormat="0" applyProtection="0">
      <alignment horizontal="left" vertical="top" indent="1"/>
    </xf>
    <xf numFmtId="0" fontId="97" fillId="45" borderId="342" applyBorder="0"/>
    <xf numFmtId="4" fontId="98" fillId="52" borderId="340" applyNumberFormat="0" applyProtection="0">
      <alignment vertical="center"/>
    </xf>
    <xf numFmtId="4" fontId="98" fillId="48" borderId="340" applyNumberFormat="0" applyProtection="0">
      <alignment horizontal="left" vertical="center" indent="1"/>
    </xf>
    <xf numFmtId="0" fontId="98" fillId="52" borderId="340" applyNumberFormat="0" applyProtection="0">
      <alignment horizontal="left" vertical="top" indent="1"/>
    </xf>
    <xf numFmtId="4" fontId="71" fillId="0" borderId="338" applyNumberFormat="0" applyProtection="0">
      <alignment horizontal="right" vertical="center"/>
    </xf>
    <xf numFmtId="4" fontId="116" fillId="5" borderId="338" applyNumberFormat="0" applyProtection="0">
      <alignment horizontal="right" vertical="center"/>
    </xf>
    <xf numFmtId="4" fontId="71" fillId="34" borderId="338" applyNumberFormat="0" applyProtection="0">
      <alignment horizontal="left" vertical="center" indent="1"/>
    </xf>
    <xf numFmtId="0" fontId="98" fillId="46" borderId="340" applyNumberFormat="0" applyProtection="0">
      <alignment horizontal="left" vertical="top" indent="1"/>
    </xf>
    <xf numFmtId="4" fontId="100" fillId="54" borderId="341" applyNumberFormat="0" applyProtection="0">
      <alignment horizontal="left" vertical="center" indent="1"/>
    </xf>
    <xf numFmtId="4" fontId="101" fillId="51" borderId="338" applyNumberFormat="0" applyProtection="0">
      <alignment horizontal="right" vertical="center"/>
    </xf>
    <xf numFmtId="0" fontId="107" fillId="0" borderId="343" applyNumberFormat="0" applyFill="0" applyAlignment="0" applyProtection="0"/>
    <xf numFmtId="0" fontId="71" fillId="48" borderId="344" applyNumberFormat="0" applyProtection="0">
      <alignment horizontal="left" vertical="center" indent="1"/>
    </xf>
    <xf numFmtId="4" fontId="71" fillId="43" borderId="344" applyNumberFormat="0" applyProtection="0">
      <alignment horizontal="right" vertical="center"/>
    </xf>
    <xf numFmtId="4" fontId="71" fillId="34" borderId="344" applyNumberFormat="0" applyProtection="0">
      <alignment horizontal="left" vertical="center" indent="1"/>
    </xf>
    <xf numFmtId="4" fontId="71" fillId="36" borderId="344" applyNumberFormat="0" applyProtection="0">
      <alignment horizontal="right" vertical="center"/>
    </xf>
    <xf numFmtId="0" fontId="113" fillId="29" borderId="345" applyNumberFormat="0" applyAlignment="0" applyProtection="0"/>
    <xf numFmtId="0" fontId="105" fillId="29" borderId="344" applyNumberFormat="0" applyAlignment="0" applyProtection="0"/>
    <xf numFmtId="0" fontId="71" fillId="26" borderId="344" applyNumberFormat="0" applyFont="0" applyAlignment="0" applyProtection="0"/>
    <xf numFmtId="4" fontId="71" fillId="35" borderId="344" applyNumberFormat="0" applyProtection="0">
      <alignment horizontal="right" vertical="center"/>
    </xf>
    <xf numFmtId="4" fontId="71" fillId="42" borderId="344" applyNumberFormat="0" applyProtection="0">
      <alignment horizontal="right" vertical="center"/>
    </xf>
    <xf numFmtId="4" fontId="71" fillId="46" borderId="347" applyNumberFormat="0" applyProtection="0">
      <alignment horizontal="left" vertical="center" indent="1"/>
    </xf>
    <xf numFmtId="4" fontId="71" fillId="41" borderId="344" applyNumberFormat="0" applyProtection="0">
      <alignment horizontal="right" vertical="center"/>
    </xf>
    <xf numFmtId="4" fontId="71" fillId="47" borderId="347" applyNumberFormat="0" applyProtection="0">
      <alignment horizontal="left" vertical="center" indent="1"/>
    </xf>
    <xf numFmtId="0" fontId="71" fillId="50" borderId="346" applyNumberFormat="0" applyProtection="0">
      <alignment horizontal="left" vertical="top" indent="1"/>
    </xf>
    <xf numFmtId="0" fontId="71" fillId="47" borderId="344" applyNumberFormat="0" applyProtection="0">
      <alignment horizontal="left" vertical="center" indent="1"/>
    </xf>
    <xf numFmtId="0" fontId="71" fillId="47" borderId="346" applyNumberFormat="0" applyProtection="0">
      <alignment horizontal="left" vertical="top" indent="1"/>
    </xf>
    <xf numFmtId="0" fontId="97" fillId="45" borderId="348" applyBorder="0"/>
    <xf numFmtId="4" fontId="98" fillId="52" borderId="346" applyNumberFormat="0" applyProtection="0">
      <alignment vertical="center"/>
    </xf>
    <xf numFmtId="4" fontId="98" fillId="48" borderId="346" applyNumberFormat="0" applyProtection="0">
      <alignment horizontal="left" vertical="center" indent="1"/>
    </xf>
    <xf numFmtId="0" fontId="98" fillId="52" borderId="346" applyNumberFormat="0" applyProtection="0">
      <alignment horizontal="left" vertical="top" indent="1"/>
    </xf>
    <xf numFmtId="4" fontId="71" fillId="0" borderId="344" applyNumberFormat="0" applyProtection="0">
      <alignment horizontal="right" vertical="center"/>
    </xf>
    <xf numFmtId="4" fontId="116" fillId="5" borderId="344" applyNumberFormat="0" applyProtection="0">
      <alignment horizontal="right" vertical="center"/>
    </xf>
    <xf numFmtId="4" fontId="71" fillId="34" borderId="344" applyNumberFormat="0" applyProtection="0">
      <alignment horizontal="left" vertical="center" indent="1"/>
    </xf>
    <xf numFmtId="0" fontId="98" fillId="46" borderId="346" applyNumberFormat="0" applyProtection="0">
      <alignment horizontal="left" vertical="top" indent="1"/>
    </xf>
    <xf numFmtId="4" fontId="100" fillId="54" borderId="347" applyNumberFormat="0" applyProtection="0">
      <alignment horizontal="left" vertical="center" indent="1"/>
    </xf>
    <xf numFmtId="4" fontId="101" fillId="51" borderId="344" applyNumberFormat="0" applyProtection="0">
      <alignment horizontal="right" vertical="center"/>
    </xf>
    <xf numFmtId="0" fontId="107" fillId="0" borderId="349" applyNumberFormat="0" applyFill="0" applyAlignment="0" applyProtection="0"/>
    <xf numFmtId="0" fontId="35" fillId="0" borderId="0"/>
    <xf numFmtId="43" fontId="35" fillId="0" borderId="0" applyFont="0" applyFill="0" applyBorder="0" applyAlignment="0" applyProtection="0"/>
    <xf numFmtId="0" fontId="120" fillId="0" borderId="0"/>
    <xf numFmtId="0" fontId="34" fillId="0" borderId="0"/>
    <xf numFmtId="43" fontId="34" fillId="0" borderId="0" applyFont="0" applyFill="0" applyBorder="0" applyAlignment="0" applyProtection="0"/>
    <xf numFmtId="0" fontId="105" fillId="29" borderId="353" applyNumberFormat="0" applyAlignment="0" applyProtection="0"/>
    <xf numFmtId="0" fontId="111" fillId="27" borderId="353" applyNumberFormat="0" applyAlignment="0" applyProtection="0"/>
    <xf numFmtId="0" fontId="71" fillId="26" borderId="353" applyNumberFormat="0" applyFont="0" applyAlignment="0" applyProtection="0"/>
    <xf numFmtId="0" fontId="113" fillId="29" borderId="354" applyNumberFormat="0" applyAlignment="0" applyProtection="0"/>
    <xf numFmtId="4" fontId="71" fillId="33" borderId="353" applyNumberFormat="0" applyProtection="0">
      <alignment vertical="center"/>
    </xf>
    <xf numFmtId="4" fontId="116" fillId="2" borderId="353" applyNumberFormat="0" applyProtection="0">
      <alignment vertical="center"/>
    </xf>
    <xf numFmtId="4" fontId="71" fillId="2" borderId="353" applyNumberFormat="0" applyProtection="0">
      <alignment horizontal="left" vertical="center" indent="1"/>
    </xf>
    <xf numFmtId="0" fontId="99" fillId="33" borderId="355" applyNumberFormat="0" applyProtection="0">
      <alignment horizontal="left" vertical="top" indent="1"/>
    </xf>
    <xf numFmtId="4" fontId="71" fillId="34" borderId="353" applyNumberFormat="0" applyProtection="0">
      <alignment horizontal="left" vertical="center" indent="1"/>
    </xf>
    <xf numFmtId="4" fontId="71" fillId="35" borderId="353" applyNumberFormat="0" applyProtection="0">
      <alignment horizontal="right" vertical="center"/>
    </xf>
    <xf numFmtId="4" fontId="71" fillId="36" borderId="353" applyNumberFormat="0" applyProtection="0">
      <alignment horizontal="right" vertical="center"/>
    </xf>
    <xf numFmtId="4" fontId="71" fillId="37" borderId="356" applyNumberFormat="0" applyProtection="0">
      <alignment horizontal="right" vertical="center"/>
    </xf>
    <xf numFmtId="4" fontId="71" fillId="38" borderId="353" applyNumberFormat="0" applyProtection="0">
      <alignment horizontal="right" vertical="center"/>
    </xf>
    <xf numFmtId="4" fontId="71" fillId="39" borderId="353" applyNumberFormat="0" applyProtection="0">
      <alignment horizontal="right" vertical="center"/>
    </xf>
    <xf numFmtId="4" fontId="71" fillId="40" borderId="353" applyNumberFormat="0" applyProtection="0">
      <alignment horizontal="right" vertical="center"/>
    </xf>
    <xf numFmtId="4" fontId="71" fillId="41" borderId="353" applyNumberFormat="0" applyProtection="0">
      <alignment horizontal="right" vertical="center"/>
    </xf>
    <xf numFmtId="4" fontId="71" fillId="42" borderId="353" applyNumberFormat="0" applyProtection="0">
      <alignment horizontal="right" vertical="center"/>
    </xf>
    <xf numFmtId="4" fontId="71" fillId="43" borderId="353" applyNumberFormat="0" applyProtection="0">
      <alignment horizontal="right" vertical="center"/>
    </xf>
    <xf numFmtId="4" fontId="71" fillId="44" borderId="356" applyNumberFormat="0" applyProtection="0">
      <alignment horizontal="left" vertical="center" indent="1"/>
    </xf>
    <xf numFmtId="4" fontId="39" fillId="45" borderId="356" applyNumberFormat="0" applyProtection="0">
      <alignment horizontal="left" vertical="center" indent="1"/>
    </xf>
    <xf numFmtId="4" fontId="39" fillId="45" borderId="356" applyNumberFormat="0" applyProtection="0">
      <alignment horizontal="left" vertical="center" indent="1"/>
    </xf>
    <xf numFmtId="4" fontId="71" fillId="46" borderId="353" applyNumberFormat="0" applyProtection="0">
      <alignment horizontal="right" vertical="center"/>
    </xf>
    <xf numFmtId="4" fontId="71" fillId="47" borderId="356" applyNumberFormat="0" applyProtection="0">
      <alignment horizontal="left" vertical="center" indent="1"/>
    </xf>
    <xf numFmtId="4" fontId="71" fillId="46" borderId="356" applyNumberFormat="0" applyProtection="0">
      <alignment horizontal="left" vertical="center" indent="1"/>
    </xf>
    <xf numFmtId="0" fontId="71" fillId="48" borderId="353" applyNumberFormat="0" applyProtection="0">
      <alignment horizontal="left" vertical="center" indent="1"/>
    </xf>
    <xf numFmtId="0" fontId="71" fillId="45" borderId="355" applyNumberFormat="0" applyProtection="0">
      <alignment horizontal="left" vertical="top" indent="1"/>
    </xf>
    <xf numFmtId="0" fontId="71" fillId="49" borderId="353" applyNumberFormat="0" applyProtection="0">
      <alignment horizontal="left" vertical="center" indent="1"/>
    </xf>
    <xf numFmtId="0" fontId="71" fillId="46" borderId="355" applyNumberFormat="0" applyProtection="0">
      <alignment horizontal="left" vertical="top" indent="1"/>
    </xf>
    <xf numFmtId="0" fontId="71" fillId="50" borderId="353" applyNumberFormat="0" applyProtection="0">
      <alignment horizontal="left" vertical="center" indent="1"/>
    </xf>
    <xf numFmtId="0" fontId="71" fillId="50" borderId="355" applyNumberFormat="0" applyProtection="0">
      <alignment horizontal="left" vertical="top" indent="1"/>
    </xf>
    <xf numFmtId="0" fontId="71" fillId="47" borderId="353" applyNumberFormat="0" applyProtection="0">
      <alignment horizontal="left" vertical="center" indent="1"/>
    </xf>
    <xf numFmtId="0" fontId="71" fillId="47" borderId="355" applyNumberFormat="0" applyProtection="0">
      <alignment horizontal="left" vertical="top" indent="1"/>
    </xf>
    <xf numFmtId="0" fontId="97" fillId="45" borderId="357" applyBorder="0"/>
    <xf numFmtId="4" fontId="98" fillId="52" borderId="355" applyNumberFormat="0" applyProtection="0">
      <alignment vertical="center"/>
    </xf>
    <xf numFmtId="4" fontId="98" fillId="48" borderId="355" applyNumberFormat="0" applyProtection="0">
      <alignment horizontal="left" vertical="center" indent="1"/>
    </xf>
    <xf numFmtId="0" fontId="98" fillId="52" borderId="355" applyNumberFormat="0" applyProtection="0">
      <alignment horizontal="left" vertical="top" indent="1"/>
    </xf>
    <xf numFmtId="4" fontId="71" fillId="0" borderId="353" applyNumberFormat="0" applyProtection="0">
      <alignment horizontal="right" vertical="center"/>
    </xf>
    <xf numFmtId="4" fontId="116" fillId="5" borderId="353" applyNumberFormat="0" applyProtection="0">
      <alignment horizontal="right" vertical="center"/>
    </xf>
    <xf numFmtId="4" fontId="71" fillId="34" borderId="353" applyNumberFormat="0" applyProtection="0">
      <alignment horizontal="left" vertical="center" indent="1"/>
    </xf>
    <xf numFmtId="0" fontId="98" fillId="46" borderId="355" applyNumberFormat="0" applyProtection="0">
      <alignment horizontal="left" vertical="top" indent="1"/>
    </xf>
    <xf numFmtId="4" fontId="100" fillId="54" borderId="356" applyNumberFormat="0" applyProtection="0">
      <alignment horizontal="left" vertical="center" indent="1"/>
    </xf>
    <xf numFmtId="4" fontId="101" fillId="51" borderId="353" applyNumberFormat="0" applyProtection="0">
      <alignment horizontal="right" vertical="center"/>
    </xf>
    <xf numFmtId="0" fontId="107" fillId="0" borderId="358" applyNumberFormat="0" applyFill="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122" fillId="0" borderId="0"/>
    <xf numFmtId="0" fontId="31" fillId="0" borderId="0"/>
    <xf numFmtId="9" fontId="31" fillId="0" borderId="0" applyFont="0" applyFill="0" applyBorder="0" applyAlignment="0" applyProtection="0"/>
    <xf numFmtId="0" fontId="120" fillId="0" borderId="0"/>
    <xf numFmtId="0" fontId="30" fillId="0" borderId="0"/>
    <xf numFmtId="9" fontId="30" fillId="0" borderId="0" applyFont="0" applyFill="0" applyBorder="0" applyAlignment="0" applyProtection="0"/>
    <xf numFmtId="4" fontId="71" fillId="46" borderId="366" applyNumberFormat="0" applyProtection="0">
      <alignment horizontal="right" vertical="center"/>
    </xf>
    <xf numFmtId="0" fontId="71" fillId="48" borderId="366" applyNumberFormat="0" applyProtection="0">
      <alignment horizontal="left" vertical="center" indent="1"/>
    </xf>
    <xf numFmtId="4" fontId="71" fillId="46" borderId="369" applyNumberFormat="0" applyProtection="0">
      <alignment horizontal="left" vertical="center" indent="1"/>
    </xf>
    <xf numFmtId="4" fontId="71" fillId="47" borderId="369" applyNumberFormat="0" applyProtection="0">
      <alignment horizontal="left" vertical="center" indent="1"/>
    </xf>
    <xf numFmtId="4" fontId="71" fillId="40" borderId="366" applyNumberFormat="0" applyProtection="0">
      <alignment horizontal="right" vertical="center"/>
    </xf>
    <xf numFmtId="4" fontId="71" fillId="43" borderId="366" applyNumberFormat="0" applyProtection="0">
      <alignment horizontal="right" vertical="center"/>
    </xf>
    <xf numFmtId="4" fontId="71" fillId="42" borderId="366" applyNumberFormat="0" applyProtection="0">
      <alignment horizontal="right" vertical="center"/>
    </xf>
    <xf numFmtId="4" fontId="71" fillId="41" borderId="366" applyNumberFormat="0" applyProtection="0">
      <alignment horizontal="right" vertical="center"/>
    </xf>
    <xf numFmtId="0" fontId="99" fillId="33" borderId="368" applyNumberFormat="0" applyProtection="0">
      <alignment horizontal="left" vertical="top" indent="1"/>
    </xf>
    <xf numFmtId="4" fontId="71" fillId="36" borderId="366" applyNumberFormat="0" applyProtection="0">
      <alignment horizontal="right" vertical="center"/>
    </xf>
    <xf numFmtId="4" fontId="71" fillId="35" borderId="366" applyNumberFormat="0" applyProtection="0">
      <alignment horizontal="right" vertical="center"/>
    </xf>
    <xf numFmtId="4" fontId="71" fillId="34" borderId="366" applyNumberFormat="0" applyProtection="0">
      <alignment horizontal="left" vertical="center" indent="1"/>
    </xf>
    <xf numFmtId="0" fontId="113" fillId="29" borderId="367" applyNumberFormat="0" applyAlignment="0" applyProtection="0"/>
    <xf numFmtId="0" fontId="71" fillId="26" borderId="366" applyNumberFormat="0" applyFont="0" applyAlignment="0" applyProtection="0"/>
    <xf numFmtId="0" fontId="105" fillId="29" borderId="366" applyNumberFormat="0" applyAlignment="0" applyProtection="0"/>
    <xf numFmtId="0" fontId="105" fillId="29" borderId="360" applyNumberFormat="0" applyAlignment="0" applyProtection="0"/>
    <xf numFmtId="0" fontId="111" fillId="27" borderId="360" applyNumberFormat="0" applyAlignment="0" applyProtection="0"/>
    <xf numFmtId="0" fontId="71" fillId="26" borderId="360" applyNumberFormat="0" applyFont="0" applyAlignment="0" applyProtection="0"/>
    <xf numFmtId="0" fontId="113" fillId="29" borderId="361" applyNumberFormat="0" applyAlignment="0" applyProtection="0"/>
    <xf numFmtId="4" fontId="71" fillId="33" borderId="360" applyNumberFormat="0" applyProtection="0">
      <alignment vertical="center"/>
    </xf>
    <xf numFmtId="4" fontId="116" fillId="2" borderId="360" applyNumberFormat="0" applyProtection="0">
      <alignment vertical="center"/>
    </xf>
    <xf numFmtId="4" fontId="71" fillId="2" borderId="360" applyNumberFormat="0" applyProtection="0">
      <alignment horizontal="left" vertical="center" indent="1"/>
    </xf>
    <xf numFmtId="0" fontId="99" fillId="33" borderId="362" applyNumberFormat="0" applyProtection="0">
      <alignment horizontal="left" vertical="top" indent="1"/>
    </xf>
    <xf numFmtId="4" fontId="71" fillId="34" borderId="360" applyNumberFormat="0" applyProtection="0">
      <alignment horizontal="left" vertical="center" indent="1"/>
    </xf>
    <xf numFmtId="4" fontId="71" fillId="35" borderId="360" applyNumberFormat="0" applyProtection="0">
      <alignment horizontal="right" vertical="center"/>
    </xf>
    <xf numFmtId="4" fontId="71" fillId="36" borderId="360" applyNumberFormat="0" applyProtection="0">
      <alignment horizontal="right" vertical="center"/>
    </xf>
    <xf numFmtId="4" fontId="71" fillId="37" borderId="363" applyNumberFormat="0" applyProtection="0">
      <alignment horizontal="right" vertical="center"/>
    </xf>
    <xf numFmtId="4" fontId="71" fillId="38" borderId="360" applyNumberFormat="0" applyProtection="0">
      <alignment horizontal="right" vertical="center"/>
    </xf>
    <xf numFmtId="4" fontId="71" fillId="39" borderId="360" applyNumberFormat="0" applyProtection="0">
      <alignment horizontal="right" vertical="center"/>
    </xf>
    <xf numFmtId="4" fontId="71" fillId="40" borderId="360" applyNumberFormat="0" applyProtection="0">
      <alignment horizontal="right" vertical="center"/>
    </xf>
    <xf numFmtId="4" fontId="71" fillId="41" borderId="360" applyNumberFormat="0" applyProtection="0">
      <alignment horizontal="right" vertical="center"/>
    </xf>
    <xf numFmtId="4" fontId="71" fillId="42" borderId="360" applyNumberFormat="0" applyProtection="0">
      <alignment horizontal="right" vertical="center"/>
    </xf>
    <xf numFmtId="4" fontId="71" fillId="43" borderId="360" applyNumberFormat="0" applyProtection="0">
      <alignment horizontal="right" vertical="center"/>
    </xf>
    <xf numFmtId="4" fontId="71" fillId="44" borderId="363" applyNumberFormat="0" applyProtection="0">
      <alignment horizontal="left" vertical="center" indent="1"/>
    </xf>
    <xf numFmtId="4" fontId="39" fillId="45" borderId="363" applyNumberFormat="0" applyProtection="0">
      <alignment horizontal="left" vertical="center" indent="1"/>
    </xf>
    <xf numFmtId="4" fontId="39" fillId="45" borderId="363" applyNumberFormat="0" applyProtection="0">
      <alignment horizontal="left" vertical="center" indent="1"/>
    </xf>
    <xf numFmtId="4" fontId="71" fillId="46" borderId="360" applyNumberFormat="0" applyProtection="0">
      <alignment horizontal="right" vertical="center"/>
    </xf>
    <xf numFmtId="4" fontId="71" fillId="47" borderId="363" applyNumberFormat="0" applyProtection="0">
      <alignment horizontal="left" vertical="center" indent="1"/>
    </xf>
    <xf numFmtId="4" fontId="71" fillId="46" borderId="363" applyNumberFormat="0" applyProtection="0">
      <alignment horizontal="left" vertical="center" indent="1"/>
    </xf>
    <xf numFmtId="0" fontId="71" fillId="48" borderId="360" applyNumberFormat="0" applyProtection="0">
      <alignment horizontal="left" vertical="center" indent="1"/>
    </xf>
    <xf numFmtId="0" fontId="71" fillId="45" borderId="362" applyNumberFormat="0" applyProtection="0">
      <alignment horizontal="left" vertical="top" indent="1"/>
    </xf>
    <xf numFmtId="0" fontId="71" fillId="49" borderId="360" applyNumberFormat="0" applyProtection="0">
      <alignment horizontal="left" vertical="center" indent="1"/>
    </xf>
    <xf numFmtId="0" fontId="71" fillId="46" borderId="362" applyNumberFormat="0" applyProtection="0">
      <alignment horizontal="left" vertical="top" indent="1"/>
    </xf>
    <xf numFmtId="0" fontId="71" fillId="50" borderId="360" applyNumberFormat="0" applyProtection="0">
      <alignment horizontal="left" vertical="center" indent="1"/>
    </xf>
    <xf numFmtId="0" fontId="71" fillId="50" borderId="362" applyNumberFormat="0" applyProtection="0">
      <alignment horizontal="left" vertical="top" indent="1"/>
    </xf>
    <xf numFmtId="0" fontId="71" fillId="47" borderId="360" applyNumberFormat="0" applyProtection="0">
      <alignment horizontal="left" vertical="center" indent="1"/>
    </xf>
    <xf numFmtId="0" fontId="71" fillId="47" borderId="362" applyNumberFormat="0" applyProtection="0">
      <alignment horizontal="left" vertical="top" indent="1"/>
    </xf>
    <xf numFmtId="0" fontId="97" fillId="45" borderId="364" applyBorder="0"/>
    <xf numFmtId="4" fontId="98" fillId="52" borderId="362" applyNumberFormat="0" applyProtection="0">
      <alignment vertical="center"/>
    </xf>
    <xf numFmtId="4" fontId="98" fillId="48" borderId="362" applyNumberFormat="0" applyProtection="0">
      <alignment horizontal="left" vertical="center" indent="1"/>
    </xf>
    <xf numFmtId="0" fontId="98" fillId="52" borderId="362" applyNumberFormat="0" applyProtection="0">
      <alignment horizontal="left" vertical="top" indent="1"/>
    </xf>
    <xf numFmtId="4" fontId="71" fillId="0" borderId="360" applyNumberFormat="0" applyProtection="0">
      <alignment horizontal="right" vertical="center"/>
    </xf>
    <xf numFmtId="4" fontId="116" fillId="5" borderId="360" applyNumberFormat="0" applyProtection="0">
      <alignment horizontal="right" vertical="center"/>
    </xf>
    <xf numFmtId="4" fontId="71" fillId="34" borderId="360" applyNumberFormat="0" applyProtection="0">
      <alignment horizontal="left" vertical="center" indent="1"/>
    </xf>
    <xf numFmtId="0" fontId="98" fillId="46" borderId="362" applyNumberFormat="0" applyProtection="0">
      <alignment horizontal="left" vertical="top" indent="1"/>
    </xf>
    <xf numFmtId="4" fontId="100" fillId="54" borderId="363" applyNumberFormat="0" applyProtection="0">
      <alignment horizontal="left" vertical="center" indent="1"/>
    </xf>
    <xf numFmtId="4" fontId="101" fillId="51" borderId="360" applyNumberFormat="0" applyProtection="0">
      <alignment horizontal="right" vertical="center"/>
    </xf>
    <xf numFmtId="0" fontId="107" fillId="0" borderId="365" applyNumberFormat="0" applyFill="0" applyAlignment="0" applyProtection="0"/>
    <xf numFmtId="4" fontId="39" fillId="45" borderId="369" applyNumberFormat="0" applyProtection="0">
      <alignment horizontal="left" vertical="center" indent="1"/>
    </xf>
    <xf numFmtId="4" fontId="71" fillId="39" borderId="366" applyNumberFormat="0" applyProtection="0">
      <alignment horizontal="right" vertical="center"/>
    </xf>
    <xf numFmtId="4" fontId="71" fillId="33" borderId="366" applyNumberFormat="0" applyProtection="0">
      <alignment vertical="center"/>
    </xf>
    <xf numFmtId="4" fontId="71" fillId="2" borderId="366" applyNumberFormat="0" applyProtection="0">
      <alignment horizontal="left" vertical="center" indent="1"/>
    </xf>
    <xf numFmtId="0" fontId="111" fillId="27" borderId="366" applyNumberFormat="0" applyAlignment="0" applyProtection="0"/>
    <xf numFmtId="4" fontId="116" fillId="2" borderId="366" applyNumberFormat="0" applyProtection="0">
      <alignment vertical="center"/>
    </xf>
    <xf numFmtId="4" fontId="71" fillId="38" borderId="366" applyNumberFormat="0" applyProtection="0">
      <alignment horizontal="right" vertical="center"/>
    </xf>
    <xf numFmtId="4" fontId="39" fillId="45" borderId="369" applyNumberFormat="0" applyProtection="0">
      <alignment horizontal="left" vertical="center" indent="1"/>
    </xf>
    <xf numFmtId="4" fontId="71" fillId="37" borderId="369" applyNumberFormat="0" applyProtection="0">
      <alignment horizontal="right" vertical="center"/>
    </xf>
    <xf numFmtId="4" fontId="71" fillId="44" borderId="369" applyNumberFormat="0" applyProtection="0">
      <alignment horizontal="left" vertical="center" indent="1"/>
    </xf>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43" fontId="29" fillId="0" borderId="0" applyFont="0" applyFill="0" applyBorder="0" applyAlignment="0" applyProtection="0"/>
    <xf numFmtId="0" fontId="71" fillId="45" borderId="368" applyNumberFormat="0" applyProtection="0">
      <alignment horizontal="left" vertical="top" indent="1"/>
    </xf>
    <xf numFmtId="0" fontId="71" fillId="49" borderId="366" applyNumberFormat="0" applyProtection="0">
      <alignment horizontal="left" vertical="center" indent="1"/>
    </xf>
    <xf numFmtId="0" fontId="71" fillId="46" borderId="368" applyNumberFormat="0" applyProtection="0">
      <alignment horizontal="left" vertical="top" indent="1"/>
    </xf>
    <xf numFmtId="0" fontId="71" fillId="50" borderId="366" applyNumberFormat="0" applyProtection="0">
      <alignment horizontal="left" vertical="center" indent="1"/>
    </xf>
    <xf numFmtId="0" fontId="71" fillId="50" borderId="368" applyNumberFormat="0" applyProtection="0">
      <alignment horizontal="left" vertical="top" indent="1"/>
    </xf>
    <xf numFmtId="0" fontId="71" fillId="47" borderId="366" applyNumberFormat="0" applyProtection="0">
      <alignment horizontal="left" vertical="center" indent="1"/>
    </xf>
    <xf numFmtId="0" fontId="71" fillId="47" borderId="368" applyNumberFormat="0" applyProtection="0">
      <alignment horizontal="left" vertical="top" indent="1"/>
    </xf>
    <xf numFmtId="0" fontId="97" fillId="45" borderId="370" applyBorder="0"/>
    <xf numFmtId="4" fontId="98" fillId="52" borderId="368" applyNumberFormat="0" applyProtection="0">
      <alignment vertical="center"/>
    </xf>
    <xf numFmtId="4" fontId="98" fillId="48" borderId="368" applyNumberFormat="0" applyProtection="0">
      <alignment horizontal="left" vertical="center" indent="1"/>
    </xf>
    <xf numFmtId="0" fontId="98" fillId="52" borderId="368" applyNumberFormat="0" applyProtection="0">
      <alignment horizontal="left" vertical="top" indent="1"/>
    </xf>
    <xf numFmtId="4" fontId="71" fillId="0" borderId="366" applyNumberFormat="0" applyProtection="0">
      <alignment horizontal="right" vertical="center"/>
    </xf>
    <xf numFmtId="4" fontId="116" fillId="5" borderId="366" applyNumberFormat="0" applyProtection="0">
      <alignment horizontal="right" vertical="center"/>
    </xf>
    <xf numFmtId="4" fontId="71" fillId="34" borderId="366" applyNumberFormat="0" applyProtection="0">
      <alignment horizontal="left" vertical="center" indent="1"/>
    </xf>
    <xf numFmtId="0" fontId="98" fillId="46" borderId="368" applyNumberFormat="0" applyProtection="0">
      <alignment horizontal="left" vertical="top" indent="1"/>
    </xf>
    <xf numFmtId="4" fontId="100" fillId="54" borderId="369" applyNumberFormat="0" applyProtection="0">
      <alignment horizontal="left" vertical="center" indent="1"/>
    </xf>
    <xf numFmtId="4" fontId="101" fillId="51" borderId="366" applyNumberFormat="0" applyProtection="0">
      <alignment horizontal="right" vertical="center"/>
    </xf>
    <xf numFmtId="0" fontId="107" fillId="0" borderId="371" applyNumberFormat="0" applyFill="0" applyAlignment="0" applyProtection="0"/>
    <xf numFmtId="0" fontId="39" fillId="0" borderId="0"/>
    <xf numFmtId="0" fontId="28" fillId="0" borderId="0"/>
    <xf numFmtId="9" fontId="28" fillId="0" borderId="0" applyFont="0" applyFill="0" applyBorder="0" applyAlignment="0" applyProtection="0"/>
    <xf numFmtId="0" fontId="28" fillId="0" borderId="0"/>
    <xf numFmtId="0" fontId="28" fillId="0" borderId="0"/>
    <xf numFmtId="9" fontId="28" fillId="0" borderId="0" applyFont="0" applyFill="0" applyBorder="0" applyAlignment="0" applyProtection="0"/>
    <xf numFmtId="0" fontId="27" fillId="0" borderId="0"/>
    <xf numFmtId="9" fontId="27" fillId="0" borderId="0" applyFont="0" applyFill="0" applyBorder="0" applyAlignment="0" applyProtection="0"/>
    <xf numFmtId="0" fontId="26" fillId="0" borderId="0"/>
    <xf numFmtId="9" fontId="26" fillId="0" borderId="0" applyFont="0" applyFill="0" applyBorder="0" applyAlignment="0" applyProtection="0"/>
    <xf numFmtId="0" fontId="39" fillId="0" borderId="0"/>
    <xf numFmtId="0" fontId="127" fillId="0" borderId="0"/>
    <xf numFmtId="9" fontId="25" fillId="0" borderId="0" applyFont="0" applyFill="0" applyBorder="0" applyAlignment="0" applyProtection="0"/>
    <xf numFmtId="44" fontId="25" fillId="0" borderId="0" applyFont="0" applyFill="0" applyBorder="0" applyAlignment="0" applyProtection="0"/>
    <xf numFmtId="43" fontId="25" fillId="0" borderId="0" applyFont="0" applyFill="0" applyBorder="0" applyAlignment="0" applyProtection="0"/>
    <xf numFmtId="0" fontId="25" fillId="0" borderId="0"/>
    <xf numFmtId="43" fontId="25" fillId="0" borderId="0" applyFont="0" applyFill="0" applyBorder="0" applyAlignment="0" applyProtection="0"/>
    <xf numFmtId="43" fontId="25" fillId="0" borderId="0" applyFont="0" applyFill="0" applyBorder="0" applyAlignment="0" applyProtection="0"/>
    <xf numFmtId="43" fontId="39"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39" fillId="0" borderId="0" applyFont="0" applyFill="0" applyBorder="0" applyAlignment="0" applyProtection="0"/>
    <xf numFmtId="43" fontId="12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12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0" fontId="25" fillId="0" borderId="0"/>
    <xf numFmtId="0" fontId="39"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39"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120" fillId="0" borderId="0"/>
    <xf numFmtId="0" fontId="25" fillId="0" borderId="0"/>
    <xf numFmtId="0" fontId="25" fillId="0" borderId="0"/>
    <xf numFmtId="0" fontId="39"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39" fillId="0" borderId="0"/>
    <xf numFmtId="0" fontId="25" fillId="0" borderId="0"/>
    <xf numFmtId="0" fontId="39"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127"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120"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39" fillId="0" borderId="0"/>
    <xf numFmtId="37" fontId="43" fillId="0" borderId="0"/>
    <xf numFmtId="37" fontId="43" fillId="0" borderId="0"/>
    <xf numFmtId="0" fontId="127" fillId="0" borderId="0"/>
    <xf numFmtId="0" fontId="25" fillId="0" borderId="0"/>
    <xf numFmtId="0" fontId="25" fillId="0" borderId="0"/>
    <xf numFmtId="0" fontId="25" fillId="0" borderId="0"/>
    <xf numFmtId="0" fontId="25" fillId="0" borderId="0"/>
    <xf numFmtId="0" fontId="25" fillId="0" borderId="0"/>
    <xf numFmtId="0" fontId="25" fillId="0" borderId="0"/>
    <xf numFmtId="9" fontId="24" fillId="0" borderId="0" applyFont="0" applyFill="0" applyBorder="0" applyAlignment="0" applyProtection="0"/>
    <xf numFmtId="44" fontId="24" fillId="0" borderId="0" applyFont="0" applyFill="0" applyBorder="0" applyAlignment="0" applyProtection="0"/>
    <xf numFmtId="43" fontId="24" fillId="0" borderId="0" applyFont="0" applyFill="0" applyBorder="0" applyAlignment="0" applyProtection="0"/>
    <xf numFmtId="0" fontId="24" fillId="0" borderId="0"/>
    <xf numFmtId="0" fontId="143" fillId="0" borderId="0" applyNumberFormat="0" applyFill="0" applyBorder="0" applyAlignment="0" applyProtection="0"/>
    <xf numFmtId="0" fontId="144" fillId="0" borderId="377" applyNumberFormat="0" applyFill="0" applyAlignment="0" applyProtection="0"/>
    <xf numFmtId="0" fontId="145" fillId="0" borderId="378" applyNumberFormat="0" applyFill="0" applyAlignment="0" applyProtection="0"/>
    <xf numFmtId="0" fontId="146" fillId="0" borderId="379" applyNumberFormat="0" applyFill="0" applyAlignment="0" applyProtection="0"/>
    <xf numFmtId="0" fontId="146" fillId="0" borderId="0" applyNumberFormat="0" applyFill="0" applyBorder="0" applyAlignment="0" applyProtection="0"/>
    <xf numFmtId="0" fontId="147" fillId="59" borderId="0" applyNumberFormat="0" applyBorder="0" applyAlignment="0" applyProtection="0"/>
    <xf numFmtId="0" fontId="148" fillId="60" borderId="0" applyNumberFormat="0" applyBorder="0" applyAlignment="0" applyProtection="0"/>
    <xf numFmtId="0" fontId="149" fillId="61" borderId="0" applyNumberFormat="0" applyBorder="0" applyAlignment="0" applyProtection="0"/>
    <xf numFmtId="0" fontId="150" fillId="62" borderId="380" applyNumberFormat="0" applyAlignment="0" applyProtection="0"/>
    <xf numFmtId="0" fontId="151" fillId="63" borderId="381" applyNumberFormat="0" applyAlignment="0" applyProtection="0"/>
    <xf numFmtId="0" fontId="152" fillId="63" borderId="380" applyNumberFormat="0" applyAlignment="0" applyProtection="0"/>
    <xf numFmtId="0" fontId="153" fillId="0" borderId="382" applyNumberFormat="0" applyFill="0" applyAlignment="0" applyProtection="0"/>
    <xf numFmtId="0" fontId="154" fillId="64" borderId="383" applyNumberFormat="0" applyAlignment="0" applyProtection="0"/>
    <xf numFmtId="0" fontId="155" fillId="0" borderId="0" applyNumberFormat="0" applyFill="0" applyBorder="0" applyAlignment="0" applyProtection="0"/>
    <xf numFmtId="0" fontId="156" fillId="0" borderId="0" applyNumberFormat="0" applyFill="0" applyBorder="0" applyAlignment="0" applyProtection="0"/>
    <xf numFmtId="0" fontId="157" fillId="0" borderId="385" applyNumberFormat="0" applyFill="0" applyAlignment="0" applyProtection="0"/>
    <xf numFmtId="0" fontId="158" fillId="66" borderId="0" applyNumberFormat="0" applyBorder="0" applyAlignment="0" applyProtection="0"/>
    <xf numFmtId="0" fontId="23" fillId="67" borderId="0" applyNumberFormat="0" applyBorder="0" applyAlignment="0" applyProtection="0"/>
    <xf numFmtId="0" fontId="23" fillId="68" borderId="0" applyNumberFormat="0" applyBorder="0" applyAlignment="0" applyProtection="0"/>
    <xf numFmtId="0" fontId="158" fillId="69" borderId="0" applyNumberFormat="0" applyBorder="0" applyAlignment="0" applyProtection="0"/>
    <xf numFmtId="0" fontId="158" fillId="70" borderId="0" applyNumberFormat="0" applyBorder="0" applyAlignment="0" applyProtection="0"/>
    <xf numFmtId="0" fontId="23" fillId="71" borderId="0" applyNumberFormat="0" applyBorder="0" applyAlignment="0" applyProtection="0"/>
    <xf numFmtId="0" fontId="23" fillId="72" borderId="0" applyNumberFormat="0" applyBorder="0" applyAlignment="0" applyProtection="0"/>
    <xf numFmtId="0" fontId="158" fillId="73" borderId="0" applyNumberFormat="0" applyBorder="0" applyAlignment="0" applyProtection="0"/>
    <xf numFmtId="0" fontId="158" fillId="74" borderId="0" applyNumberFormat="0" applyBorder="0" applyAlignment="0" applyProtection="0"/>
    <xf numFmtId="0" fontId="23" fillId="75" borderId="0" applyNumberFormat="0" applyBorder="0" applyAlignment="0" applyProtection="0"/>
    <xf numFmtId="0" fontId="23" fillId="76" borderId="0" applyNumberFormat="0" applyBorder="0" applyAlignment="0" applyProtection="0"/>
    <xf numFmtId="0" fontId="158" fillId="77" borderId="0" applyNumberFormat="0" applyBorder="0" applyAlignment="0" applyProtection="0"/>
    <xf numFmtId="0" fontId="158" fillId="78" borderId="0" applyNumberFormat="0" applyBorder="0" applyAlignment="0" applyProtection="0"/>
    <xf numFmtId="0" fontId="23" fillId="79" borderId="0" applyNumberFormat="0" applyBorder="0" applyAlignment="0" applyProtection="0"/>
    <xf numFmtId="0" fontId="23" fillId="80" borderId="0" applyNumberFormat="0" applyBorder="0" applyAlignment="0" applyProtection="0"/>
    <xf numFmtId="0" fontId="158" fillId="81" borderId="0" applyNumberFormat="0" applyBorder="0" applyAlignment="0" applyProtection="0"/>
    <xf numFmtId="0" fontId="158" fillId="82" borderId="0" applyNumberFormat="0" applyBorder="0" applyAlignment="0" applyProtection="0"/>
    <xf numFmtId="0" fontId="23" fillId="83" borderId="0" applyNumberFormat="0" applyBorder="0" applyAlignment="0" applyProtection="0"/>
    <xf numFmtId="0" fontId="23" fillId="84" borderId="0" applyNumberFormat="0" applyBorder="0" applyAlignment="0" applyProtection="0"/>
    <xf numFmtId="0" fontId="158" fillId="85" borderId="0" applyNumberFormat="0" applyBorder="0" applyAlignment="0" applyProtection="0"/>
    <xf numFmtId="0" fontId="158" fillId="86" borderId="0" applyNumberFormat="0" applyBorder="0" applyAlignment="0" applyProtection="0"/>
    <xf numFmtId="0" fontId="23" fillId="87" borderId="0" applyNumberFormat="0" applyBorder="0" applyAlignment="0" applyProtection="0"/>
    <xf numFmtId="0" fontId="23" fillId="88" borderId="0" applyNumberFormat="0" applyBorder="0" applyAlignment="0" applyProtection="0"/>
    <xf numFmtId="0" fontId="158" fillId="89" borderId="0" applyNumberFormat="0" applyBorder="0" applyAlignment="0" applyProtection="0"/>
    <xf numFmtId="0" fontId="23" fillId="0" borderId="0"/>
    <xf numFmtId="0" fontId="23" fillId="65" borderId="384" applyNumberFormat="0" applyFont="0" applyAlignment="0" applyProtection="0"/>
    <xf numFmtId="43" fontId="23" fillId="0" borderId="0" applyFont="0" applyFill="0" applyBorder="0" applyAlignment="0" applyProtection="0"/>
    <xf numFmtId="43" fontId="23" fillId="0" borderId="0" applyFont="0" applyFill="0" applyBorder="0" applyAlignment="0" applyProtection="0"/>
    <xf numFmtId="44" fontId="39" fillId="0" borderId="0" applyFont="0" applyFill="0" applyBorder="0" applyAlignment="0" applyProtection="0"/>
    <xf numFmtId="0" fontId="39" fillId="0" borderId="0"/>
    <xf numFmtId="44" fontId="23"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43" fontId="23" fillId="0" borderId="0" applyFont="0" applyFill="0" applyBorder="0" applyAlignment="0" applyProtection="0"/>
    <xf numFmtId="44" fontId="23" fillId="0" borderId="0" applyFont="0" applyFill="0" applyBorder="0" applyAlignment="0" applyProtection="0"/>
    <xf numFmtId="9" fontId="23" fillId="0" borderId="0" applyFont="0" applyFill="0" applyBorder="0" applyAlignment="0" applyProtection="0"/>
    <xf numFmtId="0" fontId="39" fillId="0" borderId="0"/>
    <xf numFmtId="0" fontId="39" fillId="0" borderId="0"/>
    <xf numFmtId="0" fontId="71" fillId="8" borderId="0"/>
    <xf numFmtId="43" fontId="23" fillId="0" borderId="0" applyFont="0" applyFill="0" applyBorder="0" applyAlignment="0" applyProtection="0"/>
    <xf numFmtId="43" fontId="120" fillId="0" borderId="0" applyFont="0" applyFill="0" applyBorder="0" applyAlignment="0" applyProtection="0"/>
    <xf numFmtId="0" fontId="23" fillId="0" borderId="0"/>
    <xf numFmtId="4" fontId="71" fillId="33" borderId="366" applyNumberFormat="0" applyProtection="0">
      <alignment vertical="center"/>
    </xf>
    <xf numFmtId="4" fontId="71" fillId="34" borderId="366" applyNumberFormat="0" applyProtection="0">
      <alignment horizontal="left" vertical="center" indent="1"/>
    </xf>
    <xf numFmtId="4" fontId="71" fillId="0" borderId="366" applyNumberFormat="0" applyProtection="0">
      <alignment horizontal="right" vertical="center"/>
    </xf>
    <xf numFmtId="4" fontId="71" fillId="34" borderId="366" applyNumberFormat="0" applyProtection="0">
      <alignment horizontal="left" vertical="center" indent="1"/>
    </xf>
    <xf numFmtId="0" fontId="71" fillId="46" borderId="388" applyNumberFormat="0" applyProtection="0">
      <alignment horizontal="left" vertical="top" indent="1"/>
    </xf>
    <xf numFmtId="0" fontId="98" fillId="52" borderId="388" applyNumberFormat="0" applyProtection="0">
      <alignment horizontal="left" vertical="top" indent="1"/>
    </xf>
    <xf numFmtId="0" fontId="71" fillId="46" borderId="388" applyNumberFormat="0" applyProtection="0">
      <alignment horizontal="left" vertical="top" indent="1"/>
    </xf>
    <xf numFmtId="0" fontId="111" fillId="27" borderId="386" applyNumberFormat="0" applyAlignment="0" applyProtection="0"/>
    <xf numFmtId="4" fontId="71" fillId="38" borderId="386" applyNumberFormat="0" applyProtection="0">
      <alignment horizontal="right" vertical="center"/>
    </xf>
    <xf numFmtId="0" fontId="71" fillId="48" borderId="386" applyNumberFormat="0" applyProtection="0">
      <alignment horizontal="left" vertical="center" indent="1"/>
    </xf>
    <xf numFmtId="4" fontId="100" fillId="54" borderId="389" applyNumberFormat="0" applyProtection="0">
      <alignment horizontal="left" vertical="center" indent="1"/>
    </xf>
    <xf numFmtId="0" fontId="71" fillId="47" borderId="386" applyNumberFormat="0" applyProtection="0">
      <alignment horizontal="left" vertical="center" indent="1"/>
    </xf>
    <xf numFmtId="4" fontId="101" fillId="51" borderId="386" applyNumberFormat="0" applyProtection="0">
      <alignment horizontal="right" vertical="center"/>
    </xf>
    <xf numFmtId="4" fontId="71" fillId="41" borderId="386" applyNumberFormat="0" applyProtection="0">
      <alignment horizontal="right" vertical="center"/>
    </xf>
    <xf numFmtId="4" fontId="39" fillId="45" borderId="389" applyNumberFormat="0" applyProtection="0">
      <alignment horizontal="left" vertical="center" indent="1"/>
    </xf>
    <xf numFmtId="4" fontId="71" fillId="46" borderId="386" applyNumberFormat="0" applyProtection="0">
      <alignment horizontal="right" vertical="center"/>
    </xf>
    <xf numFmtId="4" fontId="71" fillId="37" borderId="389" applyNumberFormat="0" applyProtection="0">
      <alignment horizontal="right" vertical="center"/>
    </xf>
    <xf numFmtId="4" fontId="71" fillId="38" borderId="386" applyNumberFormat="0" applyProtection="0">
      <alignment horizontal="right" vertical="center"/>
    </xf>
    <xf numFmtId="0" fontId="71" fillId="50" borderId="386" applyNumberFormat="0" applyProtection="0">
      <alignment horizontal="left" vertical="center" indent="1"/>
    </xf>
    <xf numFmtId="4" fontId="39" fillId="45" borderId="389" applyNumberFormat="0" applyProtection="0">
      <alignment horizontal="left" vertical="center" indent="1"/>
    </xf>
    <xf numFmtId="0" fontId="71" fillId="26" borderId="386" applyNumberFormat="0" applyFont="0" applyAlignment="0" applyProtection="0"/>
    <xf numFmtId="0" fontId="71" fillId="46" borderId="388" applyNumberFormat="0" applyProtection="0">
      <alignment horizontal="left" vertical="top" indent="1"/>
    </xf>
    <xf numFmtId="0" fontId="105" fillId="29" borderId="386" applyNumberFormat="0" applyAlignment="0" applyProtection="0"/>
    <xf numFmtId="0" fontId="105" fillId="29" borderId="386" applyNumberFormat="0" applyAlignment="0" applyProtection="0"/>
    <xf numFmtId="4" fontId="98" fillId="52" borderId="388" applyNumberFormat="0" applyProtection="0">
      <alignment vertical="center"/>
    </xf>
    <xf numFmtId="0" fontId="98" fillId="52" borderId="388" applyNumberFormat="0" applyProtection="0">
      <alignment horizontal="left" vertical="top" indent="1"/>
    </xf>
    <xf numFmtId="4" fontId="71" fillId="0" borderId="386" applyNumberFormat="0" applyProtection="0">
      <alignment horizontal="right" vertical="center"/>
    </xf>
    <xf numFmtId="4" fontId="71" fillId="34" borderId="386" applyNumberFormat="0" applyProtection="0">
      <alignment horizontal="left" vertical="center" indent="1"/>
    </xf>
    <xf numFmtId="0" fontId="71" fillId="50" borderId="388" applyNumberFormat="0" applyProtection="0">
      <alignment horizontal="left" vertical="top" indent="1"/>
    </xf>
    <xf numFmtId="4" fontId="71" fillId="46" borderId="389" applyNumberFormat="0" applyProtection="0">
      <alignment horizontal="left" vertical="center" indent="1"/>
    </xf>
    <xf numFmtId="4" fontId="71" fillId="42" borderId="386" applyNumberFormat="0" applyProtection="0">
      <alignment horizontal="right" vertical="center"/>
    </xf>
    <xf numFmtId="0" fontId="71" fillId="50" borderId="394" applyNumberFormat="0" applyProtection="0">
      <alignment horizontal="left" vertical="top" indent="1"/>
    </xf>
    <xf numFmtId="0" fontId="71" fillId="50" borderId="386" applyNumberFormat="0" applyProtection="0">
      <alignment horizontal="left" vertical="center" indent="1"/>
    </xf>
    <xf numFmtId="4" fontId="71" fillId="42" borderId="386" applyNumberFormat="0" applyProtection="0">
      <alignment horizontal="right" vertical="center"/>
    </xf>
    <xf numFmtId="0" fontId="71" fillId="46" borderId="388" applyNumberFormat="0" applyProtection="0">
      <alignment horizontal="left" vertical="top" indent="1"/>
    </xf>
    <xf numFmtId="4" fontId="71" fillId="36" borderId="386" applyNumberFormat="0" applyProtection="0">
      <alignment horizontal="right" vertical="center"/>
    </xf>
    <xf numFmtId="0" fontId="99" fillId="33" borderId="388" applyNumberFormat="0" applyProtection="0">
      <alignment horizontal="left" vertical="top" indent="1"/>
    </xf>
    <xf numFmtId="0" fontId="113" fillId="29" borderId="387" applyNumberFormat="0" applyAlignment="0" applyProtection="0"/>
    <xf numFmtId="4" fontId="71" fillId="2" borderId="386" applyNumberFormat="0" applyProtection="0">
      <alignment horizontal="left" vertical="center" indent="1"/>
    </xf>
    <xf numFmtId="4" fontId="71" fillId="2" borderId="386" applyNumberFormat="0" applyProtection="0">
      <alignment horizontal="left" vertical="center" indent="1"/>
    </xf>
    <xf numFmtId="0" fontId="107" fillId="0" borderId="391" applyNumberFormat="0" applyFill="0" applyAlignment="0" applyProtection="0"/>
    <xf numFmtId="4" fontId="71" fillId="38" borderId="386" applyNumberFormat="0" applyProtection="0">
      <alignment horizontal="right" vertical="center"/>
    </xf>
    <xf numFmtId="4" fontId="39" fillId="45" borderId="389" applyNumberFormat="0" applyProtection="0">
      <alignment horizontal="left" vertical="center" indent="1"/>
    </xf>
    <xf numFmtId="4" fontId="98" fillId="48" borderId="388" applyNumberFormat="0" applyProtection="0">
      <alignment horizontal="left" vertical="center" indent="1"/>
    </xf>
    <xf numFmtId="0" fontId="113" fillId="29" borderId="387" applyNumberFormat="0" applyAlignment="0" applyProtection="0"/>
    <xf numFmtId="4" fontId="71" fillId="38" borderId="386" applyNumberFormat="0" applyProtection="0">
      <alignment horizontal="right" vertical="center"/>
    </xf>
    <xf numFmtId="0" fontId="71" fillId="47" borderId="388" applyNumberFormat="0" applyProtection="0">
      <alignment horizontal="left" vertical="top" indent="1"/>
    </xf>
    <xf numFmtId="0" fontId="98" fillId="46" borderId="388" applyNumberFormat="0" applyProtection="0">
      <alignment horizontal="left" vertical="top" indent="1"/>
    </xf>
    <xf numFmtId="0" fontId="71" fillId="45" borderId="388" applyNumberFormat="0" applyProtection="0">
      <alignment horizontal="left" vertical="top" indent="1"/>
    </xf>
    <xf numFmtId="0" fontId="113" fillId="29" borderId="387" applyNumberFormat="0" applyAlignment="0" applyProtection="0"/>
    <xf numFmtId="0" fontId="98" fillId="52" borderId="388" applyNumberFormat="0" applyProtection="0">
      <alignment horizontal="left" vertical="top" indent="1"/>
    </xf>
    <xf numFmtId="4" fontId="71" fillId="44" borderId="389" applyNumberFormat="0" applyProtection="0">
      <alignment horizontal="left" vertical="center" indent="1"/>
    </xf>
    <xf numFmtId="4" fontId="71" fillId="40" borderId="386" applyNumberFormat="0" applyProtection="0">
      <alignment horizontal="right" vertical="center"/>
    </xf>
    <xf numFmtId="0" fontId="71" fillId="45" borderId="388" applyNumberFormat="0" applyProtection="0">
      <alignment horizontal="left" vertical="top" indent="1"/>
    </xf>
    <xf numFmtId="4" fontId="71" fillId="39" borderId="386" applyNumberFormat="0" applyProtection="0">
      <alignment horizontal="right" vertical="center"/>
    </xf>
    <xf numFmtId="0" fontId="98" fillId="46" borderId="388" applyNumberFormat="0" applyProtection="0">
      <alignment horizontal="left" vertical="top" indent="1"/>
    </xf>
    <xf numFmtId="4" fontId="71" fillId="39" borderId="386" applyNumberFormat="0" applyProtection="0">
      <alignment horizontal="right" vertical="center"/>
    </xf>
    <xf numFmtId="4" fontId="39" fillId="45" borderId="389" applyNumberFormat="0" applyProtection="0">
      <alignment horizontal="left" vertical="center" indent="1"/>
    </xf>
    <xf numFmtId="0" fontId="71" fillId="45" borderId="388" applyNumberFormat="0" applyProtection="0">
      <alignment horizontal="left" vertical="top" indent="1"/>
    </xf>
    <xf numFmtId="4" fontId="71" fillId="36" borderId="386" applyNumberFormat="0" applyProtection="0">
      <alignment horizontal="right" vertical="center"/>
    </xf>
    <xf numFmtId="4" fontId="71" fillId="46" borderId="389" applyNumberFormat="0" applyProtection="0">
      <alignment horizontal="left" vertical="center" indent="1"/>
    </xf>
    <xf numFmtId="0" fontId="71" fillId="46" borderId="388" applyNumberFormat="0" applyProtection="0">
      <alignment horizontal="left" vertical="top" indent="1"/>
    </xf>
    <xf numFmtId="4" fontId="98" fillId="52" borderId="388" applyNumberFormat="0" applyProtection="0">
      <alignment vertical="center"/>
    </xf>
    <xf numFmtId="4" fontId="39" fillId="45" borderId="389" applyNumberFormat="0" applyProtection="0">
      <alignment horizontal="left" vertical="center" indent="1"/>
    </xf>
    <xf numFmtId="0" fontId="71" fillId="45" borderId="388" applyNumberFormat="0" applyProtection="0">
      <alignment horizontal="left" vertical="top" indent="1"/>
    </xf>
    <xf numFmtId="0" fontId="71" fillId="50" borderId="388" applyNumberFormat="0" applyProtection="0">
      <alignment horizontal="left" vertical="top" indent="1"/>
    </xf>
    <xf numFmtId="4" fontId="71" fillId="38" borderId="386" applyNumberFormat="0" applyProtection="0">
      <alignment horizontal="right" vertical="center"/>
    </xf>
    <xf numFmtId="4" fontId="71" fillId="46" borderId="389" applyNumberFormat="0" applyProtection="0">
      <alignment horizontal="left" vertical="center" indent="1"/>
    </xf>
    <xf numFmtId="4" fontId="116" fillId="2" borderId="386" applyNumberFormat="0" applyProtection="0">
      <alignment vertical="center"/>
    </xf>
    <xf numFmtId="4" fontId="71" fillId="41" borderId="386" applyNumberFormat="0" applyProtection="0">
      <alignment horizontal="right" vertical="center"/>
    </xf>
    <xf numFmtId="4" fontId="71" fillId="37" borderId="389" applyNumberFormat="0" applyProtection="0">
      <alignment horizontal="right" vertical="center"/>
    </xf>
    <xf numFmtId="4" fontId="116" fillId="2" borderId="386" applyNumberFormat="0" applyProtection="0">
      <alignment vertical="center"/>
    </xf>
    <xf numFmtId="4" fontId="71" fillId="35" borderId="386" applyNumberFormat="0" applyProtection="0">
      <alignment horizontal="right" vertical="center"/>
    </xf>
    <xf numFmtId="4" fontId="71" fillId="2" borderId="386" applyNumberFormat="0" applyProtection="0">
      <alignment horizontal="left" vertical="center" indent="1"/>
    </xf>
    <xf numFmtId="4" fontId="71" fillId="34" borderId="386" applyNumberFormat="0" applyProtection="0">
      <alignment horizontal="left" vertical="center" indent="1"/>
    </xf>
    <xf numFmtId="4" fontId="71" fillId="37" borderId="389" applyNumberFormat="0" applyProtection="0">
      <alignment horizontal="right" vertical="center"/>
    </xf>
    <xf numFmtId="0" fontId="71" fillId="50" borderId="392" applyNumberFormat="0" applyProtection="0">
      <alignment horizontal="left" vertical="center" indent="1"/>
    </xf>
    <xf numFmtId="4" fontId="71" fillId="43" borderId="386" applyNumberFormat="0" applyProtection="0">
      <alignment horizontal="right" vertical="center"/>
    </xf>
    <xf numFmtId="4" fontId="71" fillId="46" borderId="395" applyNumberFormat="0" applyProtection="0">
      <alignment horizontal="left" vertical="center" indent="1"/>
    </xf>
    <xf numFmtId="4" fontId="71" fillId="46" borderId="389" applyNumberFormat="0" applyProtection="0">
      <alignment horizontal="left" vertical="center" indent="1"/>
    </xf>
    <xf numFmtId="4" fontId="71" fillId="46" borderId="389" applyNumberFormat="0" applyProtection="0">
      <alignment horizontal="left" vertical="center" indent="1"/>
    </xf>
    <xf numFmtId="4" fontId="71" fillId="38" borderId="386" applyNumberFormat="0" applyProtection="0">
      <alignment horizontal="right" vertical="center"/>
    </xf>
    <xf numFmtId="0" fontId="98" fillId="46" borderId="388" applyNumberFormat="0" applyProtection="0">
      <alignment horizontal="left" vertical="top" indent="1"/>
    </xf>
    <xf numFmtId="4" fontId="98" fillId="52" borderId="388" applyNumberFormat="0" applyProtection="0">
      <alignment vertical="center"/>
    </xf>
    <xf numFmtId="4" fontId="71" fillId="44" borderId="389" applyNumberFormat="0" applyProtection="0">
      <alignment horizontal="left" vertical="center" indent="1"/>
    </xf>
    <xf numFmtId="4" fontId="71" fillId="46" borderId="386" applyNumberFormat="0" applyProtection="0">
      <alignment horizontal="right" vertical="center"/>
    </xf>
    <xf numFmtId="4" fontId="71" fillId="0" borderId="386" applyNumberFormat="0" applyProtection="0">
      <alignment horizontal="right" vertical="center"/>
    </xf>
    <xf numFmtId="0" fontId="71" fillId="47" borderId="388" applyNumberFormat="0" applyProtection="0">
      <alignment horizontal="left" vertical="top" indent="1"/>
    </xf>
    <xf numFmtId="0" fontId="107" fillId="0" borderId="391" applyNumberFormat="0" applyFill="0" applyAlignment="0" applyProtection="0"/>
    <xf numFmtId="4" fontId="71" fillId="34" borderId="386" applyNumberFormat="0" applyProtection="0">
      <alignment horizontal="left" vertical="center" indent="1"/>
    </xf>
    <xf numFmtId="4" fontId="71" fillId="38" borderId="386" applyNumberFormat="0" applyProtection="0">
      <alignment horizontal="right" vertical="center"/>
    </xf>
    <xf numFmtId="4" fontId="116" fillId="5" borderId="386" applyNumberFormat="0" applyProtection="0">
      <alignment horizontal="right" vertical="center"/>
    </xf>
    <xf numFmtId="4" fontId="71" fillId="46" borderId="395" applyNumberFormat="0" applyProtection="0">
      <alignment horizontal="left" vertical="center" indent="1"/>
    </xf>
    <xf numFmtId="0" fontId="71" fillId="47" borderId="386" applyNumberFormat="0" applyProtection="0">
      <alignment horizontal="left" vertical="center" indent="1"/>
    </xf>
    <xf numFmtId="4" fontId="98" fillId="48" borderId="388" applyNumberFormat="0" applyProtection="0">
      <alignment horizontal="left" vertical="center" indent="1"/>
    </xf>
    <xf numFmtId="4" fontId="71" fillId="34" borderId="386" applyNumberFormat="0" applyProtection="0">
      <alignment horizontal="left" vertical="center" indent="1"/>
    </xf>
    <xf numFmtId="4" fontId="71" fillId="2" borderId="386" applyNumberFormat="0" applyProtection="0">
      <alignment horizontal="left" vertical="center" indent="1"/>
    </xf>
    <xf numFmtId="4" fontId="71" fillId="36" borderId="386" applyNumberFormat="0" applyProtection="0">
      <alignment horizontal="right" vertical="center"/>
    </xf>
    <xf numFmtId="0" fontId="71" fillId="45" borderId="388" applyNumberFormat="0" applyProtection="0">
      <alignment horizontal="left" vertical="top" indent="1"/>
    </xf>
    <xf numFmtId="4" fontId="71" fillId="40" borderId="386" applyNumberFormat="0" applyProtection="0">
      <alignment horizontal="right" vertical="center"/>
    </xf>
    <xf numFmtId="4" fontId="71" fillId="37" borderId="389" applyNumberFormat="0" applyProtection="0">
      <alignment horizontal="right" vertical="center"/>
    </xf>
    <xf numFmtId="4" fontId="71" fillId="36" borderId="386" applyNumberFormat="0" applyProtection="0">
      <alignment horizontal="right" vertical="center"/>
    </xf>
    <xf numFmtId="0" fontId="71" fillId="46" borderId="388" applyNumberFormat="0" applyProtection="0">
      <alignment horizontal="left" vertical="top" indent="1"/>
    </xf>
    <xf numFmtId="0" fontId="97" fillId="45" borderId="390" applyBorder="0"/>
    <xf numFmtId="0" fontId="71" fillId="47" borderId="386" applyNumberFormat="0" applyProtection="0">
      <alignment horizontal="left" vertical="center" indent="1"/>
    </xf>
    <xf numFmtId="0" fontId="71" fillId="47" borderId="388" applyNumberFormat="0" applyProtection="0">
      <alignment horizontal="left" vertical="top" indent="1"/>
    </xf>
    <xf numFmtId="4" fontId="39" fillId="45" borderId="389" applyNumberFormat="0" applyProtection="0">
      <alignment horizontal="left" vertical="center" indent="1"/>
    </xf>
    <xf numFmtId="4" fontId="100" fillId="54" borderId="389" applyNumberFormat="0" applyProtection="0">
      <alignment horizontal="left" vertical="center" indent="1"/>
    </xf>
    <xf numFmtId="0" fontId="71" fillId="50" borderId="392" applyNumberFormat="0" applyProtection="0">
      <alignment horizontal="left" vertical="center" indent="1"/>
    </xf>
    <xf numFmtId="4" fontId="71" fillId="40" borderId="386" applyNumberFormat="0" applyProtection="0">
      <alignment horizontal="right" vertical="center"/>
    </xf>
    <xf numFmtId="4" fontId="71" fillId="46" borderId="389" applyNumberFormat="0" applyProtection="0">
      <alignment horizontal="left" vertical="center" indent="1"/>
    </xf>
    <xf numFmtId="4" fontId="71" fillId="2" borderId="386" applyNumberFormat="0" applyProtection="0">
      <alignment horizontal="left" vertical="center" indent="1"/>
    </xf>
    <xf numFmtId="0" fontId="107" fillId="0" borderId="391" applyNumberFormat="0" applyFill="0" applyAlignment="0" applyProtection="0"/>
    <xf numFmtId="0" fontId="71" fillId="46" borderId="388" applyNumberFormat="0" applyProtection="0">
      <alignment horizontal="left" vertical="top" indent="1"/>
    </xf>
    <xf numFmtId="4" fontId="71" fillId="47" borderId="389" applyNumberFormat="0" applyProtection="0">
      <alignment horizontal="left" vertical="center" indent="1"/>
    </xf>
    <xf numFmtId="4" fontId="71" fillId="40" borderId="386" applyNumberFormat="0" applyProtection="0">
      <alignment horizontal="right" vertical="center"/>
    </xf>
    <xf numFmtId="4" fontId="71" fillId="44" borderId="389" applyNumberFormat="0" applyProtection="0">
      <alignment horizontal="left" vertical="center" indent="1"/>
    </xf>
    <xf numFmtId="4" fontId="100" fillId="54" borderId="389" applyNumberFormat="0" applyProtection="0">
      <alignment horizontal="left" vertical="center" indent="1"/>
    </xf>
    <xf numFmtId="4" fontId="71" fillId="44" borderId="389" applyNumberFormat="0" applyProtection="0">
      <alignment horizontal="left" vertical="center" indent="1"/>
    </xf>
    <xf numFmtId="0" fontId="98" fillId="52" borderId="394" applyNumberFormat="0" applyProtection="0">
      <alignment horizontal="left" vertical="top" indent="1"/>
    </xf>
    <xf numFmtId="4" fontId="71" fillId="40" borderId="386" applyNumberFormat="0" applyProtection="0">
      <alignment horizontal="right" vertical="center"/>
    </xf>
    <xf numFmtId="0" fontId="97" fillId="45" borderId="390" applyBorder="0"/>
    <xf numFmtId="4" fontId="71" fillId="36" borderId="386" applyNumberFormat="0" applyProtection="0">
      <alignment horizontal="right" vertical="center"/>
    </xf>
    <xf numFmtId="43" fontId="22" fillId="0" borderId="0" applyFont="0" applyFill="0" applyBorder="0" applyAlignment="0" applyProtection="0"/>
    <xf numFmtId="43" fontId="22" fillId="0" borderId="0" applyFont="0" applyFill="0" applyBorder="0" applyAlignment="0" applyProtection="0"/>
    <xf numFmtId="0" fontId="71" fillId="45" borderId="368" applyNumberFormat="0" applyProtection="0">
      <alignment horizontal="left" vertical="top" indent="1"/>
    </xf>
    <xf numFmtId="0" fontId="71" fillId="46" borderId="368" applyNumberFormat="0" applyProtection="0">
      <alignment horizontal="left" vertical="top" indent="1"/>
    </xf>
    <xf numFmtId="4" fontId="71" fillId="38" borderId="366" applyNumberFormat="0" applyProtection="0">
      <alignment horizontal="right" vertical="center"/>
    </xf>
    <xf numFmtId="0" fontId="71" fillId="49" borderId="366" applyNumberFormat="0" applyProtection="0">
      <alignment horizontal="left" vertical="center" indent="1"/>
    </xf>
    <xf numFmtId="4" fontId="71" fillId="44" borderId="369" applyNumberFormat="0" applyProtection="0">
      <alignment horizontal="left" vertical="center" indent="1"/>
    </xf>
    <xf numFmtId="0" fontId="71" fillId="46" borderId="368" applyNumberFormat="0" applyProtection="0">
      <alignment horizontal="left" vertical="top" indent="1"/>
    </xf>
    <xf numFmtId="0" fontId="71" fillId="49" borderId="366" applyNumberFormat="0" applyProtection="0">
      <alignment horizontal="left" vertical="center" indent="1"/>
    </xf>
    <xf numFmtId="4" fontId="71" fillId="44" borderId="369" applyNumberFormat="0" applyProtection="0">
      <alignment horizontal="left" vertical="center" indent="1"/>
    </xf>
    <xf numFmtId="0" fontId="71" fillId="49" borderId="366" applyNumberFormat="0" applyProtection="0">
      <alignment horizontal="left" vertical="center" indent="1"/>
    </xf>
    <xf numFmtId="4" fontId="116" fillId="2" borderId="366" applyNumberFormat="0" applyProtection="0">
      <alignment vertical="center"/>
    </xf>
    <xf numFmtId="0" fontId="71" fillId="46" borderId="368" applyNumberFormat="0" applyProtection="0">
      <alignment horizontal="left" vertical="top" indent="1"/>
    </xf>
    <xf numFmtId="0" fontId="99" fillId="33" borderId="368" applyNumberFormat="0" applyProtection="0">
      <alignment horizontal="left" vertical="top" indent="1"/>
    </xf>
    <xf numFmtId="0" fontId="71" fillId="49" borderId="366" applyNumberFormat="0" applyProtection="0">
      <alignment horizontal="left" vertical="center" indent="1"/>
    </xf>
    <xf numFmtId="4" fontId="71" fillId="2" borderId="366" applyNumberFormat="0" applyProtection="0">
      <alignment horizontal="left" vertical="center" indent="1"/>
    </xf>
    <xf numFmtId="0" fontId="71" fillId="46" borderId="368" applyNumberFormat="0" applyProtection="0">
      <alignment horizontal="left" vertical="top" indent="1"/>
    </xf>
    <xf numFmtId="4" fontId="71" fillId="47" borderId="369" applyNumberFormat="0" applyProtection="0">
      <alignment horizontal="left" vertical="center" indent="1"/>
    </xf>
    <xf numFmtId="0" fontId="71" fillId="45" borderId="368" applyNumberFormat="0" applyProtection="0">
      <alignment horizontal="left" vertical="top" indent="1"/>
    </xf>
    <xf numFmtId="0" fontId="71" fillId="48" borderId="366" applyNumberFormat="0" applyProtection="0">
      <alignment horizontal="left" vertical="center" indent="1"/>
    </xf>
    <xf numFmtId="4" fontId="71" fillId="46" borderId="369" applyNumberFormat="0" applyProtection="0">
      <alignment horizontal="left" vertical="center" indent="1"/>
    </xf>
    <xf numFmtId="4" fontId="71" fillId="41" borderId="366" applyNumberFormat="0" applyProtection="0">
      <alignment horizontal="right" vertical="center"/>
    </xf>
    <xf numFmtId="4" fontId="71" fillId="44" borderId="369" applyNumberFormat="0" applyProtection="0">
      <alignment horizontal="left" vertical="center" indent="1"/>
    </xf>
    <xf numFmtId="4" fontId="71" fillId="43" borderId="366" applyNumberFormat="0" applyProtection="0">
      <alignment horizontal="right" vertical="center"/>
    </xf>
    <xf numFmtId="4" fontId="71" fillId="42" borderId="366" applyNumberFormat="0" applyProtection="0">
      <alignment horizontal="right" vertical="center"/>
    </xf>
    <xf numFmtId="4" fontId="71" fillId="34" borderId="366" applyNumberFormat="0" applyProtection="0">
      <alignment horizontal="left" vertical="center" indent="1"/>
    </xf>
    <xf numFmtId="4" fontId="71" fillId="37" borderId="369" applyNumberFormat="0" applyProtection="0">
      <alignment horizontal="right" vertical="center"/>
    </xf>
    <xf numFmtId="4" fontId="71" fillId="36" borderId="366" applyNumberFormat="0" applyProtection="0">
      <alignment horizontal="right" vertical="center"/>
    </xf>
    <xf numFmtId="4" fontId="71" fillId="35" borderId="366" applyNumberFormat="0" applyProtection="0">
      <alignment horizontal="right" vertical="center"/>
    </xf>
    <xf numFmtId="0" fontId="71" fillId="50" borderId="366" applyNumberFormat="0" applyProtection="0">
      <alignment horizontal="left" vertical="center" indent="1"/>
    </xf>
    <xf numFmtId="4" fontId="71" fillId="33" borderId="366" applyNumberFormat="0" applyProtection="0">
      <alignment vertical="center"/>
    </xf>
    <xf numFmtId="0" fontId="113" fillId="29" borderId="367" applyNumberFormat="0" applyAlignment="0" applyProtection="0"/>
    <xf numFmtId="0" fontId="71" fillId="26" borderId="366" applyNumberFormat="0" applyFont="0" applyAlignment="0" applyProtection="0"/>
    <xf numFmtId="4" fontId="39" fillId="45" borderId="369" applyNumberFormat="0" applyProtection="0">
      <alignment horizontal="left" vertical="center" indent="1"/>
    </xf>
    <xf numFmtId="4" fontId="71" fillId="44" borderId="369" applyNumberFormat="0" applyProtection="0">
      <alignment horizontal="left" vertical="center" indent="1"/>
    </xf>
    <xf numFmtId="4" fontId="71" fillId="46" borderId="366" applyNumberFormat="0" applyProtection="0">
      <alignment horizontal="right" vertical="center"/>
    </xf>
    <xf numFmtId="4" fontId="39" fillId="45" borderId="369" applyNumberFormat="0" applyProtection="0">
      <alignment horizontal="left" vertical="center" indent="1"/>
    </xf>
    <xf numFmtId="4" fontId="71" fillId="39" borderId="366" applyNumberFormat="0" applyProtection="0">
      <alignment horizontal="right" vertical="center"/>
    </xf>
    <xf numFmtId="4" fontId="71" fillId="37" borderId="369" applyNumberFormat="0" applyProtection="0">
      <alignment horizontal="right" vertical="center"/>
    </xf>
    <xf numFmtId="0" fontId="105" fillId="29" borderId="366" applyNumberFormat="0" applyAlignment="0" applyProtection="0"/>
    <xf numFmtId="4" fontId="71" fillId="40" borderId="366" applyNumberFormat="0" applyProtection="0">
      <alignment horizontal="right" vertical="center"/>
    </xf>
    <xf numFmtId="0" fontId="71" fillId="49" borderId="366" applyNumberFormat="0" applyProtection="0">
      <alignment horizontal="left" vertical="center" indent="1"/>
    </xf>
    <xf numFmtId="0" fontId="105" fillId="29" borderId="366" applyNumberFormat="0" applyAlignment="0" applyProtection="0"/>
    <xf numFmtId="0" fontId="111" fillId="27" borderId="366" applyNumberFormat="0" applyAlignment="0" applyProtection="0"/>
    <xf numFmtId="4" fontId="71" fillId="39" borderId="366" applyNumberFormat="0" applyProtection="0">
      <alignment horizontal="right" vertical="center"/>
    </xf>
    <xf numFmtId="4" fontId="71" fillId="40" borderId="366" applyNumberFormat="0" applyProtection="0">
      <alignment horizontal="right" vertical="center"/>
    </xf>
    <xf numFmtId="4" fontId="71" fillId="37" borderId="369" applyNumberFormat="0" applyProtection="0">
      <alignment horizontal="right" vertical="center"/>
    </xf>
    <xf numFmtId="4" fontId="39" fillId="45" borderId="369" applyNumberFormat="0" applyProtection="0">
      <alignment horizontal="left" vertical="center" indent="1"/>
    </xf>
    <xf numFmtId="4" fontId="39" fillId="45" borderId="369" applyNumberFormat="0" applyProtection="0">
      <alignment horizontal="left" vertical="center" indent="1"/>
    </xf>
    <xf numFmtId="4" fontId="71" fillId="46" borderId="366" applyNumberFormat="0" applyProtection="0">
      <alignment horizontal="right" vertical="center"/>
    </xf>
    <xf numFmtId="4" fontId="71" fillId="44" borderId="369" applyNumberFormat="0" applyProtection="0">
      <alignment horizontal="left" vertical="center" indent="1"/>
    </xf>
    <xf numFmtId="0" fontId="71" fillId="49" borderId="366" applyNumberFormat="0" applyProtection="0">
      <alignment horizontal="left" vertical="center" indent="1"/>
    </xf>
    <xf numFmtId="0" fontId="111" fillId="27" borderId="366" applyNumberFormat="0" applyAlignment="0" applyProtection="0"/>
    <xf numFmtId="0" fontId="71" fillId="46" borderId="368" applyNumberFormat="0" applyProtection="0">
      <alignment horizontal="left" vertical="top" indent="1"/>
    </xf>
    <xf numFmtId="0" fontId="71" fillId="50" borderId="366" applyNumberFormat="0" applyProtection="0">
      <alignment horizontal="left" vertical="center" indent="1"/>
    </xf>
    <xf numFmtId="0" fontId="71" fillId="26" borderId="366" applyNumberFormat="0" applyFont="0" applyAlignment="0" applyProtection="0"/>
    <xf numFmtId="0" fontId="113" fillId="29" borderId="367" applyNumberFormat="0" applyAlignment="0" applyProtection="0"/>
    <xf numFmtId="4" fontId="116" fillId="2" borderId="366" applyNumberFormat="0" applyProtection="0">
      <alignment vertical="center"/>
    </xf>
    <xf numFmtId="4" fontId="71" fillId="2" borderId="366" applyNumberFormat="0" applyProtection="0">
      <alignment horizontal="left" vertical="center" indent="1"/>
    </xf>
    <xf numFmtId="0" fontId="99" fillId="33" borderId="368" applyNumberFormat="0" applyProtection="0">
      <alignment horizontal="left" vertical="top" indent="1"/>
    </xf>
    <xf numFmtId="0" fontId="71" fillId="50" borderId="386" applyNumberFormat="0" applyProtection="0">
      <alignment horizontal="left" vertical="center" indent="1"/>
    </xf>
    <xf numFmtId="4" fontId="71" fillId="35" borderId="366" applyNumberFormat="0" applyProtection="0">
      <alignment horizontal="right" vertical="center"/>
    </xf>
    <xf numFmtId="4" fontId="71" fillId="36" borderId="366" applyNumberFormat="0" applyProtection="0">
      <alignment horizontal="right" vertical="center"/>
    </xf>
    <xf numFmtId="4" fontId="71" fillId="37" borderId="369" applyNumberFormat="0" applyProtection="0">
      <alignment horizontal="right" vertical="center"/>
    </xf>
    <xf numFmtId="4" fontId="71" fillId="38" borderId="366" applyNumberFormat="0" applyProtection="0">
      <alignment horizontal="right" vertical="center"/>
    </xf>
    <xf numFmtId="4" fontId="71" fillId="39" borderId="366" applyNumberFormat="0" applyProtection="0">
      <alignment horizontal="right" vertical="center"/>
    </xf>
    <xf numFmtId="4" fontId="71" fillId="40" borderId="366" applyNumberFormat="0" applyProtection="0">
      <alignment horizontal="right" vertical="center"/>
    </xf>
    <xf numFmtId="4" fontId="71" fillId="41" borderId="366" applyNumberFormat="0" applyProtection="0">
      <alignment horizontal="right" vertical="center"/>
    </xf>
    <xf numFmtId="4" fontId="71" fillId="42" borderId="366" applyNumberFormat="0" applyProtection="0">
      <alignment horizontal="right" vertical="center"/>
    </xf>
    <xf numFmtId="4" fontId="71" fillId="43" borderId="366" applyNumberFormat="0" applyProtection="0">
      <alignment horizontal="right" vertical="center"/>
    </xf>
    <xf numFmtId="4" fontId="71" fillId="44" borderId="369" applyNumberFormat="0" applyProtection="0">
      <alignment horizontal="left" vertical="center" indent="1"/>
    </xf>
    <xf numFmtId="4" fontId="39" fillId="45" borderId="369" applyNumberFormat="0" applyProtection="0">
      <alignment horizontal="left" vertical="center" indent="1"/>
    </xf>
    <xf numFmtId="4" fontId="39" fillId="45" borderId="369" applyNumberFormat="0" applyProtection="0">
      <alignment horizontal="left" vertical="center" indent="1"/>
    </xf>
    <xf numFmtId="4" fontId="71" fillId="46" borderId="366" applyNumberFormat="0" applyProtection="0">
      <alignment horizontal="right" vertical="center"/>
    </xf>
    <xf numFmtId="4" fontId="71" fillId="47" borderId="369" applyNumberFormat="0" applyProtection="0">
      <alignment horizontal="left" vertical="center" indent="1"/>
    </xf>
    <xf numFmtId="4" fontId="71" fillId="46" borderId="369" applyNumberFormat="0" applyProtection="0">
      <alignment horizontal="left" vertical="center" indent="1"/>
    </xf>
    <xf numFmtId="0" fontId="71" fillId="48" borderId="366" applyNumberFormat="0" applyProtection="0">
      <alignment horizontal="left" vertical="center" indent="1"/>
    </xf>
    <xf numFmtId="0" fontId="71" fillId="45" borderId="368" applyNumberFormat="0" applyProtection="0">
      <alignment horizontal="left" vertical="top" indent="1"/>
    </xf>
    <xf numFmtId="0" fontId="71" fillId="49" borderId="366" applyNumberFormat="0" applyProtection="0">
      <alignment horizontal="left" vertical="center" indent="1"/>
    </xf>
    <xf numFmtId="0" fontId="71" fillId="46" borderId="368" applyNumberFormat="0" applyProtection="0">
      <alignment horizontal="left" vertical="top" indent="1"/>
    </xf>
    <xf numFmtId="0" fontId="71" fillId="50" borderId="366" applyNumberFormat="0" applyProtection="0">
      <alignment horizontal="left" vertical="center" indent="1"/>
    </xf>
    <xf numFmtId="0" fontId="71" fillId="50" borderId="368" applyNumberFormat="0" applyProtection="0">
      <alignment horizontal="left" vertical="top" indent="1"/>
    </xf>
    <xf numFmtId="0" fontId="71" fillId="47" borderId="366" applyNumberFormat="0" applyProtection="0">
      <alignment horizontal="left" vertical="center" indent="1"/>
    </xf>
    <xf numFmtId="0" fontId="71" fillId="47" borderId="368" applyNumberFormat="0" applyProtection="0">
      <alignment horizontal="left" vertical="top" indent="1"/>
    </xf>
    <xf numFmtId="4" fontId="71" fillId="44" borderId="369" applyNumberFormat="0" applyProtection="0">
      <alignment horizontal="left" vertical="center" indent="1"/>
    </xf>
    <xf numFmtId="0" fontId="97" fillId="45" borderId="370" applyBorder="0"/>
    <xf numFmtId="4" fontId="98" fillId="52" borderId="368" applyNumberFormat="0" applyProtection="0">
      <alignment vertical="center"/>
    </xf>
    <xf numFmtId="4" fontId="71" fillId="46" borderId="366" applyNumberFormat="0" applyProtection="0">
      <alignment horizontal="right" vertical="center"/>
    </xf>
    <xf numFmtId="4" fontId="98" fillId="48" borderId="368" applyNumberFormat="0" applyProtection="0">
      <alignment horizontal="left" vertical="center" indent="1"/>
    </xf>
    <xf numFmtId="0" fontId="98" fillId="52" borderId="368" applyNumberFormat="0" applyProtection="0">
      <alignment horizontal="left" vertical="top" indent="1"/>
    </xf>
    <xf numFmtId="0" fontId="107" fillId="0" borderId="397" applyNumberFormat="0" applyFill="0" applyAlignment="0" applyProtection="0"/>
    <xf numFmtId="4" fontId="116" fillId="5" borderId="366" applyNumberFormat="0" applyProtection="0">
      <alignment horizontal="right" vertical="center"/>
    </xf>
    <xf numFmtId="4" fontId="71" fillId="39" borderId="386" applyNumberFormat="0" applyProtection="0">
      <alignment horizontal="right" vertical="center"/>
    </xf>
    <xf numFmtId="0" fontId="98" fillId="46" borderId="368" applyNumberFormat="0" applyProtection="0">
      <alignment horizontal="left" vertical="top" indent="1"/>
    </xf>
    <xf numFmtId="4" fontId="100" fillId="54" borderId="369" applyNumberFormat="0" applyProtection="0">
      <alignment horizontal="left" vertical="center" indent="1"/>
    </xf>
    <xf numFmtId="4" fontId="71" fillId="38" borderId="366" applyNumberFormat="0" applyProtection="0">
      <alignment horizontal="right" vertical="center"/>
    </xf>
    <xf numFmtId="4" fontId="101" fillId="51" borderId="366" applyNumberFormat="0" applyProtection="0">
      <alignment horizontal="right" vertical="center"/>
    </xf>
    <xf numFmtId="4" fontId="71" fillId="37" borderId="369" applyNumberFormat="0" applyProtection="0">
      <alignment horizontal="right" vertical="center"/>
    </xf>
    <xf numFmtId="0" fontId="107" fillId="0" borderId="371" applyNumberFormat="0" applyFill="0" applyAlignment="0" applyProtection="0"/>
    <xf numFmtId="0" fontId="71" fillId="45" borderId="368" applyNumberFormat="0" applyProtection="0">
      <alignment horizontal="left" vertical="top" indent="1"/>
    </xf>
    <xf numFmtId="4" fontId="71" fillId="46" borderId="366" applyNumberFormat="0" applyProtection="0">
      <alignment horizontal="right" vertical="center"/>
    </xf>
    <xf numFmtId="4" fontId="71" fillId="40" borderId="366" applyNumberFormat="0" applyProtection="0">
      <alignment horizontal="right" vertical="center"/>
    </xf>
    <xf numFmtId="4" fontId="116" fillId="2" borderId="366" applyNumberFormat="0" applyProtection="0">
      <alignment vertical="center"/>
    </xf>
    <xf numFmtId="0" fontId="99" fillId="33" borderId="368" applyNumberFormat="0" applyProtection="0">
      <alignment horizontal="left" vertical="top" indent="1"/>
    </xf>
    <xf numFmtId="0" fontId="71" fillId="49" borderId="366" applyNumberFormat="0" applyProtection="0">
      <alignment horizontal="left" vertical="center" indent="1"/>
    </xf>
    <xf numFmtId="0" fontId="71" fillId="46" borderId="368" applyNumberFormat="0" applyProtection="0">
      <alignment horizontal="left" vertical="top" indent="1"/>
    </xf>
    <xf numFmtId="4" fontId="71" fillId="39" borderId="366" applyNumberFormat="0" applyProtection="0">
      <alignment horizontal="right" vertical="center"/>
    </xf>
    <xf numFmtId="4" fontId="71" fillId="37" borderId="369" applyNumberFormat="0" applyProtection="0">
      <alignment horizontal="right" vertical="center"/>
    </xf>
    <xf numFmtId="4" fontId="71" fillId="40" borderId="366" applyNumberFormat="0" applyProtection="0">
      <alignment horizontal="right" vertical="center"/>
    </xf>
    <xf numFmtId="4" fontId="71" fillId="37" borderId="369" applyNumberFormat="0" applyProtection="0">
      <alignment horizontal="right" vertical="center"/>
    </xf>
    <xf numFmtId="4" fontId="71" fillId="37" borderId="369" applyNumberFormat="0" applyProtection="0">
      <alignment horizontal="right" vertical="center"/>
    </xf>
    <xf numFmtId="4" fontId="71" fillId="40" borderId="366" applyNumberFormat="0" applyProtection="0">
      <alignment horizontal="right" vertical="center"/>
    </xf>
    <xf numFmtId="0" fontId="111" fillId="27" borderId="366" applyNumberFormat="0" applyAlignment="0" applyProtection="0"/>
    <xf numFmtId="4" fontId="71" fillId="2" borderId="366" applyNumberFormat="0" applyProtection="0">
      <alignment horizontal="left" vertical="center" indent="1"/>
    </xf>
    <xf numFmtId="4" fontId="71" fillId="39" borderId="366" applyNumberFormat="0" applyProtection="0">
      <alignment horizontal="right" vertical="center"/>
    </xf>
    <xf numFmtId="4" fontId="39" fillId="45" borderId="369" applyNumberFormat="0" applyProtection="0">
      <alignment horizontal="left" vertical="center" indent="1"/>
    </xf>
    <xf numFmtId="4" fontId="71" fillId="38" borderId="366" applyNumberFormat="0" applyProtection="0">
      <alignment horizontal="right" vertical="center"/>
    </xf>
    <xf numFmtId="4" fontId="39" fillId="45" borderId="369" applyNumberFormat="0" applyProtection="0">
      <alignment horizontal="left" vertical="center" indent="1"/>
    </xf>
    <xf numFmtId="0" fontId="111" fillId="27" borderId="366" applyNumberFormat="0" applyAlignment="0" applyProtection="0"/>
    <xf numFmtId="4" fontId="71" fillId="33" borderId="366" applyNumberFormat="0" applyProtection="0">
      <alignment vertical="center"/>
    </xf>
    <xf numFmtId="0" fontId="71" fillId="46" borderId="368" applyNumberFormat="0" applyProtection="0">
      <alignment horizontal="left" vertical="top" indent="1"/>
    </xf>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0" fontId="71" fillId="49" borderId="366" applyNumberFormat="0" applyProtection="0">
      <alignment horizontal="left" vertical="center" indent="1"/>
    </xf>
    <xf numFmtId="0" fontId="71" fillId="46" borderId="368" applyNumberFormat="0" applyProtection="0">
      <alignment horizontal="left" vertical="top" indent="1"/>
    </xf>
    <xf numFmtId="0" fontId="71" fillId="50" borderId="366" applyNumberFormat="0" applyProtection="0">
      <alignment horizontal="left" vertical="center" indent="1"/>
    </xf>
    <xf numFmtId="0" fontId="71" fillId="50" borderId="368" applyNumberFormat="0" applyProtection="0">
      <alignment horizontal="left" vertical="top" indent="1"/>
    </xf>
    <xf numFmtId="0" fontId="71" fillId="47" borderId="366" applyNumberFormat="0" applyProtection="0">
      <alignment horizontal="left" vertical="center" indent="1"/>
    </xf>
    <xf numFmtId="0" fontId="71" fillId="47" borderId="368" applyNumberFormat="0" applyProtection="0">
      <alignment horizontal="left" vertical="top" indent="1"/>
    </xf>
    <xf numFmtId="4" fontId="71" fillId="44" borderId="369" applyNumberFormat="0" applyProtection="0">
      <alignment horizontal="left" vertical="center" indent="1"/>
    </xf>
    <xf numFmtId="0" fontId="97" fillId="45" borderId="370" applyBorder="0"/>
    <xf numFmtId="4" fontId="98" fillId="52" borderId="368" applyNumberFormat="0" applyProtection="0">
      <alignment vertical="center"/>
    </xf>
    <xf numFmtId="0" fontId="71" fillId="50" borderId="366" applyNumberFormat="0" applyProtection="0">
      <alignment horizontal="left" vertical="center" indent="1"/>
    </xf>
    <xf numFmtId="4" fontId="98" fillId="48" borderId="368" applyNumberFormat="0" applyProtection="0">
      <alignment horizontal="left" vertical="center" indent="1"/>
    </xf>
    <xf numFmtId="0" fontId="98" fillId="52" borderId="368" applyNumberFormat="0" applyProtection="0">
      <alignment horizontal="left" vertical="top" indent="1"/>
    </xf>
    <xf numFmtId="4" fontId="71" fillId="0" borderId="366" applyNumberFormat="0" applyProtection="0">
      <alignment horizontal="right" vertical="center"/>
    </xf>
    <xf numFmtId="4" fontId="116" fillId="5" borderId="366" applyNumberFormat="0" applyProtection="0">
      <alignment horizontal="right" vertical="center"/>
    </xf>
    <xf numFmtId="4" fontId="71" fillId="34" borderId="366" applyNumberFormat="0" applyProtection="0">
      <alignment horizontal="left" vertical="center" indent="1"/>
    </xf>
    <xf numFmtId="0" fontId="98" fillId="46" borderId="368" applyNumberFormat="0" applyProtection="0">
      <alignment horizontal="left" vertical="top" indent="1"/>
    </xf>
    <xf numFmtId="4" fontId="100" fillId="54" borderId="369" applyNumberFormat="0" applyProtection="0">
      <alignment horizontal="left" vertical="center" indent="1"/>
    </xf>
    <xf numFmtId="4" fontId="71" fillId="38" borderId="366" applyNumberFormat="0" applyProtection="0">
      <alignment horizontal="right" vertical="center"/>
    </xf>
    <xf numFmtId="4" fontId="101" fillId="51" borderId="366" applyNumberFormat="0" applyProtection="0">
      <alignment horizontal="right" vertical="center"/>
    </xf>
    <xf numFmtId="4" fontId="71" fillId="37" borderId="369" applyNumberFormat="0" applyProtection="0">
      <alignment horizontal="right" vertical="center"/>
    </xf>
    <xf numFmtId="0" fontId="107" fillId="0" borderId="371" applyNumberFormat="0" applyFill="0" applyAlignment="0" applyProtection="0"/>
    <xf numFmtId="0" fontId="71" fillId="45" borderId="368" applyNumberFormat="0" applyProtection="0">
      <alignment horizontal="left" vertical="top" indent="1"/>
    </xf>
    <xf numFmtId="0" fontId="71" fillId="48" borderId="366" applyNumberFormat="0" applyProtection="0">
      <alignment horizontal="left" vertical="center" indent="1"/>
    </xf>
    <xf numFmtId="4" fontId="71" fillId="43" borderId="366" applyNumberFormat="0" applyProtection="0">
      <alignment horizontal="right" vertical="center"/>
    </xf>
    <xf numFmtId="4" fontId="71" fillId="34" borderId="366" applyNumberFormat="0" applyProtection="0">
      <alignment horizontal="left" vertical="center" indent="1"/>
    </xf>
    <xf numFmtId="4" fontId="71" fillId="36" borderId="366" applyNumberFormat="0" applyProtection="0">
      <alignment horizontal="right" vertical="center"/>
    </xf>
    <xf numFmtId="0" fontId="71" fillId="50" borderId="366" applyNumberFormat="0" applyProtection="0">
      <alignment horizontal="left" vertical="center" indent="1"/>
    </xf>
    <xf numFmtId="0" fontId="113" fillId="29" borderId="367" applyNumberFormat="0" applyAlignment="0" applyProtection="0"/>
    <xf numFmtId="4" fontId="39" fillId="45" borderId="369" applyNumberFormat="0" applyProtection="0">
      <alignment horizontal="left" vertical="center" indent="1"/>
    </xf>
    <xf numFmtId="4" fontId="71" fillId="46" borderId="366" applyNumberFormat="0" applyProtection="0">
      <alignment horizontal="right" vertical="center"/>
    </xf>
    <xf numFmtId="0" fontId="105" fillId="29" borderId="366" applyNumberFormat="0" applyAlignment="0" applyProtection="0"/>
    <xf numFmtId="4" fontId="71" fillId="39" borderId="366" applyNumberFormat="0" applyProtection="0">
      <alignment horizontal="right" vertical="center"/>
    </xf>
    <xf numFmtId="4" fontId="71" fillId="40" borderId="366" applyNumberFormat="0" applyProtection="0">
      <alignment horizontal="right" vertical="center"/>
    </xf>
    <xf numFmtId="4" fontId="39" fillId="45" borderId="369" applyNumberFormat="0" applyProtection="0">
      <alignment horizontal="left" vertical="center" indent="1"/>
    </xf>
    <xf numFmtId="0" fontId="71" fillId="26" borderId="366" applyNumberFormat="0" applyFont="0" applyAlignment="0" applyProtection="0"/>
    <xf numFmtId="4" fontId="71" fillId="35" borderId="366" applyNumberFormat="0" applyProtection="0">
      <alignment horizontal="right" vertical="center"/>
    </xf>
    <xf numFmtId="4" fontId="71" fillId="42" borderId="366" applyNumberFormat="0" applyProtection="0">
      <alignment horizontal="right" vertical="center"/>
    </xf>
    <xf numFmtId="4" fontId="71" fillId="46" borderId="369" applyNumberFormat="0" applyProtection="0">
      <alignment horizontal="left" vertical="center" indent="1"/>
    </xf>
    <xf numFmtId="4" fontId="71" fillId="41" borderId="366" applyNumberFormat="0" applyProtection="0">
      <alignment horizontal="right" vertical="center"/>
    </xf>
    <xf numFmtId="4" fontId="71" fillId="47" borderId="369" applyNumberFormat="0" applyProtection="0">
      <alignment horizontal="left" vertical="center" indent="1"/>
    </xf>
    <xf numFmtId="0" fontId="111" fillId="27" borderId="366" applyNumberFormat="0" applyAlignment="0" applyProtection="0"/>
    <xf numFmtId="4" fontId="116" fillId="2" borderId="366" applyNumberFormat="0" applyProtection="0">
      <alignment vertical="center"/>
    </xf>
    <xf numFmtId="4" fontId="71" fillId="44" borderId="369" applyNumberFormat="0" applyProtection="0">
      <alignment horizontal="left" vertical="center" indent="1"/>
    </xf>
    <xf numFmtId="4" fontId="71" fillId="2" borderId="366" applyNumberFormat="0" applyProtection="0">
      <alignment horizontal="left" vertical="center" indent="1"/>
    </xf>
    <xf numFmtId="0" fontId="99" fillId="33" borderId="368" applyNumberFormat="0" applyProtection="0">
      <alignment horizontal="left" vertical="top" indent="1"/>
    </xf>
    <xf numFmtId="4" fontId="71" fillId="33" borderId="366" applyNumberFormat="0" applyProtection="0">
      <alignment vertical="center"/>
    </xf>
    <xf numFmtId="0" fontId="71" fillId="50" borderId="368" applyNumberFormat="0" applyProtection="0">
      <alignment horizontal="left" vertical="top" indent="1"/>
    </xf>
    <xf numFmtId="0" fontId="71" fillId="47" borderId="366" applyNumberFormat="0" applyProtection="0">
      <alignment horizontal="left" vertical="center" indent="1"/>
    </xf>
    <xf numFmtId="0" fontId="71" fillId="47" borderId="368" applyNumberFormat="0" applyProtection="0">
      <alignment horizontal="left" vertical="top" indent="1"/>
    </xf>
    <xf numFmtId="4" fontId="71" fillId="44" borderId="369" applyNumberFormat="0" applyProtection="0">
      <alignment horizontal="left" vertical="center" indent="1"/>
    </xf>
    <xf numFmtId="0" fontId="97" fillId="45" borderId="370" applyBorder="0"/>
    <xf numFmtId="4" fontId="98" fillId="52" borderId="368" applyNumberFormat="0" applyProtection="0">
      <alignment vertical="center"/>
    </xf>
    <xf numFmtId="4" fontId="71" fillId="34" borderId="366" applyNumberFormat="0" applyProtection="0">
      <alignment horizontal="left" vertical="center" indent="1"/>
    </xf>
    <xf numFmtId="4" fontId="98" fillId="48" borderId="368" applyNumberFormat="0" applyProtection="0">
      <alignment horizontal="left" vertical="center" indent="1"/>
    </xf>
    <xf numFmtId="0" fontId="98" fillId="52" borderId="368" applyNumberFormat="0" applyProtection="0">
      <alignment horizontal="left" vertical="top" indent="1"/>
    </xf>
    <xf numFmtId="4" fontId="71" fillId="0" borderId="366" applyNumberFormat="0" applyProtection="0">
      <alignment horizontal="right" vertical="center"/>
    </xf>
    <xf numFmtId="4" fontId="116" fillId="5" borderId="366" applyNumberFormat="0" applyProtection="0">
      <alignment horizontal="right" vertical="center"/>
    </xf>
    <xf numFmtId="4" fontId="71" fillId="34" borderId="366" applyNumberFormat="0" applyProtection="0">
      <alignment horizontal="left" vertical="center" indent="1"/>
    </xf>
    <xf numFmtId="0" fontId="98" fillId="46" borderId="368" applyNumberFormat="0" applyProtection="0">
      <alignment horizontal="left" vertical="top" indent="1"/>
    </xf>
    <xf numFmtId="4" fontId="100" fillId="54" borderId="369" applyNumberFormat="0" applyProtection="0">
      <alignment horizontal="left" vertical="center" indent="1"/>
    </xf>
    <xf numFmtId="4" fontId="71" fillId="38" borderId="366" applyNumberFormat="0" applyProtection="0">
      <alignment horizontal="right" vertical="center"/>
    </xf>
    <xf numFmtId="4" fontId="101" fillId="51" borderId="366" applyNumberFormat="0" applyProtection="0">
      <alignment horizontal="right" vertical="center"/>
    </xf>
    <xf numFmtId="4" fontId="71" fillId="37" borderId="369" applyNumberFormat="0" applyProtection="0">
      <alignment horizontal="right" vertical="center"/>
    </xf>
    <xf numFmtId="0" fontId="107" fillId="0" borderId="371" applyNumberFormat="0" applyFill="0" applyAlignment="0" applyProtection="0"/>
    <xf numFmtId="0" fontId="71" fillId="45" borderId="368" applyNumberFormat="0" applyProtection="0">
      <alignment horizontal="left" vertical="top" indent="1"/>
    </xf>
    <xf numFmtId="0" fontId="71" fillId="48" borderId="366" applyNumberFormat="0" applyProtection="0">
      <alignment horizontal="left" vertical="center" indent="1"/>
    </xf>
    <xf numFmtId="4" fontId="71" fillId="43" borderId="366" applyNumberFormat="0" applyProtection="0">
      <alignment horizontal="right" vertical="center"/>
    </xf>
    <xf numFmtId="4" fontId="71" fillId="34" borderId="366" applyNumberFormat="0" applyProtection="0">
      <alignment horizontal="left" vertical="center" indent="1"/>
    </xf>
    <xf numFmtId="4" fontId="71" fillId="36" borderId="366" applyNumberFormat="0" applyProtection="0">
      <alignment horizontal="right" vertical="center"/>
    </xf>
    <xf numFmtId="0" fontId="71" fillId="50" borderId="366" applyNumberFormat="0" applyProtection="0">
      <alignment horizontal="left" vertical="center" indent="1"/>
    </xf>
    <xf numFmtId="0" fontId="113" fillId="29" borderId="367" applyNumberFormat="0" applyAlignment="0" applyProtection="0"/>
    <xf numFmtId="4" fontId="39" fillId="45" borderId="369" applyNumberFormat="0" applyProtection="0">
      <alignment horizontal="left" vertical="center" indent="1"/>
    </xf>
    <xf numFmtId="4" fontId="71" fillId="46" borderId="366" applyNumberFormat="0" applyProtection="0">
      <alignment horizontal="right" vertical="center"/>
    </xf>
    <xf numFmtId="0" fontId="105" fillId="29" borderId="366" applyNumberFormat="0" applyAlignment="0" applyProtection="0"/>
    <xf numFmtId="4" fontId="71" fillId="39" borderId="366" applyNumberFormat="0" applyProtection="0">
      <alignment horizontal="right" vertical="center"/>
    </xf>
    <xf numFmtId="4" fontId="71" fillId="40" borderId="366" applyNumberFormat="0" applyProtection="0">
      <alignment horizontal="right" vertical="center"/>
    </xf>
    <xf numFmtId="4" fontId="39" fillId="45" borderId="369" applyNumberFormat="0" applyProtection="0">
      <alignment horizontal="left" vertical="center" indent="1"/>
    </xf>
    <xf numFmtId="0" fontId="71" fillId="26" borderId="366" applyNumberFormat="0" applyFont="0" applyAlignment="0" applyProtection="0"/>
    <xf numFmtId="4" fontId="71" fillId="35" borderId="366" applyNumberFormat="0" applyProtection="0">
      <alignment horizontal="right" vertical="center"/>
    </xf>
    <xf numFmtId="4" fontId="71" fillId="42" borderId="366" applyNumberFormat="0" applyProtection="0">
      <alignment horizontal="right" vertical="center"/>
    </xf>
    <xf numFmtId="4" fontId="71" fillId="46" borderId="369" applyNumberFormat="0" applyProtection="0">
      <alignment horizontal="left" vertical="center" indent="1"/>
    </xf>
    <xf numFmtId="4" fontId="71" fillId="41" borderId="366" applyNumberFormat="0" applyProtection="0">
      <alignment horizontal="right" vertical="center"/>
    </xf>
    <xf numFmtId="4" fontId="71" fillId="47" borderId="369" applyNumberFormat="0" applyProtection="0">
      <alignment horizontal="left" vertical="center" indent="1"/>
    </xf>
    <xf numFmtId="0" fontId="111" fillId="27" borderId="366" applyNumberFormat="0" applyAlignment="0" applyProtection="0"/>
    <xf numFmtId="4" fontId="116" fillId="2" borderId="366" applyNumberFormat="0" applyProtection="0">
      <alignment vertical="center"/>
    </xf>
    <xf numFmtId="0" fontId="107" fillId="0" borderId="371" applyNumberFormat="0" applyFill="0" applyAlignment="0" applyProtection="0"/>
    <xf numFmtId="4" fontId="71" fillId="2" borderId="366" applyNumberFormat="0" applyProtection="0">
      <alignment horizontal="left" vertical="center" indent="1"/>
    </xf>
    <xf numFmtId="0" fontId="99" fillId="33" borderId="368" applyNumberFormat="0" applyProtection="0">
      <alignment horizontal="left" vertical="top" indent="1"/>
    </xf>
    <xf numFmtId="4" fontId="71" fillId="33" borderId="366" applyNumberFormat="0" applyProtection="0">
      <alignment vertical="center"/>
    </xf>
    <xf numFmtId="0" fontId="71" fillId="50" borderId="368" applyNumberFormat="0" applyProtection="0">
      <alignment horizontal="left" vertical="top" indent="1"/>
    </xf>
    <xf numFmtId="0" fontId="71" fillId="47" borderId="366" applyNumberFormat="0" applyProtection="0">
      <alignment horizontal="left" vertical="center" indent="1"/>
    </xf>
    <xf numFmtId="0" fontId="71" fillId="47" borderId="368" applyNumberFormat="0" applyProtection="0">
      <alignment horizontal="left" vertical="top" indent="1"/>
    </xf>
    <xf numFmtId="0" fontId="99" fillId="33" borderId="368" applyNumberFormat="0" applyProtection="0">
      <alignment horizontal="left" vertical="top" indent="1"/>
    </xf>
    <xf numFmtId="0" fontId="97" fillId="45" borderId="370" applyBorder="0"/>
    <xf numFmtId="4" fontId="98" fillId="52" borderId="368" applyNumberFormat="0" applyProtection="0">
      <alignment vertical="center"/>
    </xf>
    <xf numFmtId="4" fontId="71" fillId="34" borderId="366" applyNumberFormat="0" applyProtection="0">
      <alignment horizontal="left" vertical="center" indent="1"/>
    </xf>
    <xf numFmtId="4" fontId="98" fillId="48" borderId="368" applyNumberFormat="0" applyProtection="0">
      <alignment horizontal="left" vertical="center" indent="1"/>
    </xf>
    <xf numFmtId="0" fontId="98" fillId="52" borderId="368" applyNumberFormat="0" applyProtection="0">
      <alignment horizontal="left" vertical="top" indent="1"/>
    </xf>
    <xf numFmtId="4" fontId="71" fillId="0" borderId="366" applyNumberFormat="0" applyProtection="0">
      <alignment horizontal="right" vertical="center"/>
    </xf>
    <xf numFmtId="4" fontId="116" fillId="5" borderId="366" applyNumberFormat="0" applyProtection="0">
      <alignment horizontal="right" vertical="center"/>
    </xf>
    <xf numFmtId="4" fontId="71" fillId="34" borderId="366" applyNumberFormat="0" applyProtection="0">
      <alignment horizontal="left" vertical="center" indent="1"/>
    </xf>
    <xf numFmtId="0" fontId="98" fillId="46" borderId="368" applyNumberFormat="0" applyProtection="0">
      <alignment horizontal="left" vertical="top" indent="1"/>
    </xf>
    <xf numFmtId="4" fontId="100" fillId="54" borderId="369" applyNumberFormat="0" applyProtection="0">
      <alignment horizontal="left" vertical="center" indent="1"/>
    </xf>
    <xf numFmtId="4" fontId="71" fillId="38" borderId="366" applyNumberFormat="0" applyProtection="0">
      <alignment horizontal="right" vertical="center"/>
    </xf>
    <xf numFmtId="4" fontId="101" fillId="51" borderId="366" applyNumberFormat="0" applyProtection="0">
      <alignment horizontal="right" vertical="center"/>
    </xf>
    <xf numFmtId="0" fontId="113" fillId="29" borderId="367" applyNumberFormat="0" applyAlignment="0" applyProtection="0"/>
    <xf numFmtId="0" fontId="107" fillId="0" borderId="371" applyNumberFormat="0" applyFill="0" applyAlignment="0" applyProtection="0"/>
    <xf numFmtId="0" fontId="71" fillId="45" borderId="368" applyNumberFormat="0" applyProtection="0">
      <alignment horizontal="left" vertical="top" indent="1"/>
    </xf>
    <xf numFmtId="0" fontId="71" fillId="48" borderId="366" applyNumberFormat="0" applyProtection="0">
      <alignment horizontal="left" vertical="center" indent="1"/>
    </xf>
    <xf numFmtId="4" fontId="71" fillId="43" borderId="366" applyNumberFormat="0" applyProtection="0">
      <alignment horizontal="right" vertical="center"/>
    </xf>
    <xf numFmtId="4" fontId="71" fillId="34" borderId="366" applyNumberFormat="0" applyProtection="0">
      <alignment horizontal="left" vertical="center" indent="1"/>
    </xf>
    <xf numFmtId="4" fontId="71" fillId="36" borderId="366" applyNumberFormat="0" applyProtection="0">
      <alignment horizontal="right" vertical="center"/>
    </xf>
    <xf numFmtId="0" fontId="71" fillId="50" borderId="366" applyNumberFormat="0" applyProtection="0">
      <alignment horizontal="left" vertical="center" indent="1"/>
    </xf>
    <xf numFmtId="0" fontId="113" fillId="29" borderId="367" applyNumberFormat="0" applyAlignment="0" applyProtection="0"/>
    <xf numFmtId="4" fontId="39" fillId="45" borderId="369" applyNumberFormat="0" applyProtection="0">
      <alignment horizontal="left" vertical="center" indent="1"/>
    </xf>
    <xf numFmtId="4" fontId="71" fillId="46" borderId="366" applyNumberFormat="0" applyProtection="0">
      <alignment horizontal="right" vertical="center"/>
    </xf>
    <xf numFmtId="0" fontId="105" fillId="29" borderId="366" applyNumberFormat="0" applyAlignment="0" applyProtection="0"/>
    <xf numFmtId="4" fontId="71" fillId="39" borderId="366" applyNumberFormat="0" applyProtection="0">
      <alignment horizontal="right" vertical="center"/>
    </xf>
    <xf numFmtId="4" fontId="71" fillId="40" borderId="366" applyNumberFormat="0" applyProtection="0">
      <alignment horizontal="right" vertical="center"/>
    </xf>
    <xf numFmtId="4" fontId="39" fillId="45" borderId="369" applyNumberFormat="0" applyProtection="0">
      <alignment horizontal="left" vertical="center" indent="1"/>
    </xf>
    <xf numFmtId="0" fontId="71" fillId="26" borderId="366" applyNumberFormat="0" applyFont="0" applyAlignment="0" applyProtection="0"/>
    <xf numFmtId="4" fontId="71" fillId="35" borderId="366" applyNumberFormat="0" applyProtection="0">
      <alignment horizontal="right" vertical="center"/>
    </xf>
    <xf numFmtId="4" fontId="71" fillId="42" borderId="366" applyNumberFormat="0" applyProtection="0">
      <alignment horizontal="right" vertical="center"/>
    </xf>
    <xf numFmtId="4" fontId="71" fillId="46" borderId="369" applyNumberFormat="0" applyProtection="0">
      <alignment horizontal="left" vertical="center" indent="1"/>
    </xf>
    <xf numFmtId="4" fontId="71" fillId="41" borderId="366" applyNumberFormat="0" applyProtection="0">
      <alignment horizontal="right" vertical="center"/>
    </xf>
    <xf numFmtId="4" fontId="71" fillId="47" borderId="369" applyNumberFormat="0" applyProtection="0">
      <alignment horizontal="left" vertical="center" indent="1"/>
    </xf>
    <xf numFmtId="0" fontId="111" fillId="27" borderId="366" applyNumberFormat="0" applyAlignment="0" applyProtection="0"/>
    <xf numFmtId="4" fontId="116" fillId="2" borderId="366" applyNumberFormat="0" applyProtection="0">
      <alignment vertical="center"/>
    </xf>
    <xf numFmtId="4" fontId="71" fillId="2" borderId="366" applyNumberFormat="0" applyProtection="0">
      <alignment horizontal="left" vertical="center" indent="1"/>
    </xf>
    <xf numFmtId="4" fontId="71" fillId="2" borderId="366" applyNumberFormat="0" applyProtection="0">
      <alignment horizontal="left" vertical="center" indent="1"/>
    </xf>
    <xf numFmtId="0" fontId="99" fillId="33" borderId="368" applyNumberFormat="0" applyProtection="0">
      <alignment horizontal="left" vertical="top" indent="1"/>
    </xf>
    <xf numFmtId="4" fontId="71" fillId="33" borderId="366" applyNumberFormat="0" applyProtection="0">
      <alignment vertical="center"/>
    </xf>
    <xf numFmtId="0" fontId="71" fillId="50" borderId="368" applyNumberFormat="0" applyProtection="0">
      <alignment horizontal="left" vertical="top" indent="1"/>
    </xf>
    <xf numFmtId="0" fontId="71" fillId="47" borderId="366" applyNumberFormat="0" applyProtection="0">
      <alignment horizontal="left" vertical="center" indent="1"/>
    </xf>
    <xf numFmtId="0" fontId="71" fillId="47" borderId="368" applyNumberFormat="0" applyProtection="0">
      <alignment horizontal="left" vertical="top" indent="1"/>
    </xf>
    <xf numFmtId="0" fontId="71" fillId="26" borderId="366" applyNumberFormat="0" applyFont="0" applyAlignment="0" applyProtection="0"/>
    <xf numFmtId="0" fontId="97" fillId="45" borderId="370" applyBorder="0"/>
    <xf numFmtId="4" fontId="98" fillId="52" borderId="368" applyNumberFormat="0" applyProtection="0">
      <alignment vertical="center"/>
    </xf>
    <xf numFmtId="0" fontId="71" fillId="48" borderId="366" applyNumberFormat="0" applyProtection="0">
      <alignment horizontal="left" vertical="center" indent="1"/>
    </xf>
    <xf numFmtId="4" fontId="98" fillId="48" borderId="368" applyNumberFormat="0" applyProtection="0">
      <alignment horizontal="left" vertical="center" indent="1"/>
    </xf>
    <xf numFmtId="0" fontId="98" fillId="52" borderId="368" applyNumberFormat="0" applyProtection="0">
      <alignment horizontal="left" vertical="top" indent="1"/>
    </xf>
    <xf numFmtId="4" fontId="71" fillId="0" borderId="366" applyNumberFormat="0" applyProtection="0">
      <alignment horizontal="right" vertical="center"/>
    </xf>
    <xf numFmtId="4" fontId="116" fillId="5" borderId="366" applyNumberFormat="0" applyProtection="0">
      <alignment horizontal="right" vertical="center"/>
    </xf>
    <xf numFmtId="4" fontId="71" fillId="34" borderId="366" applyNumberFormat="0" applyProtection="0">
      <alignment horizontal="left" vertical="center" indent="1"/>
    </xf>
    <xf numFmtId="0" fontId="98" fillId="46" borderId="368" applyNumberFormat="0" applyProtection="0">
      <alignment horizontal="left" vertical="top" indent="1"/>
    </xf>
    <xf numFmtId="4" fontId="100" fillId="54" borderId="369" applyNumberFormat="0" applyProtection="0">
      <alignment horizontal="left" vertical="center" indent="1"/>
    </xf>
    <xf numFmtId="4" fontId="71" fillId="38" borderId="366" applyNumberFormat="0" applyProtection="0">
      <alignment horizontal="right" vertical="center"/>
    </xf>
    <xf numFmtId="4" fontId="101" fillId="51" borderId="366" applyNumberFormat="0" applyProtection="0">
      <alignment horizontal="right" vertical="center"/>
    </xf>
    <xf numFmtId="4" fontId="71" fillId="39" borderId="366" applyNumberFormat="0" applyProtection="0">
      <alignment horizontal="right" vertical="center"/>
    </xf>
    <xf numFmtId="0" fontId="107" fillId="0" borderId="371" applyNumberFormat="0" applyFill="0" applyAlignment="0" applyProtection="0"/>
    <xf numFmtId="0" fontId="71" fillId="45" borderId="368" applyNumberFormat="0" applyProtection="0">
      <alignment horizontal="left" vertical="top" indent="1"/>
    </xf>
    <xf numFmtId="0" fontId="71" fillId="48" borderId="366" applyNumberFormat="0" applyProtection="0">
      <alignment horizontal="left" vertical="center" indent="1"/>
    </xf>
    <xf numFmtId="4" fontId="71" fillId="43" borderId="366" applyNumberFormat="0" applyProtection="0">
      <alignment horizontal="right" vertical="center"/>
    </xf>
    <xf numFmtId="4" fontId="71" fillId="34" borderId="366" applyNumberFormat="0" applyProtection="0">
      <alignment horizontal="left" vertical="center" indent="1"/>
    </xf>
    <xf numFmtId="4" fontId="71" fillId="36" borderId="366" applyNumberFormat="0" applyProtection="0">
      <alignment horizontal="right" vertical="center"/>
    </xf>
    <xf numFmtId="0" fontId="71" fillId="50" borderId="366" applyNumberFormat="0" applyProtection="0">
      <alignment horizontal="left" vertical="center" indent="1"/>
    </xf>
    <xf numFmtId="0" fontId="113" fillId="29" borderId="367" applyNumberFormat="0" applyAlignment="0" applyProtection="0"/>
    <xf numFmtId="4" fontId="39" fillId="45" borderId="369" applyNumberFormat="0" applyProtection="0">
      <alignment horizontal="left" vertical="center" indent="1"/>
    </xf>
    <xf numFmtId="4" fontId="71" fillId="46" borderId="366" applyNumberFormat="0" applyProtection="0">
      <alignment horizontal="right" vertical="center"/>
    </xf>
    <xf numFmtId="0" fontId="105" fillId="29" borderId="366" applyNumberFormat="0" applyAlignment="0" applyProtection="0"/>
    <xf numFmtId="4" fontId="71" fillId="39" borderId="366" applyNumberFormat="0" applyProtection="0">
      <alignment horizontal="right" vertical="center"/>
    </xf>
    <xf numFmtId="4" fontId="71" fillId="40" borderId="366" applyNumberFormat="0" applyProtection="0">
      <alignment horizontal="right" vertical="center"/>
    </xf>
    <xf numFmtId="4" fontId="39" fillId="45" borderId="369" applyNumberFormat="0" applyProtection="0">
      <alignment horizontal="left" vertical="center" indent="1"/>
    </xf>
    <xf numFmtId="0" fontId="71" fillId="26" borderId="366" applyNumberFormat="0" applyFont="0" applyAlignment="0" applyProtection="0"/>
    <xf numFmtId="4" fontId="71" fillId="35" borderId="366" applyNumberFormat="0" applyProtection="0">
      <alignment horizontal="right" vertical="center"/>
    </xf>
    <xf numFmtId="4" fontId="71" fillId="42" borderId="366" applyNumberFormat="0" applyProtection="0">
      <alignment horizontal="right" vertical="center"/>
    </xf>
    <xf numFmtId="4" fontId="71" fillId="46" borderId="369" applyNumberFormat="0" applyProtection="0">
      <alignment horizontal="left" vertical="center" indent="1"/>
    </xf>
    <xf numFmtId="4" fontId="71" fillId="41" borderId="366" applyNumberFormat="0" applyProtection="0">
      <alignment horizontal="right" vertical="center"/>
    </xf>
    <xf numFmtId="4" fontId="71" fillId="47" borderId="369" applyNumberFormat="0" applyProtection="0">
      <alignment horizontal="left" vertical="center" indent="1"/>
    </xf>
    <xf numFmtId="0" fontId="111" fillId="27" borderId="366" applyNumberFormat="0" applyAlignment="0" applyProtection="0"/>
    <xf numFmtId="4" fontId="116" fillId="2" borderId="366" applyNumberFormat="0" applyProtection="0">
      <alignment vertical="center"/>
    </xf>
    <xf numFmtId="4" fontId="100" fillId="54" borderId="369" applyNumberFormat="0" applyProtection="0">
      <alignment horizontal="left" vertical="center" indent="1"/>
    </xf>
    <xf numFmtId="4" fontId="71" fillId="2" borderId="366" applyNumberFormat="0" applyProtection="0">
      <alignment horizontal="left" vertical="center" indent="1"/>
    </xf>
    <xf numFmtId="0" fontId="99" fillId="33" borderId="368" applyNumberFormat="0" applyProtection="0">
      <alignment horizontal="left" vertical="top" indent="1"/>
    </xf>
    <xf numFmtId="4" fontId="71" fillId="33" borderId="366" applyNumberFormat="0" applyProtection="0">
      <alignment vertical="center"/>
    </xf>
    <xf numFmtId="0" fontId="71" fillId="50" borderId="368" applyNumberFormat="0" applyProtection="0">
      <alignment horizontal="left" vertical="top" indent="1"/>
    </xf>
    <xf numFmtId="0" fontId="71" fillId="47" borderId="366" applyNumberFormat="0" applyProtection="0">
      <alignment horizontal="left" vertical="center" indent="1"/>
    </xf>
    <xf numFmtId="0" fontId="71" fillId="47" borderId="368" applyNumberFormat="0" applyProtection="0">
      <alignment horizontal="left" vertical="top" indent="1"/>
    </xf>
    <xf numFmtId="4" fontId="71" fillId="35" borderId="366" applyNumberFormat="0" applyProtection="0">
      <alignment horizontal="right" vertical="center"/>
    </xf>
    <xf numFmtId="0" fontId="97" fillId="45" borderId="370" applyBorder="0"/>
    <xf numFmtId="4" fontId="98" fillId="52" borderId="368" applyNumberFormat="0" applyProtection="0">
      <alignment vertical="center"/>
    </xf>
    <xf numFmtId="4" fontId="39" fillId="45" borderId="369" applyNumberFormat="0" applyProtection="0">
      <alignment horizontal="left" vertical="center" indent="1"/>
    </xf>
    <xf numFmtId="4" fontId="98" fillId="48" borderId="368" applyNumberFormat="0" applyProtection="0">
      <alignment horizontal="left" vertical="center" indent="1"/>
    </xf>
    <xf numFmtId="0" fontId="98" fillId="52" borderId="368" applyNumberFormat="0" applyProtection="0">
      <alignment horizontal="left" vertical="top" indent="1"/>
    </xf>
    <xf numFmtId="4" fontId="71" fillId="0" borderId="366" applyNumberFormat="0" applyProtection="0">
      <alignment horizontal="right" vertical="center"/>
    </xf>
    <xf numFmtId="4" fontId="116" fillId="5" borderId="366" applyNumberFormat="0" applyProtection="0">
      <alignment horizontal="right" vertical="center"/>
    </xf>
    <xf numFmtId="4" fontId="71" fillId="34" borderId="366" applyNumberFormat="0" applyProtection="0">
      <alignment horizontal="left" vertical="center" indent="1"/>
    </xf>
    <xf numFmtId="0" fontId="98" fillId="46" borderId="368" applyNumberFormat="0" applyProtection="0">
      <alignment horizontal="left" vertical="top" indent="1"/>
    </xf>
    <xf numFmtId="4" fontId="100" fillId="54" borderId="369" applyNumberFormat="0" applyProtection="0">
      <alignment horizontal="left" vertical="center" indent="1"/>
    </xf>
    <xf numFmtId="4" fontId="71" fillId="38" borderId="366" applyNumberFormat="0" applyProtection="0">
      <alignment horizontal="right" vertical="center"/>
    </xf>
    <xf numFmtId="4" fontId="101" fillId="51" borderId="366" applyNumberFormat="0" applyProtection="0">
      <alignment horizontal="right" vertical="center"/>
    </xf>
    <xf numFmtId="4" fontId="116" fillId="5" borderId="366" applyNumberFormat="0" applyProtection="0">
      <alignment horizontal="right" vertical="center"/>
    </xf>
    <xf numFmtId="0" fontId="107" fillId="0" borderId="371" applyNumberFormat="0" applyFill="0" applyAlignment="0" applyProtection="0"/>
    <xf numFmtId="0" fontId="71" fillId="45" borderId="368" applyNumberFormat="0" applyProtection="0">
      <alignment horizontal="left" vertical="top" indent="1"/>
    </xf>
    <xf numFmtId="0" fontId="71" fillId="48" borderId="366" applyNumberFormat="0" applyProtection="0">
      <alignment horizontal="left" vertical="center" indent="1"/>
    </xf>
    <xf numFmtId="4" fontId="71" fillId="43" borderId="366" applyNumberFormat="0" applyProtection="0">
      <alignment horizontal="right" vertical="center"/>
    </xf>
    <xf numFmtId="4" fontId="71" fillId="34" borderId="366" applyNumberFormat="0" applyProtection="0">
      <alignment horizontal="left" vertical="center" indent="1"/>
    </xf>
    <xf numFmtId="4" fontId="71" fillId="36" borderId="366" applyNumberFormat="0" applyProtection="0">
      <alignment horizontal="right" vertical="center"/>
    </xf>
    <xf numFmtId="0" fontId="71" fillId="50" borderId="366" applyNumberFormat="0" applyProtection="0">
      <alignment horizontal="left" vertical="center" indent="1"/>
    </xf>
    <xf numFmtId="0" fontId="113" fillId="29" borderId="367" applyNumberFormat="0" applyAlignment="0" applyProtection="0"/>
    <xf numFmtId="4" fontId="39" fillId="45" borderId="369" applyNumberFormat="0" applyProtection="0">
      <alignment horizontal="left" vertical="center" indent="1"/>
    </xf>
    <xf numFmtId="4" fontId="71" fillId="46" borderId="366" applyNumberFormat="0" applyProtection="0">
      <alignment horizontal="right" vertical="center"/>
    </xf>
    <xf numFmtId="0" fontId="105" fillId="29" borderId="366" applyNumberFormat="0" applyAlignment="0" applyProtection="0"/>
    <xf numFmtId="0" fontId="111" fillId="27" borderId="366" applyNumberFormat="0" applyAlignment="0" applyProtection="0"/>
    <xf numFmtId="0" fontId="105" fillId="29" borderId="366" applyNumberFormat="0" applyAlignment="0" applyProtection="0"/>
    <xf numFmtId="4" fontId="39" fillId="45" borderId="369" applyNumberFormat="0" applyProtection="0">
      <alignment horizontal="left" vertical="center" indent="1"/>
    </xf>
    <xf numFmtId="0" fontId="71" fillId="26" borderId="366" applyNumberFormat="0" applyFont="0" applyAlignment="0" applyProtection="0"/>
    <xf numFmtId="4" fontId="71" fillId="35" borderId="366" applyNumberFormat="0" applyProtection="0">
      <alignment horizontal="right" vertical="center"/>
    </xf>
    <xf numFmtId="4" fontId="71" fillId="42" borderId="366" applyNumberFormat="0" applyProtection="0">
      <alignment horizontal="right" vertical="center"/>
    </xf>
    <xf numFmtId="4" fontId="71" fillId="46" borderId="369" applyNumberFormat="0" applyProtection="0">
      <alignment horizontal="left" vertical="center" indent="1"/>
    </xf>
    <xf numFmtId="4" fontId="71" fillId="41" borderId="366" applyNumberFormat="0" applyProtection="0">
      <alignment horizontal="right" vertical="center"/>
    </xf>
    <xf numFmtId="4" fontId="71" fillId="47" borderId="369" applyNumberFormat="0" applyProtection="0">
      <alignment horizontal="left" vertical="center" indent="1"/>
    </xf>
    <xf numFmtId="0" fontId="111" fillId="27" borderId="366" applyNumberFormat="0" applyAlignment="0" applyProtection="0"/>
    <xf numFmtId="4" fontId="116" fillId="2" borderId="366" applyNumberFormat="0" applyProtection="0">
      <alignment vertical="center"/>
    </xf>
    <xf numFmtId="4" fontId="71" fillId="47" borderId="369" applyNumberFormat="0" applyProtection="0">
      <alignment horizontal="left" vertical="center" indent="1"/>
    </xf>
    <xf numFmtId="4" fontId="71" fillId="2" borderId="366" applyNumberFormat="0" applyProtection="0">
      <alignment horizontal="left" vertical="center" indent="1"/>
    </xf>
    <xf numFmtId="0" fontId="99" fillId="33" borderId="368" applyNumberFormat="0" applyProtection="0">
      <alignment horizontal="left" vertical="top" indent="1"/>
    </xf>
    <xf numFmtId="4" fontId="71" fillId="33" borderId="366" applyNumberFormat="0" applyProtection="0">
      <alignment vertical="center"/>
    </xf>
    <xf numFmtId="0" fontId="71" fillId="50" borderId="368" applyNumberFormat="0" applyProtection="0">
      <alignment horizontal="left" vertical="top" indent="1"/>
    </xf>
    <xf numFmtId="0" fontId="71" fillId="47" borderId="366" applyNumberFormat="0" applyProtection="0">
      <alignment horizontal="left" vertical="center" indent="1"/>
    </xf>
    <xf numFmtId="0" fontId="71" fillId="47" borderId="368" applyNumberFormat="0" applyProtection="0">
      <alignment horizontal="left" vertical="top" indent="1"/>
    </xf>
    <xf numFmtId="4" fontId="116" fillId="5" borderId="366" applyNumberFormat="0" applyProtection="0">
      <alignment horizontal="right" vertical="center"/>
    </xf>
    <xf numFmtId="0" fontId="97" fillId="45" borderId="370" applyBorder="0"/>
    <xf numFmtId="4" fontId="98" fillId="52" borderId="368" applyNumberFormat="0" applyProtection="0">
      <alignment vertical="center"/>
    </xf>
    <xf numFmtId="4" fontId="39" fillId="45" borderId="369" applyNumberFormat="0" applyProtection="0">
      <alignment horizontal="left" vertical="center" indent="1"/>
    </xf>
    <xf numFmtId="4" fontId="98" fillId="48" borderId="368" applyNumberFormat="0" applyProtection="0">
      <alignment horizontal="left" vertical="center" indent="1"/>
    </xf>
    <xf numFmtId="0" fontId="98" fillId="52" borderId="368" applyNumberFormat="0" applyProtection="0">
      <alignment horizontal="left" vertical="top" indent="1"/>
    </xf>
    <xf numFmtId="4" fontId="71" fillId="0" borderId="366" applyNumberFormat="0" applyProtection="0">
      <alignment horizontal="right" vertical="center"/>
    </xf>
    <xf numFmtId="4" fontId="116" fillId="5" borderId="366" applyNumberFormat="0" applyProtection="0">
      <alignment horizontal="right" vertical="center"/>
    </xf>
    <xf numFmtId="4" fontId="71" fillId="34" borderId="366" applyNumberFormat="0" applyProtection="0">
      <alignment horizontal="left" vertical="center" indent="1"/>
    </xf>
    <xf numFmtId="0" fontId="98" fillId="46" borderId="368" applyNumberFormat="0" applyProtection="0">
      <alignment horizontal="left" vertical="top" indent="1"/>
    </xf>
    <xf numFmtId="4" fontId="100" fillId="54" borderId="369" applyNumberFormat="0" applyProtection="0">
      <alignment horizontal="left" vertical="center" indent="1"/>
    </xf>
    <xf numFmtId="4" fontId="98" fillId="48" borderId="368" applyNumberFormat="0" applyProtection="0">
      <alignment horizontal="left" vertical="center" indent="1"/>
    </xf>
    <xf numFmtId="4" fontId="101" fillId="51" borderId="366" applyNumberFormat="0" applyProtection="0">
      <alignment horizontal="right" vertical="center"/>
    </xf>
    <xf numFmtId="0" fontId="71" fillId="49" borderId="366" applyNumberFormat="0" applyProtection="0">
      <alignment horizontal="left" vertical="center" indent="1"/>
    </xf>
    <xf numFmtId="0" fontId="107" fillId="0" borderId="371" applyNumberFormat="0" applyFill="0" applyAlignment="0" applyProtection="0"/>
    <xf numFmtId="4" fontId="39" fillId="45" borderId="369" applyNumberFormat="0" applyProtection="0">
      <alignment horizontal="left" vertical="center" indent="1"/>
    </xf>
    <xf numFmtId="0" fontId="71" fillId="48" borderId="366" applyNumberFormat="0" applyProtection="0">
      <alignment horizontal="left" vertical="center" indent="1"/>
    </xf>
    <xf numFmtId="4" fontId="71" fillId="43" borderId="366" applyNumberFormat="0" applyProtection="0">
      <alignment horizontal="right" vertical="center"/>
    </xf>
    <xf numFmtId="4" fontId="71" fillId="34" borderId="366" applyNumberFormat="0" applyProtection="0">
      <alignment horizontal="left" vertical="center" indent="1"/>
    </xf>
    <xf numFmtId="4" fontId="71" fillId="36" borderId="366" applyNumberFormat="0" applyProtection="0">
      <alignment horizontal="right" vertical="center"/>
    </xf>
    <xf numFmtId="0" fontId="71" fillId="49" borderId="366" applyNumberFormat="0" applyProtection="0">
      <alignment horizontal="left" vertical="center" indent="1"/>
    </xf>
    <xf numFmtId="0" fontId="113" fillId="29" borderId="367" applyNumberFormat="0" applyAlignment="0" applyProtection="0"/>
    <xf numFmtId="4" fontId="71" fillId="33" borderId="366" applyNumberFormat="0" applyProtection="0">
      <alignment vertical="center"/>
    </xf>
    <xf numFmtId="4" fontId="71" fillId="39" borderId="366" applyNumberFormat="0" applyProtection="0">
      <alignment horizontal="right" vertical="center"/>
    </xf>
    <xf numFmtId="0" fontId="105" fillId="29" borderId="366" applyNumberFormat="0" applyAlignment="0" applyProtection="0"/>
    <xf numFmtId="4" fontId="71" fillId="34" borderId="366" applyNumberFormat="0" applyProtection="0">
      <alignment horizontal="left" vertical="center" indent="1"/>
    </xf>
    <xf numFmtId="4" fontId="71" fillId="40" borderId="366" applyNumberFormat="0" applyProtection="0">
      <alignment horizontal="right" vertical="center"/>
    </xf>
    <xf numFmtId="4" fontId="71" fillId="38" borderId="366" applyNumberFormat="0" applyProtection="0">
      <alignment horizontal="right" vertical="center"/>
    </xf>
    <xf numFmtId="0" fontId="71" fillId="26" borderId="366" applyNumberFormat="0" applyFont="0" applyAlignment="0" applyProtection="0"/>
    <xf numFmtId="4" fontId="71" fillId="35" borderId="366" applyNumberFormat="0" applyProtection="0">
      <alignment horizontal="right" vertical="center"/>
    </xf>
    <xf numFmtId="4" fontId="71" fillId="42" borderId="366" applyNumberFormat="0" applyProtection="0">
      <alignment horizontal="right" vertical="center"/>
    </xf>
    <xf numFmtId="4" fontId="71" fillId="46" borderId="369" applyNumberFormat="0" applyProtection="0">
      <alignment horizontal="left" vertical="center" indent="1"/>
    </xf>
    <xf numFmtId="4" fontId="71" fillId="41" borderId="366" applyNumberFormat="0" applyProtection="0">
      <alignment horizontal="right" vertical="center"/>
    </xf>
    <xf numFmtId="4" fontId="71" fillId="47" borderId="369" applyNumberFormat="0" applyProtection="0">
      <alignment horizontal="left" vertical="center" indent="1"/>
    </xf>
    <xf numFmtId="0" fontId="99" fillId="33" borderId="368" applyNumberFormat="0" applyProtection="0">
      <alignment horizontal="left" vertical="top" indent="1"/>
    </xf>
    <xf numFmtId="4" fontId="116" fillId="2" borderId="366" applyNumberFormat="0" applyProtection="0">
      <alignment vertical="center"/>
    </xf>
    <xf numFmtId="0" fontId="71" fillId="26" borderId="366" applyNumberFormat="0" applyFont="0" applyAlignment="0" applyProtection="0"/>
    <xf numFmtId="4" fontId="71" fillId="2" borderId="366" applyNumberFormat="0" applyProtection="0">
      <alignment horizontal="left" vertical="center" indent="1"/>
    </xf>
    <xf numFmtId="0" fontId="99" fillId="33" borderId="368" applyNumberFormat="0" applyProtection="0">
      <alignment horizontal="left" vertical="top" indent="1"/>
    </xf>
    <xf numFmtId="4" fontId="71" fillId="33" borderId="366" applyNumberFormat="0" applyProtection="0">
      <alignment vertical="center"/>
    </xf>
    <xf numFmtId="0" fontId="71" fillId="50" borderId="368" applyNumberFormat="0" applyProtection="0">
      <alignment horizontal="left" vertical="top" indent="1"/>
    </xf>
    <xf numFmtId="0" fontId="71" fillId="47" borderId="366" applyNumberFormat="0" applyProtection="0">
      <alignment horizontal="left" vertical="center" indent="1"/>
    </xf>
    <xf numFmtId="0" fontId="71" fillId="47" borderId="368" applyNumberFormat="0" applyProtection="0">
      <alignment horizontal="left" vertical="top" indent="1"/>
    </xf>
    <xf numFmtId="4" fontId="71" fillId="46" borderId="366" applyNumberFormat="0" applyProtection="0">
      <alignment horizontal="right" vertical="center"/>
    </xf>
    <xf numFmtId="0" fontId="97" fillId="45" borderId="370" applyBorder="0"/>
    <xf numFmtId="4" fontId="98" fillId="52" borderId="368" applyNumberFormat="0" applyProtection="0">
      <alignment vertical="center"/>
    </xf>
    <xf numFmtId="4" fontId="71" fillId="37" borderId="369" applyNumberFormat="0" applyProtection="0">
      <alignment horizontal="right" vertical="center"/>
    </xf>
    <xf numFmtId="4" fontId="98" fillId="48" borderId="368" applyNumberFormat="0" applyProtection="0">
      <alignment horizontal="left" vertical="center" indent="1"/>
    </xf>
    <xf numFmtId="0" fontId="98" fillId="52" borderId="368" applyNumberFormat="0" applyProtection="0">
      <alignment horizontal="left" vertical="top" indent="1"/>
    </xf>
    <xf numFmtId="4" fontId="71" fillId="0" borderId="366" applyNumberFormat="0" applyProtection="0">
      <alignment horizontal="right" vertical="center"/>
    </xf>
    <xf numFmtId="4" fontId="116" fillId="5" borderId="366" applyNumberFormat="0" applyProtection="0">
      <alignment horizontal="right" vertical="center"/>
    </xf>
    <xf numFmtId="4" fontId="71" fillId="34" borderId="366" applyNumberFormat="0" applyProtection="0">
      <alignment horizontal="left" vertical="center" indent="1"/>
    </xf>
    <xf numFmtId="0" fontId="98" fillId="46" borderId="368" applyNumberFormat="0" applyProtection="0">
      <alignment horizontal="left" vertical="top" indent="1"/>
    </xf>
    <xf numFmtId="4" fontId="100" fillId="54" borderId="369" applyNumberFormat="0" applyProtection="0">
      <alignment horizontal="left" vertical="center" indent="1"/>
    </xf>
    <xf numFmtId="4" fontId="71" fillId="37" borderId="369" applyNumberFormat="0" applyProtection="0">
      <alignment horizontal="right" vertical="center"/>
    </xf>
    <xf numFmtId="4" fontId="101" fillId="51" borderId="366" applyNumberFormat="0" applyProtection="0">
      <alignment horizontal="right" vertical="center"/>
    </xf>
    <xf numFmtId="0" fontId="105" fillId="29" borderId="366" applyNumberFormat="0" applyAlignment="0" applyProtection="0"/>
    <xf numFmtId="0" fontId="107" fillId="0" borderId="371" applyNumberFormat="0" applyFill="0" applyAlignment="0" applyProtection="0"/>
    <xf numFmtId="4" fontId="71" fillId="43" borderId="366" applyNumberFormat="0" applyProtection="0">
      <alignment horizontal="right" vertical="center"/>
    </xf>
    <xf numFmtId="0" fontId="71" fillId="48" borderId="366" applyNumberFormat="0" applyProtection="0">
      <alignment horizontal="left" vertical="center" indent="1"/>
    </xf>
    <xf numFmtId="4" fontId="71" fillId="43" borderId="366" applyNumberFormat="0" applyProtection="0">
      <alignment horizontal="right" vertical="center"/>
    </xf>
    <xf numFmtId="4" fontId="71" fillId="34" borderId="366" applyNumberFormat="0" applyProtection="0">
      <alignment horizontal="left" vertical="center" indent="1"/>
    </xf>
    <xf numFmtId="4" fontId="71" fillId="36" borderId="366" applyNumberFormat="0" applyProtection="0">
      <alignment horizontal="right" vertical="center"/>
    </xf>
    <xf numFmtId="0" fontId="99" fillId="33" borderId="368" applyNumberFormat="0" applyProtection="0">
      <alignment horizontal="left" vertical="top" indent="1"/>
    </xf>
    <xf numFmtId="0" fontId="113" fillId="29" borderId="367" applyNumberFormat="0" applyAlignment="0" applyProtection="0"/>
    <xf numFmtId="4" fontId="71" fillId="35" borderId="366" applyNumberFormat="0" applyProtection="0">
      <alignment horizontal="right" vertical="center"/>
    </xf>
    <xf numFmtId="4" fontId="71" fillId="46" borderId="369" applyNumberFormat="0" applyProtection="0">
      <alignment horizontal="left" vertical="center" indent="1"/>
    </xf>
    <xf numFmtId="0" fontId="105" fillId="29" borderId="366" applyNumberFormat="0" applyAlignment="0" applyProtection="0"/>
    <xf numFmtId="4" fontId="71" fillId="41" borderId="366" applyNumberFormat="0" applyProtection="0">
      <alignment horizontal="right" vertical="center"/>
    </xf>
    <xf numFmtId="4" fontId="98" fillId="52" borderId="368" applyNumberFormat="0" applyProtection="0">
      <alignment vertical="center"/>
    </xf>
    <xf numFmtId="4" fontId="71" fillId="42" borderId="366" applyNumberFormat="0" applyProtection="0">
      <alignment horizontal="right" vertical="center"/>
    </xf>
    <xf numFmtId="0" fontId="71" fillId="26" borderId="366" applyNumberFormat="0" applyFont="0" applyAlignment="0" applyProtection="0"/>
    <xf numFmtId="4" fontId="71" fillId="35" borderId="366" applyNumberFormat="0" applyProtection="0">
      <alignment horizontal="right" vertical="center"/>
    </xf>
    <xf numFmtId="4" fontId="71" fillId="42" borderId="366" applyNumberFormat="0" applyProtection="0">
      <alignment horizontal="right" vertical="center"/>
    </xf>
    <xf numFmtId="4" fontId="71" fillId="46" borderId="369" applyNumberFormat="0" applyProtection="0">
      <alignment horizontal="left" vertical="center" indent="1"/>
    </xf>
    <xf numFmtId="4" fontId="71" fillId="41" borderId="366" applyNumberFormat="0" applyProtection="0">
      <alignment horizontal="right" vertical="center"/>
    </xf>
    <xf numFmtId="4" fontId="71" fillId="47" borderId="369" applyNumberFormat="0" applyProtection="0">
      <alignment horizontal="left" vertical="center" indent="1"/>
    </xf>
    <xf numFmtId="0" fontId="98" fillId="46" borderId="368" applyNumberFormat="0" applyProtection="0">
      <alignment horizontal="left" vertical="top" indent="1"/>
    </xf>
    <xf numFmtId="4" fontId="71" fillId="33" borderId="366" applyNumberFormat="0" applyProtection="0">
      <alignment vertical="center"/>
    </xf>
    <xf numFmtId="0" fontId="113" fillId="29" borderId="367" applyNumberFormat="0" applyAlignment="0" applyProtection="0"/>
    <xf numFmtId="0" fontId="105" fillId="29" borderId="366" applyNumberFormat="0" applyAlignment="0" applyProtection="0"/>
    <xf numFmtId="0" fontId="113" fillId="29" borderId="367" applyNumberFormat="0" applyAlignment="0" applyProtection="0"/>
    <xf numFmtId="4" fontId="71" fillId="35" borderId="366" applyNumberFormat="0" applyProtection="0">
      <alignment horizontal="right" vertical="center"/>
    </xf>
    <xf numFmtId="0" fontId="71" fillId="50" borderId="368" applyNumberFormat="0" applyProtection="0">
      <alignment horizontal="left" vertical="top" indent="1"/>
    </xf>
    <xf numFmtId="0" fontId="71" fillId="47" borderId="366" applyNumberFormat="0" applyProtection="0">
      <alignment horizontal="left" vertical="center" indent="1"/>
    </xf>
    <xf numFmtId="0" fontId="71" fillId="47" borderId="368" applyNumberFormat="0" applyProtection="0">
      <alignment horizontal="left" vertical="top" indent="1"/>
    </xf>
    <xf numFmtId="0" fontId="71" fillId="46" borderId="368" applyNumberFormat="0" applyProtection="0">
      <alignment horizontal="left" vertical="top" indent="1"/>
    </xf>
    <xf numFmtId="0" fontId="97" fillId="45" borderId="370" applyBorder="0"/>
    <xf numFmtId="4" fontId="98" fillId="52" borderId="368" applyNumberFormat="0" applyProtection="0">
      <alignment vertical="center"/>
    </xf>
    <xf numFmtId="0" fontId="71" fillId="48" borderId="366" applyNumberFormat="0" applyProtection="0">
      <alignment horizontal="left" vertical="center" indent="1"/>
    </xf>
    <xf numFmtId="4" fontId="98" fillId="48" borderId="368" applyNumberFormat="0" applyProtection="0">
      <alignment horizontal="left" vertical="center" indent="1"/>
    </xf>
    <xf numFmtId="0" fontId="98" fillId="52" borderId="368" applyNumberFormat="0" applyProtection="0">
      <alignment horizontal="left" vertical="top" indent="1"/>
    </xf>
    <xf numFmtId="4" fontId="71" fillId="0" borderId="366" applyNumberFormat="0" applyProtection="0">
      <alignment horizontal="right" vertical="center"/>
    </xf>
    <xf numFmtId="4" fontId="116" fillId="5" borderId="366" applyNumberFormat="0" applyProtection="0">
      <alignment horizontal="right" vertical="center"/>
    </xf>
    <xf numFmtId="4" fontId="71" fillId="34" borderId="366" applyNumberFormat="0" applyProtection="0">
      <alignment horizontal="left" vertical="center" indent="1"/>
    </xf>
    <xf numFmtId="0" fontId="98" fillId="46" borderId="368" applyNumberFormat="0" applyProtection="0">
      <alignment horizontal="left" vertical="top" indent="1"/>
    </xf>
    <xf numFmtId="4" fontId="100" fillId="54" borderId="369" applyNumberFormat="0" applyProtection="0">
      <alignment horizontal="left" vertical="center" indent="1"/>
    </xf>
    <xf numFmtId="4" fontId="71" fillId="42" borderId="366" applyNumberFormat="0" applyProtection="0">
      <alignment horizontal="right" vertical="center"/>
    </xf>
    <xf numFmtId="4" fontId="101" fillId="51" borderId="366" applyNumberFormat="0" applyProtection="0">
      <alignment horizontal="right" vertical="center"/>
    </xf>
    <xf numFmtId="0" fontId="71" fillId="45" borderId="368" applyNumberFormat="0" applyProtection="0">
      <alignment horizontal="left" vertical="top" indent="1"/>
    </xf>
    <xf numFmtId="0" fontId="107" fillId="0" borderId="371" applyNumberFormat="0" applyFill="0" applyAlignment="0" applyProtection="0"/>
    <xf numFmtId="4" fontId="71" fillId="33" borderId="366" applyNumberFormat="0" applyProtection="0">
      <alignment vertical="center"/>
    </xf>
    <xf numFmtId="4" fontId="39" fillId="45" borderId="369" applyNumberFormat="0" applyProtection="0">
      <alignment horizontal="left" vertical="center" indent="1"/>
    </xf>
    <xf numFmtId="4" fontId="71" fillId="2" borderId="366" applyNumberFormat="0" applyProtection="0">
      <alignment horizontal="left" vertical="center" indent="1"/>
    </xf>
    <xf numFmtId="4" fontId="71" fillId="47" borderId="369" applyNumberFormat="0" applyProtection="0">
      <alignment horizontal="left" vertical="center" indent="1"/>
    </xf>
    <xf numFmtId="4" fontId="71" fillId="33" borderId="366" applyNumberFormat="0" applyProtection="0">
      <alignment vertical="center"/>
    </xf>
    <xf numFmtId="4" fontId="116" fillId="2" borderId="366" applyNumberFormat="0" applyProtection="0">
      <alignment vertical="center"/>
    </xf>
    <xf numFmtId="4" fontId="71" fillId="41" borderId="366" applyNumberFormat="0" applyProtection="0">
      <alignment horizontal="right" vertical="center"/>
    </xf>
    <xf numFmtId="4" fontId="71" fillId="38" borderId="366" applyNumberFormat="0" applyProtection="0">
      <alignment horizontal="right" vertical="center"/>
    </xf>
    <xf numFmtId="4" fontId="71" fillId="36" borderId="366" applyNumberFormat="0" applyProtection="0">
      <alignment horizontal="right" vertical="center"/>
    </xf>
    <xf numFmtId="0" fontId="71" fillId="46" borderId="368" applyNumberFormat="0" applyProtection="0">
      <alignment horizontal="left" vertical="top" indent="1"/>
    </xf>
    <xf numFmtId="0" fontId="97" fillId="45" borderId="370" applyBorder="0"/>
    <xf numFmtId="0" fontId="71" fillId="50" borderId="366" applyNumberFormat="0" applyProtection="0">
      <alignment horizontal="left" vertical="center" indent="1"/>
    </xf>
    <xf numFmtId="4" fontId="71" fillId="37" borderId="369" applyNumberFormat="0" applyProtection="0">
      <alignment horizontal="right" vertical="center"/>
    </xf>
    <xf numFmtId="4" fontId="71" fillId="44" borderId="369" applyNumberFormat="0" applyProtection="0">
      <alignment horizontal="left" vertical="center" indent="1"/>
    </xf>
    <xf numFmtId="4" fontId="71" fillId="43" borderId="366" applyNumberFormat="0" applyProtection="0">
      <alignment horizontal="right" vertical="center"/>
    </xf>
    <xf numFmtId="4" fontId="116" fillId="2" borderId="366" applyNumberFormat="0" applyProtection="0">
      <alignment vertical="center"/>
    </xf>
    <xf numFmtId="4" fontId="71" fillId="37" borderId="369" applyNumberFormat="0" applyProtection="0">
      <alignment horizontal="right" vertical="center"/>
    </xf>
    <xf numFmtId="4" fontId="100" fillId="54" borderId="369" applyNumberFormat="0" applyProtection="0">
      <alignment horizontal="left" vertical="center" indent="1"/>
    </xf>
    <xf numFmtId="4" fontId="71" fillId="40" borderId="366" applyNumberFormat="0" applyProtection="0">
      <alignment horizontal="right" vertical="center"/>
    </xf>
    <xf numFmtId="4" fontId="71" fillId="46" borderId="369" applyNumberFormat="0" applyProtection="0">
      <alignment horizontal="left" vertical="center" indent="1"/>
    </xf>
    <xf numFmtId="4" fontId="71" fillId="35" borderId="366" applyNumberFormat="0" applyProtection="0">
      <alignment horizontal="right" vertical="center"/>
    </xf>
    <xf numFmtId="0" fontId="111" fillId="27" borderId="366" applyNumberFormat="0" applyAlignment="0" applyProtection="0"/>
    <xf numFmtId="0" fontId="71" fillId="48" borderId="366" applyNumberFormat="0" applyProtection="0">
      <alignment horizontal="left" vertical="center" indent="1"/>
    </xf>
    <xf numFmtId="4" fontId="71" fillId="43" borderId="366" applyNumberFormat="0" applyProtection="0">
      <alignment horizontal="right" vertical="center"/>
    </xf>
    <xf numFmtId="0" fontId="107" fillId="0" borderId="371" applyNumberFormat="0" applyFill="0" applyAlignment="0" applyProtection="0"/>
    <xf numFmtId="0" fontId="71" fillId="46" borderId="368" applyNumberFormat="0" applyProtection="0">
      <alignment horizontal="left" vertical="top" indent="1"/>
    </xf>
    <xf numFmtId="0" fontId="71" fillId="50" borderId="366" applyNumberFormat="0" applyProtection="0">
      <alignment horizontal="left" vertical="center" indent="1"/>
    </xf>
    <xf numFmtId="0" fontId="71" fillId="45" borderId="368" applyNumberFormat="0" applyProtection="0">
      <alignment horizontal="left" vertical="top" indent="1"/>
    </xf>
    <xf numFmtId="4" fontId="39" fillId="45" borderId="369" applyNumberFormat="0" applyProtection="0">
      <alignment horizontal="left" vertical="center" indent="1"/>
    </xf>
    <xf numFmtId="4" fontId="71" fillId="46" borderId="366" applyNumberFormat="0" applyProtection="0">
      <alignment horizontal="right" vertical="center"/>
    </xf>
    <xf numFmtId="4" fontId="100" fillId="54" borderId="369" applyNumberFormat="0" applyProtection="0">
      <alignment horizontal="left" vertical="center" indent="1"/>
    </xf>
    <xf numFmtId="4" fontId="71" fillId="34" borderId="366" applyNumberFormat="0" applyProtection="0">
      <alignment horizontal="left" vertical="center" indent="1"/>
    </xf>
    <xf numFmtId="4" fontId="71" fillId="43" borderId="366" applyNumberFormat="0" applyProtection="0">
      <alignment horizontal="right" vertical="center"/>
    </xf>
    <xf numFmtId="4" fontId="39" fillId="45" borderId="369" applyNumberFormat="0" applyProtection="0">
      <alignment horizontal="left" vertical="center" indent="1"/>
    </xf>
    <xf numFmtId="4" fontId="71" fillId="47" borderId="369" applyNumberFormat="0" applyProtection="0">
      <alignment horizontal="left" vertical="center" indent="1"/>
    </xf>
    <xf numFmtId="4" fontId="39" fillId="45" borderId="369" applyNumberFormat="0" applyProtection="0">
      <alignment horizontal="left" vertical="center" indent="1"/>
    </xf>
    <xf numFmtId="0" fontId="111" fillId="27" borderId="366" applyNumberFormat="0" applyAlignment="0" applyProtection="0"/>
    <xf numFmtId="0" fontId="71" fillId="45" borderId="368" applyNumberFormat="0" applyProtection="0">
      <alignment horizontal="left" vertical="top" indent="1"/>
    </xf>
    <xf numFmtId="4" fontId="39" fillId="45" borderId="369" applyNumberFormat="0" applyProtection="0">
      <alignment horizontal="left" vertical="center" indent="1"/>
    </xf>
    <xf numFmtId="0" fontId="98" fillId="46" borderId="368" applyNumberFormat="0" applyProtection="0">
      <alignment horizontal="left" vertical="top" indent="1"/>
    </xf>
    <xf numFmtId="0" fontId="113" fillId="29" borderId="367" applyNumberFormat="0" applyAlignment="0" applyProtection="0"/>
    <xf numFmtId="4" fontId="100" fillId="54" borderId="369" applyNumberFormat="0" applyProtection="0">
      <alignment horizontal="left" vertical="center" indent="1"/>
    </xf>
    <xf numFmtId="0" fontId="71" fillId="45" borderId="368" applyNumberFormat="0" applyProtection="0">
      <alignment horizontal="left" vertical="top" indent="1"/>
    </xf>
    <xf numFmtId="4" fontId="71" fillId="46" borderId="369" applyNumberFormat="0" applyProtection="0">
      <alignment horizontal="left" vertical="center" indent="1"/>
    </xf>
    <xf numFmtId="4" fontId="71" fillId="44" borderId="369" applyNumberFormat="0" applyProtection="0">
      <alignment horizontal="left" vertical="center" indent="1"/>
    </xf>
    <xf numFmtId="4" fontId="71" fillId="34" borderId="366" applyNumberFormat="0" applyProtection="0">
      <alignment horizontal="left" vertical="center" indent="1"/>
    </xf>
    <xf numFmtId="4" fontId="98" fillId="48" borderId="368" applyNumberFormat="0" applyProtection="0">
      <alignment horizontal="left" vertical="center" indent="1"/>
    </xf>
    <xf numFmtId="0" fontId="105" fillId="29" borderId="366" applyNumberFormat="0" applyAlignment="0" applyProtection="0"/>
    <xf numFmtId="4" fontId="71" fillId="38" borderId="366" applyNumberFormat="0" applyProtection="0">
      <alignment horizontal="right" vertical="center"/>
    </xf>
    <xf numFmtId="4" fontId="98" fillId="48" borderId="368" applyNumberFormat="0" applyProtection="0">
      <alignment horizontal="left" vertical="center" indent="1"/>
    </xf>
    <xf numFmtId="4" fontId="71" fillId="0" borderId="366" applyNumberFormat="0" applyProtection="0">
      <alignment horizontal="right" vertical="center"/>
    </xf>
    <xf numFmtId="0" fontId="71" fillId="47" borderId="368" applyNumberFormat="0" applyProtection="0">
      <alignment horizontal="left" vertical="top" indent="1"/>
    </xf>
    <xf numFmtId="0" fontId="71" fillId="50" borderId="368" applyNumberFormat="0" applyProtection="0">
      <alignment horizontal="left" vertical="top" indent="1"/>
    </xf>
    <xf numFmtId="0" fontId="71" fillId="47" borderId="366" applyNumberFormat="0" applyProtection="0">
      <alignment horizontal="left" vertical="center" indent="1"/>
    </xf>
    <xf numFmtId="0" fontId="98" fillId="52" borderId="368" applyNumberFormat="0" applyProtection="0">
      <alignment horizontal="left" vertical="top" indent="1"/>
    </xf>
    <xf numFmtId="4" fontId="101" fillId="51" borderId="366" applyNumberFormat="0" applyProtection="0">
      <alignment horizontal="right" vertical="center"/>
    </xf>
    <xf numFmtId="4" fontId="71" fillId="36" borderId="366" applyNumberFormat="0" applyProtection="0">
      <alignment horizontal="right" vertical="center"/>
    </xf>
    <xf numFmtId="4" fontId="71" fillId="40" borderId="366" applyNumberFormat="0" applyProtection="0">
      <alignment horizontal="right" vertical="center"/>
    </xf>
    <xf numFmtId="4" fontId="71" fillId="47" borderId="369" applyNumberFormat="0" applyProtection="0">
      <alignment horizontal="left" vertical="center" indent="1"/>
    </xf>
    <xf numFmtId="0" fontId="71" fillId="26" borderId="366" applyNumberFormat="0" applyFont="0" applyAlignment="0" applyProtection="0"/>
    <xf numFmtId="4" fontId="71" fillId="41" borderId="366" applyNumberFormat="0" applyProtection="0">
      <alignment horizontal="right" vertical="center"/>
    </xf>
    <xf numFmtId="4" fontId="71" fillId="40" borderId="366" applyNumberFormat="0" applyProtection="0">
      <alignment horizontal="right" vertical="center"/>
    </xf>
    <xf numFmtId="4" fontId="39" fillId="45" borderId="369" applyNumberFormat="0" applyProtection="0">
      <alignment horizontal="left" vertical="center" indent="1"/>
    </xf>
    <xf numFmtId="4" fontId="71" fillId="42" borderId="366" applyNumberFormat="0" applyProtection="0">
      <alignment horizontal="right" vertical="center"/>
    </xf>
    <xf numFmtId="4" fontId="39" fillId="45" borderId="369" applyNumberFormat="0" applyProtection="0">
      <alignment horizontal="left" vertical="center" indent="1"/>
    </xf>
    <xf numFmtId="4" fontId="71" fillId="44" borderId="369" applyNumberFormat="0" applyProtection="0">
      <alignment horizontal="left" vertical="center" indent="1"/>
    </xf>
    <xf numFmtId="4" fontId="71" fillId="43" borderId="366" applyNumberFormat="0" applyProtection="0">
      <alignment horizontal="right" vertical="center"/>
    </xf>
    <xf numFmtId="0" fontId="71" fillId="48" borderId="366" applyNumberFormat="0" applyProtection="0">
      <alignment horizontal="left" vertical="center" indent="1"/>
    </xf>
    <xf numFmtId="0" fontId="71" fillId="50" borderId="368" applyNumberFormat="0" applyProtection="0">
      <alignment horizontal="left" vertical="top" indent="1"/>
    </xf>
    <xf numFmtId="0" fontId="71" fillId="47" borderId="366" applyNumberFormat="0" applyProtection="0">
      <alignment horizontal="left" vertical="center" indent="1"/>
    </xf>
    <xf numFmtId="0" fontId="71" fillId="47" borderId="368" applyNumberFormat="0" applyProtection="0">
      <alignment horizontal="left" vertical="top" indent="1"/>
    </xf>
    <xf numFmtId="4" fontId="98" fillId="52" borderId="368" applyNumberFormat="0" applyProtection="0">
      <alignment vertical="center"/>
    </xf>
    <xf numFmtId="0" fontId="97" fillId="45" borderId="370" applyBorder="0"/>
    <xf numFmtId="4" fontId="98" fillId="52" borderId="368" applyNumberFormat="0" applyProtection="0">
      <alignment vertical="center"/>
    </xf>
    <xf numFmtId="0" fontId="97" fillId="45" borderId="370" applyBorder="0"/>
    <xf numFmtId="4" fontId="98" fillId="48" borderId="368" applyNumberFormat="0" applyProtection="0">
      <alignment horizontal="left" vertical="center" indent="1"/>
    </xf>
    <xf numFmtId="0" fontId="98" fillId="52" borderId="368" applyNumberFormat="0" applyProtection="0">
      <alignment horizontal="left" vertical="top" indent="1"/>
    </xf>
    <xf numFmtId="4" fontId="71" fillId="0" borderId="366" applyNumberFormat="0" applyProtection="0">
      <alignment horizontal="right" vertical="center"/>
    </xf>
    <xf numFmtId="4" fontId="116" fillId="5" borderId="366" applyNumberFormat="0" applyProtection="0">
      <alignment horizontal="right" vertical="center"/>
    </xf>
    <xf numFmtId="4" fontId="71" fillId="34" borderId="366" applyNumberFormat="0" applyProtection="0">
      <alignment horizontal="left" vertical="center" indent="1"/>
    </xf>
    <xf numFmtId="0" fontId="98" fillId="46" borderId="368" applyNumberFormat="0" applyProtection="0">
      <alignment horizontal="left" vertical="top" indent="1"/>
    </xf>
    <xf numFmtId="4" fontId="100" fillId="54" borderId="369" applyNumberFormat="0" applyProtection="0">
      <alignment horizontal="left" vertical="center" indent="1"/>
    </xf>
    <xf numFmtId="4" fontId="39" fillId="45" borderId="369" applyNumberFormat="0" applyProtection="0">
      <alignment horizontal="left" vertical="center" indent="1"/>
    </xf>
    <xf numFmtId="4" fontId="101" fillId="51" borderId="366" applyNumberFormat="0" applyProtection="0">
      <alignment horizontal="right" vertical="center"/>
    </xf>
    <xf numFmtId="4" fontId="71" fillId="37" borderId="369" applyNumberFormat="0" applyProtection="0">
      <alignment horizontal="right" vertical="center"/>
    </xf>
    <xf numFmtId="0" fontId="107" fillId="0" borderId="371" applyNumberFormat="0" applyFill="0" applyAlignment="0" applyProtection="0"/>
    <xf numFmtId="0" fontId="71" fillId="46" borderId="368" applyNumberFormat="0" applyProtection="0">
      <alignment horizontal="left" vertical="top" indent="1"/>
    </xf>
    <xf numFmtId="4" fontId="71" fillId="0" borderId="366" applyNumberFormat="0" applyProtection="0">
      <alignment horizontal="right" vertical="center"/>
    </xf>
    <xf numFmtId="4" fontId="39" fillId="45" borderId="369" applyNumberFormat="0" applyProtection="0">
      <alignment horizontal="left" vertical="center" indent="1"/>
    </xf>
    <xf numFmtId="0" fontId="71" fillId="45" borderId="368" applyNumberFormat="0" applyProtection="0">
      <alignment horizontal="left" vertical="top" indent="1"/>
    </xf>
    <xf numFmtId="0" fontId="105" fillId="29" borderId="366" applyNumberFormat="0" applyAlignment="0" applyProtection="0"/>
    <xf numFmtId="0" fontId="71" fillId="49" borderId="366" applyNumberFormat="0" applyProtection="0">
      <alignment horizontal="left" vertical="center" indent="1"/>
    </xf>
    <xf numFmtId="0" fontId="113" fillId="29" borderId="367" applyNumberFormat="0" applyAlignment="0" applyProtection="0"/>
    <xf numFmtId="4" fontId="116" fillId="2" borderId="366" applyNumberFormat="0" applyProtection="0">
      <alignment vertical="center"/>
    </xf>
    <xf numFmtId="0" fontId="99" fillId="33" borderId="368" applyNumberFormat="0" applyProtection="0">
      <alignment horizontal="left" vertical="top" indent="1"/>
    </xf>
    <xf numFmtId="4" fontId="116" fillId="2" borderId="366" applyNumberFormat="0" applyProtection="0">
      <alignment vertical="center"/>
    </xf>
    <xf numFmtId="4" fontId="71" fillId="39" borderId="366" applyNumberFormat="0" applyProtection="0">
      <alignment horizontal="right" vertical="center"/>
    </xf>
    <xf numFmtId="4" fontId="71" fillId="2" borderId="366" applyNumberFormat="0" applyProtection="0">
      <alignment horizontal="left" vertical="center" indent="1"/>
    </xf>
    <xf numFmtId="4" fontId="71" fillId="2" borderId="366" applyNumberFormat="0" applyProtection="0">
      <alignment horizontal="left" vertical="center" indent="1"/>
    </xf>
    <xf numFmtId="4" fontId="71" fillId="34" borderId="366" applyNumberFormat="0" applyProtection="0">
      <alignment horizontal="left" vertical="center" indent="1"/>
    </xf>
    <xf numFmtId="0" fontId="99" fillId="33" borderId="368" applyNumberFormat="0" applyProtection="0">
      <alignment horizontal="left" vertical="top" indent="1"/>
    </xf>
    <xf numFmtId="0" fontId="71" fillId="26" borderId="366" applyNumberFormat="0" applyFont="0" applyAlignment="0" applyProtection="0"/>
    <xf numFmtId="4" fontId="71" fillId="46" borderId="369" applyNumberFormat="0" applyProtection="0">
      <alignment horizontal="left" vertical="center" indent="1"/>
    </xf>
    <xf numFmtId="4" fontId="71" fillId="46" borderId="369" applyNumberFormat="0" applyProtection="0">
      <alignment horizontal="left" vertical="center" indent="1"/>
    </xf>
    <xf numFmtId="4" fontId="71" fillId="47" borderId="369" applyNumberFormat="0" applyProtection="0">
      <alignment horizontal="left" vertical="center" indent="1"/>
    </xf>
    <xf numFmtId="4" fontId="39" fillId="45" borderId="369" applyNumberFormat="0" applyProtection="0">
      <alignment horizontal="left" vertical="center" indent="1"/>
    </xf>
    <xf numFmtId="0" fontId="71" fillId="50" borderId="366" applyNumberFormat="0" applyProtection="0">
      <alignment horizontal="left" vertical="center" indent="1"/>
    </xf>
    <xf numFmtId="0" fontId="99" fillId="33" borderId="368" applyNumberFormat="0" applyProtection="0">
      <alignment horizontal="left" vertical="top" indent="1"/>
    </xf>
    <xf numFmtId="0" fontId="71" fillId="45" borderId="368" applyNumberFormat="0" applyProtection="0">
      <alignment horizontal="left" vertical="top" indent="1"/>
    </xf>
    <xf numFmtId="0" fontId="71" fillId="48" borderId="366" applyNumberFormat="0" applyProtection="0">
      <alignment horizontal="left" vertical="center" indent="1"/>
    </xf>
    <xf numFmtId="0" fontId="71" fillId="46" borderId="368" applyNumberFormat="0" applyProtection="0">
      <alignment horizontal="left" vertical="top" indent="1"/>
    </xf>
    <xf numFmtId="0" fontId="71" fillId="50" borderId="368" applyNumberFormat="0" applyProtection="0">
      <alignment horizontal="left" vertical="top" indent="1"/>
    </xf>
    <xf numFmtId="4" fontId="71" fillId="42" borderId="366" applyNumberFormat="0" applyProtection="0">
      <alignment horizontal="right" vertical="center"/>
    </xf>
    <xf numFmtId="0" fontId="71" fillId="47" borderId="368" applyNumberFormat="0" applyProtection="0">
      <alignment horizontal="left" vertical="top" indent="1"/>
    </xf>
    <xf numFmtId="0" fontId="98" fillId="52" borderId="368" applyNumberFormat="0" applyProtection="0">
      <alignment horizontal="left" vertical="top" indent="1"/>
    </xf>
    <xf numFmtId="0" fontId="97" fillId="45" borderId="370" applyBorder="0"/>
    <xf numFmtId="4" fontId="98" fillId="52" borderId="368" applyNumberFormat="0" applyProtection="0">
      <alignment vertical="center"/>
    </xf>
    <xf numFmtId="4" fontId="71" fillId="43" borderId="366" applyNumberFormat="0" applyProtection="0">
      <alignment horizontal="right" vertical="center"/>
    </xf>
    <xf numFmtId="4" fontId="98" fillId="48" borderId="368" applyNumberFormat="0" applyProtection="0">
      <alignment horizontal="left" vertical="center" indent="1"/>
    </xf>
    <xf numFmtId="0" fontId="98" fillId="52" borderId="368" applyNumberFormat="0" applyProtection="0">
      <alignment horizontal="left" vertical="top" indent="1"/>
    </xf>
    <xf numFmtId="4" fontId="39" fillId="45" borderId="369" applyNumberFormat="0" applyProtection="0">
      <alignment horizontal="left" vertical="center" indent="1"/>
    </xf>
    <xf numFmtId="0" fontId="71" fillId="46" borderId="368" applyNumberFormat="0" applyProtection="0">
      <alignment horizontal="left" vertical="top" indent="1"/>
    </xf>
    <xf numFmtId="4" fontId="71" fillId="37" borderId="369" applyNumberFormat="0" applyProtection="0">
      <alignment horizontal="right" vertical="center"/>
    </xf>
    <xf numFmtId="0" fontId="98" fillId="46" borderId="368" applyNumberFormat="0" applyProtection="0">
      <alignment horizontal="left" vertical="top" indent="1"/>
    </xf>
    <xf numFmtId="4" fontId="100" fillId="54" borderId="369" applyNumberFormat="0" applyProtection="0">
      <alignment horizontal="left" vertical="center" indent="1"/>
    </xf>
    <xf numFmtId="4" fontId="39" fillId="45" borderId="369" applyNumberFormat="0" applyProtection="0">
      <alignment horizontal="left" vertical="center" indent="1"/>
    </xf>
    <xf numFmtId="4" fontId="71" fillId="35" borderId="366" applyNumberFormat="0" applyProtection="0">
      <alignment horizontal="right" vertical="center"/>
    </xf>
    <xf numFmtId="4" fontId="71" fillId="44" borderId="369" applyNumberFormat="0" applyProtection="0">
      <alignment horizontal="left" vertical="center" indent="1"/>
    </xf>
    <xf numFmtId="0" fontId="107" fillId="0" borderId="371" applyNumberFormat="0" applyFill="0" applyAlignment="0" applyProtection="0"/>
    <xf numFmtId="4" fontId="71" fillId="44" borderId="369" applyNumberFormat="0" applyProtection="0">
      <alignment horizontal="left" vertical="center" indent="1"/>
    </xf>
    <xf numFmtId="4" fontId="101" fillId="51" borderId="366" applyNumberFormat="0" applyProtection="0">
      <alignment horizontal="right" vertical="center"/>
    </xf>
    <xf numFmtId="4" fontId="71" fillId="46" borderId="366" applyNumberFormat="0" applyProtection="0">
      <alignment horizontal="right" vertical="center"/>
    </xf>
    <xf numFmtId="4" fontId="71" fillId="42" borderId="366" applyNumberFormat="0" applyProtection="0">
      <alignment horizontal="right" vertical="center"/>
    </xf>
    <xf numFmtId="0" fontId="98" fillId="52" borderId="368" applyNumberFormat="0" applyProtection="0">
      <alignment horizontal="left" vertical="top" indent="1"/>
    </xf>
    <xf numFmtId="4" fontId="71" fillId="46" borderId="366" applyNumberFormat="0" applyProtection="0">
      <alignment horizontal="right" vertical="center"/>
    </xf>
    <xf numFmtId="0" fontId="71" fillId="49" borderId="366" applyNumberFormat="0" applyProtection="0">
      <alignment horizontal="left" vertical="center" indent="1"/>
    </xf>
    <xf numFmtId="4" fontId="71" fillId="44" borderId="369" applyNumberFormat="0" applyProtection="0">
      <alignment horizontal="left" vertical="center" indent="1"/>
    </xf>
    <xf numFmtId="4" fontId="39" fillId="45" borderId="369" applyNumberFormat="0" applyProtection="0">
      <alignment horizontal="left" vertical="center" indent="1"/>
    </xf>
    <xf numFmtId="4" fontId="71" fillId="33" borderId="366" applyNumberFormat="0" applyProtection="0">
      <alignment vertical="center"/>
    </xf>
    <xf numFmtId="4" fontId="71" fillId="37" borderId="369" applyNumberFormat="0" applyProtection="0">
      <alignment horizontal="right" vertical="center"/>
    </xf>
    <xf numFmtId="0" fontId="99" fillId="33" borderId="368" applyNumberFormat="0" applyProtection="0">
      <alignment horizontal="left" vertical="top" indent="1"/>
    </xf>
    <xf numFmtId="4" fontId="39" fillId="45" borderId="369" applyNumberFormat="0" applyProtection="0">
      <alignment horizontal="left" vertical="center" indent="1"/>
    </xf>
    <xf numFmtId="4" fontId="71" fillId="44" borderId="369" applyNumberFormat="0" applyProtection="0">
      <alignment horizontal="left" vertical="center" indent="1"/>
    </xf>
    <xf numFmtId="0" fontId="99" fillId="33" borderId="368" applyNumberFormat="0" applyProtection="0">
      <alignment horizontal="left" vertical="top" indent="1"/>
    </xf>
    <xf numFmtId="4" fontId="71" fillId="34" borderId="366" applyNumberFormat="0" applyProtection="0">
      <alignment horizontal="left" vertical="center" indent="1"/>
    </xf>
    <xf numFmtId="4" fontId="71" fillId="2" borderId="366" applyNumberFormat="0" applyProtection="0">
      <alignment horizontal="left" vertical="center" indent="1"/>
    </xf>
    <xf numFmtId="0" fontId="71" fillId="45" borderId="368" applyNumberFormat="0" applyProtection="0">
      <alignment horizontal="left" vertical="top" indent="1"/>
    </xf>
    <xf numFmtId="0" fontId="113" fillId="29" borderId="367" applyNumberFormat="0" applyAlignment="0" applyProtection="0"/>
    <xf numFmtId="4" fontId="101" fillId="51" borderId="366" applyNumberFormat="0" applyProtection="0">
      <alignment horizontal="right" vertical="center"/>
    </xf>
    <xf numFmtId="4" fontId="71" fillId="42" borderId="366" applyNumberFormat="0" applyProtection="0">
      <alignment horizontal="right" vertical="center"/>
    </xf>
    <xf numFmtId="4" fontId="71" fillId="46" borderId="366" applyNumberFormat="0" applyProtection="0">
      <alignment horizontal="right" vertical="center"/>
    </xf>
    <xf numFmtId="0" fontId="111" fillId="27" borderId="366" applyNumberFormat="0" applyAlignment="0" applyProtection="0"/>
    <xf numFmtId="0" fontId="71" fillId="46" borderId="368" applyNumberFormat="0" applyProtection="0">
      <alignment horizontal="left" vertical="top" indent="1"/>
    </xf>
    <xf numFmtId="4" fontId="71" fillId="0" borderId="366" applyNumberFormat="0" applyProtection="0">
      <alignment horizontal="right" vertical="center"/>
    </xf>
    <xf numFmtId="0" fontId="71" fillId="50" borderId="368" applyNumberFormat="0" applyProtection="0">
      <alignment horizontal="left" vertical="top" indent="1"/>
    </xf>
    <xf numFmtId="0" fontId="71" fillId="47" borderId="368" applyNumberFormat="0" applyProtection="0">
      <alignment horizontal="left" vertical="top" indent="1"/>
    </xf>
    <xf numFmtId="0" fontId="71" fillId="48" borderId="366" applyNumberFormat="0" applyProtection="0">
      <alignment horizontal="left" vertical="center" indent="1"/>
    </xf>
    <xf numFmtId="4" fontId="71" fillId="47" borderId="369" applyNumberFormat="0" applyProtection="0">
      <alignment horizontal="left" vertical="center" indent="1"/>
    </xf>
    <xf numFmtId="4" fontId="71" fillId="46" borderId="369" applyNumberFormat="0" applyProtection="0">
      <alignment horizontal="left" vertical="center" indent="1"/>
    </xf>
    <xf numFmtId="0" fontId="71" fillId="47" borderId="366" applyNumberFormat="0" applyProtection="0">
      <alignment horizontal="left" vertical="center" indent="1"/>
    </xf>
    <xf numFmtId="0" fontId="98" fillId="52" borderId="368" applyNumberFormat="0" applyProtection="0">
      <alignment horizontal="left" vertical="top" indent="1"/>
    </xf>
    <xf numFmtId="4" fontId="101" fillId="51" borderId="366" applyNumberFormat="0" applyProtection="0">
      <alignment horizontal="right" vertical="center"/>
    </xf>
    <xf numFmtId="4" fontId="71" fillId="36" borderId="366" applyNumberFormat="0" applyProtection="0">
      <alignment horizontal="right" vertical="center"/>
    </xf>
    <xf numFmtId="4" fontId="71" fillId="42" borderId="366" applyNumberFormat="0" applyProtection="0">
      <alignment horizontal="right" vertical="center"/>
    </xf>
    <xf numFmtId="4" fontId="71" fillId="34" borderId="366" applyNumberFormat="0" applyProtection="0">
      <alignment horizontal="left" vertical="center" indent="1"/>
    </xf>
    <xf numFmtId="4" fontId="100" fillId="54" borderId="369" applyNumberFormat="0" applyProtection="0">
      <alignment horizontal="left" vertical="center" indent="1"/>
    </xf>
    <xf numFmtId="0" fontId="97" fillId="45" borderId="370" applyBorder="0"/>
    <xf numFmtId="4" fontId="71" fillId="39" borderId="366" applyNumberFormat="0" applyProtection="0">
      <alignment horizontal="right" vertical="center"/>
    </xf>
    <xf numFmtId="0" fontId="71" fillId="26" borderId="366" applyNumberFormat="0" applyFont="0" applyAlignment="0" applyProtection="0"/>
    <xf numFmtId="4" fontId="71" fillId="38" borderId="366" applyNumberFormat="0" applyProtection="0">
      <alignment horizontal="right" vertical="center"/>
    </xf>
    <xf numFmtId="4" fontId="71" fillId="37" borderId="369" applyNumberFormat="0" applyProtection="0">
      <alignment horizontal="right" vertical="center"/>
    </xf>
    <xf numFmtId="4" fontId="71" fillId="36" borderId="366" applyNumberFormat="0" applyProtection="0">
      <alignment horizontal="right" vertical="center"/>
    </xf>
    <xf numFmtId="4" fontId="71" fillId="41" borderId="366" applyNumberFormat="0" applyProtection="0">
      <alignment horizontal="right" vertical="center"/>
    </xf>
    <xf numFmtId="4" fontId="71" fillId="47" borderId="369" applyNumberFormat="0" applyProtection="0">
      <alignment horizontal="left" vertical="center" indent="1"/>
    </xf>
    <xf numFmtId="4" fontId="71" fillId="46" borderId="369" applyNumberFormat="0" applyProtection="0">
      <alignment horizontal="left" vertical="center" indent="1"/>
    </xf>
    <xf numFmtId="4" fontId="71" fillId="44" borderId="369" applyNumberFormat="0" applyProtection="0">
      <alignment horizontal="left" vertical="center" indent="1"/>
    </xf>
    <xf numFmtId="4" fontId="71" fillId="35" borderId="366" applyNumberFormat="0" applyProtection="0">
      <alignment horizontal="right" vertical="center"/>
    </xf>
    <xf numFmtId="4" fontId="71" fillId="37" borderId="369" applyNumberFormat="0" applyProtection="0">
      <alignment horizontal="right" vertical="center"/>
    </xf>
    <xf numFmtId="0" fontId="99" fillId="33" borderId="368" applyNumberFormat="0" applyProtection="0">
      <alignment horizontal="left" vertical="top" indent="1"/>
    </xf>
    <xf numFmtId="4" fontId="71" fillId="40" borderId="366" applyNumberFormat="0" applyProtection="0">
      <alignment horizontal="right" vertical="center"/>
    </xf>
    <xf numFmtId="0" fontId="71" fillId="50" borderId="368" applyNumberFormat="0" applyProtection="0">
      <alignment horizontal="left" vertical="top" indent="1"/>
    </xf>
    <xf numFmtId="0" fontId="71" fillId="47" borderId="366" applyNumberFormat="0" applyProtection="0">
      <alignment horizontal="left" vertical="center" indent="1"/>
    </xf>
    <xf numFmtId="0" fontId="71" fillId="47" borderId="368" applyNumberFormat="0" applyProtection="0">
      <alignment horizontal="left" vertical="top" indent="1"/>
    </xf>
    <xf numFmtId="0" fontId="105" fillId="29" borderId="366" applyNumberFormat="0" applyAlignment="0" applyProtection="0"/>
    <xf numFmtId="0" fontId="97" fillId="45" borderId="370" applyBorder="0"/>
    <xf numFmtId="4" fontId="98" fillId="52" borderId="368" applyNumberFormat="0" applyProtection="0">
      <alignment vertical="center"/>
    </xf>
    <xf numFmtId="0" fontId="71" fillId="50" borderId="368" applyNumberFormat="0" applyProtection="0">
      <alignment horizontal="left" vertical="top" indent="1"/>
    </xf>
    <xf numFmtId="4" fontId="98" fillId="48" borderId="368" applyNumberFormat="0" applyProtection="0">
      <alignment horizontal="left" vertical="center" indent="1"/>
    </xf>
    <xf numFmtId="0" fontId="98" fillId="52" borderId="368" applyNumberFormat="0" applyProtection="0">
      <alignment horizontal="left" vertical="top" indent="1"/>
    </xf>
    <xf numFmtId="4" fontId="71" fillId="0" borderId="366" applyNumberFormat="0" applyProtection="0">
      <alignment horizontal="right" vertical="center"/>
    </xf>
    <xf numFmtId="4" fontId="116" fillId="5" borderId="366" applyNumberFormat="0" applyProtection="0">
      <alignment horizontal="right" vertical="center"/>
    </xf>
    <xf numFmtId="4" fontId="71" fillId="34" borderId="366" applyNumberFormat="0" applyProtection="0">
      <alignment horizontal="left" vertical="center" indent="1"/>
    </xf>
    <xf numFmtId="0" fontId="98" fillId="46" borderId="368" applyNumberFormat="0" applyProtection="0">
      <alignment horizontal="left" vertical="top" indent="1"/>
    </xf>
    <xf numFmtId="4" fontId="100" fillId="54" borderId="369" applyNumberFormat="0" applyProtection="0">
      <alignment horizontal="left" vertical="center" indent="1"/>
    </xf>
    <xf numFmtId="4" fontId="71" fillId="0" borderId="366" applyNumberFormat="0" applyProtection="0">
      <alignment horizontal="right" vertical="center"/>
    </xf>
    <xf numFmtId="4" fontId="101" fillId="51" borderId="366" applyNumberFormat="0" applyProtection="0">
      <alignment horizontal="right" vertical="center"/>
    </xf>
    <xf numFmtId="0" fontId="99" fillId="33" borderId="368" applyNumberFormat="0" applyProtection="0">
      <alignment horizontal="left" vertical="top" indent="1"/>
    </xf>
    <xf numFmtId="0" fontId="107" fillId="0" borderId="371" applyNumberFormat="0" applyFill="0" applyAlignment="0" applyProtection="0"/>
    <xf numFmtId="4" fontId="71" fillId="41" borderId="366" applyNumberFormat="0" applyProtection="0">
      <alignment horizontal="right" vertical="center"/>
    </xf>
    <xf numFmtId="0" fontId="71" fillId="26" borderId="366" applyNumberFormat="0" applyFont="0" applyAlignment="0" applyProtection="0"/>
    <xf numFmtId="4" fontId="71" fillId="33" borderId="366" applyNumberFormat="0" applyProtection="0">
      <alignment vertical="center"/>
    </xf>
    <xf numFmtId="4" fontId="39" fillId="45" borderId="369" applyNumberFormat="0" applyProtection="0">
      <alignment horizontal="left" vertical="center" indent="1"/>
    </xf>
    <xf numFmtId="4" fontId="98" fillId="48" borderId="368" applyNumberFormat="0" applyProtection="0">
      <alignment horizontal="left" vertical="center" indent="1"/>
    </xf>
    <xf numFmtId="4" fontId="39" fillId="45" borderId="369" applyNumberFormat="0" applyProtection="0">
      <alignment horizontal="left" vertical="center" indent="1"/>
    </xf>
    <xf numFmtId="0" fontId="113" fillId="29" borderId="367" applyNumberFormat="0" applyAlignment="0" applyProtection="0"/>
    <xf numFmtId="4" fontId="71" fillId="36" borderId="366" applyNumberFormat="0" applyProtection="0">
      <alignment horizontal="right" vertical="center"/>
    </xf>
    <xf numFmtId="4" fontId="71" fillId="0" borderId="366" applyNumberFormat="0" applyProtection="0">
      <alignment horizontal="right" vertical="center"/>
    </xf>
    <xf numFmtId="4" fontId="71" fillId="35" borderId="366" applyNumberFormat="0" applyProtection="0">
      <alignment horizontal="right" vertical="center"/>
    </xf>
    <xf numFmtId="4" fontId="71" fillId="41" borderId="366" applyNumberFormat="0" applyProtection="0">
      <alignment horizontal="right" vertical="center"/>
    </xf>
    <xf numFmtId="4" fontId="71" fillId="36" borderId="366" applyNumberFormat="0" applyProtection="0">
      <alignment horizontal="right" vertical="center"/>
    </xf>
    <xf numFmtId="4" fontId="101" fillId="51" borderId="366" applyNumberFormat="0" applyProtection="0">
      <alignment horizontal="right" vertical="center"/>
    </xf>
    <xf numFmtId="4" fontId="71" fillId="39" borderId="366" applyNumberFormat="0" applyProtection="0">
      <alignment horizontal="right" vertical="center"/>
    </xf>
    <xf numFmtId="4" fontId="39" fillId="45" borderId="369" applyNumberFormat="0" applyProtection="0">
      <alignment horizontal="left" vertical="center" indent="1"/>
    </xf>
    <xf numFmtId="0" fontId="71" fillId="45" borderId="368" applyNumberFormat="0" applyProtection="0">
      <alignment horizontal="left" vertical="top" indent="1"/>
    </xf>
    <xf numFmtId="4" fontId="71" fillId="46" borderId="369" applyNumberFormat="0" applyProtection="0">
      <alignment horizontal="left" vertical="center" indent="1"/>
    </xf>
    <xf numFmtId="4" fontId="71" fillId="34" borderId="366" applyNumberFormat="0" applyProtection="0">
      <alignment horizontal="left" vertical="center" indent="1"/>
    </xf>
    <xf numFmtId="4" fontId="71" fillId="47" borderId="369" applyNumberFormat="0" applyProtection="0">
      <alignment horizontal="left" vertical="center" indent="1"/>
    </xf>
    <xf numFmtId="4" fontId="116" fillId="2" borderId="366" applyNumberFormat="0" applyProtection="0">
      <alignment vertical="center"/>
    </xf>
    <xf numFmtId="0" fontId="71" fillId="50" borderId="368" applyNumberFormat="0" applyProtection="0">
      <alignment horizontal="left" vertical="top" indent="1"/>
    </xf>
    <xf numFmtId="0" fontId="71" fillId="50" borderId="366" applyNumberFormat="0" applyProtection="0">
      <alignment horizontal="left" vertical="center" indent="1"/>
    </xf>
    <xf numFmtId="0" fontId="71" fillId="47" borderId="366" applyNumberFormat="0" applyProtection="0">
      <alignment horizontal="left" vertical="center" indent="1"/>
    </xf>
    <xf numFmtId="0" fontId="71" fillId="47" borderId="368" applyNumberFormat="0" applyProtection="0">
      <alignment horizontal="left" vertical="top" indent="1"/>
    </xf>
    <xf numFmtId="0" fontId="71" fillId="50" borderId="366" applyNumberFormat="0" applyProtection="0">
      <alignment horizontal="left" vertical="center" indent="1"/>
    </xf>
    <xf numFmtId="0" fontId="71" fillId="50" borderId="368" applyNumberFormat="0" applyProtection="0">
      <alignment horizontal="left" vertical="top" indent="1"/>
    </xf>
    <xf numFmtId="4" fontId="71" fillId="46" borderId="369" applyNumberFormat="0" applyProtection="0">
      <alignment horizontal="left" vertical="center" indent="1"/>
    </xf>
    <xf numFmtId="0" fontId="71" fillId="47" borderId="368" applyNumberFormat="0" applyProtection="0">
      <alignment horizontal="left" vertical="top" indent="1"/>
    </xf>
    <xf numFmtId="4" fontId="71" fillId="2" borderId="366" applyNumberFormat="0" applyProtection="0">
      <alignment horizontal="left" vertical="center" indent="1"/>
    </xf>
    <xf numFmtId="0" fontId="97" fillId="45" borderId="370" applyBorder="0"/>
    <xf numFmtId="4" fontId="98" fillId="52" borderId="368" applyNumberFormat="0" applyProtection="0">
      <alignment vertical="center"/>
    </xf>
    <xf numFmtId="4" fontId="71" fillId="47" borderId="369" applyNumberFormat="0" applyProtection="0">
      <alignment horizontal="left" vertical="center" indent="1"/>
    </xf>
    <xf numFmtId="4" fontId="98" fillId="48" borderId="368" applyNumberFormat="0" applyProtection="0">
      <alignment horizontal="left" vertical="center" indent="1"/>
    </xf>
    <xf numFmtId="0" fontId="98" fillId="52" borderId="368" applyNumberFormat="0" applyProtection="0">
      <alignment horizontal="left" vertical="top" indent="1"/>
    </xf>
    <xf numFmtId="0" fontId="105" fillId="29" borderId="366" applyNumberFormat="0" applyAlignment="0" applyProtection="0"/>
    <xf numFmtId="0" fontId="99" fillId="33" borderId="368" applyNumberFormat="0" applyProtection="0">
      <alignment horizontal="left" vertical="top" indent="1"/>
    </xf>
    <xf numFmtId="0" fontId="113" fillId="29" borderId="367" applyNumberFormat="0" applyAlignment="0" applyProtection="0"/>
    <xf numFmtId="0" fontId="98" fillId="46" borderId="368" applyNumberFormat="0" applyProtection="0">
      <alignment horizontal="left" vertical="top" indent="1"/>
    </xf>
    <xf numFmtId="4" fontId="100" fillId="54" borderId="369" applyNumberFormat="0" applyProtection="0">
      <alignment horizontal="left" vertical="center" indent="1"/>
    </xf>
    <xf numFmtId="4" fontId="39" fillId="45" borderId="369" applyNumberFormat="0" applyProtection="0">
      <alignment horizontal="left" vertical="center" indent="1"/>
    </xf>
    <xf numFmtId="4" fontId="98" fillId="48" borderId="368" applyNumberFormat="0" applyProtection="0">
      <alignment horizontal="left" vertical="center" indent="1"/>
    </xf>
    <xf numFmtId="4" fontId="71" fillId="40" borderId="366" applyNumberFormat="0" applyProtection="0">
      <alignment horizontal="right" vertical="center"/>
    </xf>
    <xf numFmtId="0" fontId="107" fillId="0" borderId="371" applyNumberFormat="0" applyFill="0" applyAlignment="0" applyProtection="0"/>
    <xf numFmtId="0" fontId="71" fillId="46" borderId="368" applyNumberFormat="0" applyProtection="0">
      <alignment horizontal="left" vertical="top" indent="1"/>
    </xf>
    <xf numFmtId="0" fontId="105" fillId="29" borderId="366" applyNumberFormat="0" applyAlignment="0" applyProtection="0"/>
    <xf numFmtId="0" fontId="98" fillId="46" borderId="368" applyNumberFormat="0" applyProtection="0">
      <alignment horizontal="left" vertical="top" indent="1"/>
    </xf>
    <xf numFmtId="0" fontId="113" fillId="29" borderId="367" applyNumberFormat="0" applyAlignment="0" applyProtection="0"/>
    <xf numFmtId="4" fontId="98" fillId="52" borderId="368" applyNumberFormat="0" applyProtection="0">
      <alignment vertical="center"/>
    </xf>
    <xf numFmtId="0" fontId="71" fillId="45" borderId="368" applyNumberFormat="0" applyProtection="0">
      <alignment horizontal="left" vertical="top" indent="1"/>
    </xf>
    <xf numFmtId="0" fontId="71" fillId="46" borderId="368" applyNumberFormat="0" applyProtection="0">
      <alignment horizontal="left" vertical="top" indent="1"/>
    </xf>
    <xf numFmtId="4" fontId="71" fillId="44" borderId="369" applyNumberFormat="0" applyProtection="0">
      <alignment horizontal="left" vertical="center" indent="1"/>
    </xf>
    <xf numFmtId="4" fontId="39" fillId="45" borderId="369" applyNumberFormat="0" applyProtection="0">
      <alignment horizontal="left" vertical="center" indent="1"/>
    </xf>
    <xf numFmtId="4" fontId="71" fillId="39" borderId="366" applyNumberFormat="0" applyProtection="0">
      <alignment horizontal="right" vertical="center"/>
    </xf>
    <xf numFmtId="4" fontId="71" fillId="37" borderId="369" applyNumberFormat="0" applyProtection="0">
      <alignment horizontal="right" vertical="center"/>
    </xf>
    <xf numFmtId="4" fontId="71" fillId="38" borderId="366" applyNumberFormat="0" applyProtection="0">
      <alignment horizontal="right" vertical="center"/>
    </xf>
    <xf numFmtId="4" fontId="39" fillId="45" borderId="369" applyNumberFormat="0" applyProtection="0">
      <alignment horizontal="left" vertical="center" indent="1"/>
    </xf>
    <xf numFmtId="0" fontId="71" fillId="49" borderId="366" applyNumberFormat="0" applyProtection="0">
      <alignment horizontal="left" vertical="center" indent="1"/>
    </xf>
    <xf numFmtId="0" fontId="97" fillId="45" borderId="370" applyBorder="0"/>
    <xf numFmtId="4" fontId="71" fillId="34" borderId="366" applyNumberFormat="0" applyProtection="0">
      <alignment horizontal="left" vertical="center" indent="1"/>
    </xf>
    <xf numFmtId="4" fontId="71" fillId="34" borderId="366" applyNumberFormat="0" applyProtection="0">
      <alignment horizontal="left" vertical="center" indent="1"/>
    </xf>
    <xf numFmtId="4" fontId="116" fillId="5" borderId="366" applyNumberFormat="0" applyProtection="0">
      <alignment horizontal="right" vertical="center"/>
    </xf>
    <xf numFmtId="0" fontId="107" fillId="0" borderId="371" applyNumberFormat="0" applyFill="0" applyAlignment="0" applyProtection="0"/>
    <xf numFmtId="0" fontId="71" fillId="49" borderId="366" applyNumberFormat="0" applyProtection="0">
      <alignment horizontal="left" vertical="center" indent="1"/>
    </xf>
    <xf numFmtId="0" fontId="71" fillId="26" borderId="366" applyNumberFormat="0" applyFont="0" applyAlignment="0" applyProtection="0"/>
    <xf numFmtId="4" fontId="71" fillId="44" borderId="369" applyNumberFormat="0" applyProtection="0">
      <alignment horizontal="left" vertical="center" indent="1"/>
    </xf>
    <xf numFmtId="0" fontId="111" fillId="27" borderId="366" applyNumberFormat="0" applyAlignment="0" applyProtection="0"/>
    <xf numFmtId="4" fontId="71" fillId="40" borderId="366" applyNumberFormat="0" applyProtection="0">
      <alignment horizontal="right" vertical="center"/>
    </xf>
    <xf numFmtId="0" fontId="111" fillId="27" borderId="366" applyNumberFormat="0" applyAlignment="0" applyProtection="0"/>
    <xf numFmtId="0" fontId="113" fillId="29" borderId="367" applyNumberFormat="0" applyAlignment="0" applyProtection="0"/>
    <xf numFmtId="4" fontId="71" fillId="40" borderId="366" applyNumberFormat="0" applyProtection="0">
      <alignment horizontal="right" vertical="center"/>
    </xf>
    <xf numFmtId="4" fontId="39" fillId="45" borderId="369" applyNumberFormat="0" applyProtection="0">
      <alignment horizontal="left" vertical="center" indent="1"/>
    </xf>
    <xf numFmtId="4" fontId="71" fillId="35" borderId="366" applyNumberFormat="0" applyProtection="0">
      <alignment horizontal="right" vertical="center"/>
    </xf>
    <xf numFmtId="4" fontId="71" fillId="41" borderId="366" applyNumberFormat="0" applyProtection="0">
      <alignment horizontal="right" vertical="center"/>
    </xf>
    <xf numFmtId="4" fontId="71" fillId="36" borderId="366" applyNumberFormat="0" applyProtection="0">
      <alignment horizontal="right" vertical="center"/>
    </xf>
    <xf numFmtId="4" fontId="71" fillId="46" borderId="366" applyNumberFormat="0" applyProtection="0">
      <alignment horizontal="right" vertical="center"/>
    </xf>
    <xf numFmtId="4" fontId="71" fillId="34" borderId="366" applyNumberFormat="0" applyProtection="0">
      <alignment horizontal="left" vertical="center" indent="1"/>
    </xf>
    <xf numFmtId="4" fontId="39" fillId="45" borderId="369" applyNumberFormat="0" applyProtection="0">
      <alignment horizontal="left" vertical="center" indent="1"/>
    </xf>
    <xf numFmtId="4" fontId="39" fillId="45" borderId="369" applyNumberFormat="0" applyProtection="0">
      <alignment horizontal="left" vertical="center" indent="1"/>
    </xf>
    <xf numFmtId="4" fontId="71" fillId="46" borderId="369" applyNumberFormat="0" applyProtection="0">
      <alignment horizontal="left" vertical="center" indent="1"/>
    </xf>
    <xf numFmtId="4" fontId="100" fillId="54" borderId="369" applyNumberFormat="0" applyProtection="0">
      <alignment horizontal="left" vertical="center" indent="1"/>
    </xf>
    <xf numFmtId="4" fontId="71" fillId="47" borderId="369" applyNumberFormat="0" applyProtection="0">
      <alignment horizontal="left" vertical="center" indent="1"/>
    </xf>
    <xf numFmtId="4" fontId="116" fillId="2" borderId="366" applyNumberFormat="0" applyProtection="0">
      <alignment vertical="center"/>
    </xf>
    <xf numFmtId="0" fontId="71" fillId="50" borderId="368" applyNumberFormat="0" applyProtection="0">
      <alignment horizontal="left" vertical="top" indent="1"/>
    </xf>
    <xf numFmtId="4" fontId="71" fillId="36" borderId="366" applyNumberFormat="0" applyProtection="0">
      <alignment horizontal="right" vertical="center"/>
    </xf>
    <xf numFmtId="0" fontId="71" fillId="47" borderId="366" applyNumberFormat="0" applyProtection="0">
      <alignment horizontal="left" vertical="center" indent="1"/>
    </xf>
    <xf numFmtId="0" fontId="71" fillId="47" borderId="368" applyNumberFormat="0" applyProtection="0">
      <alignment horizontal="left" vertical="top" indent="1"/>
    </xf>
    <xf numFmtId="0" fontId="71" fillId="50" borderId="366" applyNumberFormat="0" applyProtection="0">
      <alignment horizontal="left" vertical="center" indent="1"/>
    </xf>
    <xf numFmtId="0" fontId="71" fillId="50" borderId="368" applyNumberFormat="0" applyProtection="0">
      <alignment horizontal="left" vertical="top" indent="1"/>
    </xf>
    <xf numFmtId="4" fontId="71" fillId="34" borderId="366" applyNumberFormat="0" applyProtection="0">
      <alignment horizontal="left" vertical="center" indent="1"/>
    </xf>
    <xf numFmtId="0" fontId="71" fillId="47" borderId="368" applyNumberFormat="0" applyProtection="0">
      <alignment horizontal="left" vertical="top" indent="1"/>
    </xf>
    <xf numFmtId="4" fontId="71" fillId="44" borderId="369" applyNumberFormat="0" applyProtection="0">
      <alignment horizontal="left" vertical="center" indent="1"/>
    </xf>
    <xf numFmtId="0" fontId="97" fillId="45" borderId="370" applyBorder="0"/>
    <xf numFmtId="4" fontId="98" fillId="52" borderId="368" applyNumberFormat="0" applyProtection="0">
      <alignment vertical="center"/>
    </xf>
    <xf numFmtId="4" fontId="98" fillId="52" borderId="368" applyNumberFormat="0" applyProtection="0">
      <alignment vertical="center"/>
    </xf>
    <xf numFmtId="4" fontId="98" fillId="48" borderId="368" applyNumberFormat="0" applyProtection="0">
      <alignment horizontal="left" vertical="center" indent="1"/>
    </xf>
    <xf numFmtId="0" fontId="98" fillId="52" borderId="368" applyNumberFormat="0" applyProtection="0">
      <alignment horizontal="left" vertical="top" indent="1"/>
    </xf>
    <xf numFmtId="4" fontId="71" fillId="42" borderId="366" applyNumberFormat="0" applyProtection="0">
      <alignment horizontal="right" vertical="center"/>
    </xf>
    <xf numFmtId="4" fontId="100" fillId="54" borderId="369" applyNumberFormat="0" applyProtection="0">
      <alignment horizontal="left" vertical="center" indent="1"/>
    </xf>
    <xf numFmtId="4" fontId="71" fillId="41" borderId="366" applyNumberFormat="0" applyProtection="0">
      <alignment horizontal="right" vertical="center"/>
    </xf>
    <xf numFmtId="0" fontId="98" fillId="46" borderId="368" applyNumberFormat="0" applyProtection="0">
      <alignment horizontal="left" vertical="top" indent="1"/>
    </xf>
    <xf numFmtId="4" fontId="100" fillId="54" borderId="369" applyNumberFormat="0" applyProtection="0">
      <alignment horizontal="left" vertical="center" indent="1"/>
    </xf>
    <xf numFmtId="4" fontId="71" fillId="44" borderId="369" applyNumberFormat="0" applyProtection="0">
      <alignment horizontal="left" vertical="center" indent="1"/>
    </xf>
    <xf numFmtId="4" fontId="71" fillId="2" borderId="366" applyNumberFormat="0" applyProtection="0">
      <alignment horizontal="left" vertical="center" indent="1"/>
    </xf>
    <xf numFmtId="0" fontId="71" fillId="49" borderId="366" applyNumberFormat="0" applyProtection="0">
      <alignment horizontal="left" vertical="center" indent="1"/>
    </xf>
    <xf numFmtId="0" fontId="107" fillId="0" borderId="371" applyNumberFormat="0" applyFill="0" applyAlignment="0" applyProtection="0"/>
    <xf numFmtId="4" fontId="39" fillId="45" borderId="369" applyNumberFormat="0" applyProtection="0">
      <alignment horizontal="left" vertical="center" indent="1"/>
    </xf>
    <xf numFmtId="4" fontId="39" fillId="45" borderId="369" applyNumberFormat="0" applyProtection="0">
      <alignment horizontal="left" vertical="center" indent="1"/>
    </xf>
    <xf numFmtId="0" fontId="98" fillId="46" borderId="368" applyNumberFormat="0" applyProtection="0">
      <alignment horizontal="left" vertical="top" indent="1"/>
    </xf>
    <xf numFmtId="4" fontId="71" fillId="2" borderId="366" applyNumberFormat="0" applyProtection="0">
      <alignment horizontal="left" vertical="center" indent="1"/>
    </xf>
    <xf numFmtId="4" fontId="98" fillId="52" borderId="368" applyNumberFormat="0" applyProtection="0">
      <alignment vertical="center"/>
    </xf>
    <xf numFmtId="0" fontId="71" fillId="45" borderId="368" applyNumberFormat="0" applyProtection="0">
      <alignment horizontal="left" vertical="top" indent="1"/>
    </xf>
    <xf numFmtId="0" fontId="71" fillId="46" borderId="368" applyNumberFormat="0" applyProtection="0">
      <alignment horizontal="left" vertical="top" indent="1"/>
    </xf>
    <xf numFmtId="4" fontId="71" fillId="44" borderId="369" applyNumberFormat="0" applyProtection="0">
      <alignment horizontal="left" vertical="center" indent="1"/>
    </xf>
    <xf numFmtId="4" fontId="39" fillId="45" borderId="369" applyNumberFormat="0" applyProtection="0">
      <alignment horizontal="left" vertical="center" indent="1"/>
    </xf>
    <xf numFmtId="4" fontId="71" fillId="39" borderId="366" applyNumberFormat="0" applyProtection="0">
      <alignment horizontal="right" vertical="center"/>
    </xf>
    <xf numFmtId="4" fontId="71" fillId="37" borderId="369" applyNumberFormat="0" applyProtection="0">
      <alignment horizontal="right" vertical="center"/>
    </xf>
    <xf numFmtId="4" fontId="71" fillId="38" borderId="366" applyNumberFormat="0" applyProtection="0">
      <alignment horizontal="right" vertical="center"/>
    </xf>
    <xf numFmtId="4" fontId="39" fillId="45" borderId="369" applyNumberFormat="0" applyProtection="0">
      <alignment horizontal="left" vertical="center" indent="1"/>
    </xf>
    <xf numFmtId="0" fontId="71" fillId="49" borderId="366" applyNumberFormat="0" applyProtection="0">
      <alignment horizontal="left" vertical="center" indent="1"/>
    </xf>
    <xf numFmtId="0" fontId="97" fillId="45" borderId="370" applyBorder="0"/>
    <xf numFmtId="4" fontId="71" fillId="34" borderId="366" applyNumberFormat="0" applyProtection="0">
      <alignment horizontal="left" vertical="center" indent="1"/>
    </xf>
    <xf numFmtId="4" fontId="71" fillId="34" borderId="366" applyNumberFormat="0" applyProtection="0">
      <alignment horizontal="left" vertical="center" indent="1"/>
    </xf>
    <xf numFmtId="4" fontId="116" fillId="5" borderId="366" applyNumberFormat="0" applyProtection="0">
      <alignment horizontal="right" vertical="center"/>
    </xf>
    <xf numFmtId="0" fontId="107" fillId="0" borderId="371" applyNumberFormat="0" applyFill="0" applyAlignment="0" applyProtection="0"/>
    <xf numFmtId="0" fontId="113" fillId="29" borderId="367" applyNumberFormat="0" applyAlignment="0" applyProtection="0"/>
    <xf numFmtId="0" fontId="71" fillId="26" borderId="366" applyNumberFormat="0" applyFont="0" applyAlignment="0" applyProtection="0"/>
    <xf numFmtId="4" fontId="71" fillId="37" borderId="369" applyNumberFormat="0" applyProtection="0">
      <alignment horizontal="right" vertical="center"/>
    </xf>
    <xf numFmtId="0" fontId="71" fillId="50" borderId="366" applyNumberFormat="0" applyProtection="0">
      <alignment horizontal="left" vertical="center" indent="1"/>
    </xf>
    <xf numFmtId="4" fontId="71" fillId="46" borderId="369" applyNumberFormat="0" applyProtection="0">
      <alignment horizontal="left" vertical="center" indent="1"/>
    </xf>
    <xf numFmtId="0" fontId="111" fillId="27" borderId="366" applyNumberFormat="0" applyAlignment="0" applyProtection="0"/>
    <xf numFmtId="4" fontId="71" fillId="43" borderId="366" applyNumberFormat="0" applyProtection="0">
      <alignment horizontal="right" vertical="center"/>
    </xf>
    <xf numFmtId="4" fontId="71" fillId="2" borderId="366" applyNumberFormat="0" applyProtection="0">
      <alignment horizontal="left" vertical="center" indent="1"/>
    </xf>
    <xf numFmtId="4" fontId="71" fillId="33" borderId="366" applyNumberFormat="0" applyProtection="0">
      <alignment vertical="center"/>
    </xf>
    <xf numFmtId="4" fontId="71" fillId="46" borderId="366" applyNumberFormat="0" applyProtection="0">
      <alignment horizontal="right" vertical="center"/>
    </xf>
    <xf numFmtId="0" fontId="71" fillId="46" borderId="368" applyNumberFormat="0" applyProtection="0">
      <alignment horizontal="left" vertical="top" indent="1"/>
    </xf>
    <xf numFmtId="4" fontId="71" fillId="47" borderId="369" applyNumberFormat="0" applyProtection="0">
      <alignment horizontal="left" vertical="center" indent="1"/>
    </xf>
    <xf numFmtId="4" fontId="116" fillId="2" borderId="366" applyNumberFormat="0" applyProtection="0">
      <alignment vertical="center"/>
    </xf>
    <xf numFmtId="0" fontId="98" fillId="52" borderId="368" applyNumberFormat="0" applyProtection="0">
      <alignment horizontal="left" vertical="top" indent="1"/>
    </xf>
    <xf numFmtId="4" fontId="71" fillId="39" borderId="366" applyNumberFormat="0" applyProtection="0">
      <alignment horizontal="right" vertical="center"/>
    </xf>
    <xf numFmtId="0" fontId="71" fillId="49" borderId="366" applyNumberFormat="0" applyProtection="0">
      <alignment horizontal="left" vertical="center" indent="1"/>
    </xf>
    <xf numFmtId="4" fontId="71" fillId="46" borderId="369" applyNumberFormat="0" applyProtection="0">
      <alignment horizontal="left" vertical="center" indent="1"/>
    </xf>
    <xf numFmtId="4" fontId="71" fillId="44" borderId="369" applyNumberFormat="0" applyProtection="0">
      <alignment horizontal="left" vertical="center" indent="1"/>
    </xf>
    <xf numFmtId="4" fontId="71" fillId="47" borderId="369" applyNumberFormat="0" applyProtection="0">
      <alignment horizontal="left" vertical="center" indent="1"/>
    </xf>
    <xf numFmtId="4" fontId="71" fillId="43" borderId="366" applyNumberFormat="0" applyProtection="0">
      <alignment horizontal="right" vertical="center"/>
    </xf>
    <xf numFmtId="0" fontId="98" fillId="46" borderId="368" applyNumberFormat="0" applyProtection="0">
      <alignment horizontal="left" vertical="top" indent="1"/>
    </xf>
    <xf numFmtId="4" fontId="71" fillId="38" borderId="366" applyNumberFormat="0" applyProtection="0">
      <alignment horizontal="right" vertical="center"/>
    </xf>
    <xf numFmtId="4" fontId="100" fillId="54" borderId="369" applyNumberFormat="0" applyProtection="0">
      <alignment horizontal="left" vertical="center" indent="1"/>
    </xf>
    <xf numFmtId="0" fontId="71" fillId="49" borderId="366" applyNumberFormat="0" applyProtection="0">
      <alignment horizontal="left" vertical="center" indent="1"/>
    </xf>
    <xf numFmtId="4" fontId="71" fillId="34" borderId="366" applyNumberFormat="0" applyProtection="0">
      <alignment horizontal="left" vertical="center" indent="1"/>
    </xf>
    <xf numFmtId="0" fontId="71" fillId="46" borderId="368" applyNumberFormat="0" applyProtection="0">
      <alignment horizontal="left" vertical="top" indent="1"/>
    </xf>
    <xf numFmtId="0" fontId="71" fillId="48" borderId="366" applyNumberFormat="0" applyProtection="0">
      <alignment horizontal="left" vertical="center" indent="1"/>
    </xf>
    <xf numFmtId="0" fontId="71" fillId="45" borderId="368" applyNumberFormat="0" applyProtection="0">
      <alignment horizontal="left" vertical="top" indent="1"/>
    </xf>
    <xf numFmtId="4" fontId="71" fillId="33" borderId="366" applyNumberFormat="0" applyProtection="0">
      <alignment vertical="center"/>
    </xf>
    <xf numFmtId="0" fontId="71" fillId="48" borderId="366" applyNumberFormat="0" applyProtection="0">
      <alignment horizontal="left" vertical="center" indent="1"/>
    </xf>
    <xf numFmtId="4" fontId="71" fillId="2" borderId="366" applyNumberFormat="0" applyProtection="0">
      <alignment horizontal="left" vertical="center" indent="1"/>
    </xf>
    <xf numFmtId="4" fontId="71" fillId="46" borderId="366" applyNumberFormat="0" applyProtection="0">
      <alignment horizontal="right" vertical="center"/>
    </xf>
    <xf numFmtId="4" fontId="71" fillId="46" borderId="369" applyNumberFormat="0" applyProtection="0">
      <alignment horizontal="left" vertical="center" indent="1"/>
    </xf>
    <xf numFmtId="4" fontId="71" fillId="46" borderId="369" applyNumberFormat="0" applyProtection="0">
      <alignment horizontal="left" vertical="center" indent="1"/>
    </xf>
    <xf numFmtId="4" fontId="71" fillId="2" borderId="366" applyNumberFormat="0" applyProtection="0">
      <alignment horizontal="left" vertical="center" indent="1"/>
    </xf>
    <xf numFmtId="4" fontId="71" fillId="47" borderId="369" applyNumberFormat="0" applyProtection="0">
      <alignment horizontal="left" vertical="center" indent="1"/>
    </xf>
    <xf numFmtId="0" fontId="99" fillId="33" borderId="368" applyNumberFormat="0" applyProtection="0">
      <alignment horizontal="left" vertical="top" indent="1"/>
    </xf>
    <xf numFmtId="4" fontId="71" fillId="37" borderId="369" applyNumberFormat="0" applyProtection="0">
      <alignment horizontal="right" vertical="center"/>
    </xf>
    <xf numFmtId="4" fontId="100" fillId="54" borderId="369" applyNumberFormat="0" applyProtection="0">
      <alignment horizontal="left" vertical="center" indent="1"/>
    </xf>
    <xf numFmtId="0" fontId="113" fillId="29" borderId="367" applyNumberFormat="0" applyAlignment="0" applyProtection="0"/>
    <xf numFmtId="4" fontId="71" fillId="33" borderId="366" applyNumberFormat="0" applyProtection="0">
      <alignment vertical="center"/>
    </xf>
    <xf numFmtId="4" fontId="98" fillId="48" borderId="368" applyNumberFormat="0" applyProtection="0">
      <alignment horizontal="left" vertical="center" indent="1"/>
    </xf>
    <xf numFmtId="4" fontId="71" fillId="40" borderId="366" applyNumberFormat="0" applyProtection="0">
      <alignment horizontal="right" vertical="center"/>
    </xf>
    <xf numFmtId="4" fontId="71" fillId="43" borderId="366" applyNumberFormat="0" applyProtection="0">
      <alignment horizontal="right" vertical="center"/>
    </xf>
    <xf numFmtId="4" fontId="116" fillId="2" borderId="366" applyNumberFormat="0" applyProtection="0">
      <alignment vertical="center"/>
    </xf>
    <xf numFmtId="0" fontId="113" fillId="29" borderId="367" applyNumberFormat="0" applyAlignment="0" applyProtection="0"/>
    <xf numFmtId="4" fontId="101" fillId="51" borderId="366" applyNumberFormat="0" applyProtection="0">
      <alignment horizontal="right" vertical="center"/>
    </xf>
    <xf numFmtId="0" fontId="107" fillId="0" borderId="371" applyNumberFormat="0" applyFill="0" applyAlignment="0" applyProtection="0"/>
    <xf numFmtId="0" fontId="98" fillId="52" borderId="368" applyNumberFormat="0" applyProtection="0">
      <alignment horizontal="left" vertical="top" indent="1"/>
    </xf>
    <xf numFmtId="4" fontId="116" fillId="5" borderId="366" applyNumberFormat="0" applyProtection="0">
      <alignment horizontal="right" vertical="center"/>
    </xf>
    <xf numFmtId="0" fontId="71" fillId="47" borderId="366" applyNumberFormat="0" applyProtection="0">
      <alignment horizontal="left" vertical="center" indent="1"/>
    </xf>
    <xf numFmtId="0" fontId="111" fillId="27" borderId="366" applyNumberFormat="0" applyAlignment="0" applyProtection="0"/>
    <xf numFmtId="0" fontId="71" fillId="45" borderId="368" applyNumberFormat="0" applyProtection="0">
      <alignment horizontal="left" vertical="top" indent="1"/>
    </xf>
    <xf numFmtId="4" fontId="71" fillId="46" borderId="369" applyNumberFormat="0" applyProtection="0">
      <alignment horizontal="left" vertical="center" indent="1"/>
    </xf>
    <xf numFmtId="0" fontId="71" fillId="48" borderId="366" applyNumberFormat="0" applyProtection="0">
      <alignment horizontal="left" vertical="center" indent="1"/>
    </xf>
    <xf numFmtId="0" fontId="71" fillId="47" borderId="368" applyNumberFormat="0" applyProtection="0">
      <alignment horizontal="left" vertical="top" indent="1"/>
    </xf>
    <xf numFmtId="4" fontId="71" fillId="0" borderId="366" applyNumberFormat="0" applyProtection="0">
      <alignment horizontal="right" vertical="center"/>
    </xf>
    <xf numFmtId="0" fontId="99" fillId="33" borderId="368" applyNumberFormat="0" applyProtection="0">
      <alignment horizontal="left" vertical="top" indent="1"/>
    </xf>
    <xf numFmtId="4" fontId="39" fillId="45" borderId="369" applyNumberFormat="0" applyProtection="0">
      <alignment horizontal="left" vertical="center" indent="1"/>
    </xf>
    <xf numFmtId="4" fontId="71" fillId="37" borderId="369" applyNumberFormat="0" applyProtection="0">
      <alignment horizontal="right" vertical="center"/>
    </xf>
    <xf numFmtId="4" fontId="71" fillId="46" borderId="366" applyNumberFormat="0" applyProtection="0">
      <alignment horizontal="right" vertical="center"/>
    </xf>
    <xf numFmtId="4" fontId="71" fillId="36" borderId="366" applyNumberFormat="0" applyProtection="0">
      <alignment horizontal="right" vertical="center"/>
    </xf>
    <xf numFmtId="4" fontId="71" fillId="0" borderId="366" applyNumberFormat="0" applyProtection="0">
      <alignment horizontal="right" vertical="center"/>
    </xf>
    <xf numFmtId="4" fontId="71" fillId="40" borderId="366" applyNumberFormat="0" applyProtection="0">
      <alignment horizontal="right" vertical="center"/>
    </xf>
    <xf numFmtId="4" fontId="71" fillId="46" borderId="366" applyNumberFormat="0" applyProtection="0">
      <alignment horizontal="right" vertical="center"/>
    </xf>
    <xf numFmtId="4" fontId="71" fillId="39" borderId="366" applyNumberFormat="0" applyProtection="0">
      <alignment horizontal="right" vertical="center"/>
    </xf>
    <xf numFmtId="4" fontId="71" fillId="38" borderId="366" applyNumberFormat="0" applyProtection="0">
      <alignment horizontal="right" vertical="center"/>
    </xf>
    <xf numFmtId="4" fontId="71" fillId="37" borderId="369" applyNumberFormat="0" applyProtection="0">
      <alignment horizontal="right" vertical="center"/>
    </xf>
    <xf numFmtId="4" fontId="71" fillId="47" borderId="369" applyNumberFormat="0" applyProtection="0">
      <alignment horizontal="left" vertical="center" indent="1"/>
    </xf>
    <xf numFmtId="4" fontId="116" fillId="2" borderId="366" applyNumberFormat="0" applyProtection="0">
      <alignment vertical="center"/>
    </xf>
    <xf numFmtId="0" fontId="71" fillId="50" borderId="368" applyNumberFormat="0" applyProtection="0">
      <alignment horizontal="left" vertical="top" indent="1"/>
    </xf>
    <xf numFmtId="0" fontId="71" fillId="46" borderId="368" applyNumberFormat="0" applyProtection="0">
      <alignment horizontal="left" vertical="top" indent="1"/>
    </xf>
    <xf numFmtId="0" fontId="71" fillId="47" borderId="366" applyNumberFormat="0" applyProtection="0">
      <alignment horizontal="left" vertical="center" indent="1"/>
    </xf>
    <xf numFmtId="0" fontId="71" fillId="47" borderId="368" applyNumberFormat="0" applyProtection="0">
      <alignment horizontal="left" vertical="top" indent="1"/>
    </xf>
    <xf numFmtId="0" fontId="71" fillId="50" borderId="366" applyNumberFormat="0" applyProtection="0">
      <alignment horizontal="left" vertical="center" indent="1"/>
    </xf>
    <xf numFmtId="0" fontId="71" fillId="50" borderId="368" applyNumberFormat="0" applyProtection="0">
      <alignment horizontal="left" vertical="top" indent="1"/>
    </xf>
    <xf numFmtId="0" fontId="111" fillId="27" borderId="366" applyNumberFormat="0" applyAlignment="0" applyProtection="0"/>
    <xf numFmtId="0" fontId="71" fillId="47" borderId="368" applyNumberFormat="0" applyProtection="0">
      <alignment horizontal="left" vertical="top" indent="1"/>
    </xf>
    <xf numFmtId="4" fontId="98" fillId="48" borderId="368" applyNumberFormat="0" applyProtection="0">
      <alignment horizontal="left" vertical="center" indent="1"/>
    </xf>
    <xf numFmtId="0" fontId="97" fillId="45" borderId="370" applyBorder="0"/>
    <xf numFmtId="4" fontId="98" fillId="52" borderId="368" applyNumberFormat="0" applyProtection="0">
      <alignment vertical="center"/>
    </xf>
    <xf numFmtId="4" fontId="71" fillId="41" borderId="366" applyNumberFormat="0" applyProtection="0">
      <alignment horizontal="right" vertical="center"/>
    </xf>
    <xf numFmtId="4" fontId="98" fillId="48" borderId="368" applyNumberFormat="0" applyProtection="0">
      <alignment horizontal="left" vertical="center" indent="1"/>
    </xf>
    <xf numFmtId="0" fontId="98" fillId="52" borderId="368" applyNumberFormat="0" applyProtection="0">
      <alignment horizontal="left" vertical="top" indent="1"/>
    </xf>
    <xf numFmtId="4" fontId="71" fillId="47" borderId="369" applyNumberFormat="0" applyProtection="0">
      <alignment horizontal="left" vertical="center" indent="1"/>
    </xf>
    <xf numFmtId="4" fontId="71" fillId="33" borderId="366" applyNumberFormat="0" applyProtection="0">
      <alignment vertical="center"/>
    </xf>
    <xf numFmtId="0" fontId="105" fillId="29" borderId="366" applyNumberFormat="0" applyAlignment="0" applyProtection="0"/>
    <xf numFmtId="0" fontId="98" fillId="46" borderId="368" applyNumberFormat="0" applyProtection="0">
      <alignment horizontal="left" vertical="top" indent="1"/>
    </xf>
    <xf numFmtId="4" fontId="100" fillId="54" borderId="369" applyNumberFormat="0" applyProtection="0">
      <alignment horizontal="left" vertical="center" indent="1"/>
    </xf>
    <xf numFmtId="0" fontId="105" fillId="29" borderId="366" applyNumberFormat="0" applyAlignment="0" applyProtection="0"/>
    <xf numFmtId="4" fontId="71" fillId="38" borderId="366" applyNumberFormat="0" applyProtection="0">
      <alignment horizontal="right" vertical="center"/>
    </xf>
    <xf numFmtId="4" fontId="71" fillId="43" borderId="366" applyNumberFormat="0" applyProtection="0">
      <alignment horizontal="right" vertical="center"/>
    </xf>
    <xf numFmtId="0" fontId="107" fillId="0" borderId="371" applyNumberFormat="0" applyFill="0" applyAlignment="0" applyProtection="0"/>
    <xf numFmtId="0" fontId="71" fillId="45" borderId="368" applyNumberFormat="0" applyProtection="0">
      <alignment horizontal="left" vertical="top" indent="1"/>
    </xf>
    <xf numFmtId="0" fontId="71" fillId="48" borderId="366" applyNumberFormat="0" applyProtection="0">
      <alignment horizontal="left" vertical="center" indent="1"/>
    </xf>
    <xf numFmtId="0" fontId="98" fillId="46" borderId="368" applyNumberFormat="0" applyProtection="0">
      <alignment horizontal="left" vertical="top" indent="1"/>
    </xf>
    <xf numFmtId="4" fontId="71" fillId="46" borderId="366" applyNumberFormat="0" applyProtection="0">
      <alignment horizontal="right" vertical="center"/>
    </xf>
    <xf numFmtId="4" fontId="98" fillId="52" borderId="368" applyNumberFormat="0" applyProtection="0">
      <alignment vertical="center"/>
    </xf>
    <xf numFmtId="0" fontId="71" fillId="45" borderId="368" applyNumberFormat="0" applyProtection="0">
      <alignment horizontal="left" vertical="top" indent="1"/>
    </xf>
    <xf numFmtId="0" fontId="71" fillId="46" borderId="368" applyNumberFormat="0" applyProtection="0">
      <alignment horizontal="left" vertical="top" indent="1"/>
    </xf>
    <xf numFmtId="4" fontId="71" fillId="44" borderId="369" applyNumberFormat="0" applyProtection="0">
      <alignment horizontal="left" vertical="center" indent="1"/>
    </xf>
    <xf numFmtId="4" fontId="39" fillId="45" borderId="369" applyNumberFormat="0" applyProtection="0">
      <alignment horizontal="left" vertical="center" indent="1"/>
    </xf>
    <xf numFmtId="4" fontId="71" fillId="39" borderId="366" applyNumberFormat="0" applyProtection="0">
      <alignment horizontal="right" vertical="center"/>
    </xf>
    <xf numFmtId="4" fontId="71" fillId="37" borderId="369" applyNumberFormat="0" applyProtection="0">
      <alignment horizontal="right" vertical="center"/>
    </xf>
    <xf numFmtId="4" fontId="71" fillId="38" borderId="366" applyNumberFormat="0" applyProtection="0">
      <alignment horizontal="right" vertical="center"/>
    </xf>
    <xf numFmtId="4" fontId="39" fillId="45" borderId="369" applyNumberFormat="0" applyProtection="0">
      <alignment horizontal="left" vertical="center" indent="1"/>
    </xf>
    <xf numFmtId="0" fontId="71" fillId="49" borderId="366" applyNumberFormat="0" applyProtection="0">
      <alignment horizontal="left" vertical="center" indent="1"/>
    </xf>
    <xf numFmtId="0" fontId="97" fillId="45" borderId="370" applyBorder="0"/>
    <xf numFmtId="4" fontId="71" fillId="34" borderId="366" applyNumberFormat="0" applyProtection="0">
      <alignment horizontal="left" vertical="center" indent="1"/>
    </xf>
    <xf numFmtId="0" fontId="71" fillId="45" borderId="368" applyNumberFormat="0" applyProtection="0">
      <alignment horizontal="left" vertical="top" indent="1"/>
    </xf>
    <xf numFmtId="4" fontId="116" fillId="5" borderId="366" applyNumberFormat="0" applyProtection="0">
      <alignment horizontal="right" vertical="center"/>
    </xf>
    <xf numFmtId="0" fontId="107" fillId="0" borderId="371" applyNumberFormat="0" applyFill="0" applyAlignment="0" applyProtection="0"/>
    <xf numFmtId="4" fontId="71" fillId="44" borderId="369" applyNumberFormat="0" applyProtection="0">
      <alignment horizontal="left" vertical="center" indent="1"/>
    </xf>
    <xf numFmtId="0" fontId="71" fillId="26" borderId="366" applyNumberFormat="0" applyFont="0" applyAlignment="0" applyProtection="0"/>
    <xf numFmtId="4" fontId="71" fillId="38" borderId="366" applyNumberFormat="0" applyProtection="0">
      <alignment horizontal="right" vertical="center"/>
    </xf>
    <xf numFmtId="0" fontId="71" fillId="50" borderId="366" applyNumberFormat="0" applyProtection="0">
      <alignment horizontal="left" vertical="center" indent="1"/>
    </xf>
    <xf numFmtId="0" fontId="71" fillId="46" borderId="368" applyNumberFormat="0" applyProtection="0">
      <alignment horizontal="left" vertical="top" indent="1"/>
    </xf>
    <xf numFmtId="0" fontId="111" fillId="27" borderId="366" applyNumberFormat="0" applyAlignment="0" applyProtection="0"/>
    <xf numFmtId="0" fontId="113" fillId="29" borderId="367" applyNumberFormat="0" applyAlignment="0" applyProtection="0"/>
    <xf numFmtId="4" fontId="39" fillId="45" borderId="369" applyNumberFormat="0" applyProtection="0">
      <alignment horizontal="left" vertical="center" indent="1"/>
    </xf>
    <xf numFmtId="4" fontId="71" fillId="38" borderId="366" applyNumberFormat="0" applyProtection="0">
      <alignment horizontal="right" vertical="center"/>
    </xf>
    <xf numFmtId="0" fontId="105" fillId="29" borderId="366" applyNumberFormat="0" applyAlignment="0" applyProtection="0"/>
    <xf numFmtId="0" fontId="98" fillId="52" borderId="368" applyNumberFormat="0" applyProtection="0">
      <alignment horizontal="left" vertical="top" indent="1"/>
    </xf>
    <xf numFmtId="4" fontId="71" fillId="41" borderId="366" applyNumberFormat="0" applyProtection="0">
      <alignment horizontal="right" vertical="center"/>
    </xf>
    <xf numFmtId="4" fontId="39" fillId="45" borderId="369" applyNumberFormat="0" applyProtection="0">
      <alignment horizontal="left" vertical="center" indent="1"/>
    </xf>
    <xf numFmtId="0" fontId="71" fillId="26" borderId="366" applyNumberFormat="0" applyFont="0" applyAlignment="0" applyProtection="0"/>
    <xf numFmtId="4" fontId="71" fillId="35" borderId="366" applyNumberFormat="0" applyProtection="0">
      <alignment horizontal="right" vertical="center"/>
    </xf>
    <xf numFmtId="4" fontId="71" fillId="42" borderId="366" applyNumberFormat="0" applyProtection="0">
      <alignment horizontal="right" vertical="center"/>
    </xf>
    <xf numFmtId="4" fontId="71" fillId="46" borderId="369" applyNumberFormat="0" applyProtection="0">
      <alignment horizontal="left" vertical="center" indent="1"/>
    </xf>
    <xf numFmtId="4" fontId="71" fillId="41" borderId="366" applyNumberFormat="0" applyProtection="0">
      <alignment horizontal="right" vertical="center"/>
    </xf>
    <xf numFmtId="4" fontId="71" fillId="47" borderId="369" applyNumberFormat="0" applyProtection="0">
      <alignment horizontal="left" vertical="center" indent="1"/>
    </xf>
    <xf numFmtId="0" fontId="105" fillId="29" borderId="366" applyNumberFormat="0" applyAlignment="0" applyProtection="0"/>
    <xf numFmtId="4" fontId="116" fillId="2" borderId="366" applyNumberFormat="0" applyProtection="0">
      <alignment vertical="center"/>
    </xf>
    <xf numFmtId="0" fontId="71" fillId="46" borderId="368" applyNumberFormat="0" applyProtection="0">
      <alignment horizontal="left" vertical="top" indent="1"/>
    </xf>
    <xf numFmtId="4" fontId="71" fillId="2" borderId="366" applyNumberFormat="0" applyProtection="0">
      <alignment horizontal="left" vertical="center" indent="1"/>
    </xf>
    <xf numFmtId="0" fontId="99" fillId="33" borderId="368" applyNumberFormat="0" applyProtection="0">
      <alignment horizontal="left" vertical="top" indent="1"/>
    </xf>
    <xf numFmtId="4" fontId="71" fillId="33" borderId="366" applyNumberFormat="0" applyProtection="0">
      <alignment vertical="center"/>
    </xf>
    <xf numFmtId="0" fontId="71" fillId="50" borderId="368" applyNumberFormat="0" applyProtection="0">
      <alignment horizontal="left" vertical="top" indent="1"/>
    </xf>
    <xf numFmtId="0" fontId="71" fillId="47" borderId="366" applyNumberFormat="0" applyProtection="0">
      <alignment horizontal="left" vertical="center" indent="1"/>
    </xf>
    <xf numFmtId="0" fontId="71" fillId="47" borderId="368" applyNumberFormat="0" applyProtection="0">
      <alignment horizontal="left" vertical="top" indent="1"/>
    </xf>
    <xf numFmtId="0" fontId="113" fillId="29" borderId="367" applyNumberFormat="0" applyAlignment="0" applyProtection="0"/>
    <xf numFmtId="0" fontId="97" fillId="45" borderId="370" applyBorder="0"/>
    <xf numFmtId="4" fontId="98" fillId="52" borderId="368" applyNumberFormat="0" applyProtection="0">
      <alignment vertical="center"/>
    </xf>
    <xf numFmtId="4" fontId="71" fillId="40" borderId="366" applyNumberFormat="0" applyProtection="0">
      <alignment horizontal="right" vertical="center"/>
    </xf>
    <xf numFmtId="4" fontId="98" fillId="48" borderId="368" applyNumberFormat="0" applyProtection="0">
      <alignment horizontal="left" vertical="center" indent="1"/>
    </xf>
    <xf numFmtId="0" fontId="98" fillId="52" borderId="368" applyNumberFormat="0" applyProtection="0">
      <alignment horizontal="left" vertical="top" indent="1"/>
    </xf>
    <xf numFmtId="4" fontId="71" fillId="0" borderId="366" applyNumberFormat="0" applyProtection="0">
      <alignment horizontal="right" vertical="center"/>
    </xf>
    <xf numFmtId="4" fontId="116" fillId="5" borderId="366" applyNumberFormat="0" applyProtection="0">
      <alignment horizontal="right" vertical="center"/>
    </xf>
    <xf numFmtId="4" fontId="71" fillId="34" borderId="366" applyNumberFormat="0" applyProtection="0">
      <alignment horizontal="left" vertical="center" indent="1"/>
    </xf>
    <xf numFmtId="0" fontId="98" fillId="46" borderId="368" applyNumberFormat="0" applyProtection="0">
      <alignment horizontal="left" vertical="top" indent="1"/>
    </xf>
    <xf numFmtId="4" fontId="100" fillId="54" borderId="369" applyNumberFormat="0" applyProtection="0">
      <alignment horizontal="left" vertical="center" indent="1"/>
    </xf>
    <xf numFmtId="4" fontId="98" fillId="48" borderId="368" applyNumberFormat="0" applyProtection="0">
      <alignment horizontal="left" vertical="center" indent="1"/>
    </xf>
    <xf numFmtId="4" fontId="101" fillId="51" borderId="366" applyNumberFormat="0" applyProtection="0">
      <alignment horizontal="right" vertical="center"/>
    </xf>
    <xf numFmtId="4" fontId="71" fillId="40" borderId="366" applyNumberFormat="0" applyProtection="0">
      <alignment horizontal="right" vertical="center"/>
    </xf>
    <xf numFmtId="0" fontId="107" fillId="0" borderId="371" applyNumberFormat="0" applyFill="0" applyAlignment="0" applyProtection="0"/>
    <xf numFmtId="4" fontId="116" fillId="2" borderId="366" applyNumberFormat="0" applyProtection="0">
      <alignment vertical="center"/>
    </xf>
    <xf numFmtId="0" fontId="71" fillId="48" borderId="366" applyNumberFormat="0" applyProtection="0">
      <alignment horizontal="left" vertical="center" indent="1"/>
    </xf>
    <xf numFmtId="4" fontId="71" fillId="43" borderId="366" applyNumberFormat="0" applyProtection="0">
      <alignment horizontal="right" vertical="center"/>
    </xf>
    <xf numFmtId="4" fontId="71" fillId="34" borderId="366" applyNumberFormat="0" applyProtection="0">
      <alignment horizontal="left" vertical="center" indent="1"/>
    </xf>
    <xf numFmtId="4" fontId="71" fillId="36" borderId="366" applyNumberFormat="0" applyProtection="0">
      <alignment horizontal="right" vertical="center"/>
    </xf>
    <xf numFmtId="4" fontId="71" fillId="2" borderId="366" applyNumberFormat="0" applyProtection="0">
      <alignment horizontal="left" vertical="center" indent="1"/>
    </xf>
    <xf numFmtId="0" fontId="113" fillId="29" borderId="367" applyNumberFormat="0" applyAlignment="0" applyProtection="0"/>
    <xf numFmtId="4" fontId="71" fillId="43" borderId="366" applyNumberFormat="0" applyProtection="0">
      <alignment horizontal="right" vertical="center"/>
    </xf>
    <xf numFmtId="0" fontId="71" fillId="49" borderId="366" applyNumberFormat="0" applyProtection="0">
      <alignment horizontal="left" vertical="center" indent="1"/>
    </xf>
    <xf numFmtId="0" fontId="105" fillId="29" borderId="366" applyNumberFormat="0" applyAlignment="0" applyProtection="0"/>
    <xf numFmtId="4" fontId="71" fillId="35" borderId="366" applyNumberFormat="0" applyProtection="0">
      <alignment horizontal="right" vertical="center"/>
    </xf>
    <xf numFmtId="4" fontId="71" fillId="42" borderId="366" applyNumberFormat="0" applyProtection="0">
      <alignment horizontal="right" vertical="center"/>
    </xf>
    <xf numFmtId="4" fontId="101" fillId="51" borderId="366" applyNumberFormat="0" applyProtection="0">
      <alignment horizontal="right" vertical="center"/>
    </xf>
    <xf numFmtId="0" fontId="71" fillId="26" borderId="366" applyNumberFormat="0" applyFont="0" applyAlignment="0" applyProtection="0"/>
    <xf numFmtId="4" fontId="71" fillId="35" borderId="366" applyNumberFormat="0" applyProtection="0">
      <alignment horizontal="right" vertical="center"/>
    </xf>
    <xf numFmtId="4" fontId="71" fillId="42" borderId="366" applyNumberFormat="0" applyProtection="0">
      <alignment horizontal="right" vertical="center"/>
    </xf>
    <xf numFmtId="4" fontId="71" fillId="46" borderId="369" applyNumberFormat="0" applyProtection="0">
      <alignment horizontal="left" vertical="center" indent="1"/>
    </xf>
    <xf numFmtId="4" fontId="71" fillId="41" borderId="366" applyNumberFormat="0" applyProtection="0">
      <alignment horizontal="right" vertical="center"/>
    </xf>
    <xf numFmtId="4" fontId="71" fillId="47" borderId="369" applyNumberFormat="0" applyProtection="0">
      <alignment horizontal="left" vertical="center" indent="1"/>
    </xf>
    <xf numFmtId="4" fontId="71" fillId="46" borderId="369" applyNumberFormat="0" applyProtection="0">
      <alignment horizontal="left" vertical="center" indent="1"/>
    </xf>
    <xf numFmtId="0" fontId="111" fillId="27" borderId="366" applyNumberFormat="0" applyAlignment="0" applyProtection="0"/>
    <xf numFmtId="4" fontId="71" fillId="40" borderId="366" applyNumberFormat="0" applyProtection="0">
      <alignment horizontal="right" vertical="center"/>
    </xf>
    <xf numFmtId="4" fontId="71" fillId="37" borderId="369" applyNumberFormat="0" applyProtection="0">
      <alignment horizontal="right" vertical="center"/>
    </xf>
    <xf numFmtId="0" fontId="99" fillId="33" borderId="368" applyNumberFormat="0" applyProtection="0">
      <alignment horizontal="left" vertical="top" indent="1"/>
    </xf>
    <xf numFmtId="0" fontId="71" fillId="49" borderId="366" applyNumberFormat="0" applyProtection="0">
      <alignment horizontal="left" vertical="center" indent="1"/>
    </xf>
    <xf numFmtId="0" fontId="71" fillId="50" borderId="368" applyNumberFormat="0" applyProtection="0">
      <alignment horizontal="left" vertical="top" indent="1"/>
    </xf>
    <xf numFmtId="0" fontId="71" fillId="47" borderId="366" applyNumberFormat="0" applyProtection="0">
      <alignment horizontal="left" vertical="center" indent="1"/>
    </xf>
    <xf numFmtId="0" fontId="71" fillId="47" borderId="368" applyNumberFormat="0" applyProtection="0">
      <alignment horizontal="left" vertical="top" indent="1"/>
    </xf>
    <xf numFmtId="4" fontId="71" fillId="34" borderId="366" applyNumberFormat="0" applyProtection="0">
      <alignment horizontal="left" vertical="center" indent="1"/>
    </xf>
    <xf numFmtId="0" fontId="97" fillId="45" borderId="370" applyBorder="0"/>
    <xf numFmtId="4" fontId="98" fillId="52" borderId="368" applyNumberFormat="0" applyProtection="0">
      <alignment vertical="center"/>
    </xf>
    <xf numFmtId="4" fontId="71" fillId="35" borderId="366" applyNumberFormat="0" applyProtection="0">
      <alignment horizontal="right" vertical="center"/>
    </xf>
    <xf numFmtId="4" fontId="98" fillId="48" borderId="368" applyNumberFormat="0" applyProtection="0">
      <alignment horizontal="left" vertical="center" indent="1"/>
    </xf>
    <xf numFmtId="0" fontId="98" fillId="52" borderId="368" applyNumberFormat="0" applyProtection="0">
      <alignment horizontal="left" vertical="top" indent="1"/>
    </xf>
    <xf numFmtId="4" fontId="71" fillId="0" borderId="366" applyNumberFormat="0" applyProtection="0">
      <alignment horizontal="right" vertical="center"/>
    </xf>
    <xf numFmtId="4" fontId="116" fillId="5" borderId="366" applyNumberFormat="0" applyProtection="0">
      <alignment horizontal="right" vertical="center"/>
    </xf>
    <xf numFmtId="4" fontId="71" fillId="34" borderId="366" applyNumberFormat="0" applyProtection="0">
      <alignment horizontal="left" vertical="center" indent="1"/>
    </xf>
    <xf numFmtId="0" fontId="98" fillId="46" borderId="368" applyNumberFormat="0" applyProtection="0">
      <alignment horizontal="left" vertical="top" indent="1"/>
    </xf>
    <xf numFmtId="4" fontId="100" fillId="54" borderId="369" applyNumberFormat="0" applyProtection="0">
      <alignment horizontal="left" vertical="center" indent="1"/>
    </xf>
    <xf numFmtId="4" fontId="71" fillId="2" borderId="366" applyNumberFormat="0" applyProtection="0">
      <alignment horizontal="left" vertical="center" indent="1"/>
    </xf>
    <xf numFmtId="4" fontId="101" fillId="51" borderId="366" applyNumberFormat="0" applyProtection="0">
      <alignment horizontal="right" vertical="center"/>
    </xf>
    <xf numFmtId="0" fontId="99" fillId="33" borderId="368" applyNumberFormat="0" applyProtection="0">
      <alignment horizontal="left" vertical="top" indent="1"/>
    </xf>
    <xf numFmtId="0" fontId="107" fillId="0" borderId="371" applyNumberFormat="0" applyFill="0" applyAlignment="0" applyProtection="0"/>
    <xf numFmtId="4" fontId="71" fillId="41" borderId="366" applyNumberFormat="0" applyProtection="0">
      <alignment horizontal="right" vertical="center"/>
    </xf>
    <xf numFmtId="4" fontId="71" fillId="46" borderId="366" applyNumberFormat="0" applyProtection="0">
      <alignment horizontal="right" vertical="center"/>
    </xf>
    <xf numFmtId="4" fontId="71" fillId="46" borderId="369" applyNumberFormat="0" applyProtection="0">
      <alignment horizontal="left" vertical="center" indent="1"/>
    </xf>
    <xf numFmtId="0" fontId="99" fillId="33" borderId="368" applyNumberFormat="0" applyProtection="0">
      <alignment horizontal="left" vertical="top" indent="1"/>
    </xf>
    <xf numFmtId="4" fontId="71" fillId="38" borderId="366" applyNumberFormat="0" applyProtection="0">
      <alignment horizontal="right" vertical="center"/>
    </xf>
    <xf numFmtId="4" fontId="71" fillId="42" borderId="366" applyNumberFormat="0" applyProtection="0">
      <alignment horizontal="right" vertical="center"/>
    </xf>
    <xf numFmtId="0" fontId="113" fillId="29" borderId="367" applyNumberFormat="0" applyAlignment="0" applyProtection="0"/>
    <xf numFmtId="4" fontId="71" fillId="42" borderId="366" applyNumberFormat="0" applyProtection="0">
      <alignment horizontal="right" vertical="center"/>
    </xf>
    <xf numFmtId="4" fontId="71" fillId="40" borderId="366" applyNumberFormat="0" applyProtection="0">
      <alignment horizontal="right" vertical="center"/>
    </xf>
    <xf numFmtId="4" fontId="71" fillId="35" borderId="366" applyNumberFormat="0" applyProtection="0">
      <alignment horizontal="right" vertical="center"/>
    </xf>
    <xf numFmtId="4" fontId="71" fillId="41" borderId="366" applyNumberFormat="0" applyProtection="0">
      <alignment horizontal="right" vertical="center"/>
    </xf>
    <xf numFmtId="4" fontId="71" fillId="36" borderId="366" applyNumberFormat="0" applyProtection="0">
      <alignment horizontal="right" vertical="center"/>
    </xf>
    <xf numFmtId="4" fontId="39" fillId="45" borderId="369" applyNumberFormat="0" applyProtection="0">
      <alignment horizontal="left" vertical="center" indent="1"/>
    </xf>
    <xf numFmtId="4" fontId="71" fillId="39" borderId="366" applyNumberFormat="0" applyProtection="0">
      <alignment horizontal="right" vertical="center"/>
    </xf>
    <xf numFmtId="4" fontId="71" fillId="33" borderId="366" applyNumberFormat="0" applyProtection="0">
      <alignment vertical="center"/>
    </xf>
    <xf numFmtId="4" fontId="39" fillId="45" borderId="369" applyNumberFormat="0" applyProtection="0">
      <alignment horizontal="left" vertical="center" indent="1"/>
    </xf>
    <xf numFmtId="4" fontId="71" fillId="46" borderId="369" applyNumberFormat="0" applyProtection="0">
      <alignment horizontal="left" vertical="center" indent="1"/>
    </xf>
    <xf numFmtId="4" fontId="71" fillId="44" borderId="369" applyNumberFormat="0" applyProtection="0">
      <alignment horizontal="left" vertical="center" indent="1"/>
    </xf>
    <xf numFmtId="4" fontId="71" fillId="47" borderId="369" applyNumberFormat="0" applyProtection="0">
      <alignment horizontal="left" vertical="center" indent="1"/>
    </xf>
    <xf numFmtId="4" fontId="116" fillId="2" borderId="366" applyNumberFormat="0" applyProtection="0">
      <alignment vertical="center"/>
    </xf>
    <xf numFmtId="0" fontId="71" fillId="50" borderId="368" applyNumberFormat="0" applyProtection="0">
      <alignment horizontal="left" vertical="top" indent="1"/>
    </xf>
    <xf numFmtId="0" fontId="99" fillId="33" borderId="368" applyNumberFormat="0" applyProtection="0">
      <alignment horizontal="left" vertical="top" indent="1"/>
    </xf>
    <xf numFmtId="0" fontId="71" fillId="47" borderId="366" applyNumberFormat="0" applyProtection="0">
      <alignment horizontal="left" vertical="center" indent="1"/>
    </xf>
    <xf numFmtId="0" fontId="71" fillId="47" borderId="368" applyNumberFormat="0" applyProtection="0">
      <alignment horizontal="left" vertical="top" indent="1"/>
    </xf>
    <xf numFmtId="0" fontId="71" fillId="50" borderId="366" applyNumberFormat="0" applyProtection="0">
      <alignment horizontal="left" vertical="center" indent="1"/>
    </xf>
    <xf numFmtId="0" fontId="71" fillId="50" borderId="368" applyNumberFormat="0" applyProtection="0">
      <alignment horizontal="left" vertical="top" indent="1"/>
    </xf>
    <xf numFmtId="4" fontId="100" fillId="54" borderId="369" applyNumberFormat="0" applyProtection="0">
      <alignment horizontal="left" vertical="center" indent="1"/>
    </xf>
    <xf numFmtId="0" fontId="71" fillId="47" borderId="368" applyNumberFormat="0" applyProtection="0">
      <alignment horizontal="left" vertical="top" indent="1"/>
    </xf>
    <xf numFmtId="0" fontId="71" fillId="45" borderId="368" applyNumberFormat="0" applyProtection="0">
      <alignment horizontal="left" vertical="top" indent="1"/>
    </xf>
    <xf numFmtId="0" fontId="97" fillId="45" borderId="370" applyBorder="0"/>
    <xf numFmtId="4" fontId="98" fillId="52" borderId="368" applyNumberFormat="0" applyProtection="0">
      <alignment vertical="center"/>
    </xf>
    <xf numFmtId="0" fontId="98" fillId="46" borderId="368" applyNumberFormat="0" applyProtection="0">
      <alignment horizontal="left" vertical="top" indent="1"/>
    </xf>
    <xf numFmtId="4" fontId="98" fillId="48" borderId="368" applyNumberFormat="0" applyProtection="0">
      <alignment horizontal="left" vertical="center" indent="1"/>
    </xf>
    <xf numFmtId="0" fontId="98" fillId="52" borderId="368" applyNumberFormat="0" applyProtection="0">
      <alignment horizontal="left" vertical="top" indent="1"/>
    </xf>
    <xf numFmtId="4" fontId="39" fillId="45" borderId="369" applyNumberFormat="0" applyProtection="0">
      <alignment horizontal="left" vertical="center" indent="1"/>
    </xf>
    <xf numFmtId="4" fontId="71" fillId="33" borderId="366" applyNumberFormat="0" applyProtection="0">
      <alignment vertical="center"/>
    </xf>
    <xf numFmtId="4" fontId="71" fillId="47" borderId="369" applyNumberFormat="0" applyProtection="0">
      <alignment horizontal="left" vertical="center" indent="1"/>
    </xf>
    <xf numFmtId="0" fontId="98" fillId="46" borderId="368" applyNumberFormat="0" applyProtection="0">
      <alignment horizontal="left" vertical="top" indent="1"/>
    </xf>
    <xf numFmtId="4" fontId="100" fillId="54" borderId="369" applyNumberFormat="0" applyProtection="0">
      <alignment horizontal="left" vertical="center" indent="1"/>
    </xf>
    <xf numFmtId="4" fontId="39" fillId="45" borderId="369" applyNumberFormat="0" applyProtection="0">
      <alignment horizontal="left" vertical="center" indent="1"/>
    </xf>
    <xf numFmtId="4" fontId="71" fillId="46" borderId="366" applyNumberFormat="0" applyProtection="0">
      <alignment horizontal="right" vertical="center"/>
    </xf>
    <xf numFmtId="0" fontId="97" fillId="45" borderId="370" applyBorder="0"/>
    <xf numFmtId="0" fontId="107" fillId="0" borderId="371" applyNumberFormat="0" applyFill="0" applyAlignment="0" applyProtection="0"/>
    <xf numFmtId="0" fontId="71" fillId="46" borderId="368" applyNumberFormat="0" applyProtection="0">
      <alignment horizontal="left" vertical="top" indent="1"/>
    </xf>
    <xf numFmtId="4" fontId="71" fillId="37" borderId="369" applyNumberFormat="0" applyProtection="0">
      <alignment horizontal="right" vertical="center"/>
    </xf>
    <xf numFmtId="0" fontId="98" fillId="46" borderId="368" applyNumberFormat="0" applyProtection="0">
      <alignment horizontal="left" vertical="top" indent="1"/>
    </xf>
    <xf numFmtId="0" fontId="71" fillId="50" borderId="366" applyNumberFormat="0" applyProtection="0">
      <alignment horizontal="left" vertical="center" indent="1"/>
    </xf>
    <xf numFmtId="4" fontId="98" fillId="52" borderId="368" applyNumberFormat="0" applyProtection="0">
      <alignment vertical="center"/>
    </xf>
    <xf numFmtId="0" fontId="71" fillId="45" borderId="368" applyNumberFormat="0" applyProtection="0">
      <alignment horizontal="left" vertical="top" indent="1"/>
    </xf>
    <xf numFmtId="0" fontId="71" fillId="46" borderId="368" applyNumberFormat="0" applyProtection="0">
      <alignment horizontal="left" vertical="top" indent="1"/>
    </xf>
    <xf numFmtId="4" fontId="71" fillId="44" borderId="369" applyNumberFormat="0" applyProtection="0">
      <alignment horizontal="left" vertical="center" indent="1"/>
    </xf>
    <xf numFmtId="4" fontId="39" fillId="45" borderId="369" applyNumberFormat="0" applyProtection="0">
      <alignment horizontal="left" vertical="center" indent="1"/>
    </xf>
    <xf numFmtId="4" fontId="71" fillId="39" borderId="366" applyNumberFormat="0" applyProtection="0">
      <alignment horizontal="right" vertical="center"/>
    </xf>
    <xf numFmtId="4" fontId="71" fillId="37" borderId="369" applyNumberFormat="0" applyProtection="0">
      <alignment horizontal="right" vertical="center"/>
    </xf>
    <xf numFmtId="4" fontId="71" fillId="38" borderId="366" applyNumberFormat="0" applyProtection="0">
      <alignment horizontal="right" vertical="center"/>
    </xf>
    <xf numFmtId="4" fontId="39" fillId="45" borderId="369" applyNumberFormat="0" applyProtection="0">
      <alignment horizontal="left" vertical="center" indent="1"/>
    </xf>
    <xf numFmtId="0" fontId="71" fillId="49" borderId="366" applyNumberFormat="0" applyProtection="0">
      <alignment horizontal="left" vertical="center" indent="1"/>
    </xf>
    <xf numFmtId="0" fontId="97" fillId="45" borderId="370" applyBorder="0"/>
    <xf numFmtId="4" fontId="71" fillId="34" borderId="366" applyNumberFormat="0" applyProtection="0">
      <alignment horizontal="left" vertical="center" indent="1"/>
    </xf>
    <xf numFmtId="4" fontId="116" fillId="2" borderId="366" applyNumberFormat="0" applyProtection="0">
      <alignment vertical="center"/>
    </xf>
    <xf numFmtId="4" fontId="116" fillId="5" borderId="366" applyNumberFormat="0" applyProtection="0">
      <alignment horizontal="right" vertical="center"/>
    </xf>
    <xf numFmtId="0" fontId="107" fillId="0" borderId="371" applyNumberFormat="0" applyFill="0" applyAlignment="0" applyProtection="0"/>
    <xf numFmtId="4" fontId="71" fillId="36" borderId="366" applyNumberFormat="0" applyProtection="0">
      <alignment horizontal="right" vertical="center"/>
    </xf>
    <xf numFmtId="0" fontId="71" fillId="26" borderId="366" applyNumberFormat="0" applyFont="0" applyAlignment="0" applyProtection="0"/>
    <xf numFmtId="4" fontId="71" fillId="40" borderId="366" applyNumberFormat="0" applyProtection="0">
      <alignment horizontal="right" vertical="center"/>
    </xf>
    <xf numFmtId="4" fontId="71" fillId="33" borderId="366" applyNumberFormat="0" applyProtection="0">
      <alignment vertical="center"/>
    </xf>
    <xf numFmtId="0" fontId="99" fillId="33" borderId="368" applyNumberFormat="0" applyProtection="0">
      <alignment horizontal="left" vertical="top" indent="1"/>
    </xf>
    <xf numFmtId="0" fontId="111" fillId="27" borderId="366" applyNumberFormat="0" applyAlignment="0" applyProtection="0"/>
    <xf numFmtId="4" fontId="71" fillId="44" borderId="369" applyNumberFormat="0" applyProtection="0">
      <alignment horizontal="left" vertical="center" indent="1"/>
    </xf>
    <xf numFmtId="4" fontId="71" fillId="39" borderId="366" applyNumberFormat="0" applyProtection="0">
      <alignment horizontal="right" vertical="center"/>
    </xf>
    <xf numFmtId="4" fontId="71" fillId="37" borderId="369" applyNumberFormat="0" applyProtection="0">
      <alignment horizontal="right" vertical="center"/>
    </xf>
    <xf numFmtId="0" fontId="71" fillId="50" borderId="366" applyNumberFormat="0" applyProtection="0">
      <alignment horizontal="left" vertical="center" indent="1"/>
    </xf>
    <xf numFmtId="4" fontId="98" fillId="52" borderId="368" applyNumberFormat="0" applyProtection="0">
      <alignment vertical="center"/>
    </xf>
    <xf numFmtId="0" fontId="71" fillId="50" borderId="368" applyNumberFormat="0" applyProtection="0">
      <alignment horizontal="left" vertical="top" indent="1"/>
    </xf>
    <xf numFmtId="4" fontId="71" fillId="38" borderId="366" applyNumberFormat="0" applyProtection="0">
      <alignment horizontal="right" vertical="center"/>
    </xf>
    <xf numFmtId="0" fontId="71" fillId="49" borderId="366" applyNumberFormat="0" applyProtection="0">
      <alignment horizontal="left" vertical="center" indent="1"/>
    </xf>
    <xf numFmtId="4" fontId="71" fillId="39" borderId="366" applyNumberFormat="0" applyProtection="0">
      <alignment horizontal="right" vertical="center"/>
    </xf>
    <xf numFmtId="4" fontId="71" fillId="44" borderId="369" applyNumberFormat="0" applyProtection="0">
      <alignment horizontal="left" vertical="center" indent="1"/>
    </xf>
    <xf numFmtId="4" fontId="71" fillId="40" borderId="366" applyNumberFormat="0" applyProtection="0">
      <alignment horizontal="right" vertical="center"/>
    </xf>
    <xf numFmtId="0" fontId="71" fillId="46" borderId="368" applyNumberFormat="0" applyProtection="0">
      <alignment horizontal="left" vertical="top" indent="1"/>
    </xf>
    <xf numFmtId="4" fontId="71" fillId="39" borderId="366" applyNumberFormat="0" applyProtection="0">
      <alignment horizontal="right" vertical="center"/>
    </xf>
    <xf numFmtId="0" fontId="71" fillId="48" borderId="366" applyNumberFormat="0" applyProtection="0">
      <alignment horizontal="left" vertical="center" indent="1"/>
    </xf>
    <xf numFmtId="0" fontId="71" fillId="48" borderId="366" applyNumberFormat="0" applyProtection="0">
      <alignment horizontal="left" vertical="center" indent="1"/>
    </xf>
    <xf numFmtId="0" fontId="71" fillId="46" borderId="368" applyNumberFormat="0" applyProtection="0">
      <alignment horizontal="left" vertical="top" indent="1"/>
    </xf>
    <xf numFmtId="4" fontId="71" fillId="43" borderId="366" applyNumberFormat="0" applyProtection="0">
      <alignment horizontal="right" vertical="center"/>
    </xf>
    <xf numFmtId="4" fontId="71" fillId="34" borderId="366" applyNumberFormat="0" applyProtection="0">
      <alignment horizontal="left" vertical="center" indent="1"/>
    </xf>
    <xf numFmtId="0" fontId="71" fillId="45" borderId="368" applyNumberFormat="0" applyProtection="0">
      <alignment horizontal="left" vertical="top" indent="1"/>
    </xf>
    <xf numFmtId="0" fontId="71" fillId="49" borderId="366" applyNumberFormat="0" applyProtection="0">
      <alignment horizontal="left" vertical="center" indent="1"/>
    </xf>
    <xf numFmtId="0" fontId="71" fillId="46" borderId="368" applyNumberFormat="0" applyProtection="0">
      <alignment horizontal="left" vertical="top" indent="1"/>
    </xf>
    <xf numFmtId="0" fontId="71" fillId="50" borderId="366" applyNumberFormat="0" applyProtection="0">
      <alignment horizontal="left" vertical="center" indent="1"/>
    </xf>
    <xf numFmtId="0" fontId="71" fillId="45" borderId="368" applyNumberFormat="0" applyProtection="0">
      <alignment horizontal="left" vertical="top" indent="1"/>
    </xf>
    <xf numFmtId="0" fontId="71" fillId="49" borderId="366" applyNumberFormat="0" applyProtection="0">
      <alignment horizontal="left" vertical="center" indent="1"/>
    </xf>
    <xf numFmtId="0" fontId="71" fillId="50" borderId="366" applyNumberFormat="0" applyProtection="0">
      <alignment horizontal="left" vertical="center" indent="1"/>
    </xf>
    <xf numFmtId="4" fontId="71" fillId="37" borderId="369" applyNumberFormat="0" applyProtection="0">
      <alignment horizontal="right" vertical="center"/>
    </xf>
    <xf numFmtId="4" fontId="39" fillId="45" borderId="369" applyNumberFormat="0" applyProtection="0">
      <alignment horizontal="left" vertical="center" indent="1"/>
    </xf>
    <xf numFmtId="0" fontId="71" fillId="50" borderId="366" applyNumberFormat="0" applyProtection="0">
      <alignment horizontal="left" vertical="center" indent="1"/>
    </xf>
    <xf numFmtId="0" fontId="111" fillId="27" borderId="366" applyNumberFormat="0" applyAlignment="0" applyProtection="0"/>
    <xf numFmtId="4" fontId="71" fillId="44" borderId="369" applyNumberFormat="0" applyProtection="0">
      <alignment horizontal="left" vertical="center" indent="1"/>
    </xf>
    <xf numFmtId="0" fontId="71" fillId="46" borderId="368" applyNumberFormat="0" applyProtection="0">
      <alignment horizontal="left" vertical="top" indent="1"/>
    </xf>
    <xf numFmtId="0" fontId="111" fillId="27" borderId="366" applyNumberFormat="0" applyAlignment="0" applyProtection="0"/>
    <xf numFmtId="0" fontId="111" fillId="27" borderId="366" applyNumberFormat="0" applyAlignment="0" applyProtection="0"/>
    <xf numFmtId="4" fontId="71" fillId="46" borderId="366" applyNumberFormat="0" applyProtection="0">
      <alignment horizontal="right" vertical="center"/>
    </xf>
    <xf numFmtId="0" fontId="71" fillId="49" borderId="366" applyNumberFormat="0" applyProtection="0">
      <alignment horizontal="left" vertical="center" indent="1"/>
    </xf>
    <xf numFmtId="4" fontId="71" fillId="38" borderId="366" applyNumberFormat="0" applyProtection="0">
      <alignment horizontal="right" vertical="center"/>
    </xf>
    <xf numFmtId="4" fontId="39" fillId="45" borderId="369" applyNumberFormat="0" applyProtection="0">
      <alignment horizontal="left" vertical="center" indent="1"/>
    </xf>
    <xf numFmtId="0" fontId="71" fillId="45" borderId="368" applyNumberFormat="0" applyProtection="0">
      <alignment horizontal="left" vertical="top" indent="1"/>
    </xf>
    <xf numFmtId="4" fontId="116" fillId="2" borderId="366" applyNumberFormat="0" applyProtection="0">
      <alignment vertical="center"/>
    </xf>
    <xf numFmtId="0" fontId="71" fillId="26" borderId="366" applyNumberFormat="0" applyFont="0" applyAlignment="0" applyProtection="0"/>
    <xf numFmtId="4" fontId="71" fillId="36" borderId="366" applyNumberFormat="0" applyProtection="0">
      <alignment horizontal="right" vertical="center"/>
    </xf>
    <xf numFmtId="0" fontId="113" fillId="29" borderId="367" applyNumberFormat="0" applyAlignment="0" applyProtection="0"/>
    <xf numFmtId="4" fontId="101" fillId="51" borderId="366" applyNumberFormat="0" applyProtection="0">
      <alignment horizontal="right" vertical="center"/>
    </xf>
    <xf numFmtId="0" fontId="107" fillId="0" borderId="371" applyNumberFormat="0" applyFill="0" applyAlignment="0" applyProtection="0"/>
    <xf numFmtId="0" fontId="98" fillId="52" borderId="368" applyNumberFormat="0" applyProtection="0">
      <alignment horizontal="left" vertical="top" indent="1"/>
    </xf>
    <xf numFmtId="4" fontId="116" fillId="5" borderId="366" applyNumberFormat="0" applyProtection="0">
      <alignment horizontal="right" vertical="center"/>
    </xf>
    <xf numFmtId="0" fontId="71" fillId="49" borderId="366" applyNumberFormat="0" applyProtection="0">
      <alignment horizontal="left" vertical="center" indent="1"/>
    </xf>
    <xf numFmtId="0" fontId="71" fillId="47" borderId="366" applyNumberFormat="0" applyProtection="0">
      <alignment horizontal="left" vertical="center" indent="1"/>
    </xf>
    <xf numFmtId="0" fontId="71" fillId="47" borderId="368" applyNumberFormat="0" applyProtection="0">
      <alignment horizontal="left" vertical="top" indent="1"/>
    </xf>
    <xf numFmtId="4" fontId="71" fillId="0" borderId="366" applyNumberFormat="0" applyProtection="0">
      <alignment horizontal="right" vertical="center"/>
    </xf>
    <xf numFmtId="4" fontId="71" fillId="40" borderId="366" applyNumberFormat="0" applyProtection="0">
      <alignment horizontal="right" vertical="center"/>
    </xf>
    <xf numFmtId="0" fontId="71" fillId="50" borderId="366" applyNumberFormat="0" applyProtection="0">
      <alignment horizontal="left" vertical="center" indent="1"/>
    </xf>
    <xf numFmtId="4" fontId="39" fillId="45" borderId="369" applyNumberFormat="0" applyProtection="0">
      <alignment horizontal="left" vertical="center" indent="1"/>
    </xf>
    <xf numFmtId="0" fontId="111" fillId="27" borderId="366" applyNumberFormat="0" applyAlignment="0" applyProtection="0"/>
    <xf numFmtId="4" fontId="71" fillId="39" borderId="366" applyNumberFormat="0" applyProtection="0">
      <alignment horizontal="right" vertical="center"/>
    </xf>
    <xf numFmtId="4" fontId="71" fillId="47" borderId="369" applyNumberFormat="0" applyProtection="0">
      <alignment horizontal="left" vertical="center" indent="1"/>
    </xf>
    <xf numFmtId="0" fontId="111" fillId="27" borderId="366" applyNumberFormat="0" applyAlignment="0" applyProtection="0"/>
    <xf numFmtId="4" fontId="71" fillId="46" borderId="366" applyNumberFormat="0" applyProtection="0">
      <alignment horizontal="right" vertical="center"/>
    </xf>
    <xf numFmtId="4" fontId="71" fillId="37" borderId="369" applyNumberFormat="0" applyProtection="0">
      <alignment horizontal="right" vertical="center"/>
    </xf>
    <xf numFmtId="4" fontId="39" fillId="45" borderId="369" applyNumberFormat="0" applyProtection="0">
      <alignment horizontal="left" vertical="center" indent="1"/>
    </xf>
    <xf numFmtId="4" fontId="39" fillId="45" borderId="369" applyNumberFormat="0" applyProtection="0">
      <alignment horizontal="left" vertical="center" indent="1"/>
    </xf>
    <xf numFmtId="4" fontId="71" fillId="44" borderId="369" applyNumberFormat="0" applyProtection="0">
      <alignment horizontal="left" vertical="center" indent="1"/>
    </xf>
    <xf numFmtId="0" fontId="71" fillId="50" borderId="368" applyNumberFormat="0" applyProtection="0">
      <alignment horizontal="left" vertical="top" indent="1"/>
    </xf>
    <xf numFmtId="0" fontId="71" fillId="47" borderId="366" applyNumberFormat="0" applyProtection="0">
      <alignment horizontal="left" vertical="center" indent="1"/>
    </xf>
    <xf numFmtId="0" fontId="71" fillId="47" borderId="368" applyNumberFormat="0" applyProtection="0">
      <alignment horizontal="left" vertical="top" indent="1"/>
    </xf>
    <xf numFmtId="0" fontId="71" fillId="46" borderId="368" applyNumberFormat="0" applyProtection="0">
      <alignment horizontal="left" vertical="top" indent="1"/>
    </xf>
    <xf numFmtId="0" fontId="97" fillId="45" borderId="370" applyBorder="0"/>
    <xf numFmtId="4" fontId="98" fillId="52" borderId="368" applyNumberFormat="0" applyProtection="0">
      <alignment vertical="center"/>
    </xf>
    <xf numFmtId="4" fontId="39" fillId="45" borderId="369" applyNumberFormat="0" applyProtection="0">
      <alignment horizontal="left" vertical="center" indent="1"/>
    </xf>
    <xf numFmtId="4" fontId="98" fillId="48" borderId="368" applyNumberFormat="0" applyProtection="0">
      <alignment horizontal="left" vertical="center" indent="1"/>
    </xf>
    <xf numFmtId="0" fontId="98" fillId="52" borderId="368" applyNumberFormat="0" applyProtection="0">
      <alignment horizontal="left" vertical="top" indent="1"/>
    </xf>
    <xf numFmtId="4" fontId="71" fillId="0" borderId="366" applyNumberFormat="0" applyProtection="0">
      <alignment horizontal="right" vertical="center"/>
    </xf>
    <xf numFmtId="4" fontId="116" fillId="5" borderId="366" applyNumberFormat="0" applyProtection="0">
      <alignment horizontal="right" vertical="center"/>
    </xf>
    <xf numFmtId="4" fontId="71" fillId="34" borderId="366" applyNumberFormat="0" applyProtection="0">
      <alignment horizontal="left" vertical="center" indent="1"/>
    </xf>
    <xf numFmtId="0" fontId="98" fillId="46" borderId="368" applyNumberFormat="0" applyProtection="0">
      <alignment horizontal="left" vertical="top" indent="1"/>
    </xf>
    <xf numFmtId="4" fontId="100" fillId="54" borderId="369" applyNumberFormat="0" applyProtection="0">
      <alignment horizontal="left" vertical="center" indent="1"/>
    </xf>
    <xf numFmtId="4" fontId="71" fillId="39" borderId="366" applyNumberFormat="0" applyProtection="0">
      <alignment horizontal="right" vertical="center"/>
    </xf>
    <xf numFmtId="4" fontId="101" fillId="51" borderId="366" applyNumberFormat="0" applyProtection="0">
      <alignment horizontal="right" vertical="center"/>
    </xf>
    <xf numFmtId="4" fontId="71" fillId="39" borderId="366" applyNumberFormat="0" applyProtection="0">
      <alignment horizontal="right" vertical="center"/>
    </xf>
    <xf numFmtId="0" fontId="107" fillId="0" borderId="371" applyNumberFormat="0" applyFill="0" applyAlignment="0" applyProtection="0"/>
    <xf numFmtId="0" fontId="71" fillId="49" borderId="366" applyNumberFormat="0" applyProtection="0">
      <alignment horizontal="left" vertical="center" indent="1"/>
    </xf>
    <xf numFmtId="0" fontId="71" fillId="48" borderId="366" applyNumberFormat="0" applyProtection="0">
      <alignment horizontal="left" vertical="center" indent="1"/>
    </xf>
    <xf numFmtId="4" fontId="71" fillId="43" borderId="366" applyNumberFormat="0" applyProtection="0">
      <alignment horizontal="right" vertical="center"/>
    </xf>
    <xf numFmtId="4" fontId="71" fillId="34" borderId="366" applyNumberFormat="0" applyProtection="0">
      <alignment horizontal="left" vertical="center" indent="1"/>
    </xf>
    <xf numFmtId="4" fontId="71" fillId="36" borderId="366" applyNumberFormat="0" applyProtection="0">
      <alignment horizontal="right" vertical="center"/>
    </xf>
    <xf numFmtId="0" fontId="71" fillId="50" borderId="368" applyNumberFormat="0" applyProtection="0">
      <alignment horizontal="left" vertical="top" indent="1"/>
    </xf>
    <xf numFmtId="0" fontId="113" fillId="29" borderId="367" applyNumberFormat="0" applyAlignment="0" applyProtection="0"/>
    <xf numFmtId="4" fontId="39" fillId="45" borderId="369" applyNumberFormat="0" applyProtection="0">
      <alignment horizontal="left" vertical="center" indent="1"/>
    </xf>
    <xf numFmtId="4" fontId="71" fillId="47" borderId="369" applyNumberFormat="0" applyProtection="0">
      <alignment horizontal="left" vertical="center" indent="1"/>
    </xf>
    <xf numFmtId="0" fontId="105" fillId="29" borderId="366" applyNumberFormat="0" applyAlignment="0" applyProtection="0"/>
    <xf numFmtId="4" fontId="71" fillId="38" borderId="366" applyNumberFormat="0" applyProtection="0">
      <alignment horizontal="right" vertical="center"/>
    </xf>
    <xf numFmtId="4" fontId="71" fillId="37" borderId="369" applyNumberFormat="0" applyProtection="0">
      <alignment horizontal="right" vertical="center"/>
    </xf>
    <xf numFmtId="4" fontId="71" fillId="46" borderId="366" applyNumberFormat="0" applyProtection="0">
      <alignment horizontal="right" vertical="center"/>
    </xf>
    <xf numFmtId="0" fontId="71" fillId="26" borderId="366" applyNumberFormat="0" applyFont="0" applyAlignment="0" applyProtection="0"/>
    <xf numFmtId="4" fontId="71" fillId="35" borderId="366" applyNumberFormat="0" applyProtection="0">
      <alignment horizontal="right" vertical="center"/>
    </xf>
    <xf numFmtId="4" fontId="71" fillId="42" borderId="366" applyNumberFormat="0" applyProtection="0">
      <alignment horizontal="right" vertical="center"/>
    </xf>
    <xf numFmtId="4" fontId="71" fillId="46" borderId="369" applyNumberFormat="0" applyProtection="0">
      <alignment horizontal="left" vertical="center" indent="1"/>
    </xf>
    <xf numFmtId="4" fontId="71" fillId="41" borderId="366" applyNumberFormat="0" applyProtection="0">
      <alignment horizontal="right" vertical="center"/>
    </xf>
    <xf numFmtId="4" fontId="71" fillId="47" borderId="369" applyNumberFormat="0" applyProtection="0">
      <alignment horizontal="left" vertical="center" indent="1"/>
    </xf>
    <xf numFmtId="0" fontId="71" fillId="46" borderId="368" applyNumberFormat="0" applyProtection="0">
      <alignment horizontal="left" vertical="top" indent="1"/>
    </xf>
    <xf numFmtId="4" fontId="116" fillId="2" borderId="366" applyNumberFormat="0" applyProtection="0">
      <alignment vertical="center"/>
    </xf>
    <xf numFmtId="0" fontId="71" fillId="45" borderId="368" applyNumberFormat="0" applyProtection="0">
      <alignment horizontal="left" vertical="top" indent="1"/>
    </xf>
    <xf numFmtId="4" fontId="71" fillId="2" borderId="366" applyNumberFormat="0" applyProtection="0">
      <alignment horizontal="left" vertical="center" indent="1"/>
    </xf>
    <xf numFmtId="0" fontId="99" fillId="33" borderId="368" applyNumberFormat="0" applyProtection="0">
      <alignment horizontal="left" vertical="top" indent="1"/>
    </xf>
    <xf numFmtId="4" fontId="71" fillId="33" borderId="366" applyNumberFormat="0" applyProtection="0">
      <alignment vertical="center"/>
    </xf>
    <xf numFmtId="0" fontId="71" fillId="50" borderId="368" applyNumberFormat="0" applyProtection="0">
      <alignment horizontal="left" vertical="top" indent="1"/>
    </xf>
    <xf numFmtId="0" fontId="71" fillId="47" borderId="366" applyNumberFormat="0" applyProtection="0">
      <alignment horizontal="left" vertical="center" indent="1"/>
    </xf>
    <xf numFmtId="0" fontId="71" fillId="47" borderId="368" applyNumberFormat="0" applyProtection="0">
      <alignment horizontal="left" vertical="top" indent="1"/>
    </xf>
    <xf numFmtId="4" fontId="71" fillId="33" borderId="366" applyNumberFormat="0" applyProtection="0">
      <alignment vertical="center"/>
    </xf>
    <xf numFmtId="0" fontId="97" fillId="45" borderId="370" applyBorder="0"/>
    <xf numFmtId="4" fontId="98" fillId="52" borderId="368" applyNumberFormat="0" applyProtection="0">
      <alignment vertical="center"/>
    </xf>
    <xf numFmtId="0" fontId="71" fillId="46" borderId="368" applyNumberFormat="0" applyProtection="0">
      <alignment horizontal="left" vertical="top" indent="1"/>
    </xf>
    <xf numFmtId="4" fontId="98" fillId="48" borderId="368" applyNumberFormat="0" applyProtection="0">
      <alignment horizontal="left" vertical="center" indent="1"/>
    </xf>
    <xf numFmtId="0" fontId="98" fillId="52" borderId="368" applyNumberFormat="0" applyProtection="0">
      <alignment horizontal="left" vertical="top" indent="1"/>
    </xf>
    <xf numFmtId="4" fontId="71" fillId="0" borderId="366" applyNumberFormat="0" applyProtection="0">
      <alignment horizontal="right" vertical="center"/>
    </xf>
    <xf numFmtId="4" fontId="116" fillId="5" borderId="366" applyNumberFormat="0" applyProtection="0">
      <alignment horizontal="right" vertical="center"/>
    </xf>
    <xf numFmtId="4" fontId="71" fillId="34" borderId="366" applyNumberFormat="0" applyProtection="0">
      <alignment horizontal="left" vertical="center" indent="1"/>
    </xf>
    <xf numFmtId="0" fontId="98" fillId="46" borderId="368" applyNumberFormat="0" applyProtection="0">
      <alignment horizontal="left" vertical="top" indent="1"/>
    </xf>
    <xf numFmtId="4" fontId="100" fillId="54" borderId="369" applyNumberFormat="0" applyProtection="0">
      <alignment horizontal="left" vertical="center" indent="1"/>
    </xf>
    <xf numFmtId="4" fontId="71" fillId="33" borderId="366" applyNumberFormat="0" applyProtection="0">
      <alignment vertical="center"/>
    </xf>
    <xf numFmtId="4" fontId="101" fillId="51" borderId="366" applyNumberFormat="0" applyProtection="0">
      <alignment horizontal="right" vertical="center"/>
    </xf>
    <xf numFmtId="4" fontId="71" fillId="37" borderId="369" applyNumberFormat="0" applyProtection="0">
      <alignment horizontal="right" vertical="center"/>
    </xf>
    <xf numFmtId="0" fontId="107" fillId="0" borderId="371" applyNumberFormat="0" applyFill="0" applyAlignment="0" applyProtection="0"/>
    <xf numFmtId="0" fontId="71" fillId="50" borderId="366" applyNumberFormat="0" applyProtection="0">
      <alignment horizontal="left" vertical="center" indent="1"/>
    </xf>
    <xf numFmtId="0" fontId="71" fillId="48" borderId="366" applyNumberFormat="0" applyProtection="0">
      <alignment horizontal="left" vertical="center" indent="1"/>
    </xf>
    <xf numFmtId="4" fontId="71" fillId="43" borderId="366" applyNumberFormat="0" applyProtection="0">
      <alignment horizontal="right" vertical="center"/>
    </xf>
    <xf numFmtId="4" fontId="71" fillId="34" borderId="366" applyNumberFormat="0" applyProtection="0">
      <alignment horizontal="left" vertical="center" indent="1"/>
    </xf>
    <xf numFmtId="4" fontId="71" fillId="36" borderId="366" applyNumberFormat="0" applyProtection="0">
      <alignment horizontal="right" vertical="center"/>
    </xf>
    <xf numFmtId="0" fontId="71" fillId="46" borderId="368" applyNumberFormat="0" applyProtection="0">
      <alignment horizontal="left" vertical="top" indent="1"/>
    </xf>
    <xf numFmtId="0" fontId="111" fillId="27" borderId="366" applyNumberFormat="0" applyAlignment="0" applyProtection="0"/>
    <xf numFmtId="4" fontId="71" fillId="37" borderId="369" applyNumberFormat="0" applyProtection="0">
      <alignment horizontal="right" vertical="center"/>
    </xf>
    <xf numFmtId="4" fontId="39" fillId="45" borderId="369" applyNumberFormat="0" applyProtection="0">
      <alignment horizontal="left" vertical="center" indent="1"/>
    </xf>
    <xf numFmtId="0" fontId="105" fillId="29" borderId="366" applyNumberFormat="0" applyAlignment="0" applyProtection="0"/>
    <xf numFmtId="4" fontId="71" fillId="40" borderId="366" applyNumberFormat="0" applyProtection="0">
      <alignment horizontal="right" vertical="center"/>
    </xf>
    <xf numFmtId="4" fontId="71" fillId="39" borderId="366" applyNumberFormat="0" applyProtection="0">
      <alignment horizontal="right" vertical="center"/>
    </xf>
    <xf numFmtId="4" fontId="39" fillId="45" borderId="369" applyNumberFormat="0" applyProtection="0">
      <alignment horizontal="left" vertical="center" indent="1"/>
    </xf>
    <xf numFmtId="0" fontId="71" fillId="26" borderId="366" applyNumberFormat="0" applyFont="0" applyAlignment="0" applyProtection="0"/>
    <xf numFmtId="4" fontId="71" fillId="35" borderId="366" applyNumberFormat="0" applyProtection="0">
      <alignment horizontal="right" vertical="center"/>
    </xf>
    <xf numFmtId="4" fontId="71" fillId="42" borderId="366" applyNumberFormat="0" applyProtection="0">
      <alignment horizontal="right" vertical="center"/>
    </xf>
    <xf numFmtId="4" fontId="71" fillId="46" borderId="369" applyNumberFormat="0" applyProtection="0">
      <alignment horizontal="left" vertical="center" indent="1"/>
    </xf>
    <xf numFmtId="4" fontId="71" fillId="41" borderId="366" applyNumberFormat="0" applyProtection="0">
      <alignment horizontal="right" vertical="center"/>
    </xf>
    <xf numFmtId="4" fontId="71" fillId="47" borderId="369" applyNumberFormat="0" applyProtection="0">
      <alignment horizontal="left" vertical="center" indent="1"/>
    </xf>
    <xf numFmtId="0" fontId="71" fillId="49" borderId="366" applyNumberFormat="0" applyProtection="0">
      <alignment horizontal="left" vertical="center" indent="1"/>
    </xf>
    <xf numFmtId="4" fontId="71" fillId="2" borderId="366" applyNumberFormat="0" applyProtection="0">
      <alignment horizontal="left" vertical="center" indent="1"/>
    </xf>
    <xf numFmtId="4" fontId="71" fillId="44" borderId="369" applyNumberFormat="0" applyProtection="0">
      <alignment horizontal="left" vertical="center" indent="1"/>
    </xf>
    <xf numFmtId="0" fontId="99" fillId="33" borderId="368" applyNumberFormat="0" applyProtection="0">
      <alignment horizontal="left" vertical="top" indent="1"/>
    </xf>
    <xf numFmtId="4" fontId="71" fillId="34" borderId="366" applyNumberFormat="0" applyProtection="0">
      <alignment horizontal="left" vertical="center" indent="1"/>
    </xf>
    <xf numFmtId="4" fontId="116" fillId="2" borderId="366" applyNumberFormat="0" applyProtection="0">
      <alignment vertical="center"/>
    </xf>
    <xf numFmtId="0" fontId="71" fillId="50" borderId="368" applyNumberFormat="0" applyProtection="0">
      <alignment horizontal="left" vertical="top" indent="1"/>
    </xf>
    <xf numFmtId="0" fontId="71" fillId="47" borderId="366" applyNumberFormat="0" applyProtection="0">
      <alignment horizontal="left" vertical="center" indent="1"/>
    </xf>
    <xf numFmtId="0" fontId="71" fillId="47" borderId="368" applyNumberFormat="0" applyProtection="0">
      <alignment horizontal="left" vertical="top" indent="1"/>
    </xf>
    <xf numFmtId="4" fontId="71" fillId="44" borderId="369" applyNumberFormat="0" applyProtection="0">
      <alignment horizontal="left" vertical="center" indent="1"/>
    </xf>
    <xf numFmtId="0" fontId="97" fillId="45" borderId="370" applyBorder="0"/>
    <xf numFmtId="4" fontId="98" fillId="52" borderId="368" applyNumberFormat="0" applyProtection="0">
      <alignment vertical="center"/>
    </xf>
    <xf numFmtId="4" fontId="71" fillId="35" borderId="366" applyNumberFormat="0" applyProtection="0">
      <alignment horizontal="right" vertical="center"/>
    </xf>
    <xf numFmtId="4" fontId="98" fillId="48" borderId="368" applyNumberFormat="0" applyProtection="0">
      <alignment horizontal="left" vertical="center" indent="1"/>
    </xf>
    <xf numFmtId="0" fontId="98" fillId="52" borderId="368" applyNumberFormat="0" applyProtection="0">
      <alignment horizontal="left" vertical="top" indent="1"/>
    </xf>
    <xf numFmtId="4" fontId="71" fillId="0" borderId="366" applyNumberFormat="0" applyProtection="0">
      <alignment horizontal="right" vertical="center"/>
    </xf>
    <xf numFmtId="4" fontId="116" fillId="5" borderId="366" applyNumberFormat="0" applyProtection="0">
      <alignment horizontal="right" vertical="center"/>
    </xf>
    <xf numFmtId="4" fontId="71" fillId="34" borderId="366" applyNumberFormat="0" applyProtection="0">
      <alignment horizontal="left" vertical="center" indent="1"/>
    </xf>
    <xf numFmtId="0" fontId="98" fillId="46" borderId="368" applyNumberFormat="0" applyProtection="0">
      <alignment horizontal="left" vertical="top" indent="1"/>
    </xf>
    <xf numFmtId="4" fontId="100" fillId="54" borderId="369" applyNumberFormat="0" applyProtection="0">
      <alignment horizontal="left" vertical="center" indent="1"/>
    </xf>
    <xf numFmtId="4" fontId="71" fillId="38" borderId="366" applyNumberFormat="0" applyProtection="0">
      <alignment horizontal="right" vertical="center"/>
    </xf>
    <xf numFmtId="4" fontId="101" fillId="51" borderId="366" applyNumberFormat="0" applyProtection="0">
      <alignment horizontal="right" vertical="center"/>
    </xf>
    <xf numFmtId="4" fontId="39" fillId="45" borderId="369" applyNumberFormat="0" applyProtection="0">
      <alignment horizontal="left" vertical="center" indent="1"/>
    </xf>
    <xf numFmtId="0" fontId="107" fillId="0" borderId="371" applyNumberFormat="0" applyFill="0" applyAlignment="0" applyProtection="0"/>
    <xf numFmtId="0" fontId="71" fillId="45" borderId="368" applyNumberFormat="0" applyProtection="0">
      <alignment horizontal="left" vertical="top" indent="1"/>
    </xf>
    <xf numFmtId="0" fontId="71" fillId="45" borderId="368" applyNumberFormat="0" applyProtection="0">
      <alignment horizontal="left" vertical="top" indent="1"/>
    </xf>
    <xf numFmtId="4" fontId="71" fillId="44" borderId="369" applyNumberFormat="0" applyProtection="0">
      <alignment horizontal="left" vertical="center" indent="1"/>
    </xf>
    <xf numFmtId="4" fontId="71" fillId="35" borderId="366" applyNumberFormat="0" applyProtection="0">
      <alignment horizontal="right" vertical="center"/>
    </xf>
    <xf numFmtId="4" fontId="71" fillId="37" borderId="369" applyNumberFormat="0" applyProtection="0">
      <alignment horizontal="right" vertical="center"/>
    </xf>
    <xf numFmtId="0" fontId="71" fillId="26" borderId="366" applyNumberFormat="0" applyFont="0" applyAlignment="0" applyProtection="0"/>
    <xf numFmtId="4" fontId="71" fillId="33" borderId="366" applyNumberFormat="0" applyProtection="0">
      <alignment vertical="center"/>
    </xf>
    <xf numFmtId="4" fontId="39" fillId="45" borderId="369" applyNumberFormat="0" applyProtection="0">
      <alignment horizontal="left" vertical="center" indent="1"/>
    </xf>
    <xf numFmtId="4" fontId="71" fillId="44" borderId="369" applyNumberFormat="0" applyProtection="0">
      <alignment horizontal="left" vertical="center" indent="1"/>
    </xf>
    <xf numFmtId="4" fontId="71" fillId="37" borderId="369" applyNumberFormat="0" applyProtection="0">
      <alignment horizontal="right" vertical="center"/>
    </xf>
    <xf numFmtId="4" fontId="71" fillId="40" borderId="366" applyNumberFormat="0" applyProtection="0">
      <alignment horizontal="right" vertical="center"/>
    </xf>
    <xf numFmtId="0" fontId="105" fillId="29" borderId="366" applyNumberFormat="0" applyAlignment="0" applyProtection="0"/>
    <xf numFmtId="4" fontId="71" fillId="46" borderId="366" applyNumberFormat="0" applyProtection="0">
      <alignment horizontal="right" vertical="center"/>
    </xf>
    <xf numFmtId="0" fontId="113" fillId="29" borderId="367" applyNumberFormat="0" applyAlignment="0" applyProtection="0"/>
    <xf numFmtId="4" fontId="71" fillId="36" borderId="366" applyNumberFormat="0" applyProtection="0">
      <alignment horizontal="right" vertical="center"/>
    </xf>
    <xf numFmtId="4" fontId="71" fillId="43" borderId="366" applyNumberFormat="0" applyProtection="0">
      <alignment horizontal="right" vertical="center"/>
    </xf>
    <xf numFmtId="0" fontId="71" fillId="48" borderId="366" applyNumberFormat="0" applyProtection="0">
      <alignment horizontal="left" vertical="center" indent="1"/>
    </xf>
    <xf numFmtId="4" fontId="71" fillId="42" borderId="366" applyNumberFormat="0" applyProtection="0">
      <alignment horizontal="right" vertical="center"/>
    </xf>
    <xf numFmtId="4" fontId="71" fillId="46" borderId="369" applyNumberFormat="0" applyProtection="0">
      <alignment horizontal="left" vertical="center" indent="1"/>
    </xf>
    <xf numFmtId="4" fontId="71" fillId="46" borderId="366" applyNumberFormat="0" applyProtection="0">
      <alignment horizontal="right" vertical="center"/>
    </xf>
    <xf numFmtId="4" fontId="71" fillId="44" borderId="369" applyNumberFormat="0" applyProtection="0">
      <alignment horizontal="left" vertical="center" indent="1"/>
    </xf>
    <xf numFmtId="4" fontId="116" fillId="2" borderId="366" applyNumberFormat="0" applyProtection="0">
      <alignment vertical="center"/>
    </xf>
    <xf numFmtId="4" fontId="116" fillId="2" borderId="366" applyNumberFormat="0" applyProtection="0">
      <alignment vertical="center"/>
    </xf>
    <xf numFmtId="4" fontId="71" fillId="2" borderId="366" applyNumberFormat="0" applyProtection="0">
      <alignment horizontal="left" vertical="center" indent="1"/>
    </xf>
    <xf numFmtId="0" fontId="99" fillId="33" borderId="368" applyNumberFormat="0" applyProtection="0">
      <alignment horizontal="left" vertical="top" indent="1"/>
    </xf>
    <xf numFmtId="0" fontId="71" fillId="47" borderId="366" applyNumberFormat="0" applyProtection="0">
      <alignment horizontal="left" vertical="center" indent="1"/>
    </xf>
    <xf numFmtId="0" fontId="71" fillId="47" borderId="368" applyNumberFormat="0" applyProtection="0">
      <alignment horizontal="left" vertical="top" indent="1"/>
    </xf>
    <xf numFmtId="4" fontId="71" fillId="2" borderId="366" applyNumberFormat="0" applyProtection="0">
      <alignment horizontal="left" vertical="center" indent="1"/>
    </xf>
    <xf numFmtId="0" fontId="97" fillId="45" borderId="370" applyBorder="0"/>
    <xf numFmtId="4" fontId="98" fillId="52" borderId="368" applyNumberFormat="0" applyProtection="0">
      <alignment vertical="center"/>
    </xf>
    <xf numFmtId="0" fontId="98" fillId="46" borderId="368" applyNumberFormat="0" applyProtection="0">
      <alignment horizontal="left" vertical="top" indent="1"/>
    </xf>
    <xf numFmtId="4" fontId="98" fillId="48" borderId="368" applyNumberFormat="0" applyProtection="0">
      <alignment horizontal="left" vertical="center" indent="1"/>
    </xf>
    <xf numFmtId="0" fontId="98" fillId="52" borderId="368" applyNumberFormat="0" applyProtection="0">
      <alignment horizontal="left" vertical="top" indent="1"/>
    </xf>
    <xf numFmtId="4" fontId="71" fillId="0" borderId="366" applyNumberFormat="0" applyProtection="0">
      <alignment horizontal="right" vertical="center"/>
    </xf>
    <xf numFmtId="4" fontId="116" fillId="5" borderId="366" applyNumberFormat="0" applyProtection="0">
      <alignment horizontal="right" vertical="center"/>
    </xf>
    <xf numFmtId="4" fontId="71" fillId="34" borderId="366" applyNumberFormat="0" applyProtection="0">
      <alignment horizontal="left" vertical="center" indent="1"/>
    </xf>
    <xf numFmtId="0" fontId="98" fillId="46" borderId="368" applyNumberFormat="0" applyProtection="0">
      <alignment horizontal="left" vertical="top" indent="1"/>
    </xf>
    <xf numFmtId="4" fontId="100" fillId="54" borderId="369" applyNumberFormat="0" applyProtection="0">
      <alignment horizontal="left" vertical="center" indent="1"/>
    </xf>
    <xf numFmtId="4" fontId="71" fillId="38" borderId="366" applyNumberFormat="0" applyProtection="0">
      <alignment horizontal="right" vertical="center"/>
    </xf>
    <xf numFmtId="4" fontId="101" fillId="51" borderId="366" applyNumberFormat="0" applyProtection="0">
      <alignment horizontal="right" vertical="center"/>
    </xf>
    <xf numFmtId="4" fontId="71" fillId="46" borderId="366" applyNumberFormat="0" applyProtection="0">
      <alignment horizontal="right" vertical="center"/>
    </xf>
    <xf numFmtId="0" fontId="107" fillId="0" borderId="371" applyNumberFormat="0" applyFill="0" applyAlignment="0" applyProtection="0"/>
    <xf numFmtId="0" fontId="71" fillId="45" borderId="368" applyNumberFormat="0" applyProtection="0">
      <alignment horizontal="left" vertical="top" indent="1"/>
    </xf>
    <xf numFmtId="0" fontId="71" fillId="48" borderId="366" applyNumberFormat="0" applyProtection="0">
      <alignment horizontal="left" vertical="center" indent="1"/>
    </xf>
    <xf numFmtId="4" fontId="71" fillId="43" borderId="366" applyNumberFormat="0" applyProtection="0">
      <alignment horizontal="right" vertical="center"/>
    </xf>
    <xf numFmtId="4" fontId="71" fillId="34" borderId="366" applyNumberFormat="0" applyProtection="0">
      <alignment horizontal="left" vertical="center" indent="1"/>
    </xf>
    <xf numFmtId="4" fontId="71" fillId="36" borderId="366" applyNumberFormat="0" applyProtection="0">
      <alignment horizontal="right" vertical="center"/>
    </xf>
    <xf numFmtId="0" fontId="71" fillId="50" borderId="366" applyNumberFormat="0" applyProtection="0">
      <alignment horizontal="left" vertical="center" indent="1"/>
    </xf>
    <xf numFmtId="0" fontId="113" fillId="29" borderId="367" applyNumberFormat="0" applyAlignment="0" applyProtection="0"/>
    <xf numFmtId="4" fontId="39" fillId="45" borderId="369" applyNumberFormat="0" applyProtection="0">
      <alignment horizontal="left" vertical="center" indent="1"/>
    </xf>
    <xf numFmtId="4" fontId="71" fillId="46" borderId="366" applyNumberFormat="0" applyProtection="0">
      <alignment horizontal="right" vertical="center"/>
    </xf>
    <xf numFmtId="0" fontId="105" fillId="29" borderId="366" applyNumberFormat="0" applyAlignment="0" applyProtection="0"/>
    <xf numFmtId="4" fontId="71" fillId="39" borderId="366" applyNumberFormat="0" applyProtection="0">
      <alignment horizontal="right" vertical="center"/>
    </xf>
    <xf numFmtId="4" fontId="71" fillId="40" borderId="366" applyNumberFormat="0" applyProtection="0">
      <alignment horizontal="right" vertical="center"/>
    </xf>
    <xf numFmtId="4" fontId="39" fillId="45" borderId="369" applyNumberFormat="0" applyProtection="0">
      <alignment horizontal="left" vertical="center" indent="1"/>
    </xf>
    <xf numFmtId="0" fontId="71" fillId="26" borderId="366" applyNumberFormat="0" applyFont="0" applyAlignment="0" applyProtection="0"/>
    <xf numFmtId="4" fontId="71" fillId="35" borderId="366" applyNumberFormat="0" applyProtection="0">
      <alignment horizontal="right" vertical="center"/>
    </xf>
    <xf numFmtId="4" fontId="71" fillId="42" borderId="366" applyNumberFormat="0" applyProtection="0">
      <alignment horizontal="right" vertical="center"/>
    </xf>
    <xf numFmtId="4" fontId="71" fillId="46" borderId="369" applyNumberFormat="0" applyProtection="0">
      <alignment horizontal="left" vertical="center" indent="1"/>
    </xf>
    <xf numFmtId="4" fontId="71" fillId="41" borderId="366" applyNumberFormat="0" applyProtection="0">
      <alignment horizontal="right" vertical="center"/>
    </xf>
    <xf numFmtId="4" fontId="71" fillId="47" borderId="369" applyNumberFormat="0" applyProtection="0">
      <alignment horizontal="left" vertical="center" indent="1"/>
    </xf>
    <xf numFmtId="0" fontId="111" fillId="27" borderId="366" applyNumberFormat="0" applyAlignment="0" applyProtection="0"/>
    <xf numFmtId="4" fontId="116" fillId="2" borderId="366" applyNumberFormat="0" applyProtection="0">
      <alignment vertical="center"/>
    </xf>
    <xf numFmtId="0" fontId="99" fillId="33" borderId="368" applyNumberFormat="0" applyProtection="0">
      <alignment horizontal="left" vertical="top" indent="1"/>
    </xf>
    <xf numFmtId="4" fontId="71" fillId="2" borderId="366" applyNumberFormat="0" applyProtection="0">
      <alignment horizontal="left" vertical="center" indent="1"/>
    </xf>
    <xf numFmtId="0" fontId="99" fillId="33" borderId="368" applyNumberFormat="0" applyProtection="0">
      <alignment horizontal="left" vertical="top" indent="1"/>
    </xf>
    <xf numFmtId="4" fontId="71" fillId="33" borderId="366" applyNumberFormat="0" applyProtection="0">
      <alignment vertical="center"/>
    </xf>
    <xf numFmtId="0" fontId="71" fillId="50" borderId="368" applyNumberFormat="0" applyProtection="0">
      <alignment horizontal="left" vertical="top" indent="1"/>
    </xf>
    <xf numFmtId="0" fontId="71" fillId="47" borderId="366" applyNumberFormat="0" applyProtection="0">
      <alignment horizontal="left" vertical="center" indent="1"/>
    </xf>
    <xf numFmtId="0" fontId="71" fillId="47" borderId="368" applyNumberFormat="0" applyProtection="0">
      <alignment horizontal="left" vertical="top" indent="1"/>
    </xf>
    <xf numFmtId="4" fontId="71" fillId="35" borderId="366" applyNumberFormat="0" applyProtection="0">
      <alignment horizontal="right" vertical="center"/>
    </xf>
    <xf numFmtId="0" fontId="97" fillId="45" borderId="370" applyBorder="0"/>
    <xf numFmtId="4" fontId="98" fillId="52" borderId="368" applyNumberFormat="0" applyProtection="0">
      <alignment vertical="center"/>
    </xf>
    <xf numFmtId="0" fontId="71" fillId="45" borderId="368" applyNumberFormat="0" applyProtection="0">
      <alignment horizontal="left" vertical="top" indent="1"/>
    </xf>
    <xf numFmtId="4" fontId="98" fillId="48" borderId="368" applyNumberFormat="0" applyProtection="0">
      <alignment horizontal="left" vertical="center" indent="1"/>
    </xf>
    <xf numFmtId="0" fontId="98" fillId="52" borderId="368" applyNumberFormat="0" applyProtection="0">
      <alignment horizontal="left" vertical="top" indent="1"/>
    </xf>
    <xf numFmtId="4" fontId="71" fillId="0" borderId="366" applyNumberFormat="0" applyProtection="0">
      <alignment horizontal="right" vertical="center"/>
    </xf>
    <xf numFmtId="4" fontId="116" fillId="5" borderId="366" applyNumberFormat="0" applyProtection="0">
      <alignment horizontal="right" vertical="center"/>
    </xf>
    <xf numFmtId="4" fontId="71" fillId="34" borderId="366" applyNumberFormat="0" applyProtection="0">
      <alignment horizontal="left" vertical="center" indent="1"/>
    </xf>
    <xf numFmtId="0" fontId="98" fillId="46" borderId="368" applyNumberFormat="0" applyProtection="0">
      <alignment horizontal="left" vertical="top" indent="1"/>
    </xf>
    <xf numFmtId="4" fontId="100" fillId="54" borderId="369" applyNumberFormat="0" applyProtection="0">
      <alignment horizontal="left" vertical="center" indent="1"/>
    </xf>
    <xf numFmtId="4" fontId="71" fillId="38" borderId="366" applyNumberFormat="0" applyProtection="0">
      <alignment horizontal="right" vertical="center"/>
    </xf>
    <xf numFmtId="4" fontId="101" fillId="51" borderId="366" applyNumberFormat="0" applyProtection="0">
      <alignment horizontal="right" vertical="center"/>
    </xf>
    <xf numFmtId="4" fontId="71" fillId="40" borderId="366" applyNumberFormat="0" applyProtection="0">
      <alignment horizontal="right" vertical="center"/>
    </xf>
    <xf numFmtId="0" fontId="107" fillId="0" borderId="371" applyNumberFormat="0" applyFill="0" applyAlignment="0" applyProtection="0"/>
    <xf numFmtId="0" fontId="71" fillId="45" borderId="368" applyNumberFormat="0" applyProtection="0">
      <alignment horizontal="left" vertical="top" indent="1"/>
    </xf>
    <xf numFmtId="0" fontId="71" fillId="48" borderId="366" applyNumberFormat="0" applyProtection="0">
      <alignment horizontal="left" vertical="center" indent="1"/>
    </xf>
    <xf numFmtId="4" fontId="71" fillId="43" borderId="366" applyNumberFormat="0" applyProtection="0">
      <alignment horizontal="right" vertical="center"/>
    </xf>
    <xf numFmtId="4" fontId="71" fillId="34" borderId="366" applyNumberFormat="0" applyProtection="0">
      <alignment horizontal="left" vertical="center" indent="1"/>
    </xf>
    <xf numFmtId="4" fontId="71" fillId="36" borderId="366" applyNumberFormat="0" applyProtection="0">
      <alignment horizontal="right" vertical="center"/>
    </xf>
    <xf numFmtId="0" fontId="71" fillId="50" borderId="366" applyNumberFormat="0" applyProtection="0">
      <alignment horizontal="left" vertical="center" indent="1"/>
    </xf>
    <xf numFmtId="0" fontId="113" fillId="29" borderId="367" applyNumberFormat="0" applyAlignment="0" applyProtection="0"/>
    <xf numFmtId="4" fontId="39" fillId="45" borderId="369" applyNumberFormat="0" applyProtection="0">
      <alignment horizontal="left" vertical="center" indent="1"/>
    </xf>
    <xf numFmtId="4" fontId="71" fillId="46" borderId="366" applyNumberFormat="0" applyProtection="0">
      <alignment horizontal="right" vertical="center"/>
    </xf>
    <xf numFmtId="0" fontId="105" fillId="29" borderId="366" applyNumberFormat="0" applyAlignment="0" applyProtection="0"/>
    <xf numFmtId="4" fontId="71" fillId="39" borderId="366" applyNumberFormat="0" applyProtection="0">
      <alignment horizontal="right" vertical="center"/>
    </xf>
    <xf numFmtId="0" fontId="111" fillId="27" borderId="366" applyNumberFormat="0" applyAlignment="0" applyProtection="0"/>
    <xf numFmtId="4" fontId="39" fillId="45" borderId="369" applyNumberFormat="0" applyProtection="0">
      <alignment horizontal="left" vertical="center" indent="1"/>
    </xf>
    <xf numFmtId="0" fontId="71" fillId="26" borderId="366" applyNumberFormat="0" applyFont="0" applyAlignment="0" applyProtection="0"/>
    <xf numFmtId="4" fontId="71" fillId="35" borderId="366" applyNumberFormat="0" applyProtection="0">
      <alignment horizontal="right" vertical="center"/>
    </xf>
    <xf numFmtId="4" fontId="71" fillId="42" borderId="366" applyNumberFormat="0" applyProtection="0">
      <alignment horizontal="right" vertical="center"/>
    </xf>
    <xf numFmtId="4" fontId="71" fillId="46" borderId="369" applyNumberFormat="0" applyProtection="0">
      <alignment horizontal="left" vertical="center" indent="1"/>
    </xf>
    <xf numFmtId="4" fontId="71" fillId="41" borderId="366" applyNumberFormat="0" applyProtection="0">
      <alignment horizontal="right" vertical="center"/>
    </xf>
    <xf numFmtId="4" fontId="71" fillId="47" borderId="369" applyNumberFormat="0" applyProtection="0">
      <alignment horizontal="left" vertical="center" indent="1"/>
    </xf>
    <xf numFmtId="0" fontId="111" fillId="27" borderId="366" applyNumberFormat="0" applyAlignment="0" applyProtection="0"/>
    <xf numFmtId="4" fontId="116" fillId="2" borderId="366" applyNumberFormat="0" applyProtection="0">
      <alignment vertical="center"/>
    </xf>
    <xf numFmtId="4" fontId="71" fillId="40" borderId="366" applyNumberFormat="0" applyProtection="0">
      <alignment horizontal="right" vertical="center"/>
    </xf>
    <xf numFmtId="4" fontId="71" fillId="2" borderId="366" applyNumberFormat="0" applyProtection="0">
      <alignment horizontal="left" vertical="center" indent="1"/>
    </xf>
    <xf numFmtId="0" fontId="99" fillId="33" borderId="368" applyNumberFormat="0" applyProtection="0">
      <alignment horizontal="left" vertical="top" indent="1"/>
    </xf>
    <xf numFmtId="4" fontId="71" fillId="33" borderId="366" applyNumberFormat="0" applyProtection="0">
      <alignment vertical="center"/>
    </xf>
    <xf numFmtId="0" fontId="71" fillId="50" borderId="368" applyNumberFormat="0" applyProtection="0">
      <alignment horizontal="left" vertical="top" indent="1"/>
    </xf>
    <xf numFmtId="0" fontId="71" fillId="47" borderId="366" applyNumberFormat="0" applyProtection="0">
      <alignment horizontal="left" vertical="center" indent="1"/>
    </xf>
    <xf numFmtId="0" fontId="71" fillId="47" borderId="368" applyNumberFormat="0" applyProtection="0">
      <alignment horizontal="left" vertical="top" indent="1"/>
    </xf>
    <xf numFmtId="4" fontId="71" fillId="36" borderId="366" applyNumberFormat="0" applyProtection="0">
      <alignment horizontal="right" vertical="center"/>
    </xf>
    <xf numFmtId="0" fontId="97" fillId="45" borderId="370" applyBorder="0"/>
    <xf numFmtId="4" fontId="98" fillId="52" borderId="368" applyNumberFormat="0" applyProtection="0">
      <alignment vertical="center"/>
    </xf>
    <xf numFmtId="4" fontId="71" fillId="44" borderId="369" applyNumberFormat="0" applyProtection="0">
      <alignment horizontal="left" vertical="center" indent="1"/>
    </xf>
    <xf numFmtId="4" fontId="98" fillId="48" borderId="368" applyNumberFormat="0" applyProtection="0">
      <alignment horizontal="left" vertical="center" indent="1"/>
    </xf>
    <xf numFmtId="0" fontId="98" fillId="52" borderId="368" applyNumberFormat="0" applyProtection="0">
      <alignment horizontal="left" vertical="top" indent="1"/>
    </xf>
    <xf numFmtId="4" fontId="71" fillId="0" borderId="366" applyNumberFormat="0" applyProtection="0">
      <alignment horizontal="right" vertical="center"/>
    </xf>
    <xf numFmtId="4" fontId="116" fillId="5" borderId="366" applyNumberFormat="0" applyProtection="0">
      <alignment horizontal="right" vertical="center"/>
    </xf>
    <xf numFmtId="4" fontId="71" fillId="34" borderId="366" applyNumberFormat="0" applyProtection="0">
      <alignment horizontal="left" vertical="center" indent="1"/>
    </xf>
    <xf numFmtId="0" fontId="98" fillId="46" borderId="368" applyNumberFormat="0" applyProtection="0">
      <alignment horizontal="left" vertical="top" indent="1"/>
    </xf>
    <xf numFmtId="4" fontId="100" fillId="54" borderId="369" applyNumberFormat="0" applyProtection="0">
      <alignment horizontal="left" vertical="center" indent="1"/>
    </xf>
    <xf numFmtId="4" fontId="71" fillId="38" borderId="366" applyNumberFormat="0" applyProtection="0">
      <alignment horizontal="right" vertical="center"/>
    </xf>
    <xf numFmtId="4" fontId="101" fillId="51" borderId="366" applyNumberFormat="0" applyProtection="0">
      <alignment horizontal="right" vertical="center"/>
    </xf>
    <xf numFmtId="4" fontId="98" fillId="48" borderId="368" applyNumberFormat="0" applyProtection="0">
      <alignment horizontal="left" vertical="center" indent="1"/>
    </xf>
    <xf numFmtId="0" fontId="107" fillId="0" borderId="371" applyNumberFormat="0" applyFill="0" applyAlignment="0" applyProtection="0"/>
    <xf numFmtId="0" fontId="71" fillId="45" borderId="368" applyNumberFormat="0" applyProtection="0">
      <alignment horizontal="left" vertical="top" indent="1"/>
    </xf>
    <xf numFmtId="0" fontId="71" fillId="48" borderId="366" applyNumberFormat="0" applyProtection="0">
      <alignment horizontal="left" vertical="center" indent="1"/>
    </xf>
    <xf numFmtId="4" fontId="71" fillId="43" borderId="366" applyNumberFormat="0" applyProtection="0">
      <alignment horizontal="right" vertical="center"/>
    </xf>
    <xf numFmtId="4" fontId="71" fillId="34" borderId="366" applyNumberFormat="0" applyProtection="0">
      <alignment horizontal="left" vertical="center" indent="1"/>
    </xf>
    <xf numFmtId="4" fontId="71" fillId="36" borderId="366" applyNumberFormat="0" applyProtection="0">
      <alignment horizontal="right" vertical="center"/>
    </xf>
    <xf numFmtId="0" fontId="71" fillId="50" borderId="366" applyNumberFormat="0" applyProtection="0">
      <alignment horizontal="left" vertical="center" indent="1"/>
    </xf>
    <xf numFmtId="0" fontId="113" fillId="29" borderId="367" applyNumberFormat="0" applyAlignment="0" applyProtection="0"/>
    <xf numFmtId="4" fontId="39" fillId="45" borderId="369" applyNumberFormat="0" applyProtection="0">
      <alignment horizontal="left" vertical="center" indent="1"/>
    </xf>
    <xf numFmtId="4" fontId="71" fillId="46" borderId="366" applyNumberFormat="0" applyProtection="0">
      <alignment horizontal="right" vertical="center"/>
    </xf>
    <xf numFmtId="0" fontId="105" fillId="29" borderId="366" applyNumberFormat="0" applyAlignment="0" applyProtection="0"/>
    <xf numFmtId="0" fontId="71" fillId="50" borderId="366" applyNumberFormat="0" applyProtection="0">
      <alignment horizontal="left" vertical="center" indent="1"/>
    </xf>
    <xf numFmtId="0" fontId="105" fillId="29" borderId="366" applyNumberFormat="0" applyAlignment="0" applyProtection="0"/>
    <xf numFmtId="4" fontId="39" fillId="45" borderId="369" applyNumberFormat="0" applyProtection="0">
      <alignment horizontal="left" vertical="center" indent="1"/>
    </xf>
    <xf numFmtId="0" fontId="71" fillId="26" borderId="366" applyNumberFormat="0" applyFont="0" applyAlignment="0" applyProtection="0"/>
    <xf numFmtId="4" fontId="71" fillId="35" borderId="366" applyNumberFormat="0" applyProtection="0">
      <alignment horizontal="right" vertical="center"/>
    </xf>
    <xf numFmtId="4" fontId="71" fillId="42" borderId="366" applyNumberFormat="0" applyProtection="0">
      <alignment horizontal="right" vertical="center"/>
    </xf>
    <xf numFmtId="4" fontId="71" fillId="46" borderId="369" applyNumberFormat="0" applyProtection="0">
      <alignment horizontal="left" vertical="center" indent="1"/>
    </xf>
    <xf numFmtId="4" fontId="71" fillId="41" borderId="366" applyNumberFormat="0" applyProtection="0">
      <alignment horizontal="right" vertical="center"/>
    </xf>
    <xf numFmtId="4" fontId="71" fillId="47" borderId="369" applyNumberFormat="0" applyProtection="0">
      <alignment horizontal="left" vertical="center" indent="1"/>
    </xf>
    <xf numFmtId="0" fontId="111" fillId="27" borderId="366" applyNumberFormat="0" applyAlignment="0" applyProtection="0"/>
    <xf numFmtId="4" fontId="116" fillId="2" borderId="366" applyNumberFormat="0" applyProtection="0">
      <alignment vertical="center"/>
    </xf>
    <xf numFmtId="4" fontId="71" fillId="46" borderId="369" applyNumberFormat="0" applyProtection="0">
      <alignment horizontal="left" vertical="center" indent="1"/>
    </xf>
    <xf numFmtId="4" fontId="71" fillId="2" borderId="366" applyNumberFormat="0" applyProtection="0">
      <alignment horizontal="left" vertical="center" indent="1"/>
    </xf>
    <xf numFmtId="0" fontId="99" fillId="33" borderId="368" applyNumberFormat="0" applyProtection="0">
      <alignment horizontal="left" vertical="top" indent="1"/>
    </xf>
    <xf numFmtId="4" fontId="71" fillId="33" borderId="366" applyNumberFormat="0" applyProtection="0">
      <alignment vertical="center"/>
    </xf>
    <xf numFmtId="0" fontId="71" fillId="50" borderId="368" applyNumberFormat="0" applyProtection="0">
      <alignment horizontal="left" vertical="top" indent="1"/>
    </xf>
    <xf numFmtId="0" fontId="71" fillId="47" borderId="366" applyNumberFormat="0" applyProtection="0">
      <alignment horizontal="left" vertical="center" indent="1"/>
    </xf>
    <xf numFmtId="0" fontId="71" fillId="47" borderId="368" applyNumberFormat="0" applyProtection="0">
      <alignment horizontal="left" vertical="top" indent="1"/>
    </xf>
    <xf numFmtId="4" fontId="71" fillId="34" borderId="366" applyNumberFormat="0" applyProtection="0">
      <alignment horizontal="left" vertical="center" indent="1"/>
    </xf>
    <xf numFmtId="0" fontId="97" fillId="45" borderId="370" applyBorder="0"/>
    <xf numFmtId="4" fontId="98" fillId="52" borderId="368" applyNumberFormat="0" applyProtection="0">
      <alignment vertical="center"/>
    </xf>
    <xf numFmtId="4" fontId="39" fillId="45" borderId="369" applyNumberFormat="0" applyProtection="0">
      <alignment horizontal="left" vertical="center" indent="1"/>
    </xf>
    <xf numFmtId="4" fontId="98" fillId="48" borderId="368" applyNumberFormat="0" applyProtection="0">
      <alignment horizontal="left" vertical="center" indent="1"/>
    </xf>
    <xf numFmtId="0" fontId="98" fillId="52" borderId="368" applyNumberFormat="0" applyProtection="0">
      <alignment horizontal="left" vertical="top" indent="1"/>
    </xf>
    <xf numFmtId="4" fontId="71" fillId="0" borderId="366" applyNumberFormat="0" applyProtection="0">
      <alignment horizontal="right" vertical="center"/>
    </xf>
    <xf numFmtId="4" fontId="116" fillId="5" borderId="366" applyNumberFormat="0" applyProtection="0">
      <alignment horizontal="right" vertical="center"/>
    </xf>
    <xf numFmtId="4" fontId="71" fillId="34" borderId="366" applyNumberFormat="0" applyProtection="0">
      <alignment horizontal="left" vertical="center" indent="1"/>
    </xf>
    <xf numFmtId="0" fontId="98" fillId="46" borderId="368" applyNumberFormat="0" applyProtection="0">
      <alignment horizontal="left" vertical="top" indent="1"/>
    </xf>
    <xf numFmtId="4" fontId="100" fillId="54" borderId="369" applyNumberFormat="0" applyProtection="0">
      <alignment horizontal="left" vertical="center" indent="1"/>
    </xf>
    <xf numFmtId="0" fontId="71" fillId="49" borderId="366" applyNumberFormat="0" applyProtection="0">
      <alignment horizontal="left" vertical="center" indent="1"/>
    </xf>
    <xf numFmtId="4" fontId="101" fillId="51" borderId="366" applyNumberFormat="0" applyProtection="0">
      <alignment horizontal="right" vertical="center"/>
    </xf>
    <xf numFmtId="0" fontId="71" fillId="46" borderId="368" applyNumberFormat="0" applyProtection="0">
      <alignment horizontal="left" vertical="top" indent="1"/>
    </xf>
    <xf numFmtId="0" fontId="107" fillId="0" borderId="371" applyNumberFormat="0" applyFill="0" applyAlignment="0" applyProtection="0"/>
    <xf numFmtId="4" fontId="39" fillId="45" borderId="369" applyNumberFormat="0" applyProtection="0">
      <alignment horizontal="left" vertical="center" indent="1"/>
    </xf>
    <xf numFmtId="0" fontId="71" fillId="48" borderId="366" applyNumberFormat="0" applyProtection="0">
      <alignment horizontal="left" vertical="center" indent="1"/>
    </xf>
    <xf numFmtId="4" fontId="71" fillId="43" borderId="366" applyNumberFormat="0" applyProtection="0">
      <alignment horizontal="right" vertical="center"/>
    </xf>
    <xf numFmtId="4" fontId="71" fillId="34" borderId="366" applyNumberFormat="0" applyProtection="0">
      <alignment horizontal="left" vertical="center" indent="1"/>
    </xf>
    <xf numFmtId="4" fontId="71" fillId="36" borderId="366" applyNumberFormat="0" applyProtection="0">
      <alignment horizontal="right" vertical="center"/>
    </xf>
    <xf numFmtId="4" fontId="71" fillId="44" borderId="369" applyNumberFormat="0" applyProtection="0">
      <alignment horizontal="left" vertical="center" indent="1"/>
    </xf>
    <xf numFmtId="0" fontId="113" fillId="29" borderId="367" applyNumberFormat="0" applyAlignment="0" applyProtection="0"/>
    <xf numFmtId="0" fontId="99" fillId="33" borderId="368" applyNumberFormat="0" applyProtection="0">
      <alignment horizontal="left" vertical="top" indent="1"/>
    </xf>
    <xf numFmtId="4" fontId="71" fillId="38" borderId="366" applyNumberFormat="0" applyProtection="0">
      <alignment horizontal="right" vertical="center"/>
    </xf>
    <xf numFmtId="0" fontId="105" fillId="29" borderId="366" applyNumberFormat="0" applyAlignment="0" applyProtection="0"/>
    <xf numFmtId="0" fontId="105" fillId="29" borderId="366" applyNumberFormat="0" applyAlignment="0" applyProtection="0"/>
    <xf numFmtId="4" fontId="71" fillId="41" borderId="366" applyNumberFormat="0" applyProtection="0">
      <alignment horizontal="right" vertical="center"/>
    </xf>
    <xf numFmtId="4" fontId="71" fillId="33" borderId="366" applyNumberFormat="0" applyProtection="0">
      <alignment vertical="center"/>
    </xf>
    <xf numFmtId="0" fontId="71" fillId="26" borderId="366" applyNumberFormat="0" applyFont="0" applyAlignment="0" applyProtection="0"/>
    <xf numFmtId="4" fontId="71" fillId="35" borderId="366" applyNumberFormat="0" applyProtection="0">
      <alignment horizontal="right" vertical="center"/>
    </xf>
    <xf numFmtId="4" fontId="71" fillId="42" borderId="366" applyNumberFormat="0" applyProtection="0">
      <alignment horizontal="right" vertical="center"/>
    </xf>
    <xf numFmtId="4" fontId="71" fillId="46" borderId="369" applyNumberFormat="0" applyProtection="0">
      <alignment horizontal="left" vertical="center" indent="1"/>
    </xf>
    <xf numFmtId="4" fontId="71" fillId="41" borderId="366" applyNumberFormat="0" applyProtection="0">
      <alignment horizontal="right" vertical="center"/>
    </xf>
    <xf numFmtId="4" fontId="71" fillId="47" borderId="369" applyNumberFormat="0" applyProtection="0">
      <alignment horizontal="left" vertical="center" indent="1"/>
    </xf>
    <xf numFmtId="4" fontId="71" fillId="34" borderId="366" applyNumberFormat="0" applyProtection="0">
      <alignment horizontal="left" vertical="center" indent="1"/>
    </xf>
    <xf numFmtId="4" fontId="116" fillId="2" borderId="366" applyNumberFormat="0" applyProtection="0">
      <alignment vertical="center"/>
    </xf>
    <xf numFmtId="0" fontId="113" fillId="29" borderId="367" applyNumberFormat="0" applyAlignment="0" applyProtection="0"/>
    <xf numFmtId="4" fontId="71" fillId="2" borderId="366" applyNumberFormat="0" applyProtection="0">
      <alignment horizontal="left" vertical="center" indent="1"/>
    </xf>
    <xf numFmtId="0" fontId="99" fillId="33" borderId="368" applyNumberFormat="0" applyProtection="0">
      <alignment horizontal="left" vertical="top" indent="1"/>
    </xf>
    <xf numFmtId="4" fontId="71" fillId="33" borderId="366" applyNumberFormat="0" applyProtection="0">
      <alignment vertical="center"/>
    </xf>
    <xf numFmtId="0" fontId="71" fillId="50" borderId="368" applyNumberFormat="0" applyProtection="0">
      <alignment horizontal="left" vertical="top" indent="1"/>
    </xf>
    <xf numFmtId="0" fontId="71" fillId="47" borderId="366" applyNumberFormat="0" applyProtection="0">
      <alignment horizontal="left" vertical="center" indent="1"/>
    </xf>
    <xf numFmtId="0" fontId="71" fillId="47" borderId="368" applyNumberFormat="0" applyProtection="0">
      <alignment horizontal="left" vertical="top" indent="1"/>
    </xf>
    <xf numFmtId="4" fontId="71" fillId="47" borderId="369" applyNumberFormat="0" applyProtection="0">
      <alignment horizontal="left" vertical="center" indent="1"/>
    </xf>
    <xf numFmtId="0" fontId="97" fillId="45" borderId="370" applyBorder="0"/>
    <xf numFmtId="4" fontId="98" fillId="52" borderId="368" applyNumberFormat="0" applyProtection="0">
      <alignment vertical="center"/>
    </xf>
    <xf numFmtId="4" fontId="71" fillId="43" borderId="366" applyNumberFormat="0" applyProtection="0">
      <alignment horizontal="right" vertical="center"/>
    </xf>
    <xf numFmtId="4" fontId="98" fillId="48" borderId="368" applyNumberFormat="0" applyProtection="0">
      <alignment horizontal="left" vertical="center" indent="1"/>
    </xf>
    <xf numFmtId="0" fontId="98" fillId="52" borderId="368" applyNumberFormat="0" applyProtection="0">
      <alignment horizontal="left" vertical="top" indent="1"/>
    </xf>
    <xf numFmtId="4" fontId="71" fillId="0" borderId="366" applyNumberFormat="0" applyProtection="0">
      <alignment horizontal="right" vertical="center"/>
    </xf>
    <xf numFmtId="4" fontId="116" fillId="5" borderId="366" applyNumberFormat="0" applyProtection="0">
      <alignment horizontal="right" vertical="center"/>
    </xf>
    <xf numFmtId="4" fontId="71" fillId="34" borderId="366" applyNumberFormat="0" applyProtection="0">
      <alignment horizontal="left" vertical="center" indent="1"/>
    </xf>
    <xf numFmtId="0" fontId="98" fillId="46" borderId="368" applyNumberFormat="0" applyProtection="0">
      <alignment horizontal="left" vertical="top" indent="1"/>
    </xf>
    <xf numFmtId="4" fontId="100" fillId="54" borderId="369" applyNumberFormat="0" applyProtection="0">
      <alignment horizontal="left" vertical="center" indent="1"/>
    </xf>
    <xf numFmtId="0" fontId="71" fillId="49" borderId="366" applyNumberFormat="0" applyProtection="0">
      <alignment horizontal="left" vertical="center" indent="1"/>
    </xf>
    <xf numFmtId="4" fontId="101" fillId="51" borderId="366" applyNumberFormat="0" applyProtection="0">
      <alignment horizontal="right" vertical="center"/>
    </xf>
    <xf numFmtId="0" fontId="97" fillId="45" borderId="370" applyBorder="0"/>
    <xf numFmtId="0" fontId="107" fillId="0" borderId="371" applyNumberFormat="0" applyFill="0" applyAlignment="0" applyProtection="0"/>
    <xf numFmtId="4" fontId="71" fillId="34" borderId="366" applyNumberFormat="0" applyProtection="0">
      <alignment horizontal="left" vertical="center" indent="1"/>
    </xf>
    <xf numFmtId="0" fontId="71" fillId="48" borderId="366" applyNumberFormat="0" applyProtection="0">
      <alignment horizontal="left" vertical="center" indent="1"/>
    </xf>
    <xf numFmtId="4" fontId="71" fillId="43" borderId="366" applyNumberFormat="0" applyProtection="0">
      <alignment horizontal="right" vertical="center"/>
    </xf>
    <xf numFmtId="4" fontId="71" fillId="34" borderId="366" applyNumberFormat="0" applyProtection="0">
      <alignment horizontal="left" vertical="center" indent="1"/>
    </xf>
    <xf numFmtId="4" fontId="71" fillId="36" borderId="366" applyNumberFormat="0" applyProtection="0">
      <alignment horizontal="right" vertical="center"/>
    </xf>
    <xf numFmtId="0" fontId="71" fillId="26" borderId="366" applyNumberFormat="0" applyFont="0" applyAlignment="0" applyProtection="0"/>
    <xf numFmtId="0" fontId="113" fillId="29" borderId="367" applyNumberFormat="0" applyAlignment="0" applyProtection="0"/>
    <xf numFmtId="4" fontId="71" fillId="42" borderId="366" applyNumberFormat="0" applyProtection="0">
      <alignment horizontal="right" vertical="center"/>
    </xf>
    <xf numFmtId="4" fontId="71" fillId="41" borderId="366" applyNumberFormat="0" applyProtection="0">
      <alignment horizontal="right" vertical="center"/>
    </xf>
    <xf numFmtId="0" fontId="105" fillId="29" borderId="366" applyNumberFormat="0" applyAlignment="0" applyProtection="0"/>
    <xf numFmtId="4" fontId="71" fillId="42" borderId="366" applyNumberFormat="0" applyProtection="0">
      <alignment horizontal="right" vertical="center"/>
    </xf>
    <xf numFmtId="4" fontId="71" fillId="37" borderId="369" applyNumberFormat="0" applyProtection="0">
      <alignment horizontal="right" vertical="center"/>
    </xf>
    <xf numFmtId="4" fontId="71" fillId="46" borderId="369" applyNumberFormat="0" applyProtection="0">
      <alignment horizontal="left" vertical="center" indent="1"/>
    </xf>
    <xf numFmtId="0" fontId="71" fillId="26" borderId="366" applyNumberFormat="0" applyFont="0" applyAlignment="0" applyProtection="0"/>
    <xf numFmtId="4" fontId="71" fillId="35" borderId="366" applyNumberFormat="0" applyProtection="0">
      <alignment horizontal="right" vertical="center"/>
    </xf>
    <xf numFmtId="4" fontId="71" fillId="42" borderId="366" applyNumberFormat="0" applyProtection="0">
      <alignment horizontal="right" vertical="center"/>
    </xf>
    <xf numFmtId="4" fontId="71" fillId="46" borderId="369" applyNumberFormat="0" applyProtection="0">
      <alignment horizontal="left" vertical="center" indent="1"/>
    </xf>
    <xf numFmtId="4" fontId="71" fillId="41" borderId="366" applyNumberFormat="0" applyProtection="0">
      <alignment horizontal="right" vertical="center"/>
    </xf>
    <xf numFmtId="4" fontId="71" fillId="47" borderId="369" applyNumberFormat="0" applyProtection="0">
      <alignment horizontal="left" vertical="center" indent="1"/>
    </xf>
    <xf numFmtId="4" fontId="100" fillId="54" borderId="369" applyNumberFormat="0" applyProtection="0">
      <alignment horizontal="left" vertical="center" indent="1"/>
    </xf>
    <xf numFmtId="4" fontId="71" fillId="37" borderId="369" applyNumberFormat="0" applyProtection="0">
      <alignment horizontal="right" vertical="center"/>
    </xf>
    <xf numFmtId="4" fontId="71" fillId="33" borderId="366" applyNumberFormat="0" applyProtection="0">
      <alignment vertical="center"/>
    </xf>
    <xf numFmtId="4" fontId="71" fillId="39" borderId="366" applyNumberFormat="0" applyProtection="0">
      <alignment horizontal="right" vertical="center"/>
    </xf>
    <xf numFmtId="0" fontId="105" fillId="29" borderId="366" applyNumberFormat="0" applyAlignment="0" applyProtection="0"/>
    <xf numFmtId="4" fontId="71" fillId="38" borderId="366" applyNumberFormat="0" applyProtection="0">
      <alignment horizontal="right" vertical="center"/>
    </xf>
    <xf numFmtId="0" fontId="71" fillId="50" borderId="368" applyNumberFormat="0" applyProtection="0">
      <alignment horizontal="left" vertical="top" indent="1"/>
    </xf>
    <xf numFmtId="0" fontId="71" fillId="47" borderId="366" applyNumberFormat="0" applyProtection="0">
      <alignment horizontal="left" vertical="center" indent="1"/>
    </xf>
    <xf numFmtId="0" fontId="71" fillId="47" borderId="368" applyNumberFormat="0" applyProtection="0">
      <alignment horizontal="left" vertical="top" indent="1"/>
    </xf>
    <xf numFmtId="0" fontId="71" fillId="49" borderId="366" applyNumberFormat="0" applyProtection="0">
      <alignment horizontal="left" vertical="center" indent="1"/>
    </xf>
    <xf numFmtId="0" fontId="97" fillId="45" borderId="370" applyBorder="0"/>
    <xf numFmtId="4" fontId="98" fillId="52" borderId="368" applyNumberFormat="0" applyProtection="0">
      <alignment vertical="center"/>
    </xf>
    <xf numFmtId="0" fontId="71" fillId="26" borderId="366" applyNumberFormat="0" applyFont="0" applyAlignment="0" applyProtection="0"/>
    <xf numFmtId="4" fontId="98" fillId="48" borderId="368" applyNumberFormat="0" applyProtection="0">
      <alignment horizontal="left" vertical="center" indent="1"/>
    </xf>
    <xf numFmtId="0" fontId="98" fillId="52" borderId="368" applyNumberFormat="0" applyProtection="0">
      <alignment horizontal="left" vertical="top" indent="1"/>
    </xf>
    <xf numFmtId="4" fontId="71" fillId="0" borderId="366" applyNumberFormat="0" applyProtection="0">
      <alignment horizontal="right" vertical="center"/>
    </xf>
    <xf numFmtId="4" fontId="116" fillId="5" borderId="366" applyNumberFormat="0" applyProtection="0">
      <alignment horizontal="right" vertical="center"/>
    </xf>
    <xf numFmtId="4" fontId="71" fillId="34" borderId="366" applyNumberFormat="0" applyProtection="0">
      <alignment horizontal="left" vertical="center" indent="1"/>
    </xf>
    <xf numFmtId="0" fontId="98" fillId="46" borderId="368" applyNumberFormat="0" applyProtection="0">
      <alignment horizontal="left" vertical="top" indent="1"/>
    </xf>
    <xf numFmtId="4" fontId="100" fillId="54" borderId="369" applyNumberFormat="0" applyProtection="0">
      <alignment horizontal="left" vertical="center" indent="1"/>
    </xf>
    <xf numFmtId="4" fontId="71" fillId="43" borderId="366" applyNumberFormat="0" applyProtection="0">
      <alignment horizontal="right" vertical="center"/>
    </xf>
    <xf numFmtId="4" fontId="101" fillId="51" borderId="366" applyNumberFormat="0" applyProtection="0">
      <alignment horizontal="right" vertical="center"/>
    </xf>
    <xf numFmtId="0" fontId="71" fillId="49" borderId="366" applyNumberFormat="0" applyProtection="0">
      <alignment horizontal="left" vertical="center" indent="1"/>
    </xf>
    <xf numFmtId="0" fontId="107" fillId="0" borderId="371" applyNumberFormat="0" applyFill="0" applyAlignment="0" applyProtection="0"/>
    <xf numFmtId="4" fontId="116" fillId="2" borderId="366" applyNumberFormat="0" applyProtection="0">
      <alignment vertical="center"/>
    </xf>
    <xf numFmtId="4" fontId="71" fillId="37" borderId="369" applyNumberFormat="0" applyProtection="0">
      <alignment horizontal="right" vertical="center"/>
    </xf>
    <xf numFmtId="4" fontId="116" fillId="2" borderId="366" applyNumberFormat="0" applyProtection="0">
      <alignment vertical="center"/>
    </xf>
    <xf numFmtId="4" fontId="71" fillId="37" borderId="369" applyNumberFormat="0" applyProtection="0">
      <alignment horizontal="right" vertical="center"/>
    </xf>
    <xf numFmtId="4" fontId="39" fillId="45" borderId="369" applyNumberFormat="0" applyProtection="0">
      <alignment horizontal="left" vertical="center" indent="1"/>
    </xf>
    <xf numFmtId="4" fontId="71" fillId="2" borderId="366" applyNumberFormat="0" applyProtection="0">
      <alignment horizontal="left" vertical="center" indent="1"/>
    </xf>
    <xf numFmtId="4" fontId="71" fillId="42" borderId="366" applyNumberFormat="0" applyProtection="0">
      <alignment horizontal="right" vertical="center"/>
    </xf>
    <xf numFmtId="4" fontId="71" fillId="39" borderId="366" applyNumberFormat="0" applyProtection="0">
      <alignment horizontal="right" vertical="center"/>
    </xf>
    <xf numFmtId="4" fontId="71" fillId="37" borderId="369" applyNumberFormat="0" applyProtection="0">
      <alignment horizontal="right" vertical="center"/>
    </xf>
    <xf numFmtId="0" fontId="71" fillId="50" borderId="366" applyNumberFormat="0" applyProtection="0">
      <alignment horizontal="left" vertical="center" indent="1"/>
    </xf>
    <xf numFmtId="4" fontId="98" fillId="52" borderId="368" applyNumberFormat="0" applyProtection="0">
      <alignment vertical="center"/>
    </xf>
    <xf numFmtId="0" fontId="71" fillId="50" borderId="368" applyNumberFormat="0" applyProtection="0">
      <alignment horizontal="left" vertical="top" indent="1"/>
    </xf>
    <xf numFmtId="4" fontId="71" fillId="38" borderId="366" applyNumberFormat="0" applyProtection="0">
      <alignment horizontal="right" vertical="center"/>
    </xf>
    <xf numFmtId="0" fontId="71" fillId="48" borderId="366" applyNumberFormat="0" applyProtection="0">
      <alignment horizontal="left" vertical="center" indent="1"/>
    </xf>
    <xf numFmtId="4" fontId="71" fillId="37" borderId="369" applyNumberFormat="0" applyProtection="0">
      <alignment horizontal="right" vertical="center"/>
    </xf>
    <xf numFmtId="0" fontId="71" fillId="46" borderId="368" applyNumberFormat="0" applyProtection="0">
      <alignment horizontal="left" vertical="top" indent="1"/>
    </xf>
    <xf numFmtId="4" fontId="71" fillId="40" borderId="366" applyNumberFormat="0" applyProtection="0">
      <alignment horizontal="right" vertical="center"/>
    </xf>
    <xf numFmtId="0" fontId="71" fillId="45" borderId="368" applyNumberFormat="0" applyProtection="0">
      <alignment horizontal="left" vertical="top" indent="1"/>
    </xf>
    <xf numFmtId="4" fontId="71" fillId="39" borderId="366" applyNumberFormat="0" applyProtection="0">
      <alignment horizontal="right" vertical="center"/>
    </xf>
    <xf numFmtId="0" fontId="71" fillId="48" borderId="366" applyNumberFormat="0" applyProtection="0">
      <alignment horizontal="left" vertical="center" indent="1"/>
    </xf>
    <xf numFmtId="0" fontId="71" fillId="48" borderId="366" applyNumberFormat="0" applyProtection="0">
      <alignment horizontal="left" vertical="center" indent="1"/>
    </xf>
    <xf numFmtId="0" fontId="71" fillId="45" borderId="368" applyNumberFormat="0" applyProtection="0">
      <alignment horizontal="left" vertical="top" indent="1"/>
    </xf>
    <xf numFmtId="4" fontId="71" fillId="43" borderId="366" applyNumberFormat="0" applyProtection="0">
      <alignment horizontal="right" vertical="center"/>
    </xf>
    <xf numFmtId="4" fontId="71" fillId="34" borderId="366" applyNumberFormat="0" applyProtection="0">
      <alignment horizontal="left" vertical="center" indent="1"/>
    </xf>
    <xf numFmtId="0" fontId="71" fillId="46" borderId="368" applyNumberFormat="0" applyProtection="0">
      <alignment horizontal="left" vertical="top" indent="1"/>
    </xf>
    <xf numFmtId="0" fontId="71" fillId="49" borderId="366" applyNumberFormat="0" applyProtection="0">
      <alignment horizontal="left" vertical="center" indent="1"/>
    </xf>
    <xf numFmtId="0" fontId="71" fillId="46" borderId="368" applyNumberFormat="0" applyProtection="0">
      <alignment horizontal="left" vertical="top" indent="1"/>
    </xf>
    <xf numFmtId="0" fontId="71" fillId="50" borderId="366" applyNumberFormat="0" applyProtection="0">
      <alignment horizontal="left" vertical="center" indent="1"/>
    </xf>
    <xf numFmtId="0" fontId="71" fillId="45" borderId="368" applyNumberFormat="0" applyProtection="0">
      <alignment horizontal="left" vertical="top" indent="1"/>
    </xf>
    <xf numFmtId="4" fontId="116" fillId="2" borderId="366" applyNumberFormat="0" applyProtection="0">
      <alignment vertical="center"/>
    </xf>
    <xf numFmtId="0" fontId="71" fillId="49" borderId="366" applyNumberFormat="0" applyProtection="0">
      <alignment horizontal="left" vertical="center" indent="1"/>
    </xf>
    <xf numFmtId="4" fontId="39" fillId="45" borderId="369" applyNumberFormat="0" applyProtection="0">
      <alignment horizontal="left" vertical="center" indent="1"/>
    </xf>
    <xf numFmtId="4" fontId="39" fillId="45" borderId="369" applyNumberFormat="0" applyProtection="0">
      <alignment horizontal="left" vertical="center" indent="1"/>
    </xf>
    <xf numFmtId="4" fontId="71" fillId="44" borderId="369" applyNumberFormat="0" applyProtection="0">
      <alignment horizontal="left" vertical="center" indent="1"/>
    </xf>
    <xf numFmtId="4" fontId="71" fillId="44" borderId="369" applyNumberFormat="0" applyProtection="0">
      <alignment horizontal="left" vertical="center" indent="1"/>
    </xf>
    <xf numFmtId="0" fontId="71" fillId="46" borderId="368" applyNumberFormat="0" applyProtection="0">
      <alignment horizontal="left" vertical="top" indent="1"/>
    </xf>
    <xf numFmtId="4" fontId="71" fillId="46" borderId="366" applyNumberFormat="0" applyProtection="0">
      <alignment horizontal="right" vertical="center"/>
    </xf>
    <xf numFmtId="0" fontId="71" fillId="48" borderId="366" applyNumberFormat="0" applyProtection="0">
      <alignment horizontal="left" vertical="center" indent="1"/>
    </xf>
    <xf numFmtId="4" fontId="71" fillId="47" borderId="369" applyNumberFormat="0" applyProtection="0">
      <alignment horizontal="left" vertical="center" indent="1"/>
    </xf>
    <xf numFmtId="4" fontId="71" fillId="2" borderId="366" applyNumberFormat="0" applyProtection="0">
      <alignment horizontal="left" vertical="center" indent="1"/>
    </xf>
    <xf numFmtId="4" fontId="100" fillId="54" borderId="369" applyNumberFormat="0" applyProtection="0">
      <alignment horizontal="left" vertical="center" indent="1"/>
    </xf>
    <xf numFmtId="4" fontId="71" fillId="36" borderId="366" applyNumberFormat="0" applyProtection="0">
      <alignment horizontal="right" vertical="center"/>
    </xf>
    <xf numFmtId="0" fontId="71" fillId="46" borderId="368" applyNumberFormat="0" applyProtection="0">
      <alignment horizontal="left" vertical="top" indent="1"/>
    </xf>
    <xf numFmtId="4" fontId="71" fillId="46" borderId="369" applyNumberFormat="0" applyProtection="0">
      <alignment horizontal="left" vertical="center" indent="1"/>
    </xf>
    <xf numFmtId="0" fontId="113" fillId="29" borderId="367" applyNumberFormat="0" applyAlignment="0" applyProtection="0"/>
    <xf numFmtId="0" fontId="71" fillId="26" borderId="366" applyNumberFormat="0" applyFont="0" applyAlignment="0" applyProtection="0"/>
    <xf numFmtId="4" fontId="71" fillId="36" borderId="366" applyNumberFormat="0" applyProtection="0">
      <alignment horizontal="right" vertical="center"/>
    </xf>
    <xf numFmtId="0" fontId="113" fillId="29" borderId="367" applyNumberFormat="0" applyAlignment="0" applyProtection="0"/>
    <xf numFmtId="4" fontId="101" fillId="51" borderId="366" applyNumberFormat="0" applyProtection="0">
      <alignment horizontal="right" vertical="center"/>
    </xf>
    <xf numFmtId="0" fontId="107" fillId="0" borderId="371" applyNumberFormat="0" applyFill="0" applyAlignment="0" applyProtection="0"/>
    <xf numFmtId="0" fontId="98" fillId="52" borderId="368" applyNumberFormat="0" applyProtection="0">
      <alignment horizontal="left" vertical="top" indent="1"/>
    </xf>
    <xf numFmtId="4" fontId="116" fillId="5" borderId="366" applyNumberFormat="0" applyProtection="0">
      <alignment horizontal="right" vertical="center"/>
    </xf>
    <xf numFmtId="0" fontId="111" fillId="27" borderId="366" applyNumberFormat="0" applyAlignment="0" applyProtection="0"/>
    <xf numFmtId="0" fontId="71" fillId="47" borderId="366" applyNumberFormat="0" applyProtection="0">
      <alignment horizontal="left" vertical="center" indent="1"/>
    </xf>
    <xf numFmtId="0" fontId="71" fillId="47" borderId="368" applyNumberFormat="0" applyProtection="0">
      <alignment horizontal="left" vertical="top" indent="1"/>
    </xf>
    <xf numFmtId="4" fontId="71" fillId="0" borderId="366" applyNumberFormat="0" applyProtection="0">
      <alignment horizontal="right" vertical="center"/>
    </xf>
    <xf numFmtId="0" fontId="111" fillId="27" borderId="366" applyNumberFormat="0" applyAlignment="0" applyProtection="0"/>
    <xf numFmtId="4" fontId="71" fillId="36" borderId="366" applyNumberFormat="0" applyProtection="0">
      <alignment horizontal="right" vertical="center"/>
    </xf>
    <xf numFmtId="4" fontId="71" fillId="44" borderId="369" applyNumberFormat="0" applyProtection="0">
      <alignment horizontal="left" vertical="center" indent="1"/>
    </xf>
    <xf numFmtId="4" fontId="71" fillId="44" borderId="369" applyNumberFormat="0" applyProtection="0">
      <alignment horizontal="left" vertical="center" indent="1"/>
    </xf>
    <xf numFmtId="4" fontId="39" fillId="45" borderId="369" applyNumberFormat="0" applyProtection="0">
      <alignment horizontal="left" vertical="center" indent="1"/>
    </xf>
    <xf numFmtId="4" fontId="71" fillId="47" borderId="369" applyNumberFormat="0" applyProtection="0">
      <alignment horizontal="left" vertical="center" indent="1"/>
    </xf>
    <xf numFmtId="0" fontId="111" fillId="27" borderId="366" applyNumberFormat="0" applyAlignment="0" applyProtection="0"/>
    <xf numFmtId="4" fontId="71" fillId="46" borderId="366" applyNumberFormat="0" applyProtection="0">
      <alignment horizontal="right" vertical="center"/>
    </xf>
    <xf numFmtId="4" fontId="71" fillId="35" borderId="366" applyNumberFormat="0" applyProtection="0">
      <alignment horizontal="right" vertical="center"/>
    </xf>
    <xf numFmtId="4" fontId="39" fillId="45" borderId="369" applyNumberFormat="0" applyProtection="0">
      <alignment horizontal="left" vertical="center" indent="1"/>
    </xf>
    <xf numFmtId="4" fontId="39" fillId="45" borderId="369" applyNumberFormat="0" applyProtection="0">
      <alignment horizontal="left" vertical="center" indent="1"/>
    </xf>
    <xf numFmtId="4" fontId="71" fillId="44" borderId="369" applyNumberFormat="0" applyProtection="0">
      <alignment horizontal="left" vertical="center" indent="1"/>
    </xf>
    <xf numFmtId="0" fontId="71" fillId="50" borderId="368" applyNumberFormat="0" applyProtection="0">
      <alignment horizontal="left" vertical="top" indent="1"/>
    </xf>
    <xf numFmtId="0" fontId="71" fillId="47" borderId="366" applyNumberFormat="0" applyProtection="0">
      <alignment horizontal="left" vertical="center" indent="1"/>
    </xf>
    <xf numFmtId="0" fontId="71" fillId="47" borderId="368" applyNumberFormat="0" applyProtection="0">
      <alignment horizontal="left" vertical="top" indent="1"/>
    </xf>
    <xf numFmtId="4" fontId="71" fillId="38" borderId="366" applyNumberFormat="0" applyProtection="0">
      <alignment horizontal="right" vertical="center"/>
    </xf>
    <xf numFmtId="0" fontId="97" fillId="45" borderId="370" applyBorder="0"/>
    <xf numFmtId="4" fontId="98" fillId="52" borderId="368" applyNumberFormat="0" applyProtection="0">
      <alignment vertical="center"/>
    </xf>
    <xf numFmtId="4" fontId="39" fillId="45" borderId="369" applyNumberFormat="0" applyProtection="0">
      <alignment horizontal="left" vertical="center" indent="1"/>
    </xf>
    <xf numFmtId="4" fontId="98" fillId="48" borderId="368" applyNumberFormat="0" applyProtection="0">
      <alignment horizontal="left" vertical="center" indent="1"/>
    </xf>
    <xf numFmtId="0" fontId="98" fillId="52" borderId="368" applyNumberFormat="0" applyProtection="0">
      <alignment horizontal="left" vertical="top" indent="1"/>
    </xf>
    <xf numFmtId="4" fontId="71" fillId="0" borderId="366" applyNumberFormat="0" applyProtection="0">
      <alignment horizontal="right" vertical="center"/>
    </xf>
    <xf numFmtId="4" fontId="116" fillId="5" borderId="366" applyNumberFormat="0" applyProtection="0">
      <alignment horizontal="right" vertical="center"/>
    </xf>
    <xf numFmtId="4" fontId="71" fillId="34" borderId="366" applyNumberFormat="0" applyProtection="0">
      <alignment horizontal="left" vertical="center" indent="1"/>
    </xf>
    <xf numFmtId="0" fontId="98" fillId="46" borderId="368" applyNumberFormat="0" applyProtection="0">
      <alignment horizontal="left" vertical="top" indent="1"/>
    </xf>
    <xf numFmtId="4" fontId="100" fillId="54" borderId="369" applyNumberFormat="0" applyProtection="0">
      <alignment horizontal="left" vertical="center" indent="1"/>
    </xf>
    <xf numFmtId="0" fontId="71" fillId="45" borderId="368" applyNumberFormat="0" applyProtection="0">
      <alignment horizontal="left" vertical="top" indent="1"/>
    </xf>
    <xf numFmtId="4" fontId="101" fillId="51" borderId="366" applyNumberFormat="0" applyProtection="0">
      <alignment horizontal="right" vertical="center"/>
    </xf>
    <xf numFmtId="0" fontId="107" fillId="0" borderId="371" applyNumberFormat="0" applyFill="0" applyAlignment="0" applyProtection="0"/>
    <xf numFmtId="4" fontId="71" fillId="47" borderId="369" applyNumberFormat="0" applyProtection="0">
      <alignment horizontal="left" vertical="center" indent="1"/>
    </xf>
    <xf numFmtId="4" fontId="71" fillId="41" borderId="366" applyNumberFormat="0" applyProtection="0">
      <alignment horizontal="right" vertical="center"/>
    </xf>
    <xf numFmtId="4" fontId="71" fillId="2" borderId="366" applyNumberFormat="0" applyProtection="0">
      <alignment horizontal="left" vertical="center" indent="1"/>
    </xf>
    <xf numFmtId="4" fontId="71" fillId="34" borderId="366" applyNumberFormat="0" applyProtection="0">
      <alignment horizontal="left" vertical="center" indent="1"/>
    </xf>
    <xf numFmtId="0" fontId="111" fillId="27" borderId="366" applyNumberFormat="0" applyAlignment="0" applyProtection="0"/>
    <xf numFmtId="0" fontId="71" fillId="50" borderId="366" applyNumberFormat="0" applyProtection="0">
      <alignment horizontal="left" vertical="center" indent="1"/>
    </xf>
    <xf numFmtId="4" fontId="71" fillId="40" borderId="366" applyNumberFormat="0" applyProtection="0">
      <alignment horizontal="right" vertical="center"/>
    </xf>
    <xf numFmtId="4" fontId="39" fillId="45" borderId="369" applyNumberFormat="0" applyProtection="0">
      <alignment horizontal="left" vertical="center" indent="1"/>
    </xf>
    <xf numFmtId="4" fontId="71" fillId="39" borderId="366" applyNumberFormat="0" applyProtection="0">
      <alignment horizontal="right" vertical="center"/>
    </xf>
    <xf numFmtId="4" fontId="71" fillId="37" borderId="369" applyNumberFormat="0" applyProtection="0">
      <alignment horizontal="right" vertical="center"/>
    </xf>
    <xf numFmtId="4" fontId="71" fillId="40" borderId="366" applyNumberFormat="0" applyProtection="0">
      <alignment horizontal="right" vertical="center"/>
    </xf>
    <xf numFmtId="4" fontId="71" fillId="37" borderId="369" applyNumberFormat="0" applyProtection="0">
      <alignment horizontal="right" vertical="center"/>
    </xf>
    <xf numFmtId="0" fontId="71" fillId="46" borderId="368" applyNumberFormat="0" applyProtection="0">
      <alignment horizontal="left" vertical="top" indent="1"/>
    </xf>
    <xf numFmtId="0" fontId="99" fillId="33" borderId="368" applyNumberFormat="0" applyProtection="0">
      <alignment horizontal="left" vertical="top" indent="1"/>
    </xf>
    <xf numFmtId="4" fontId="71" fillId="40" borderId="366" applyNumberFormat="0" applyProtection="0">
      <alignment horizontal="right" vertical="center"/>
    </xf>
    <xf numFmtId="4" fontId="71" fillId="46" borderId="366" applyNumberFormat="0" applyProtection="0">
      <alignment horizontal="right" vertical="center"/>
    </xf>
    <xf numFmtId="4" fontId="71" fillId="39" borderId="366" applyNumberFormat="0" applyProtection="0">
      <alignment horizontal="right" vertical="center"/>
    </xf>
    <xf numFmtId="4" fontId="39" fillId="45" borderId="369" applyNumberFormat="0" applyProtection="0">
      <alignment horizontal="left" vertical="center" indent="1"/>
    </xf>
    <xf numFmtId="4" fontId="71" fillId="35" borderId="366" applyNumberFormat="0" applyProtection="0">
      <alignment horizontal="right" vertical="center"/>
    </xf>
    <xf numFmtId="0" fontId="99" fillId="33" borderId="368" applyNumberFormat="0" applyProtection="0">
      <alignment horizontal="left" vertical="top" indent="1"/>
    </xf>
    <xf numFmtId="4" fontId="71" fillId="2" borderId="366" applyNumberFormat="0" applyProtection="0">
      <alignment horizontal="left" vertical="center" indent="1"/>
    </xf>
    <xf numFmtId="4" fontId="71" fillId="33" borderId="366" applyNumberFormat="0" applyProtection="0">
      <alignment vertical="center"/>
    </xf>
    <xf numFmtId="4" fontId="71" fillId="38" borderId="366" applyNumberFormat="0" applyProtection="0">
      <alignment horizontal="right" vertical="center"/>
    </xf>
    <xf numFmtId="4" fontId="71" fillId="39" borderId="366" applyNumberFormat="0" applyProtection="0">
      <alignment horizontal="right" vertical="center"/>
    </xf>
    <xf numFmtId="0" fontId="71" fillId="46" borderId="368" applyNumberFormat="0" applyProtection="0">
      <alignment horizontal="left" vertical="top" indent="1"/>
    </xf>
    <xf numFmtId="0" fontId="71" fillId="50" borderId="366" applyNumberFormat="0" applyProtection="0">
      <alignment horizontal="left" vertical="center" indent="1"/>
    </xf>
    <xf numFmtId="0" fontId="71" fillId="50" borderId="368" applyNumberFormat="0" applyProtection="0">
      <alignment horizontal="left" vertical="top" indent="1"/>
    </xf>
    <xf numFmtId="0" fontId="71" fillId="47" borderId="366" applyNumberFormat="0" applyProtection="0">
      <alignment horizontal="left" vertical="center" indent="1"/>
    </xf>
    <xf numFmtId="0" fontId="71" fillId="47" borderId="368" applyNumberFormat="0" applyProtection="0">
      <alignment horizontal="left" vertical="top" indent="1"/>
    </xf>
    <xf numFmtId="4" fontId="71" fillId="39" borderId="366" applyNumberFormat="0" applyProtection="0">
      <alignment horizontal="right" vertical="center"/>
    </xf>
    <xf numFmtId="0" fontId="97" fillId="45" borderId="370" applyBorder="0"/>
    <xf numFmtId="4" fontId="98" fillId="52" borderId="368" applyNumberFormat="0" applyProtection="0">
      <alignment vertical="center"/>
    </xf>
    <xf numFmtId="0" fontId="99" fillId="33" borderId="368" applyNumberFormat="0" applyProtection="0">
      <alignment horizontal="left" vertical="top" indent="1"/>
    </xf>
    <xf numFmtId="4" fontId="98" fillId="48" borderId="368" applyNumberFormat="0" applyProtection="0">
      <alignment horizontal="left" vertical="center" indent="1"/>
    </xf>
    <xf numFmtId="0" fontId="98" fillId="52" borderId="368" applyNumberFormat="0" applyProtection="0">
      <alignment horizontal="left" vertical="top" indent="1"/>
    </xf>
    <xf numFmtId="4" fontId="71" fillId="0" borderId="366" applyNumberFormat="0" applyProtection="0">
      <alignment horizontal="right" vertical="center"/>
    </xf>
    <xf numFmtId="4" fontId="116" fillId="5" borderId="366" applyNumberFormat="0" applyProtection="0">
      <alignment horizontal="right" vertical="center"/>
    </xf>
    <xf numFmtId="4" fontId="71" fillId="34" borderId="366" applyNumberFormat="0" applyProtection="0">
      <alignment horizontal="left" vertical="center" indent="1"/>
    </xf>
    <xf numFmtId="0" fontId="98" fillId="46" borderId="368" applyNumberFormat="0" applyProtection="0">
      <alignment horizontal="left" vertical="top" indent="1"/>
    </xf>
    <xf numFmtId="4" fontId="100" fillId="54" borderId="369" applyNumberFormat="0" applyProtection="0">
      <alignment horizontal="left" vertical="center" indent="1"/>
    </xf>
    <xf numFmtId="4" fontId="71" fillId="38" borderId="366" applyNumberFormat="0" applyProtection="0">
      <alignment horizontal="right" vertical="center"/>
    </xf>
    <xf numFmtId="4" fontId="101" fillId="51" borderId="366" applyNumberFormat="0" applyProtection="0">
      <alignment horizontal="right" vertical="center"/>
    </xf>
    <xf numFmtId="4" fontId="71" fillId="43" borderId="366" applyNumberFormat="0" applyProtection="0">
      <alignment horizontal="right" vertical="center"/>
    </xf>
    <xf numFmtId="0" fontId="107" fillId="0" borderId="371" applyNumberFormat="0" applyFill="0" applyAlignment="0" applyProtection="0"/>
    <xf numFmtId="0" fontId="71" fillId="45" borderId="368" applyNumberFormat="0" applyProtection="0">
      <alignment horizontal="left" vertical="top" indent="1"/>
    </xf>
    <xf numFmtId="0" fontId="71" fillId="48" borderId="366" applyNumberFormat="0" applyProtection="0">
      <alignment horizontal="left" vertical="center" indent="1"/>
    </xf>
    <xf numFmtId="4" fontId="71" fillId="43" borderId="366" applyNumberFormat="0" applyProtection="0">
      <alignment horizontal="right" vertical="center"/>
    </xf>
    <xf numFmtId="4" fontId="71" fillId="34" borderId="366" applyNumberFormat="0" applyProtection="0">
      <alignment horizontal="left" vertical="center" indent="1"/>
    </xf>
    <xf numFmtId="4" fontId="71" fillId="36" borderId="366" applyNumberFormat="0" applyProtection="0">
      <alignment horizontal="right" vertical="center"/>
    </xf>
    <xf numFmtId="0" fontId="71" fillId="50" borderId="366" applyNumberFormat="0" applyProtection="0">
      <alignment horizontal="left" vertical="center" indent="1"/>
    </xf>
    <xf numFmtId="0" fontId="113" fillId="29" borderId="367" applyNumberFormat="0" applyAlignment="0" applyProtection="0"/>
    <xf numFmtId="4" fontId="39" fillId="45" borderId="369" applyNumberFormat="0" applyProtection="0">
      <alignment horizontal="left" vertical="center" indent="1"/>
    </xf>
    <xf numFmtId="4" fontId="71" fillId="46" borderId="366" applyNumberFormat="0" applyProtection="0">
      <alignment horizontal="right" vertical="center"/>
    </xf>
    <xf numFmtId="0" fontId="105" fillId="29" borderId="366" applyNumberFormat="0" applyAlignment="0" applyProtection="0"/>
    <xf numFmtId="0" fontId="71" fillId="49" borderId="366" applyNumberFormat="0" applyProtection="0">
      <alignment horizontal="left" vertical="center" indent="1"/>
    </xf>
    <xf numFmtId="4" fontId="71" fillId="0" borderId="366" applyNumberFormat="0" applyProtection="0">
      <alignment horizontal="right" vertical="center"/>
    </xf>
    <xf numFmtId="4" fontId="39" fillId="45" borderId="369" applyNumberFormat="0" applyProtection="0">
      <alignment horizontal="left" vertical="center" indent="1"/>
    </xf>
    <xf numFmtId="0" fontId="71" fillId="26" borderId="366" applyNumberFormat="0" applyFont="0" applyAlignment="0" applyProtection="0"/>
    <xf numFmtId="4" fontId="71" fillId="35" borderId="366" applyNumberFormat="0" applyProtection="0">
      <alignment horizontal="right" vertical="center"/>
    </xf>
    <xf numFmtId="4" fontId="71" fillId="42" borderId="366" applyNumberFormat="0" applyProtection="0">
      <alignment horizontal="right" vertical="center"/>
    </xf>
    <xf numFmtId="4" fontId="71" fillId="46" borderId="369" applyNumberFormat="0" applyProtection="0">
      <alignment horizontal="left" vertical="center" indent="1"/>
    </xf>
    <xf numFmtId="4" fontId="71" fillId="41" borderId="366" applyNumberFormat="0" applyProtection="0">
      <alignment horizontal="right" vertical="center"/>
    </xf>
    <xf numFmtId="4" fontId="71" fillId="47" borderId="369" applyNumberFormat="0" applyProtection="0">
      <alignment horizontal="left" vertical="center" indent="1"/>
    </xf>
    <xf numFmtId="0" fontId="111" fillId="27" borderId="366" applyNumberFormat="0" applyAlignment="0" applyProtection="0"/>
    <xf numFmtId="4" fontId="116" fillId="2" borderId="366" applyNumberFormat="0" applyProtection="0">
      <alignment vertical="center"/>
    </xf>
    <xf numFmtId="4" fontId="71" fillId="33" borderId="366" applyNumberFormat="0" applyProtection="0">
      <alignment vertical="center"/>
    </xf>
    <xf numFmtId="4" fontId="71" fillId="2" borderId="366" applyNumberFormat="0" applyProtection="0">
      <alignment horizontal="left" vertical="center" indent="1"/>
    </xf>
    <xf numFmtId="0" fontId="99" fillId="33" borderId="368" applyNumberFormat="0" applyProtection="0">
      <alignment horizontal="left" vertical="top" indent="1"/>
    </xf>
    <xf numFmtId="4" fontId="71" fillId="33" borderId="366" applyNumberFormat="0" applyProtection="0">
      <alignment vertical="center"/>
    </xf>
    <xf numFmtId="0" fontId="71" fillId="50" borderId="368" applyNumberFormat="0" applyProtection="0">
      <alignment horizontal="left" vertical="top" indent="1"/>
    </xf>
    <xf numFmtId="0" fontId="71" fillId="47" borderId="366" applyNumberFormat="0" applyProtection="0">
      <alignment horizontal="left" vertical="center" indent="1"/>
    </xf>
    <xf numFmtId="0" fontId="71" fillId="47" borderId="368" applyNumberFormat="0" applyProtection="0">
      <alignment horizontal="left" vertical="top" indent="1"/>
    </xf>
    <xf numFmtId="4" fontId="71" fillId="46" borderId="366" applyNumberFormat="0" applyProtection="0">
      <alignment horizontal="right" vertical="center"/>
    </xf>
    <xf numFmtId="0" fontId="97" fillId="45" borderId="370" applyBorder="0"/>
    <xf numFmtId="4" fontId="98" fillId="52" borderId="368" applyNumberFormat="0" applyProtection="0">
      <alignment vertical="center"/>
    </xf>
    <xf numFmtId="4" fontId="71" fillId="2" borderId="366" applyNumberFormat="0" applyProtection="0">
      <alignment horizontal="left" vertical="center" indent="1"/>
    </xf>
    <xf numFmtId="4" fontId="98" fillId="48" borderId="368" applyNumberFormat="0" applyProtection="0">
      <alignment horizontal="left" vertical="center" indent="1"/>
    </xf>
    <xf numFmtId="0" fontId="98" fillId="52" borderId="368" applyNumberFormat="0" applyProtection="0">
      <alignment horizontal="left" vertical="top" indent="1"/>
    </xf>
    <xf numFmtId="4" fontId="71" fillId="0" borderId="366" applyNumberFormat="0" applyProtection="0">
      <alignment horizontal="right" vertical="center"/>
    </xf>
    <xf numFmtId="4" fontId="116" fillId="5" borderId="366" applyNumberFormat="0" applyProtection="0">
      <alignment horizontal="right" vertical="center"/>
    </xf>
    <xf numFmtId="4" fontId="71" fillId="34" borderId="366" applyNumberFormat="0" applyProtection="0">
      <alignment horizontal="left" vertical="center" indent="1"/>
    </xf>
    <xf numFmtId="0" fontId="98" fillId="46" borderId="368" applyNumberFormat="0" applyProtection="0">
      <alignment horizontal="left" vertical="top" indent="1"/>
    </xf>
    <xf numFmtId="4" fontId="100" fillId="54" borderId="369" applyNumberFormat="0" applyProtection="0">
      <alignment horizontal="left" vertical="center" indent="1"/>
    </xf>
    <xf numFmtId="4" fontId="71" fillId="44" borderId="369" applyNumberFormat="0" applyProtection="0">
      <alignment horizontal="left" vertical="center" indent="1"/>
    </xf>
    <xf numFmtId="4" fontId="101" fillId="51" borderId="366" applyNumberFormat="0" applyProtection="0">
      <alignment horizontal="right" vertical="center"/>
    </xf>
    <xf numFmtId="4" fontId="71" fillId="34" borderId="366" applyNumberFormat="0" applyProtection="0">
      <alignment horizontal="left" vertical="center" indent="1"/>
    </xf>
    <xf numFmtId="0" fontId="107" fillId="0" borderId="371" applyNumberFormat="0" applyFill="0" applyAlignment="0" applyProtection="0"/>
    <xf numFmtId="0" fontId="71" fillId="45" borderId="368" applyNumberFormat="0" applyProtection="0">
      <alignment horizontal="left" vertical="top" indent="1"/>
    </xf>
    <xf numFmtId="0" fontId="71" fillId="48" borderId="366" applyNumberFormat="0" applyProtection="0">
      <alignment horizontal="left" vertical="center" indent="1"/>
    </xf>
    <xf numFmtId="4" fontId="71" fillId="43" borderId="366" applyNumberFormat="0" applyProtection="0">
      <alignment horizontal="right" vertical="center"/>
    </xf>
    <xf numFmtId="4" fontId="71" fillId="34" borderId="366" applyNumberFormat="0" applyProtection="0">
      <alignment horizontal="left" vertical="center" indent="1"/>
    </xf>
    <xf numFmtId="4" fontId="71" fillId="36" borderId="366" applyNumberFormat="0" applyProtection="0">
      <alignment horizontal="right" vertical="center"/>
    </xf>
    <xf numFmtId="4" fontId="71" fillId="39" borderId="366" applyNumberFormat="0" applyProtection="0">
      <alignment horizontal="right" vertical="center"/>
    </xf>
    <xf numFmtId="0" fontId="113" fillId="29" borderId="367" applyNumberFormat="0" applyAlignment="0" applyProtection="0"/>
    <xf numFmtId="4" fontId="39" fillId="45" borderId="369" applyNumberFormat="0" applyProtection="0">
      <alignment horizontal="left" vertical="center" indent="1"/>
    </xf>
    <xf numFmtId="4" fontId="71" fillId="2" borderId="366" applyNumberFormat="0" applyProtection="0">
      <alignment horizontal="left" vertical="center" indent="1"/>
    </xf>
    <xf numFmtId="0" fontId="105" fillId="29" borderId="366" applyNumberFormat="0" applyAlignment="0" applyProtection="0"/>
    <xf numFmtId="0" fontId="98" fillId="52" borderId="368" applyNumberFormat="0" applyProtection="0">
      <alignment horizontal="left" vertical="top" indent="1"/>
    </xf>
    <xf numFmtId="4" fontId="71" fillId="46" borderId="366" applyNumberFormat="0" applyProtection="0">
      <alignment horizontal="right" vertical="center"/>
    </xf>
    <xf numFmtId="4" fontId="39" fillId="45" borderId="369" applyNumberFormat="0" applyProtection="0">
      <alignment horizontal="left" vertical="center" indent="1"/>
    </xf>
    <xf numFmtId="0" fontId="71" fillId="26" borderId="366" applyNumberFormat="0" applyFont="0" applyAlignment="0" applyProtection="0"/>
    <xf numFmtId="4" fontId="71" fillId="35" borderId="366" applyNumberFormat="0" applyProtection="0">
      <alignment horizontal="right" vertical="center"/>
    </xf>
    <xf numFmtId="4" fontId="71" fillId="42" borderId="366" applyNumberFormat="0" applyProtection="0">
      <alignment horizontal="right" vertical="center"/>
    </xf>
    <xf numFmtId="4" fontId="71" fillId="46" borderId="369" applyNumberFormat="0" applyProtection="0">
      <alignment horizontal="left" vertical="center" indent="1"/>
    </xf>
    <xf numFmtId="4" fontId="71" fillId="41" borderId="366" applyNumberFormat="0" applyProtection="0">
      <alignment horizontal="right" vertical="center"/>
    </xf>
    <xf numFmtId="4" fontId="71" fillId="47" borderId="369" applyNumberFormat="0" applyProtection="0">
      <alignment horizontal="left" vertical="center" indent="1"/>
    </xf>
    <xf numFmtId="0" fontId="105" fillId="29" borderId="366" applyNumberFormat="0" applyAlignment="0" applyProtection="0"/>
    <xf numFmtId="4" fontId="116" fillId="2" borderId="366" applyNumberFormat="0" applyProtection="0">
      <alignment vertical="center"/>
    </xf>
    <xf numFmtId="4" fontId="71" fillId="40" borderId="366" applyNumberFormat="0" applyProtection="0">
      <alignment horizontal="right" vertical="center"/>
    </xf>
    <xf numFmtId="4" fontId="71" fillId="2" borderId="366" applyNumberFormat="0" applyProtection="0">
      <alignment horizontal="left" vertical="center" indent="1"/>
    </xf>
    <xf numFmtId="0" fontId="99" fillId="33" borderId="368" applyNumberFormat="0" applyProtection="0">
      <alignment horizontal="left" vertical="top" indent="1"/>
    </xf>
    <xf numFmtId="4" fontId="71" fillId="33" borderId="366" applyNumberFormat="0" applyProtection="0">
      <alignment vertical="center"/>
    </xf>
    <xf numFmtId="0" fontId="71" fillId="50" borderId="368" applyNumberFormat="0" applyProtection="0">
      <alignment horizontal="left" vertical="top" indent="1"/>
    </xf>
    <xf numFmtId="0" fontId="71" fillId="47" borderId="366" applyNumberFormat="0" applyProtection="0">
      <alignment horizontal="left" vertical="center" indent="1"/>
    </xf>
    <xf numFmtId="0" fontId="71" fillId="47" borderId="368" applyNumberFormat="0" applyProtection="0">
      <alignment horizontal="left" vertical="top" indent="1"/>
    </xf>
    <xf numFmtId="0" fontId="113" fillId="29" borderId="367" applyNumberFormat="0" applyAlignment="0" applyProtection="0"/>
    <xf numFmtId="0" fontId="97" fillId="45" borderId="370" applyBorder="0"/>
    <xf numFmtId="4" fontId="98" fillId="52" borderId="368" applyNumberFormat="0" applyProtection="0">
      <alignment vertical="center"/>
    </xf>
    <xf numFmtId="4" fontId="71" fillId="33" borderId="366" applyNumberFormat="0" applyProtection="0">
      <alignment vertical="center"/>
    </xf>
    <xf numFmtId="4" fontId="98" fillId="48" borderId="368" applyNumberFormat="0" applyProtection="0">
      <alignment horizontal="left" vertical="center" indent="1"/>
    </xf>
    <xf numFmtId="0" fontId="98" fillId="52" borderId="368" applyNumberFormat="0" applyProtection="0">
      <alignment horizontal="left" vertical="top" indent="1"/>
    </xf>
    <xf numFmtId="4" fontId="71" fillId="0" borderId="366" applyNumberFormat="0" applyProtection="0">
      <alignment horizontal="right" vertical="center"/>
    </xf>
    <xf numFmtId="4" fontId="116" fillId="5" borderId="366" applyNumberFormat="0" applyProtection="0">
      <alignment horizontal="right" vertical="center"/>
    </xf>
    <xf numFmtId="4" fontId="71" fillId="34" borderId="366" applyNumberFormat="0" applyProtection="0">
      <alignment horizontal="left" vertical="center" indent="1"/>
    </xf>
    <xf numFmtId="0" fontId="98" fillId="46" borderId="368" applyNumberFormat="0" applyProtection="0">
      <alignment horizontal="left" vertical="top" indent="1"/>
    </xf>
    <xf numFmtId="4" fontId="100" fillId="54" borderId="369" applyNumberFormat="0" applyProtection="0">
      <alignment horizontal="left" vertical="center" indent="1"/>
    </xf>
    <xf numFmtId="4" fontId="98" fillId="48" borderId="368" applyNumberFormat="0" applyProtection="0">
      <alignment horizontal="left" vertical="center" indent="1"/>
    </xf>
    <xf numFmtId="4" fontId="101" fillId="51" borderId="366" applyNumberFormat="0" applyProtection="0">
      <alignment horizontal="right" vertical="center"/>
    </xf>
    <xf numFmtId="4" fontId="71" fillId="40" borderId="366" applyNumberFormat="0" applyProtection="0">
      <alignment horizontal="right" vertical="center"/>
    </xf>
    <xf numFmtId="0" fontId="107" fillId="0" borderId="371" applyNumberFormat="0" applyFill="0" applyAlignment="0" applyProtection="0"/>
    <xf numFmtId="4" fontId="71" fillId="43" borderId="366" applyNumberFormat="0" applyProtection="0">
      <alignment horizontal="right" vertical="center"/>
    </xf>
    <xf numFmtId="0" fontId="71" fillId="48" borderId="366" applyNumberFormat="0" applyProtection="0">
      <alignment horizontal="left" vertical="center" indent="1"/>
    </xf>
    <xf numFmtId="4" fontId="71" fillId="43" borderId="366" applyNumberFormat="0" applyProtection="0">
      <alignment horizontal="right" vertical="center"/>
    </xf>
    <xf numFmtId="4" fontId="71" fillId="34" borderId="366" applyNumberFormat="0" applyProtection="0">
      <alignment horizontal="left" vertical="center" indent="1"/>
    </xf>
    <xf numFmtId="4" fontId="71" fillId="36" borderId="366" applyNumberFormat="0" applyProtection="0">
      <alignment horizontal="right" vertical="center"/>
    </xf>
    <xf numFmtId="4" fontId="71" fillId="44" borderId="369" applyNumberFormat="0" applyProtection="0">
      <alignment horizontal="left" vertical="center" indent="1"/>
    </xf>
    <xf numFmtId="0" fontId="113" fillId="29" borderId="367" applyNumberFormat="0" applyAlignment="0" applyProtection="0"/>
    <xf numFmtId="0" fontId="71" fillId="46" borderId="368" applyNumberFormat="0" applyProtection="0">
      <alignment horizontal="left" vertical="top" indent="1"/>
    </xf>
    <xf numFmtId="0" fontId="105" fillId="29" borderId="366" applyNumberFormat="0" applyAlignment="0" applyProtection="0"/>
    <xf numFmtId="4" fontId="71" fillId="44" borderId="369" applyNumberFormat="0" applyProtection="0">
      <alignment horizontal="left" vertical="center" indent="1"/>
    </xf>
    <xf numFmtId="4" fontId="71" fillId="42" borderId="366" applyNumberFormat="0" applyProtection="0">
      <alignment horizontal="right" vertical="center"/>
    </xf>
    <xf numFmtId="4" fontId="101" fillId="51" borderId="366" applyNumberFormat="0" applyProtection="0">
      <alignment horizontal="right" vertical="center"/>
    </xf>
    <xf numFmtId="0" fontId="71" fillId="26" borderId="366" applyNumberFormat="0" applyFont="0" applyAlignment="0" applyProtection="0"/>
    <xf numFmtId="4" fontId="71" fillId="35" borderId="366" applyNumberFormat="0" applyProtection="0">
      <alignment horizontal="right" vertical="center"/>
    </xf>
    <xf numFmtId="4" fontId="71" fillId="42" borderId="366" applyNumberFormat="0" applyProtection="0">
      <alignment horizontal="right" vertical="center"/>
    </xf>
    <xf numFmtId="4" fontId="71" fillId="46" borderId="369" applyNumberFormat="0" applyProtection="0">
      <alignment horizontal="left" vertical="center" indent="1"/>
    </xf>
    <xf numFmtId="4" fontId="71" fillId="41" borderId="366" applyNumberFormat="0" applyProtection="0">
      <alignment horizontal="right" vertical="center"/>
    </xf>
    <xf numFmtId="4" fontId="71" fillId="47" borderId="369" applyNumberFormat="0" applyProtection="0">
      <alignment horizontal="left" vertical="center" indent="1"/>
    </xf>
    <xf numFmtId="4" fontId="71" fillId="46" borderId="369" applyNumberFormat="0" applyProtection="0">
      <alignment horizontal="left" vertical="center" indent="1"/>
    </xf>
    <xf numFmtId="4" fontId="71" fillId="40" borderId="366" applyNumberFormat="0" applyProtection="0">
      <alignment horizontal="right" vertical="center"/>
    </xf>
    <xf numFmtId="4" fontId="39" fillId="45" borderId="369" applyNumberFormat="0" applyProtection="0">
      <alignment horizontal="left" vertical="center" indent="1"/>
    </xf>
    <xf numFmtId="4" fontId="71" fillId="37" borderId="369" applyNumberFormat="0" applyProtection="0">
      <alignment horizontal="right" vertical="center"/>
    </xf>
    <xf numFmtId="0" fontId="99" fillId="33" borderId="368" applyNumberFormat="0" applyProtection="0">
      <alignment horizontal="left" vertical="top" indent="1"/>
    </xf>
    <xf numFmtId="4" fontId="71" fillId="39" borderId="366" applyNumberFormat="0" applyProtection="0">
      <alignment horizontal="right" vertical="center"/>
    </xf>
    <xf numFmtId="0" fontId="71" fillId="50" borderId="368" applyNumberFormat="0" applyProtection="0">
      <alignment horizontal="left" vertical="top" indent="1"/>
    </xf>
    <xf numFmtId="0" fontId="71" fillId="47" borderId="366" applyNumberFormat="0" applyProtection="0">
      <alignment horizontal="left" vertical="center" indent="1"/>
    </xf>
    <xf numFmtId="0" fontId="71" fillId="47" borderId="368" applyNumberFormat="0" applyProtection="0">
      <alignment horizontal="left" vertical="top" indent="1"/>
    </xf>
    <xf numFmtId="0" fontId="111" fillId="27" borderId="366" applyNumberFormat="0" applyAlignment="0" applyProtection="0"/>
    <xf numFmtId="0" fontId="97" fillId="45" borderId="370" applyBorder="0"/>
    <xf numFmtId="4" fontId="98" fillId="52" borderId="368" applyNumberFormat="0" applyProtection="0">
      <alignment vertical="center"/>
    </xf>
    <xf numFmtId="4" fontId="39" fillId="45" borderId="369" applyNumberFormat="0" applyProtection="0">
      <alignment horizontal="left" vertical="center" indent="1"/>
    </xf>
    <xf numFmtId="4" fontId="98" fillId="48" borderId="368" applyNumberFormat="0" applyProtection="0">
      <alignment horizontal="left" vertical="center" indent="1"/>
    </xf>
    <xf numFmtId="0" fontId="98" fillId="52" borderId="368" applyNumberFormat="0" applyProtection="0">
      <alignment horizontal="left" vertical="top" indent="1"/>
    </xf>
    <xf numFmtId="4" fontId="71" fillId="0" borderId="366" applyNumberFormat="0" applyProtection="0">
      <alignment horizontal="right" vertical="center"/>
    </xf>
    <xf numFmtId="4" fontId="116" fillId="5" borderId="366" applyNumberFormat="0" applyProtection="0">
      <alignment horizontal="right" vertical="center"/>
    </xf>
    <xf numFmtId="4" fontId="71" fillId="34" borderId="366" applyNumberFormat="0" applyProtection="0">
      <alignment horizontal="left" vertical="center" indent="1"/>
    </xf>
    <xf numFmtId="0" fontId="98" fillId="46" borderId="368" applyNumberFormat="0" applyProtection="0">
      <alignment horizontal="left" vertical="top" indent="1"/>
    </xf>
    <xf numFmtId="4" fontId="100" fillId="54" borderId="369" applyNumberFormat="0" applyProtection="0">
      <alignment horizontal="left" vertical="center" indent="1"/>
    </xf>
    <xf numFmtId="0" fontId="71" fillId="49" borderId="366" applyNumberFormat="0" applyProtection="0">
      <alignment horizontal="left" vertical="center" indent="1"/>
    </xf>
    <xf numFmtId="4" fontId="101" fillId="51" borderId="366" applyNumberFormat="0" applyProtection="0">
      <alignment horizontal="right" vertical="center"/>
    </xf>
    <xf numFmtId="0" fontId="99" fillId="33" borderId="368" applyNumberFormat="0" applyProtection="0">
      <alignment horizontal="left" vertical="top" indent="1"/>
    </xf>
    <xf numFmtId="0" fontId="107" fillId="0" borderId="371" applyNumberFormat="0" applyFill="0" applyAlignment="0" applyProtection="0"/>
    <xf numFmtId="0" fontId="111" fillId="27" borderId="366" applyNumberFormat="0" applyAlignment="0" applyProtection="0"/>
    <xf numFmtId="0" fontId="71" fillId="45" borderId="368" applyNumberFormat="0" applyProtection="0">
      <alignment horizontal="left" vertical="top" indent="1"/>
    </xf>
    <xf numFmtId="0" fontId="99" fillId="33" borderId="368" applyNumberFormat="0" applyProtection="0">
      <alignment horizontal="left" vertical="top" indent="1"/>
    </xf>
    <xf numFmtId="4" fontId="39" fillId="45" borderId="369" applyNumberFormat="0" applyProtection="0">
      <alignment horizontal="left" vertical="center" indent="1"/>
    </xf>
    <xf numFmtId="4" fontId="71" fillId="46" borderId="366" applyNumberFormat="0" applyProtection="0">
      <alignment horizontal="right" vertical="center"/>
    </xf>
    <xf numFmtId="0" fontId="71" fillId="46" borderId="368" applyNumberFormat="0" applyProtection="0">
      <alignment horizontal="left" vertical="top" indent="1"/>
    </xf>
    <xf numFmtId="0" fontId="113" fillId="29" borderId="367" applyNumberFormat="0" applyAlignment="0" applyProtection="0"/>
    <xf numFmtId="4" fontId="39" fillId="45" borderId="369" applyNumberFormat="0" applyProtection="0">
      <alignment horizontal="left" vertical="center" indent="1"/>
    </xf>
    <xf numFmtId="4" fontId="71" fillId="40" borderId="366" applyNumberFormat="0" applyProtection="0">
      <alignment horizontal="right" vertical="center"/>
    </xf>
    <xf numFmtId="4" fontId="71" fillId="35" borderId="366" applyNumberFormat="0" applyProtection="0">
      <alignment horizontal="right" vertical="center"/>
    </xf>
    <xf numFmtId="4" fontId="71" fillId="41" borderId="366" applyNumberFormat="0" applyProtection="0">
      <alignment horizontal="right" vertical="center"/>
    </xf>
    <xf numFmtId="4" fontId="71" fillId="36" borderId="366" applyNumberFormat="0" applyProtection="0">
      <alignment horizontal="right" vertical="center"/>
    </xf>
    <xf numFmtId="4" fontId="71" fillId="37" borderId="369" applyNumberFormat="0" applyProtection="0">
      <alignment horizontal="right" vertical="center"/>
    </xf>
    <xf numFmtId="4" fontId="116" fillId="2" borderId="366" applyNumberFormat="0" applyProtection="0">
      <alignment vertical="center"/>
    </xf>
    <xf numFmtId="4" fontId="39" fillId="45" borderId="369" applyNumberFormat="0" applyProtection="0">
      <alignment horizontal="left" vertical="center" indent="1"/>
    </xf>
    <xf numFmtId="0" fontId="71" fillId="45" borderId="368" applyNumberFormat="0" applyProtection="0">
      <alignment horizontal="left" vertical="top" indent="1"/>
    </xf>
    <xf numFmtId="4" fontId="71" fillId="46" borderId="369" applyNumberFormat="0" applyProtection="0">
      <alignment horizontal="left" vertical="center" indent="1"/>
    </xf>
    <xf numFmtId="0" fontId="71" fillId="50" borderId="366" applyNumberFormat="0" applyProtection="0">
      <alignment horizontal="left" vertical="center" indent="1"/>
    </xf>
    <xf numFmtId="4" fontId="71" fillId="47" borderId="369" applyNumberFormat="0" applyProtection="0">
      <alignment horizontal="left" vertical="center" indent="1"/>
    </xf>
    <xf numFmtId="4" fontId="116" fillId="2" borderId="366" applyNumberFormat="0" applyProtection="0">
      <alignment vertical="center"/>
    </xf>
    <xf numFmtId="0" fontId="71" fillId="50" borderId="368" applyNumberFormat="0" applyProtection="0">
      <alignment horizontal="left" vertical="top" indent="1"/>
    </xf>
    <xf numFmtId="4" fontId="71" fillId="46" borderId="366" applyNumberFormat="0" applyProtection="0">
      <alignment horizontal="right" vertical="center"/>
    </xf>
    <xf numFmtId="0" fontId="71" fillId="47" borderId="366" applyNumberFormat="0" applyProtection="0">
      <alignment horizontal="left" vertical="center" indent="1"/>
    </xf>
    <xf numFmtId="0" fontId="71" fillId="47" borderId="368" applyNumberFormat="0" applyProtection="0">
      <alignment horizontal="left" vertical="top" indent="1"/>
    </xf>
    <xf numFmtId="0" fontId="71" fillId="50" borderId="366" applyNumberFormat="0" applyProtection="0">
      <alignment horizontal="left" vertical="center" indent="1"/>
    </xf>
    <xf numFmtId="0" fontId="71" fillId="50" borderId="368" applyNumberFormat="0" applyProtection="0">
      <alignment horizontal="left" vertical="top" indent="1"/>
    </xf>
    <xf numFmtId="0" fontId="111" fillId="27" borderId="366" applyNumberFormat="0" applyAlignment="0" applyProtection="0"/>
    <xf numFmtId="0" fontId="71" fillId="47" borderId="368" applyNumberFormat="0" applyProtection="0">
      <alignment horizontal="left" vertical="top" indent="1"/>
    </xf>
    <xf numFmtId="4" fontId="71" fillId="35" borderId="366" applyNumberFormat="0" applyProtection="0">
      <alignment horizontal="right" vertical="center"/>
    </xf>
    <xf numFmtId="0" fontId="97" fillId="45" borderId="370" applyBorder="0"/>
    <xf numFmtId="4" fontId="98" fillId="52" borderId="368" applyNumberFormat="0" applyProtection="0">
      <alignment vertical="center"/>
    </xf>
    <xf numFmtId="4" fontId="116" fillId="2" borderId="366" applyNumberFormat="0" applyProtection="0">
      <alignment vertical="center"/>
    </xf>
    <xf numFmtId="4" fontId="98" fillId="48" borderId="368" applyNumberFormat="0" applyProtection="0">
      <alignment horizontal="left" vertical="center" indent="1"/>
    </xf>
    <xf numFmtId="0" fontId="98" fillId="52" borderId="368" applyNumberFormat="0" applyProtection="0">
      <alignment horizontal="left" vertical="top" indent="1"/>
    </xf>
    <xf numFmtId="0" fontId="98" fillId="46" borderId="368" applyNumberFormat="0" applyProtection="0">
      <alignment horizontal="left" vertical="top" indent="1"/>
    </xf>
    <xf numFmtId="4" fontId="71" fillId="46" borderId="369" applyNumberFormat="0" applyProtection="0">
      <alignment horizontal="left" vertical="center" indent="1"/>
    </xf>
    <xf numFmtId="4" fontId="71" fillId="36" borderId="366" applyNumberFormat="0" applyProtection="0">
      <alignment horizontal="right" vertical="center"/>
    </xf>
    <xf numFmtId="0" fontId="98" fillId="46" borderId="368" applyNumberFormat="0" applyProtection="0">
      <alignment horizontal="left" vertical="top" indent="1"/>
    </xf>
    <xf numFmtId="4" fontId="100" fillId="54" borderId="369" applyNumberFormat="0" applyProtection="0">
      <alignment horizontal="left" vertical="center" indent="1"/>
    </xf>
    <xf numFmtId="4" fontId="39" fillId="45" borderId="369" applyNumberFormat="0" applyProtection="0">
      <alignment horizontal="left" vertical="center" indent="1"/>
    </xf>
    <xf numFmtId="4" fontId="71" fillId="38" borderId="366" applyNumberFormat="0" applyProtection="0">
      <alignment horizontal="right" vertical="center"/>
    </xf>
    <xf numFmtId="4" fontId="98" fillId="48" borderId="368" applyNumberFormat="0" applyProtection="0">
      <alignment horizontal="left" vertical="center" indent="1"/>
    </xf>
    <xf numFmtId="0" fontId="107" fillId="0" borderId="371" applyNumberFormat="0" applyFill="0" applyAlignment="0" applyProtection="0"/>
    <xf numFmtId="0" fontId="71" fillId="45" borderId="368" applyNumberFormat="0" applyProtection="0">
      <alignment horizontal="left" vertical="top" indent="1"/>
    </xf>
    <xf numFmtId="0" fontId="71" fillId="48" borderId="366" applyNumberFormat="0" applyProtection="0">
      <alignment horizontal="left" vertical="center" indent="1"/>
    </xf>
    <xf numFmtId="0" fontId="98" fillId="46" borderId="368" applyNumberFormat="0" applyProtection="0">
      <alignment horizontal="left" vertical="top" indent="1"/>
    </xf>
    <xf numFmtId="4" fontId="71" fillId="34" borderId="366" applyNumberFormat="0" applyProtection="0">
      <alignment horizontal="left" vertical="center" indent="1"/>
    </xf>
    <xf numFmtId="4" fontId="98" fillId="52" borderId="368" applyNumberFormat="0" applyProtection="0">
      <alignment vertical="center"/>
    </xf>
    <xf numFmtId="0" fontId="71" fillId="45" borderId="368" applyNumberFormat="0" applyProtection="0">
      <alignment horizontal="left" vertical="top" indent="1"/>
    </xf>
    <xf numFmtId="0" fontId="71" fillId="46" borderId="368" applyNumberFormat="0" applyProtection="0">
      <alignment horizontal="left" vertical="top" indent="1"/>
    </xf>
    <xf numFmtId="4" fontId="71" fillId="44" borderId="369" applyNumberFormat="0" applyProtection="0">
      <alignment horizontal="left" vertical="center" indent="1"/>
    </xf>
    <xf numFmtId="4" fontId="39" fillId="45" borderId="369" applyNumberFormat="0" applyProtection="0">
      <alignment horizontal="left" vertical="center" indent="1"/>
    </xf>
    <xf numFmtId="4" fontId="71" fillId="39" borderId="366" applyNumberFormat="0" applyProtection="0">
      <alignment horizontal="right" vertical="center"/>
    </xf>
    <xf numFmtId="4" fontId="71" fillId="37" borderId="369" applyNumberFormat="0" applyProtection="0">
      <alignment horizontal="right" vertical="center"/>
    </xf>
    <xf numFmtId="4" fontId="71" fillId="38" borderId="366" applyNumberFormat="0" applyProtection="0">
      <alignment horizontal="right" vertical="center"/>
    </xf>
    <xf numFmtId="4" fontId="39" fillId="45" borderId="369" applyNumberFormat="0" applyProtection="0">
      <alignment horizontal="left" vertical="center" indent="1"/>
    </xf>
    <xf numFmtId="0" fontId="71" fillId="49" borderId="366" applyNumberFormat="0" applyProtection="0">
      <alignment horizontal="left" vertical="center" indent="1"/>
    </xf>
    <xf numFmtId="0" fontId="97" fillId="45" borderId="370" applyBorder="0"/>
    <xf numFmtId="4" fontId="71" fillId="34" borderId="366" applyNumberFormat="0" applyProtection="0">
      <alignment horizontal="left" vertical="center" indent="1"/>
    </xf>
    <xf numFmtId="4" fontId="39" fillId="45" borderId="369" applyNumberFormat="0" applyProtection="0">
      <alignment horizontal="left" vertical="center" indent="1"/>
    </xf>
    <xf numFmtId="4" fontId="116" fillId="5" borderId="366" applyNumberFormat="0" applyProtection="0">
      <alignment horizontal="right" vertical="center"/>
    </xf>
    <xf numFmtId="0" fontId="107" fillId="0" borderId="371" applyNumberFormat="0" applyFill="0" applyAlignment="0" applyProtection="0"/>
    <xf numFmtId="4" fontId="71" fillId="2" borderId="366" applyNumberFormat="0" applyProtection="0">
      <alignment horizontal="left" vertical="center" indent="1"/>
    </xf>
    <xf numFmtId="0" fontId="71" fillId="26" borderId="366" applyNumberFormat="0" applyFont="0" applyAlignment="0" applyProtection="0"/>
    <xf numFmtId="4" fontId="71" fillId="38" borderId="366" applyNumberFormat="0" applyProtection="0">
      <alignment horizontal="right" vertical="center"/>
    </xf>
    <xf numFmtId="0" fontId="71" fillId="50" borderId="366" applyNumberFormat="0" applyProtection="0">
      <alignment horizontal="left" vertical="center" indent="1"/>
    </xf>
    <xf numFmtId="0" fontId="71" fillId="46" borderId="368" applyNumberFormat="0" applyProtection="0">
      <alignment horizontal="left" vertical="top" indent="1"/>
    </xf>
    <xf numFmtId="0" fontId="111" fillId="27" borderId="366" applyNumberFormat="0" applyAlignment="0" applyProtection="0"/>
    <xf numFmtId="0" fontId="113" fillId="29" borderId="367" applyNumberFormat="0" applyAlignment="0" applyProtection="0"/>
    <xf numFmtId="0" fontId="99" fillId="33" borderId="368" applyNumberFormat="0" applyProtection="0">
      <alignment horizontal="left" vertical="top" indent="1"/>
    </xf>
    <xf numFmtId="4" fontId="71" fillId="38" borderId="366" applyNumberFormat="0" applyProtection="0">
      <alignment horizontal="right" vertical="center"/>
    </xf>
    <xf numFmtId="0" fontId="105" fillId="29" borderId="366" applyNumberFormat="0" applyAlignment="0" applyProtection="0"/>
    <xf numFmtId="0" fontId="105" fillId="29" borderId="366" applyNumberFormat="0" applyAlignment="0" applyProtection="0"/>
    <xf numFmtId="4" fontId="71" fillId="41" borderId="366" applyNumberFormat="0" applyProtection="0">
      <alignment horizontal="right" vertical="center"/>
    </xf>
    <xf numFmtId="4" fontId="71" fillId="33" borderId="366" applyNumberFormat="0" applyProtection="0">
      <alignment vertical="center"/>
    </xf>
    <xf numFmtId="0" fontId="71" fillId="26" borderId="366" applyNumberFormat="0" applyFont="0" applyAlignment="0" applyProtection="0"/>
    <xf numFmtId="4" fontId="71" fillId="35" borderId="366" applyNumberFormat="0" applyProtection="0">
      <alignment horizontal="right" vertical="center"/>
    </xf>
    <xf numFmtId="4" fontId="71" fillId="42" borderId="366" applyNumberFormat="0" applyProtection="0">
      <alignment horizontal="right" vertical="center"/>
    </xf>
    <xf numFmtId="4" fontId="71" fillId="46" borderId="369" applyNumberFormat="0" applyProtection="0">
      <alignment horizontal="left" vertical="center" indent="1"/>
    </xf>
    <xf numFmtId="4" fontId="71" fillId="41" borderId="366" applyNumberFormat="0" applyProtection="0">
      <alignment horizontal="right" vertical="center"/>
    </xf>
    <xf numFmtId="4" fontId="71" fillId="47" borderId="369" applyNumberFormat="0" applyProtection="0">
      <alignment horizontal="left" vertical="center" indent="1"/>
    </xf>
    <xf numFmtId="4" fontId="71" fillId="34" borderId="366" applyNumberFormat="0" applyProtection="0">
      <alignment horizontal="left" vertical="center" indent="1"/>
    </xf>
    <xf numFmtId="4" fontId="116" fillId="2" borderId="366" applyNumberFormat="0" applyProtection="0">
      <alignment vertical="center"/>
    </xf>
    <xf numFmtId="0" fontId="113" fillId="29" borderId="367" applyNumberFormat="0" applyAlignment="0" applyProtection="0"/>
    <xf numFmtId="4" fontId="71" fillId="2" borderId="366" applyNumberFormat="0" applyProtection="0">
      <alignment horizontal="left" vertical="center" indent="1"/>
    </xf>
    <xf numFmtId="0" fontId="99" fillId="33" borderId="368" applyNumberFormat="0" applyProtection="0">
      <alignment horizontal="left" vertical="top" indent="1"/>
    </xf>
    <xf numFmtId="4" fontId="71" fillId="33" borderId="366" applyNumberFormat="0" applyProtection="0">
      <alignment vertical="center"/>
    </xf>
    <xf numFmtId="0" fontId="71" fillId="50" borderId="368" applyNumberFormat="0" applyProtection="0">
      <alignment horizontal="left" vertical="top" indent="1"/>
    </xf>
    <xf numFmtId="0" fontId="71" fillId="47" borderId="366" applyNumberFormat="0" applyProtection="0">
      <alignment horizontal="left" vertical="center" indent="1"/>
    </xf>
    <xf numFmtId="0" fontId="71" fillId="47" borderId="368" applyNumberFormat="0" applyProtection="0">
      <alignment horizontal="left" vertical="top" indent="1"/>
    </xf>
    <xf numFmtId="4" fontId="71" fillId="47" borderId="369" applyNumberFormat="0" applyProtection="0">
      <alignment horizontal="left" vertical="center" indent="1"/>
    </xf>
    <xf numFmtId="0" fontId="97" fillId="45" borderId="370" applyBorder="0"/>
    <xf numFmtId="4" fontId="98" fillId="52" borderId="368" applyNumberFormat="0" applyProtection="0">
      <alignment vertical="center"/>
    </xf>
    <xf numFmtId="4" fontId="71" fillId="44" borderId="369" applyNumberFormat="0" applyProtection="0">
      <alignment horizontal="left" vertical="center" indent="1"/>
    </xf>
    <xf numFmtId="4" fontId="98" fillId="48" borderId="368" applyNumberFormat="0" applyProtection="0">
      <alignment horizontal="left" vertical="center" indent="1"/>
    </xf>
    <xf numFmtId="0" fontId="98" fillId="52" borderId="368" applyNumberFormat="0" applyProtection="0">
      <alignment horizontal="left" vertical="top" indent="1"/>
    </xf>
    <xf numFmtId="4" fontId="71" fillId="0" borderId="366" applyNumberFormat="0" applyProtection="0">
      <alignment horizontal="right" vertical="center"/>
    </xf>
    <xf numFmtId="4" fontId="116" fillId="5" borderId="366" applyNumberFormat="0" applyProtection="0">
      <alignment horizontal="right" vertical="center"/>
    </xf>
    <xf numFmtId="4" fontId="71" fillId="34" borderId="366" applyNumberFormat="0" applyProtection="0">
      <alignment horizontal="left" vertical="center" indent="1"/>
    </xf>
    <xf numFmtId="0" fontId="98" fillId="46" borderId="368" applyNumberFormat="0" applyProtection="0">
      <alignment horizontal="left" vertical="top" indent="1"/>
    </xf>
    <xf numFmtId="4" fontId="100" fillId="54" borderId="369" applyNumberFormat="0" applyProtection="0">
      <alignment horizontal="left" vertical="center" indent="1"/>
    </xf>
    <xf numFmtId="4" fontId="71" fillId="44" borderId="369" applyNumberFormat="0" applyProtection="0">
      <alignment horizontal="left" vertical="center" indent="1"/>
    </xf>
    <xf numFmtId="4" fontId="101" fillId="51" borderId="366" applyNumberFormat="0" applyProtection="0">
      <alignment horizontal="right" vertical="center"/>
    </xf>
    <xf numFmtId="0" fontId="97" fillId="45" borderId="370" applyBorder="0"/>
    <xf numFmtId="0" fontId="107" fillId="0" borderId="371" applyNumberFormat="0" applyFill="0" applyAlignment="0" applyProtection="0"/>
    <xf numFmtId="0" fontId="111" fillId="27" borderId="366" applyNumberFormat="0" applyAlignment="0" applyProtection="0"/>
    <xf numFmtId="0" fontId="71" fillId="48" borderId="366" applyNumberFormat="0" applyProtection="0">
      <alignment horizontal="left" vertical="center" indent="1"/>
    </xf>
    <xf numFmtId="4" fontId="71" fillId="43" borderId="366" applyNumberFormat="0" applyProtection="0">
      <alignment horizontal="right" vertical="center"/>
    </xf>
    <xf numFmtId="4" fontId="71" fillId="34" borderId="366" applyNumberFormat="0" applyProtection="0">
      <alignment horizontal="left" vertical="center" indent="1"/>
    </xf>
    <xf numFmtId="4" fontId="71" fillId="36" borderId="366" applyNumberFormat="0" applyProtection="0">
      <alignment horizontal="right" vertical="center"/>
    </xf>
    <xf numFmtId="0" fontId="113" fillId="29" borderId="367" applyNumberFormat="0" applyAlignment="0" applyProtection="0"/>
    <xf numFmtId="0" fontId="113" fillId="29" borderId="367" applyNumberFormat="0" applyAlignment="0" applyProtection="0"/>
    <xf numFmtId="4" fontId="71" fillId="42" borderId="366" applyNumberFormat="0" applyProtection="0">
      <alignment horizontal="right" vertical="center"/>
    </xf>
    <xf numFmtId="4" fontId="71" fillId="41" borderId="366" applyNumberFormat="0" applyProtection="0">
      <alignment horizontal="right" vertical="center"/>
    </xf>
    <xf numFmtId="0" fontId="105" fillId="29" borderId="366" applyNumberFormat="0" applyAlignment="0" applyProtection="0"/>
    <xf numFmtId="4" fontId="71" fillId="42" borderId="366" applyNumberFormat="0" applyProtection="0">
      <alignment horizontal="right" vertical="center"/>
    </xf>
    <xf numFmtId="4" fontId="71" fillId="44" borderId="369" applyNumberFormat="0" applyProtection="0">
      <alignment horizontal="left" vertical="center" indent="1"/>
    </xf>
    <xf numFmtId="4" fontId="71" fillId="46" borderId="369" applyNumberFormat="0" applyProtection="0">
      <alignment horizontal="left" vertical="center" indent="1"/>
    </xf>
    <xf numFmtId="0" fontId="71" fillId="26" borderId="366" applyNumberFormat="0" applyFont="0" applyAlignment="0" applyProtection="0"/>
    <xf numFmtId="4" fontId="71" fillId="35" borderId="366" applyNumberFormat="0" applyProtection="0">
      <alignment horizontal="right" vertical="center"/>
    </xf>
    <xf numFmtId="4" fontId="71" fillId="42" borderId="366" applyNumberFormat="0" applyProtection="0">
      <alignment horizontal="right" vertical="center"/>
    </xf>
    <xf numFmtId="4" fontId="71" fillId="46" borderId="369" applyNumberFormat="0" applyProtection="0">
      <alignment horizontal="left" vertical="center" indent="1"/>
    </xf>
    <xf numFmtId="4" fontId="71" fillId="41" borderId="366" applyNumberFormat="0" applyProtection="0">
      <alignment horizontal="right" vertical="center"/>
    </xf>
    <xf numFmtId="4" fontId="71" fillId="47" borderId="369" applyNumberFormat="0" applyProtection="0">
      <alignment horizontal="left" vertical="center" indent="1"/>
    </xf>
    <xf numFmtId="4" fontId="100" fillId="54" borderId="369" applyNumberFormat="0" applyProtection="0">
      <alignment horizontal="left" vertical="center" indent="1"/>
    </xf>
    <xf numFmtId="4" fontId="71" fillId="38" borderId="366" applyNumberFormat="0" applyProtection="0">
      <alignment horizontal="right" vertical="center"/>
    </xf>
    <xf numFmtId="4" fontId="71" fillId="33" borderId="366" applyNumberFormat="0" applyProtection="0">
      <alignment vertical="center"/>
    </xf>
    <xf numFmtId="4" fontId="71" fillId="40" borderId="366" applyNumberFormat="0" applyProtection="0">
      <alignment horizontal="right" vertical="center"/>
    </xf>
    <xf numFmtId="0" fontId="105" fillId="29" borderId="366" applyNumberFormat="0" applyAlignment="0" applyProtection="0"/>
    <xf numFmtId="4" fontId="71" fillId="39" borderId="366" applyNumberFormat="0" applyProtection="0">
      <alignment horizontal="right" vertical="center"/>
    </xf>
    <xf numFmtId="0" fontId="71" fillId="50" borderId="368" applyNumberFormat="0" applyProtection="0">
      <alignment horizontal="left" vertical="top" indent="1"/>
    </xf>
    <xf numFmtId="0" fontId="71" fillId="47" borderId="366" applyNumberFormat="0" applyProtection="0">
      <alignment horizontal="left" vertical="center" indent="1"/>
    </xf>
    <xf numFmtId="0" fontId="71" fillId="47" borderId="368" applyNumberFormat="0" applyProtection="0">
      <alignment horizontal="left" vertical="top" indent="1"/>
    </xf>
    <xf numFmtId="0" fontId="71" fillId="46" borderId="368" applyNumberFormat="0" applyProtection="0">
      <alignment horizontal="left" vertical="top" indent="1"/>
    </xf>
    <xf numFmtId="0" fontId="97" fillId="45" borderId="370" applyBorder="0"/>
    <xf numFmtId="4" fontId="98" fillId="52" borderId="368" applyNumberFormat="0" applyProtection="0">
      <alignment vertical="center"/>
    </xf>
    <xf numFmtId="0" fontId="71" fillId="26" borderId="366" applyNumberFormat="0" applyFont="0" applyAlignment="0" applyProtection="0"/>
    <xf numFmtId="4" fontId="98" fillId="48" borderId="368" applyNumberFormat="0" applyProtection="0">
      <alignment horizontal="left" vertical="center" indent="1"/>
    </xf>
    <xf numFmtId="0" fontId="98" fillId="52" borderId="368" applyNumberFormat="0" applyProtection="0">
      <alignment horizontal="left" vertical="top" indent="1"/>
    </xf>
    <xf numFmtId="4" fontId="71" fillId="0" borderId="366" applyNumberFormat="0" applyProtection="0">
      <alignment horizontal="right" vertical="center"/>
    </xf>
    <xf numFmtId="4" fontId="116" fillId="5" borderId="366" applyNumberFormat="0" applyProtection="0">
      <alignment horizontal="right" vertical="center"/>
    </xf>
    <xf numFmtId="4" fontId="71" fillId="34" borderId="366" applyNumberFormat="0" applyProtection="0">
      <alignment horizontal="left" vertical="center" indent="1"/>
    </xf>
    <xf numFmtId="0" fontId="98" fillId="46" borderId="368" applyNumberFormat="0" applyProtection="0">
      <alignment horizontal="left" vertical="top" indent="1"/>
    </xf>
    <xf numFmtId="4" fontId="100" fillId="54" borderId="369" applyNumberFormat="0" applyProtection="0">
      <alignment horizontal="left" vertical="center" indent="1"/>
    </xf>
    <xf numFmtId="4" fontId="71" fillId="43" borderId="366" applyNumberFormat="0" applyProtection="0">
      <alignment horizontal="right" vertical="center"/>
    </xf>
    <xf numFmtId="4" fontId="101" fillId="51" borderId="366" applyNumberFormat="0" applyProtection="0">
      <alignment horizontal="right" vertical="center"/>
    </xf>
    <xf numFmtId="0" fontId="71" fillId="49" borderId="366" applyNumberFormat="0" applyProtection="0">
      <alignment horizontal="left" vertical="center" indent="1"/>
    </xf>
    <xf numFmtId="0" fontId="107" fillId="0" borderId="371" applyNumberFormat="0" applyFill="0" applyAlignment="0" applyProtection="0"/>
    <xf numFmtId="4" fontId="116" fillId="2" borderId="366" applyNumberFormat="0" applyProtection="0">
      <alignment vertical="center"/>
    </xf>
    <xf numFmtId="4" fontId="71" fillId="37" borderId="369" applyNumberFormat="0" applyProtection="0">
      <alignment horizontal="right" vertical="center"/>
    </xf>
    <xf numFmtId="4" fontId="116" fillId="2" borderId="366" applyNumberFormat="0" applyProtection="0">
      <alignment vertical="center"/>
    </xf>
    <xf numFmtId="4" fontId="71" fillId="39" borderId="366" applyNumberFormat="0" applyProtection="0">
      <alignment horizontal="right" vertical="center"/>
    </xf>
    <xf numFmtId="4" fontId="71" fillId="37" borderId="369" applyNumberFormat="0" applyProtection="0">
      <alignment horizontal="right" vertical="center"/>
    </xf>
    <xf numFmtId="4" fontId="71" fillId="2" borderId="366" applyNumberFormat="0" applyProtection="0">
      <alignment horizontal="left" vertical="center" indent="1"/>
    </xf>
    <xf numFmtId="4" fontId="71" fillId="43" borderId="366" applyNumberFormat="0" applyProtection="0">
      <alignment horizontal="right" vertical="center"/>
    </xf>
    <xf numFmtId="4" fontId="71" fillId="39" borderId="366" applyNumberFormat="0" applyProtection="0">
      <alignment horizontal="right" vertical="center"/>
    </xf>
    <xf numFmtId="4" fontId="71" fillId="37" borderId="369" applyNumberFormat="0" applyProtection="0">
      <alignment horizontal="right" vertical="center"/>
    </xf>
    <xf numFmtId="0" fontId="71" fillId="50" borderId="366" applyNumberFormat="0" applyProtection="0">
      <alignment horizontal="left" vertical="center" indent="1"/>
    </xf>
    <xf numFmtId="4" fontId="98" fillId="52" borderId="368" applyNumberFormat="0" applyProtection="0">
      <alignment vertical="center"/>
    </xf>
    <xf numFmtId="0" fontId="71" fillId="50" borderId="368" applyNumberFormat="0" applyProtection="0">
      <alignment horizontal="left" vertical="top" indent="1"/>
    </xf>
    <xf numFmtId="4" fontId="71" fillId="38" borderId="366" applyNumberFormat="0" applyProtection="0">
      <alignment horizontal="right" vertical="center"/>
    </xf>
    <xf numFmtId="0" fontId="71" fillId="45" borderId="368" applyNumberFormat="0" applyProtection="0">
      <alignment horizontal="left" vertical="top" indent="1"/>
    </xf>
    <xf numFmtId="4" fontId="71" fillId="40" borderId="366" applyNumberFormat="0" applyProtection="0">
      <alignment horizontal="right" vertical="center"/>
    </xf>
    <xf numFmtId="0" fontId="71" fillId="49" borderId="366" applyNumberFormat="0" applyProtection="0">
      <alignment horizontal="left" vertical="center" indent="1"/>
    </xf>
    <xf numFmtId="4" fontId="71" fillId="40" borderId="366" applyNumberFormat="0" applyProtection="0">
      <alignment horizontal="right" vertical="center"/>
    </xf>
    <xf numFmtId="0" fontId="71" fillId="50" borderId="366" applyNumberFormat="0" applyProtection="0">
      <alignment horizontal="left" vertical="center" indent="1"/>
    </xf>
    <xf numFmtId="4" fontId="71" fillId="39" borderId="366" applyNumberFormat="0" applyProtection="0">
      <alignment horizontal="right" vertical="center"/>
    </xf>
    <xf numFmtId="0" fontId="71" fillId="48" borderId="366" applyNumberFormat="0" applyProtection="0">
      <alignment horizontal="left" vertical="center" indent="1"/>
    </xf>
    <xf numFmtId="0" fontId="71" fillId="48" borderId="366" applyNumberFormat="0" applyProtection="0">
      <alignment horizontal="left" vertical="center" indent="1"/>
    </xf>
    <xf numFmtId="0" fontId="71" fillId="49" borderId="366" applyNumberFormat="0" applyProtection="0">
      <alignment horizontal="left" vertical="center" indent="1"/>
    </xf>
    <xf numFmtId="4" fontId="71" fillId="43" borderId="366" applyNumberFormat="0" applyProtection="0">
      <alignment horizontal="right" vertical="center"/>
    </xf>
    <xf numFmtId="4" fontId="71" fillId="34" borderId="366" applyNumberFormat="0" applyProtection="0">
      <alignment horizontal="left" vertical="center" indent="1"/>
    </xf>
    <xf numFmtId="0" fontId="71" fillId="49" borderId="366" applyNumberFormat="0" applyProtection="0">
      <alignment horizontal="left" vertical="center" indent="1"/>
    </xf>
    <xf numFmtId="0" fontId="71" fillId="46" borderId="368" applyNumberFormat="0" applyProtection="0">
      <alignment horizontal="left" vertical="top" indent="1"/>
    </xf>
    <xf numFmtId="0" fontId="71" fillId="50" borderId="366" applyNumberFormat="0" applyProtection="0">
      <alignment horizontal="left" vertical="center" indent="1"/>
    </xf>
    <xf numFmtId="0" fontId="71" fillId="45" borderId="368" applyNumberFormat="0" applyProtection="0">
      <alignment horizontal="left" vertical="top" indent="1"/>
    </xf>
    <xf numFmtId="4" fontId="71" fillId="44" borderId="369" applyNumberFormat="0" applyProtection="0">
      <alignment horizontal="left" vertical="center" indent="1"/>
    </xf>
    <xf numFmtId="0" fontId="111" fillId="27" borderId="366" applyNumberFormat="0" applyAlignment="0" applyProtection="0"/>
    <xf numFmtId="0" fontId="71" fillId="49" borderId="366" applyNumberFormat="0" applyProtection="0">
      <alignment horizontal="left" vertical="center" indent="1"/>
    </xf>
    <xf numFmtId="4" fontId="71" fillId="46" borderId="366" applyNumberFormat="0" applyProtection="0">
      <alignment horizontal="right" vertical="center"/>
    </xf>
    <xf numFmtId="0" fontId="71" fillId="49" borderId="366" applyNumberFormat="0" applyProtection="0">
      <alignment horizontal="left" vertical="center" indent="1"/>
    </xf>
    <xf numFmtId="0" fontId="111" fillId="27" borderId="366" applyNumberFormat="0" applyAlignment="0" applyProtection="0"/>
    <xf numFmtId="4" fontId="71" fillId="44" borderId="369" applyNumberFormat="0" applyProtection="0">
      <alignment horizontal="left" vertical="center" indent="1"/>
    </xf>
    <xf numFmtId="0" fontId="71" fillId="46" borderId="368" applyNumberFormat="0" applyProtection="0">
      <alignment horizontal="left" vertical="top" indent="1"/>
    </xf>
    <xf numFmtId="4" fontId="116" fillId="2" borderId="366" applyNumberFormat="0" applyProtection="0">
      <alignment vertical="center"/>
    </xf>
    <xf numFmtId="4" fontId="71" fillId="37" borderId="369" applyNumberFormat="0" applyProtection="0">
      <alignment horizontal="right" vertical="center"/>
    </xf>
    <xf numFmtId="0" fontId="105" fillId="29" borderId="366" applyNumberFormat="0" applyAlignment="0" applyProtection="0"/>
    <xf numFmtId="0" fontId="71" fillId="48" borderId="366" applyNumberFormat="0" applyProtection="0">
      <alignment horizontal="left" vertical="center" indent="1"/>
    </xf>
    <xf numFmtId="4" fontId="71" fillId="33" borderId="366" applyNumberFormat="0" applyProtection="0">
      <alignment vertical="center"/>
    </xf>
    <xf numFmtId="0" fontId="71" fillId="26" borderId="366" applyNumberFormat="0" applyFont="0" applyAlignment="0" applyProtection="0"/>
    <xf numFmtId="4" fontId="71" fillId="36" borderId="366" applyNumberFormat="0" applyProtection="0">
      <alignment horizontal="right" vertical="center"/>
    </xf>
    <xf numFmtId="0" fontId="113" fillId="29" borderId="367" applyNumberFormat="0" applyAlignment="0" applyProtection="0"/>
    <xf numFmtId="4" fontId="101" fillId="51" borderId="366" applyNumberFormat="0" applyProtection="0">
      <alignment horizontal="right" vertical="center"/>
    </xf>
    <xf numFmtId="0" fontId="107" fillId="0" borderId="371" applyNumberFormat="0" applyFill="0" applyAlignment="0" applyProtection="0"/>
    <xf numFmtId="0" fontId="98" fillId="52" borderId="368" applyNumberFormat="0" applyProtection="0">
      <alignment horizontal="left" vertical="top" indent="1"/>
    </xf>
    <xf numFmtId="4" fontId="116" fillId="5" borderId="366" applyNumberFormat="0" applyProtection="0">
      <alignment horizontal="right" vertical="center"/>
    </xf>
    <xf numFmtId="0" fontId="71" fillId="47" borderId="366" applyNumberFormat="0" applyProtection="0">
      <alignment horizontal="left" vertical="center" indent="1"/>
    </xf>
    <xf numFmtId="0" fontId="71" fillId="47" borderId="368" applyNumberFormat="0" applyProtection="0">
      <alignment horizontal="left" vertical="top" indent="1"/>
    </xf>
    <xf numFmtId="4" fontId="71" fillId="0" borderId="366" applyNumberFormat="0" applyProtection="0">
      <alignment horizontal="right" vertical="center"/>
    </xf>
    <xf numFmtId="0" fontId="71" fillId="49" borderId="366" applyNumberFormat="0" applyProtection="0">
      <alignment horizontal="left" vertical="center" indent="1"/>
    </xf>
    <xf numFmtId="0" fontId="71" fillId="45" borderId="368" applyNumberFormat="0" applyProtection="0">
      <alignment horizontal="left" vertical="top" indent="1"/>
    </xf>
    <xf numFmtId="4" fontId="71" fillId="46" borderId="366" applyNumberFormat="0" applyProtection="0">
      <alignment horizontal="right" vertical="center"/>
    </xf>
    <xf numFmtId="0" fontId="71" fillId="46" borderId="368" applyNumberFormat="0" applyProtection="0">
      <alignment horizontal="left" vertical="top" indent="1"/>
    </xf>
    <xf numFmtId="4" fontId="71" fillId="37" borderId="369" applyNumberFormat="0" applyProtection="0">
      <alignment horizontal="right" vertical="center"/>
    </xf>
    <xf numFmtId="4" fontId="71" fillId="47" borderId="369" applyNumberFormat="0" applyProtection="0">
      <alignment horizontal="left" vertical="center" indent="1"/>
    </xf>
    <xf numFmtId="0" fontId="111" fillId="27" borderId="366" applyNumberFormat="0" applyAlignment="0" applyProtection="0"/>
    <xf numFmtId="4" fontId="71" fillId="46" borderId="366" applyNumberFormat="0" applyProtection="0">
      <alignment horizontal="right" vertical="center"/>
    </xf>
    <xf numFmtId="4" fontId="71" fillId="36" borderId="366" applyNumberFormat="0" applyProtection="0">
      <alignment horizontal="right" vertical="center"/>
    </xf>
    <xf numFmtId="4" fontId="39" fillId="45" borderId="369" applyNumberFormat="0" applyProtection="0">
      <alignment horizontal="left" vertical="center" indent="1"/>
    </xf>
    <xf numFmtId="4" fontId="39" fillId="45" borderId="369" applyNumberFormat="0" applyProtection="0">
      <alignment horizontal="left" vertical="center" indent="1"/>
    </xf>
    <xf numFmtId="4" fontId="71" fillId="44" borderId="369" applyNumberFormat="0" applyProtection="0">
      <alignment horizontal="left" vertical="center" indent="1"/>
    </xf>
    <xf numFmtId="0" fontId="71" fillId="50" borderId="368" applyNumberFormat="0" applyProtection="0">
      <alignment horizontal="left" vertical="top" indent="1"/>
    </xf>
    <xf numFmtId="0" fontId="71" fillId="47" borderId="366" applyNumberFormat="0" applyProtection="0">
      <alignment horizontal="left" vertical="center" indent="1"/>
    </xf>
    <xf numFmtId="0" fontId="71" fillId="47" borderId="368" applyNumberFormat="0" applyProtection="0">
      <alignment horizontal="left" vertical="top" indent="1"/>
    </xf>
    <xf numFmtId="0" fontId="97" fillId="45" borderId="370" applyBorder="0"/>
    <xf numFmtId="4" fontId="98" fillId="52" borderId="368" applyNumberFormat="0" applyProtection="0">
      <alignment vertical="center"/>
    </xf>
    <xf numFmtId="4" fontId="71" fillId="38" borderId="366" applyNumberFormat="0" applyProtection="0">
      <alignment horizontal="right" vertical="center"/>
    </xf>
    <xf numFmtId="4" fontId="98" fillId="48" borderId="368" applyNumberFormat="0" applyProtection="0">
      <alignment horizontal="left" vertical="center" indent="1"/>
    </xf>
    <xf numFmtId="0" fontId="98" fillId="52" borderId="368" applyNumberFormat="0" applyProtection="0">
      <alignment horizontal="left" vertical="top" indent="1"/>
    </xf>
    <xf numFmtId="4" fontId="71" fillId="0" borderId="366" applyNumberFormat="0" applyProtection="0">
      <alignment horizontal="right" vertical="center"/>
    </xf>
    <xf numFmtId="4" fontId="116" fillId="5" borderId="366" applyNumberFormat="0" applyProtection="0">
      <alignment horizontal="right" vertical="center"/>
    </xf>
    <xf numFmtId="4" fontId="71" fillId="34" borderId="366" applyNumberFormat="0" applyProtection="0">
      <alignment horizontal="left" vertical="center" indent="1"/>
    </xf>
    <xf numFmtId="0" fontId="98" fillId="46" borderId="368" applyNumberFormat="0" applyProtection="0">
      <alignment horizontal="left" vertical="top" indent="1"/>
    </xf>
    <xf numFmtId="4" fontId="100" fillId="54" borderId="369" applyNumberFormat="0" applyProtection="0">
      <alignment horizontal="left" vertical="center" indent="1"/>
    </xf>
    <xf numFmtId="4" fontId="101" fillId="51" borderId="366" applyNumberFormat="0" applyProtection="0">
      <alignment horizontal="right" vertical="center"/>
    </xf>
    <xf numFmtId="0" fontId="71" fillId="45" borderId="368" applyNumberFormat="0" applyProtection="0">
      <alignment horizontal="left" vertical="top" indent="1"/>
    </xf>
    <xf numFmtId="0" fontId="107" fillId="0" borderId="371" applyNumberFormat="0" applyFill="0" applyAlignment="0" applyProtection="0"/>
    <xf numFmtId="4" fontId="71" fillId="46" borderId="369" applyNumberFormat="0" applyProtection="0">
      <alignment horizontal="left" vertical="center" indent="1"/>
    </xf>
    <xf numFmtId="4" fontId="71" fillId="42" borderId="366" applyNumberFormat="0" applyProtection="0">
      <alignment horizontal="right" vertical="center"/>
    </xf>
    <xf numFmtId="0" fontId="99" fillId="33" borderId="368" applyNumberFormat="0" applyProtection="0">
      <alignment horizontal="left" vertical="top" indent="1"/>
    </xf>
    <xf numFmtId="4" fontId="71" fillId="35" borderId="366" applyNumberFormat="0" applyProtection="0">
      <alignment horizontal="right" vertical="center"/>
    </xf>
    <xf numFmtId="0" fontId="71" fillId="46" borderId="368" applyNumberFormat="0" applyProtection="0">
      <alignment horizontal="left" vertical="top" indent="1"/>
    </xf>
    <xf numFmtId="0" fontId="71" fillId="26" borderId="366" applyNumberFormat="0" applyFont="0" applyAlignment="0" applyProtection="0"/>
    <xf numFmtId="4" fontId="71" fillId="37" borderId="369" applyNumberFormat="0" applyProtection="0">
      <alignment horizontal="right" vertical="center"/>
    </xf>
    <xf numFmtId="4" fontId="39" fillId="45" borderId="369" applyNumberFormat="0" applyProtection="0">
      <alignment horizontal="left" vertical="center" indent="1"/>
    </xf>
    <xf numFmtId="4" fontId="71" fillId="40" borderId="366" applyNumberFormat="0" applyProtection="0">
      <alignment horizontal="right" vertical="center"/>
    </xf>
    <xf numFmtId="4" fontId="71" fillId="40" borderId="366" applyNumberFormat="0" applyProtection="0">
      <alignment horizontal="right" vertical="center"/>
    </xf>
    <xf numFmtId="4" fontId="71" fillId="39" borderId="366" applyNumberFormat="0" applyProtection="0">
      <alignment horizontal="right" vertical="center"/>
    </xf>
    <xf numFmtId="4" fontId="39" fillId="45" borderId="369" applyNumberFormat="0" applyProtection="0">
      <alignment horizontal="left" vertical="center" indent="1"/>
    </xf>
    <xf numFmtId="0" fontId="71" fillId="50" borderId="366" applyNumberFormat="0" applyProtection="0">
      <alignment horizontal="left" vertical="center" indent="1"/>
    </xf>
    <xf numFmtId="4" fontId="71" fillId="34" borderId="366" applyNumberFormat="0" applyProtection="0">
      <alignment horizontal="left" vertical="center" indent="1"/>
    </xf>
    <xf numFmtId="4" fontId="71" fillId="41" borderId="366" applyNumberFormat="0" applyProtection="0">
      <alignment horizontal="right" vertical="center"/>
    </xf>
    <xf numFmtId="4" fontId="71" fillId="47" borderId="369" applyNumberFormat="0" applyProtection="0">
      <alignment horizontal="left" vertical="center" indent="1"/>
    </xf>
    <xf numFmtId="4" fontId="71" fillId="40" borderId="366" applyNumberFormat="0" applyProtection="0">
      <alignment horizontal="right" vertical="center"/>
    </xf>
    <xf numFmtId="4" fontId="71" fillId="46" borderId="366" applyNumberFormat="0" applyProtection="0">
      <alignment horizontal="right" vertical="center"/>
    </xf>
    <xf numFmtId="4" fontId="71" fillId="2" borderId="366" applyNumberFormat="0" applyProtection="0">
      <alignment horizontal="left" vertical="center" indent="1"/>
    </xf>
    <xf numFmtId="0" fontId="99" fillId="33" borderId="368" applyNumberFormat="0" applyProtection="0">
      <alignment horizontal="left" vertical="top" indent="1"/>
    </xf>
    <xf numFmtId="4" fontId="71" fillId="33" borderId="366" applyNumberFormat="0" applyProtection="0">
      <alignment vertical="center"/>
    </xf>
    <xf numFmtId="4" fontId="71" fillId="38" borderId="366" applyNumberFormat="0" applyProtection="0">
      <alignment horizontal="right" vertical="center"/>
    </xf>
    <xf numFmtId="0" fontId="71" fillId="50" borderId="366" applyNumberFormat="0" applyProtection="0">
      <alignment horizontal="left" vertical="center" indent="1"/>
    </xf>
    <xf numFmtId="0" fontId="71" fillId="50" borderId="368" applyNumberFormat="0" applyProtection="0">
      <alignment horizontal="left" vertical="top" indent="1"/>
    </xf>
    <xf numFmtId="0" fontId="71" fillId="47" borderId="366" applyNumberFormat="0" applyProtection="0">
      <alignment horizontal="left" vertical="center" indent="1"/>
    </xf>
    <xf numFmtId="0" fontId="71" fillId="47" borderId="368" applyNumberFormat="0" applyProtection="0">
      <alignment horizontal="left" vertical="top" indent="1"/>
    </xf>
    <xf numFmtId="0" fontId="97" fillId="45" borderId="370" applyBorder="0"/>
    <xf numFmtId="4" fontId="98" fillId="52" borderId="368" applyNumberFormat="0" applyProtection="0">
      <alignment vertical="center"/>
    </xf>
    <xf numFmtId="4" fontId="98" fillId="48" borderId="368" applyNumberFormat="0" applyProtection="0">
      <alignment horizontal="left" vertical="center" indent="1"/>
    </xf>
    <xf numFmtId="0" fontId="98" fillId="52" borderId="368" applyNumberFormat="0" applyProtection="0">
      <alignment horizontal="left" vertical="top" indent="1"/>
    </xf>
    <xf numFmtId="4" fontId="71" fillId="0" borderId="366" applyNumberFormat="0" applyProtection="0">
      <alignment horizontal="right" vertical="center"/>
    </xf>
    <xf numFmtId="4" fontId="116" fillId="5" borderId="366" applyNumberFormat="0" applyProtection="0">
      <alignment horizontal="right" vertical="center"/>
    </xf>
    <xf numFmtId="4" fontId="71" fillId="34" borderId="366" applyNumberFormat="0" applyProtection="0">
      <alignment horizontal="left" vertical="center" indent="1"/>
    </xf>
    <xf numFmtId="0" fontId="98" fillId="46" borderId="368" applyNumberFormat="0" applyProtection="0">
      <alignment horizontal="left" vertical="top" indent="1"/>
    </xf>
    <xf numFmtId="4" fontId="100" fillId="54" borderId="369" applyNumberFormat="0" applyProtection="0">
      <alignment horizontal="left" vertical="center" indent="1"/>
    </xf>
    <xf numFmtId="4" fontId="71" fillId="38" borderId="366" applyNumberFormat="0" applyProtection="0">
      <alignment horizontal="right" vertical="center"/>
    </xf>
    <xf numFmtId="4" fontId="101" fillId="51" borderId="366" applyNumberFormat="0" applyProtection="0">
      <alignment horizontal="right" vertical="center"/>
    </xf>
    <xf numFmtId="0" fontId="107" fillId="0" borderId="371" applyNumberFormat="0" applyFill="0" applyAlignment="0" applyProtection="0"/>
    <xf numFmtId="0" fontId="71" fillId="45" borderId="368" applyNumberFormat="0" applyProtection="0">
      <alignment horizontal="left" vertical="top" indent="1"/>
    </xf>
    <xf numFmtId="0" fontId="71" fillId="48" borderId="366" applyNumberFormat="0" applyProtection="0">
      <alignment horizontal="left" vertical="center" indent="1"/>
    </xf>
    <xf numFmtId="4" fontId="71" fillId="43" borderId="366" applyNumberFormat="0" applyProtection="0">
      <alignment horizontal="right" vertical="center"/>
    </xf>
    <xf numFmtId="4" fontId="71" fillId="34" borderId="366" applyNumberFormat="0" applyProtection="0">
      <alignment horizontal="left" vertical="center" indent="1"/>
    </xf>
    <xf numFmtId="4" fontId="71" fillId="36" borderId="366" applyNumberFormat="0" applyProtection="0">
      <alignment horizontal="right" vertical="center"/>
    </xf>
    <xf numFmtId="0" fontId="71" fillId="50" borderId="366" applyNumberFormat="0" applyProtection="0">
      <alignment horizontal="left" vertical="center" indent="1"/>
    </xf>
    <xf numFmtId="0" fontId="113" fillId="29" borderId="367" applyNumberFormat="0" applyAlignment="0" applyProtection="0"/>
    <xf numFmtId="4" fontId="39" fillId="45" borderId="369" applyNumberFormat="0" applyProtection="0">
      <alignment horizontal="left" vertical="center" indent="1"/>
    </xf>
    <xf numFmtId="4" fontId="71" fillId="46" borderId="366" applyNumberFormat="0" applyProtection="0">
      <alignment horizontal="right" vertical="center"/>
    </xf>
    <xf numFmtId="0" fontId="105" fillId="29" borderId="366" applyNumberFormat="0" applyAlignment="0" applyProtection="0"/>
    <xf numFmtId="4" fontId="71" fillId="39" borderId="366" applyNumberFormat="0" applyProtection="0">
      <alignment horizontal="right" vertical="center"/>
    </xf>
    <xf numFmtId="4" fontId="39" fillId="45" borderId="369" applyNumberFormat="0" applyProtection="0">
      <alignment horizontal="left" vertical="center" indent="1"/>
    </xf>
    <xf numFmtId="0" fontId="71" fillId="26" borderId="366" applyNumberFormat="0" applyFont="0" applyAlignment="0" applyProtection="0"/>
    <xf numFmtId="4" fontId="71" fillId="35" borderId="366" applyNumberFormat="0" applyProtection="0">
      <alignment horizontal="right" vertical="center"/>
    </xf>
    <xf numFmtId="4" fontId="71" fillId="42" borderId="366" applyNumberFormat="0" applyProtection="0">
      <alignment horizontal="right" vertical="center"/>
    </xf>
    <xf numFmtId="4" fontId="71" fillId="46" borderId="369" applyNumberFormat="0" applyProtection="0">
      <alignment horizontal="left" vertical="center" indent="1"/>
    </xf>
    <xf numFmtId="4" fontId="71" fillId="41" borderId="366" applyNumberFormat="0" applyProtection="0">
      <alignment horizontal="right" vertical="center"/>
    </xf>
    <xf numFmtId="4" fontId="71" fillId="47" borderId="369" applyNumberFormat="0" applyProtection="0">
      <alignment horizontal="left" vertical="center" indent="1"/>
    </xf>
    <xf numFmtId="0" fontId="111" fillId="27" borderId="366" applyNumberFormat="0" applyAlignment="0" applyProtection="0"/>
    <xf numFmtId="4" fontId="116" fillId="2" borderId="366" applyNumberFormat="0" applyProtection="0">
      <alignment vertical="center"/>
    </xf>
    <xf numFmtId="4" fontId="71" fillId="2" borderId="366" applyNumberFormat="0" applyProtection="0">
      <alignment horizontal="left" vertical="center" indent="1"/>
    </xf>
    <xf numFmtId="0" fontId="99" fillId="33" borderId="368" applyNumberFormat="0" applyProtection="0">
      <alignment horizontal="left" vertical="top" indent="1"/>
    </xf>
    <xf numFmtId="4" fontId="71" fillId="33" borderId="366" applyNumberFormat="0" applyProtection="0">
      <alignment vertical="center"/>
    </xf>
    <xf numFmtId="0" fontId="71" fillId="50" borderId="368" applyNumberFormat="0" applyProtection="0">
      <alignment horizontal="left" vertical="top" indent="1"/>
    </xf>
    <xf numFmtId="0" fontId="71" fillId="47" borderId="366" applyNumberFormat="0" applyProtection="0">
      <alignment horizontal="left" vertical="center" indent="1"/>
    </xf>
    <xf numFmtId="0" fontId="71" fillId="47" borderId="368" applyNumberFormat="0" applyProtection="0">
      <alignment horizontal="left" vertical="top" indent="1"/>
    </xf>
    <xf numFmtId="0" fontId="97" fillId="45" borderId="370" applyBorder="0"/>
    <xf numFmtId="4" fontId="98" fillId="52" borderId="368" applyNumberFormat="0" applyProtection="0">
      <alignment vertical="center"/>
    </xf>
    <xf numFmtId="4" fontId="98" fillId="48" borderId="368" applyNumberFormat="0" applyProtection="0">
      <alignment horizontal="left" vertical="center" indent="1"/>
    </xf>
    <xf numFmtId="0" fontId="98" fillId="52" borderId="368" applyNumberFormat="0" applyProtection="0">
      <alignment horizontal="left" vertical="top" indent="1"/>
    </xf>
    <xf numFmtId="4" fontId="71" fillId="0" borderId="366" applyNumberFormat="0" applyProtection="0">
      <alignment horizontal="right" vertical="center"/>
    </xf>
    <xf numFmtId="4" fontId="116" fillId="5" borderId="366" applyNumberFormat="0" applyProtection="0">
      <alignment horizontal="right" vertical="center"/>
    </xf>
    <xf numFmtId="4" fontId="71" fillId="34" borderId="366" applyNumberFormat="0" applyProtection="0">
      <alignment horizontal="left" vertical="center" indent="1"/>
    </xf>
    <xf numFmtId="0" fontId="98" fillId="46" borderId="368" applyNumberFormat="0" applyProtection="0">
      <alignment horizontal="left" vertical="top" indent="1"/>
    </xf>
    <xf numFmtId="4" fontId="100" fillId="54" borderId="369" applyNumberFormat="0" applyProtection="0">
      <alignment horizontal="left" vertical="center" indent="1"/>
    </xf>
    <xf numFmtId="4" fontId="71" fillId="38" borderId="366" applyNumberFormat="0" applyProtection="0">
      <alignment horizontal="right" vertical="center"/>
    </xf>
    <xf numFmtId="4" fontId="101" fillId="51" borderId="366" applyNumberFormat="0" applyProtection="0">
      <alignment horizontal="right" vertical="center"/>
    </xf>
    <xf numFmtId="0" fontId="107" fillId="0" borderId="371" applyNumberFormat="0" applyFill="0" applyAlignment="0" applyProtection="0"/>
    <xf numFmtId="0" fontId="71" fillId="45" borderId="368" applyNumberFormat="0" applyProtection="0">
      <alignment horizontal="left" vertical="top" indent="1"/>
    </xf>
    <xf numFmtId="0" fontId="71" fillId="48" borderId="366" applyNumberFormat="0" applyProtection="0">
      <alignment horizontal="left" vertical="center" indent="1"/>
    </xf>
    <xf numFmtId="4" fontId="71" fillId="43" borderId="366" applyNumberFormat="0" applyProtection="0">
      <alignment horizontal="right" vertical="center"/>
    </xf>
    <xf numFmtId="4" fontId="71" fillId="34" borderId="366" applyNumberFormat="0" applyProtection="0">
      <alignment horizontal="left" vertical="center" indent="1"/>
    </xf>
    <xf numFmtId="4" fontId="71" fillId="36" borderId="366" applyNumberFormat="0" applyProtection="0">
      <alignment horizontal="right" vertical="center"/>
    </xf>
    <xf numFmtId="0" fontId="71" fillId="50" borderId="366" applyNumberFormat="0" applyProtection="0">
      <alignment horizontal="left" vertical="center" indent="1"/>
    </xf>
    <xf numFmtId="0" fontId="113" fillId="29" borderId="367" applyNumberFormat="0" applyAlignment="0" applyProtection="0"/>
    <xf numFmtId="4" fontId="39" fillId="45" borderId="369" applyNumberFormat="0" applyProtection="0">
      <alignment horizontal="left" vertical="center" indent="1"/>
    </xf>
    <xf numFmtId="4" fontId="71" fillId="46" borderId="366" applyNumberFormat="0" applyProtection="0">
      <alignment horizontal="right" vertical="center"/>
    </xf>
    <xf numFmtId="0" fontId="105" fillId="29" borderId="366" applyNumberFormat="0" applyAlignment="0" applyProtection="0"/>
    <xf numFmtId="4" fontId="39" fillId="45" borderId="369" applyNumberFormat="0" applyProtection="0">
      <alignment horizontal="left" vertical="center" indent="1"/>
    </xf>
    <xf numFmtId="0" fontId="71" fillId="26" borderId="366" applyNumberFormat="0" applyFont="0" applyAlignment="0" applyProtection="0"/>
    <xf numFmtId="4" fontId="71" fillId="35" borderId="366" applyNumberFormat="0" applyProtection="0">
      <alignment horizontal="right" vertical="center"/>
    </xf>
    <xf numFmtId="4" fontId="71" fillId="42" borderId="366" applyNumberFormat="0" applyProtection="0">
      <alignment horizontal="right" vertical="center"/>
    </xf>
    <xf numFmtId="4" fontId="71" fillId="46" borderId="369" applyNumberFormat="0" applyProtection="0">
      <alignment horizontal="left" vertical="center" indent="1"/>
    </xf>
    <xf numFmtId="4" fontId="71" fillId="41" borderId="366" applyNumberFormat="0" applyProtection="0">
      <alignment horizontal="right" vertical="center"/>
    </xf>
    <xf numFmtId="4" fontId="71" fillId="47" borderId="369" applyNumberFormat="0" applyProtection="0">
      <alignment horizontal="left" vertical="center" indent="1"/>
    </xf>
    <xf numFmtId="0" fontId="111" fillId="27" borderId="366" applyNumberFormat="0" applyAlignment="0" applyProtection="0"/>
    <xf numFmtId="4" fontId="116" fillId="2" borderId="366" applyNumberFormat="0" applyProtection="0">
      <alignment vertical="center"/>
    </xf>
    <xf numFmtId="4" fontId="71" fillId="2" borderId="366" applyNumberFormat="0" applyProtection="0">
      <alignment horizontal="left" vertical="center" indent="1"/>
    </xf>
    <xf numFmtId="0" fontId="99" fillId="33" borderId="368" applyNumberFormat="0" applyProtection="0">
      <alignment horizontal="left" vertical="top" indent="1"/>
    </xf>
    <xf numFmtId="4" fontId="71" fillId="33" borderId="366" applyNumberFormat="0" applyProtection="0">
      <alignment vertical="center"/>
    </xf>
    <xf numFmtId="0" fontId="71" fillId="50" borderId="368" applyNumberFormat="0" applyProtection="0">
      <alignment horizontal="left" vertical="top" indent="1"/>
    </xf>
    <xf numFmtId="0" fontId="71" fillId="47" borderId="366" applyNumberFormat="0" applyProtection="0">
      <alignment horizontal="left" vertical="center" indent="1"/>
    </xf>
    <xf numFmtId="0" fontId="71" fillId="47" borderId="368" applyNumberFormat="0" applyProtection="0">
      <alignment horizontal="left" vertical="top" indent="1"/>
    </xf>
    <xf numFmtId="0" fontId="97" fillId="45" borderId="370" applyBorder="0"/>
    <xf numFmtId="4" fontId="98" fillId="52" borderId="368" applyNumberFormat="0" applyProtection="0">
      <alignment vertical="center"/>
    </xf>
    <xf numFmtId="4" fontId="98" fillId="48" borderId="368" applyNumberFormat="0" applyProtection="0">
      <alignment horizontal="left" vertical="center" indent="1"/>
    </xf>
    <xf numFmtId="0" fontId="98" fillId="52" borderId="368" applyNumberFormat="0" applyProtection="0">
      <alignment horizontal="left" vertical="top" indent="1"/>
    </xf>
    <xf numFmtId="4" fontId="71" fillId="0" borderId="366" applyNumberFormat="0" applyProtection="0">
      <alignment horizontal="right" vertical="center"/>
    </xf>
    <xf numFmtId="4" fontId="116" fillId="5" borderId="366" applyNumberFormat="0" applyProtection="0">
      <alignment horizontal="right" vertical="center"/>
    </xf>
    <xf numFmtId="4" fontId="71" fillId="34" borderId="366" applyNumberFormat="0" applyProtection="0">
      <alignment horizontal="left" vertical="center" indent="1"/>
    </xf>
    <xf numFmtId="0" fontId="98" fillId="46" borderId="368" applyNumberFormat="0" applyProtection="0">
      <alignment horizontal="left" vertical="top" indent="1"/>
    </xf>
    <xf numFmtId="4" fontId="100" fillId="54" borderId="369" applyNumberFormat="0" applyProtection="0">
      <alignment horizontal="left" vertical="center" indent="1"/>
    </xf>
    <xf numFmtId="4" fontId="101" fillId="51" borderId="366" applyNumberFormat="0" applyProtection="0">
      <alignment horizontal="right" vertical="center"/>
    </xf>
    <xf numFmtId="0" fontId="107" fillId="0" borderId="371" applyNumberFormat="0" applyFill="0" applyAlignment="0" applyProtection="0"/>
    <xf numFmtId="0" fontId="71" fillId="48" borderId="366" applyNumberFormat="0" applyProtection="0">
      <alignment horizontal="left" vertical="center" indent="1"/>
    </xf>
    <xf numFmtId="4" fontId="71" fillId="43" borderId="366" applyNumberFormat="0" applyProtection="0">
      <alignment horizontal="right" vertical="center"/>
    </xf>
    <xf numFmtId="4" fontId="71" fillId="34" borderId="366" applyNumberFormat="0" applyProtection="0">
      <alignment horizontal="left" vertical="center" indent="1"/>
    </xf>
    <xf numFmtId="4" fontId="71" fillId="36" borderId="366" applyNumberFormat="0" applyProtection="0">
      <alignment horizontal="right" vertical="center"/>
    </xf>
    <xf numFmtId="0" fontId="113" fillId="29" borderId="367" applyNumberFormat="0" applyAlignment="0" applyProtection="0"/>
    <xf numFmtId="0" fontId="105" fillId="29" borderId="366" applyNumberFormat="0" applyAlignment="0" applyProtection="0"/>
    <xf numFmtId="0" fontId="71" fillId="26" borderId="366" applyNumberFormat="0" applyFont="0" applyAlignment="0" applyProtection="0"/>
    <xf numFmtId="4" fontId="71" fillId="35" borderId="366" applyNumberFormat="0" applyProtection="0">
      <alignment horizontal="right" vertical="center"/>
    </xf>
    <xf numFmtId="4" fontId="71" fillId="42" borderId="366" applyNumberFormat="0" applyProtection="0">
      <alignment horizontal="right" vertical="center"/>
    </xf>
    <xf numFmtId="4" fontId="71" fillId="46" borderId="369" applyNumberFormat="0" applyProtection="0">
      <alignment horizontal="left" vertical="center" indent="1"/>
    </xf>
    <xf numFmtId="4" fontId="71" fillId="41" borderId="366" applyNumberFormat="0" applyProtection="0">
      <alignment horizontal="right" vertical="center"/>
    </xf>
    <xf numFmtId="4" fontId="71" fillId="47" borderId="369" applyNumberFormat="0" applyProtection="0">
      <alignment horizontal="left" vertical="center" indent="1"/>
    </xf>
    <xf numFmtId="4" fontId="116" fillId="2" borderId="366" applyNumberFormat="0" applyProtection="0">
      <alignment vertical="center"/>
    </xf>
    <xf numFmtId="4" fontId="71" fillId="2" borderId="366" applyNumberFormat="0" applyProtection="0">
      <alignment horizontal="left" vertical="center" indent="1"/>
    </xf>
    <xf numFmtId="0" fontId="99" fillId="33" borderId="368" applyNumberFormat="0" applyProtection="0">
      <alignment horizontal="left" vertical="top" indent="1"/>
    </xf>
    <xf numFmtId="4" fontId="71" fillId="33" borderId="366" applyNumberFormat="0" applyProtection="0">
      <alignment vertical="center"/>
    </xf>
    <xf numFmtId="0" fontId="71" fillId="50" borderId="368" applyNumberFormat="0" applyProtection="0">
      <alignment horizontal="left" vertical="top" indent="1"/>
    </xf>
    <xf numFmtId="0" fontId="71" fillId="47" borderId="366" applyNumberFormat="0" applyProtection="0">
      <alignment horizontal="left" vertical="center" indent="1"/>
    </xf>
    <xf numFmtId="0" fontId="71" fillId="47" borderId="368" applyNumberFormat="0" applyProtection="0">
      <alignment horizontal="left" vertical="top" indent="1"/>
    </xf>
    <xf numFmtId="0" fontId="97" fillId="45" borderId="370" applyBorder="0"/>
    <xf numFmtId="4" fontId="98" fillId="52" borderId="368" applyNumberFormat="0" applyProtection="0">
      <alignment vertical="center"/>
    </xf>
    <xf numFmtId="4" fontId="98" fillId="48" borderId="368" applyNumberFormat="0" applyProtection="0">
      <alignment horizontal="left" vertical="center" indent="1"/>
    </xf>
    <xf numFmtId="0" fontId="98" fillId="52" borderId="368" applyNumberFormat="0" applyProtection="0">
      <alignment horizontal="left" vertical="top" indent="1"/>
    </xf>
    <xf numFmtId="4" fontId="71" fillId="0" borderId="366" applyNumberFormat="0" applyProtection="0">
      <alignment horizontal="right" vertical="center"/>
    </xf>
    <xf numFmtId="4" fontId="116" fillId="5" borderId="366" applyNumberFormat="0" applyProtection="0">
      <alignment horizontal="right" vertical="center"/>
    </xf>
    <xf numFmtId="4" fontId="71" fillId="34" borderId="366" applyNumberFormat="0" applyProtection="0">
      <alignment horizontal="left" vertical="center" indent="1"/>
    </xf>
    <xf numFmtId="0" fontId="98" fillId="46" borderId="368" applyNumberFormat="0" applyProtection="0">
      <alignment horizontal="left" vertical="top" indent="1"/>
    </xf>
    <xf numFmtId="4" fontId="100" fillId="54" borderId="369" applyNumberFormat="0" applyProtection="0">
      <alignment horizontal="left" vertical="center" indent="1"/>
    </xf>
    <xf numFmtId="4" fontId="101" fillId="51" borderId="366" applyNumberFormat="0" applyProtection="0">
      <alignment horizontal="right" vertical="center"/>
    </xf>
    <xf numFmtId="0" fontId="107" fillId="0" borderId="371" applyNumberFormat="0" applyFill="0" applyAlignment="0" applyProtection="0"/>
    <xf numFmtId="0" fontId="71" fillId="48" borderId="366" applyNumberFormat="0" applyProtection="0">
      <alignment horizontal="left" vertical="center" indent="1"/>
    </xf>
    <xf numFmtId="4" fontId="71" fillId="43" borderId="366" applyNumberFormat="0" applyProtection="0">
      <alignment horizontal="right" vertical="center"/>
    </xf>
    <xf numFmtId="4" fontId="71" fillId="34" borderId="366" applyNumberFormat="0" applyProtection="0">
      <alignment horizontal="left" vertical="center" indent="1"/>
    </xf>
    <xf numFmtId="4" fontId="71" fillId="36" borderId="366" applyNumberFormat="0" applyProtection="0">
      <alignment horizontal="right" vertical="center"/>
    </xf>
    <xf numFmtId="0" fontId="113" fillId="29" borderId="367" applyNumberFormat="0" applyAlignment="0" applyProtection="0"/>
    <xf numFmtId="0" fontId="105" fillId="29" borderId="366" applyNumberFormat="0" applyAlignment="0" applyProtection="0"/>
    <xf numFmtId="0" fontId="71" fillId="26" borderId="366" applyNumberFormat="0" applyFont="0" applyAlignment="0" applyProtection="0"/>
    <xf numFmtId="4" fontId="71" fillId="35" borderId="366" applyNumberFormat="0" applyProtection="0">
      <alignment horizontal="right" vertical="center"/>
    </xf>
    <xf numFmtId="4" fontId="71" fillId="42" borderId="366" applyNumberFormat="0" applyProtection="0">
      <alignment horizontal="right" vertical="center"/>
    </xf>
    <xf numFmtId="4" fontId="71" fillId="46" borderId="369" applyNumberFormat="0" applyProtection="0">
      <alignment horizontal="left" vertical="center" indent="1"/>
    </xf>
    <xf numFmtId="4" fontId="71" fillId="41" borderId="366" applyNumberFormat="0" applyProtection="0">
      <alignment horizontal="right" vertical="center"/>
    </xf>
    <xf numFmtId="4" fontId="71" fillId="47" borderId="369" applyNumberFormat="0" applyProtection="0">
      <alignment horizontal="left" vertical="center" indent="1"/>
    </xf>
    <xf numFmtId="0" fontId="71" fillId="50" borderId="368" applyNumberFormat="0" applyProtection="0">
      <alignment horizontal="left" vertical="top" indent="1"/>
    </xf>
    <xf numFmtId="0" fontId="71" fillId="47" borderId="366" applyNumberFormat="0" applyProtection="0">
      <alignment horizontal="left" vertical="center" indent="1"/>
    </xf>
    <xf numFmtId="0" fontId="71" fillId="47" borderId="368" applyNumberFormat="0" applyProtection="0">
      <alignment horizontal="left" vertical="top" indent="1"/>
    </xf>
    <xf numFmtId="0" fontId="97" fillId="45" borderId="370" applyBorder="0"/>
    <xf numFmtId="4" fontId="98" fillId="52" borderId="368" applyNumberFormat="0" applyProtection="0">
      <alignment vertical="center"/>
    </xf>
    <xf numFmtId="4" fontId="98" fillId="48" borderId="368" applyNumberFormat="0" applyProtection="0">
      <alignment horizontal="left" vertical="center" indent="1"/>
    </xf>
    <xf numFmtId="0" fontId="98" fillId="52" borderId="368" applyNumberFormat="0" applyProtection="0">
      <alignment horizontal="left" vertical="top" indent="1"/>
    </xf>
    <xf numFmtId="4" fontId="71" fillId="0" borderId="366" applyNumberFormat="0" applyProtection="0">
      <alignment horizontal="right" vertical="center"/>
    </xf>
    <xf numFmtId="4" fontId="116" fillId="5" borderId="366" applyNumberFormat="0" applyProtection="0">
      <alignment horizontal="right" vertical="center"/>
    </xf>
    <xf numFmtId="4" fontId="71" fillId="34" borderId="366" applyNumberFormat="0" applyProtection="0">
      <alignment horizontal="left" vertical="center" indent="1"/>
    </xf>
    <xf numFmtId="0" fontId="98" fillId="46" borderId="368" applyNumberFormat="0" applyProtection="0">
      <alignment horizontal="left" vertical="top" indent="1"/>
    </xf>
    <xf numFmtId="4" fontId="100" fillId="54" borderId="369" applyNumberFormat="0" applyProtection="0">
      <alignment horizontal="left" vertical="center" indent="1"/>
    </xf>
    <xf numFmtId="4" fontId="101" fillId="51" borderId="366" applyNumberFormat="0" applyProtection="0">
      <alignment horizontal="right" vertical="center"/>
    </xf>
    <xf numFmtId="0" fontId="107" fillId="0" borderId="371" applyNumberFormat="0" applyFill="0" applyAlignment="0" applyProtection="0"/>
    <xf numFmtId="0" fontId="22" fillId="0" borderId="0"/>
    <xf numFmtId="43" fontId="22" fillId="0" borderId="0" applyFont="0" applyFill="0" applyBorder="0" applyAlignment="0" applyProtection="0"/>
    <xf numFmtId="0" fontId="71" fillId="47" borderId="386" applyNumberFormat="0" applyProtection="0">
      <alignment horizontal="left" vertical="center" indent="1"/>
    </xf>
    <xf numFmtId="0" fontId="22" fillId="0" borderId="0"/>
    <xf numFmtId="43" fontId="22" fillId="0" borderId="0" applyFont="0" applyFill="0" applyBorder="0" applyAlignment="0" applyProtection="0"/>
    <xf numFmtId="0" fontId="105" fillId="29" borderId="366" applyNumberFormat="0" applyAlignment="0" applyProtection="0"/>
    <xf numFmtId="0" fontId="111" fillId="27" borderId="366" applyNumberFormat="0" applyAlignment="0" applyProtection="0"/>
    <xf numFmtId="0" fontId="71" fillId="26" borderId="366" applyNumberFormat="0" applyFont="0" applyAlignment="0" applyProtection="0"/>
    <xf numFmtId="0" fontId="113" fillId="29" borderId="367" applyNumberFormat="0" applyAlignment="0" applyProtection="0"/>
    <xf numFmtId="4" fontId="71" fillId="33" borderId="366" applyNumberFormat="0" applyProtection="0">
      <alignment vertical="center"/>
    </xf>
    <xf numFmtId="4" fontId="116" fillId="2" borderId="366" applyNumberFormat="0" applyProtection="0">
      <alignment vertical="center"/>
    </xf>
    <xf numFmtId="4" fontId="71" fillId="2" borderId="366" applyNumberFormat="0" applyProtection="0">
      <alignment horizontal="left" vertical="center" indent="1"/>
    </xf>
    <xf numFmtId="0" fontId="99" fillId="33" borderId="368" applyNumberFormat="0" applyProtection="0">
      <alignment horizontal="left" vertical="top" indent="1"/>
    </xf>
    <xf numFmtId="4" fontId="71" fillId="34" borderId="366" applyNumberFormat="0" applyProtection="0">
      <alignment horizontal="left" vertical="center" indent="1"/>
    </xf>
    <xf numFmtId="4" fontId="71" fillId="35" borderId="366" applyNumberFormat="0" applyProtection="0">
      <alignment horizontal="right" vertical="center"/>
    </xf>
    <xf numFmtId="4" fontId="71" fillId="36" borderId="366" applyNumberFormat="0" applyProtection="0">
      <alignment horizontal="right" vertical="center"/>
    </xf>
    <xf numFmtId="4" fontId="71" fillId="37" borderId="369" applyNumberFormat="0" applyProtection="0">
      <alignment horizontal="right" vertical="center"/>
    </xf>
    <xf numFmtId="4" fontId="71" fillId="38" borderId="366" applyNumberFormat="0" applyProtection="0">
      <alignment horizontal="right" vertical="center"/>
    </xf>
    <xf numFmtId="4" fontId="71" fillId="39" borderId="366" applyNumberFormat="0" applyProtection="0">
      <alignment horizontal="right" vertical="center"/>
    </xf>
    <xf numFmtId="4" fontId="71" fillId="40" borderId="366" applyNumberFormat="0" applyProtection="0">
      <alignment horizontal="right" vertical="center"/>
    </xf>
    <xf numFmtId="4" fontId="71" fillId="41" borderId="366" applyNumberFormat="0" applyProtection="0">
      <alignment horizontal="right" vertical="center"/>
    </xf>
    <xf numFmtId="4" fontId="71" fillId="42" borderId="366" applyNumberFormat="0" applyProtection="0">
      <alignment horizontal="right" vertical="center"/>
    </xf>
    <xf numFmtId="4" fontId="71" fillId="43" borderId="366" applyNumberFormat="0" applyProtection="0">
      <alignment horizontal="right" vertical="center"/>
    </xf>
    <xf numFmtId="4" fontId="71" fillId="44" borderId="369" applyNumberFormat="0" applyProtection="0">
      <alignment horizontal="left" vertical="center" indent="1"/>
    </xf>
    <xf numFmtId="4" fontId="39" fillId="45" borderId="369" applyNumberFormat="0" applyProtection="0">
      <alignment horizontal="left" vertical="center" indent="1"/>
    </xf>
    <xf numFmtId="4" fontId="39" fillId="45" borderId="369" applyNumberFormat="0" applyProtection="0">
      <alignment horizontal="left" vertical="center" indent="1"/>
    </xf>
    <xf numFmtId="4" fontId="71" fillId="46" borderId="366" applyNumberFormat="0" applyProtection="0">
      <alignment horizontal="right" vertical="center"/>
    </xf>
    <xf numFmtId="4" fontId="71" fillId="47" borderId="369" applyNumberFormat="0" applyProtection="0">
      <alignment horizontal="left" vertical="center" indent="1"/>
    </xf>
    <xf numFmtId="4" fontId="71" fillId="46" borderId="369" applyNumberFormat="0" applyProtection="0">
      <alignment horizontal="left" vertical="center" indent="1"/>
    </xf>
    <xf numFmtId="0" fontId="71" fillId="48" borderId="366" applyNumberFormat="0" applyProtection="0">
      <alignment horizontal="left" vertical="center" indent="1"/>
    </xf>
    <xf numFmtId="0" fontId="71" fillId="45" borderId="368" applyNumberFormat="0" applyProtection="0">
      <alignment horizontal="left" vertical="top" indent="1"/>
    </xf>
    <xf numFmtId="0" fontId="71" fillId="49" borderId="366" applyNumberFormat="0" applyProtection="0">
      <alignment horizontal="left" vertical="center" indent="1"/>
    </xf>
    <xf numFmtId="0" fontId="71" fillId="46" borderId="368" applyNumberFormat="0" applyProtection="0">
      <alignment horizontal="left" vertical="top" indent="1"/>
    </xf>
    <xf numFmtId="0" fontId="71" fillId="50" borderId="366" applyNumberFormat="0" applyProtection="0">
      <alignment horizontal="left" vertical="center" indent="1"/>
    </xf>
    <xf numFmtId="0" fontId="71" fillId="50" borderId="368" applyNumberFormat="0" applyProtection="0">
      <alignment horizontal="left" vertical="top" indent="1"/>
    </xf>
    <xf numFmtId="0" fontId="71" fillId="47" borderId="366" applyNumberFormat="0" applyProtection="0">
      <alignment horizontal="left" vertical="center" indent="1"/>
    </xf>
    <xf numFmtId="0" fontId="71" fillId="47" borderId="368" applyNumberFormat="0" applyProtection="0">
      <alignment horizontal="left" vertical="top" indent="1"/>
    </xf>
    <xf numFmtId="0" fontId="97" fillId="45" borderId="370" applyBorder="0"/>
    <xf numFmtId="4" fontId="98" fillId="52" borderId="368" applyNumberFormat="0" applyProtection="0">
      <alignment vertical="center"/>
    </xf>
    <xf numFmtId="4" fontId="98" fillId="48" borderId="368" applyNumberFormat="0" applyProtection="0">
      <alignment horizontal="left" vertical="center" indent="1"/>
    </xf>
    <xf numFmtId="0" fontId="98" fillId="52" borderId="368" applyNumberFormat="0" applyProtection="0">
      <alignment horizontal="left" vertical="top" indent="1"/>
    </xf>
    <xf numFmtId="4" fontId="71" fillId="0" borderId="366" applyNumberFormat="0" applyProtection="0">
      <alignment horizontal="right" vertical="center"/>
    </xf>
    <xf numFmtId="4" fontId="116" fillId="5" borderId="366" applyNumberFormat="0" applyProtection="0">
      <alignment horizontal="right" vertical="center"/>
    </xf>
    <xf numFmtId="4" fontId="71" fillId="34" borderId="366" applyNumberFormat="0" applyProtection="0">
      <alignment horizontal="left" vertical="center" indent="1"/>
    </xf>
    <xf numFmtId="0" fontId="98" fillId="46" borderId="368" applyNumberFormat="0" applyProtection="0">
      <alignment horizontal="left" vertical="top" indent="1"/>
    </xf>
    <xf numFmtId="4" fontId="100" fillId="54" borderId="369" applyNumberFormat="0" applyProtection="0">
      <alignment horizontal="left" vertical="center" indent="1"/>
    </xf>
    <xf numFmtId="4" fontId="101" fillId="51" borderId="366" applyNumberFormat="0" applyProtection="0">
      <alignment horizontal="right" vertical="center"/>
    </xf>
    <xf numFmtId="0" fontId="107" fillId="0" borderId="371" applyNumberFormat="0" applyFill="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0" fontId="22" fillId="0" borderId="0"/>
    <xf numFmtId="4" fontId="71" fillId="34" borderId="386" applyNumberFormat="0" applyProtection="0">
      <alignment horizontal="left" vertical="center" indent="1"/>
    </xf>
    <xf numFmtId="0" fontId="22" fillId="0" borderId="0"/>
    <xf numFmtId="9" fontId="22" fillId="0" borderId="0" applyFont="0" applyFill="0" applyBorder="0" applyAlignment="0" applyProtection="0"/>
    <xf numFmtId="4" fontId="71" fillId="41" borderId="386" applyNumberFormat="0" applyProtection="0">
      <alignment horizontal="right" vertical="center"/>
    </xf>
    <xf numFmtId="0" fontId="22" fillId="0" borderId="0"/>
    <xf numFmtId="9" fontId="22" fillId="0" borderId="0" applyFont="0" applyFill="0" applyBorder="0" applyAlignment="0" applyProtection="0"/>
    <xf numFmtId="0" fontId="71" fillId="48" borderId="386" applyNumberFormat="0" applyProtection="0">
      <alignment horizontal="left" vertical="center" indent="1"/>
    </xf>
    <xf numFmtId="0" fontId="71" fillId="50" borderId="388" applyNumberFormat="0" applyProtection="0">
      <alignment horizontal="left" vertical="top" indent="1"/>
    </xf>
    <xf numFmtId="4" fontId="71" fillId="34" borderId="386" applyNumberFormat="0" applyProtection="0">
      <alignment horizontal="left" vertical="center" indent="1"/>
    </xf>
    <xf numFmtId="0" fontId="99" fillId="33" borderId="388" applyNumberFormat="0" applyProtection="0">
      <alignment horizontal="left" vertical="top" indent="1"/>
    </xf>
    <xf numFmtId="4" fontId="71" fillId="39" borderId="386" applyNumberFormat="0" applyProtection="0">
      <alignment horizontal="right" vertical="center"/>
    </xf>
    <xf numFmtId="4" fontId="71" fillId="46" borderId="386" applyNumberFormat="0" applyProtection="0">
      <alignment horizontal="right" vertical="center"/>
    </xf>
    <xf numFmtId="4" fontId="101" fillId="51" borderId="392" applyNumberFormat="0" applyProtection="0">
      <alignment horizontal="right" vertical="center"/>
    </xf>
    <xf numFmtId="0" fontId="71" fillId="50" borderId="386" applyNumberFormat="0" applyProtection="0">
      <alignment horizontal="left" vertical="center" indent="1"/>
    </xf>
    <xf numFmtId="0" fontId="113" fillId="29" borderId="387" applyNumberFormat="0" applyAlignment="0" applyProtection="0"/>
    <xf numFmtId="0" fontId="71" fillId="49" borderId="386" applyNumberFormat="0" applyProtection="0">
      <alignment horizontal="left" vertical="center" indent="1"/>
    </xf>
    <xf numFmtId="4" fontId="71" fillId="34" borderId="386" applyNumberFormat="0" applyProtection="0">
      <alignment horizontal="left" vertical="center" indent="1"/>
    </xf>
    <xf numFmtId="4" fontId="71" fillId="46" borderId="389" applyNumberFormat="0" applyProtection="0">
      <alignment horizontal="left" vertical="center" indent="1"/>
    </xf>
    <xf numFmtId="4" fontId="71" fillId="33" borderId="386" applyNumberFormat="0" applyProtection="0">
      <alignment vertical="center"/>
    </xf>
    <xf numFmtId="4" fontId="71" fillId="34" borderId="392" applyNumberFormat="0" applyProtection="0">
      <alignment horizontal="left" vertical="center" indent="1"/>
    </xf>
    <xf numFmtId="0" fontId="111" fillId="27" borderId="386" applyNumberFormat="0" applyAlignment="0" applyProtection="0"/>
    <xf numFmtId="0" fontId="105" fillId="29" borderId="366" applyNumberFormat="0" applyAlignment="0" applyProtection="0"/>
    <xf numFmtId="0" fontId="111" fillId="27" borderId="366" applyNumberFormat="0" applyAlignment="0" applyProtection="0"/>
    <xf numFmtId="0" fontId="71" fillId="26" borderId="366" applyNumberFormat="0" applyFont="0" applyAlignment="0" applyProtection="0"/>
    <xf numFmtId="0" fontId="113" fillId="29" borderId="367" applyNumberFormat="0" applyAlignment="0" applyProtection="0"/>
    <xf numFmtId="4" fontId="71" fillId="33" borderId="366" applyNumberFormat="0" applyProtection="0">
      <alignment vertical="center"/>
    </xf>
    <xf numFmtId="4" fontId="116" fillId="2" borderId="366" applyNumberFormat="0" applyProtection="0">
      <alignment vertical="center"/>
    </xf>
    <xf numFmtId="4" fontId="71" fillId="2" borderId="366" applyNumberFormat="0" applyProtection="0">
      <alignment horizontal="left" vertical="center" indent="1"/>
    </xf>
    <xf numFmtId="0" fontId="99" fillId="33" borderId="368" applyNumberFormat="0" applyProtection="0">
      <alignment horizontal="left" vertical="top" indent="1"/>
    </xf>
    <xf numFmtId="4" fontId="71" fillId="34" borderId="366" applyNumberFormat="0" applyProtection="0">
      <alignment horizontal="left" vertical="center" indent="1"/>
    </xf>
    <xf numFmtId="4" fontId="71" fillId="35" borderId="366" applyNumberFormat="0" applyProtection="0">
      <alignment horizontal="right" vertical="center"/>
    </xf>
    <xf numFmtId="4" fontId="71" fillId="36" borderId="366" applyNumberFormat="0" applyProtection="0">
      <alignment horizontal="right" vertical="center"/>
    </xf>
    <xf numFmtId="4" fontId="71" fillId="37" borderId="369" applyNumberFormat="0" applyProtection="0">
      <alignment horizontal="right" vertical="center"/>
    </xf>
    <xf numFmtId="4" fontId="71" fillId="38" borderId="366" applyNumberFormat="0" applyProtection="0">
      <alignment horizontal="right" vertical="center"/>
    </xf>
    <xf numFmtId="4" fontId="71" fillId="39" borderId="366" applyNumberFormat="0" applyProtection="0">
      <alignment horizontal="right" vertical="center"/>
    </xf>
    <xf numFmtId="4" fontId="71" fillId="40" borderId="366" applyNumberFormat="0" applyProtection="0">
      <alignment horizontal="right" vertical="center"/>
    </xf>
    <xf numFmtId="4" fontId="71" fillId="41" borderId="366" applyNumberFormat="0" applyProtection="0">
      <alignment horizontal="right" vertical="center"/>
    </xf>
    <xf numFmtId="4" fontId="71" fillId="42" borderId="366" applyNumberFormat="0" applyProtection="0">
      <alignment horizontal="right" vertical="center"/>
    </xf>
    <xf numFmtId="4" fontId="71" fillId="43" borderId="366" applyNumberFormat="0" applyProtection="0">
      <alignment horizontal="right" vertical="center"/>
    </xf>
    <xf numFmtId="4" fontId="71" fillId="44" borderId="369" applyNumberFormat="0" applyProtection="0">
      <alignment horizontal="left" vertical="center" indent="1"/>
    </xf>
    <xf numFmtId="4" fontId="39" fillId="45" borderId="369" applyNumberFormat="0" applyProtection="0">
      <alignment horizontal="left" vertical="center" indent="1"/>
    </xf>
    <xf numFmtId="4" fontId="39" fillId="45" borderId="369" applyNumberFormat="0" applyProtection="0">
      <alignment horizontal="left" vertical="center" indent="1"/>
    </xf>
    <xf numFmtId="4" fontId="71" fillId="46" borderId="366" applyNumberFormat="0" applyProtection="0">
      <alignment horizontal="right" vertical="center"/>
    </xf>
    <xf numFmtId="4" fontId="71" fillId="47" borderId="369" applyNumberFormat="0" applyProtection="0">
      <alignment horizontal="left" vertical="center" indent="1"/>
    </xf>
    <xf numFmtId="4" fontId="71" fillId="46" borderId="369" applyNumberFormat="0" applyProtection="0">
      <alignment horizontal="left" vertical="center" indent="1"/>
    </xf>
    <xf numFmtId="0" fontId="71" fillId="48" borderId="366" applyNumberFormat="0" applyProtection="0">
      <alignment horizontal="left" vertical="center" indent="1"/>
    </xf>
    <xf numFmtId="0" fontId="71" fillId="45" borderId="368" applyNumberFormat="0" applyProtection="0">
      <alignment horizontal="left" vertical="top" indent="1"/>
    </xf>
    <xf numFmtId="0" fontId="71" fillId="49" borderId="366" applyNumberFormat="0" applyProtection="0">
      <alignment horizontal="left" vertical="center" indent="1"/>
    </xf>
    <xf numFmtId="0" fontId="71" fillId="46" borderId="368" applyNumberFormat="0" applyProtection="0">
      <alignment horizontal="left" vertical="top" indent="1"/>
    </xf>
    <xf numFmtId="0" fontId="71" fillId="50" borderId="366" applyNumberFormat="0" applyProtection="0">
      <alignment horizontal="left" vertical="center" indent="1"/>
    </xf>
    <xf numFmtId="0" fontId="71" fillId="50" borderId="368" applyNumberFormat="0" applyProtection="0">
      <alignment horizontal="left" vertical="top" indent="1"/>
    </xf>
    <xf numFmtId="0" fontId="71" fillId="47" borderId="366" applyNumberFormat="0" applyProtection="0">
      <alignment horizontal="left" vertical="center" indent="1"/>
    </xf>
    <xf numFmtId="0" fontId="71" fillId="47" borderId="368" applyNumberFormat="0" applyProtection="0">
      <alignment horizontal="left" vertical="top" indent="1"/>
    </xf>
    <xf numFmtId="0" fontId="97" fillId="45" borderId="370" applyBorder="0"/>
    <xf numFmtId="4" fontId="98" fillId="52" borderId="368" applyNumberFormat="0" applyProtection="0">
      <alignment vertical="center"/>
    </xf>
    <xf numFmtId="4" fontId="98" fillId="48" borderId="368" applyNumberFormat="0" applyProtection="0">
      <alignment horizontal="left" vertical="center" indent="1"/>
    </xf>
    <xf numFmtId="0" fontId="98" fillId="52" borderId="368" applyNumberFormat="0" applyProtection="0">
      <alignment horizontal="left" vertical="top" indent="1"/>
    </xf>
    <xf numFmtId="4" fontId="71" fillId="0" borderId="366" applyNumberFormat="0" applyProtection="0">
      <alignment horizontal="right" vertical="center"/>
    </xf>
    <xf numFmtId="4" fontId="116" fillId="5" borderId="366" applyNumberFormat="0" applyProtection="0">
      <alignment horizontal="right" vertical="center"/>
    </xf>
    <xf numFmtId="4" fontId="71" fillId="34" borderId="366" applyNumberFormat="0" applyProtection="0">
      <alignment horizontal="left" vertical="center" indent="1"/>
    </xf>
    <xf numFmtId="0" fontId="98" fillId="46" borderId="368" applyNumberFormat="0" applyProtection="0">
      <alignment horizontal="left" vertical="top" indent="1"/>
    </xf>
    <xf numFmtId="4" fontId="100" fillId="54" borderId="369" applyNumberFormat="0" applyProtection="0">
      <alignment horizontal="left" vertical="center" indent="1"/>
    </xf>
    <xf numFmtId="4" fontId="101" fillId="51" borderId="366" applyNumberFormat="0" applyProtection="0">
      <alignment horizontal="right" vertical="center"/>
    </xf>
    <xf numFmtId="0" fontId="107" fillId="0" borderId="371" applyNumberFormat="0" applyFill="0" applyAlignment="0" applyProtection="0"/>
    <xf numFmtId="4" fontId="71" fillId="35" borderId="386" applyNumberFormat="0" applyProtection="0">
      <alignment horizontal="right" vertical="center"/>
    </xf>
    <xf numFmtId="4" fontId="71" fillId="43" borderId="386" applyNumberFormat="0" applyProtection="0">
      <alignment horizontal="right" vertical="center"/>
    </xf>
    <xf numFmtId="4" fontId="71" fillId="41" borderId="386" applyNumberFormat="0" applyProtection="0">
      <alignment horizontal="right" vertical="center"/>
    </xf>
    <xf numFmtId="4" fontId="71" fillId="33" borderId="386" applyNumberFormat="0" applyProtection="0">
      <alignment vertical="center"/>
    </xf>
    <xf numFmtId="4" fontId="71" fillId="38" borderId="386" applyNumberFormat="0" applyProtection="0">
      <alignment horizontal="right" vertical="center"/>
    </xf>
    <xf numFmtId="4" fontId="116" fillId="5" borderId="392" applyNumberFormat="0" applyProtection="0">
      <alignment horizontal="right" vertical="center"/>
    </xf>
    <xf numFmtId="0" fontId="71" fillId="49" borderId="392" applyNumberFormat="0" applyProtection="0">
      <alignment horizontal="left" vertical="center" indent="1"/>
    </xf>
    <xf numFmtId="0" fontId="111" fillId="27" borderId="386" applyNumberFormat="0" applyAlignment="0" applyProtection="0"/>
    <xf numFmtId="0" fontId="97" fillId="45" borderId="390" applyBorder="0"/>
    <xf numFmtId="4" fontId="100" fillId="54" borderId="389" applyNumberFormat="0" applyProtection="0">
      <alignment horizontal="left" vertical="center" indent="1"/>
    </xf>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0" fontId="22" fillId="0" borderId="0"/>
    <xf numFmtId="43" fontId="22" fillId="0" borderId="0" applyFont="0" applyFill="0" applyBorder="0" applyAlignment="0" applyProtection="0"/>
    <xf numFmtId="0" fontId="22" fillId="0" borderId="0"/>
    <xf numFmtId="43" fontId="22" fillId="0" borderId="0" applyFont="0" applyFill="0" applyBorder="0" applyAlignment="0" applyProtection="0"/>
    <xf numFmtId="0" fontId="22" fillId="0" borderId="0"/>
    <xf numFmtId="43" fontId="22" fillId="0" borderId="0" applyFont="0" applyFill="0" applyBorder="0" applyAlignment="0" applyProtection="0"/>
    <xf numFmtId="0" fontId="113" fillId="29" borderId="387" applyNumberFormat="0" applyAlignment="0" applyProtection="0"/>
    <xf numFmtId="4" fontId="71" fillId="42" borderId="386" applyNumberFormat="0" applyProtection="0">
      <alignment horizontal="right" vertical="center"/>
    </xf>
    <xf numFmtId="0" fontId="71" fillId="46" borderId="388" applyNumberFormat="0" applyProtection="0">
      <alignment horizontal="left" vertical="top" indent="1"/>
    </xf>
    <xf numFmtId="0" fontId="71" fillId="48" borderId="386" applyNumberFormat="0" applyProtection="0">
      <alignment horizontal="left" vertical="center" indent="1"/>
    </xf>
    <xf numFmtId="4" fontId="98" fillId="52" borderId="388" applyNumberFormat="0" applyProtection="0">
      <alignment vertical="center"/>
    </xf>
    <xf numFmtId="4" fontId="39" fillId="45" borderId="389" applyNumberFormat="0" applyProtection="0">
      <alignment horizontal="left" vertical="center" indent="1"/>
    </xf>
    <xf numFmtId="4" fontId="71" fillId="33" borderId="386" applyNumberFormat="0" applyProtection="0">
      <alignment vertical="center"/>
    </xf>
    <xf numFmtId="0" fontId="105" fillId="29" borderId="386" applyNumberFormat="0" applyAlignment="0" applyProtection="0"/>
    <xf numFmtId="4" fontId="71" fillId="42" borderId="386" applyNumberFormat="0" applyProtection="0">
      <alignment horizontal="right" vertical="center"/>
    </xf>
    <xf numFmtId="4" fontId="101" fillId="51" borderId="386" applyNumberFormat="0" applyProtection="0">
      <alignment horizontal="right" vertical="center"/>
    </xf>
    <xf numFmtId="0" fontId="105" fillId="29" borderId="386" applyNumberFormat="0" applyAlignment="0" applyProtection="0"/>
    <xf numFmtId="4" fontId="71" fillId="34" borderId="386" applyNumberFormat="0" applyProtection="0">
      <alignment horizontal="left" vertical="center" indent="1"/>
    </xf>
    <xf numFmtId="4" fontId="101" fillId="51" borderId="386" applyNumberFormat="0" applyProtection="0">
      <alignment horizontal="right" vertical="center"/>
    </xf>
    <xf numFmtId="4" fontId="71" fillId="43" borderId="392" applyNumberFormat="0" applyProtection="0">
      <alignment horizontal="right" vertical="center"/>
    </xf>
    <xf numFmtId="0" fontId="71" fillId="49" borderId="392" applyNumberFormat="0" applyProtection="0">
      <alignment horizontal="left" vertical="center" indent="1"/>
    </xf>
    <xf numFmtId="0" fontId="113" fillId="29" borderId="387" applyNumberFormat="0" applyAlignment="0" applyProtection="0"/>
    <xf numFmtId="4" fontId="98" fillId="52" borderId="388" applyNumberFormat="0" applyProtection="0">
      <alignment vertical="center"/>
    </xf>
    <xf numFmtId="4" fontId="98" fillId="52" borderId="388" applyNumberFormat="0" applyProtection="0">
      <alignment vertical="center"/>
    </xf>
    <xf numFmtId="0" fontId="71" fillId="26" borderId="386" applyNumberFormat="0" applyFont="0" applyAlignment="0" applyProtection="0"/>
    <xf numFmtId="0" fontId="22" fillId="0" borderId="0"/>
    <xf numFmtId="9" fontId="22" fillId="0" borderId="0" applyFont="0" applyFill="0" applyBorder="0" applyAlignment="0" applyProtection="0"/>
    <xf numFmtId="0" fontId="22" fillId="0" borderId="0"/>
    <xf numFmtId="0" fontId="22" fillId="0" borderId="0"/>
    <xf numFmtId="9" fontId="22" fillId="0" borderId="0" applyFont="0" applyFill="0" applyBorder="0" applyAlignment="0" applyProtection="0"/>
    <xf numFmtId="0" fontId="22" fillId="0" borderId="0"/>
    <xf numFmtId="9" fontId="22" fillId="0" borderId="0" applyFont="0" applyFill="0" applyBorder="0" applyAlignment="0" applyProtection="0"/>
    <xf numFmtId="0" fontId="22" fillId="0" borderId="0"/>
    <xf numFmtId="9" fontId="22" fillId="0" borderId="0" applyFont="0" applyFill="0" applyBorder="0" applyAlignment="0" applyProtection="0"/>
    <xf numFmtId="0" fontId="71" fillId="46" borderId="388" applyNumberFormat="0" applyProtection="0">
      <alignment horizontal="left" vertical="top" indent="1"/>
    </xf>
    <xf numFmtId="4" fontId="101" fillId="51" borderId="386" applyNumberFormat="0" applyProtection="0">
      <alignment horizontal="right" vertical="center"/>
    </xf>
    <xf numFmtId="9" fontId="22" fillId="0" borderId="0" applyFont="0" applyFill="0" applyBorder="0" applyAlignment="0" applyProtection="0"/>
    <xf numFmtId="44" fontId="22" fillId="0" borderId="0" applyFont="0" applyFill="0" applyBorder="0" applyAlignment="0" applyProtection="0"/>
    <xf numFmtId="43" fontId="22" fillId="0" borderId="0" applyFont="0" applyFill="0" applyBorder="0" applyAlignment="0" applyProtection="0"/>
    <xf numFmtId="0" fontId="22" fillId="0" borderId="0"/>
    <xf numFmtId="43" fontId="22" fillId="0" borderId="0" applyFont="0" applyFill="0" applyBorder="0" applyAlignment="0" applyProtection="0"/>
    <xf numFmtId="43" fontId="22" fillId="0" borderId="0" applyFont="0" applyFill="0" applyBorder="0" applyAlignment="0" applyProtection="0"/>
    <xf numFmtId="4" fontId="71" fillId="42" borderId="392" applyNumberFormat="0" applyProtection="0">
      <alignment horizontal="right" vertical="center"/>
    </xf>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 fontId="71" fillId="34" borderId="392" applyNumberFormat="0" applyProtection="0">
      <alignment horizontal="left" vertical="center" indent="1"/>
    </xf>
    <xf numFmtId="0" fontId="113" fillId="29" borderId="387" applyNumberFormat="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 fontId="71" fillId="44" borderId="389" applyNumberFormat="0" applyProtection="0">
      <alignment horizontal="left" vertical="center" indent="1"/>
    </xf>
    <xf numFmtId="43" fontId="22" fillId="0" borderId="0" applyFont="0" applyFill="0" applyBorder="0" applyAlignment="0" applyProtection="0"/>
    <xf numFmtId="43" fontId="22" fillId="0" borderId="0" applyFont="0" applyFill="0" applyBorder="0" applyAlignment="0" applyProtection="0"/>
    <xf numFmtId="0" fontId="22" fillId="0" borderId="0"/>
    <xf numFmtId="4" fontId="98" fillId="52" borderId="394" applyNumberFormat="0" applyProtection="0">
      <alignment vertical="center"/>
    </xf>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4" fontId="71" fillId="41" borderId="386" applyNumberFormat="0" applyProtection="0">
      <alignment horizontal="right" vertical="center"/>
    </xf>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4" fontId="71" fillId="47" borderId="389" applyNumberFormat="0" applyProtection="0">
      <alignment horizontal="left" vertical="center" indent="1"/>
    </xf>
    <xf numFmtId="0" fontId="22" fillId="0" borderId="0"/>
    <xf numFmtId="0" fontId="22" fillId="0" borderId="0"/>
    <xf numFmtId="0" fontId="107" fillId="0" borderId="391" applyNumberFormat="0" applyFill="0" applyAlignment="0" applyProtection="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4" fontId="71" fillId="38" borderId="386" applyNumberFormat="0" applyProtection="0">
      <alignment horizontal="right" vertical="center"/>
    </xf>
    <xf numFmtId="0" fontId="22" fillId="0" borderId="0"/>
    <xf numFmtId="4" fontId="71" fillId="34" borderId="386" applyNumberFormat="0" applyProtection="0">
      <alignment horizontal="left" vertical="center" indent="1"/>
    </xf>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4" fontId="100" fillId="54" borderId="389" applyNumberFormat="0" applyProtection="0">
      <alignment horizontal="left" vertical="center" indent="1"/>
    </xf>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98" fillId="52" borderId="388" applyNumberFormat="0" applyProtection="0">
      <alignment horizontal="left" vertical="top" indent="1"/>
    </xf>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4" fontId="98" fillId="52" borderId="388" applyNumberFormat="0" applyProtection="0">
      <alignment vertical="center"/>
    </xf>
    <xf numFmtId="0" fontId="98" fillId="52" borderId="388" applyNumberFormat="0" applyProtection="0">
      <alignment horizontal="left" vertical="top" indent="1"/>
    </xf>
    <xf numFmtId="0" fontId="71" fillId="45" borderId="388" applyNumberFormat="0" applyProtection="0">
      <alignment horizontal="left" vertical="top" indent="1"/>
    </xf>
    <xf numFmtId="0" fontId="71" fillId="50" borderId="388" applyNumberFormat="0" applyProtection="0">
      <alignment horizontal="left" vertical="top" indent="1"/>
    </xf>
    <xf numFmtId="0" fontId="22" fillId="0" borderId="0"/>
    <xf numFmtId="0" fontId="22" fillId="0" borderId="0"/>
    <xf numFmtId="0" fontId="22" fillId="0" borderId="0"/>
    <xf numFmtId="0" fontId="22" fillId="0" borderId="0"/>
    <xf numFmtId="0" fontId="22" fillId="0" borderId="0"/>
    <xf numFmtId="0" fontId="22" fillId="0" borderId="0"/>
    <xf numFmtId="0" fontId="71" fillId="47" borderId="386" applyNumberFormat="0" applyProtection="0">
      <alignment horizontal="left" vertical="center" indent="1"/>
    </xf>
    <xf numFmtId="4" fontId="71" fillId="41" borderId="386" applyNumberFormat="0" applyProtection="0">
      <alignment horizontal="right" vertical="center"/>
    </xf>
    <xf numFmtId="0" fontId="71" fillId="46" borderId="388" applyNumberFormat="0" applyProtection="0">
      <alignment horizontal="left" vertical="top" indent="1"/>
    </xf>
    <xf numFmtId="4" fontId="71" fillId="46" borderId="395" applyNumberFormat="0" applyProtection="0">
      <alignment horizontal="left" vertical="center" indent="1"/>
    </xf>
    <xf numFmtId="4" fontId="71" fillId="43" borderId="386" applyNumberFormat="0" applyProtection="0">
      <alignment horizontal="right" vertical="center"/>
    </xf>
    <xf numFmtId="0" fontId="111" fillId="27" borderId="386" applyNumberFormat="0" applyAlignment="0" applyProtection="0"/>
    <xf numFmtId="4" fontId="71" fillId="40" borderId="386" applyNumberFormat="0" applyProtection="0">
      <alignment horizontal="right" vertical="center"/>
    </xf>
    <xf numFmtId="4" fontId="71" fillId="35" borderId="386" applyNumberFormat="0" applyProtection="0">
      <alignment horizontal="right" vertical="center"/>
    </xf>
    <xf numFmtId="4" fontId="71" fillId="43" borderId="386" applyNumberFormat="0" applyProtection="0">
      <alignment horizontal="right" vertical="center"/>
    </xf>
    <xf numFmtId="0" fontId="71" fillId="50" borderId="388" applyNumberFormat="0" applyProtection="0">
      <alignment horizontal="left" vertical="top" indent="1"/>
    </xf>
    <xf numFmtId="4" fontId="71" fillId="34" borderId="386" applyNumberFormat="0" applyProtection="0">
      <alignment horizontal="left" vertical="center" indent="1"/>
    </xf>
    <xf numFmtId="4" fontId="98" fillId="48" borderId="388" applyNumberFormat="0" applyProtection="0">
      <alignment horizontal="left" vertical="center" indent="1"/>
    </xf>
    <xf numFmtId="0" fontId="111" fillId="27" borderId="386" applyNumberFormat="0" applyAlignment="0" applyProtection="0"/>
    <xf numFmtId="4" fontId="116" fillId="5" borderId="386" applyNumberFormat="0" applyProtection="0">
      <alignment horizontal="right" vertical="center"/>
    </xf>
    <xf numFmtId="0" fontId="71" fillId="47" borderId="386" applyNumberFormat="0" applyProtection="0">
      <alignment horizontal="left" vertical="center" indent="1"/>
    </xf>
    <xf numFmtId="4" fontId="71" fillId="46" borderId="386" applyNumberFormat="0" applyProtection="0">
      <alignment horizontal="right" vertical="center"/>
    </xf>
    <xf numFmtId="0" fontId="98" fillId="46" borderId="394" applyNumberFormat="0" applyProtection="0">
      <alignment horizontal="left" vertical="top" indent="1"/>
    </xf>
    <xf numFmtId="4" fontId="71" fillId="44" borderId="389" applyNumberFormat="0" applyProtection="0">
      <alignment horizontal="left" vertical="center" indent="1"/>
    </xf>
    <xf numFmtId="4" fontId="116" fillId="5" borderId="386" applyNumberFormat="0" applyProtection="0">
      <alignment horizontal="right" vertical="center"/>
    </xf>
    <xf numFmtId="4" fontId="116" fillId="2" borderId="386" applyNumberFormat="0" applyProtection="0">
      <alignment vertical="center"/>
    </xf>
    <xf numFmtId="4" fontId="98" fillId="48" borderId="388" applyNumberFormat="0" applyProtection="0">
      <alignment horizontal="left" vertical="center" indent="1"/>
    </xf>
    <xf numFmtId="4" fontId="71" fillId="46" borderId="392" applyNumberFormat="0" applyProtection="0">
      <alignment horizontal="right" vertical="center"/>
    </xf>
    <xf numFmtId="4" fontId="98" fillId="52" borderId="388" applyNumberFormat="0" applyProtection="0">
      <alignment vertical="center"/>
    </xf>
    <xf numFmtId="0" fontId="99" fillId="33" borderId="394" applyNumberFormat="0" applyProtection="0">
      <alignment horizontal="left" vertical="top" indent="1"/>
    </xf>
    <xf numFmtId="4" fontId="71" fillId="47" borderId="389" applyNumberFormat="0" applyProtection="0">
      <alignment horizontal="left" vertical="center" indent="1"/>
    </xf>
    <xf numFmtId="4" fontId="101" fillId="51" borderId="386" applyNumberFormat="0" applyProtection="0">
      <alignment horizontal="right" vertical="center"/>
    </xf>
    <xf numFmtId="0" fontId="71" fillId="49" borderId="386" applyNumberFormat="0" applyProtection="0">
      <alignment horizontal="left" vertical="center" indent="1"/>
    </xf>
    <xf numFmtId="0" fontId="71" fillId="45" borderId="388" applyNumberFormat="0" applyProtection="0">
      <alignment horizontal="left" vertical="top" indent="1"/>
    </xf>
    <xf numFmtId="0" fontId="98" fillId="52" borderId="388" applyNumberFormat="0" applyProtection="0">
      <alignment horizontal="left" vertical="top" indent="1"/>
    </xf>
    <xf numFmtId="4" fontId="71" fillId="35" borderId="386" applyNumberFormat="0" applyProtection="0">
      <alignment horizontal="right" vertical="center"/>
    </xf>
    <xf numFmtId="0" fontId="113" fillId="29" borderId="387" applyNumberFormat="0" applyAlignment="0" applyProtection="0"/>
    <xf numFmtId="4" fontId="71" fillId="37" borderId="389" applyNumberFormat="0" applyProtection="0">
      <alignment horizontal="right" vertical="center"/>
    </xf>
    <xf numFmtId="0" fontId="71" fillId="26" borderId="386" applyNumberFormat="0" applyFont="0" applyAlignment="0" applyProtection="0"/>
    <xf numFmtId="4" fontId="71" fillId="33" borderId="386" applyNumberFormat="0" applyProtection="0">
      <alignment vertical="center"/>
    </xf>
    <xf numFmtId="4" fontId="39" fillId="45" borderId="389" applyNumberFormat="0" applyProtection="0">
      <alignment horizontal="left" vertical="center" indent="1"/>
    </xf>
    <xf numFmtId="4" fontId="71" fillId="37" borderId="395" applyNumberFormat="0" applyProtection="0">
      <alignment horizontal="right" vertical="center"/>
    </xf>
    <xf numFmtId="4" fontId="71" fillId="44" borderId="389" applyNumberFormat="0" applyProtection="0">
      <alignment horizontal="left" vertical="center" indent="1"/>
    </xf>
    <xf numFmtId="0" fontId="71" fillId="45" borderId="388" applyNumberFormat="0" applyProtection="0">
      <alignment horizontal="left" vertical="top" indent="1"/>
    </xf>
    <xf numFmtId="4" fontId="71" fillId="44" borderId="389" applyNumberFormat="0" applyProtection="0">
      <alignment horizontal="left" vertical="center" indent="1"/>
    </xf>
    <xf numFmtId="0" fontId="107" fillId="0" borderId="391" applyNumberFormat="0" applyFill="0" applyAlignment="0" applyProtection="0"/>
    <xf numFmtId="4" fontId="71" fillId="43" borderId="386" applyNumberFormat="0" applyProtection="0">
      <alignment horizontal="right" vertical="center"/>
    </xf>
    <xf numFmtId="4" fontId="100" fillId="54" borderId="389" applyNumberFormat="0" applyProtection="0">
      <alignment horizontal="left" vertical="center" indent="1"/>
    </xf>
    <xf numFmtId="4" fontId="71" fillId="0" borderId="386" applyNumberFormat="0" applyProtection="0">
      <alignment horizontal="right" vertical="center"/>
    </xf>
    <xf numFmtId="4" fontId="39" fillId="45" borderId="389" applyNumberFormat="0" applyProtection="0">
      <alignment horizontal="left" vertical="center" indent="1"/>
    </xf>
    <xf numFmtId="4" fontId="71" fillId="38" borderId="386" applyNumberFormat="0" applyProtection="0">
      <alignment horizontal="right" vertical="center"/>
    </xf>
    <xf numFmtId="0" fontId="113" fillId="29" borderId="393" applyNumberFormat="0" applyAlignment="0" applyProtection="0"/>
    <xf numFmtId="4" fontId="71" fillId="2" borderId="392" applyNumberFormat="0" applyProtection="0">
      <alignment horizontal="left" vertical="center" indent="1"/>
    </xf>
    <xf numFmtId="4" fontId="71" fillId="46" borderId="389" applyNumberFormat="0" applyProtection="0">
      <alignment horizontal="left" vertical="center" indent="1"/>
    </xf>
    <xf numFmtId="4" fontId="71" fillId="47" borderId="389" applyNumberFormat="0" applyProtection="0">
      <alignment horizontal="left" vertical="center" indent="1"/>
    </xf>
    <xf numFmtId="4" fontId="116" fillId="2" borderId="386" applyNumberFormat="0" applyProtection="0">
      <alignment vertical="center"/>
    </xf>
    <xf numFmtId="4" fontId="71" fillId="37" borderId="389" applyNumberFormat="0" applyProtection="0">
      <alignment horizontal="right" vertical="center"/>
    </xf>
    <xf numFmtId="4" fontId="71" fillId="41" borderId="386" applyNumberFormat="0" applyProtection="0">
      <alignment horizontal="right" vertical="center"/>
    </xf>
    <xf numFmtId="4" fontId="71" fillId="41" borderId="386" applyNumberFormat="0" applyProtection="0">
      <alignment horizontal="right" vertical="center"/>
    </xf>
    <xf numFmtId="4" fontId="71" fillId="34" borderId="386" applyNumberFormat="0" applyProtection="0">
      <alignment horizontal="left" vertical="center" indent="1"/>
    </xf>
    <xf numFmtId="0" fontId="71" fillId="26" borderId="386" applyNumberFormat="0" applyFont="0" applyAlignment="0" applyProtection="0"/>
    <xf numFmtId="0" fontId="97" fillId="45" borderId="390" applyBorder="0"/>
    <xf numFmtId="4" fontId="71" fillId="39" borderId="386" applyNumberFormat="0" applyProtection="0">
      <alignment horizontal="right" vertical="center"/>
    </xf>
    <xf numFmtId="4" fontId="39" fillId="45" borderId="389" applyNumberFormat="0" applyProtection="0">
      <alignment horizontal="left" vertical="center" indent="1"/>
    </xf>
    <xf numFmtId="4" fontId="71" fillId="39" borderId="386" applyNumberFormat="0" applyProtection="0">
      <alignment horizontal="right" vertical="center"/>
    </xf>
    <xf numFmtId="0" fontId="71" fillId="50" borderId="386" applyNumberFormat="0" applyProtection="0">
      <alignment horizontal="left" vertical="center" indent="1"/>
    </xf>
    <xf numFmtId="4" fontId="116" fillId="2" borderId="386" applyNumberFormat="0" applyProtection="0">
      <alignment vertical="center"/>
    </xf>
    <xf numFmtId="0" fontId="71" fillId="45" borderId="388" applyNumberFormat="0" applyProtection="0">
      <alignment horizontal="left" vertical="top" indent="1"/>
    </xf>
    <xf numFmtId="0" fontId="71" fillId="50" borderId="386" applyNumberFormat="0" applyProtection="0">
      <alignment horizontal="left" vertical="center" indent="1"/>
    </xf>
    <xf numFmtId="4" fontId="71" fillId="47" borderId="389" applyNumberFormat="0" applyProtection="0">
      <alignment horizontal="left" vertical="center" indent="1"/>
    </xf>
    <xf numFmtId="0" fontId="107" fillId="0" borderId="391" applyNumberFormat="0" applyFill="0" applyAlignment="0" applyProtection="0"/>
    <xf numFmtId="4" fontId="71" fillId="37" borderId="389" applyNumberFormat="0" applyProtection="0">
      <alignment horizontal="right" vertical="center"/>
    </xf>
    <xf numFmtId="4" fontId="71" fillId="0" borderId="386" applyNumberFormat="0" applyProtection="0">
      <alignment horizontal="right" vertical="center"/>
    </xf>
    <xf numFmtId="0" fontId="71" fillId="50" borderId="386" applyNumberFormat="0" applyProtection="0">
      <alignment horizontal="left" vertical="center" indent="1"/>
    </xf>
    <xf numFmtId="0" fontId="99" fillId="33" borderId="388" applyNumberFormat="0" applyProtection="0">
      <alignment horizontal="left" vertical="top" indent="1"/>
    </xf>
    <xf numFmtId="4" fontId="98" fillId="52" borderId="388" applyNumberFormat="0" applyProtection="0">
      <alignment vertical="center"/>
    </xf>
    <xf numFmtId="0" fontId="98" fillId="46" borderId="388" applyNumberFormat="0" applyProtection="0">
      <alignment horizontal="left" vertical="top" indent="1"/>
    </xf>
    <xf numFmtId="4" fontId="71" fillId="2" borderId="386" applyNumberFormat="0" applyProtection="0">
      <alignment horizontal="left" vertical="center" indent="1"/>
    </xf>
    <xf numFmtId="0" fontId="107" fillId="0" borderId="391" applyNumberFormat="0" applyFill="0" applyAlignment="0" applyProtection="0"/>
    <xf numFmtId="0" fontId="107" fillId="0" borderId="391" applyNumberFormat="0" applyFill="0" applyAlignment="0" applyProtection="0"/>
    <xf numFmtId="0" fontId="107" fillId="0" borderId="391" applyNumberFormat="0" applyFill="0" applyAlignment="0" applyProtection="0"/>
    <xf numFmtId="4" fontId="71" fillId="40" borderId="392" applyNumberFormat="0" applyProtection="0">
      <alignment horizontal="right" vertical="center"/>
    </xf>
    <xf numFmtId="4" fontId="116" fillId="2" borderId="386" applyNumberFormat="0" applyProtection="0">
      <alignment vertical="center"/>
    </xf>
    <xf numFmtId="0" fontId="71" fillId="45" borderId="388" applyNumberFormat="0" applyProtection="0">
      <alignment horizontal="left" vertical="top" indent="1"/>
    </xf>
    <xf numFmtId="4" fontId="101" fillId="51" borderId="386" applyNumberFormat="0" applyProtection="0">
      <alignment horizontal="right" vertical="center"/>
    </xf>
    <xf numFmtId="0" fontId="105" fillId="29" borderId="386" applyNumberFormat="0" applyAlignment="0" applyProtection="0"/>
    <xf numFmtId="0" fontId="71" fillId="46" borderId="388" applyNumberFormat="0" applyProtection="0">
      <alignment horizontal="left" vertical="top" indent="1"/>
    </xf>
    <xf numFmtId="0" fontId="71" fillId="50" borderId="386" applyNumberFormat="0" applyProtection="0">
      <alignment horizontal="left" vertical="center" indent="1"/>
    </xf>
    <xf numFmtId="4" fontId="100" fillId="54" borderId="389" applyNumberFormat="0" applyProtection="0">
      <alignment horizontal="left" vertical="center" indent="1"/>
    </xf>
    <xf numFmtId="4" fontId="71" fillId="46" borderId="386" applyNumberFormat="0" applyProtection="0">
      <alignment horizontal="right" vertical="center"/>
    </xf>
    <xf numFmtId="4" fontId="71" fillId="44" borderId="389" applyNumberFormat="0" applyProtection="0">
      <alignment horizontal="left" vertical="center" indent="1"/>
    </xf>
    <xf numFmtId="4" fontId="71" fillId="34" borderId="386" applyNumberFormat="0" applyProtection="0">
      <alignment horizontal="left" vertical="center" indent="1"/>
    </xf>
    <xf numFmtId="0" fontId="98" fillId="52" borderId="388" applyNumberFormat="0" applyProtection="0">
      <alignment horizontal="left" vertical="top" indent="1"/>
    </xf>
    <xf numFmtId="4" fontId="71" fillId="46" borderId="386" applyNumberFormat="0" applyProtection="0">
      <alignment horizontal="right" vertical="center"/>
    </xf>
    <xf numFmtId="4" fontId="98" fillId="52" borderId="388" applyNumberFormat="0" applyProtection="0">
      <alignment vertical="center"/>
    </xf>
    <xf numFmtId="4" fontId="39" fillId="45" borderId="389" applyNumberFormat="0" applyProtection="0">
      <alignment horizontal="left" vertical="center" indent="1"/>
    </xf>
    <xf numFmtId="4" fontId="71" fillId="34" borderId="386" applyNumberFormat="0" applyProtection="0">
      <alignment horizontal="left" vertical="center" indent="1"/>
    </xf>
    <xf numFmtId="4" fontId="71" fillId="42" borderId="386" applyNumberFormat="0" applyProtection="0">
      <alignment horizontal="right" vertical="center"/>
    </xf>
    <xf numFmtId="4" fontId="71" fillId="44" borderId="389" applyNumberFormat="0" applyProtection="0">
      <alignment horizontal="left" vertical="center" indent="1"/>
    </xf>
    <xf numFmtId="0" fontId="97" fillId="45" borderId="390" applyBorder="0"/>
    <xf numFmtId="4" fontId="98" fillId="48" borderId="388" applyNumberFormat="0" applyProtection="0">
      <alignment horizontal="left" vertical="center" indent="1"/>
    </xf>
    <xf numFmtId="4" fontId="71" fillId="41" borderId="386" applyNumberFormat="0" applyProtection="0">
      <alignment horizontal="right" vertical="center"/>
    </xf>
    <xf numFmtId="4" fontId="116" fillId="5" borderId="386" applyNumberFormat="0" applyProtection="0">
      <alignment horizontal="right" vertical="center"/>
    </xf>
    <xf numFmtId="4" fontId="71" fillId="36" borderId="386" applyNumberFormat="0" applyProtection="0">
      <alignment horizontal="right" vertical="center"/>
    </xf>
    <xf numFmtId="0" fontId="99" fillId="33" borderId="388" applyNumberFormat="0" applyProtection="0">
      <alignment horizontal="left" vertical="top" indent="1"/>
    </xf>
    <xf numFmtId="0" fontId="111" fillId="27" borderId="386" applyNumberFormat="0" applyAlignment="0" applyProtection="0"/>
    <xf numFmtId="4" fontId="71" fillId="35" borderId="386" applyNumberFormat="0" applyProtection="0">
      <alignment horizontal="right" vertical="center"/>
    </xf>
    <xf numFmtId="4" fontId="116" fillId="2" borderId="386" applyNumberFormat="0" applyProtection="0">
      <alignment vertical="center"/>
    </xf>
    <xf numFmtId="0" fontId="71" fillId="45" borderId="388" applyNumberFormat="0" applyProtection="0">
      <alignment horizontal="left" vertical="top" indent="1"/>
    </xf>
    <xf numFmtId="4" fontId="71" fillId="47" borderId="389" applyNumberFormat="0" applyProtection="0">
      <alignment horizontal="left" vertical="center" indent="1"/>
    </xf>
    <xf numFmtId="4" fontId="71" fillId="46" borderId="389" applyNumberFormat="0" applyProtection="0">
      <alignment horizontal="left" vertical="center" indent="1"/>
    </xf>
    <xf numFmtId="4" fontId="116" fillId="2" borderId="386" applyNumberFormat="0" applyProtection="0">
      <alignment vertical="center"/>
    </xf>
    <xf numFmtId="4" fontId="71" fillId="34" borderId="386" applyNumberFormat="0" applyProtection="0">
      <alignment horizontal="left" vertical="center" indent="1"/>
    </xf>
    <xf numFmtId="4" fontId="71" fillId="35" borderId="386" applyNumberFormat="0" applyProtection="0">
      <alignment horizontal="right" vertical="center"/>
    </xf>
    <xf numFmtId="4" fontId="71" fillId="46" borderId="389" applyNumberFormat="0" applyProtection="0">
      <alignment horizontal="left" vertical="center" indent="1"/>
    </xf>
    <xf numFmtId="0" fontId="111" fillId="27" borderId="386" applyNumberFormat="0" applyAlignment="0" applyProtection="0"/>
    <xf numFmtId="4" fontId="100" fillId="54" borderId="389" applyNumberFormat="0" applyProtection="0">
      <alignment horizontal="left" vertical="center" indent="1"/>
    </xf>
    <xf numFmtId="4" fontId="71" fillId="38" borderId="386" applyNumberFormat="0" applyProtection="0">
      <alignment horizontal="right" vertical="center"/>
    </xf>
    <xf numFmtId="4" fontId="71" fillId="41" borderId="386" applyNumberFormat="0" applyProtection="0">
      <alignment horizontal="right" vertical="center"/>
    </xf>
    <xf numFmtId="4" fontId="71" fillId="41" borderId="386" applyNumberFormat="0" applyProtection="0">
      <alignment horizontal="right" vertical="center"/>
    </xf>
    <xf numFmtId="4" fontId="39" fillId="45" borderId="389" applyNumberFormat="0" applyProtection="0">
      <alignment horizontal="left" vertical="center" indent="1"/>
    </xf>
    <xf numFmtId="4" fontId="71" fillId="39" borderId="386" applyNumberFormat="0" applyProtection="0">
      <alignment horizontal="right" vertical="center"/>
    </xf>
    <xf numFmtId="0" fontId="105" fillId="29" borderId="386" applyNumberFormat="0" applyAlignment="0" applyProtection="0"/>
    <xf numFmtId="0" fontId="71" fillId="47" borderId="386" applyNumberFormat="0" applyProtection="0">
      <alignment horizontal="left" vertical="center" indent="1"/>
    </xf>
    <xf numFmtId="4" fontId="71" fillId="38" borderId="392" applyNumberFormat="0" applyProtection="0">
      <alignment horizontal="right" vertical="center"/>
    </xf>
    <xf numFmtId="0" fontId="99" fillId="33" borderId="388" applyNumberFormat="0" applyProtection="0">
      <alignment horizontal="left" vertical="top" indent="1"/>
    </xf>
    <xf numFmtId="4" fontId="116" fillId="5" borderId="386" applyNumberFormat="0" applyProtection="0">
      <alignment horizontal="right" vertical="center"/>
    </xf>
    <xf numFmtId="4" fontId="98" fillId="52" borderId="388" applyNumberFormat="0" applyProtection="0">
      <alignment vertical="center"/>
    </xf>
    <xf numFmtId="4" fontId="71" fillId="46" borderId="389" applyNumberFormat="0" applyProtection="0">
      <alignment horizontal="left" vertical="center" indent="1"/>
    </xf>
    <xf numFmtId="0" fontId="97" fillId="45" borderId="396" applyBorder="0"/>
    <xf numFmtId="4" fontId="71" fillId="46" borderId="389" applyNumberFormat="0" applyProtection="0">
      <alignment horizontal="left" vertical="center" indent="1"/>
    </xf>
    <xf numFmtId="4" fontId="71" fillId="38" borderId="386" applyNumberFormat="0" applyProtection="0">
      <alignment horizontal="right" vertical="center"/>
    </xf>
    <xf numFmtId="0" fontId="71" fillId="49" borderId="386" applyNumberFormat="0" applyProtection="0">
      <alignment horizontal="left" vertical="center" indent="1"/>
    </xf>
    <xf numFmtId="0" fontId="71" fillId="49" borderId="386" applyNumberFormat="0" applyProtection="0">
      <alignment horizontal="left" vertical="center" indent="1"/>
    </xf>
    <xf numFmtId="0" fontId="98" fillId="46" borderId="388" applyNumberFormat="0" applyProtection="0">
      <alignment horizontal="left" vertical="top" indent="1"/>
    </xf>
    <xf numFmtId="4" fontId="71" fillId="40" borderId="386" applyNumberFormat="0" applyProtection="0">
      <alignment horizontal="right" vertical="center"/>
    </xf>
    <xf numFmtId="0" fontId="71" fillId="26" borderId="386" applyNumberFormat="0" applyFont="0" applyAlignment="0" applyProtection="0"/>
    <xf numFmtId="4" fontId="39" fillId="45" borderId="389" applyNumberFormat="0" applyProtection="0">
      <alignment horizontal="left" vertical="center" indent="1"/>
    </xf>
    <xf numFmtId="4" fontId="71" fillId="39" borderId="386" applyNumberFormat="0" applyProtection="0">
      <alignment horizontal="right" vertical="center"/>
    </xf>
    <xf numFmtId="4" fontId="71" fillId="40" borderId="386" applyNumberFormat="0" applyProtection="0">
      <alignment horizontal="right" vertical="center"/>
    </xf>
    <xf numFmtId="4" fontId="71" fillId="41" borderId="386" applyNumberFormat="0" applyProtection="0">
      <alignment horizontal="right" vertical="center"/>
    </xf>
    <xf numFmtId="0" fontId="99" fillId="33" borderId="394" applyNumberFormat="0" applyProtection="0">
      <alignment horizontal="left" vertical="top" indent="1"/>
    </xf>
    <xf numFmtId="4" fontId="39" fillId="45" borderId="389" applyNumberFormat="0" applyProtection="0">
      <alignment horizontal="left" vertical="center" indent="1"/>
    </xf>
    <xf numFmtId="4" fontId="71" fillId="2" borderId="386" applyNumberFormat="0" applyProtection="0">
      <alignment horizontal="left" vertical="center" indent="1"/>
    </xf>
    <xf numFmtId="4" fontId="71" fillId="44" borderId="389" applyNumberFormat="0" applyProtection="0">
      <alignment horizontal="left" vertical="center" indent="1"/>
    </xf>
    <xf numFmtId="4" fontId="71" fillId="40" borderId="386" applyNumberFormat="0" applyProtection="0">
      <alignment horizontal="right" vertical="center"/>
    </xf>
    <xf numFmtId="4" fontId="98" fillId="48" borderId="388" applyNumberFormat="0" applyProtection="0">
      <alignment horizontal="left" vertical="center" indent="1"/>
    </xf>
    <xf numFmtId="0" fontId="98" fillId="52" borderId="388" applyNumberFormat="0" applyProtection="0">
      <alignment horizontal="left" vertical="top" indent="1"/>
    </xf>
    <xf numFmtId="0" fontId="71" fillId="47" borderId="386" applyNumberFormat="0" applyProtection="0">
      <alignment horizontal="left" vertical="center" indent="1"/>
    </xf>
    <xf numFmtId="0" fontId="99" fillId="33" borderId="388" applyNumberFormat="0" applyProtection="0">
      <alignment horizontal="left" vertical="top" indent="1"/>
    </xf>
    <xf numFmtId="0" fontId="113" fillId="29" borderId="387" applyNumberFormat="0" applyAlignment="0" applyProtection="0"/>
    <xf numFmtId="0" fontId="99" fillId="33" borderId="388" applyNumberFormat="0" applyProtection="0">
      <alignment horizontal="left" vertical="top" indent="1"/>
    </xf>
    <xf numFmtId="4" fontId="71" fillId="2" borderId="392" applyNumberFormat="0" applyProtection="0">
      <alignment horizontal="left" vertical="center" indent="1"/>
    </xf>
    <xf numFmtId="0" fontId="71" fillId="26" borderId="386" applyNumberFormat="0" applyFont="0" applyAlignment="0" applyProtection="0"/>
    <xf numFmtId="0" fontId="71" fillId="50" borderId="386" applyNumberFormat="0" applyProtection="0">
      <alignment horizontal="left" vertical="center" indent="1"/>
    </xf>
    <xf numFmtId="0" fontId="71" fillId="45" borderId="388" applyNumberFormat="0" applyProtection="0">
      <alignment horizontal="left" vertical="top" indent="1"/>
    </xf>
    <xf numFmtId="4" fontId="71" fillId="37" borderId="389" applyNumberFormat="0" applyProtection="0">
      <alignment horizontal="right" vertical="center"/>
    </xf>
    <xf numFmtId="4" fontId="71" fillId="36" borderId="386" applyNumberFormat="0" applyProtection="0">
      <alignment horizontal="right" vertical="center"/>
    </xf>
    <xf numFmtId="0" fontId="111" fillId="27" borderId="386" applyNumberFormat="0" applyAlignment="0" applyProtection="0"/>
    <xf numFmtId="4" fontId="98" fillId="48" borderId="388" applyNumberFormat="0" applyProtection="0">
      <alignment horizontal="left" vertical="center" indent="1"/>
    </xf>
    <xf numFmtId="4" fontId="101" fillId="51" borderId="386" applyNumberFormat="0" applyProtection="0">
      <alignment horizontal="right" vertical="center"/>
    </xf>
    <xf numFmtId="0" fontId="99" fillId="33" borderId="394" applyNumberFormat="0" applyProtection="0">
      <alignment horizontal="left" vertical="top" indent="1"/>
    </xf>
    <xf numFmtId="4" fontId="116" fillId="5" borderId="386" applyNumberFormat="0" applyProtection="0">
      <alignment horizontal="right" vertical="center"/>
    </xf>
    <xf numFmtId="4" fontId="71" fillId="38" borderId="386" applyNumberFormat="0" applyProtection="0">
      <alignment horizontal="right" vertical="center"/>
    </xf>
    <xf numFmtId="0" fontId="98" fillId="52" borderId="388" applyNumberFormat="0" applyProtection="0">
      <alignment horizontal="left" vertical="top" indent="1"/>
    </xf>
    <xf numFmtId="0" fontId="97" fillId="45" borderId="390" applyBorder="0"/>
    <xf numFmtId="4" fontId="71" fillId="39" borderId="386" applyNumberFormat="0" applyProtection="0">
      <alignment horizontal="right" vertical="center"/>
    </xf>
    <xf numFmtId="0" fontId="71" fillId="50" borderId="386" applyNumberFormat="0" applyProtection="0">
      <alignment horizontal="left" vertical="center" indent="1"/>
    </xf>
    <xf numFmtId="0" fontId="71" fillId="48" borderId="386" applyNumberFormat="0" applyProtection="0">
      <alignment horizontal="left" vertical="center" indent="1"/>
    </xf>
    <xf numFmtId="4" fontId="39" fillId="45" borderId="389" applyNumberFormat="0" applyProtection="0">
      <alignment horizontal="left" vertical="center" indent="1"/>
    </xf>
    <xf numFmtId="0" fontId="71" fillId="50" borderId="388" applyNumberFormat="0" applyProtection="0">
      <alignment horizontal="left" vertical="top" indent="1"/>
    </xf>
    <xf numFmtId="0" fontId="71" fillId="48" borderId="386" applyNumberFormat="0" applyProtection="0">
      <alignment horizontal="left" vertical="center" indent="1"/>
    </xf>
    <xf numFmtId="4" fontId="71" fillId="42" borderId="386" applyNumberFormat="0" applyProtection="0">
      <alignment horizontal="right" vertical="center"/>
    </xf>
    <xf numFmtId="4" fontId="39" fillId="45" borderId="389" applyNumberFormat="0" applyProtection="0">
      <alignment horizontal="left" vertical="center" indent="1"/>
    </xf>
    <xf numFmtId="4" fontId="39" fillId="45" borderId="389" applyNumberFormat="0" applyProtection="0">
      <alignment horizontal="left" vertical="center" indent="1"/>
    </xf>
    <xf numFmtId="4" fontId="71" fillId="39" borderId="386" applyNumberFormat="0" applyProtection="0">
      <alignment horizontal="right" vertical="center"/>
    </xf>
    <xf numFmtId="4" fontId="71" fillId="41" borderId="386" applyNumberFormat="0" applyProtection="0">
      <alignment horizontal="right" vertical="center"/>
    </xf>
    <xf numFmtId="0" fontId="107" fillId="0" borderId="391" applyNumberFormat="0" applyFill="0" applyAlignment="0" applyProtection="0"/>
    <xf numFmtId="4" fontId="71" fillId="42" borderId="386" applyNumberFormat="0" applyProtection="0">
      <alignment horizontal="right" vertical="center"/>
    </xf>
    <xf numFmtId="4" fontId="71" fillId="41" borderId="386" applyNumberFormat="0" applyProtection="0">
      <alignment horizontal="right" vertical="center"/>
    </xf>
    <xf numFmtId="4" fontId="71" fillId="40" borderId="386" applyNumberFormat="0" applyProtection="0">
      <alignment horizontal="right" vertical="center"/>
    </xf>
    <xf numFmtId="4" fontId="71" fillId="42" borderId="386" applyNumberFormat="0" applyProtection="0">
      <alignment horizontal="right" vertical="center"/>
    </xf>
    <xf numFmtId="0" fontId="113" fillId="29" borderId="387" applyNumberFormat="0" applyAlignment="0" applyProtection="0"/>
    <xf numFmtId="4" fontId="71" fillId="43" borderId="386" applyNumberFormat="0" applyProtection="0">
      <alignment horizontal="right" vertical="center"/>
    </xf>
    <xf numFmtId="4" fontId="71" fillId="40" borderId="386" applyNumberFormat="0" applyProtection="0">
      <alignment horizontal="right" vertical="center"/>
    </xf>
    <xf numFmtId="4" fontId="71" fillId="35" borderId="386" applyNumberFormat="0" applyProtection="0">
      <alignment horizontal="right" vertical="center"/>
    </xf>
    <xf numFmtId="0" fontId="71" fillId="26" borderId="386" applyNumberFormat="0" applyFont="0" applyAlignment="0" applyProtection="0"/>
    <xf numFmtId="4" fontId="100" fillId="54" borderId="389" applyNumberFormat="0" applyProtection="0">
      <alignment horizontal="left" vertical="center" indent="1"/>
    </xf>
    <xf numFmtId="0" fontId="71" fillId="47" borderId="386" applyNumberFormat="0" applyProtection="0">
      <alignment horizontal="left" vertical="center" indent="1"/>
    </xf>
    <xf numFmtId="4" fontId="71" fillId="33" borderId="386" applyNumberFormat="0" applyProtection="0">
      <alignment vertical="center"/>
    </xf>
    <xf numFmtId="4" fontId="39" fillId="45" borderId="395" applyNumberFormat="0" applyProtection="0">
      <alignment horizontal="left" vertical="center" indent="1"/>
    </xf>
    <xf numFmtId="0" fontId="71" fillId="26" borderId="392" applyNumberFormat="0" applyFont="0" applyAlignment="0" applyProtection="0"/>
    <xf numFmtId="4" fontId="71" fillId="44" borderId="389" applyNumberFormat="0" applyProtection="0">
      <alignment horizontal="left" vertical="center" indent="1"/>
    </xf>
    <xf numFmtId="4" fontId="71" fillId="44" borderId="389" applyNumberFormat="0" applyProtection="0">
      <alignment horizontal="left" vertical="center" indent="1"/>
    </xf>
    <xf numFmtId="0" fontId="99" fillId="33" borderId="388" applyNumberFormat="0" applyProtection="0">
      <alignment horizontal="left" vertical="top" indent="1"/>
    </xf>
    <xf numFmtId="4" fontId="71" fillId="34" borderId="386" applyNumberFormat="0" applyProtection="0">
      <alignment horizontal="left" vertical="center" indent="1"/>
    </xf>
    <xf numFmtId="4" fontId="71" fillId="39" borderId="392" applyNumberFormat="0" applyProtection="0">
      <alignment horizontal="right" vertical="center"/>
    </xf>
    <xf numFmtId="0" fontId="71" fillId="26" borderId="386" applyNumberFormat="0" applyFont="0" applyAlignment="0" applyProtection="0"/>
    <xf numFmtId="4" fontId="71" fillId="37" borderId="389" applyNumberFormat="0" applyProtection="0">
      <alignment horizontal="right" vertical="center"/>
    </xf>
    <xf numFmtId="4" fontId="71" fillId="33" borderId="386" applyNumberFormat="0" applyProtection="0">
      <alignment vertical="center"/>
    </xf>
    <xf numFmtId="0" fontId="71" fillId="46" borderId="388" applyNumberFormat="0" applyProtection="0">
      <alignment horizontal="left" vertical="top" indent="1"/>
    </xf>
    <xf numFmtId="0" fontId="98" fillId="46" borderId="388" applyNumberFormat="0" applyProtection="0">
      <alignment horizontal="left" vertical="top" indent="1"/>
    </xf>
    <xf numFmtId="0" fontId="71" fillId="50" borderId="388" applyNumberFormat="0" applyProtection="0">
      <alignment horizontal="left" vertical="top" indent="1"/>
    </xf>
    <xf numFmtId="4" fontId="71" fillId="47" borderId="389" applyNumberFormat="0" applyProtection="0">
      <alignment horizontal="left" vertical="center" indent="1"/>
    </xf>
    <xf numFmtId="0" fontId="71" fillId="45" borderId="388" applyNumberFormat="0" applyProtection="0">
      <alignment horizontal="left" vertical="top" indent="1"/>
    </xf>
    <xf numFmtId="4" fontId="71" fillId="47" borderId="389" applyNumberFormat="0" applyProtection="0">
      <alignment horizontal="left" vertical="center" indent="1"/>
    </xf>
    <xf numFmtId="0" fontId="71" fillId="50" borderId="386" applyNumberFormat="0" applyProtection="0">
      <alignment horizontal="left" vertical="center" indent="1"/>
    </xf>
    <xf numFmtId="4" fontId="39" fillId="45" borderId="389" applyNumberFormat="0" applyProtection="0">
      <alignment horizontal="left" vertical="center" indent="1"/>
    </xf>
    <xf numFmtId="4" fontId="71" fillId="44" borderId="389" applyNumberFormat="0" applyProtection="0">
      <alignment horizontal="left" vertical="center" indent="1"/>
    </xf>
    <xf numFmtId="4" fontId="71" fillId="43" borderId="386" applyNumberFormat="0" applyProtection="0">
      <alignment horizontal="right" vertical="center"/>
    </xf>
    <xf numFmtId="4" fontId="98" fillId="48" borderId="388" applyNumberFormat="0" applyProtection="0">
      <alignment horizontal="left" vertical="center" indent="1"/>
    </xf>
    <xf numFmtId="4" fontId="71" fillId="46" borderId="389" applyNumberFormat="0" applyProtection="0">
      <alignment horizontal="left" vertical="center" indent="1"/>
    </xf>
    <xf numFmtId="4" fontId="71" fillId="46" borderId="389" applyNumberFormat="0" applyProtection="0">
      <alignment horizontal="left" vertical="center" indent="1"/>
    </xf>
    <xf numFmtId="0" fontId="71" fillId="49" borderId="386" applyNumberFormat="0" applyProtection="0">
      <alignment horizontal="left" vertical="center" indent="1"/>
    </xf>
    <xf numFmtId="4" fontId="71" fillId="0" borderId="386" applyNumberFormat="0" applyProtection="0">
      <alignment horizontal="right" vertical="center"/>
    </xf>
    <xf numFmtId="0" fontId="107" fillId="0" borderId="391" applyNumberFormat="0" applyFill="0" applyAlignment="0" applyProtection="0"/>
    <xf numFmtId="4" fontId="100" fillId="54" borderId="389" applyNumberFormat="0" applyProtection="0">
      <alignment horizontal="left" vertical="center" indent="1"/>
    </xf>
    <xf numFmtId="4" fontId="98" fillId="52" borderId="388" applyNumberFormat="0" applyProtection="0">
      <alignment vertical="center"/>
    </xf>
    <xf numFmtId="4" fontId="71" fillId="42" borderId="386" applyNumberFormat="0" applyProtection="0">
      <alignment horizontal="right" vertical="center"/>
    </xf>
    <xf numFmtId="4" fontId="98" fillId="48" borderId="388" applyNumberFormat="0" applyProtection="0">
      <alignment horizontal="left" vertical="center" indent="1"/>
    </xf>
    <xf numFmtId="0" fontId="99" fillId="33" borderId="388" applyNumberFormat="0" applyProtection="0">
      <alignment horizontal="left" vertical="top" indent="1"/>
    </xf>
    <xf numFmtId="0" fontId="105" fillId="29" borderId="392" applyNumberFormat="0" applyAlignment="0" applyProtection="0"/>
    <xf numFmtId="4" fontId="71" fillId="38" borderId="386" applyNumberFormat="0" applyProtection="0">
      <alignment horizontal="right" vertical="center"/>
    </xf>
    <xf numFmtId="4" fontId="71" fillId="46" borderId="386" applyNumberFormat="0" applyProtection="0">
      <alignment horizontal="right" vertical="center"/>
    </xf>
    <xf numFmtId="4" fontId="71" fillId="47" borderId="389" applyNumberFormat="0" applyProtection="0">
      <alignment horizontal="left" vertical="center" indent="1"/>
    </xf>
    <xf numFmtId="4" fontId="71" fillId="41" borderId="386" applyNumberFormat="0" applyProtection="0">
      <alignment horizontal="right" vertical="center"/>
    </xf>
    <xf numFmtId="4" fontId="71" fillId="47" borderId="389" applyNumberFormat="0" applyProtection="0">
      <alignment horizontal="left" vertical="center" indent="1"/>
    </xf>
    <xf numFmtId="4" fontId="71" fillId="39" borderId="386" applyNumberFormat="0" applyProtection="0">
      <alignment horizontal="right" vertical="center"/>
    </xf>
    <xf numFmtId="4" fontId="71" fillId="2" borderId="386" applyNumberFormat="0" applyProtection="0">
      <alignment horizontal="left" vertical="center" indent="1"/>
    </xf>
    <xf numFmtId="0" fontId="107" fillId="0" borderId="391" applyNumberFormat="0" applyFill="0" applyAlignment="0" applyProtection="0"/>
    <xf numFmtId="4" fontId="71" fillId="43" borderId="386" applyNumberFormat="0" applyProtection="0">
      <alignment horizontal="right" vertical="center"/>
    </xf>
    <xf numFmtId="4" fontId="39" fillId="45" borderId="389" applyNumberFormat="0" applyProtection="0">
      <alignment horizontal="left" vertical="center" indent="1"/>
    </xf>
    <xf numFmtId="4" fontId="71" fillId="44" borderId="389" applyNumberFormat="0" applyProtection="0">
      <alignment horizontal="left" vertical="center" indent="1"/>
    </xf>
    <xf numFmtId="0" fontId="71" fillId="48" borderId="386" applyNumberFormat="0" applyProtection="0">
      <alignment horizontal="left" vertical="center" indent="1"/>
    </xf>
    <xf numFmtId="4" fontId="116" fillId="2" borderId="386" applyNumberFormat="0" applyProtection="0">
      <alignment vertical="center"/>
    </xf>
    <xf numFmtId="4" fontId="101" fillId="51" borderId="386" applyNumberFormat="0" applyProtection="0">
      <alignment horizontal="right" vertical="center"/>
    </xf>
    <xf numFmtId="0" fontId="113" fillId="29" borderId="387" applyNumberFormat="0" applyAlignment="0" applyProtection="0"/>
    <xf numFmtId="4" fontId="71" fillId="40" borderId="392" applyNumberFormat="0" applyProtection="0">
      <alignment horizontal="right" vertical="center"/>
    </xf>
    <xf numFmtId="4" fontId="39" fillId="45" borderId="389" applyNumberFormat="0" applyProtection="0">
      <alignment horizontal="left" vertical="center" indent="1"/>
    </xf>
    <xf numFmtId="4" fontId="39" fillId="45" borderId="395" applyNumberFormat="0" applyProtection="0">
      <alignment horizontal="left" vertical="center" indent="1"/>
    </xf>
    <xf numFmtId="4" fontId="71" fillId="33" borderId="386" applyNumberFormat="0" applyProtection="0">
      <alignment vertical="center"/>
    </xf>
    <xf numFmtId="4" fontId="71" fillId="43" borderId="386" applyNumberFormat="0" applyProtection="0">
      <alignment horizontal="right" vertical="center"/>
    </xf>
    <xf numFmtId="0" fontId="71" fillId="45" borderId="388" applyNumberFormat="0" applyProtection="0">
      <alignment horizontal="left" vertical="top" indent="1"/>
    </xf>
    <xf numFmtId="4" fontId="71" fillId="36" borderId="386" applyNumberFormat="0" applyProtection="0">
      <alignment horizontal="right" vertical="center"/>
    </xf>
    <xf numFmtId="0" fontId="71" fillId="46" borderId="388" applyNumberFormat="0" applyProtection="0">
      <alignment horizontal="left" vertical="top" indent="1"/>
    </xf>
    <xf numFmtId="4" fontId="71" fillId="43" borderId="386" applyNumberFormat="0" applyProtection="0">
      <alignment horizontal="right" vertical="center"/>
    </xf>
    <xf numFmtId="4" fontId="116" fillId="2" borderId="386" applyNumberFormat="0" applyProtection="0">
      <alignment vertical="center"/>
    </xf>
    <xf numFmtId="4" fontId="71" fillId="39" borderId="386" applyNumberFormat="0" applyProtection="0">
      <alignment horizontal="right" vertical="center"/>
    </xf>
    <xf numFmtId="4" fontId="71" fillId="47" borderId="389" applyNumberFormat="0" applyProtection="0">
      <alignment horizontal="left" vertical="center" indent="1"/>
    </xf>
    <xf numFmtId="0" fontId="99" fillId="33" borderId="388" applyNumberFormat="0" applyProtection="0">
      <alignment horizontal="left" vertical="top" indent="1"/>
    </xf>
    <xf numFmtId="4" fontId="71" fillId="34" borderId="392" applyNumberFormat="0" applyProtection="0">
      <alignment horizontal="left" vertical="center" indent="1"/>
    </xf>
    <xf numFmtId="0" fontId="71" fillId="50" borderId="386" applyNumberFormat="0" applyProtection="0">
      <alignment horizontal="left" vertical="center" indent="1"/>
    </xf>
    <xf numFmtId="4" fontId="71" fillId="39" borderId="386" applyNumberFormat="0" applyProtection="0">
      <alignment horizontal="right" vertical="center"/>
    </xf>
    <xf numFmtId="4" fontId="116" fillId="5" borderId="386" applyNumberFormat="0" applyProtection="0">
      <alignment horizontal="right" vertical="center"/>
    </xf>
    <xf numFmtId="4" fontId="71" fillId="47" borderId="389" applyNumberFormat="0" applyProtection="0">
      <alignment horizontal="left" vertical="center" indent="1"/>
    </xf>
    <xf numFmtId="4" fontId="71" fillId="0" borderId="386" applyNumberFormat="0" applyProtection="0">
      <alignment horizontal="right" vertical="center"/>
    </xf>
    <xf numFmtId="4" fontId="71" fillId="46" borderId="389" applyNumberFormat="0" applyProtection="0">
      <alignment horizontal="left" vertical="center" indent="1"/>
    </xf>
    <xf numFmtId="4" fontId="39" fillId="45" borderId="389" applyNumberFormat="0" applyProtection="0">
      <alignment horizontal="left" vertical="center" indent="1"/>
    </xf>
    <xf numFmtId="0" fontId="71" fillId="50" borderId="388" applyNumberFormat="0" applyProtection="0">
      <alignment horizontal="left" vertical="top" indent="1"/>
    </xf>
    <xf numFmtId="0" fontId="71" fillId="47" borderId="386" applyNumberFormat="0" applyProtection="0">
      <alignment horizontal="left" vertical="center" indent="1"/>
    </xf>
    <xf numFmtId="0" fontId="98" fillId="52" borderId="388" applyNumberFormat="0" applyProtection="0">
      <alignment horizontal="left" vertical="top" indent="1"/>
    </xf>
    <xf numFmtId="4" fontId="71" fillId="36" borderId="386" applyNumberFormat="0" applyProtection="0">
      <alignment horizontal="right" vertical="center"/>
    </xf>
    <xf numFmtId="0" fontId="71" fillId="46" borderId="388" applyNumberFormat="0" applyProtection="0">
      <alignment horizontal="left" vertical="top" indent="1"/>
    </xf>
    <xf numFmtId="4" fontId="98" fillId="52" borderId="394" applyNumberFormat="0" applyProtection="0">
      <alignment vertical="center"/>
    </xf>
    <xf numFmtId="4" fontId="71" fillId="36" borderId="386" applyNumberFormat="0" applyProtection="0">
      <alignment horizontal="right" vertical="center"/>
    </xf>
    <xf numFmtId="4" fontId="71" fillId="34" borderId="392" applyNumberFormat="0" applyProtection="0">
      <alignment horizontal="left" vertical="center" indent="1"/>
    </xf>
    <xf numFmtId="4" fontId="71" fillId="47" borderId="389" applyNumberFormat="0" applyProtection="0">
      <alignment horizontal="left" vertical="center" indent="1"/>
    </xf>
    <xf numFmtId="4" fontId="100" fillId="54" borderId="389" applyNumberFormat="0" applyProtection="0">
      <alignment horizontal="left" vertical="center" indent="1"/>
    </xf>
    <xf numFmtId="4" fontId="39" fillId="45" borderId="389" applyNumberFormat="0" applyProtection="0">
      <alignment horizontal="left" vertical="center" indent="1"/>
    </xf>
    <xf numFmtId="0" fontId="71" fillId="49" borderId="386" applyNumberFormat="0" applyProtection="0">
      <alignment horizontal="left" vertical="center" indent="1"/>
    </xf>
    <xf numFmtId="0" fontId="71" fillId="26" borderId="386" applyNumberFormat="0" applyFont="0" applyAlignment="0" applyProtection="0"/>
    <xf numFmtId="4" fontId="71" fillId="41" borderId="386" applyNumberFormat="0" applyProtection="0">
      <alignment horizontal="right" vertical="center"/>
    </xf>
    <xf numFmtId="0" fontId="98" fillId="52" borderId="388" applyNumberFormat="0" applyProtection="0">
      <alignment horizontal="left" vertical="top" indent="1"/>
    </xf>
    <xf numFmtId="4" fontId="101" fillId="51" borderId="392" applyNumberFormat="0" applyProtection="0">
      <alignment horizontal="right" vertical="center"/>
    </xf>
    <xf numFmtId="0" fontId="71" fillId="47" borderId="388" applyNumberFormat="0" applyProtection="0">
      <alignment horizontal="left" vertical="top" indent="1"/>
    </xf>
    <xf numFmtId="4" fontId="71" fillId="46" borderId="386" applyNumberFormat="0" applyProtection="0">
      <alignment horizontal="right" vertical="center"/>
    </xf>
    <xf numFmtId="0" fontId="111" fillId="27" borderId="386" applyNumberFormat="0" applyAlignment="0" applyProtection="0"/>
    <xf numFmtId="4" fontId="71" fillId="33" borderId="386" applyNumberFormat="0" applyProtection="0">
      <alignment vertical="center"/>
    </xf>
    <xf numFmtId="4" fontId="71" fillId="46" borderId="389" applyNumberFormat="0" applyProtection="0">
      <alignment horizontal="left" vertical="center" indent="1"/>
    </xf>
    <xf numFmtId="4" fontId="39" fillId="45" borderId="389" applyNumberFormat="0" applyProtection="0">
      <alignment horizontal="left" vertical="center" indent="1"/>
    </xf>
    <xf numFmtId="0" fontId="71" fillId="50" borderId="386" applyNumberFormat="0" applyProtection="0">
      <alignment horizontal="left" vertical="center" indent="1"/>
    </xf>
    <xf numFmtId="4" fontId="98" fillId="52" borderId="388" applyNumberFormat="0" applyProtection="0">
      <alignment vertical="center"/>
    </xf>
    <xf numFmtId="4" fontId="71" fillId="39" borderId="386" applyNumberFormat="0" applyProtection="0">
      <alignment horizontal="right" vertical="center"/>
    </xf>
    <xf numFmtId="4" fontId="101" fillId="51" borderId="386" applyNumberFormat="0" applyProtection="0">
      <alignment horizontal="right" vertical="center"/>
    </xf>
    <xf numFmtId="4" fontId="98" fillId="52" borderId="388" applyNumberFormat="0" applyProtection="0">
      <alignment vertical="center"/>
    </xf>
    <xf numFmtId="4" fontId="98" fillId="52" borderId="388" applyNumberFormat="0" applyProtection="0">
      <alignment vertical="center"/>
    </xf>
    <xf numFmtId="4" fontId="39" fillId="45" borderId="389" applyNumberFormat="0" applyProtection="0">
      <alignment horizontal="left" vertical="center" indent="1"/>
    </xf>
    <xf numFmtId="4" fontId="100" fillId="54" borderId="389" applyNumberFormat="0" applyProtection="0">
      <alignment horizontal="left" vertical="center" indent="1"/>
    </xf>
    <xf numFmtId="4" fontId="71" fillId="47" borderId="389" applyNumberFormat="0" applyProtection="0">
      <alignment horizontal="left" vertical="center" indent="1"/>
    </xf>
    <xf numFmtId="4" fontId="71" fillId="34" borderId="392" applyNumberFormat="0" applyProtection="0">
      <alignment horizontal="left" vertical="center" indent="1"/>
    </xf>
    <xf numFmtId="0" fontId="111" fillId="27" borderId="386" applyNumberFormat="0" applyAlignment="0" applyProtection="0"/>
    <xf numFmtId="0" fontId="71" fillId="47" borderId="386" applyNumberFormat="0" applyProtection="0">
      <alignment horizontal="left" vertical="center" indent="1"/>
    </xf>
    <xf numFmtId="0" fontId="98" fillId="52" borderId="388" applyNumberFormat="0" applyProtection="0">
      <alignment horizontal="left" vertical="top" indent="1"/>
    </xf>
    <xf numFmtId="4" fontId="98" fillId="48" borderId="388" applyNumberFormat="0" applyProtection="0">
      <alignment horizontal="left" vertical="center" indent="1"/>
    </xf>
    <xf numFmtId="0" fontId="99" fillId="33" borderId="394" applyNumberFormat="0" applyProtection="0">
      <alignment horizontal="left" vertical="top" indent="1"/>
    </xf>
    <xf numFmtId="0" fontId="98" fillId="46" borderId="388" applyNumberFormat="0" applyProtection="0">
      <alignment horizontal="left" vertical="top" indent="1"/>
    </xf>
    <xf numFmtId="4" fontId="71" fillId="35" borderId="386" applyNumberFormat="0" applyProtection="0">
      <alignment horizontal="right" vertical="center"/>
    </xf>
    <xf numFmtId="4" fontId="71" fillId="33" borderId="386" applyNumberFormat="0" applyProtection="0">
      <alignment vertical="center"/>
    </xf>
    <xf numFmtId="4" fontId="98" fillId="52" borderId="388" applyNumberFormat="0" applyProtection="0">
      <alignment vertical="center"/>
    </xf>
    <xf numFmtId="0" fontId="71" fillId="47" borderId="386" applyNumberFormat="0" applyProtection="0">
      <alignment horizontal="left" vertical="center" indent="1"/>
    </xf>
    <xf numFmtId="4" fontId="71" fillId="41" borderId="392" applyNumberFormat="0" applyProtection="0">
      <alignment horizontal="right" vertical="center"/>
    </xf>
    <xf numFmtId="4" fontId="71" fillId="46" borderId="386" applyNumberFormat="0" applyProtection="0">
      <alignment horizontal="right" vertical="center"/>
    </xf>
    <xf numFmtId="4" fontId="71" fillId="2" borderId="386" applyNumberFormat="0" applyProtection="0">
      <alignment horizontal="left" vertical="center" indent="1"/>
    </xf>
    <xf numFmtId="4" fontId="71" fillId="33" borderId="386" applyNumberFormat="0" applyProtection="0">
      <alignment vertical="center"/>
    </xf>
    <xf numFmtId="4" fontId="71" fillId="42" borderId="386" applyNumberFormat="0" applyProtection="0">
      <alignment horizontal="right" vertical="center"/>
    </xf>
    <xf numFmtId="0" fontId="71" fillId="45" borderId="388" applyNumberFormat="0" applyProtection="0">
      <alignment horizontal="left" vertical="top" indent="1"/>
    </xf>
    <xf numFmtId="0" fontId="107" fillId="0" borderId="391" applyNumberFormat="0" applyFill="0" applyAlignment="0" applyProtection="0"/>
    <xf numFmtId="4" fontId="71" fillId="40" borderId="386" applyNumberFormat="0" applyProtection="0">
      <alignment horizontal="right" vertical="center"/>
    </xf>
    <xf numFmtId="4" fontId="71" fillId="34" borderId="386" applyNumberFormat="0" applyProtection="0">
      <alignment horizontal="left" vertical="center" indent="1"/>
    </xf>
    <xf numFmtId="4" fontId="71" fillId="39" borderId="392" applyNumberFormat="0" applyProtection="0">
      <alignment horizontal="right" vertical="center"/>
    </xf>
    <xf numFmtId="4" fontId="71" fillId="44" borderId="389" applyNumberFormat="0" applyProtection="0">
      <alignment horizontal="left" vertical="center" indent="1"/>
    </xf>
    <xf numFmtId="4" fontId="71" fillId="46" borderId="386" applyNumberFormat="0" applyProtection="0">
      <alignment horizontal="right" vertical="center"/>
    </xf>
    <xf numFmtId="0" fontId="107" fillId="0" borderId="391" applyNumberFormat="0" applyFill="0" applyAlignment="0" applyProtection="0"/>
    <xf numFmtId="4" fontId="71" fillId="43" borderId="392" applyNumberFormat="0" applyProtection="0">
      <alignment horizontal="right" vertical="center"/>
    </xf>
    <xf numFmtId="0" fontId="71" fillId="48" borderId="386" applyNumberFormat="0" applyProtection="0">
      <alignment horizontal="left" vertical="center" indent="1"/>
    </xf>
    <xf numFmtId="4" fontId="98" fillId="52" borderId="388" applyNumberFormat="0" applyProtection="0">
      <alignment vertical="center"/>
    </xf>
    <xf numFmtId="4" fontId="71" fillId="40" borderId="392" applyNumberFormat="0" applyProtection="0">
      <alignment horizontal="right" vertical="center"/>
    </xf>
    <xf numFmtId="0" fontId="98" fillId="46" borderId="388" applyNumberFormat="0" applyProtection="0">
      <alignment horizontal="left" vertical="top" indent="1"/>
    </xf>
    <xf numFmtId="0" fontId="71" fillId="49" borderId="386" applyNumberFormat="0" applyProtection="0">
      <alignment horizontal="left" vertical="center" indent="1"/>
    </xf>
    <xf numFmtId="0" fontId="113" fillId="29" borderId="387" applyNumberFormat="0" applyAlignment="0" applyProtection="0"/>
    <xf numFmtId="4" fontId="71" fillId="47" borderId="389" applyNumberFormat="0" applyProtection="0">
      <alignment horizontal="left" vertical="center" indent="1"/>
    </xf>
    <xf numFmtId="4" fontId="71" fillId="44" borderId="389" applyNumberFormat="0" applyProtection="0">
      <alignment horizontal="left" vertical="center" indent="1"/>
    </xf>
    <xf numFmtId="0" fontId="71" fillId="50" borderId="386" applyNumberFormat="0" applyProtection="0">
      <alignment horizontal="left" vertical="center" indent="1"/>
    </xf>
    <xf numFmtId="4" fontId="71" fillId="34" borderId="386" applyNumberFormat="0" applyProtection="0">
      <alignment horizontal="left" vertical="center" indent="1"/>
    </xf>
    <xf numFmtId="4" fontId="71" fillId="37" borderId="389" applyNumberFormat="0" applyProtection="0">
      <alignment horizontal="right" vertical="center"/>
    </xf>
    <xf numFmtId="0" fontId="97" fillId="45" borderId="390" applyBorder="0"/>
    <xf numFmtId="4" fontId="71" fillId="34" borderId="386" applyNumberFormat="0" applyProtection="0">
      <alignment horizontal="left" vertical="center" indent="1"/>
    </xf>
    <xf numFmtId="0" fontId="71" fillId="50" borderId="386" applyNumberFormat="0" applyProtection="0">
      <alignment horizontal="left" vertical="center" indent="1"/>
    </xf>
    <xf numFmtId="4" fontId="71" fillId="35" borderId="386" applyNumberFormat="0" applyProtection="0">
      <alignment horizontal="right" vertical="center"/>
    </xf>
    <xf numFmtId="4" fontId="71" fillId="47" borderId="389" applyNumberFormat="0" applyProtection="0">
      <alignment horizontal="left" vertical="center" indent="1"/>
    </xf>
    <xf numFmtId="0" fontId="71" fillId="47" borderId="394" applyNumberFormat="0" applyProtection="0">
      <alignment horizontal="left" vertical="top" indent="1"/>
    </xf>
    <xf numFmtId="0" fontId="105" fillId="29" borderId="386" applyNumberFormat="0" applyAlignment="0" applyProtection="0"/>
    <xf numFmtId="4" fontId="39" fillId="45" borderId="389" applyNumberFormat="0" applyProtection="0">
      <alignment horizontal="left" vertical="center" indent="1"/>
    </xf>
    <xf numFmtId="0" fontId="113" fillId="29" borderId="393" applyNumberFormat="0" applyAlignment="0" applyProtection="0"/>
    <xf numFmtId="4" fontId="71" fillId="0" borderId="386" applyNumberFormat="0" applyProtection="0">
      <alignment horizontal="right" vertical="center"/>
    </xf>
    <xf numFmtId="4" fontId="71" fillId="36" borderId="386" applyNumberFormat="0" applyProtection="0">
      <alignment horizontal="right" vertical="center"/>
    </xf>
    <xf numFmtId="4" fontId="71" fillId="37" borderId="395" applyNumberFormat="0" applyProtection="0">
      <alignment horizontal="right" vertical="center"/>
    </xf>
    <xf numFmtId="0" fontId="111" fillId="27" borderId="386" applyNumberFormat="0" applyAlignment="0" applyProtection="0"/>
    <xf numFmtId="0" fontId="98" fillId="46" borderId="388" applyNumberFormat="0" applyProtection="0">
      <alignment horizontal="left" vertical="top" indent="1"/>
    </xf>
    <xf numFmtId="0" fontId="71" fillId="47" borderId="388" applyNumberFormat="0" applyProtection="0">
      <alignment horizontal="left" vertical="top" indent="1"/>
    </xf>
    <xf numFmtId="4" fontId="71" fillId="38" borderId="386" applyNumberFormat="0" applyProtection="0">
      <alignment horizontal="right" vertical="center"/>
    </xf>
    <xf numFmtId="4" fontId="71" fillId="46" borderId="389" applyNumberFormat="0" applyProtection="0">
      <alignment horizontal="left" vertical="center" indent="1"/>
    </xf>
    <xf numFmtId="0" fontId="98" fillId="52" borderId="388" applyNumberFormat="0" applyProtection="0">
      <alignment horizontal="left" vertical="top" indent="1"/>
    </xf>
    <xf numFmtId="0" fontId="98" fillId="52" borderId="388" applyNumberFormat="0" applyProtection="0">
      <alignment horizontal="left" vertical="top" indent="1"/>
    </xf>
    <xf numFmtId="0" fontId="98" fillId="52" borderId="388" applyNumberFormat="0" applyProtection="0">
      <alignment horizontal="left" vertical="top" indent="1"/>
    </xf>
    <xf numFmtId="4" fontId="98" fillId="48" borderId="388" applyNumberFormat="0" applyProtection="0">
      <alignment horizontal="left" vertical="center" indent="1"/>
    </xf>
    <xf numFmtId="0" fontId="113" fillId="29" borderId="387" applyNumberFormat="0" applyAlignment="0" applyProtection="0"/>
    <xf numFmtId="4" fontId="39" fillId="45" borderId="389" applyNumberFormat="0" applyProtection="0">
      <alignment horizontal="left" vertical="center" indent="1"/>
    </xf>
    <xf numFmtId="4" fontId="71" fillId="33" borderId="386" applyNumberFormat="0" applyProtection="0">
      <alignment vertical="center"/>
    </xf>
    <xf numFmtId="4" fontId="71" fillId="36" borderId="386" applyNumberFormat="0" applyProtection="0">
      <alignment horizontal="right" vertical="center"/>
    </xf>
    <xf numFmtId="0" fontId="71" fillId="48" borderId="386" applyNumberFormat="0" applyProtection="0">
      <alignment horizontal="left" vertical="center" indent="1"/>
    </xf>
    <xf numFmtId="4" fontId="39" fillId="45" borderId="389" applyNumberFormat="0" applyProtection="0">
      <alignment horizontal="left" vertical="center" indent="1"/>
    </xf>
    <xf numFmtId="4" fontId="100" fillId="54" borderId="389" applyNumberFormat="0" applyProtection="0">
      <alignment horizontal="left" vertical="center" indent="1"/>
    </xf>
    <xf numFmtId="4" fontId="71" fillId="35" borderId="386" applyNumberFormat="0" applyProtection="0">
      <alignment horizontal="right" vertical="center"/>
    </xf>
    <xf numFmtId="0" fontId="71" fillId="46" borderId="388" applyNumberFormat="0" applyProtection="0">
      <alignment horizontal="left" vertical="top" indent="1"/>
    </xf>
    <xf numFmtId="4" fontId="101" fillId="51" borderId="386" applyNumberFormat="0" applyProtection="0">
      <alignment horizontal="right" vertical="center"/>
    </xf>
    <xf numFmtId="0" fontId="71" fillId="50" borderId="386" applyNumberFormat="0" applyProtection="0">
      <alignment horizontal="left" vertical="center" indent="1"/>
    </xf>
    <xf numFmtId="0" fontId="71" fillId="50" borderId="388" applyNumberFormat="0" applyProtection="0">
      <alignment horizontal="left" vertical="top" indent="1"/>
    </xf>
    <xf numFmtId="4" fontId="116" fillId="5" borderId="392" applyNumberFormat="0" applyProtection="0">
      <alignment horizontal="right" vertical="center"/>
    </xf>
    <xf numFmtId="4" fontId="71" fillId="37" borderId="389" applyNumberFormat="0" applyProtection="0">
      <alignment horizontal="right" vertical="center"/>
    </xf>
    <xf numFmtId="0" fontId="71" fillId="47" borderId="388" applyNumberFormat="0" applyProtection="0">
      <alignment horizontal="left" vertical="top" indent="1"/>
    </xf>
    <xf numFmtId="4" fontId="71" fillId="37" borderId="389" applyNumberFormat="0" applyProtection="0">
      <alignment horizontal="right" vertical="center"/>
    </xf>
    <xf numFmtId="4" fontId="71" fillId="0" borderId="386" applyNumberFormat="0" applyProtection="0">
      <alignment horizontal="right" vertical="center"/>
    </xf>
    <xf numFmtId="0" fontId="71" fillId="26" borderId="386" applyNumberFormat="0" applyFont="0" applyAlignment="0" applyProtection="0"/>
    <xf numFmtId="4" fontId="71" fillId="47" borderId="395" applyNumberFormat="0" applyProtection="0">
      <alignment horizontal="left" vertical="center" indent="1"/>
    </xf>
    <xf numFmtId="4" fontId="116" fillId="5" borderId="386" applyNumberFormat="0" applyProtection="0">
      <alignment horizontal="right" vertical="center"/>
    </xf>
    <xf numFmtId="0" fontId="105" fillId="29" borderId="386" applyNumberFormat="0" applyAlignment="0" applyProtection="0"/>
    <xf numFmtId="4" fontId="71" fillId="39" borderId="386" applyNumberFormat="0" applyProtection="0">
      <alignment horizontal="right" vertical="center"/>
    </xf>
    <xf numFmtId="0" fontId="71" fillId="46" borderId="388" applyNumberFormat="0" applyProtection="0">
      <alignment horizontal="left" vertical="top" indent="1"/>
    </xf>
    <xf numFmtId="0" fontId="71" fillId="50" borderId="386" applyNumberFormat="0" applyProtection="0">
      <alignment horizontal="left" vertical="center" indent="1"/>
    </xf>
    <xf numFmtId="0" fontId="71" fillId="50" borderId="388" applyNumberFormat="0" applyProtection="0">
      <alignment horizontal="left" vertical="top" indent="1"/>
    </xf>
    <xf numFmtId="4" fontId="71" fillId="35" borderId="392" applyNumberFormat="0" applyProtection="0">
      <alignment horizontal="right" vertical="center"/>
    </xf>
    <xf numFmtId="0" fontId="105" fillId="29" borderId="386" applyNumberFormat="0" applyAlignment="0" applyProtection="0"/>
    <xf numFmtId="4" fontId="71" fillId="34" borderId="386" applyNumberFormat="0" applyProtection="0">
      <alignment horizontal="left" vertical="center" indent="1"/>
    </xf>
    <xf numFmtId="4" fontId="71" fillId="43" borderId="386" applyNumberFormat="0" applyProtection="0">
      <alignment horizontal="right" vertical="center"/>
    </xf>
    <xf numFmtId="0" fontId="71" fillId="47" borderId="388" applyNumberFormat="0" applyProtection="0">
      <alignment horizontal="left" vertical="top" indent="1"/>
    </xf>
    <xf numFmtId="0" fontId="71" fillId="49" borderId="386" applyNumberFormat="0" applyProtection="0">
      <alignment horizontal="left" vertical="center" indent="1"/>
    </xf>
    <xf numFmtId="0" fontId="111" fillId="27" borderId="386" applyNumberFormat="0" applyAlignment="0" applyProtection="0"/>
    <xf numFmtId="0" fontId="99" fillId="33" borderId="394" applyNumberFormat="0" applyProtection="0">
      <alignment horizontal="left" vertical="top" indent="1"/>
    </xf>
    <xf numFmtId="4" fontId="71" fillId="0" borderId="386" applyNumberFormat="0" applyProtection="0">
      <alignment horizontal="right" vertical="center"/>
    </xf>
    <xf numFmtId="4" fontId="71" fillId="41" borderId="386" applyNumberFormat="0" applyProtection="0">
      <alignment horizontal="right" vertical="center"/>
    </xf>
    <xf numFmtId="4" fontId="101" fillId="51" borderId="386" applyNumberFormat="0" applyProtection="0">
      <alignment horizontal="right" vertical="center"/>
    </xf>
    <xf numFmtId="0" fontId="97" fillId="45" borderId="390" applyBorder="0"/>
    <xf numFmtId="0" fontId="71" fillId="47" borderId="388" applyNumberFormat="0" applyProtection="0">
      <alignment horizontal="left" vertical="top" indent="1"/>
    </xf>
    <xf numFmtId="4" fontId="71" fillId="0" borderId="386" applyNumberFormat="0" applyProtection="0">
      <alignment horizontal="right" vertical="center"/>
    </xf>
    <xf numFmtId="4" fontId="71" fillId="34" borderId="386" applyNumberFormat="0" applyProtection="0">
      <alignment horizontal="left" vertical="center" indent="1"/>
    </xf>
    <xf numFmtId="0" fontId="71" fillId="50" borderId="394" applyNumberFormat="0" applyProtection="0">
      <alignment horizontal="left" vertical="top" indent="1"/>
    </xf>
    <xf numFmtId="0" fontId="71" fillId="49" borderId="386" applyNumberFormat="0" applyProtection="0">
      <alignment horizontal="left" vertical="center" indent="1"/>
    </xf>
    <xf numFmtId="4" fontId="101" fillId="51" borderId="386" applyNumberFormat="0" applyProtection="0">
      <alignment horizontal="right" vertical="center"/>
    </xf>
    <xf numFmtId="4" fontId="71" fillId="44" borderId="389" applyNumberFormat="0" applyProtection="0">
      <alignment horizontal="left" vertical="center" indent="1"/>
    </xf>
    <xf numFmtId="4" fontId="100" fillId="54" borderId="389" applyNumberFormat="0" applyProtection="0">
      <alignment horizontal="left" vertical="center" indent="1"/>
    </xf>
    <xf numFmtId="0" fontId="113" fillId="29" borderId="387" applyNumberFormat="0" applyAlignment="0" applyProtection="0"/>
    <xf numFmtId="4" fontId="71" fillId="2" borderId="386" applyNumberFormat="0" applyProtection="0">
      <alignment horizontal="left" vertical="center" indent="1"/>
    </xf>
    <xf numFmtId="0" fontId="97" fillId="45" borderId="390" applyBorder="0"/>
    <xf numFmtId="0" fontId="71" fillId="26" borderId="386" applyNumberFormat="0" applyFont="0" applyAlignment="0" applyProtection="0"/>
    <xf numFmtId="0" fontId="71" fillId="47" borderId="386" applyNumberFormat="0" applyProtection="0">
      <alignment horizontal="left" vertical="center" indent="1"/>
    </xf>
    <xf numFmtId="0" fontId="98" fillId="52" borderId="388" applyNumberFormat="0" applyProtection="0">
      <alignment horizontal="left" vertical="top" indent="1"/>
    </xf>
    <xf numFmtId="4" fontId="98" fillId="48" borderId="394" applyNumberFormat="0" applyProtection="0">
      <alignment horizontal="left" vertical="center" indent="1"/>
    </xf>
    <xf numFmtId="4" fontId="71" fillId="2" borderId="386" applyNumberFormat="0" applyProtection="0">
      <alignment horizontal="left" vertical="center" indent="1"/>
    </xf>
    <xf numFmtId="4" fontId="71" fillId="44" borderId="389" applyNumberFormat="0" applyProtection="0">
      <alignment horizontal="left" vertical="center" indent="1"/>
    </xf>
    <xf numFmtId="4" fontId="100" fillId="54" borderId="389" applyNumberFormat="0" applyProtection="0">
      <alignment horizontal="left" vertical="center" indent="1"/>
    </xf>
    <xf numFmtId="0" fontId="98" fillId="46" borderId="388" applyNumberFormat="0" applyProtection="0">
      <alignment horizontal="left" vertical="top" indent="1"/>
    </xf>
    <xf numFmtId="4" fontId="71" fillId="2" borderId="386" applyNumberFormat="0" applyProtection="0">
      <alignment horizontal="left" vertical="center" indent="1"/>
    </xf>
    <xf numFmtId="4" fontId="71" fillId="44" borderId="389" applyNumberFormat="0" applyProtection="0">
      <alignment horizontal="left" vertical="center" indent="1"/>
    </xf>
    <xf numFmtId="4" fontId="71" fillId="0" borderId="386" applyNumberFormat="0" applyProtection="0">
      <alignment horizontal="right" vertical="center"/>
    </xf>
    <xf numFmtId="4" fontId="71" fillId="39" borderId="386" applyNumberFormat="0" applyProtection="0">
      <alignment horizontal="right" vertical="center"/>
    </xf>
    <xf numFmtId="4" fontId="71" fillId="37" borderId="389" applyNumberFormat="0" applyProtection="0">
      <alignment horizontal="right" vertical="center"/>
    </xf>
    <xf numFmtId="4" fontId="116" fillId="5" borderId="386" applyNumberFormat="0" applyProtection="0">
      <alignment horizontal="right" vertical="center"/>
    </xf>
    <xf numFmtId="0" fontId="105" fillId="29" borderId="386" applyNumberFormat="0" applyAlignment="0" applyProtection="0"/>
    <xf numFmtId="0" fontId="98" fillId="52" borderId="388" applyNumberFormat="0" applyProtection="0">
      <alignment horizontal="left" vertical="top" indent="1"/>
    </xf>
    <xf numFmtId="0" fontId="107" fillId="0" borderId="391" applyNumberFormat="0" applyFill="0" applyAlignment="0" applyProtection="0"/>
    <xf numFmtId="4" fontId="39" fillId="45" borderId="389" applyNumberFormat="0" applyProtection="0">
      <alignment horizontal="left" vertical="center" indent="1"/>
    </xf>
    <xf numFmtId="0" fontId="71" fillId="47" borderId="388" applyNumberFormat="0" applyProtection="0">
      <alignment horizontal="left" vertical="top" indent="1"/>
    </xf>
    <xf numFmtId="4" fontId="71" fillId="44" borderId="389" applyNumberFormat="0" applyProtection="0">
      <alignment horizontal="left" vertical="center" indent="1"/>
    </xf>
    <xf numFmtId="4" fontId="71" fillId="33" borderId="386" applyNumberFormat="0" applyProtection="0">
      <alignment vertical="center"/>
    </xf>
    <xf numFmtId="4" fontId="71" fillId="2" borderId="386" applyNumberFormat="0" applyProtection="0">
      <alignment horizontal="left" vertical="center" indent="1"/>
    </xf>
    <xf numFmtId="4" fontId="71" fillId="34" borderId="386" applyNumberFormat="0" applyProtection="0">
      <alignment horizontal="left" vertical="center" indent="1"/>
    </xf>
    <xf numFmtId="4" fontId="39" fillId="45" borderId="389" applyNumberFormat="0" applyProtection="0">
      <alignment horizontal="left" vertical="center" indent="1"/>
    </xf>
    <xf numFmtId="4" fontId="71" fillId="36" borderId="386" applyNumberFormat="0" applyProtection="0">
      <alignment horizontal="right" vertical="center"/>
    </xf>
    <xf numFmtId="4" fontId="71" fillId="46" borderId="386" applyNumberFormat="0" applyProtection="0">
      <alignment horizontal="right" vertical="center"/>
    </xf>
    <xf numFmtId="0" fontId="71" fillId="48" borderId="386" applyNumberFormat="0" applyProtection="0">
      <alignment horizontal="left" vertical="center" indent="1"/>
    </xf>
    <xf numFmtId="0" fontId="71" fillId="47" borderId="386" applyNumberFormat="0" applyProtection="0">
      <alignment horizontal="left" vertical="center" indent="1"/>
    </xf>
    <xf numFmtId="0" fontId="71" fillId="46" borderId="388" applyNumberFormat="0" applyProtection="0">
      <alignment horizontal="left" vertical="top" indent="1"/>
    </xf>
    <xf numFmtId="4" fontId="71" fillId="40" borderId="386" applyNumberFormat="0" applyProtection="0">
      <alignment horizontal="right" vertical="center"/>
    </xf>
    <xf numFmtId="4" fontId="71" fillId="37" borderId="389" applyNumberFormat="0" applyProtection="0">
      <alignment horizontal="right" vertical="center"/>
    </xf>
    <xf numFmtId="4" fontId="71" fillId="43" borderId="386" applyNumberFormat="0" applyProtection="0">
      <alignment horizontal="right" vertical="center"/>
    </xf>
    <xf numFmtId="4" fontId="71" fillId="34" borderId="386" applyNumberFormat="0" applyProtection="0">
      <alignment horizontal="left" vertical="center" indent="1"/>
    </xf>
    <xf numFmtId="4" fontId="71" fillId="40" borderId="386" applyNumberFormat="0" applyProtection="0">
      <alignment horizontal="right" vertical="center"/>
    </xf>
    <xf numFmtId="4" fontId="71" fillId="46" borderId="389" applyNumberFormat="0" applyProtection="0">
      <alignment horizontal="left" vertical="center" indent="1"/>
    </xf>
    <xf numFmtId="0" fontId="97" fillId="45" borderId="396" applyBorder="0"/>
    <xf numFmtId="0" fontId="71" fillId="47" borderId="392" applyNumberFormat="0" applyProtection="0">
      <alignment horizontal="left" vertical="center" indent="1"/>
    </xf>
    <xf numFmtId="4" fontId="116" fillId="5" borderId="386" applyNumberFormat="0" applyProtection="0">
      <alignment horizontal="right" vertical="center"/>
    </xf>
    <xf numFmtId="4" fontId="71" fillId="34" borderId="386" applyNumberFormat="0" applyProtection="0">
      <alignment horizontal="left" vertical="center" indent="1"/>
    </xf>
    <xf numFmtId="0" fontId="98" fillId="46" borderId="388" applyNumberFormat="0" applyProtection="0">
      <alignment horizontal="left" vertical="top" indent="1"/>
    </xf>
    <xf numFmtId="4" fontId="98" fillId="52" borderId="394" applyNumberFormat="0" applyProtection="0">
      <alignment vertical="center"/>
    </xf>
    <xf numFmtId="0" fontId="71" fillId="47" borderId="388" applyNumberFormat="0" applyProtection="0">
      <alignment horizontal="left" vertical="top" indent="1"/>
    </xf>
    <xf numFmtId="4" fontId="71" fillId="43" borderId="386" applyNumberFormat="0" applyProtection="0">
      <alignment horizontal="right" vertical="center"/>
    </xf>
    <xf numFmtId="4" fontId="116" fillId="5" borderId="386" applyNumberFormat="0" applyProtection="0">
      <alignment horizontal="right" vertical="center"/>
    </xf>
    <xf numFmtId="0" fontId="71" fillId="49" borderId="392" applyNumberFormat="0" applyProtection="0">
      <alignment horizontal="left" vertical="center" indent="1"/>
    </xf>
    <xf numFmtId="4" fontId="116" fillId="5" borderId="386" applyNumberFormat="0" applyProtection="0">
      <alignment horizontal="right" vertical="center"/>
    </xf>
    <xf numFmtId="4" fontId="71" fillId="46" borderId="392" applyNumberFormat="0" applyProtection="0">
      <alignment horizontal="right" vertical="center"/>
    </xf>
    <xf numFmtId="4" fontId="71" fillId="2" borderId="386" applyNumberFormat="0" applyProtection="0">
      <alignment horizontal="left" vertical="center" indent="1"/>
    </xf>
    <xf numFmtId="4" fontId="39" fillId="45" borderId="389" applyNumberFormat="0" applyProtection="0">
      <alignment horizontal="left" vertical="center" indent="1"/>
    </xf>
    <xf numFmtId="4" fontId="71" fillId="35" borderId="386" applyNumberFormat="0" applyProtection="0">
      <alignment horizontal="right" vertical="center"/>
    </xf>
    <xf numFmtId="4" fontId="71" fillId="34" borderId="386" applyNumberFormat="0" applyProtection="0">
      <alignment horizontal="left" vertical="center" indent="1"/>
    </xf>
    <xf numFmtId="0" fontId="71" fillId="45" borderId="388" applyNumberFormat="0" applyProtection="0">
      <alignment horizontal="left" vertical="top" indent="1"/>
    </xf>
    <xf numFmtId="4" fontId="71" fillId="33" borderId="386" applyNumberFormat="0" applyProtection="0">
      <alignment vertical="center"/>
    </xf>
    <xf numFmtId="4" fontId="39" fillId="45" borderId="389" applyNumberFormat="0" applyProtection="0">
      <alignment horizontal="left" vertical="center" indent="1"/>
    </xf>
    <xf numFmtId="0" fontId="71" fillId="47" borderId="388" applyNumberFormat="0" applyProtection="0">
      <alignment horizontal="left" vertical="top" indent="1"/>
    </xf>
    <xf numFmtId="4" fontId="71" fillId="47" borderId="389" applyNumberFormat="0" applyProtection="0">
      <alignment horizontal="left" vertical="center" indent="1"/>
    </xf>
    <xf numFmtId="4" fontId="71" fillId="0" borderId="386" applyNumberFormat="0" applyProtection="0">
      <alignment horizontal="right" vertical="center"/>
    </xf>
    <xf numFmtId="4" fontId="71" fillId="34" borderId="386" applyNumberFormat="0" applyProtection="0">
      <alignment horizontal="left" vertical="center" indent="1"/>
    </xf>
    <xf numFmtId="4" fontId="98" fillId="52" borderId="388" applyNumberFormat="0" applyProtection="0">
      <alignment vertical="center"/>
    </xf>
    <xf numFmtId="4" fontId="39" fillId="45" borderId="389" applyNumberFormat="0" applyProtection="0">
      <alignment horizontal="left" vertical="center" indent="1"/>
    </xf>
    <xf numFmtId="4" fontId="71" fillId="42" borderId="386" applyNumberFormat="0" applyProtection="0">
      <alignment horizontal="right" vertical="center"/>
    </xf>
    <xf numFmtId="4" fontId="71" fillId="44" borderId="389" applyNumberFormat="0" applyProtection="0">
      <alignment horizontal="left" vertical="center" indent="1"/>
    </xf>
    <xf numFmtId="0" fontId="71" fillId="48" borderId="386" applyNumberFormat="0" applyProtection="0">
      <alignment horizontal="left" vertical="center" indent="1"/>
    </xf>
    <xf numFmtId="0" fontId="111" fillId="27" borderId="386" applyNumberFormat="0" applyAlignment="0" applyProtection="0"/>
    <xf numFmtId="0" fontId="71" fillId="46" borderId="388" applyNumberFormat="0" applyProtection="0">
      <alignment horizontal="left" vertical="top" indent="1"/>
    </xf>
    <xf numFmtId="4" fontId="71" fillId="46" borderId="386" applyNumberFormat="0" applyProtection="0">
      <alignment horizontal="right" vertical="center"/>
    </xf>
    <xf numFmtId="4" fontId="71" fillId="37" borderId="389" applyNumberFormat="0" applyProtection="0">
      <alignment horizontal="right" vertical="center"/>
    </xf>
    <xf numFmtId="0" fontId="71" fillId="47" borderId="394" applyNumberFormat="0" applyProtection="0">
      <alignment horizontal="left" vertical="top" indent="1"/>
    </xf>
    <xf numFmtId="4" fontId="71" fillId="42" borderId="392" applyNumberFormat="0" applyProtection="0">
      <alignment horizontal="right" vertical="center"/>
    </xf>
    <xf numFmtId="4" fontId="71" fillId="47" borderId="389" applyNumberFormat="0" applyProtection="0">
      <alignment horizontal="left" vertical="center" indent="1"/>
    </xf>
    <xf numFmtId="4" fontId="71" fillId="41" borderId="386" applyNumberFormat="0" applyProtection="0">
      <alignment horizontal="right" vertical="center"/>
    </xf>
    <xf numFmtId="4" fontId="71" fillId="42" borderId="386" applyNumberFormat="0" applyProtection="0">
      <alignment horizontal="right" vertical="center"/>
    </xf>
    <xf numFmtId="4" fontId="39" fillId="45" borderId="389" applyNumberFormat="0" applyProtection="0">
      <alignment horizontal="left" vertical="center" indent="1"/>
    </xf>
    <xf numFmtId="4" fontId="116" fillId="2" borderId="386" applyNumberFormat="0" applyProtection="0">
      <alignment vertical="center"/>
    </xf>
    <xf numFmtId="4" fontId="71" fillId="43" borderId="386" applyNumberFormat="0" applyProtection="0">
      <alignment horizontal="right" vertical="center"/>
    </xf>
    <xf numFmtId="0" fontId="71" fillId="50" borderId="386" applyNumberFormat="0" applyProtection="0">
      <alignment horizontal="left" vertical="center" indent="1"/>
    </xf>
    <xf numFmtId="0" fontId="98" fillId="46" borderId="388" applyNumberFormat="0" applyProtection="0">
      <alignment horizontal="left" vertical="top" indent="1"/>
    </xf>
    <xf numFmtId="0" fontId="99" fillId="33" borderId="388" applyNumberFormat="0" applyProtection="0">
      <alignment horizontal="left" vertical="top" indent="1"/>
    </xf>
    <xf numFmtId="0" fontId="71" fillId="49" borderId="386" applyNumberFormat="0" applyProtection="0">
      <alignment horizontal="left" vertical="center" indent="1"/>
    </xf>
    <xf numFmtId="4" fontId="71" fillId="40" borderId="386" applyNumberFormat="0" applyProtection="0">
      <alignment horizontal="right" vertical="center"/>
    </xf>
    <xf numFmtId="0" fontId="71" fillId="26" borderId="392" applyNumberFormat="0" applyFont="0" applyAlignment="0" applyProtection="0"/>
    <xf numFmtId="4" fontId="71" fillId="40" borderId="386" applyNumberFormat="0" applyProtection="0">
      <alignment horizontal="right" vertical="center"/>
    </xf>
    <xf numFmtId="0" fontId="98" fillId="52" borderId="388" applyNumberFormat="0" applyProtection="0">
      <alignment horizontal="left" vertical="top" indent="1"/>
    </xf>
    <xf numFmtId="4" fontId="98" fillId="52" borderId="388" applyNumberFormat="0" applyProtection="0">
      <alignment vertical="center"/>
    </xf>
    <xf numFmtId="0" fontId="111" fillId="27" borderId="386" applyNumberFormat="0" applyAlignment="0" applyProtection="0"/>
    <xf numFmtId="4" fontId="71" fillId="46" borderId="386" applyNumberFormat="0" applyProtection="0">
      <alignment horizontal="right" vertical="center"/>
    </xf>
    <xf numFmtId="4" fontId="71" fillId="43" borderId="386" applyNumberFormat="0" applyProtection="0">
      <alignment horizontal="right" vertical="center"/>
    </xf>
    <xf numFmtId="4" fontId="71" fillId="35" borderId="386" applyNumberFormat="0" applyProtection="0">
      <alignment horizontal="right" vertical="center"/>
    </xf>
    <xf numFmtId="0" fontId="71" fillId="49" borderId="392" applyNumberFormat="0" applyProtection="0">
      <alignment horizontal="left" vertical="center" indent="1"/>
    </xf>
    <xf numFmtId="4" fontId="71" fillId="39" borderId="386" applyNumberFormat="0" applyProtection="0">
      <alignment horizontal="right" vertical="center"/>
    </xf>
    <xf numFmtId="0" fontId="71" fillId="46" borderId="388" applyNumberFormat="0" applyProtection="0">
      <alignment horizontal="left" vertical="top" indent="1"/>
    </xf>
    <xf numFmtId="4" fontId="98" fillId="48" borderId="388" applyNumberFormat="0" applyProtection="0">
      <alignment horizontal="left" vertical="center" indent="1"/>
    </xf>
    <xf numFmtId="0" fontId="98" fillId="46" borderId="388" applyNumberFormat="0" applyProtection="0">
      <alignment horizontal="left" vertical="top" indent="1"/>
    </xf>
    <xf numFmtId="0" fontId="71" fillId="49" borderId="386" applyNumberFormat="0" applyProtection="0">
      <alignment horizontal="left" vertical="center" indent="1"/>
    </xf>
    <xf numFmtId="4" fontId="71" fillId="40" borderId="386" applyNumberFormat="0" applyProtection="0">
      <alignment horizontal="right" vertical="center"/>
    </xf>
    <xf numFmtId="4" fontId="71" fillId="2" borderId="386" applyNumberFormat="0" applyProtection="0">
      <alignment horizontal="left" vertical="center" indent="1"/>
    </xf>
    <xf numFmtId="4" fontId="39" fillId="45" borderId="389" applyNumberFormat="0" applyProtection="0">
      <alignment horizontal="left" vertical="center" indent="1"/>
    </xf>
    <xf numFmtId="0" fontId="71" fillId="45" borderId="388" applyNumberFormat="0" applyProtection="0">
      <alignment horizontal="left" vertical="top" indent="1"/>
    </xf>
    <xf numFmtId="0" fontId="98" fillId="46" borderId="388" applyNumberFormat="0" applyProtection="0">
      <alignment horizontal="left" vertical="top" indent="1"/>
    </xf>
    <xf numFmtId="4" fontId="101" fillId="51" borderId="386" applyNumberFormat="0" applyProtection="0">
      <alignment horizontal="right" vertical="center"/>
    </xf>
    <xf numFmtId="4" fontId="100" fillId="54" borderId="395" applyNumberFormat="0" applyProtection="0">
      <alignment horizontal="left" vertical="center" indent="1"/>
    </xf>
    <xf numFmtId="4" fontId="71" fillId="38" borderId="386" applyNumberFormat="0" applyProtection="0">
      <alignment horizontal="right" vertical="center"/>
    </xf>
    <xf numFmtId="0" fontId="71" fillId="49" borderId="386" applyNumberFormat="0" applyProtection="0">
      <alignment horizontal="left" vertical="center" indent="1"/>
    </xf>
    <xf numFmtId="0" fontId="98" fillId="52" borderId="388" applyNumberFormat="0" applyProtection="0">
      <alignment horizontal="left" vertical="top" indent="1"/>
    </xf>
    <xf numFmtId="4" fontId="71" fillId="42" borderId="386" applyNumberFormat="0" applyProtection="0">
      <alignment horizontal="right" vertical="center"/>
    </xf>
    <xf numFmtId="0" fontId="97" fillId="45" borderId="390" applyBorder="0"/>
    <xf numFmtId="4" fontId="71" fillId="38" borderId="386" applyNumberFormat="0" applyProtection="0">
      <alignment horizontal="right" vertical="center"/>
    </xf>
    <xf numFmtId="0" fontId="98" fillId="52" borderId="388" applyNumberFormat="0" applyProtection="0">
      <alignment horizontal="left" vertical="top" indent="1"/>
    </xf>
    <xf numFmtId="4" fontId="98" fillId="52" borderId="394" applyNumberFormat="0" applyProtection="0">
      <alignment vertical="center"/>
    </xf>
    <xf numFmtId="0" fontId="99" fillId="33" borderId="388" applyNumberFormat="0" applyProtection="0">
      <alignment horizontal="left" vertical="top" indent="1"/>
    </xf>
    <xf numFmtId="0" fontId="105" fillId="29" borderId="386" applyNumberFormat="0" applyAlignment="0" applyProtection="0"/>
    <xf numFmtId="4" fontId="116" fillId="2" borderId="386" applyNumberFormat="0" applyProtection="0">
      <alignment vertical="center"/>
    </xf>
    <xf numFmtId="0" fontId="71" fillId="47" borderId="388" applyNumberFormat="0" applyProtection="0">
      <alignment horizontal="left" vertical="top" indent="1"/>
    </xf>
    <xf numFmtId="4" fontId="39" fillId="45" borderId="389" applyNumberFormat="0" applyProtection="0">
      <alignment horizontal="left" vertical="center" indent="1"/>
    </xf>
    <xf numFmtId="4" fontId="39" fillId="45" borderId="389" applyNumberFormat="0" applyProtection="0">
      <alignment horizontal="left" vertical="center" indent="1"/>
    </xf>
    <xf numFmtId="4" fontId="71" fillId="43" borderId="386" applyNumberFormat="0" applyProtection="0">
      <alignment horizontal="right" vertical="center"/>
    </xf>
    <xf numFmtId="0" fontId="71" fillId="45" borderId="388" applyNumberFormat="0" applyProtection="0">
      <alignment horizontal="left" vertical="top" indent="1"/>
    </xf>
    <xf numFmtId="0" fontId="71" fillId="49" borderId="386" applyNumberFormat="0" applyProtection="0">
      <alignment horizontal="left" vertical="center" indent="1"/>
    </xf>
    <xf numFmtId="0" fontId="111" fillId="27" borderId="386" applyNumberFormat="0" applyAlignment="0" applyProtection="0"/>
    <xf numFmtId="4" fontId="71" fillId="0" borderId="386" applyNumberFormat="0" applyProtection="0">
      <alignment horizontal="right" vertical="center"/>
    </xf>
    <xf numFmtId="4" fontId="71" fillId="44" borderId="389" applyNumberFormat="0" applyProtection="0">
      <alignment horizontal="left" vertical="center" indent="1"/>
    </xf>
    <xf numFmtId="4" fontId="100" fillId="54" borderId="389" applyNumberFormat="0" applyProtection="0">
      <alignment horizontal="left" vertical="center" indent="1"/>
    </xf>
    <xf numFmtId="4" fontId="100" fillId="54" borderId="395" applyNumberFormat="0" applyProtection="0">
      <alignment horizontal="left" vertical="center" indent="1"/>
    </xf>
    <xf numFmtId="4" fontId="71" fillId="0" borderId="392" applyNumberFormat="0" applyProtection="0">
      <alignment horizontal="right" vertical="center"/>
    </xf>
    <xf numFmtId="4" fontId="98" fillId="48" borderId="388" applyNumberFormat="0" applyProtection="0">
      <alignment horizontal="left" vertical="center" indent="1"/>
    </xf>
    <xf numFmtId="4" fontId="71" fillId="35" borderId="386" applyNumberFormat="0" applyProtection="0">
      <alignment horizontal="right" vertical="center"/>
    </xf>
    <xf numFmtId="4" fontId="71" fillId="35" borderId="386" applyNumberFormat="0" applyProtection="0">
      <alignment horizontal="right" vertical="center"/>
    </xf>
    <xf numFmtId="4" fontId="101" fillId="51" borderId="386" applyNumberFormat="0" applyProtection="0">
      <alignment horizontal="right" vertical="center"/>
    </xf>
    <xf numFmtId="4" fontId="71" fillId="33" borderId="386" applyNumberFormat="0" applyProtection="0">
      <alignment vertical="center"/>
    </xf>
    <xf numFmtId="0" fontId="71" fillId="47" borderId="388" applyNumberFormat="0" applyProtection="0">
      <alignment horizontal="left" vertical="top" indent="1"/>
    </xf>
    <xf numFmtId="4" fontId="71" fillId="46" borderId="389" applyNumberFormat="0" applyProtection="0">
      <alignment horizontal="left" vertical="center" indent="1"/>
    </xf>
    <xf numFmtId="4" fontId="39" fillId="45" borderId="389" applyNumberFormat="0" applyProtection="0">
      <alignment horizontal="left" vertical="center" indent="1"/>
    </xf>
    <xf numFmtId="0" fontId="99" fillId="33" borderId="388" applyNumberFormat="0" applyProtection="0">
      <alignment horizontal="left" vertical="top" indent="1"/>
    </xf>
    <xf numFmtId="4" fontId="71" fillId="38" borderId="386" applyNumberFormat="0" applyProtection="0">
      <alignment horizontal="right" vertical="center"/>
    </xf>
    <xf numFmtId="0" fontId="71" fillId="47" borderId="388" applyNumberFormat="0" applyProtection="0">
      <alignment horizontal="left" vertical="top" indent="1"/>
    </xf>
    <xf numFmtId="0" fontId="71" fillId="47" borderId="388" applyNumberFormat="0" applyProtection="0">
      <alignment horizontal="left" vertical="top" indent="1"/>
    </xf>
    <xf numFmtId="0" fontId="99" fillId="33" borderId="388" applyNumberFormat="0" applyProtection="0">
      <alignment horizontal="left" vertical="top" indent="1"/>
    </xf>
    <xf numFmtId="4" fontId="71" fillId="41" borderId="386" applyNumberFormat="0" applyProtection="0">
      <alignment horizontal="right" vertical="center"/>
    </xf>
    <xf numFmtId="0" fontId="113" fillId="29" borderId="387" applyNumberFormat="0" applyAlignment="0" applyProtection="0"/>
    <xf numFmtId="0" fontId="107" fillId="0" borderId="391" applyNumberFormat="0" applyFill="0" applyAlignment="0" applyProtection="0"/>
    <xf numFmtId="0" fontId="97" fillId="45" borderId="396" applyBorder="0"/>
    <xf numFmtId="4" fontId="71" fillId="42" borderId="386" applyNumberFormat="0" applyProtection="0">
      <alignment horizontal="right" vertical="center"/>
    </xf>
    <xf numFmtId="4" fontId="71" fillId="34" borderId="386" applyNumberFormat="0" applyProtection="0">
      <alignment horizontal="left" vertical="center" indent="1"/>
    </xf>
    <xf numFmtId="4" fontId="71" fillId="34" borderId="386" applyNumberFormat="0" applyProtection="0">
      <alignment horizontal="left" vertical="center" indent="1"/>
    </xf>
    <xf numFmtId="4" fontId="71" fillId="38" borderId="386" applyNumberFormat="0" applyProtection="0">
      <alignment horizontal="right" vertical="center"/>
    </xf>
    <xf numFmtId="4" fontId="71" fillId="2" borderId="386" applyNumberFormat="0" applyProtection="0">
      <alignment horizontal="left" vertical="center" indent="1"/>
    </xf>
    <xf numFmtId="0" fontId="71" fillId="49" borderId="386" applyNumberFormat="0" applyProtection="0">
      <alignment horizontal="left" vertical="center" indent="1"/>
    </xf>
    <xf numFmtId="0" fontId="113" fillId="29" borderId="387" applyNumberFormat="0" applyAlignment="0" applyProtection="0"/>
    <xf numFmtId="4" fontId="71" fillId="35" borderId="386" applyNumberFormat="0" applyProtection="0">
      <alignment horizontal="right" vertical="center"/>
    </xf>
    <xf numFmtId="4" fontId="71" fillId="2" borderId="386" applyNumberFormat="0" applyProtection="0">
      <alignment horizontal="left" vertical="center" indent="1"/>
    </xf>
    <xf numFmtId="0" fontId="71" fillId="46" borderId="388" applyNumberFormat="0" applyProtection="0">
      <alignment horizontal="left" vertical="top" indent="1"/>
    </xf>
    <xf numFmtId="0" fontId="99" fillId="33" borderId="388" applyNumberFormat="0" applyProtection="0">
      <alignment horizontal="left" vertical="top" indent="1"/>
    </xf>
    <xf numFmtId="4" fontId="116" fillId="2" borderId="386" applyNumberFormat="0" applyProtection="0">
      <alignment vertical="center"/>
    </xf>
    <xf numFmtId="4" fontId="71" fillId="37" borderId="389" applyNumberFormat="0" applyProtection="0">
      <alignment horizontal="right" vertical="center"/>
    </xf>
    <xf numFmtId="4" fontId="71" fillId="43" borderId="386" applyNumberFormat="0" applyProtection="0">
      <alignment horizontal="right" vertical="center"/>
    </xf>
    <xf numFmtId="4" fontId="71" fillId="47" borderId="389" applyNumberFormat="0" applyProtection="0">
      <alignment horizontal="left" vertical="center" indent="1"/>
    </xf>
    <xf numFmtId="4" fontId="39" fillId="45" borderId="389" applyNumberFormat="0" applyProtection="0">
      <alignment horizontal="left" vertical="center" indent="1"/>
    </xf>
    <xf numFmtId="0" fontId="107" fillId="0" borderId="391" applyNumberFormat="0" applyFill="0" applyAlignment="0" applyProtection="0"/>
    <xf numFmtId="0" fontId="105" fillId="29" borderId="386" applyNumberFormat="0" applyAlignment="0" applyProtection="0"/>
    <xf numFmtId="4" fontId="98" fillId="48" borderId="388" applyNumberFormat="0" applyProtection="0">
      <alignment horizontal="left" vertical="center" indent="1"/>
    </xf>
    <xf numFmtId="4" fontId="71" fillId="46" borderId="389" applyNumberFormat="0" applyProtection="0">
      <alignment horizontal="left" vertical="center" indent="1"/>
    </xf>
    <xf numFmtId="0" fontId="111" fillId="27" borderId="386" applyNumberFormat="0" applyAlignment="0" applyProtection="0"/>
    <xf numFmtId="4" fontId="71" fillId="40" borderId="386" applyNumberFormat="0" applyProtection="0">
      <alignment horizontal="right" vertical="center"/>
    </xf>
    <xf numFmtId="0" fontId="71" fillId="50" borderId="386" applyNumberFormat="0" applyProtection="0">
      <alignment horizontal="left" vertical="center" indent="1"/>
    </xf>
    <xf numFmtId="4" fontId="116" fillId="5" borderId="386" applyNumberFormat="0" applyProtection="0">
      <alignment horizontal="right" vertical="center"/>
    </xf>
    <xf numFmtId="0" fontId="98" fillId="46" borderId="388" applyNumberFormat="0" applyProtection="0">
      <alignment horizontal="left" vertical="top" indent="1"/>
    </xf>
    <xf numFmtId="4" fontId="71" fillId="39" borderId="386" applyNumberFormat="0" applyProtection="0">
      <alignment horizontal="right" vertical="center"/>
    </xf>
    <xf numFmtId="4" fontId="100" fillId="54" borderId="389" applyNumberFormat="0" applyProtection="0">
      <alignment horizontal="left" vertical="center" indent="1"/>
    </xf>
    <xf numFmtId="0" fontId="105" fillId="29" borderId="386" applyNumberFormat="0" applyAlignment="0" applyProtection="0"/>
    <xf numFmtId="4" fontId="71" fillId="34" borderId="386" applyNumberFormat="0" applyProtection="0">
      <alignment horizontal="left" vertical="center" indent="1"/>
    </xf>
    <xf numFmtId="4" fontId="71" fillId="34" borderId="386" applyNumberFormat="0" applyProtection="0">
      <alignment horizontal="left" vertical="center" indent="1"/>
    </xf>
    <xf numFmtId="0" fontId="113" fillId="29" borderId="387" applyNumberFormat="0" applyAlignment="0" applyProtection="0"/>
    <xf numFmtId="0" fontId="71" fillId="47" borderId="388" applyNumberFormat="0" applyProtection="0">
      <alignment horizontal="left" vertical="top" indent="1"/>
    </xf>
    <xf numFmtId="4" fontId="101" fillId="51" borderId="386" applyNumberFormat="0" applyProtection="0">
      <alignment horizontal="right" vertical="center"/>
    </xf>
    <xf numFmtId="0" fontId="71" fillId="26" borderId="386" applyNumberFormat="0" applyFont="0" applyAlignment="0" applyProtection="0"/>
    <xf numFmtId="0" fontId="97" fillId="45" borderId="390" applyBorder="0"/>
    <xf numFmtId="4" fontId="71" fillId="42" borderId="386" applyNumberFormat="0" applyProtection="0">
      <alignment horizontal="right" vertical="center"/>
    </xf>
    <xf numFmtId="4" fontId="71" fillId="36" borderId="386" applyNumberFormat="0" applyProtection="0">
      <alignment horizontal="right" vertical="center"/>
    </xf>
    <xf numFmtId="4" fontId="71" fillId="40" borderId="386" applyNumberFormat="0" applyProtection="0">
      <alignment horizontal="right" vertical="center"/>
    </xf>
    <xf numFmtId="4" fontId="71" fillId="34" borderId="386" applyNumberFormat="0" applyProtection="0">
      <alignment horizontal="left" vertical="center" indent="1"/>
    </xf>
    <xf numFmtId="4" fontId="71" fillId="34" borderId="386" applyNumberFormat="0" applyProtection="0">
      <alignment horizontal="left" vertical="center" indent="1"/>
    </xf>
    <xf numFmtId="4" fontId="39" fillId="45" borderId="389" applyNumberFormat="0" applyProtection="0">
      <alignment horizontal="left" vertical="center" indent="1"/>
    </xf>
    <xf numFmtId="0" fontId="107" fillId="0" borderId="391" applyNumberFormat="0" applyFill="0" applyAlignment="0" applyProtection="0"/>
    <xf numFmtId="4" fontId="116" fillId="2" borderId="386" applyNumberFormat="0" applyProtection="0">
      <alignment vertical="center"/>
    </xf>
    <xf numFmtId="4" fontId="71" fillId="46" borderId="389" applyNumberFormat="0" applyProtection="0">
      <alignment horizontal="left" vertical="center" indent="1"/>
    </xf>
    <xf numFmtId="0" fontId="98" fillId="52" borderId="388" applyNumberFormat="0" applyProtection="0">
      <alignment horizontal="left" vertical="top" indent="1"/>
    </xf>
    <xf numFmtId="0" fontId="97" fillId="45" borderId="390" applyBorder="0"/>
    <xf numFmtId="0" fontId="105" fillId="29" borderId="386" applyNumberFormat="0" applyAlignment="0" applyProtection="0"/>
    <xf numFmtId="0" fontId="111" fillId="27" borderId="386" applyNumberFormat="0" applyAlignment="0" applyProtection="0"/>
    <xf numFmtId="4" fontId="71" fillId="46" borderId="389" applyNumberFormat="0" applyProtection="0">
      <alignment horizontal="left" vertical="center" indent="1"/>
    </xf>
    <xf numFmtId="0" fontId="71" fillId="46" borderId="388" applyNumberFormat="0" applyProtection="0">
      <alignment horizontal="left" vertical="top" indent="1"/>
    </xf>
    <xf numFmtId="4" fontId="71" fillId="44" borderId="389" applyNumberFormat="0" applyProtection="0">
      <alignment horizontal="left" vertical="center" indent="1"/>
    </xf>
    <xf numFmtId="0" fontId="99" fillId="33" borderId="388" applyNumberFormat="0" applyProtection="0">
      <alignment horizontal="left" vertical="top" indent="1"/>
    </xf>
    <xf numFmtId="0" fontId="71" fillId="26" borderId="386" applyNumberFormat="0" applyFont="0" applyAlignment="0" applyProtection="0"/>
    <xf numFmtId="4" fontId="71" fillId="46" borderId="386" applyNumberFormat="0" applyProtection="0">
      <alignment horizontal="right" vertical="center"/>
    </xf>
    <xf numFmtId="4" fontId="71" fillId="33" borderId="386" applyNumberFormat="0" applyProtection="0">
      <alignment vertical="center"/>
    </xf>
    <xf numFmtId="4" fontId="71" fillId="0" borderId="386" applyNumberFormat="0" applyProtection="0">
      <alignment horizontal="right" vertical="center"/>
    </xf>
    <xf numFmtId="4" fontId="71" fillId="43" borderId="386" applyNumberFormat="0" applyProtection="0">
      <alignment horizontal="right" vertical="center"/>
    </xf>
    <xf numFmtId="0" fontId="98" fillId="52" borderId="388" applyNumberFormat="0" applyProtection="0">
      <alignment horizontal="left" vertical="top" indent="1"/>
    </xf>
    <xf numFmtId="4" fontId="101" fillId="51" borderId="386" applyNumberFormat="0" applyProtection="0">
      <alignment horizontal="right" vertical="center"/>
    </xf>
    <xf numFmtId="4" fontId="71" fillId="37" borderId="389" applyNumberFormat="0" applyProtection="0">
      <alignment horizontal="right" vertical="center"/>
    </xf>
    <xf numFmtId="0" fontId="71" fillId="47" borderId="386" applyNumberFormat="0" applyProtection="0">
      <alignment horizontal="left" vertical="center" indent="1"/>
    </xf>
    <xf numFmtId="0" fontId="71" fillId="50" borderId="388" applyNumberFormat="0" applyProtection="0">
      <alignment horizontal="left" vertical="top" indent="1"/>
    </xf>
    <xf numFmtId="0" fontId="71" fillId="46" borderId="388" applyNumberFormat="0" applyProtection="0">
      <alignment horizontal="left" vertical="top" indent="1"/>
    </xf>
    <xf numFmtId="0" fontId="98" fillId="52" borderId="388" applyNumberFormat="0" applyProtection="0">
      <alignment horizontal="left" vertical="top" indent="1"/>
    </xf>
    <xf numFmtId="0" fontId="71" fillId="45" borderId="388" applyNumberFormat="0" applyProtection="0">
      <alignment horizontal="left" vertical="top" indent="1"/>
    </xf>
    <xf numFmtId="4" fontId="116" fillId="2" borderId="386" applyNumberFormat="0" applyProtection="0">
      <alignment vertical="center"/>
    </xf>
    <xf numFmtId="0" fontId="71" fillId="45" borderId="388" applyNumberFormat="0" applyProtection="0">
      <alignment horizontal="left" vertical="top" indent="1"/>
    </xf>
    <xf numFmtId="4" fontId="39" fillId="45" borderId="389" applyNumberFormat="0" applyProtection="0">
      <alignment horizontal="left" vertical="center" indent="1"/>
    </xf>
    <xf numFmtId="0" fontId="107" fillId="0" borderId="391" applyNumberFormat="0" applyFill="0" applyAlignment="0" applyProtection="0"/>
    <xf numFmtId="0" fontId="98" fillId="52" borderId="388" applyNumberFormat="0" applyProtection="0">
      <alignment horizontal="left" vertical="top" indent="1"/>
    </xf>
    <xf numFmtId="0" fontId="105" fillId="29" borderId="386" applyNumberFormat="0" applyAlignment="0" applyProtection="0"/>
    <xf numFmtId="4" fontId="71" fillId="34" borderId="386" applyNumberFormat="0" applyProtection="0">
      <alignment horizontal="left" vertical="center" indent="1"/>
    </xf>
    <xf numFmtId="0" fontId="105" fillId="29" borderId="386" applyNumberFormat="0" applyAlignment="0" applyProtection="0"/>
    <xf numFmtId="4" fontId="101" fillId="51" borderId="386" applyNumberFormat="0" applyProtection="0">
      <alignment horizontal="right" vertical="center"/>
    </xf>
    <xf numFmtId="0" fontId="71" fillId="48" borderId="386" applyNumberFormat="0" applyProtection="0">
      <alignment horizontal="left" vertical="center" indent="1"/>
    </xf>
    <xf numFmtId="0" fontId="107" fillId="0" borderId="391" applyNumberFormat="0" applyFill="0" applyAlignment="0" applyProtection="0"/>
    <xf numFmtId="4" fontId="71" fillId="40" borderId="386" applyNumberFormat="0" applyProtection="0">
      <alignment horizontal="right" vertical="center"/>
    </xf>
    <xf numFmtId="4" fontId="71" fillId="46" borderId="389" applyNumberFormat="0" applyProtection="0">
      <alignment horizontal="left" vertical="center" indent="1"/>
    </xf>
    <xf numFmtId="4" fontId="71" fillId="34" borderId="386" applyNumberFormat="0" applyProtection="0">
      <alignment horizontal="left" vertical="center" indent="1"/>
    </xf>
    <xf numFmtId="0" fontId="71" fillId="47" borderId="386" applyNumberFormat="0" applyProtection="0">
      <alignment horizontal="left" vertical="center" indent="1"/>
    </xf>
    <xf numFmtId="0" fontId="71" fillId="49" borderId="386" applyNumberFormat="0" applyProtection="0">
      <alignment horizontal="left" vertical="center" indent="1"/>
    </xf>
    <xf numFmtId="0" fontId="71" fillId="45" borderId="388" applyNumberFormat="0" applyProtection="0">
      <alignment horizontal="left" vertical="top" indent="1"/>
    </xf>
    <xf numFmtId="4" fontId="100" fillId="54" borderId="389" applyNumberFormat="0" applyProtection="0">
      <alignment horizontal="left" vertical="center" indent="1"/>
    </xf>
    <xf numFmtId="4" fontId="71" fillId="40" borderId="386" applyNumberFormat="0" applyProtection="0">
      <alignment horizontal="right" vertical="center"/>
    </xf>
    <xf numFmtId="4" fontId="71" fillId="37" borderId="395" applyNumberFormat="0" applyProtection="0">
      <alignment horizontal="right" vertical="center"/>
    </xf>
    <xf numFmtId="0" fontId="99" fillId="33" borderId="388" applyNumberFormat="0" applyProtection="0">
      <alignment horizontal="left" vertical="top" indent="1"/>
    </xf>
    <xf numFmtId="0" fontId="71" fillId="49" borderId="386" applyNumberFormat="0" applyProtection="0">
      <alignment horizontal="left" vertical="center" indent="1"/>
    </xf>
    <xf numFmtId="4" fontId="116" fillId="2" borderId="386" applyNumberFormat="0" applyProtection="0">
      <alignment vertical="center"/>
    </xf>
    <xf numFmtId="0" fontId="71" fillId="45" borderId="388" applyNumberFormat="0" applyProtection="0">
      <alignment horizontal="left" vertical="top" indent="1"/>
    </xf>
    <xf numFmtId="4" fontId="71" fillId="40" borderId="386" applyNumberFormat="0" applyProtection="0">
      <alignment horizontal="right" vertical="center"/>
    </xf>
    <xf numFmtId="4" fontId="71" fillId="37" borderId="389" applyNumberFormat="0" applyProtection="0">
      <alignment horizontal="right" vertical="center"/>
    </xf>
    <xf numFmtId="4" fontId="71" fillId="44" borderId="389" applyNumberFormat="0" applyProtection="0">
      <alignment horizontal="left" vertical="center" indent="1"/>
    </xf>
    <xf numFmtId="4" fontId="71" fillId="33" borderId="386" applyNumberFormat="0" applyProtection="0">
      <alignment vertical="center"/>
    </xf>
    <xf numFmtId="4" fontId="71" fillId="34" borderId="386" applyNumberFormat="0" applyProtection="0">
      <alignment horizontal="left" vertical="center" indent="1"/>
    </xf>
    <xf numFmtId="0" fontId="71" fillId="26" borderId="386" applyNumberFormat="0" applyFont="0" applyAlignment="0" applyProtection="0"/>
    <xf numFmtId="0" fontId="98" fillId="46" borderId="388" applyNumberFormat="0" applyProtection="0">
      <alignment horizontal="left" vertical="top" indent="1"/>
    </xf>
    <xf numFmtId="0" fontId="71" fillId="47" borderId="388" applyNumberFormat="0" applyProtection="0">
      <alignment horizontal="left" vertical="top" indent="1"/>
    </xf>
    <xf numFmtId="0" fontId="113" fillId="29" borderId="387" applyNumberFormat="0" applyAlignment="0" applyProtection="0"/>
    <xf numFmtId="4" fontId="71" fillId="39" borderId="386" applyNumberFormat="0" applyProtection="0">
      <alignment horizontal="right" vertical="center"/>
    </xf>
    <xf numFmtId="0" fontId="71" fillId="47" borderId="386" applyNumberFormat="0" applyProtection="0">
      <alignment horizontal="left" vertical="center" indent="1"/>
    </xf>
    <xf numFmtId="0" fontId="99" fillId="33" borderId="388" applyNumberFormat="0" applyProtection="0">
      <alignment horizontal="left" vertical="top" indent="1"/>
    </xf>
    <xf numFmtId="0" fontId="97" fillId="45" borderId="390" applyBorder="0"/>
    <xf numFmtId="4" fontId="71" fillId="35" borderId="386" applyNumberFormat="0" applyProtection="0">
      <alignment horizontal="right" vertical="center"/>
    </xf>
    <xf numFmtId="0" fontId="105" fillId="29" borderId="386" applyNumberFormat="0" applyAlignment="0" applyProtection="0"/>
    <xf numFmtId="4" fontId="71" fillId="44" borderId="389" applyNumberFormat="0" applyProtection="0">
      <alignment horizontal="left" vertical="center" indent="1"/>
    </xf>
    <xf numFmtId="4" fontId="71" fillId="0" borderId="386" applyNumberFormat="0" applyProtection="0">
      <alignment horizontal="right" vertical="center"/>
    </xf>
    <xf numFmtId="0" fontId="71" fillId="46" borderId="388" applyNumberFormat="0" applyProtection="0">
      <alignment horizontal="left" vertical="top" indent="1"/>
    </xf>
    <xf numFmtId="4" fontId="71" fillId="33" borderId="386" applyNumberFormat="0" applyProtection="0">
      <alignment vertical="center"/>
    </xf>
    <xf numFmtId="4" fontId="100" fillId="54" borderId="389" applyNumberFormat="0" applyProtection="0">
      <alignment horizontal="left" vertical="center" indent="1"/>
    </xf>
    <xf numFmtId="0" fontId="113" fillId="29" borderId="387" applyNumberFormat="0" applyAlignment="0" applyProtection="0"/>
    <xf numFmtId="0" fontId="99" fillId="33" borderId="388" applyNumberFormat="0" applyProtection="0">
      <alignment horizontal="left" vertical="top" indent="1"/>
    </xf>
    <xf numFmtId="4" fontId="71" fillId="0" borderId="386" applyNumberFormat="0" applyProtection="0">
      <alignment horizontal="right" vertical="center"/>
    </xf>
    <xf numFmtId="0" fontId="71" fillId="50" borderId="388" applyNumberFormat="0" applyProtection="0">
      <alignment horizontal="left" vertical="top" indent="1"/>
    </xf>
    <xf numFmtId="4" fontId="71" fillId="35" borderId="386" applyNumberFormat="0" applyProtection="0">
      <alignment horizontal="right" vertical="center"/>
    </xf>
    <xf numFmtId="4" fontId="98" fillId="52" borderId="388" applyNumberFormat="0" applyProtection="0">
      <alignment vertical="center"/>
    </xf>
    <xf numFmtId="4" fontId="71" fillId="42" borderId="386" applyNumberFormat="0" applyProtection="0">
      <alignment horizontal="right" vertical="center"/>
    </xf>
    <xf numFmtId="0" fontId="113" fillId="29" borderId="387" applyNumberFormat="0" applyAlignment="0" applyProtection="0"/>
    <xf numFmtId="4" fontId="71" fillId="34" borderId="386" applyNumberFormat="0" applyProtection="0">
      <alignment horizontal="left" vertical="center" indent="1"/>
    </xf>
    <xf numFmtId="4" fontId="71" fillId="35" borderId="386" applyNumberFormat="0" applyProtection="0">
      <alignment horizontal="right" vertical="center"/>
    </xf>
    <xf numFmtId="4" fontId="71" fillId="37" borderId="389" applyNumberFormat="0" applyProtection="0">
      <alignment horizontal="right" vertical="center"/>
    </xf>
    <xf numFmtId="4" fontId="98" fillId="48" borderId="388" applyNumberFormat="0" applyProtection="0">
      <alignment horizontal="left" vertical="center" indent="1"/>
    </xf>
    <xf numFmtId="0" fontId="113" fillId="29" borderId="387" applyNumberFormat="0" applyAlignment="0" applyProtection="0"/>
    <xf numFmtId="4" fontId="71" fillId="34" borderId="386" applyNumberFormat="0" applyProtection="0">
      <alignment horizontal="left" vertical="center" indent="1"/>
    </xf>
    <xf numFmtId="4" fontId="116" fillId="5" borderId="386" applyNumberFormat="0" applyProtection="0">
      <alignment horizontal="right" vertical="center"/>
    </xf>
    <xf numFmtId="0" fontId="71" fillId="48" borderId="386" applyNumberFormat="0" applyProtection="0">
      <alignment horizontal="left" vertical="center" indent="1"/>
    </xf>
    <xf numFmtId="4" fontId="100" fillId="54" borderId="389" applyNumberFormat="0" applyProtection="0">
      <alignment horizontal="left" vertical="center" indent="1"/>
    </xf>
    <xf numFmtId="4" fontId="71" fillId="33" borderId="386" applyNumberFormat="0" applyProtection="0">
      <alignment vertical="center"/>
    </xf>
    <xf numFmtId="0" fontId="98" fillId="46" borderId="388" applyNumberFormat="0" applyProtection="0">
      <alignment horizontal="left" vertical="top" indent="1"/>
    </xf>
    <xf numFmtId="0" fontId="71" fillId="46" borderId="394" applyNumberFormat="0" applyProtection="0">
      <alignment horizontal="left" vertical="top" indent="1"/>
    </xf>
    <xf numFmtId="0" fontId="99" fillId="33" borderId="394" applyNumberFormat="0" applyProtection="0">
      <alignment horizontal="left" vertical="top" indent="1"/>
    </xf>
    <xf numFmtId="0" fontId="71" fillId="48" borderId="386" applyNumberFormat="0" applyProtection="0">
      <alignment horizontal="left" vertical="center" indent="1"/>
    </xf>
    <xf numFmtId="4" fontId="71" fillId="33" borderId="386" applyNumberFormat="0" applyProtection="0">
      <alignment vertical="center"/>
    </xf>
    <xf numFmtId="4" fontId="116" fillId="5" borderId="386" applyNumberFormat="0" applyProtection="0">
      <alignment horizontal="right" vertical="center"/>
    </xf>
    <xf numFmtId="0" fontId="71" fillId="45" borderId="388" applyNumberFormat="0" applyProtection="0">
      <alignment horizontal="left" vertical="top" indent="1"/>
    </xf>
    <xf numFmtId="0" fontId="97" fillId="45" borderId="390" applyBorder="0"/>
    <xf numFmtId="4" fontId="39" fillId="45" borderId="389" applyNumberFormat="0" applyProtection="0">
      <alignment horizontal="left" vertical="center" indent="1"/>
    </xf>
    <xf numFmtId="0" fontId="71" fillId="50" borderId="386" applyNumberFormat="0" applyProtection="0">
      <alignment horizontal="left" vertical="center" indent="1"/>
    </xf>
    <xf numFmtId="4" fontId="71" fillId="33" borderId="386" applyNumberFormat="0" applyProtection="0">
      <alignment vertical="center"/>
    </xf>
    <xf numFmtId="0" fontId="71" fillId="46" borderId="388" applyNumberFormat="0" applyProtection="0">
      <alignment horizontal="left" vertical="top" indent="1"/>
    </xf>
    <xf numFmtId="0" fontId="71" fillId="49" borderId="386" applyNumberFormat="0" applyProtection="0">
      <alignment horizontal="left" vertical="center" indent="1"/>
    </xf>
    <xf numFmtId="0" fontId="71" fillId="47" borderId="388" applyNumberFormat="0" applyProtection="0">
      <alignment horizontal="left" vertical="top" indent="1"/>
    </xf>
    <xf numFmtId="4" fontId="71" fillId="33" borderId="386" applyNumberFormat="0" applyProtection="0">
      <alignment vertical="center"/>
    </xf>
    <xf numFmtId="0" fontId="99" fillId="33" borderId="388" applyNumberFormat="0" applyProtection="0">
      <alignment horizontal="left" vertical="top" indent="1"/>
    </xf>
    <xf numFmtId="0" fontId="98" fillId="46" borderId="388" applyNumberFormat="0" applyProtection="0">
      <alignment horizontal="left" vertical="top" indent="1"/>
    </xf>
    <xf numFmtId="4" fontId="71" fillId="2" borderId="386" applyNumberFormat="0" applyProtection="0">
      <alignment horizontal="left" vertical="center" indent="1"/>
    </xf>
    <xf numFmtId="0" fontId="71" fillId="45" borderId="388" applyNumberFormat="0" applyProtection="0">
      <alignment horizontal="left" vertical="top" indent="1"/>
    </xf>
    <xf numFmtId="4" fontId="71" fillId="43" borderId="386" applyNumberFormat="0" applyProtection="0">
      <alignment horizontal="right" vertical="center"/>
    </xf>
    <xf numFmtId="4" fontId="71" fillId="39" borderId="386" applyNumberFormat="0" applyProtection="0">
      <alignment horizontal="right" vertical="center"/>
    </xf>
    <xf numFmtId="4" fontId="71" fillId="37" borderId="395" applyNumberFormat="0" applyProtection="0">
      <alignment horizontal="right" vertical="center"/>
    </xf>
    <xf numFmtId="4" fontId="98" fillId="48" borderId="388" applyNumberFormat="0" applyProtection="0">
      <alignment horizontal="left" vertical="center" indent="1"/>
    </xf>
    <xf numFmtId="4" fontId="71" fillId="40" borderId="392" applyNumberFormat="0" applyProtection="0">
      <alignment horizontal="right" vertical="center"/>
    </xf>
    <xf numFmtId="0" fontId="98" fillId="46" borderId="388" applyNumberFormat="0" applyProtection="0">
      <alignment horizontal="left" vertical="top" indent="1"/>
    </xf>
    <xf numFmtId="4" fontId="71" fillId="46" borderId="386" applyNumberFormat="0" applyProtection="0">
      <alignment horizontal="right" vertical="center"/>
    </xf>
    <xf numFmtId="4" fontId="98" fillId="48" borderId="388" applyNumberFormat="0" applyProtection="0">
      <alignment horizontal="left" vertical="center" indent="1"/>
    </xf>
    <xf numFmtId="4" fontId="71" fillId="38" borderId="386" applyNumberFormat="0" applyProtection="0">
      <alignment horizontal="right" vertical="center"/>
    </xf>
    <xf numFmtId="0" fontId="71" fillId="47" borderId="386" applyNumberFormat="0" applyProtection="0">
      <alignment horizontal="left" vertical="center" indent="1"/>
    </xf>
    <xf numFmtId="4" fontId="71" fillId="0" borderId="386" applyNumberFormat="0" applyProtection="0">
      <alignment horizontal="right" vertical="center"/>
    </xf>
    <xf numFmtId="4" fontId="71" fillId="47" borderId="389" applyNumberFormat="0" applyProtection="0">
      <alignment horizontal="left" vertical="center" indent="1"/>
    </xf>
    <xf numFmtId="4" fontId="71" fillId="42" borderId="386" applyNumberFormat="0" applyProtection="0">
      <alignment horizontal="right" vertical="center"/>
    </xf>
    <xf numFmtId="0" fontId="98" fillId="52" borderId="388" applyNumberFormat="0" applyProtection="0">
      <alignment horizontal="left" vertical="top" indent="1"/>
    </xf>
    <xf numFmtId="0" fontId="71" fillId="47" borderId="388" applyNumberFormat="0" applyProtection="0">
      <alignment horizontal="left" vertical="top" indent="1"/>
    </xf>
    <xf numFmtId="4" fontId="71" fillId="0" borderId="386" applyNumberFormat="0" applyProtection="0">
      <alignment horizontal="right" vertical="center"/>
    </xf>
    <xf numFmtId="4" fontId="71" fillId="39" borderId="386" applyNumberFormat="0" applyProtection="0">
      <alignment horizontal="right" vertical="center"/>
    </xf>
    <xf numFmtId="4" fontId="71" fillId="46" borderId="389" applyNumberFormat="0" applyProtection="0">
      <alignment horizontal="left" vertical="center" indent="1"/>
    </xf>
    <xf numFmtId="0" fontId="105" fillId="29" borderId="386" applyNumberFormat="0" applyAlignment="0" applyProtection="0"/>
    <xf numFmtId="4" fontId="116" fillId="2" borderId="392" applyNumberFormat="0" applyProtection="0">
      <alignment vertical="center"/>
    </xf>
    <xf numFmtId="4" fontId="71" fillId="38" borderId="386" applyNumberFormat="0" applyProtection="0">
      <alignment horizontal="right" vertical="center"/>
    </xf>
    <xf numFmtId="4" fontId="71" fillId="38" borderId="386" applyNumberFormat="0" applyProtection="0">
      <alignment horizontal="right" vertical="center"/>
    </xf>
    <xf numFmtId="4" fontId="71" fillId="41" borderId="386" applyNumberFormat="0" applyProtection="0">
      <alignment horizontal="right" vertical="center"/>
    </xf>
    <xf numFmtId="4" fontId="71" fillId="2" borderId="392" applyNumberFormat="0" applyProtection="0">
      <alignment horizontal="left" vertical="center" indent="1"/>
    </xf>
    <xf numFmtId="4" fontId="71" fillId="35" borderId="392" applyNumberFormat="0" applyProtection="0">
      <alignment horizontal="right" vertical="center"/>
    </xf>
    <xf numFmtId="4" fontId="71" fillId="37" borderId="389" applyNumberFormat="0" applyProtection="0">
      <alignment horizontal="right" vertical="center"/>
    </xf>
    <xf numFmtId="4" fontId="71" fillId="47" borderId="389" applyNumberFormat="0" applyProtection="0">
      <alignment horizontal="left" vertical="center" indent="1"/>
    </xf>
    <xf numFmtId="0" fontId="71" fillId="50" borderId="388" applyNumberFormat="0" applyProtection="0">
      <alignment horizontal="left" vertical="top" indent="1"/>
    </xf>
    <xf numFmtId="0" fontId="98" fillId="52" borderId="388" applyNumberFormat="0" applyProtection="0">
      <alignment horizontal="left" vertical="top" indent="1"/>
    </xf>
    <xf numFmtId="0" fontId="71" fillId="47" borderId="386" applyNumberFormat="0" applyProtection="0">
      <alignment horizontal="left" vertical="center" indent="1"/>
    </xf>
    <xf numFmtId="4" fontId="71" fillId="36" borderId="386" applyNumberFormat="0" applyProtection="0">
      <alignment horizontal="right" vertical="center"/>
    </xf>
    <xf numFmtId="0" fontId="71" fillId="48" borderId="386" applyNumberFormat="0" applyProtection="0">
      <alignment horizontal="left" vertical="center" indent="1"/>
    </xf>
    <xf numFmtId="0" fontId="71" fillId="48" borderId="386" applyNumberFormat="0" applyProtection="0">
      <alignment horizontal="left" vertical="center" indent="1"/>
    </xf>
    <xf numFmtId="0" fontId="71" fillId="26" borderId="386" applyNumberFormat="0" applyFont="0" applyAlignment="0" applyProtection="0"/>
    <xf numFmtId="0" fontId="71" fillId="45" borderId="388" applyNumberFormat="0" applyProtection="0">
      <alignment horizontal="left" vertical="top" indent="1"/>
    </xf>
    <xf numFmtId="0" fontId="113" fillId="29" borderId="387" applyNumberFormat="0" applyAlignment="0" applyProtection="0"/>
    <xf numFmtId="0" fontId="71" fillId="49" borderId="386" applyNumberFormat="0" applyProtection="0">
      <alignment horizontal="left" vertical="center" indent="1"/>
    </xf>
    <xf numFmtId="4" fontId="98" fillId="48" borderId="388" applyNumberFormat="0" applyProtection="0">
      <alignment horizontal="left" vertical="center" indent="1"/>
    </xf>
    <xf numFmtId="0" fontId="97" fillId="45" borderId="390" applyBorder="0"/>
    <xf numFmtId="4" fontId="71" fillId="0" borderId="386" applyNumberFormat="0" applyProtection="0">
      <alignment horizontal="right" vertical="center"/>
    </xf>
    <xf numFmtId="0" fontId="71" fillId="48" borderId="386" applyNumberFormat="0" applyProtection="0">
      <alignment horizontal="left" vertical="center" indent="1"/>
    </xf>
    <xf numFmtId="4" fontId="39" fillId="45" borderId="389" applyNumberFormat="0" applyProtection="0">
      <alignment horizontal="left" vertical="center" indent="1"/>
    </xf>
    <xf numFmtId="4" fontId="71" fillId="35" borderId="386" applyNumberFormat="0" applyProtection="0">
      <alignment horizontal="right" vertical="center"/>
    </xf>
    <xf numFmtId="0" fontId="71" fillId="45" borderId="388" applyNumberFormat="0" applyProtection="0">
      <alignment horizontal="left" vertical="top" indent="1"/>
    </xf>
    <xf numFmtId="0" fontId="113" fillId="29" borderId="387" applyNumberFormat="0" applyAlignment="0" applyProtection="0"/>
    <xf numFmtId="4" fontId="71" fillId="37" borderId="389" applyNumberFormat="0" applyProtection="0">
      <alignment horizontal="right" vertical="center"/>
    </xf>
    <xf numFmtId="4" fontId="71" fillId="2" borderId="386" applyNumberFormat="0" applyProtection="0">
      <alignment horizontal="left" vertical="center" indent="1"/>
    </xf>
    <xf numFmtId="4" fontId="116" fillId="2" borderId="386" applyNumberFormat="0" applyProtection="0">
      <alignment vertical="center"/>
    </xf>
    <xf numFmtId="4" fontId="71" fillId="34" borderId="386" applyNumberFormat="0" applyProtection="0">
      <alignment horizontal="left" vertical="center" indent="1"/>
    </xf>
    <xf numFmtId="4" fontId="71" fillId="46" borderId="389" applyNumberFormat="0" applyProtection="0">
      <alignment horizontal="left" vertical="center" indent="1"/>
    </xf>
    <xf numFmtId="0" fontId="105" fillId="29" borderId="386" applyNumberFormat="0" applyAlignment="0" applyProtection="0"/>
    <xf numFmtId="4" fontId="71" fillId="2" borderId="386" applyNumberFormat="0" applyProtection="0">
      <alignment horizontal="left" vertical="center" indent="1"/>
    </xf>
    <xf numFmtId="4" fontId="71" fillId="34" borderId="386" applyNumberFormat="0" applyProtection="0">
      <alignment horizontal="left" vertical="center" indent="1"/>
    </xf>
    <xf numFmtId="0" fontId="97" fillId="45" borderId="396" applyBorder="0"/>
    <xf numFmtId="4" fontId="71" fillId="47" borderId="389" applyNumberFormat="0" applyProtection="0">
      <alignment horizontal="left" vertical="center" indent="1"/>
    </xf>
    <xf numFmtId="0" fontId="99" fillId="33" borderId="388" applyNumberFormat="0" applyProtection="0">
      <alignment horizontal="left" vertical="top" indent="1"/>
    </xf>
    <xf numFmtId="4" fontId="101" fillId="51" borderId="386" applyNumberFormat="0" applyProtection="0">
      <alignment horizontal="right" vertical="center"/>
    </xf>
    <xf numFmtId="0" fontId="71" fillId="46" borderId="388" applyNumberFormat="0" applyProtection="0">
      <alignment horizontal="left" vertical="top" indent="1"/>
    </xf>
    <xf numFmtId="4" fontId="71" fillId="40" borderId="392" applyNumberFormat="0" applyProtection="0">
      <alignment horizontal="right" vertical="center"/>
    </xf>
    <xf numFmtId="4" fontId="71" fillId="33" borderId="386" applyNumberFormat="0" applyProtection="0">
      <alignment vertical="center"/>
    </xf>
    <xf numFmtId="0" fontId="71" fillId="45" borderId="388" applyNumberFormat="0" applyProtection="0">
      <alignment horizontal="left" vertical="top" indent="1"/>
    </xf>
    <xf numFmtId="0" fontId="71" fillId="47" borderId="388" applyNumberFormat="0" applyProtection="0">
      <alignment horizontal="left" vertical="top" indent="1"/>
    </xf>
    <xf numFmtId="4" fontId="116" fillId="2" borderId="386" applyNumberFormat="0" applyProtection="0">
      <alignment vertical="center"/>
    </xf>
    <xf numFmtId="0" fontId="71" fillId="48" borderId="386" applyNumberFormat="0" applyProtection="0">
      <alignment horizontal="left" vertical="center" indent="1"/>
    </xf>
    <xf numFmtId="0" fontId="71" fillId="47" borderId="388" applyNumberFormat="0" applyProtection="0">
      <alignment horizontal="left" vertical="top" indent="1"/>
    </xf>
    <xf numFmtId="0" fontId="71" fillId="47" borderId="386" applyNumberFormat="0" applyProtection="0">
      <alignment horizontal="left" vertical="center" indent="1"/>
    </xf>
    <xf numFmtId="4" fontId="71" fillId="46" borderId="389" applyNumberFormat="0" applyProtection="0">
      <alignment horizontal="left" vertical="center" indent="1"/>
    </xf>
    <xf numFmtId="0" fontId="71" fillId="46" borderId="388" applyNumberFormat="0" applyProtection="0">
      <alignment horizontal="left" vertical="top" indent="1"/>
    </xf>
    <xf numFmtId="4" fontId="71" fillId="34" borderId="392" applyNumberFormat="0" applyProtection="0">
      <alignment horizontal="left" vertical="center" indent="1"/>
    </xf>
    <xf numFmtId="4" fontId="98" fillId="48" borderId="388" applyNumberFormat="0" applyProtection="0">
      <alignment horizontal="left" vertical="center" indent="1"/>
    </xf>
    <xf numFmtId="0" fontId="71" fillId="26" borderId="386" applyNumberFormat="0" applyFont="0" applyAlignment="0" applyProtection="0"/>
    <xf numFmtId="4" fontId="71" fillId="47" borderId="389" applyNumberFormat="0" applyProtection="0">
      <alignment horizontal="left" vertical="center" indent="1"/>
    </xf>
    <xf numFmtId="4" fontId="71" fillId="34" borderId="386" applyNumberFormat="0" applyProtection="0">
      <alignment horizontal="left" vertical="center" indent="1"/>
    </xf>
    <xf numFmtId="4" fontId="116" fillId="2" borderId="386" applyNumberFormat="0" applyProtection="0">
      <alignment vertical="center"/>
    </xf>
    <xf numFmtId="4" fontId="71" fillId="39" borderId="386" applyNumberFormat="0" applyProtection="0">
      <alignment horizontal="right" vertical="center"/>
    </xf>
    <xf numFmtId="4" fontId="98" fillId="48" borderId="388" applyNumberFormat="0" applyProtection="0">
      <alignment horizontal="left" vertical="center" indent="1"/>
    </xf>
    <xf numFmtId="4" fontId="39" fillId="45" borderId="389" applyNumberFormat="0" applyProtection="0">
      <alignment horizontal="left" vertical="center" indent="1"/>
    </xf>
    <xf numFmtId="4" fontId="71" fillId="43" borderId="386" applyNumberFormat="0" applyProtection="0">
      <alignment horizontal="right" vertical="center"/>
    </xf>
    <xf numFmtId="4" fontId="71" fillId="37" borderId="389" applyNumberFormat="0" applyProtection="0">
      <alignment horizontal="right" vertical="center"/>
    </xf>
    <xf numFmtId="0" fontId="71" fillId="47" borderId="386" applyNumberFormat="0" applyProtection="0">
      <alignment horizontal="left" vertical="center" indent="1"/>
    </xf>
    <xf numFmtId="4" fontId="71" fillId="35" borderId="392" applyNumberFormat="0" applyProtection="0">
      <alignment horizontal="right" vertical="center"/>
    </xf>
    <xf numFmtId="4" fontId="71" fillId="37" borderId="389" applyNumberFormat="0" applyProtection="0">
      <alignment horizontal="right" vertical="center"/>
    </xf>
    <xf numFmtId="0" fontId="71" fillId="45" borderId="388" applyNumberFormat="0" applyProtection="0">
      <alignment horizontal="left" vertical="top" indent="1"/>
    </xf>
    <xf numFmtId="4" fontId="39" fillId="45" borderId="389" applyNumberFormat="0" applyProtection="0">
      <alignment horizontal="left" vertical="center" indent="1"/>
    </xf>
    <xf numFmtId="4" fontId="71" fillId="0" borderId="386" applyNumberFormat="0" applyProtection="0">
      <alignment horizontal="right" vertical="center"/>
    </xf>
    <xf numFmtId="4" fontId="71" fillId="46" borderId="386" applyNumberFormat="0" applyProtection="0">
      <alignment horizontal="right" vertical="center"/>
    </xf>
    <xf numFmtId="0" fontId="99" fillId="33" borderId="388" applyNumberFormat="0" applyProtection="0">
      <alignment horizontal="left" vertical="top" indent="1"/>
    </xf>
    <xf numFmtId="0" fontId="71" fillId="50" borderId="386" applyNumberFormat="0" applyProtection="0">
      <alignment horizontal="left" vertical="center" indent="1"/>
    </xf>
    <xf numFmtId="0" fontId="71" fillId="50" borderId="388" applyNumberFormat="0" applyProtection="0">
      <alignment horizontal="left" vertical="top" indent="1"/>
    </xf>
    <xf numFmtId="0" fontId="71" fillId="26" borderId="386" applyNumberFormat="0" applyFont="0" applyAlignment="0" applyProtection="0"/>
    <xf numFmtId="4" fontId="39" fillId="45" borderId="389" applyNumberFormat="0" applyProtection="0">
      <alignment horizontal="left" vertical="center" indent="1"/>
    </xf>
    <xf numFmtId="4" fontId="98" fillId="52" borderId="388" applyNumberFormat="0" applyProtection="0">
      <alignment vertical="center"/>
    </xf>
    <xf numFmtId="4" fontId="71" fillId="42" borderId="386" applyNumberFormat="0" applyProtection="0">
      <alignment horizontal="right" vertical="center"/>
    </xf>
    <xf numFmtId="4" fontId="71" fillId="34" borderId="386" applyNumberFormat="0" applyProtection="0">
      <alignment horizontal="left" vertical="center" indent="1"/>
    </xf>
    <xf numFmtId="4" fontId="71" fillId="47" borderId="389" applyNumberFormat="0" applyProtection="0">
      <alignment horizontal="left" vertical="center" indent="1"/>
    </xf>
    <xf numFmtId="0" fontId="71" fillId="46" borderId="388" applyNumberFormat="0" applyProtection="0">
      <alignment horizontal="left" vertical="top" indent="1"/>
    </xf>
    <xf numFmtId="4" fontId="71" fillId="37" borderId="389" applyNumberFormat="0" applyProtection="0">
      <alignment horizontal="right" vertical="center"/>
    </xf>
    <xf numFmtId="4" fontId="71" fillId="34" borderId="386" applyNumberFormat="0" applyProtection="0">
      <alignment horizontal="left" vertical="center" indent="1"/>
    </xf>
    <xf numFmtId="4" fontId="71" fillId="33" borderId="386" applyNumberFormat="0" applyProtection="0">
      <alignment vertical="center"/>
    </xf>
    <xf numFmtId="4" fontId="71" fillId="36" borderId="386" applyNumberFormat="0" applyProtection="0">
      <alignment horizontal="right" vertical="center"/>
    </xf>
    <xf numFmtId="4" fontId="98" fillId="52" borderId="388" applyNumberFormat="0" applyProtection="0">
      <alignment vertical="center"/>
    </xf>
    <xf numFmtId="4" fontId="98" fillId="52" borderId="388" applyNumberFormat="0" applyProtection="0">
      <alignment vertical="center"/>
    </xf>
    <xf numFmtId="4" fontId="71" fillId="36" borderId="386" applyNumberFormat="0" applyProtection="0">
      <alignment horizontal="right" vertical="center"/>
    </xf>
    <xf numFmtId="0" fontId="98" fillId="46" borderId="388" applyNumberFormat="0" applyProtection="0">
      <alignment horizontal="left" vertical="top" indent="1"/>
    </xf>
    <xf numFmtId="4" fontId="98" fillId="48" borderId="388" applyNumberFormat="0" applyProtection="0">
      <alignment horizontal="left" vertical="center" indent="1"/>
    </xf>
    <xf numFmtId="0" fontId="107" fillId="0" borderId="391" applyNumberFormat="0" applyFill="0" applyAlignment="0" applyProtection="0"/>
    <xf numFmtId="0" fontId="111" fillId="27" borderId="386" applyNumberFormat="0" applyAlignment="0" applyProtection="0"/>
    <xf numFmtId="0" fontId="113" fillId="29" borderId="387" applyNumberFormat="0" applyAlignment="0" applyProtection="0"/>
    <xf numFmtId="4" fontId="71" fillId="47" borderId="389" applyNumberFormat="0" applyProtection="0">
      <alignment horizontal="left" vertical="center" indent="1"/>
    </xf>
    <xf numFmtId="0" fontId="71" fillId="50" borderId="386" applyNumberFormat="0" applyProtection="0">
      <alignment horizontal="left" vertical="center" indent="1"/>
    </xf>
    <xf numFmtId="4" fontId="71" fillId="34" borderId="386" applyNumberFormat="0" applyProtection="0">
      <alignment horizontal="left" vertical="center" indent="1"/>
    </xf>
    <xf numFmtId="4" fontId="39" fillId="45" borderId="389" applyNumberFormat="0" applyProtection="0">
      <alignment horizontal="left" vertical="center" indent="1"/>
    </xf>
    <xf numFmtId="4" fontId="71" fillId="33" borderId="386" applyNumberFormat="0" applyProtection="0">
      <alignment vertical="center"/>
    </xf>
    <xf numFmtId="4" fontId="71" fillId="40" borderId="386" applyNumberFormat="0" applyProtection="0">
      <alignment horizontal="right" vertical="center"/>
    </xf>
    <xf numFmtId="4" fontId="71" fillId="46" borderId="386" applyNumberFormat="0" applyProtection="0">
      <alignment horizontal="right" vertical="center"/>
    </xf>
    <xf numFmtId="0" fontId="113" fillId="29" borderId="387" applyNumberFormat="0" applyAlignment="0" applyProtection="0"/>
    <xf numFmtId="0" fontId="71" fillId="47" borderId="388" applyNumberFormat="0" applyProtection="0">
      <alignment horizontal="left" vertical="top" indent="1"/>
    </xf>
    <xf numFmtId="0" fontId="105" fillId="29" borderId="386" applyNumberFormat="0" applyAlignment="0" applyProtection="0"/>
    <xf numFmtId="4" fontId="71" fillId="41" borderId="386" applyNumberFormat="0" applyProtection="0">
      <alignment horizontal="right" vertical="center"/>
    </xf>
    <xf numFmtId="0" fontId="71" fillId="48" borderId="392" applyNumberFormat="0" applyProtection="0">
      <alignment horizontal="left" vertical="center" indent="1"/>
    </xf>
    <xf numFmtId="4" fontId="71" fillId="46" borderId="386" applyNumberFormat="0" applyProtection="0">
      <alignment horizontal="right" vertical="center"/>
    </xf>
    <xf numFmtId="4" fontId="71" fillId="39" borderId="386" applyNumberFormat="0" applyProtection="0">
      <alignment horizontal="right" vertical="center"/>
    </xf>
    <xf numFmtId="0" fontId="71" fillId="26" borderId="392" applyNumberFormat="0" applyFont="0" applyAlignment="0" applyProtection="0"/>
    <xf numFmtId="4" fontId="98" fillId="48" borderId="388" applyNumberFormat="0" applyProtection="0">
      <alignment horizontal="left" vertical="center" indent="1"/>
    </xf>
    <xf numFmtId="4" fontId="71" fillId="35" borderId="386" applyNumberFormat="0" applyProtection="0">
      <alignment horizontal="right" vertical="center"/>
    </xf>
    <xf numFmtId="0" fontId="71" fillId="50" borderId="388" applyNumberFormat="0" applyProtection="0">
      <alignment horizontal="left" vertical="top" indent="1"/>
    </xf>
    <xf numFmtId="0" fontId="105" fillId="29" borderId="386" applyNumberFormat="0" applyAlignment="0" applyProtection="0"/>
    <xf numFmtId="4" fontId="98" fillId="48" borderId="388" applyNumberFormat="0" applyProtection="0">
      <alignment horizontal="left" vertical="center" indent="1"/>
    </xf>
    <xf numFmtId="4" fontId="98" fillId="48" borderId="388" applyNumberFormat="0" applyProtection="0">
      <alignment horizontal="left" vertical="center" indent="1"/>
    </xf>
    <xf numFmtId="4" fontId="71" fillId="34" borderId="386" applyNumberFormat="0" applyProtection="0">
      <alignment horizontal="left" vertical="center" indent="1"/>
    </xf>
    <xf numFmtId="4" fontId="71" fillId="44" borderId="389" applyNumberFormat="0" applyProtection="0">
      <alignment horizontal="left" vertical="center" indent="1"/>
    </xf>
    <xf numFmtId="0" fontId="71" fillId="47" borderId="388" applyNumberFormat="0" applyProtection="0">
      <alignment horizontal="left" vertical="top" indent="1"/>
    </xf>
    <xf numFmtId="4" fontId="71" fillId="0" borderId="386" applyNumberFormat="0" applyProtection="0">
      <alignment horizontal="right" vertical="center"/>
    </xf>
    <xf numFmtId="0" fontId="71" fillId="49" borderId="386" applyNumberFormat="0" applyProtection="0">
      <alignment horizontal="left" vertical="center" indent="1"/>
    </xf>
    <xf numFmtId="4" fontId="71" fillId="44" borderId="389" applyNumberFormat="0" applyProtection="0">
      <alignment horizontal="left" vertical="center" indent="1"/>
    </xf>
    <xf numFmtId="0" fontId="71" fillId="48" borderId="386" applyNumberFormat="0" applyProtection="0">
      <alignment horizontal="left" vertical="center" indent="1"/>
    </xf>
    <xf numFmtId="0" fontId="71" fillId="47" borderId="388" applyNumberFormat="0" applyProtection="0">
      <alignment horizontal="left" vertical="top" indent="1"/>
    </xf>
    <xf numFmtId="0" fontId="71" fillId="26" borderId="386" applyNumberFormat="0" applyFont="0" applyAlignment="0" applyProtection="0"/>
    <xf numFmtId="4" fontId="71" fillId="41" borderId="386" applyNumberFormat="0" applyProtection="0">
      <alignment horizontal="right" vertical="center"/>
    </xf>
    <xf numFmtId="4" fontId="71" fillId="39" borderId="386" applyNumberFormat="0" applyProtection="0">
      <alignment horizontal="right" vertical="center"/>
    </xf>
    <xf numFmtId="4" fontId="71" fillId="34" borderId="386" applyNumberFormat="0" applyProtection="0">
      <alignment horizontal="left" vertical="center" indent="1"/>
    </xf>
    <xf numFmtId="4" fontId="71" fillId="0" borderId="386" applyNumberFormat="0" applyProtection="0">
      <alignment horizontal="right" vertical="center"/>
    </xf>
    <xf numFmtId="0" fontId="71" fillId="50" borderId="386" applyNumberFormat="0" applyProtection="0">
      <alignment horizontal="left" vertical="center" indent="1"/>
    </xf>
    <xf numFmtId="4" fontId="101" fillId="51" borderId="386" applyNumberFormat="0" applyProtection="0">
      <alignment horizontal="right" vertical="center"/>
    </xf>
    <xf numFmtId="4" fontId="71" fillId="42" borderId="386" applyNumberFormat="0" applyProtection="0">
      <alignment horizontal="right" vertical="center"/>
    </xf>
    <xf numFmtId="4" fontId="71" fillId="42" borderId="386" applyNumberFormat="0" applyProtection="0">
      <alignment horizontal="right" vertical="center"/>
    </xf>
    <xf numFmtId="0" fontId="111" fillId="27" borderId="386" applyNumberFormat="0" applyAlignment="0" applyProtection="0"/>
    <xf numFmtId="4" fontId="98" fillId="52" borderId="388" applyNumberFormat="0" applyProtection="0">
      <alignment vertical="center"/>
    </xf>
    <xf numFmtId="4" fontId="71" fillId="44" borderId="389" applyNumberFormat="0" applyProtection="0">
      <alignment horizontal="left" vertical="center" indent="1"/>
    </xf>
    <xf numFmtId="4" fontId="71" fillId="42" borderId="386" applyNumberFormat="0" applyProtection="0">
      <alignment horizontal="right" vertical="center"/>
    </xf>
    <xf numFmtId="0" fontId="71" fillId="47" borderId="386" applyNumberFormat="0" applyProtection="0">
      <alignment horizontal="left" vertical="center" indent="1"/>
    </xf>
    <xf numFmtId="0" fontId="71" fillId="49" borderId="392" applyNumberFormat="0" applyProtection="0">
      <alignment horizontal="left" vertical="center" indent="1"/>
    </xf>
    <xf numFmtId="0" fontId="71" fillId="50" borderId="388" applyNumberFormat="0" applyProtection="0">
      <alignment horizontal="left" vertical="top" indent="1"/>
    </xf>
    <xf numFmtId="4" fontId="71" fillId="46" borderId="389" applyNumberFormat="0" applyProtection="0">
      <alignment horizontal="left" vertical="center" indent="1"/>
    </xf>
    <xf numFmtId="4" fontId="98" fillId="48" borderId="388" applyNumberFormat="0" applyProtection="0">
      <alignment horizontal="left" vertical="center" indent="1"/>
    </xf>
    <xf numFmtId="4" fontId="71" fillId="43" borderId="386" applyNumberFormat="0" applyProtection="0">
      <alignment horizontal="right" vertical="center"/>
    </xf>
    <xf numFmtId="4" fontId="71" fillId="47" borderId="389" applyNumberFormat="0" applyProtection="0">
      <alignment horizontal="left" vertical="center" indent="1"/>
    </xf>
    <xf numFmtId="0" fontId="71" fillId="50" borderId="388" applyNumberFormat="0" applyProtection="0">
      <alignment horizontal="left" vertical="top" indent="1"/>
    </xf>
    <xf numFmtId="0" fontId="111" fillId="27" borderId="386" applyNumberFormat="0" applyAlignment="0" applyProtection="0"/>
    <xf numFmtId="0" fontId="71" fillId="50" borderId="388" applyNumberFormat="0" applyProtection="0">
      <alignment horizontal="left" vertical="top" indent="1"/>
    </xf>
    <xf numFmtId="0" fontId="71" fillId="48" borderId="386" applyNumberFormat="0" applyProtection="0">
      <alignment horizontal="left" vertical="center" indent="1"/>
    </xf>
    <xf numFmtId="0" fontId="98" fillId="46" borderId="388" applyNumberFormat="0" applyProtection="0">
      <alignment horizontal="left" vertical="top" indent="1"/>
    </xf>
    <xf numFmtId="4" fontId="71" fillId="46" borderId="386" applyNumberFormat="0" applyProtection="0">
      <alignment horizontal="right" vertical="center"/>
    </xf>
    <xf numFmtId="0" fontId="71" fillId="45" borderId="388" applyNumberFormat="0" applyProtection="0">
      <alignment horizontal="left" vertical="top" indent="1"/>
    </xf>
    <xf numFmtId="4" fontId="116" fillId="5" borderId="386" applyNumberFormat="0" applyProtection="0">
      <alignment horizontal="right" vertical="center"/>
    </xf>
    <xf numFmtId="0" fontId="111" fillId="27" borderId="386" applyNumberFormat="0" applyAlignment="0" applyProtection="0"/>
    <xf numFmtId="4" fontId="71" fillId="0" borderId="386" applyNumberFormat="0" applyProtection="0">
      <alignment horizontal="right" vertical="center"/>
    </xf>
    <xf numFmtId="4" fontId="71" fillId="38" borderId="386" applyNumberFormat="0" applyProtection="0">
      <alignment horizontal="right" vertical="center"/>
    </xf>
    <xf numFmtId="0" fontId="71" fillId="49" borderId="386" applyNumberFormat="0" applyProtection="0">
      <alignment horizontal="left" vertical="center" indent="1"/>
    </xf>
    <xf numFmtId="0" fontId="98" fillId="46" borderId="388" applyNumberFormat="0" applyProtection="0">
      <alignment horizontal="left" vertical="top" indent="1"/>
    </xf>
    <xf numFmtId="4" fontId="71" fillId="40" borderId="392" applyNumberFormat="0" applyProtection="0">
      <alignment horizontal="right" vertical="center"/>
    </xf>
    <xf numFmtId="0" fontId="105" fillId="29" borderId="392" applyNumberFormat="0" applyAlignment="0" applyProtection="0"/>
    <xf numFmtId="4" fontId="71" fillId="37" borderId="389" applyNumberFormat="0" applyProtection="0">
      <alignment horizontal="right" vertical="center"/>
    </xf>
    <xf numFmtId="0" fontId="97" fillId="45" borderId="390" applyBorder="0"/>
    <xf numFmtId="0" fontId="98" fillId="52" borderId="388" applyNumberFormat="0" applyProtection="0">
      <alignment horizontal="left" vertical="top" indent="1"/>
    </xf>
    <xf numFmtId="0" fontId="71" fillId="47" borderId="386" applyNumberFormat="0" applyProtection="0">
      <alignment horizontal="left" vertical="center" indent="1"/>
    </xf>
    <xf numFmtId="0" fontId="97" fillId="45" borderId="390" applyBorder="0"/>
    <xf numFmtId="4" fontId="98" fillId="48" borderId="388" applyNumberFormat="0" applyProtection="0">
      <alignment horizontal="left" vertical="center" indent="1"/>
    </xf>
    <xf numFmtId="0" fontId="113" fillId="29" borderId="393" applyNumberFormat="0" applyAlignment="0" applyProtection="0"/>
    <xf numFmtId="4" fontId="39" fillId="45" borderId="389" applyNumberFormat="0" applyProtection="0">
      <alignment horizontal="left" vertical="center" indent="1"/>
    </xf>
    <xf numFmtId="4" fontId="116" fillId="5" borderId="386" applyNumberFormat="0" applyProtection="0">
      <alignment horizontal="right" vertical="center"/>
    </xf>
    <xf numFmtId="4" fontId="71" fillId="34" borderId="386" applyNumberFormat="0" applyProtection="0">
      <alignment horizontal="left" vertical="center" indent="1"/>
    </xf>
    <xf numFmtId="4" fontId="71" fillId="0" borderId="386" applyNumberFormat="0" applyProtection="0">
      <alignment horizontal="right" vertical="center"/>
    </xf>
    <xf numFmtId="0" fontId="71" fillId="46" borderId="388" applyNumberFormat="0" applyProtection="0">
      <alignment horizontal="left" vertical="top" indent="1"/>
    </xf>
    <xf numFmtId="4" fontId="116" fillId="5" borderId="392" applyNumberFormat="0" applyProtection="0">
      <alignment horizontal="right" vertical="center"/>
    </xf>
    <xf numFmtId="0" fontId="71" fillId="47" borderId="388" applyNumberFormat="0" applyProtection="0">
      <alignment horizontal="left" vertical="top" indent="1"/>
    </xf>
    <xf numFmtId="0" fontId="71" fillId="46" borderId="388" applyNumberFormat="0" applyProtection="0">
      <alignment horizontal="left" vertical="top" indent="1"/>
    </xf>
    <xf numFmtId="4" fontId="71" fillId="44" borderId="395" applyNumberFormat="0" applyProtection="0">
      <alignment horizontal="left" vertical="center" indent="1"/>
    </xf>
    <xf numFmtId="0" fontId="111" fillId="27" borderId="386" applyNumberFormat="0" applyAlignment="0" applyProtection="0"/>
    <xf numFmtId="4" fontId="71" fillId="43" borderId="386" applyNumberFormat="0" applyProtection="0">
      <alignment horizontal="right" vertical="center"/>
    </xf>
    <xf numFmtId="0" fontId="98" fillId="46" borderId="388" applyNumberFormat="0" applyProtection="0">
      <alignment horizontal="left" vertical="top" indent="1"/>
    </xf>
    <xf numFmtId="4" fontId="71" fillId="2" borderId="386" applyNumberFormat="0" applyProtection="0">
      <alignment horizontal="left" vertical="center" indent="1"/>
    </xf>
    <xf numFmtId="4" fontId="71" fillId="40" borderId="386" applyNumberFormat="0" applyProtection="0">
      <alignment horizontal="right" vertical="center"/>
    </xf>
    <xf numFmtId="4" fontId="101" fillId="51" borderId="386" applyNumberFormat="0" applyProtection="0">
      <alignment horizontal="right" vertical="center"/>
    </xf>
    <xf numFmtId="4" fontId="39" fillId="45" borderId="389" applyNumberFormat="0" applyProtection="0">
      <alignment horizontal="left" vertical="center" indent="1"/>
    </xf>
    <xf numFmtId="4" fontId="71" fillId="46" borderId="386" applyNumberFormat="0" applyProtection="0">
      <alignment horizontal="right" vertical="center"/>
    </xf>
    <xf numFmtId="4" fontId="71" fillId="0" borderId="386" applyNumberFormat="0" applyProtection="0">
      <alignment horizontal="right" vertical="center"/>
    </xf>
    <xf numFmtId="4" fontId="71" fillId="42" borderId="386" applyNumberFormat="0" applyProtection="0">
      <alignment horizontal="right" vertical="center"/>
    </xf>
    <xf numFmtId="4" fontId="71" fillId="46" borderId="386" applyNumberFormat="0" applyProtection="0">
      <alignment horizontal="right" vertical="center"/>
    </xf>
    <xf numFmtId="4" fontId="116" fillId="2" borderId="386" applyNumberFormat="0" applyProtection="0">
      <alignment vertical="center"/>
    </xf>
    <xf numFmtId="0" fontId="71" fillId="48" borderId="386" applyNumberFormat="0" applyProtection="0">
      <alignment horizontal="left" vertical="center" indent="1"/>
    </xf>
    <xf numFmtId="4" fontId="116" fillId="5" borderId="386" applyNumberFormat="0" applyProtection="0">
      <alignment horizontal="right" vertical="center"/>
    </xf>
    <xf numFmtId="4" fontId="39" fillId="45" borderId="389" applyNumberFormat="0" applyProtection="0">
      <alignment horizontal="left" vertical="center" indent="1"/>
    </xf>
    <xf numFmtId="4" fontId="116" fillId="5" borderId="386" applyNumberFormat="0" applyProtection="0">
      <alignment horizontal="right" vertical="center"/>
    </xf>
    <xf numFmtId="4" fontId="71" fillId="46" borderId="392" applyNumberFormat="0" applyProtection="0">
      <alignment horizontal="right" vertical="center"/>
    </xf>
    <xf numFmtId="4" fontId="71" fillId="47" borderId="389" applyNumberFormat="0" applyProtection="0">
      <alignment horizontal="left" vertical="center" indent="1"/>
    </xf>
    <xf numFmtId="4" fontId="71" fillId="43" borderId="386" applyNumberFormat="0" applyProtection="0">
      <alignment horizontal="right" vertical="center"/>
    </xf>
    <xf numFmtId="0" fontId="97" fillId="45" borderId="390" applyBorder="0"/>
    <xf numFmtId="4" fontId="98" fillId="48" borderId="388" applyNumberFormat="0" applyProtection="0">
      <alignment horizontal="left" vertical="center" indent="1"/>
    </xf>
    <xf numFmtId="0" fontId="98" fillId="52" borderId="388" applyNumberFormat="0" applyProtection="0">
      <alignment horizontal="left" vertical="top" indent="1"/>
    </xf>
    <xf numFmtId="4" fontId="98" fillId="48" borderId="388" applyNumberFormat="0" applyProtection="0">
      <alignment horizontal="left" vertical="center" indent="1"/>
    </xf>
    <xf numFmtId="4" fontId="71" fillId="46" borderId="386" applyNumberFormat="0" applyProtection="0">
      <alignment horizontal="right" vertical="center"/>
    </xf>
    <xf numFmtId="4" fontId="39" fillId="45" borderId="395" applyNumberFormat="0" applyProtection="0">
      <alignment horizontal="left" vertical="center" indent="1"/>
    </xf>
    <xf numFmtId="0" fontId="71" fillId="48" borderId="386" applyNumberFormat="0" applyProtection="0">
      <alignment horizontal="left" vertical="center" indent="1"/>
    </xf>
    <xf numFmtId="0" fontId="105" fillId="29" borderId="386" applyNumberFormat="0" applyAlignment="0" applyProtection="0"/>
    <xf numFmtId="4" fontId="71" fillId="0" borderId="386" applyNumberFormat="0" applyProtection="0">
      <alignment horizontal="right" vertical="center"/>
    </xf>
    <xf numFmtId="0" fontId="113" fillId="29" borderId="393" applyNumberFormat="0" applyAlignment="0" applyProtection="0"/>
    <xf numFmtId="0" fontId="71" fillId="50" borderId="388" applyNumberFormat="0" applyProtection="0">
      <alignment horizontal="left" vertical="top" indent="1"/>
    </xf>
    <xf numFmtId="4" fontId="71" fillId="34" borderId="386" applyNumberFormat="0" applyProtection="0">
      <alignment horizontal="left" vertical="center" indent="1"/>
    </xf>
    <xf numFmtId="4" fontId="39" fillId="45" borderId="389" applyNumberFormat="0" applyProtection="0">
      <alignment horizontal="left" vertical="center" indent="1"/>
    </xf>
    <xf numFmtId="4" fontId="71" fillId="47" borderId="395" applyNumberFormat="0" applyProtection="0">
      <alignment horizontal="left" vertical="center" indent="1"/>
    </xf>
    <xf numFmtId="4" fontId="116" fillId="2" borderId="386" applyNumberFormat="0" applyProtection="0">
      <alignment vertical="center"/>
    </xf>
    <xf numFmtId="4" fontId="39" fillId="45" borderId="395" applyNumberFormat="0" applyProtection="0">
      <alignment horizontal="left" vertical="center" indent="1"/>
    </xf>
    <xf numFmtId="4" fontId="71" fillId="37" borderId="389" applyNumberFormat="0" applyProtection="0">
      <alignment horizontal="right" vertical="center"/>
    </xf>
    <xf numFmtId="0" fontId="71" fillId="50" borderId="388" applyNumberFormat="0" applyProtection="0">
      <alignment horizontal="left" vertical="top" indent="1"/>
    </xf>
    <xf numFmtId="0" fontId="71" fillId="50" borderId="392" applyNumberFormat="0" applyProtection="0">
      <alignment horizontal="left" vertical="center" indent="1"/>
    </xf>
    <xf numFmtId="0" fontId="98" fillId="52" borderId="388" applyNumberFormat="0" applyProtection="0">
      <alignment horizontal="left" vertical="top" indent="1"/>
    </xf>
    <xf numFmtId="0" fontId="71" fillId="26" borderId="386" applyNumberFormat="0" applyFont="0" applyAlignment="0" applyProtection="0"/>
    <xf numFmtId="0" fontId="71" fillId="45" borderId="388" applyNumberFormat="0" applyProtection="0">
      <alignment horizontal="left" vertical="top" indent="1"/>
    </xf>
    <xf numFmtId="0" fontId="98" fillId="52" borderId="388" applyNumberFormat="0" applyProtection="0">
      <alignment horizontal="left" vertical="top" indent="1"/>
    </xf>
    <xf numFmtId="0" fontId="71" fillId="50" borderId="386" applyNumberFormat="0" applyProtection="0">
      <alignment horizontal="left" vertical="center" indent="1"/>
    </xf>
    <xf numFmtId="4" fontId="71" fillId="34" borderId="386" applyNumberFormat="0" applyProtection="0">
      <alignment horizontal="left" vertical="center" indent="1"/>
    </xf>
    <xf numFmtId="0" fontId="71" fillId="50" borderId="388" applyNumberFormat="0" applyProtection="0">
      <alignment horizontal="left" vertical="top" indent="1"/>
    </xf>
    <xf numFmtId="4" fontId="116" fillId="5" borderId="386" applyNumberFormat="0" applyProtection="0">
      <alignment horizontal="right" vertical="center"/>
    </xf>
    <xf numFmtId="4" fontId="71" fillId="43" borderId="386" applyNumberFormat="0" applyProtection="0">
      <alignment horizontal="right" vertical="center"/>
    </xf>
    <xf numFmtId="4" fontId="71" fillId="0" borderId="386" applyNumberFormat="0" applyProtection="0">
      <alignment horizontal="right" vertical="center"/>
    </xf>
    <xf numFmtId="0" fontId="71" fillId="47" borderId="388" applyNumberFormat="0" applyProtection="0">
      <alignment horizontal="left" vertical="top" indent="1"/>
    </xf>
    <xf numFmtId="4" fontId="71" fillId="46" borderId="386" applyNumberFormat="0" applyProtection="0">
      <alignment horizontal="right" vertical="center"/>
    </xf>
    <xf numFmtId="4" fontId="71" fillId="43" borderId="386" applyNumberFormat="0" applyProtection="0">
      <alignment horizontal="right" vertical="center"/>
    </xf>
    <xf numFmtId="0" fontId="111" fillId="27" borderId="386" applyNumberFormat="0" applyAlignment="0" applyProtection="0"/>
    <xf numFmtId="4" fontId="71" fillId="37" borderId="389" applyNumberFormat="0" applyProtection="0">
      <alignment horizontal="right" vertical="center"/>
    </xf>
    <xf numFmtId="0" fontId="71" fillId="47" borderId="388" applyNumberFormat="0" applyProtection="0">
      <alignment horizontal="left" vertical="top" indent="1"/>
    </xf>
    <xf numFmtId="0" fontId="105" fillId="29" borderId="386" applyNumberFormat="0" applyAlignment="0" applyProtection="0"/>
    <xf numFmtId="4" fontId="71" fillId="44" borderId="389" applyNumberFormat="0" applyProtection="0">
      <alignment horizontal="left" vertical="center" indent="1"/>
    </xf>
    <xf numFmtId="4" fontId="71" fillId="33" borderId="386" applyNumberFormat="0" applyProtection="0">
      <alignment vertical="center"/>
    </xf>
    <xf numFmtId="0" fontId="71" fillId="26" borderId="386" applyNumberFormat="0" applyFont="0" applyAlignment="0" applyProtection="0"/>
    <xf numFmtId="4" fontId="71" fillId="0" borderId="386" applyNumberFormat="0" applyProtection="0">
      <alignment horizontal="right" vertical="center"/>
    </xf>
    <xf numFmtId="4" fontId="71" fillId="34" borderId="386" applyNumberFormat="0" applyProtection="0">
      <alignment horizontal="left" vertical="center" indent="1"/>
    </xf>
    <xf numFmtId="4" fontId="71" fillId="43" borderId="386" applyNumberFormat="0" applyProtection="0">
      <alignment horizontal="right" vertical="center"/>
    </xf>
    <xf numFmtId="0" fontId="99" fillId="33" borderId="388" applyNumberFormat="0" applyProtection="0">
      <alignment horizontal="left" vertical="top" indent="1"/>
    </xf>
    <xf numFmtId="0" fontId="99" fillId="33" borderId="388" applyNumberFormat="0" applyProtection="0">
      <alignment horizontal="left" vertical="top" indent="1"/>
    </xf>
    <xf numFmtId="4" fontId="39" fillId="45" borderId="389" applyNumberFormat="0" applyProtection="0">
      <alignment horizontal="left" vertical="center" indent="1"/>
    </xf>
    <xf numFmtId="0" fontId="98" fillId="52" borderId="388" applyNumberFormat="0" applyProtection="0">
      <alignment horizontal="left" vertical="top" indent="1"/>
    </xf>
    <xf numFmtId="0" fontId="113" fillId="29" borderId="393" applyNumberFormat="0" applyAlignment="0" applyProtection="0"/>
    <xf numFmtId="4" fontId="71" fillId="43" borderId="386" applyNumberFormat="0" applyProtection="0">
      <alignment horizontal="right" vertical="center"/>
    </xf>
    <xf numFmtId="0" fontId="71" fillId="50" borderId="388" applyNumberFormat="0" applyProtection="0">
      <alignment horizontal="left" vertical="top" indent="1"/>
    </xf>
    <xf numFmtId="0" fontId="71" fillId="47" borderId="394" applyNumberFormat="0" applyProtection="0">
      <alignment horizontal="left" vertical="top" indent="1"/>
    </xf>
    <xf numFmtId="4" fontId="71" fillId="47" borderId="389" applyNumberFormat="0" applyProtection="0">
      <alignment horizontal="left" vertical="center" indent="1"/>
    </xf>
    <xf numFmtId="4" fontId="71" fillId="46" borderId="395" applyNumberFormat="0" applyProtection="0">
      <alignment horizontal="left" vertical="center" indent="1"/>
    </xf>
    <xf numFmtId="4" fontId="100" fillId="54" borderId="389" applyNumberFormat="0" applyProtection="0">
      <alignment horizontal="left" vertical="center" indent="1"/>
    </xf>
    <xf numFmtId="0" fontId="99" fillId="33" borderId="388" applyNumberFormat="0" applyProtection="0">
      <alignment horizontal="left" vertical="top" indent="1"/>
    </xf>
    <xf numFmtId="4" fontId="71" fillId="44" borderId="389" applyNumberFormat="0" applyProtection="0">
      <alignment horizontal="left" vertical="center" indent="1"/>
    </xf>
    <xf numFmtId="4" fontId="71" fillId="35" borderId="386" applyNumberFormat="0" applyProtection="0">
      <alignment horizontal="right" vertical="center"/>
    </xf>
    <xf numFmtId="4" fontId="39" fillId="45" borderId="389" applyNumberFormat="0" applyProtection="0">
      <alignment horizontal="left" vertical="center" indent="1"/>
    </xf>
    <xf numFmtId="0" fontId="71" fillId="46" borderId="394" applyNumberFormat="0" applyProtection="0">
      <alignment horizontal="left" vertical="top" indent="1"/>
    </xf>
    <xf numFmtId="0" fontId="71" fillId="50" borderId="388" applyNumberFormat="0" applyProtection="0">
      <alignment horizontal="left" vertical="top" indent="1"/>
    </xf>
    <xf numFmtId="0" fontId="98" fillId="46" borderId="388" applyNumberFormat="0" applyProtection="0">
      <alignment horizontal="left" vertical="top" indent="1"/>
    </xf>
    <xf numFmtId="4" fontId="71" fillId="33" borderId="392" applyNumberFormat="0" applyProtection="0">
      <alignment vertical="center"/>
    </xf>
    <xf numFmtId="4" fontId="71" fillId="46" borderId="386" applyNumberFormat="0" applyProtection="0">
      <alignment horizontal="right" vertical="center"/>
    </xf>
    <xf numFmtId="4" fontId="116" fillId="2" borderId="386" applyNumberFormat="0" applyProtection="0">
      <alignment vertical="center"/>
    </xf>
    <xf numFmtId="4" fontId="71" fillId="38" borderId="386" applyNumberFormat="0" applyProtection="0">
      <alignment horizontal="right" vertical="center"/>
    </xf>
    <xf numFmtId="4" fontId="71" fillId="36" borderId="386" applyNumberFormat="0" applyProtection="0">
      <alignment horizontal="right" vertical="center"/>
    </xf>
    <xf numFmtId="4" fontId="71" fillId="37" borderId="395" applyNumberFormat="0" applyProtection="0">
      <alignment horizontal="right" vertical="center"/>
    </xf>
    <xf numFmtId="0" fontId="113" fillId="29" borderId="387" applyNumberFormat="0" applyAlignment="0" applyProtection="0"/>
    <xf numFmtId="4" fontId="71" fillId="35" borderId="386" applyNumberFormat="0" applyProtection="0">
      <alignment horizontal="right" vertical="center"/>
    </xf>
    <xf numFmtId="0" fontId="98" fillId="52" borderId="388" applyNumberFormat="0" applyProtection="0">
      <alignment horizontal="left" vertical="top" indent="1"/>
    </xf>
    <xf numFmtId="4" fontId="39" fillId="45" borderId="389" applyNumberFormat="0" applyProtection="0">
      <alignment horizontal="left" vertical="center" indent="1"/>
    </xf>
    <xf numFmtId="0" fontId="107" fillId="0" borderId="391" applyNumberFormat="0" applyFill="0" applyAlignment="0" applyProtection="0"/>
    <xf numFmtId="4" fontId="71" fillId="40" borderId="386" applyNumberFormat="0" applyProtection="0">
      <alignment horizontal="right" vertical="center"/>
    </xf>
    <xf numFmtId="4" fontId="71" fillId="44" borderId="389" applyNumberFormat="0" applyProtection="0">
      <alignment horizontal="left" vertical="center" indent="1"/>
    </xf>
    <xf numFmtId="4" fontId="71" fillId="46" borderId="389" applyNumberFormat="0" applyProtection="0">
      <alignment horizontal="left" vertical="center" indent="1"/>
    </xf>
    <xf numFmtId="4" fontId="71" fillId="41" borderId="386" applyNumberFormat="0" applyProtection="0">
      <alignment horizontal="right" vertical="center"/>
    </xf>
    <xf numFmtId="4" fontId="116" fillId="5" borderId="386" applyNumberFormat="0" applyProtection="0">
      <alignment horizontal="right" vertical="center"/>
    </xf>
    <xf numFmtId="4" fontId="116" fillId="5" borderId="392" applyNumberFormat="0" applyProtection="0">
      <alignment horizontal="right" vertical="center"/>
    </xf>
    <xf numFmtId="0" fontId="97" fillId="45" borderId="390" applyBorder="0"/>
    <xf numFmtId="4" fontId="71" fillId="46" borderId="389" applyNumberFormat="0" applyProtection="0">
      <alignment horizontal="left" vertical="center" indent="1"/>
    </xf>
    <xf numFmtId="4" fontId="101" fillId="51" borderId="386" applyNumberFormat="0" applyProtection="0">
      <alignment horizontal="right" vertical="center"/>
    </xf>
    <xf numFmtId="0" fontId="71" fillId="46" borderId="388" applyNumberFormat="0" applyProtection="0">
      <alignment horizontal="left" vertical="top" indent="1"/>
    </xf>
    <xf numFmtId="0" fontId="71" fillId="48" borderId="386" applyNumberFormat="0" applyProtection="0">
      <alignment horizontal="left" vertical="center" indent="1"/>
    </xf>
    <xf numFmtId="0" fontId="105" fillId="29" borderId="386" applyNumberFormat="0" applyAlignment="0" applyProtection="0"/>
    <xf numFmtId="0" fontId="98" fillId="52" borderId="388" applyNumberFormat="0" applyProtection="0">
      <alignment horizontal="left" vertical="top" indent="1"/>
    </xf>
    <xf numFmtId="0" fontId="99" fillId="33" borderId="388" applyNumberFormat="0" applyProtection="0">
      <alignment horizontal="left" vertical="top" indent="1"/>
    </xf>
    <xf numFmtId="4" fontId="116" fillId="2" borderId="392" applyNumberFormat="0" applyProtection="0">
      <alignment vertical="center"/>
    </xf>
    <xf numFmtId="4" fontId="98" fillId="48" borderId="388" applyNumberFormat="0" applyProtection="0">
      <alignment horizontal="left" vertical="center" indent="1"/>
    </xf>
    <xf numFmtId="4" fontId="71" fillId="40" borderId="386" applyNumberFormat="0" applyProtection="0">
      <alignment horizontal="right" vertical="center"/>
    </xf>
    <xf numFmtId="0" fontId="71" fillId="47" borderId="388" applyNumberFormat="0" applyProtection="0">
      <alignment horizontal="left" vertical="top" indent="1"/>
    </xf>
    <xf numFmtId="0" fontId="111" fillId="27" borderId="386" applyNumberFormat="0" applyAlignment="0" applyProtection="0"/>
    <xf numFmtId="0" fontId="98" fillId="46" borderId="388" applyNumberFormat="0" applyProtection="0">
      <alignment horizontal="left" vertical="top" indent="1"/>
    </xf>
    <xf numFmtId="4" fontId="71" fillId="46" borderId="386" applyNumberFormat="0" applyProtection="0">
      <alignment horizontal="right" vertical="center"/>
    </xf>
    <xf numFmtId="0" fontId="107" fillId="0" borderId="391" applyNumberFormat="0" applyFill="0" applyAlignment="0" applyProtection="0"/>
    <xf numFmtId="4" fontId="100" fillId="54" borderId="389" applyNumberFormat="0" applyProtection="0">
      <alignment horizontal="left" vertical="center" indent="1"/>
    </xf>
    <xf numFmtId="0" fontId="98" fillId="46" borderId="388" applyNumberFormat="0" applyProtection="0">
      <alignment horizontal="left" vertical="top" indent="1"/>
    </xf>
    <xf numFmtId="0" fontId="99" fillId="33" borderId="388" applyNumberFormat="0" applyProtection="0">
      <alignment horizontal="left" vertical="top" indent="1"/>
    </xf>
    <xf numFmtId="4" fontId="71" fillId="46" borderId="386" applyNumberFormat="0" applyProtection="0">
      <alignment horizontal="right" vertical="center"/>
    </xf>
    <xf numFmtId="4" fontId="71" fillId="39" borderId="386" applyNumberFormat="0" applyProtection="0">
      <alignment horizontal="right" vertical="center"/>
    </xf>
    <xf numFmtId="4" fontId="71" fillId="2" borderId="386" applyNumberFormat="0" applyProtection="0">
      <alignment horizontal="left" vertical="center" indent="1"/>
    </xf>
    <xf numFmtId="0" fontId="71" fillId="50" borderId="386" applyNumberFormat="0" applyProtection="0">
      <alignment horizontal="left" vertical="center" indent="1"/>
    </xf>
    <xf numFmtId="4" fontId="71" fillId="39" borderId="386" applyNumberFormat="0" applyProtection="0">
      <alignment horizontal="right" vertical="center"/>
    </xf>
    <xf numFmtId="4" fontId="39" fillId="45" borderId="389" applyNumberFormat="0" applyProtection="0">
      <alignment horizontal="left" vertical="center" indent="1"/>
    </xf>
    <xf numFmtId="4" fontId="71" fillId="38" borderId="386" applyNumberFormat="0" applyProtection="0">
      <alignment horizontal="right" vertical="center"/>
    </xf>
    <xf numFmtId="0" fontId="71" fillId="50" borderId="388" applyNumberFormat="0" applyProtection="0">
      <alignment horizontal="left" vertical="top" indent="1"/>
    </xf>
    <xf numFmtId="0" fontId="107" fillId="0" borderId="391" applyNumberFormat="0" applyFill="0" applyAlignment="0" applyProtection="0"/>
    <xf numFmtId="4" fontId="100" fillId="54" borderId="389" applyNumberFormat="0" applyProtection="0">
      <alignment horizontal="left" vertical="center" indent="1"/>
    </xf>
    <xf numFmtId="0" fontId="111" fillId="27" borderId="386" applyNumberFormat="0" applyAlignment="0" applyProtection="0"/>
    <xf numFmtId="4" fontId="101" fillId="51" borderId="386" applyNumberFormat="0" applyProtection="0">
      <alignment horizontal="right" vertical="center"/>
    </xf>
    <xf numFmtId="4" fontId="71" fillId="37" borderId="389" applyNumberFormat="0" applyProtection="0">
      <alignment horizontal="right" vertical="center"/>
    </xf>
    <xf numFmtId="4" fontId="71" fillId="42" borderId="386" applyNumberFormat="0" applyProtection="0">
      <alignment horizontal="right" vertical="center"/>
    </xf>
    <xf numFmtId="4" fontId="98" fillId="52" borderId="388" applyNumberFormat="0" applyProtection="0">
      <alignment vertical="center"/>
    </xf>
    <xf numFmtId="4" fontId="71" fillId="38" borderId="386" applyNumberFormat="0" applyProtection="0">
      <alignment horizontal="right" vertical="center"/>
    </xf>
    <xf numFmtId="0" fontId="71" fillId="50" borderId="388" applyNumberFormat="0" applyProtection="0">
      <alignment horizontal="left" vertical="top" indent="1"/>
    </xf>
    <xf numFmtId="0" fontId="111" fillId="27" borderId="386" applyNumberFormat="0" applyAlignment="0" applyProtection="0"/>
    <xf numFmtId="4" fontId="71" fillId="42" borderId="386" applyNumberFormat="0" applyProtection="0">
      <alignment horizontal="right" vertical="center"/>
    </xf>
    <xf numFmtId="0" fontId="105" fillId="29" borderId="386" applyNumberFormat="0" applyAlignment="0" applyProtection="0"/>
    <xf numFmtId="4" fontId="71" fillId="47" borderId="389" applyNumberFormat="0" applyProtection="0">
      <alignment horizontal="left" vertical="center" indent="1"/>
    </xf>
    <xf numFmtId="4" fontId="116" fillId="2" borderId="386" applyNumberFormat="0" applyProtection="0">
      <alignment vertical="center"/>
    </xf>
    <xf numFmtId="0" fontId="71" fillId="50" borderId="388" applyNumberFormat="0" applyProtection="0">
      <alignment horizontal="left" vertical="top" indent="1"/>
    </xf>
    <xf numFmtId="4" fontId="71" fillId="39" borderId="386" applyNumberFormat="0" applyProtection="0">
      <alignment horizontal="right" vertical="center"/>
    </xf>
    <xf numFmtId="0" fontId="113" fillId="29" borderId="387" applyNumberFormat="0" applyAlignment="0" applyProtection="0"/>
    <xf numFmtId="0" fontId="71" fillId="49" borderId="386" applyNumberFormat="0" applyProtection="0">
      <alignment horizontal="left" vertical="center" indent="1"/>
    </xf>
    <xf numFmtId="0" fontId="71" fillId="46" borderId="388" applyNumberFormat="0" applyProtection="0">
      <alignment horizontal="left" vertical="top" indent="1"/>
    </xf>
    <xf numFmtId="0" fontId="71" fillId="50" borderId="388" applyNumberFormat="0" applyProtection="0">
      <alignment horizontal="left" vertical="top" indent="1"/>
    </xf>
    <xf numFmtId="4" fontId="39" fillId="45" borderId="389" applyNumberFormat="0" applyProtection="0">
      <alignment horizontal="left" vertical="center" indent="1"/>
    </xf>
    <xf numFmtId="4" fontId="71" fillId="47" borderId="389" applyNumberFormat="0" applyProtection="0">
      <alignment horizontal="left" vertical="center" indent="1"/>
    </xf>
    <xf numFmtId="4" fontId="71" fillId="34" borderId="386" applyNumberFormat="0" applyProtection="0">
      <alignment horizontal="left" vertical="center" indent="1"/>
    </xf>
    <xf numFmtId="4" fontId="98" fillId="52" borderId="388" applyNumberFormat="0" applyProtection="0">
      <alignment vertical="center"/>
    </xf>
    <xf numFmtId="0" fontId="71" fillId="26" borderId="386" applyNumberFormat="0" applyFont="0" applyAlignment="0" applyProtection="0"/>
    <xf numFmtId="0" fontId="113" fillId="29" borderId="387" applyNumberFormat="0" applyAlignment="0" applyProtection="0"/>
    <xf numFmtId="0" fontId="98" fillId="46" borderId="388" applyNumberFormat="0" applyProtection="0">
      <alignment horizontal="left" vertical="top" indent="1"/>
    </xf>
    <xf numFmtId="4" fontId="39" fillId="45" borderId="389" applyNumberFormat="0" applyProtection="0">
      <alignment horizontal="left" vertical="center" indent="1"/>
    </xf>
    <xf numFmtId="4" fontId="71" fillId="44" borderId="389" applyNumberFormat="0" applyProtection="0">
      <alignment horizontal="left" vertical="center" indent="1"/>
    </xf>
    <xf numFmtId="0" fontId="98" fillId="52" borderId="388" applyNumberFormat="0" applyProtection="0">
      <alignment horizontal="left" vertical="top" indent="1"/>
    </xf>
    <xf numFmtId="0" fontId="71" fillId="50" borderId="388" applyNumberFormat="0" applyProtection="0">
      <alignment horizontal="left" vertical="top" indent="1"/>
    </xf>
    <xf numFmtId="4" fontId="71" fillId="41" borderId="386" applyNumberFormat="0" applyProtection="0">
      <alignment horizontal="right" vertical="center"/>
    </xf>
    <xf numFmtId="0" fontId="71" fillId="50" borderId="388" applyNumberFormat="0" applyProtection="0">
      <alignment horizontal="left" vertical="top" indent="1"/>
    </xf>
    <xf numFmtId="4" fontId="71" fillId="43" borderId="386" applyNumberFormat="0" applyProtection="0">
      <alignment horizontal="right" vertical="center"/>
    </xf>
    <xf numFmtId="4" fontId="100" fillId="54" borderId="389" applyNumberFormat="0" applyProtection="0">
      <alignment horizontal="left" vertical="center" indent="1"/>
    </xf>
    <xf numFmtId="4" fontId="71" fillId="2" borderId="386" applyNumberFormat="0" applyProtection="0">
      <alignment horizontal="left" vertical="center" indent="1"/>
    </xf>
    <xf numFmtId="4" fontId="71" fillId="47" borderId="389" applyNumberFormat="0" applyProtection="0">
      <alignment horizontal="left" vertical="center" indent="1"/>
    </xf>
    <xf numFmtId="0" fontId="71" fillId="50" borderId="386" applyNumberFormat="0" applyProtection="0">
      <alignment horizontal="left" vertical="center" indent="1"/>
    </xf>
    <xf numFmtId="4" fontId="71" fillId="43" borderId="386" applyNumberFormat="0" applyProtection="0">
      <alignment horizontal="right" vertical="center"/>
    </xf>
    <xf numFmtId="0" fontId="98" fillId="52" borderId="388" applyNumberFormat="0" applyProtection="0">
      <alignment horizontal="left" vertical="top" indent="1"/>
    </xf>
    <xf numFmtId="0" fontId="98" fillId="52" borderId="388" applyNumberFormat="0" applyProtection="0">
      <alignment horizontal="left" vertical="top" indent="1"/>
    </xf>
    <xf numFmtId="4" fontId="71" fillId="0" borderId="386" applyNumberFormat="0" applyProtection="0">
      <alignment horizontal="right" vertical="center"/>
    </xf>
    <xf numFmtId="0" fontId="97" fillId="45" borderId="390" applyBorder="0"/>
    <xf numFmtId="4" fontId="71" fillId="44" borderId="389" applyNumberFormat="0" applyProtection="0">
      <alignment horizontal="left" vertical="center" indent="1"/>
    </xf>
    <xf numFmtId="4" fontId="71" fillId="38" borderId="386" applyNumberFormat="0" applyProtection="0">
      <alignment horizontal="right" vertical="center"/>
    </xf>
    <xf numFmtId="4" fontId="71" fillId="44" borderId="389" applyNumberFormat="0" applyProtection="0">
      <alignment horizontal="left" vertical="center" indent="1"/>
    </xf>
    <xf numFmtId="4" fontId="39" fillId="45" borderId="395" applyNumberFormat="0" applyProtection="0">
      <alignment horizontal="left" vertical="center" indent="1"/>
    </xf>
    <xf numFmtId="0" fontId="71" fillId="47" borderId="386" applyNumberFormat="0" applyProtection="0">
      <alignment horizontal="left" vertical="center" indent="1"/>
    </xf>
    <xf numFmtId="4" fontId="101" fillId="51" borderId="386" applyNumberFormat="0" applyProtection="0">
      <alignment horizontal="right" vertical="center"/>
    </xf>
    <xf numFmtId="0" fontId="71" fillId="45" borderId="388" applyNumberFormat="0" applyProtection="0">
      <alignment horizontal="left" vertical="top" indent="1"/>
    </xf>
    <xf numFmtId="0" fontId="99" fillId="33" borderId="388" applyNumberFormat="0" applyProtection="0">
      <alignment horizontal="left" vertical="top" indent="1"/>
    </xf>
    <xf numFmtId="4" fontId="71" fillId="42" borderId="386" applyNumberFormat="0" applyProtection="0">
      <alignment horizontal="right" vertical="center"/>
    </xf>
    <xf numFmtId="0" fontId="71" fillId="48" borderId="386" applyNumberFormat="0" applyProtection="0">
      <alignment horizontal="left" vertical="center" indent="1"/>
    </xf>
    <xf numFmtId="0" fontId="113" fillId="29" borderId="387" applyNumberFormat="0" applyAlignment="0" applyProtection="0"/>
    <xf numFmtId="0" fontId="71" fillId="50" borderId="388" applyNumberFormat="0" applyProtection="0">
      <alignment horizontal="left" vertical="top" indent="1"/>
    </xf>
    <xf numFmtId="4" fontId="71" fillId="46" borderId="386" applyNumberFormat="0" applyProtection="0">
      <alignment horizontal="right" vertical="center"/>
    </xf>
    <xf numFmtId="4" fontId="71" fillId="34" borderId="386" applyNumberFormat="0" applyProtection="0">
      <alignment horizontal="left" vertical="center" indent="1"/>
    </xf>
    <xf numFmtId="4" fontId="71" fillId="43" borderId="386" applyNumberFormat="0" applyProtection="0">
      <alignment horizontal="right" vertical="center"/>
    </xf>
    <xf numFmtId="0" fontId="113" fillId="29" borderId="387" applyNumberFormat="0" applyAlignment="0" applyProtection="0"/>
    <xf numFmtId="0" fontId="71" fillId="49" borderId="386" applyNumberFormat="0" applyProtection="0">
      <alignment horizontal="left" vertical="center" indent="1"/>
    </xf>
    <xf numFmtId="0" fontId="107" fillId="0" borderId="391" applyNumberFormat="0" applyFill="0" applyAlignment="0" applyProtection="0"/>
    <xf numFmtId="0" fontId="71" fillId="26" borderId="386" applyNumberFormat="0" applyFont="0" applyAlignment="0" applyProtection="0"/>
    <xf numFmtId="4" fontId="71" fillId="39" borderId="386" applyNumberFormat="0" applyProtection="0">
      <alignment horizontal="right" vertical="center"/>
    </xf>
    <xf numFmtId="0" fontId="107" fillId="0" borderId="391" applyNumberFormat="0" applyFill="0" applyAlignment="0" applyProtection="0"/>
    <xf numFmtId="4" fontId="39" fillId="45" borderId="389" applyNumberFormat="0" applyProtection="0">
      <alignment horizontal="left" vertical="center" indent="1"/>
    </xf>
    <xf numFmtId="0" fontId="71" fillId="50" borderId="388" applyNumberFormat="0" applyProtection="0">
      <alignment horizontal="left" vertical="top" indent="1"/>
    </xf>
    <xf numFmtId="4" fontId="71" fillId="39" borderId="386" applyNumberFormat="0" applyProtection="0">
      <alignment horizontal="right" vertical="center"/>
    </xf>
    <xf numFmtId="4" fontId="71" fillId="36" borderId="386" applyNumberFormat="0" applyProtection="0">
      <alignment horizontal="right" vertical="center"/>
    </xf>
    <xf numFmtId="0" fontId="71" fillId="48" borderId="386" applyNumberFormat="0" applyProtection="0">
      <alignment horizontal="left" vertical="center" indent="1"/>
    </xf>
    <xf numFmtId="4" fontId="71" fillId="36" borderId="386" applyNumberFormat="0" applyProtection="0">
      <alignment horizontal="right" vertical="center"/>
    </xf>
    <xf numFmtId="0" fontId="71" fillId="46" borderId="388" applyNumberFormat="0" applyProtection="0">
      <alignment horizontal="left" vertical="top" indent="1"/>
    </xf>
    <xf numFmtId="0" fontId="111" fillId="27" borderId="386" applyNumberFormat="0" applyAlignment="0" applyProtection="0"/>
    <xf numFmtId="4" fontId="71" fillId="36" borderId="386" applyNumberFormat="0" applyProtection="0">
      <alignment horizontal="right" vertical="center"/>
    </xf>
    <xf numFmtId="4" fontId="39" fillId="45" borderId="395" applyNumberFormat="0" applyProtection="0">
      <alignment horizontal="left" vertical="center" indent="1"/>
    </xf>
    <xf numFmtId="4" fontId="116" fillId="5" borderId="386" applyNumberFormat="0" applyProtection="0">
      <alignment horizontal="right" vertical="center"/>
    </xf>
    <xf numFmtId="4" fontId="71" fillId="46" borderId="389" applyNumberFormat="0" applyProtection="0">
      <alignment horizontal="left" vertical="center" indent="1"/>
    </xf>
    <xf numFmtId="0" fontId="71" fillId="47" borderId="388" applyNumberFormat="0" applyProtection="0">
      <alignment horizontal="left" vertical="top" indent="1"/>
    </xf>
    <xf numFmtId="4" fontId="71" fillId="34" borderId="386" applyNumberFormat="0" applyProtection="0">
      <alignment horizontal="left" vertical="center" indent="1"/>
    </xf>
    <xf numFmtId="4" fontId="71" fillId="43" borderId="386" applyNumberFormat="0" applyProtection="0">
      <alignment horizontal="right" vertical="center"/>
    </xf>
    <xf numFmtId="0" fontId="71" fillId="45" borderId="388" applyNumberFormat="0" applyProtection="0">
      <alignment horizontal="left" vertical="top" indent="1"/>
    </xf>
    <xf numFmtId="4" fontId="71" fillId="40" borderId="392" applyNumberFormat="0" applyProtection="0">
      <alignment horizontal="right" vertical="center"/>
    </xf>
    <xf numFmtId="0" fontId="99" fillId="33" borderId="388" applyNumberFormat="0" applyProtection="0">
      <alignment horizontal="left" vertical="top" indent="1"/>
    </xf>
    <xf numFmtId="0" fontId="105" fillId="29" borderId="386" applyNumberFormat="0" applyAlignment="0" applyProtection="0"/>
    <xf numFmtId="0" fontId="71" fillId="26" borderId="386" applyNumberFormat="0" applyFont="0" applyAlignment="0" applyProtection="0"/>
    <xf numFmtId="4" fontId="98" fillId="48" borderId="388" applyNumberFormat="0" applyProtection="0">
      <alignment horizontal="left" vertical="center" indent="1"/>
    </xf>
    <xf numFmtId="0" fontId="71" fillId="49" borderId="386" applyNumberFormat="0" applyProtection="0">
      <alignment horizontal="left" vertical="center" indent="1"/>
    </xf>
    <xf numFmtId="0" fontId="71" fillId="26" borderId="386" applyNumberFormat="0" applyFont="0" applyAlignment="0" applyProtection="0"/>
    <xf numFmtId="4" fontId="71" fillId="35" borderId="386" applyNumberFormat="0" applyProtection="0">
      <alignment horizontal="right" vertical="center"/>
    </xf>
    <xf numFmtId="4" fontId="71" fillId="40" borderId="386" applyNumberFormat="0" applyProtection="0">
      <alignment horizontal="right" vertical="center"/>
    </xf>
    <xf numFmtId="0" fontId="98" fillId="46" borderId="388" applyNumberFormat="0" applyProtection="0">
      <alignment horizontal="left" vertical="top" indent="1"/>
    </xf>
    <xf numFmtId="4" fontId="71" fillId="39" borderId="386" applyNumberFormat="0" applyProtection="0">
      <alignment horizontal="right" vertical="center"/>
    </xf>
    <xf numFmtId="4" fontId="101" fillId="51" borderId="386" applyNumberFormat="0" applyProtection="0">
      <alignment horizontal="right" vertical="center"/>
    </xf>
    <xf numFmtId="4" fontId="71" fillId="2" borderId="386" applyNumberFormat="0" applyProtection="0">
      <alignment horizontal="left" vertical="center" indent="1"/>
    </xf>
    <xf numFmtId="0" fontId="99" fillId="33" borderId="388" applyNumberFormat="0" applyProtection="0">
      <alignment horizontal="left" vertical="top" indent="1"/>
    </xf>
    <xf numFmtId="4" fontId="98" fillId="48" borderId="388" applyNumberFormat="0" applyProtection="0">
      <alignment horizontal="left" vertical="center" indent="1"/>
    </xf>
    <xf numFmtId="4" fontId="71" fillId="43" borderId="386" applyNumberFormat="0" applyProtection="0">
      <alignment horizontal="right" vertical="center"/>
    </xf>
    <xf numFmtId="0" fontId="71" fillId="47" borderId="386" applyNumberFormat="0" applyProtection="0">
      <alignment horizontal="left" vertical="center" indent="1"/>
    </xf>
    <xf numFmtId="4" fontId="71" fillId="39" borderId="386" applyNumberFormat="0" applyProtection="0">
      <alignment horizontal="right" vertical="center"/>
    </xf>
    <xf numFmtId="0" fontId="71" fillId="46" borderId="388" applyNumberFormat="0" applyProtection="0">
      <alignment horizontal="left" vertical="top" indent="1"/>
    </xf>
    <xf numFmtId="0" fontId="71" fillId="49" borderId="386" applyNumberFormat="0" applyProtection="0">
      <alignment horizontal="left" vertical="center" indent="1"/>
    </xf>
    <xf numFmtId="4" fontId="39" fillId="45" borderId="389" applyNumberFormat="0" applyProtection="0">
      <alignment horizontal="left" vertical="center" indent="1"/>
    </xf>
    <xf numFmtId="0" fontId="71" fillId="26" borderId="386" applyNumberFormat="0" applyFont="0" applyAlignment="0" applyProtection="0"/>
    <xf numFmtId="4" fontId="116" fillId="2" borderId="386" applyNumberFormat="0" applyProtection="0">
      <alignment vertical="center"/>
    </xf>
    <xf numFmtId="4" fontId="71" fillId="44" borderId="389" applyNumberFormat="0" applyProtection="0">
      <alignment horizontal="left" vertical="center" indent="1"/>
    </xf>
    <xf numFmtId="4" fontId="98" fillId="52" borderId="388" applyNumberFormat="0" applyProtection="0">
      <alignment vertical="center"/>
    </xf>
    <xf numFmtId="0" fontId="97" fillId="45" borderId="390" applyBorder="0"/>
    <xf numFmtId="4" fontId="39" fillId="45" borderId="389" applyNumberFormat="0" applyProtection="0">
      <alignment horizontal="left" vertical="center" indent="1"/>
    </xf>
    <xf numFmtId="4" fontId="71" fillId="43" borderId="386" applyNumberFormat="0" applyProtection="0">
      <alignment horizontal="right" vertical="center"/>
    </xf>
    <xf numFmtId="4" fontId="100" fillId="54" borderId="389" applyNumberFormat="0" applyProtection="0">
      <alignment horizontal="left" vertical="center" indent="1"/>
    </xf>
    <xf numFmtId="4" fontId="101" fillId="51" borderId="386" applyNumberFormat="0" applyProtection="0">
      <alignment horizontal="right" vertical="center"/>
    </xf>
    <xf numFmtId="4" fontId="71" fillId="43" borderId="386" applyNumberFormat="0" applyProtection="0">
      <alignment horizontal="right" vertical="center"/>
    </xf>
    <xf numFmtId="0" fontId="71" fillId="46" borderId="388" applyNumberFormat="0" applyProtection="0">
      <alignment horizontal="left" vertical="top" indent="1"/>
    </xf>
    <xf numFmtId="4" fontId="71" fillId="44" borderId="389" applyNumberFormat="0" applyProtection="0">
      <alignment horizontal="left" vertical="center" indent="1"/>
    </xf>
    <xf numFmtId="4" fontId="71" fillId="37" borderId="389" applyNumberFormat="0" applyProtection="0">
      <alignment horizontal="right" vertical="center"/>
    </xf>
    <xf numFmtId="0" fontId="71" fillId="48" borderId="386" applyNumberFormat="0" applyProtection="0">
      <alignment horizontal="left" vertical="center" indent="1"/>
    </xf>
    <xf numFmtId="4" fontId="71" fillId="33" borderId="386" applyNumberFormat="0" applyProtection="0">
      <alignment vertical="center"/>
    </xf>
    <xf numFmtId="0" fontId="71" fillId="50" borderId="388" applyNumberFormat="0" applyProtection="0">
      <alignment horizontal="left" vertical="top" indent="1"/>
    </xf>
    <xf numFmtId="0" fontId="111" fillId="27" borderId="386" applyNumberFormat="0" applyAlignment="0" applyProtection="0"/>
    <xf numFmtId="4" fontId="71" fillId="39" borderId="386" applyNumberFormat="0" applyProtection="0">
      <alignment horizontal="right" vertical="center"/>
    </xf>
    <xf numFmtId="4" fontId="71" fillId="38" borderId="386" applyNumberFormat="0" applyProtection="0">
      <alignment horizontal="right" vertical="center"/>
    </xf>
    <xf numFmtId="4" fontId="71" fillId="0" borderId="386" applyNumberFormat="0" applyProtection="0">
      <alignment horizontal="right" vertical="center"/>
    </xf>
    <xf numFmtId="4" fontId="71" fillId="37" borderId="389" applyNumberFormat="0" applyProtection="0">
      <alignment horizontal="right" vertical="center"/>
    </xf>
    <xf numFmtId="0" fontId="71" fillId="26" borderId="386" applyNumberFormat="0" applyFont="0" applyAlignment="0" applyProtection="0"/>
    <xf numFmtId="4" fontId="116" fillId="5" borderId="386" applyNumberFormat="0" applyProtection="0">
      <alignment horizontal="right" vertical="center"/>
    </xf>
    <xf numFmtId="4" fontId="39" fillId="45" borderId="389" applyNumberFormat="0" applyProtection="0">
      <alignment horizontal="left" vertical="center" indent="1"/>
    </xf>
    <xf numFmtId="4" fontId="71" fillId="35" borderId="386" applyNumberFormat="0" applyProtection="0">
      <alignment horizontal="right" vertical="center"/>
    </xf>
    <xf numFmtId="4" fontId="71" fillId="42" borderId="386" applyNumberFormat="0" applyProtection="0">
      <alignment horizontal="right" vertical="center"/>
    </xf>
    <xf numFmtId="0" fontId="97" fillId="45" borderId="390" applyBorder="0"/>
    <xf numFmtId="4" fontId="71" fillId="40" borderId="386" applyNumberFormat="0" applyProtection="0">
      <alignment horizontal="right" vertical="center"/>
    </xf>
    <xf numFmtId="4" fontId="71" fillId="44" borderId="389" applyNumberFormat="0" applyProtection="0">
      <alignment horizontal="left" vertical="center" indent="1"/>
    </xf>
    <xf numFmtId="4" fontId="71" fillId="46" borderId="389" applyNumberFormat="0" applyProtection="0">
      <alignment horizontal="left" vertical="center" indent="1"/>
    </xf>
    <xf numFmtId="4" fontId="71" fillId="44" borderId="389" applyNumberFormat="0" applyProtection="0">
      <alignment horizontal="left" vertical="center" indent="1"/>
    </xf>
    <xf numFmtId="4" fontId="98" fillId="52" borderId="388" applyNumberFormat="0" applyProtection="0">
      <alignment vertical="center"/>
    </xf>
    <xf numFmtId="0" fontId="71" fillId="26" borderId="386" applyNumberFormat="0" applyFont="0" applyAlignment="0" applyProtection="0"/>
    <xf numFmtId="0" fontId="98" fillId="46" borderId="388" applyNumberFormat="0" applyProtection="0">
      <alignment horizontal="left" vertical="top" indent="1"/>
    </xf>
    <xf numFmtId="0" fontId="105" fillId="29" borderId="386" applyNumberFormat="0" applyAlignment="0" applyProtection="0"/>
    <xf numFmtId="4" fontId="71" fillId="44" borderId="389" applyNumberFormat="0" applyProtection="0">
      <alignment horizontal="left" vertical="center" indent="1"/>
    </xf>
    <xf numFmtId="0" fontId="71" fillId="49" borderId="386" applyNumberFormat="0" applyProtection="0">
      <alignment horizontal="left" vertical="center" indent="1"/>
    </xf>
    <xf numFmtId="4" fontId="116" fillId="5" borderId="386" applyNumberFormat="0" applyProtection="0">
      <alignment horizontal="right" vertical="center"/>
    </xf>
    <xf numFmtId="4" fontId="71" fillId="41" borderId="386" applyNumberFormat="0" applyProtection="0">
      <alignment horizontal="right" vertical="center"/>
    </xf>
    <xf numFmtId="4" fontId="98" fillId="52" borderId="388" applyNumberFormat="0" applyProtection="0">
      <alignment vertical="center"/>
    </xf>
    <xf numFmtId="4" fontId="71" fillId="36" borderId="386" applyNumberFormat="0" applyProtection="0">
      <alignment horizontal="right" vertical="center"/>
    </xf>
    <xf numFmtId="0" fontId="71" fillId="49" borderId="386" applyNumberFormat="0" applyProtection="0">
      <alignment horizontal="left" vertical="center" indent="1"/>
    </xf>
    <xf numFmtId="0" fontId="71" fillId="49" borderId="386" applyNumberFormat="0" applyProtection="0">
      <alignment horizontal="left" vertical="center" indent="1"/>
    </xf>
    <xf numFmtId="4" fontId="71" fillId="34" borderId="386" applyNumberFormat="0" applyProtection="0">
      <alignment horizontal="left" vertical="center" indent="1"/>
    </xf>
    <xf numFmtId="4" fontId="71" fillId="33" borderId="386" applyNumberFormat="0" applyProtection="0">
      <alignment vertical="center"/>
    </xf>
    <xf numFmtId="0" fontId="99" fillId="33" borderId="388" applyNumberFormat="0" applyProtection="0">
      <alignment horizontal="left" vertical="top" indent="1"/>
    </xf>
    <xf numFmtId="4" fontId="39" fillId="45" borderId="389" applyNumberFormat="0" applyProtection="0">
      <alignment horizontal="left" vertical="center" indent="1"/>
    </xf>
    <xf numFmtId="0" fontId="71" fillId="47" borderId="386" applyNumberFormat="0" applyProtection="0">
      <alignment horizontal="left" vertical="center" indent="1"/>
    </xf>
    <xf numFmtId="4" fontId="71" fillId="41" borderId="386" applyNumberFormat="0" applyProtection="0">
      <alignment horizontal="right" vertical="center"/>
    </xf>
    <xf numFmtId="4" fontId="71" fillId="33" borderId="386" applyNumberFormat="0" applyProtection="0">
      <alignment vertical="center"/>
    </xf>
    <xf numFmtId="4" fontId="100" fillId="54" borderId="389" applyNumberFormat="0" applyProtection="0">
      <alignment horizontal="left" vertical="center" indent="1"/>
    </xf>
    <xf numFmtId="0" fontId="98" fillId="52" borderId="388" applyNumberFormat="0" applyProtection="0">
      <alignment horizontal="left" vertical="top" indent="1"/>
    </xf>
    <xf numFmtId="0" fontId="71" fillId="47" borderId="386" applyNumberFormat="0" applyProtection="0">
      <alignment horizontal="left" vertical="center" indent="1"/>
    </xf>
    <xf numFmtId="4" fontId="71" fillId="37" borderId="389" applyNumberFormat="0" applyProtection="0">
      <alignment horizontal="right" vertical="center"/>
    </xf>
    <xf numFmtId="4" fontId="71" fillId="37" borderId="389" applyNumberFormat="0" applyProtection="0">
      <alignment horizontal="right" vertical="center"/>
    </xf>
    <xf numFmtId="0" fontId="107" fillId="0" borderId="391" applyNumberFormat="0" applyFill="0" applyAlignment="0" applyProtection="0"/>
    <xf numFmtId="0" fontId="71" fillId="49" borderId="386" applyNumberFormat="0" applyProtection="0">
      <alignment horizontal="left" vertical="center" indent="1"/>
    </xf>
    <xf numFmtId="4" fontId="116" fillId="5" borderId="386" applyNumberFormat="0" applyProtection="0">
      <alignment horizontal="right" vertical="center"/>
    </xf>
    <xf numFmtId="0" fontId="98" fillId="46" borderId="388" applyNumberFormat="0" applyProtection="0">
      <alignment horizontal="left" vertical="top" indent="1"/>
    </xf>
    <xf numFmtId="4" fontId="71" fillId="39" borderId="386" applyNumberFormat="0" applyProtection="0">
      <alignment horizontal="right" vertical="center"/>
    </xf>
    <xf numFmtId="0" fontId="113" fillId="29" borderId="387" applyNumberFormat="0" applyAlignment="0" applyProtection="0"/>
    <xf numFmtId="4" fontId="71" fillId="43" borderId="386" applyNumberFormat="0" applyProtection="0">
      <alignment horizontal="right" vertical="center"/>
    </xf>
    <xf numFmtId="0" fontId="111" fillId="27" borderId="386" applyNumberFormat="0" applyAlignment="0" applyProtection="0"/>
    <xf numFmtId="4" fontId="71" fillId="39" borderId="386" applyNumberFormat="0" applyProtection="0">
      <alignment horizontal="right" vertical="center"/>
    </xf>
    <xf numFmtId="4" fontId="71" fillId="35" borderId="386" applyNumberFormat="0" applyProtection="0">
      <alignment horizontal="right" vertical="center"/>
    </xf>
    <xf numFmtId="0" fontId="98" fillId="52" borderId="388" applyNumberFormat="0" applyProtection="0">
      <alignment horizontal="left" vertical="top" indent="1"/>
    </xf>
    <xf numFmtId="4" fontId="39" fillId="45" borderId="389" applyNumberFormat="0" applyProtection="0">
      <alignment horizontal="left" vertical="center" indent="1"/>
    </xf>
    <xf numFmtId="0" fontId="71" fillId="26" borderId="386" applyNumberFormat="0" applyFont="0" applyAlignment="0" applyProtection="0"/>
    <xf numFmtId="4" fontId="71" fillId="43" borderId="392" applyNumberFormat="0" applyProtection="0">
      <alignment horizontal="right" vertical="center"/>
    </xf>
    <xf numFmtId="4" fontId="71" fillId="34" borderId="386" applyNumberFormat="0" applyProtection="0">
      <alignment horizontal="left" vertical="center" indent="1"/>
    </xf>
    <xf numFmtId="0" fontId="71" fillId="45" borderId="388" applyNumberFormat="0" applyProtection="0">
      <alignment horizontal="left" vertical="top" indent="1"/>
    </xf>
    <xf numFmtId="4" fontId="71" fillId="2" borderId="386" applyNumberFormat="0" applyProtection="0">
      <alignment horizontal="left" vertical="center" indent="1"/>
    </xf>
    <xf numFmtId="4" fontId="71" fillId="37" borderId="389" applyNumberFormat="0" applyProtection="0">
      <alignment horizontal="right" vertical="center"/>
    </xf>
    <xf numFmtId="4" fontId="71" fillId="33" borderId="386" applyNumberFormat="0" applyProtection="0">
      <alignment vertical="center"/>
    </xf>
    <xf numFmtId="4" fontId="71" fillId="39" borderId="386" applyNumberFormat="0" applyProtection="0">
      <alignment horizontal="right" vertical="center"/>
    </xf>
    <xf numFmtId="4" fontId="101" fillId="51" borderId="386" applyNumberFormat="0" applyProtection="0">
      <alignment horizontal="right" vertical="center"/>
    </xf>
    <xf numFmtId="4" fontId="71" fillId="43" borderId="386" applyNumberFormat="0" applyProtection="0">
      <alignment horizontal="right" vertical="center"/>
    </xf>
    <xf numFmtId="4" fontId="71" fillId="44" borderId="389" applyNumberFormat="0" applyProtection="0">
      <alignment horizontal="left" vertical="center" indent="1"/>
    </xf>
    <xf numFmtId="0" fontId="105" fillId="29" borderId="386" applyNumberFormat="0" applyAlignment="0" applyProtection="0"/>
    <xf numFmtId="4" fontId="71" fillId="35" borderId="386" applyNumberFormat="0" applyProtection="0">
      <alignment horizontal="right" vertical="center"/>
    </xf>
    <xf numFmtId="4" fontId="39" fillId="45" borderId="389" applyNumberFormat="0" applyProtection="0">
      <alignment horizontal="left" vertical="center" indent="1"/>
    </xf>
    <xf numFmtId="4" fontId="71" fillId="46" borderId="386" applyNumberFormat="0" applyProtection="0">
      <alignment horizontal="right" vertical="center"/>
    </xf>
    <xf numFmtId="4" fontId="100" fillId="54" borderId="389" applyNumberFormat="0" applyProtection="0">
      <alignment horizontal="left" vertical="center" indent="1"/>
    </xf>
    <xf numFmtId="4" fontId="39" fillId="45" borderId="389" applyNumberFormat="0" applyProtection="0">
      <alignment horizontal="left" vertical="center" indent="1"/>
    </xf>
    <xf numFmtId="0" fontId="71" fillId="47" borderId="386" applyNumberFormat="0" applyProtection="0">
      <alignment horizontal="left" vertical="center" indent="1"/>
    </xf>
    <xf numFmtId="4" fontId="116" fillId="5" borderId="392" applyNumberFormat="0" applyProtection="0">
      <alignment horizontal="right" vertical="center"/>
    </xf>
    <xf numFmtId="4" fontId="116" fillId="5" borderId="386" applyNumberFormat="0" applyProtection="0">
      <alignment horizontal="right" vertical="center"/>
    </xf>
    <xf numFmtId="0" fontId="71" fillId="47" borderId="388" applyNumberFormat="0" applyProtection="0">
      <alignment horizontal="left" vertical="top" indent="1"/>
    </xf>
    <xf numFmtId="4" fontId="71" fillId="47" borderId="389" applyNumberFormat="0" applyProtection="0">
      <alignment horizontal="left" vertical="center" indent="1"/>
    </xf>
    <xf numFmtId="0" fontId="97" fillId="45" borderId="390" applyBorder="0"/>
    <xf numFmtId="4" fontId="98" fillId="52" borderId="394" applyNumberFormat="0" applyProtection="0">
      <alignment vertical="center"/>
    </xf>
    <xf numFmtId="0" fontId="71" fillId="49" borderId="386" applyNumberFormat="0" applyProtection="0">
      <alignment horizontal="left" vertical="center" indent="1"/>
    </xf>
    <xf numFmtId="0" fontId="99" fillId="33" borderId="388" applyNumberFormat="0" applyProtection="0">
      <alignment horizontal="left" vertical="top" indent="1"/>
    </xf>
    <xf numFmtId="0" fontId="98" fillId="46" borderId="388" applyNumberFormat="0" applyProtection="0">
      <alignment horizontal="left" vertical="top" indent="1"/>
    </xf>
    <xf numFmtId="4" fontId="39" fillId="45" borderId="389" applyNumberFormat="0" applyProtection="0">
      <alignment horizontal="left" vertical="center" indent="1"/>
    </xf>
    <xf numFmtId="0" fontId="71" fillId="26" borderId="386" applyNumberFormat="0" applyFont="0" applyAlignment="0" applyProtection="0"/>
    <xf numFmtId="4" fontId="98" fillId="48" borderId="388" applyNumberFormat="0" applyProtection="0">
      <alignment horizontal="left" vertical="center" indent="1"/>
    </xf>
    <xf numFmtId="0" fontId="71" fillId="50" borderId="386" applyNumberFormat="0" applyProtection="0">
      <alignment horizontal="left" vertical="center" indent="1"/>
    </xf>
    <xf numFmtId="0" fontId="71" fillId="50" borderId="388" applyNumberFormat="0" applyProtection="0">
      <alignment horizontal="left" vertical="top" indent="1"/>
    </xf>
    <xf numFmtId="4" fontId="71" fillId="47" borderId="389" applyNumberFormat="0" applyProtection="0">
      <alignment horizontal="left" vertical="center" indent="1"/>
    </xf>
    <xf numFmtId="0" fontId="98" fillId="52" borderId="394" applyNumberFormat="0" applyProtection="0">
      <alignment horizontal="left" vertical="top" indent="1"/>
    </xf>
    <xf numFmtId="4" fontId="116" fillId="5" borderId="386" applyNumberFormat="0" applyProtection="0">
      <alignment horizontal="right" vertical="center"/>
    </xf>
    <xf numFmtId="4" fontId="71" fillId="35" borderId="386" applyNumberFormat="0" applyProtection="0">
      <alignment horizontal="right" vertical="center"/>
    </xf>
    <xf numFmtId="0" fontId="107" fillId="0" borderId="391" applyNumberFormat="0" applyFill="0" applyAlignment="0" applyProtection="0"/>
    <xf numFmtId="4" fontId="39" fillId="45" borderId="389" applyNumberFormat="0" applyProtection="0">
      <alignment horizontal="left" vertical="center" indent="1"/>
    </xf>
    <xf numFmtId="0" fontId="107" fillId="0" borderId="391" applyNumberFormat="0" applyFill="0" applyAlignment="0" applyProtection="0"/>
    <xf numFmtId="4" fontId="71" fillId="2" borderId="386" applyNumberFormat="0" applyProtection="0">
      <alignment horizontal="left" vertical="center" indent="1"/>
    </xf>
    <xf numFmtId="4" fontId="71" fillId="0" borderId="386" applyNumberFormat="0" applyProtection="0">
      <alignment horizontal="right" vertical="center"/>
    </xf>
    <xf numFmtId="4" fontId="71" fillId="34" borderId="386" applyNumberFormat="0" applyProtection="0">
      <alignment horizontal="left" vertical="center" indent="1"/>
    </xf>
    <xf numFmtId="0" fontId="71" fillId="46" borderId="388" applyNumberFormat="0" applyProtection="0">
      <alignment horizontal="left" vertical="top" indent="1"/>
    </xf>
    <xf numFmtId="4" fontId="71" fillId="41" borderId="386" applyNumberFormat="0" applyProtection="0">
      <alignment horizontal="right" vertical="center"/>
    </xf>
    <xf numFmtId="4" fontId="71" fillId="36" borderId="386" applyNumberFormat="0" applyProtection="0">
      <alignment horizontal="right" vertical="center"/>
    </xf>
    <xf numFmtId="0" fontId="71" fillId="49" borderId="386" applyNumberFormat="0" applyProtection="0">
      <alignment horizontal="left" vertical="center" indent="1"/>
    </xf>
    <xf numFmtId="0" fontId="71" fillId="50" borderId="388" applyNumberFormat="0" applyProtection="0">
      <alignment horizontal="left" vertical="top" indent="1"/>
    </xf>
    <xf numFmtId="4" fontId="71" fillId="42" borderId="386" applyNumberFormat="0" applyProtection="0">
      <alignment horizontal="right" vertical="center"/>
    </xf>
    <xf numFmtId="0" fontId="99" fillId="33" borderId="388" applyNumberFormat="0" applyProtection="0">
      <alignment horizontal="left" vertical="top" indent="1"/>
    </xf>
    <xf numFmtId="4" fontId="71" fillId="35" borderId="386" applyNumberFormat="0" applyProtection="0">
      <alignment horizontal="right" vertical="center"/>
    </xf>
    <xf numFmtId="0" fontId="107" fillId="0" borderId="391" applyNumberFormat="0" applyFill="0" applyAlignment="0" applyProtection="0"/>
    <xf numFmtId="4" fontId="71" fillId="46" borderId="386" applyNumberFormat="0" applyProtection="0">
      <alignment horizontal="right" vertical="center"/>
    </xf>
    <xf numFmtId="4" fontId="71" fillId="38" borderId="386" applyNumberFormat="0" applyProtection="0">
      <alignment horizontal="right" vertical="center"/>
    </xf>
    <xf numFmtId="0" fontId="71" fillId="26" borderId="386" applyNumberFormat="0" applyFont="0" applyAlignment="0" applyProtection="0"/>
    <xf numFmtId="0" fontId="71" fillId="48" borderId="386" applyNumberFormat="0" applyProtection="0">
      <alignment horizontal="left" vertical="center" indent="1"/>
    </xf>
    <xf numFmtId="0" fontId="71" fillId="26" borderId="386" applyNumberFormat="0" applyFont="0" applyAlignment="0" applyProtection="0"/>
    <xf numFmtId="0" fontId="71" fillId="45" borderId="394" applyNumberFormat="0" applyProtection="0">
      <alignment horizontal="left" vertical="top" indent="1"/>
    </xf>
    <xf numFmtId="0" fontId="71" fillId="26" borderId="386" applyNumberFormat="0" applyFont="0" applyAlignment="0" applyProtection="0"/>
    <xf numFmtId="4" fontId="116" fillId="2" borderId="386" applyNumberFormat="0" applyProtection="0">
      <alignment vertical="center"/>
    </xf>
    <xf numFmtId="4" fontId="116" fillId="5" borderId="386" applyNumberFormat="0" applyProtection="0">
      <alignment horizontal="right" vertical="center"/>
    </xf>
    <xf numFmtId="0" fontId="99" fillId="33" borderId="388" applyNumberFormat="0" applyProtection="0">
      <alignment horizontal="left" vertical="top" indent="1"/>
    </xf>
    <xf numFmtId="4" fontId="71" fillId="0" borderId="386" applyNumberFormat="0" applyProtection="0">
      <alignment horizontal="right" vertical="center"/>
    </xf>
    <xf numFmtId="0" fontId="105" fillId="29" borderId="386" applyNumberFormat="0" applyAlignment="0" applyProtection="0"/>
    <xf numFmtId="4" fontId="71" fillId="41" borderId="386" applyNumberFormat="0" applyProtection="0">
      <alignment horizontal="right" vertical="center"/>
    </xf>
    <xf numFmtId="0" fontId="71" fillId="45" borderId="388" applyNumberFormat="0" applyProtection="0">
      <alignment horizontal="left" vertical="top" indent="1"/>
    </xf>
    <xf numFmtId="4" fontId="71" fillId="46" borderId="389" applyNumberFormat="0" applyProtection="0">
      <alignment horizontal="left" vertical="center" indent="1"/>
    </xf>
    <xf numFmtId="4" fontId="71" fillId="44" borderId="389" applyNumberFormat="0" applyProtection="0">
      <alignment horizontal="left" vertical="center" indent="1"/>
    </xf>
    <xf numFmtId="4" fontId="71" fillId="36" borderId="386" applyNumberFormat="0" applyProtection="0">
      <alignment horizontal="right" vertical="center"/>
    </xf>
    <xf numFmtId="4" fontId="71" fillId="37" borderId="389" applyNumberFormat="0" applyProtection="0">
      <alignment horizontal="right" vertical="center"/>
    </xf>
    <xf numFmtId="0" fontId="71" fillId="46" borderId="388" applyNumberFormat="0" applyProtection="0">
      <alignment horizontal="left" vertical="top" indent="1"/>
    </xf>
    <xf numFmtId="4" fontId="71" fillId="44" borderId="389" applyNumberFormat="0" applyProtection="0">
      <alignment horizontal="left" vertical="center" indent="1"/>
    </xf>
    <xf numFmtId="0" fontId="111" fillId="27" borderId="386" applyNumberFormat="0" applyAlignment="0" applyProtection="0"/>
    <xf numFmtId="4" fontId="71" fillId="42" borderId="386" applyNumberFormat="0" applyProtection="0">
      <alignment horizontal="right" vertical="center"/>
    </xf>
    <xf numFmtId="4" fontId="116" fillId="5" borderId="386" applyNumberFormat="0" applyProtection="0">
      <alignment horizontal="right" vertical="center"/>
    </xf>
    <xf numFmtId="4" fontId="71" fillId="43" borderId="386" applyNumberFormat="0" applyProtection="0">
      <alignment horizontal="right" vertical="center"/>
    </xf>
    <xf numFmtId="4" fontId="71" fillId="2" borderId="386" applyNumberFormat="0" applyProtection="0">
      <alignment horizontal="left" vertical="center" indent="1"/>
    </xf>
    <xf numFmtId="4" fontId="98" fillId="48" borderId="388" applyNumberFormat="0" applyProtection="0">
      <alignment horizontal="left" vertical="center" indent="1"/>
    </xf>
    <xf numFmtId="4" fontId="71" fillId="47" borderId="389" applyNumberFormat="0" applyProtection="0">
      <alignment horizontal="left" vertical="center" indent="1"/>
    </xf>
    <xf numFmtId="4" fontId="71" fillId="43" borderId="386" applyNumberFormat="0" applyProtection="0">
      <alignment horizontal="right" vertical="center"/>
    </xf>
    <xf numFmtId="4" fontId="116" fillId="5" borderId="386" applyNumberFormat="0" applyProtection="0">
      <alignment horizontal="right" vertical="center"/>
    </xf>
    <xf numFmtId="4" fontId="98" fillId="48" borderId="388" applyNumberFormat="0" applyProtection="0">
      <alignment horizontal="left" vertical="center" indent="1"/>
    </xf>
    <xf numFmtId="4" fontId="71" fillId="46" borderId="392" applyNumberFormat="0" applyProtection="0">
      <alignment horizontal="right" vertical="center"/>
    </xf>
    <xf numFmtId="0" fontId="71" fillId="50" borderId="386" applyNumberFormat="0" applyProtection="0">
      <alignment horizontal="left" vertical="center" indent="1"/>
    </xf>
    <xf numFmtId="4" fontId="71" fillId="43" borderId="386" applyNumberFormat="0" applyProtection="0">
      <alignment horizontal="right" vertical="center"/>
    </xf>
    <xf numFmtId="0" fontId="71" fillId="47" borderId="386" applyNumberFormat="0" applyProtection="0">
      <alignment horizontal="left" vertical="center" indent="1"/>
    </xf>
    <xf numFmtId="4" fontId="71" fillId="41" borderId="386" applyNumberFormat="0" applyProtection="0">
      <alignment horizontal="right" vertical="center"/>
    </xf>
    <xf numFmtId="4" fontId="71" fillId="41" borderId="386" applyNumberFormat="0" applyProtection="0">
      <alignment horizontal="right" vertical="center"/>
    </xf>
    <xf numFmtId="4" fontId="116" fillId="2" borderId="386" applyNumberFormat="0" applyProtection="0">
      <alignment vertical="center"/>
    </xf>
    <xf numFmtId="4" fontId="71" fillId="34" borderId="386" applyNumberFormat="0" applyProtection="0">
      <alignment horizontal="left" vertical="center" indent="1"/>
    </xf>
    <xf numFmtId="4" fontId="71" fillId="34" borderId="386" applyNumberFormat="0" applyProtection="0">
      <alignment horizontal="left" vertical="center" indent="1"/>
    </xf>
    <xf numFmtId="4" fontId="71" fillId="47" borderId="389" applyNumberFormat="0" applyProtection="0">
      <alignment horizontal="left" vertical="center" indent="1"/>
    </xf>
    <xf numFmtId="0" fontId="99" fillId="33" borderId="388" applyNumberFormat="0" applyProtection="0">
      <alignment horizontal="left" vertical="top" indent="1"/>
    </xf>
    <xf numFmtId="4" fontId="71" fillId="41" borderId="386" applyNumberFormat="0" applyProtection="0">
      <alignment horizontal="right" vertical="center"/>
    </xf>
    <xf numFmtId="0" fontId="99" fillId="33" borderId="388" applyNumberFormat="0" applyProtection="0">
      <alignment horizontal="left" vertical="top" indent="1"/>
    </xf>
    <xf numFmtId="4" fontId="71" fillId="47" borderId="389" applyNumberFormat="0" applyProtection="0">
      <alignment horizontal="left" vertical="center" indent="1"/>
    </xf>
    <xf numFmtId="4" fontId="100" fillId="54" borderId="389" applyNumberFormat="0" applyProtection="0">
      <alignment horizontal="left" vertical="center" indent="1"/>
    </xf>
    <xf numFmtId="0" fontId="98" fillId="52" borderId="388" applyNumberFormat="0" applyProtection="0">
      <alignment horizontal="left" vertical="top" indent="1"/>
    </xf>
    <xf numFmtId="4" fontId="39" fillId="45" borderId="389" applyNumberFormat="0" applyProtection="0">
      <alignment horizontal="left" vertical="center" indent="1"/>
    </xf>
    <xf numFmtId="4" fontId="71" fillId="42" borderId="386" applyNumberFormat="0" applyProtection="0">
      <alignment horizontal="right" vertical="center"/>
    </xf>
    <xf numFmtId="0" fontId="71" fillId="46" borderId="394" applyNumberFormat="0" applyProtection="0">
      <alignment horizontal="left" vertical="top" indent="1"/>
    </xf>
    <xf numFmtId="4" fontId="71" fillId="2" borderId="386" applyNumberFormat="0" applyProtection="0">
      <alignment horizontal="left" vertical="center" indent="1"/>
    </xf>
    <xf numFmtId="4" fontId="71" fillId="44" borderId="389" applyNumberFormat="0" applyProtection="0">
      <alignment horizontal="left" vertical="center" indent="1"/>
    </xf>
    <xf numFmtId="4" fontId="71" fillId="35" borderId="386" applyNumberFormat="0" applyProtection="0">
      <alignment horizontal="right" vertical="center"/>
    </xf>
    <xf numFmtId="4" fontId="71" fillId="34" borderId="386" applyNumberFormat="0" applyProtection="0">
      <alignment horizontal="left" vertical="center" indent="1"/>
    </xf>
    <xf numFmtId="4" fontId="101" fillId="51" borderId="386" applyNumberFormat="0" applyProtection="0">
      <alignment horizontal="right" vertical="center"/>
    </xf>
    <xf numFmtId="0" fontId="71" fillId="49" borderId="386" applyNumberFormat="0" applyProtection="0">
      <alignment horizontal="left" vertical="center" indent="1"/>
    </xf>
    <xf numFmtId="0" fontId="98" fillId="52" borderId="388" applyNumberFormat="0" applyProtection="0">
      <alignment horizontal="left" vertical="top" indent="1"/>
    </xf>
    <xf numFmtId="4" fontId="71" fillId="47" borderId="395" applyNumberFormat="0" applyProtection="0">
      <alignment horizontal="left" vertical="center" indent="1"/>
    </xf>
    <xf numFmtId="0" fontId="97" fillId="45" borderId="390" applyBorder="0"/>
    <xf numFmtId="4" fontId="71" fillId="40" borderId="386" applyNumberFormat="0" applyProtection="0">
      <alignment horizontal="right" vertical="center"/>
    </xf>
    <xf numFmtId="4" fontId="71" fillId="41" borderId="386" applyNumberFormat="0" applyProtection="0">
      <alignment horizontal="right" vertical="center"/>
    </xf>
    <xf numFmtId="0" fontId="71" fillId="47" borderId="386" applyNumberFormat="0" applyProtection="0">
      <alignment horizontal="left" vertical="center" indent="1"/>
    </xf>
    <xf numFmtId="4" fontId="71" fillId="34" borderId="392" applyNumberFormat="0" applyProtection="0">
      <alignment horizontal="left" vertical="center" indent="1"/>
    </xf>
    <xf numFmtId="0" fontId="107" fillId="0" borderId="391" applyNumberFormat="0" applyFill="0" applyAlignment="0" applyProtection="0"/>
    <xf numFmtId="4" fontId="71" fillId="43" borderId="386" applyNumberFormat="0" applyProtection="0">
      <alignment horizontal="right" vertical="center"/>
    </xf>
    <xf numFmtId="4" fontId="71" fillId="46" borderId="386" applyNumberFormat="0" applyProtection="0">
      <alignment horizontal="right" vertical="center"/>
    </xf>
    <xf numFmtId="4" fontId="71" fillId="42" borderId="386" applyNumberFormat="0" applyProtection="0">
      <alignment horizontal="right" vertical="center"/>
    </xf>
    <xf numFmtId="4" fontId="101" fillId="51" borderId="386" applyNumberFormat="0" applyProtection="0">
      <alignment horizontal="right" vertical="center"/>
    </xf>
    <xf numFmtId="4" fontId="71" fillId="34" borderId="386" applyNumberFormat="0" applyProtection="0">
      <alignment horizontal="left" vertical="center" indent="1"/>
    </xf>
    <xf numFmtId="0" fontId="71" fillId="46" borderId="388" applyNumberFormat="0" applyProtection="0">
      <alignment horizontal="left" vertical="top" indent="1"/>
    </xf>
    <xf numFmtId="0" fontId="71" fillId="48" borderId="392" applyNumberFormat="0" applyProtection="0">
      <alignment horizontal="left" vertical="center" indent="1"/>
    </xf>
    <xf numFmtId="0" fontId="71" fillId="47" borderId="386" applyNumberFormat="0" applyProtection="0">
      <alignment horizontal="left" vertical="center" indent="1"/>
    </xf>
    <xf numFmtId="0" fontId="71" fillId="46" borderId="388" applyNumberFormat="0" applyProtection="0">
      <alignment horizontal="left" vertical="top" indent="1"/>
    </xf>
    <xf numFmtId="0" fontId="71" fillId="47" borderId="388" applyNumberFormat="0" applyProtection="0">
      <alignment horizontal="left" vertical="top" indent="1"/>
    </xf>
    <xf numFmtId="0" fontId="98" fillId="46" borderId="388" applyNumberFormat="0" applyProtection="0">
      <alignment horizontal="left" vertical="top" indent="1"/>
    </xf>
    <xf numFmtId="0" fontId="71" fillId="48" borderId="386" applyNumberFormat="0" applyProtection="0">
      <alignment horizontal="left" vertical="center" indent="1"/>
    </xf>
    <xf numFmtId="4" fontId="98" fillId="48" borderId="388" applyNumberFormat="0" applyProtection="0">
      <alignment horizontal="left" vertical="center" indent="1"/>
    </xf>
    <xf numFmtId="4" fontId="71" fillId="46" borderId="389" applyNumberFormat="0" applyProtection="0">
      <alignment horizontal="left" vertical="center" indent="1"/>
    </xf>
    <xf numFmtId="0" fontId="107" fillId="0" borderId="391" applyNumberFormat="0" applyFill="0" applyAlignment="0" applyProtection="0"/>
    <xf numFmtId="4" fontId="71" fillId="41" borderId="386" applyNumberFormat="0" applyProtection="0">
      <alignment horizontal="right" vertical="center"/>
    </xf>
    <xf numFmtId="4" fontId="71" fillId="34" borderId="386" applyNumberFormat="0" applyProtection="0">
      <alignment horizontal="left" vertical="center" indent="1"/>
    </xf>
    <xf numFmtId="4" fontId="116" fillId="5" borderId="386" applyNumberFormat="0" applyProtection="0">
      <alignment horizontal="right" vertical="center"/>
    </xf>
    <xf numFmtId="4" fontId="116" fillId="2" borderId="386" applyNumberFormat="0" applyProtection="0">
      <alignment vertical="center"/>
    </xf>
    <xf numFmtId="0" fontId="71" fillId="47" borderId="386" applyNumberFormat="0" applyProtection="0">
      <alignment horizontal="left" vertical="center" indent="1"/>
    </xf>
    <xf numFmtId="4" fontId="98" fillId="52" borderId="388" applyNumberFormat="0" applyProtection="0">
      <alignment vertical="center"/>
    </xf>
    <xf numFmtId="0" fontId="107" fillId="0" borderId="391" applyNumberFormat="0" applyFill="0" applyAlignment="0" applyProtection="0"/>
    <xf numFmtId="4" fontId="71" fillId="41" borderId="386" applyNumberFormat="0" applyProtection="0">
      <alignment horizontal="right" vertical="center"/>
    </xf>
    <xf numFmtId="4" fontId="71" fillId="36" borderId="386" applyNumberFormat="0" applyProtection="0">
      <alignment horizontal="right" vertical="center"/>
    </xf>
    <xf numFmtId="4" fontId="71" fillId="33" borderId="386" applyNumberFormat="0" applyProtection="0">
      <alignment vertical="center"/>
    </xf>
    <xf numFmtId="4" fontId="71" fillId="46" borderId="389" applyNumberFormat="0" applyProtection="0">
      <alignment horizontal="left" vertical="center" indent="1"/>
    </xf>
    <xf numFmtId="4" fontId="39" fillId="45" borderId="395" applyNumberFormat="0" applyProtection="0">
      <alignment horizontal="left" vertical="center" indent="1"/>
    </xf>
    <xf numFmtId="4" fontId="71" fillId="35" borderId="386" applyNumberFormat="0" applyProtection="0">
      <alignment horizontal="right" vertical="center"/>
    </xf>
    <xf numFmtId="0" fontId="107" fillId="0" borderId="391" applyNumberFormat="0" applyFill="0" applyAlignment="0" applyProtection="0"/>
    <xf numFmtId="0" fontId="105" fillId="29" borderId="386" applyNumberFormat="0" applyAlignment="0" applyProtection="0"/>
    <xf numFmtId="4" fontId="98" fillId="48" borderId="388" applyNumberFormat="0" applyProtection="0">
      <alignment horizontal="left" vertical="center" indent="1"/>
    </xf>
    <xf numFmtId="0" fontId="71" fillId="50" borderId="388" applyNumberFormat="0" applyProtection="0">
      <alignment horizontal="left" vertical="top" indent="1"/>
    </xf>
    <xf numFmtId="4" fontId="100" fillId="54" borderId="389" applyNumberFormat="0" applyProtection="0">
      <alignment horizontal="left" vertical="center" indent="1"/>
    </xf>
    <xf numFmtId="0" fontId="71" fillId="47" borderId="388" applyNumberFormat="0" applyProtection="0">
      <alignment horizontal="left" vertical="top" indent="1"/>
    </xf>
    <xf numFmtId="4" fontId="100" fillId="54" borderId="389" applyNumberFormat="0" applyProtection="0">
      <alignment horizontal="left" vertical="center" indent="1"/>
    </xf>
    <xf numFmtId="4" fontId="71" fillId="42" borderId="392" applyNumberFormat="0" applyProtection="0">
      <alignment horizontal="right" vertical="center"/>
    </xf>
    <xf numFmtId="4" fontId="101" fillId="51" borderId="386" applyNumberFormat="0" applyProtection="0">
      <alignment horizontal="right" vertical="center"/>
    </xf>
    <xf numFmtId="0" fontId="97" fillId="45" borderId="390" applyBorder="0"/>
    <xf numFmtId="0" fontId="71" fillId="26" borderId="386" applyNumberFormat="0" applyFont="0" applyAlignment="0" applyProtection="0"/>
    <xf numFmtId="0" fontId="98" fillId="52" borderId="388" applyNumberFormat="0" applyProtection="0">
      <alignment horizontal="left" vertical="top" indent="1"/>
    </xf>
    <xf numFmtId="0" fontId="71" fillId="48" borderId="386" applyNumberFormat="0" applyProtection="0">
      <alignment horizontal="left" vertical="center" indent="1"/>
    </xf>
    <xf numFmtId="4" fontId="71" fillId="47" borderId="389" applyNumberFormat="0" applyProtection="0">
      <alignment horizontal="left" vertical="center" indent="1"/>
    </xf>
    <xf numFmtId="0" fontId="99" fillId="33" borderId="388" applyNumberFormat="0" applyProtection="0">
      <alignment horizontal="left" vertical="top" indent="1"/>
    </xf>
    <xf numFmtId="0" fontId="71" fillId="26" borderId="386" applyNumberFormat="0" applyFont="0" applyAlignment="0" applyProtection="0"/>
    <xf numFmtId="0" fontId="113" fillId="29" borderId="387" applyNumberFormat="0" applyAlignment="0" applyProtection="0"/>
    <xf numFmtId="4" fontId="116" fillId="2" borderId="386" applyNumberFormat="0" applyProtection="0">
      <alignment vertical="center"/>
    </xf>
    <xf numFmtId="0" fontId="71" fillId="49" borderId="386" applyNumberFormat="0" applyProtection="0">
      <alignment horizontal="left" vertical="center" indent="1"/>
    </xf>
    <xf numFmtId="0" fontId="113" fillId="29" borderId="387" applyNumberFormat="0" applyAlignment="0" applyProtection="0"/>
    <xf numFmtId="0" fontId="107" fillId="0" borderId="391" applyNumberFormat="0" applyFill="0" applyAlignment="0" applyProtection="0"/>
    <xf numFmtId="4" fontId="71" fillId="43" borderId="392" applyNumberFormat="0" applyProtection="0">
      <alignment horizontal="right" vertical="center"/>
    </xf>
    <xf numFmtId="4" fontId="71" fillId="37" borderId="389" applyNumberFormat="0" applyProtection="0">
      <alignment horizontal="right" vertical="center"/>
    </xf>
    <xf numFmtId="0" fontId="107" fillId="0" borderId="391" applyNumberFormat="0" applyFill="0" applyAlignment="0" applyProtection="0"/>
    <xf numFmtId="4" fontId="71" fillId="40" borderId="386" applyNumberFormat="0" applyProtection="0">
      <alignment horizontal="right" vertical="center"/>
    </xf>
    <xf numFmtId="4" fontId="101" fillId="51" borderId="386" applyNumberFormat="0" applyProtection="0">
      <alignment horizontal="right" vertical="center"/>
    </xf>
    <xf numFmtId="4" fontId="71" fillId="33" borderId="386" applyNumberFormat="0" applyProtection="0">
      <alignment vertical="center"/>
    </xf>
    <xf numFmtId="0" fontId="98" fillId="46" borderId="388" applyNumberFormat="0" applyProtection="0">
      <alignment horizontal="left" vertical="top" indent="1"/>
    </xf>
    <xf numFmtId="4" fontId="71" fillId="39" borderId="386" applyNumberFormat="0" applyProtection="0">
      <alignment horizontal="right" vertical="center"/>
    </xf>
    <xf numFmtId="4" fontId="71" fillId="36" borderId="386" applyNumberFormat="0" applyProtection="0">
      <alignment horizontal="right" vertical="center"/>
    </xf>
    <xf numFmtId="0" fontId="107" fillId="0" borderId="391" applyNumberFormat="0" applyFill="0" applyAlignment="0" applyProtection="0"/>
    <xf numFmtId="4" fontId="39" fillId="45" borderId="389" applyNumberFormat="0" applyProtection="0">
      <alignment horizontal="left" vertical="center" indent="1"/>
    </xf>
    <xf numFmtId="4" fontId="71" fillId="42" borderId="386" applyNumberFormat="0" applyProtection="0">
      <alignment horizontal="right" vertical="center"/>
    </xf>
    <xf numFmtId="0" fontId="71" fillId="45" borderId="388" applyNumberFormat="0" applyProtection="0">
      <alignment horizontal="left" vertical="top" indent="1"/>
    </xf>
    <xf numFmtId="4" fontId="71" fillId="47" borderId="389" applyNumberFormat="0" applyProtection="0">
      <alignment horizontal="left" vertical="center" indent="1"/>
    </xf>
    <xf numFmtId="4" fontId="71" fillId="34" borderId="392" applyNumberFormat="0" applyProtection="0">
      <alignment horizontal="left" vertical="center" indent="1"/>
    </xf>
    <xf numFmtId="4" fontId="39" fillId="45" borderId="389" applyNumberFormat="0" applyProtection="0">
      <alignment horizontal="left" vertical="center" indent="1"/>
    </xf>
    <xf numFmtId="4" fontId="71" fillId="36" borderId="386" applyNumberFormat="0" applyProtection="0">
      <alignment horizontal="right" vertical="center"/>
    </xf>
    <xf numFmtId="0" fontId="99" fillId="33" borderId="388" applyNumberFormat="0" applyProtection="0">
      <alignment horizontal="left" vertical="top" indent="1"/>
    </xf>
    <xf numFmtId="4" fontId="39" fillId="45" borderId="389" applyNumberFormat="0" applyProtection="0">
      <alignment horizontal="left" vertical="center" indent="1"/>
    </xf>
    <xf numFmtId="0" fontId="71" fillId="49" borderId="386" applyNumberFormat="0" applyProtection="0">
      <alignment horizontal="left" vertical="center" indent="1"/>
    </xf>
    <xf numFmtId="4" fontId="71" fillId="34" borderId="386" applyNumberFormat="0" applyProtection="0">
      <alignment horizontal="left" vertical="center" indent="1"/>
    </xf>
    <xf numFmtId="4" fontId="39" fillId="45" borderId="389" applyNumberFormat="0" applyProtection="0">
      <alignment horizontal="left" vertical="center" indent="1"/>
    </xf>
    <xf numFmtId="4" fontId="39" fillId="45" borderId="395" applyNumberFormat="0" applyProtection="0">
      <alignment horizontal="left" vertical="center" indent="1"/>
    </xf>
    <xf numFmtId="0" fontId="71" fillId="46" borderId="388" applyNumberFormat="0" applyProtection="0">
      <alignment horizontal="left" vertical="top" indent="1"/>
    </xf>
    <xf numFmtId="4" fontId="71" fillId="36" borderId="386" applyNumberFormat="0" applyProtection="0">
      <alignment horizontal="right" vertical="center"/>
    </xf>
    <xf numFmtId="0" fontId="71" fillId="47" borderId="386" applyNumberFormat="0" applyProtection="0">
      <alignment horizontal="left" vertical="center" indent="1"/>
    </xf>
    <xf numFmtId="0" fontId="71" fillId="50" borderId="386" applyNumberFormat="0" applyProtection="0">
      <alignment horizontal="left" vertical="center" indent="1"/>
    </xf>
    <xf numFmtId="0" fontId="71" fillId="50" borderId="388" applyNumberFormat="0" applyProtection="0">
      <alignment horizontal="left" vertical="top" indent="1"/>
    </xf>
    <xf numFmtId="4" fontId="71" fillId="44" borderId="389" applyNumberFormat="0" applyProtection="0">
      <alignment horizontal="left" vertical="center" indent="1"/>
    </xf>
    <xf numFmtId="4" fontId="71" fillId="35" borderId="386" applyNumberFormat="0" applyProtection="0">
      <alignment horizontal="right" vertical="center"/>
    </xf>
    <xf numFmtId="0" fontId="71" fillId="47" borderId="388" applyNumberFormat="0" applyProtection="0">
      <alignment horizontal="left" vertical="top" indent="1"/>
    </xf>
    <xf numFmtId="4" fontId="71" fillId="40" borderId="386" applyNumberFormat="0" applyProtection="0">
      <alignment horizontal="right" vertical="center"/>
    </xf>
    <xf numFmtId="4" fontId="39" fillId="45" borderId="389" applyNumberFormat="0" applyProtection="0">
      <alignment horizontal="left" vertical="center" indent="1"/>
    </xf>
    <xf numFmtId="0" fontId="71" fillId="49" borderId="386" applyNumberFormat="0" applyProtection="0">
      <alignment horizontal="left" vertical="center" indent="1"/>
    </xf>
    <xf numFmtId="4" fontId="39" fillId="45" borderId="389" applyNumberFormat="0" applyProtection="0">
      <alignment horizontal="left" vertical="center" indent="1"/>
    </xf>
    <xf numFmtId="0" fontId="71" fillId="49" borderId="386" applyNumberFormat="0" applyProtection="0">
      <alignment horizontal="left" vertical="center" indent="1"/>
    </xf>
    <xf numFmtId="4" fontId="71" fillId="41" borderId="386" applyNumberFormat="0" applyProtection="0">
      <alignment horizontal="right" vertical="center"/>
    </xf>
    <xf numFmtId="4" fontId="71" fillId="46" borderId="386" applyNumberFormat="0" applyProtection="0">
      <alignment horizontal="right" vertical="center"/>
    </xf>
    <xf numFmtId="0" fontId="71" fillId="50" borderId="386" applyNumberFormat="0" applyProtection="0">
      <alignment horizontal="left" vertical="center" indent="1"/>
    </xf>
    <xf numFmtId="0" fontId="107" fillId="0" borderId="391" applyNumberFormat="0" applyFill="0" applyAlignment="0" applyProtection="0"/>
    <xf numFmtId="0" fontId="105" fillId="29" borderId="386" applyNumberFormat="0" applyAlignment="0" applyProtection="0"/>
    <xf numFmtId="0" fontId="71" fillId="50" borderId="388" applyNumberFormat="0" applyProtection="0">
      <alignment horizontal="left" vertical="top" indent="1"/>
    </xf>
    <xf numFmtId="4" fontId="71" fillId="42" borderId="386" applyNumberFormat="0" applyProtection="0">
      <alignment horizontal="right" vertical="center"/>
    </xf>
    <xf numFmtId="4" fontId="116" fillId="5" borderId="386" applyNumberFormat="0" applyProtection="0">
      <alignment horizontal="right" vertical="center"/>
    </xf>
    <xf numFmtId="0" fontId="71" fillId="26" borderId="386" applyNumberFormat="0" applyFont="0" applyAlignment="0" applyProtection="0"/>
    <xf numFmtId="0" fontId="71" fillId="47" borderId="388" applyNumberFormat="0" applyProtection="0">
      <alignment horizontal="left" vertical="top" indent="1"/>
    </xf>
    <xf numFmtId="4" fontId="71" fillId="35" borderId="392" applyNumberFormat="0" applyProtection="0">
      <alignment horizontal="right" vertical="center"/>
    </xf>
    <xf numFmtId="4" fontId="71" fillId="46" borderId="386" applyNumberFormat="0" applyProtection="0">
      <alignment horizontal="right" vertical="center"/>
    </xf>
    <xf numFmtId="0" fontId="99" fillId="33" borderId="388" applyNumberFormat="0" applyProtection="0">
      <alignment horizontal="left" vertical="top" indent="1"/>
    </xf>
    <xf numFmtId="4" fontId="71" fillId="46" borderId="386" applyNumberFormat="0" applyProtection="0">
      <alignment horizontal="right" vertical="center"/>
    </xf>
    <xf numFmtId="0" fontId="71" fillId="48" borderId="386" applyNumberFormat="0" applyProtection="0">
      <alignment horizontal="left" vertical="center" indent="1"/>
    </xf>
    <xf numFmtId="0" fontId="107" fillId="0" borderId="397" applyNumberFormat="0" applyFill="0" applyAlignment="0" applyProtection="0"/>
    <xf numFmtId="4" fontId="39" fillId="45" borderId="389" applyNumberFormat="0" applyProtection="0">
      <alignment horizontal="left" vertical="center" indent="1"/>
    </xf>
    <xf numFmtId="4" fontId="98" fillId="48" borderId="388" applyNumberFormat="0" applyProtection="0">
      <alignment horizontal="left" vertical="center" indent="1"/>
    </xf>
    <xf numFmtId="0" fontId="111" fillId="27" borderId="386" applyNumberFormat="0" applyAlignment="0" applyProtection="0"/>
    <xf numFmtId="4" fontId="71" fillId="40" borderId="386" applyNumberFormat="0" applyProtection="0">
      <alignment horizontal="right" vertical="center"/>
    </xf>
    <xf numFmtId="4" fontId="71" fillId="44" borderId="389" applyNumberFormat="0" applyProtection="0">
      <alignment horizontal="left" vertical="center" indent="1"/>
    </xf>
    <xf numFmtId="4" fontId="100" fillId="54" borderId="389" applyNumberFormat="0" applyProtection="0">
      <alignment horizontal="left" vertical="center" indent="1"/>
    </xf>
    <xf numFmtId="0" fontId="111" fillId="27" borderId="386" applyNumberFormat="0" applyAlignment="0" applyProtection="0"/>
    <xf numFmtId="4" fontId="39" fillId="45" borderId="389" applyNumberFormat="0" applyProtection="0">
      <alignment horizontal="left" vertical="center" indent="1"/>
    </xf>
    <xf numFmtId="4" fontId="71" fillId="34" borderId="386" applyNumberFormat="0" applyProtection="0">
      <alignment horizontal="left" vertical="center" indent="1"/>
    </xf>
    <xf numFmtId="0" fontId="71" fillId="49" borderId="386" applyNumberFormat="0" applyProtection="0">
      <alignment horizontal="left" vertical="center" indent="1"/>
    </xf>
    <xf numFmtId="0" fontId="71" fillId="49" borderId="386" applyNumberFormat="0" applyProtection="0">
      <alignment horizontal="left" vertical="center" indent="1"/>
    </xf>
    <xf numFmtId="0" fontId="71" fillId="45" borderId="388" applyNumberFormat="0" applyProtection="0">
      <alignment horizontal="left" vertical="top" indent="1"/>
    </xf>
    <xf numFmtId="0" fontId="111" fillId="27" borderId="386" applyNumberFormat="0" applyAlignment="0" applyProtection="0"/>
    <xf numFmtId="4" fontId="71" fillId="47" borderId="395" applyNumberFormat="0" applyProtection="0">
      <alignment horizontal="left" vertical="center" indent="1"/>
    </xf>
    <xf numFmtId="4" fontId="71" fillId="46" borderId="389" applyNumberFormat="0" applyProtection="0">
      <alignment horizontal="left" vertical="center" indent="1"/>
    </xf>
    <xf numFmtId="0" fontId="71" fillId="48" borderId="386" applyNumberFormat="0" applyProtection="0">
      <alignment horizontal="left" vertical="center" indent="1"/>
    </xf>
    <xf numFmtId="0" fontId="98" fillId="52" borderId="388" applyNumberFormat="0" applyProtection="0">
      <alignment horizontal="left" vertical="top" indent="1"/>
    </xf>
    <xf numFmtId="0" fontId="97" fillId="45" borderId="390" applyBorder="0"/>
    <xf numFmtId="4" fontId="39" fillId="45" borderId="389" applyNumberFormat="0" applyProtection="0">
      <alignment horizontal="left" vertical="center" indent="1"/>
    </xf>
    <xf numFmtId="0" fontId="98" fillId="46" borderId="388" applyNumberFormat="0" applyProtection="0">
      <alignment horizontal="left" vertical="top" indent="1"/>
    </xf>
    <xf numFmtId="4" fontId="71" fillId="39" borderId="386" applyNumberFormat="0" applyProtection="0">
      <alignment horizontal="right" vertical="center"/>
    </xf>
    <xf numFmtId="0" fontId="97" fillId="45" borderId="396" applyBorder="0"/>
    <xf numFmtId="4" fontId="71" fillId="38" borderId="392" applyNumberFormat="0" applyProtection="0">
      <alignment horizontal="right" vertical="center"/>
    </xf>
    <xf numFmtId="4" fontId="71" fillId="2" borderId="386" applyNumberFormat="0" applyProtection="0">
      <alignment horizontal="left" vertical="center" indent="1"/>
    </xf>
    <xf numFmtId="0" fontId="71" fillId="48" borderId="386" applyNumberFormat="0" applyProtection="0">
      <alignment horizontal="left" vertical="center" indent="1"/>
    </xf>
    <xf numFmtId="4" fontId="71" fillId="38" borderId="386" applyNumberFormat="0" applyProtection="0">
      <alignment horizontal="right" vertical="center"/>
    </xf>
    <xf numFmtId="4" fontId="71" fillId="47" borderId="389" applyNumberFormat="0" applyProtection="0">
      <alignment horizontal="left" vertical="center" indent="1"/>
    </xf>
    <xf numFmtId="4" fontId="71" fillId="36" borderId="386" applyNumberFormat="0" applyProtection="0">
      <alignment horizontal="right" vertical="center"/>
    </xf>
    <xf numFmtId="0" fontId="71" fillId="50" borderId="392" applyNumberFormat="0" applyProtection="0">
      <alignment horizontal="left" vertical="center" indent="1"/>
    </xf>
    <xf numFmtId="4" fontId="71" fillId="46" borderId="386" applyNumberFormat="0" applyProtection="0">
      <alignment horizontal="right" vertical="center"/>
    </xf>
    <xf numFmtId="0" fontId="71" fillId="46" borderId="388" applyNumberFormat="0" applyProtection="0">
      <alignment horizontal="left" vertical="top" indent="1"/>
    </xf>
    <xf numFmtId="4" fontId="71" fillId="39" borderId="386" applyNumberFormat="0" applyProtection="0">
      <alignment horizontal="right" vertical="center"/>
    </xf>
    <xf numFmtId="4" fontId="71" fillId="34" borderId="386" applyNumberFormat="0" applyProtection="0">
      <alignment horizontal="left" vertical="center" indent="1"/>
    </xf>
    <xf numFmtId="0" fontId="71" fillId="50" borderId="386" applyNumberFormat="0" applyProtection="0">
      <alignment horizontal="left" vertical="center" indent="1"/>
    </xf>
    <xf numFmtId="0" fontId="97" fillId="45" borderId="390" applyBorder="0"/>
    <xf numFmtId="0" fontId="71" fillId="47" borderId="386" applyNumberFormat="0" applyProtection="0">
      <alignment horizontal="left" vertical="center" indent="1"/>
    </xf>
    <xf numFmtId="4" fontId="71" fillId="0" borderId="386" applyNumberFormat="0" applyProtection="0">
      <alignment horizontal="right" vertical="center"/>
    </xf>
    <xf numFmtId="4" fontId="39" fillId="45" borderId="389" applyNumberFormat="0" applyProtection="0">
      <alignment horizontal="left" vertical="center" indent="1"/>
    </xf>
    <xf numFmtId="4" fontId="39" fillId="45" borderId="389" applyNumberFormat="0" applyProtection="0">
      <alignment horizontal="left" vertical="center" indent="1"/>
    </xf>
    <xf numFmtId="0" fontId="97" fillId="45" borderId="390" applyBorder="0"/>
    <xf numFmtId="4" fontId="116" fillId="5" borderId="386" applyNumberFormat="0" applyProtection="0">
      <alignment horizontal="right" vertical="center"/>
    </xf>
    <xf numFmtId="4" fontId="71" fillId="35" borderId="386" applyNumberFormat="0" applyProtection="0">
      <alignment horizontal="right" vertical="center"/>
    </xf>
    <xf numFmtId="0" fontId="71" fillId="26" borderId="392" applyNumberFormat="0" applyFont="0" applyAlignment="0" applyProtection="0"/>
    <xf numFmtId="0" fontId="105" fillId="29" borderId="386" applyNumberFormat="0" applyAlignment="0" applyProtection="0"/>
    <xf numFmtId="4" fontId="71" fillId="36" borderId="386" applyNumberFormat="0" applyProtection="0">
      <alignment horizontal="right" vertical="center"/>
    </xf>
    <xf numFmtId="0" fontId="113" fillId="29" borderId="387" applyNumberFormat="0" applyAlignment="0" applyProtection="0"/>
    <xf numFmtId="4" fontId="71" fillId="44" borderId="389" applyNumberFormat="0" applyProtection="0">
      <alignment horizontal="left" vertical="center" indent="1"/>
    </xf>
    <xf numFmtId="4" fontId="71" fillId="43" borderId="386" applyNumberFormat="0" applyProtection="0">
      <alignment horizontal="right" vertical="center"/>
    </xf>
    <xf numFmtId="0" fontId="71" fillId="26" borderId="386" applyNumberFormat="0" applyFont="0" applyAlignment="0" applyProtection="0"/>
    <xf numFmtId="4" fontId="71" fillId="46" borderId="389" applyNumberFormat="0" applyProtection="0">
      <alignment horizontal="left" vertical="center" indent="1"/>
    </xf>
    <xf numFmtId="4" fontId="71" fillId="41" borderId="386" applyNumberFormat="0" applyProtection="0">
      <alignment horizontal="right" vertical="center"/>
    </xf>
    <xf numFmtId="4" fontId="71" fillId="0" borderId="386" applyNumberFormat="0" applyProtection="0">
      <alignment horizontal="right" vertical="center"/>
    </xf>
    <xf numFmtId="4" fontId="101" fillId="51" borderId="386" applyNumberFormat="0" applyProtection="0">
      <alignment horizontal="right" vertical="center"/>
    </xf>
    <xf numFmtId="4" fontId="98" fillId="52" borderId="388" applyNumberFormat="0" applyProtection="0">
      <alignment vertical="center"/>
    </xf>
    <xf numFmtId="0" fontId="71" fillId="46" borderId="388" applyNumberFormat="0" applyProtection="0">
      <alignment horizontal="left" vertical="top" indent="1"/>
    </xf>
    <xf numFmtId="4" fontId="71" fillId="34" borderId="386" applyNumberFormat="0" applyProtection="0">
      <alignment horizontal="left" vertical="center" indent="1"/>
    </xf>
    <xf numFmtId="0" fontId="71" fillId="47" borderId="388" applyNumberFormat="0" applyProtection="0">
      <alignment horizontal="left" vertical="top" indent="1"/>
    </xf>
    <xf numFmtId="4" fontId="71" fillId="34" borderId="392" applyNumberFormat="0" applyProtection="0">
      <alignment horizontal="left" vertical="center" indent="1"/>
    </xf>
    <xf numFmtId="0" fontId="111" fillId="27" borderId="386" applyNumberFormat="0" applyAlignment="0" applyProtection="0"/>
    <xf numFmtId="0" fontId="111" fillId="27" borderId="386" applyNumberFormat="0" applyAlignment="0" applyProtection="0"/>
    <xf numFmtId="4" fontId="71" fillId="35" borderId="386" applyNumberFormat="0" applyProtection="0">
      <alignment horizontal="right" vertical="center"/>
    </xf>
    <xf numFmtId="0" fontId="71" fillId="45" borderId="388" applyNumberFormat="0" applyProtection="0">
      <alignment horizontal="left" vertical="top" indent="1"/>
    </xf>
    <xf numFmtId="4" fontId="71" fillId="43" borderId="386" applyNumberFormat="0" applyProtection="0">
      <alignment horizontal="right" vertical="center"/>
    </xf>
    <xf numFmtId="4" fontId="116" fillId="5" borderId="386" applyNumberFormat="0" applyProtection="0">
      <alignment horizontal="right" vertical="center"/>
    </xf>
    <xf numFmtId="4" fontId="71" fillId="42" borderId="386" applyNumberFormat="0" applyProtection="0">
      <alignment horizontal="right" vertical="center"/>
    </xf>
    <xf numFmtId="4" fontId="39" fillId="45" borderId="389" applyNumberFormat="0" applyProtection="0">
      <alignment horizontal="left" vertical="center" indent="1"/>
    </xf>
    <xf numFmtId="4" fontId="71" fillId="34" borderId="386" applyNumberFormat="0" applyProtection="0">
      <alignment horizontal="left" vertical="center" indent="1"/>
    </xf>
    <xf numFmtId="4" fontId="71" fillId="47" borderId="389" applyNumberFormat="0" applyProtection="0">
      <alignment horizontal="left" vertical="center" indent="1"/>
    </xf>
    <xf numFmtId="4" fontId="98" fillId="48" borderId="388" applyNumberFormat="0" applyProtection="0">
      <alignment horizontal="left" vertical="center" indent="1"/>
    </xf>
    <xf numFmtId="0" fontId="71" fillId="47" borderId="386" applyNumberFormat="0" applyProtection="0">
      <alignment horizontal="left" vertical="center" indent="1"/>
    </xf>
    <xf numFmtId="4" fontId="116" fillId="2" borderId="386" applyNumberFormat="0" applyProtection="0">
      <alignment vertical="center"/>
    </xf>
    <xf numFmtId="4" fontId="116" fillId="2" borderId="386" applyNumberFormat="0" applyProtection="0">
      <alignment vertical="center"/>
    </xf>
    <xf numFmtId="4" fontId="71" fillId="34" borderId="386" applyNumberFormat="0" applyProtection="0">
      <alignment horizontal="left" vertical="center" indent="1"/>
    </xf>
    <xf numFmtId="4" fontId="71" fillId="0" borderId="386" applyNumberFormat="0" applyProtection="0">
      <alignment horizontal="right" vertical="center"/>
    </xf>
    <xf numFmtId="0" fontId="71" fillId="26" borderId="392" applyNumberFormat="0" applyFont="0" applyAlignment="0" applyProtection="0"/>
    <xf numFmtId="4" fontId="71" fillId="34" borderId="386" applyNumberFormat="0" applyProtection="0">
      <alignment horizontal="left" vertical="center" indent="1"/>
    </xf>
    <xf numFmtId="4" fontId="71" fillId="47" borderId="395" applyNumberFormat="0" applyProtection="0">
      <alignment horizontal="left" vertical="center" indent="1"/>
    </xf>
    <xf numFmtId="4" fontId="100" fillId="54" borderId="389" applyNumberFormat="0" applyProtection="0">
      <alignment horizontal="left" vertical="center" indent="1"/>
    </xf>
    <xf numFmtId="0" fontId="71" fillId="47" borderId="388" applyNumberFormat="0" applyProtection="0">
      <alignment horizontal="left" vertical="top" indent="1"/>
    </xf>
    <xf numFmtId="4" fontId="116" fillId="5" borderId="386" applyNumberFormat="0" applyProtection="0">
      <alignment horizontal="right" vertical="center"/>
    </xf>
    <xf numFmtId="0" fontId="71" fillId="48" borderId="386" applyNumberFormat="0" applyProtection="0">
      <alignment horizontal="left" vertical="center" indent="1"/>
    </xf>
    <xf numFmtId="4" fontId="71" fillId="34" borderId="386" applyNumberFormat="0" applyProtection="0">
      <alignment horizontal="left" vertical="center" indent="1"/>
    </xf>
    <xf numFmtId="4" fontId="71" fillId="33" borderId="386" applyNumberFormat="0" applyProtection="0">
      <alignment vertical="center"/>
    </xf>
    <xf numFmtId="4" fontId="71" fillId="46" borderId="386" applyNumberFormat="0" applyProtection="0">
      <alignment horizontal="right" vertical="center"/>
    </xf>
    <xf numFmtId="4" fontId="71" fillId="40" borderId="392" applyNumberFormat="0" applyProtection="0">
      <alignment horizontal="right" vertical="center"/>
    </xf>
    <xf numFmtId="0" fontId="98" fillId="46" borderId="388" applyNumberFormat="0" applyProtection="0">
      <alignment horizontal="left" vertical="top" indent="1"/>
    </xf>
    <xf numFmtId="4" fontId="71" fillId="46" borderId="395" applyNumberFormat="0" applyProtection="0">
      <alignment horizontal="left" vertical="center" indent="1"/>
    </xf>
    <xf numFmtId="0" fontId="71" fillId="46" borderId="388" applyNumberFormat="0" applyProtection="0">
      <alignment horizontal="left" vertical="top" indent="1"/>
    </xf>
    <xf numFmtId="0" fontId="71" fillId="47" borderId="388" applyNumberFormat="0" applyProtection="0">
      <alignment horizontal="left" vertical="top" indent="1"/>
    </xf>
    <xf numFmtId="0" fontId="71" fillId="50" borderId="386" applyNumberFormat="0" applyProtection="0">
      <alignment horizontal="left" vertical="center" indent="1"/>
    </xf>
    <xf numFmtId="0" fontId="71" fillId="50" borderId="388" applyNumberFormat="0" applyProtection="0">
      <alignment horizontal="left" vertical="top" indent="1"/>
    </xf>
    <xf numFmtId="4" fontId="71" fillId="33" borderId="386" applyNumberFormat="0" applyProtection="0">
      <alignment vertical="center"/>
    </xf>
    <xf numFmtId="4" fontId="71" fillId="39" borderId="386" applyNumberFormat="0" applyProtection="0">
      <alignment horizontal="right" vertical="center"/>
    </xf>
    <xf numFmtId="0" fontId="105" fillId="29" borderId="386" applyNumberFormat="0" applyAlignment="0" applyProtection="0"/>
    <xf numFmtId="4" fontId="116" fillId="2" borderId="386" applyNumberFormat="0" applyProtection="0">
      <alignment vertical="center"/>
    </xf>
    <xf numFmtId="0" fontId="71" fillId="50" borderId="388" applyNumberFormat="0" applyProtection="0">
      <alignment horizontal="left" vertical="top" indent="1"/>
    </xf>
    <xf numFmtId="0" fontId="107" fillId="0" borderId="397" applyNumberFormat="0" applyFill="0" applyAlignment="0" applyProtection="0"/>
    <xf numFmtId="4" fontId="116" fillId="2" borderId="386" applyNumberFormat="0" applyProtection="0">
      <alignment vertical="center"/>
    </xf>
    <xf numFmtId="0" fontId="71" fillId="46" borderId="388" applyNumberFormat="0" applyProtection="0">
      <alignment horizontal="left" vertical="top" indent="1"/>
    </xf>
    <xf numFmtId="4" fontId="71" fillId="41" borderId="386" applyNumberFormat="0" applyProtection="0">
      <alignment horizontal="right" vertical="center"/>
    </xf>
    <xf numFmtId="4" fontId="98" fillId="52" borderId="388" applyNumberFormat="0" applyProtection="0">
      <alignment vertical="center"/>
    </xf>
    <xf numFmtId="0" fontId="98" fillId="46" borderId="394" applyNumberFormat="0" applyProtection="0">
      <alignment horizontal="left" vertical="top" indent="1"/>
    </xf>
    <xf numFmtId="4" fontId="101" fillId="51" borderId="386" applyNumberFormat="0" applyProtection="0">
      <alignment horizontal="right" vertical="center"/>
    </xf>
    <xf numFmtId="0" fontId="111" fillId="27" borderId="386" applyNumberFormat="0" applyAlignment="0" applyProtection="0"/>
    <xf numFmtId="0" fontId="71" fillId="26" borderId="386" applyNumberFormat="0" applyFont="0" applyAlignment="0" applyProtection="0"/>
    <xf numFmtId="4" fontId="116" fillId="2" borderId="386" applyNumberFormat="0" applyProtection="0">
      <alignment vertical="center"/>
    </xf>
    <xf numFmtId="0" fontId="71" fillId="46" borderId="388" applyNumberFormat="0" applyProtection="0">
      <alignment horizontal="left" vertical="top" indent="1"/>
    </xf>
    <xf numFmtId="0" fontId="99" fillId="33" borderId="394" applyNumberFormat="0" applyProtection="0">
      <alignment horizontal="left" vertical="top" indent="1"/>
    </xf>
    <xf numFmtId="4" fontId="116" fillId="2" borderId="386" applyNumberFormat="0" applyProtection="0">
      <alignment vertical="center"/>
    </xf>
    <xf numFmtId="4" fontId="71" fillId="42" borderId="386" applyNumberFormat="0" applyProtection="0">
      <alignment horizontal="right" vertical="center"/>
    </xf>
    <xf numFmtId="0" fontId="71" fillId="50" borderId="388" applyNumberFormat="0" applyProtection="0">
      <alignment horizontal="left" vertical="top" indent="1"/>
    </xf>
    <xf numFmtId="4" fontId="116" fillId="2" borderId="386" applyNumberFormat="0" applyProtection="0">
      <alignment vertical="center"/>
    </xf>
    <xf numFmtId="4" fontId="71" fillId="34" borderId="386" applyNumberFormat="0" applyProtection="0">
      <alignment horizontal="left" vertical="center" indent="1"/>
    </xf>
    <xf numFmtId="0" fontId="71" fillId="45" borderId="388" applyNumberFormat="0" applyProtection="0">
      <alignment horizontal="left" vertical="top" indent="1"/>
    </xf>
    <xf numFmtId="4" fontId="39" fillId="45" borderId="389" applyNumberFormat="0" applyProtection="0">
      <alignment horizontal="left" vertical="center" indent="1"/>
    </xf>
    <xf numFmtId="4" fontId="71" fillId="42" borderId="386" applyNumberFormat="0" applyProtection="0">
      <alignment horizontal="right" vertical="center"/>
    </xf>
    <xf numFmtId="0" fontId="71" fillId="47" borderId="388" applyNumberFormat="0" applyProtection="0">
      <alignment horizontal="left" vertical="top" indent="1"/>
    </xf>
    <xf numFmtId="4" fontId="71" fillId="36" borderId="386" applyNumberFormat="0" applyProtection="0">
      <alignment horizontal="right" vertical="center"/>
    </xf>
    <xf numFmtId="4" fontId="71" fillId="41" borderId="386" applyNumberFormat="0" applyProtection="0">
      <alignment horizontal="right" vertical="center"/>
    </xf>
    <xf numFmtId="0" fontId="97" fillId="45" borderId="390" applyBorder="0"/>
    <xf numFmtId="0" fontId="71" fillId="48" borderId="386" applyNumberFormat="0" applyProtection="0">
      <alignment horizontal="left" vertical="center" indent="1"/>
    </xf>
    <xf numFmtId="0" fontId="107" fillId="0" borderId="391" applyNumberFormat="0" applyFill="0" applyAlignment="0" applyProtection="0"/>
    <xf numFmtId="4" fontId="71" fillId="40" borderId="386" applyNumberFormat="0" applyProtection="0">
      <alignment horizontal="right" vertical="center"/>
    </xf>
    <xf numFmtId="4" fontId="71" fillId="43" borderId="386" applyNumberFormat="0" applyProtection="0">
      <alignment horizontal="right" vertical="center"/>
    </xf>
    <xf numFmtId="0" fontId="71" fillId="45" borderId="388" applyNumberFormat="0" applyProtection="0">
      <alignment horizontal="left" vertical="top" indent="1"/>
    </xf>
    <xf numFmtId="4" fontId="101" fillId="51" borderId="386" applyNumberFormat="0" applyProtection="0">
      <alignment horizontal="right" vertical="center"/>
    </xf>
    <xf numFmtId="0" fontId="71" fillId="47" borderId="392" applyNumberFormat="0" applyProtection="0">
      <alignment horizontal="left" vertical="center" indent="1"/>
    </xf>
    <xf numFmtId="4" fontId="71" fillId="39" borderId="386" applyNumberFormat="0" applyProtection="0">
      <alignment horizontal="right" vertical="center"/>
    </xf>
    <xf numFmtId="4" fontId="71" fillId="39" borderId="386" applyNumberFormat="0" applyProtection="0">
      <alignment horizontal="right" vertical="center"/>
    </xf>
    <xf numFmtId="4" fontId="71" fillId="43" borderId="386" applyNumberFormat="0" applyProtection="0">
      <alignment horizontal="right" vertical="center"/>
    </xf>
    <xf numFmtId="0" fontId="97" fillId="45" borderId="390" applyBorder="0"/>
    <xf numFmtId="4" fontId="71" fillId="37" borderId="389" applyNumberFormat="0" applyProtection="0">
      <alignment horizontal="right" vertical="center"/>
    </xf>
    <xf numFmtId="0" fontId="113" fillId="29" borderId="387" applyNumberFormat="0" applyAlignment="0" applyProtection="0"/>
    <xf numFmtId="4" fontId="71" fillId="46" borderId="386" applyNumberFormat="0" applyProtection="0">
      <alignment horizontal="right" vertical="center"/>
    </xf>
    <xf numFmtId="0" fontId="107" fillId="0" borderId="397" applyNumberFormat="0" applyFill="0" applyAlignment="0" applyProtection="0"/>
    <xf numFmtId="4" fontId="71" fillId="42" borderId="386" applyNumberFormat="0" applyProtection="0">
      <alignment horizontal="right" vertical="center"/>
    </xf>
    <xf numFmtId="4" fontId="71" fillId="37" borderId="389" applyNumberFormat="0" applyProtection="0">
      <alignment horizontal="right" vertical="center"/>
    </xf>
    <xf numFmtId="4" fontId="71" fillId="34" borderId="386" applyNumberFormat="0" applyProtection="0">
      <alignment horizontal="left" vertical="center" indent="1"/>
    </xf>
    <xf numFmtId="4" fontId="71" fillId="2" borderId="386" applyNumberFormat="0" applyProtection="0">
      <alignment horizontal="left" vertical="center" indent="1"/>
    </xf>
    <xf numFmtId="4" fontId="71" fillId="40" borderId="386" applyNumberFormat="0" applyProtection="0">
      <alignment horizontal="right" vertical="center"/>
    </xf>
    <xf numFmtId="0" fontId="71" fillId="49" borderId="386" applyNumberFormat="0" applyProtection="0">
      <alignment horizontal="left" vertical="center" indent="1"/>
    </xf>
    <xf numFmtId="4" fontId="71" fillId="36" borderId="392" applyNumberFormat="0" applyProtection="0">
      <alignment horizontal="right" vertical="center"/>
    </xf>
    <xf numFmtId="0" fontId="99" fillId="33" borderId="388" applyNumberFormat="0" applyProtection="0">
      <alignment horizontal="left" vertical="top" indent="1"/>
    </xf>
    <xf numFmtId="4" fontId="71" fillId="41" borderId="386" applyNumberFormat="0" applyProtection="0">
      <alignment horizontal="right" vertical="center"/>
    </xf>
    <xf numFmtId="4" fontId="71" fillId="34" borderId="386" applyNumberFormat="0" applyProtection="0">
      <alignment horizontal="left" vertical="center" indent="1"/>
    </xf>
    <xf numFmtId="0" fontId="98" fillId="52" borderId="388" applyNumberFormat="0" applyProtection="0">
      <alignment horizontal="left" vertical="top" indent="1"/>
    </xf>
    <xf numFmtId="4" fontId="71" fillId="0" borderId="386" applyNumberFormat="0" applyProtection="0">
      <alignment horizontal="right" vertical="center"/>
    </xf>
    <xf numFmtId="4" fontId="71" fillId="36" borderId="386" applyNumberFormat="0" applyProtection="0">
      <alignment horizontal="right" vertical="center"/>
    </xf>
    <xf numFmtId="0" fontId="71" fillId="50" borderId="386" applyNumberFormat="0" applyProtection="0">
      <alignment horizontal="left" vertical="center" indent="1"/>
    </xf>
    <xf numFmtId="4" fontId="71" fillId="40" borderId="386" applyNumberFormat="0" applyProtection="0">
      <alignment horizontal="right" vertical="center"/>
    </xf>
    <xf numFmtId="4" fontId="71" fillId="39" borderId="386" applyNumberFormat="0" applyProtection="0">
      <alignment horizontal="right" vertical="center"/>
    </xf>
    <xf numFmtId="4" fontId="71" fillId="37" borderId="389" applyNumberFormat="0" applyProtection="0">
      <alignment horizontal="right" vertical="center"/>
    </xf>
    <xf numFmtId="4" fontId="98" fillId="48" borderId="388" applyNumberFormat="0" applyProtection="0">
      <alignment horizontal="left" vertical="center" indent="1"/>
    </xf>
    <xf numFmtId="0" fontId="99" fillId="33" borderId="388" applyNumberFormat="0" applyProtection="0">
      <alignment horizontal="left" vertical="top" indent="1"/>
    </xf>
    <xf numFmtId="4" fontId="39" fillId="45" borderId="389" applyNumberFormat="0" applyProtection="0">
      <alignment horizontal="left" vertical="center" indent="1"/>
    </xf>
    <xf numFmtId="4" fontId="71" fillId="46" borderId="389" applyNumberFormat="0" applyProtection="0">
      <alignment horizontal="left" vertical="center" indent="1"/>
    </xf>
    <xf numFmtId="0" fontId="98" fillId="46" borderId="388" applyNumberFormat="0" applyProtection="0">
      <alignment horizontal="left" vertical="top" indent="1"/>
    </xf>
    <xf numFmtId="0" fontId="71" fillId="45" borderId="388" applyNumberFormat="0" applyProtection="0">
      <alignment horizontal="left" vertical="top" indent="1"/>
    </xf>
    <xf numFmtId="4" fontId="101" fillId="51" borderId="386" applyNumberFormat="0" applyProtection="0">
      <alignment horizontal="right" vertical="center"/>
    </xf>
    <xf numFmtId="4" fontId="71" fillId="42" borderId="386" applyNumberFormat="0" applyProtection="0">
      <alignment horizontal="right" vertical="center"/>
    </xf>
    <xf numFmtId="4" fontId="71" fillId="37" borderId="389" applyNumberFormat="0" applyProtection="0">
      <alignment horizontal="right" vertical="center"/>
    </xf>
    <xf numFmtId="4" fontId="71" fillId="36" borderId="386" applyNumberFormat="0" applyProtection="0">
      <alignment horizontal="right" vertical="center"/>
    </xf>
    <xf numFmtId="4" fontId="71" fillId="2" borderId="386" applyNumberFormat="0" applyProtection="0">
      <alignment horizontal="left" vertical="center" indent="1"/>
    </xf>
    <xf numFmtId="4" fontId="71" fillId="37" borderId="389" applyNumberFormat="0" applyProtection="0">
      <alignment horizontal="right" vertical="center"/>
    </xf>
    <xf numFmtId="4" fontId="71" fillId="47" borderId="389" applyNumberFormat="0" applyProtection="0">
      <alignment horizontal="left" vertical="center" indent="1"/>
    </xf>
    <xf numFmtId="4" fontId="71" fillId="40" borderId="386" applyNumberFormat="0" applyProtection="0">
      <alignment horizontal="right" vertical="center"/>
    </xf>
    <xf numFmtId="4" fontId="71" fillId="40" borderId="386" applyNumberFormat="0" applyProtection="0">
      <alignment horizontal="right" vertical="center"/>
    </xf>
    <xf numFmtId="4" fontId="71" fillId="46" borderId="389" applyNumberFormat="0" applyProtection="0">
      <alignment horizontal="left" vertical="center" indent="1"/>
    </xf>
    <xf numFmtId="4" fontId="71" fillId="46" borderId="389" applyNumberFormat="0" applyProtection="0">
      <alignment horizontal="left" vertical="center" indent="1"/>
    </xf>
    <xf numFmtId="4" fontId="71" fillId="37" borderId="389" applyNumberFormat="0" applyProtection="0">
      <alignment horizontal="right" vertical="center"/>
    </xf>
    <xf numFmtId="4" fontId="71" fillId="0" borderId="386" applyNumberFormat="0" applyProtection="0">
      <alignment horizontal="right" vertical="center"/>
    </xf>
    <xf numFmtId="4" fontId="71" fillId="47" borderId="389" applyNumberFormat="0" applyProtection="0">
      <alignment horizontal="left" vertical="center" indent="1"/>
    </xf>
    <xf numFmtId="4" fontId="98" fillId="52" borderId="388" applyNumberFormat="0" applyProtection="0">
      <alignment vertical="center"/>
    </xf>
    <xf numFmtId="4" fontId="116" fillId="2" borderId="386" applyNumberFormat="0" applyProtection="0">
      <alignment vertical="center"/>
    </xf>
    <xf numFmtId="0" fontId="71" fillId="48" borderId="386" applyNumberFormat="0" applyProtection="0">
      <alignment horizontal="left" vertical="center" indent="1"/>
    </xf>
    <xf numFmtId="4" fontId="71" fillId="46" borderId="389" applyNumberFormat="0" applyProtection="0">
      <alignment horizontal="left" vertical="center" indent="1"/>
    </xf>
    <xf numFmtId="4" fontId="71" fillId="36" borderId="386" applyNumberFormat="0" applyProtection="0">
      <alignment horizontal="right" vertical="center"/>
    </xf>
    <xf numFmtId="0" fontId="71" fillId="47" borderId="388" applyNumberFormat="0" applyProtection="0">
      <alignment horizontal="left" vertical="top" indent="1"/>
    </xf>
    <xf numFmtId="4" fontId="71" fillId="47" borderId="389" applyNumberFormat="0" applyProtection="0">
      <alignment horizontal="left" vertical="center" indent="1"/>
    </xf>
    <xf numFmtId="4" fontId="71" fillId="0" borderId="386" applyNumberFormat="0" applyProtection="0">
      <alignment horizontal="right" vertical="center"/>
    </xf>
    <xf numFmtId="4" fontId="71" fillId="38" borderId="386" applyNumberFormat="0" applyProtection="0">
      <alignment horizontal="right" vertical="center"/>
    </xf>
    <xf numFmtId="0" fontId="71" fillId="50" borderId="388" applyNumberFormat="0" applyProtection="0">
      <alignment horizontal="left" vertical="top" indent="1"/>
    </xf>
    <xf numFmtId="4" fontId="116" fillId="2" borderId="386" applyNumberFormat="0" applyProtection="0">
      <alignment vertical="center"/>
    </xf>
    <xf numFmtId="4" fontId="71" fillId="35" borderId="386" applyNumberFormat="0" applyProtection="0">
      <alignment horizontal="right" vertical="center"/>
    </xf>
    <xf numFmtId="4" fontId="39" fillId="45" borderId="389" applyNumberFormat="0" applyProtection="0">
      <alignment horizontal="left" vertical="center" indent="1"/>
    </xf>
    <xf numFmtId="4" fontId="71" fillId="2" borderId="386" applyNumberFormat="0" applyProtection="0">
      <alignment horizontal="left" vertical="center" indent="1"/>
    </xf>
    <xf numFmtId="0" fontId="71" fillId="26" borderId="386" applyNumberFormat="0" applyFont="0" applyAlignment="0" applyProtection="0"/>
    <xf numFmtId="0" fontId="113" fillId="29" borderId="387" applyNumberFormat="0" applyAlignment="0" applyProtection="0"/>
    <xf numFmtId="4" fontId="100" fillId="54" borderId="389" applyNumberFormat="0" applyProtection="0">
      <alignment horizontal="left" vertical="center" indent="1"/>
    </xf>
    <xf numFmtId="0" fontId="71" fillId="26" borderId="386" applyNumberFormat="0" applyFont="0" applyAlignment="0" applyProtection="0"/>
    <xf numFmtId="0" fontId="71" fillId="50" borderId="386" applyNumberFormat="0" applyProtection="0">
      <alignment horizontal="left" vertical="center" indent="1"/>
    </xf>
    <xf numFmtId="0" fontId="105" fillId="29" borderId="386" applyNumberFormat="0" applyAlignment="0" applyProtection="0"/>
    <xf numFmtId="0" fontId="71" fillId="47" borderId="388" applyNumberFormat="0" applyProtection="0">
      <alignment horizontal="left" vertical="top" indent="1"/>
    </xf>
    <xf numFmtId="0" fontId="97" fillId="45" borderId="390" applyBorder="0"/>
    <xf numFmtId="4" fontId="71" fillId="35" borderId="386" applyNumberFormat="0" applyProtection="0">
      <alignment horizontal="right" vertical="center"/>
    </xf>
    <xf numFmtId="4" fontId="71" fillId="0" borderId="386" applyNumberFormat="0" applyProtection="0">
      <alignment horizontal="right" vertical="center"/>
    </xf>
    <xf numFmtId="0" fontId="71" fillId="47" borderId="388" applyNumberFormat="0" applyProtection="0">
      <alignment horizontal="left" vertical="top" indent="1"/>
    </xf>
    <xf numFmtId="4" fontId="71" fillId="37" borderId="389" applyNumberFormat="0" applyProtection="0">
      <alignment horizontal="right" vertical="center"/>
    </xf>
    <xf numFmtId="4" fontId="71" fillId="47" borderId="389" applyNumberFormat="0" applyProtection="0">
      <alignment horizontal="left" vertical="center" indent="1"/>
    </xf>
    <xf numFmtId="4" fontId="101" fillId="51" borderId="386" applyNumberFormat="0" applyProtection="0">
      <alignment horizontal="right" vertical="center"/>
    </xf>
    <xf numFmtId="4" fontId="98" fillId="48" borderId="388" applyNumberFormat="0" applyProtection="0">
      <alignment horizontal="left" vertical="center" indent="1"/>
    </xf>
    <xf numFmtId="4" fontId="71" fillId="37" borderId="389" applyNumberFormat="0" applyProtection="0">
      <alignment horizontal="right" vertical="center"/>
    </xf>
    <xf numFmtId="0" fontId="107" fillId="0" borderId="391" applyNumberFormat="0" applyFill="0" applyAlignment="0" applyProtection="0"/>
    <xf numFmtId="0" fontId="71" fillId="46" borderId="388" applyNumberFormat="0" applyProtection="0">
      <alignment horizontal="left" vertical="top" indent="1"/>
    </xf>
    <xf numFmtId="0" fontId="71" fillId="50" borderId="386" applyNumberFormat="0" applyProtection="0">
      <alignment horizontal="left" vertical="center" indent="1"/>
    </xf>
    <xf numFmtId="4" fontId="71" fillId="38" borderId="386" applyNumberFormat="0" applyProtection="0">
      <alignment horizontal="right" vertical="center"/>
    </xf>
    <xf numFmtId="4" fontId="71" fillId="2" borderId="386" applyNumberFormat="0" applyProtection="0">
      <alignment horizontal="left" vertical="center" indent="1"/>
    </xf>
    <xf numFmtId="4" fontId="71" fillId="33" borderId="386" applyNumberFormat="0" applyProtection="0">
      <alignment vertical="center"/>
    </xf>
    <xf numFmtId="0" fontId="71" fillId="47" borderId="386" applyNumberFormat="0" applyProtection="0">
      <alignment horizontal="left" vertical="center" indent="1"/>
    </xf>
    <xf numFmtId="4" fontId="71" fillId="47" borderId="395" applyNumberFormat="0" applyProtection="0">
      <alignment horizontal="left" vertical="center" indent="1"/>
    </xf>
    <xf numFmtId="4" fontId="116" fillId="2" borderId="386" applyNumberFormat="0" applyProtection="0">
      <alignment vertical="center"/>
    </xf>
    <xf numFmtId="0" fontId="99" fillId="33" borderId="388" applyNumberFormat="0" applyProtection="0">
      <alignment horizontal="left" vertical="top" indent="1"/>
    </xf>
    <xf numFmtId="0" fontId="71" fillId="50" borderId="386" applyNumberFormat="0" applyProtection="0">
      <alignment horizontal="left" vertical="center" indent="1"/>
    </xf>
    <xf numFmtId="4" fontId="116" fillId="5" borderId="386" applyNumberFormat="0" applyProtection="0">
      <alignment horizontal="right" vertical="center"/>
    </xf>
    <xf numFmtId="0" fontId="71" fillId="48" borderId="392" applyNumberFormat="0" applyProtection="0">
      <alignment horizontal="left" vertical="center" indent="1"/>
    </xf>
    <xf numFmtId="0" fontId="71" fillId="50" borderId="386" applyNumberFormat="0" applyProtection="0">
      <alignment horizontal="left" vertical="center" indent="1"/>
    </xf>
    <xf numFmtId="0" fontId="111" fillId="27" borderId="386" applyNumberFormat="0" applyAlignment="0" applyProtection="0"/>
    <xf numFmtId="0" fontId="113" fillId="29" borderId="387" applyNumberFormat="0" applyAlignment="0" applyProtection="0"/>
    <xf numFmtId="4" fontId="71" fillId="34" borderId="386" applyNumberFormat="0" applyProtection="0">
      <alignment horizontal="left" vertical="center" indent="1"/>
    </xf>
    <xf numFmtId="0" fontId="105" fillId="29" borderId="386" applyNumberFormat="0" applyAlignment="0" applyProtection="0"/>
    <xf numFmtId="4" fontId="71" fillId="34" borderId="386" applyNumberFormat="0" applyProtection="0">
      <alignment horizontal="left" vertical="center" indent="1"/>
    </xf>
    <xf numFmtId="4" fontId="71" fillId="38" borderId="386" applyNumberFormat="0" applyProtection="0">
      <alignment horizontal="right" vertical="center"/>
    </xf>
    <xf numFmtId="0" fontId="97" fillId="45" borderId="390" applyBorder="0"/>
    <xf numFmtId="0" fontId="71" fillId="47" borderId="386" applyNumberFormat="0" applyProtection="0">
      <alignment horizontal="left" vertical="center" indent="1"/>
    </xf>
    <xf numFmtId="4" fontId="71" fillId="46" borderId="386" applyNumberFormat="0" applyProtection="0">
      <alignment horizontal="right" vertical="center"/>
    </xf>
    <xf numFmtId="4" fontId="71" fillId="37" borderId="389" applyNumberFormat="0" applyProtection="0">
      <alignment horizontal="right" vertical="center"/>
    </xf>
    <xf numFmtId="0" fontId="71" fillId="50" borderId="392" applyNumberFormat="0" applyProtection="0">
      <alignment horizontal="left" vertical="center" indent="1"/>
    </xf>
    <xf numFmtId="4" fontId="71" fillId="47" borderId="389" applyNumberFormat="0" applyProtection="0">
      <alignment horizontal="left" vertical="center" indent="1"/>
    </xf>
    <xf numFmtId="4" fontId="71" fillId="44" borderId="395" applyNumberFormat="0" applyProtection="0">
      <alignment horizontal="left" vertical="center" indent="1"/>
    </xf>
    <xf numFmtId="4" fontId="71" fillId="33" borderId="386" applyNumberFormat="0" applyProtection="0">
      <alignment vertical="center"/>
    </xf>
    <xf numFmtId="0" fontId="98" fillId="46" borderId="388" applyNumberFormat="0" applyProtection="0">
      <alignment horizontal="left" vertical="top" indent="1"/>
    </xf>
    <xf numFmtId="4" fontId="98" fillId="48" borderId="388" applyNumberFormat="0" applyProtection="0">
      <alignment horizontal="left" vertical="center" indent="1"/>
    </xf>
    <xf numFmtId="4" fontId="100" fillId="54" borderId="389" applyNumberFormat="0" applyProtection="0">
      <alignment horizontal="left" vertical="center" indent="1"/>
    </xf>
    <xf numFmtId="0" fontId="105" fillId="29" borderId="386" applyNumberFormat="0" applyAlignment="0" applyProtection="0"/>
    <xf numFmtId="4" fontId="71" fillId="38" borderId="386" applyNumberFormat="0" applyProtection="0">
      <alignment horizontal="right" vertical="center"/>
    </xf>
    <xf numFmtId="0" fontId="71" fillId="47" borderId="388" applyNumberFormat="0" applyProtection="0">
      <alignment horizontal="left" vertical="top" indent="1"/>
    </xf>
    <xf numFmtId="4" fontId="71" fillId="46" borderId="386" applyNumberFormat="0" applyProtection="0">
      <alignment horizontal="right" vertical="center"/>
    </xf>
    <xf numFmtId="0" fontId="99" fillId="33" borderId="388" applyNumberFormat="0" applyProtection="0">
      <alignment horizontal="left" vertical="top" indent="1"/>
    </xf>
    <xf numFmtId="0" fontId="71" fillId="48" borderId="386" applyNumberFormat="0" applyProtection="0">
      <alignment horizontal="left" vertical="center" indent="1"/>
    </xf>
    <xf numFmtId="0" fontId="97" fillId="45" borderId="390" applyBorder="0"/>
    <xf numFmtId="4" fontId="98" fillId="52" borderId="388" applyNumberFormat="0" applyProtection="0">
      <alignment vertical="center"/>
    </xf>
    <xf numFmtId="4" fontId="116" fillId="5" borderId="386" applyNumberFormat="0" applyProtection="0">
      <alignment horizontal="right" vertical="center"/>
    </xf>
    <xf numFmtId="4" fontId="39" fillId="45" borderId="389" applyNumberFormat="0" applyProtection="0">
      <alignment horizontal="left" vertical="center" indent="1"/>
    </xf>
    <xf numFmtId="0" fontId="71" fillId="45" borderId="388" applyNumberFormat="0" applyProtection="0">
      <alignment horizontal="left" vertical="top" indent="1"/>
    </xf>
    <xf numFmtId="4" fontId="71" fillId="2" borderId="386" applyNumberFormat="0" applyProtection="0">
      <alignment horizontal="left" vertical="center" indent="1"/>
    </xf>
    <xf numFmtId="4" fontId="98" fillId="52" borderId="388" applyNumberFormat="0" applyProtection="0">
      <alignment vertical="center"/>
    </xf>
    <xf numFmtId="0" fontId="105" fillId="29" borderId="386" applyNumberFormat="0" applyAlignment="0" applyProtection="0"/>
    <xf numFmtId="4" fontId="71" fillId="36" borderId="386" applyNumberFormat="0" applyProtection="0">
      <alignment horizontal="right" vertical="center"/>
    </xf>
    <xf numFmtId="4" fontId="101" fillId="51" borderId="392" applyNumberFormat="0" applyProtection="0">
      <alignment horizontal="right" vertical="center"/>
    </xf>
    <xf numFmtId="0" fontId="71" fillId="47" borderId="386" applyNumberFormat="0" applyProtection="0">
      <alignment horizontal="left" vertical="center" indent="1"/>
    </xf>
    <xf numFmtId="4" fontId="71" fillId="42" borderId="386" applyNumberFormat="0" applyProtection="0">
      <alignment horizontal="right" vertical="center"/>
    </xf>
    <xf numFmtId="4" fontId="71" fillId="38" borderId="386" applyNumberFormat="0" applyProtection="0">
      <alignment horizontal="right" vertical="center"/>
    </xf>
    <xf numFmtId="0" fontId="98" fillId="46" borderId="388" applyNumberFormat="0" applyProtection="0">
      <alignment horizontal="left" vertical="top" indent="1"/>
    </xf>
    <xf numFmtId="0" fontId="71" fillId="49" borderId="386" applyNumberFormat="0" applyProtection="0">
      <alignment horizontal="left" vertical="center" indent="1"/>
    </xf>
    <xf numFmtId="4" fontId="39" fillId="45" borderId="389" applyNumberFormat="0" applyProtection="0">
      <alignment horizontal="left" vertical="center" indent="1"/>
    </xf>
    <xf numFmtId="0" fontId="71" fillId="26" borderId="386" applyNumberFormat="0" applyFont="0" applyAlignment="0" applyProtection="0"/>
    <xf numFmtId="0" fontId="97" fillId="45" borderId="390" applyBorder="0"/>
    <xf numFmtId="0" fontId="71" fillId="47" borderId="386" applyNumberFormat="0" applyProtection="0">
      <alignment horizontal="left" vertical="center" indent="1"/>
    </xf>
    <xf numFmtId="0" fontId="107" fillId="0" borderId="391" applyNumberFormat="0" applyFill="0" applyAlignment="0" applyProtection="0"/>
    <xf numFmtId="4" fontId="71" fillId="37" borderId="389" applyNumberFormat="0" applyProtection="0">
      <alignment horizontal="right" vertical="center"/>
    </xf>
    <xf numFmtId="4" fontId="71" fillId="41" borderId="386" applyNumberFormat="0" applyProtection="0">
      <alignment horizontal="right" vertical="center"/>
    </xf>
    <xf numFmtId="4" fontId="39" fillId="45" borderId="395" applyNumberFormat="0" applyProtection="0">
      <alignment horizontal="left" vertical="center" indent="1"/>
    </xf>
    <xf numFmtId="4" fontId="71" fillId="46" borderId="389" applyNumberFormat="0" applyProtection="0">
      <alignment horizontal="left" vertical="center" indent="1"/>
    </xf>
    <xf numFmtId="0" fontId="107" fillId="0" borderId="391" applyNumberFormat="0" applyFill="0" applyAlignment="0" applyProtection="0"/>
    <xf numFmtId="4" fontId="39" fillId="45" borderId="389" applyNumberFormat="0" applyProtection="0">
      <alignment horizontal="left" vertical="center" indent="1"/>
    </xf>
    <xf numFmtId="4" fontId="71" fillId="0" borderId="386" applyNumberFormat="0" applyProtection="0">
      <alignment horizontal="right" vertical="center"/>
    </xf>
    <xf numFmtId="4" fontId="71" fillId="35" borderId="386" applyNumberFormat="0" applyProtection="0">
      <alignment horizontal="right" vertical="center"/>
    </xf>
    <xf numFmtId="4" fontId="39" fillId="45" borderId="389" applyNumberFormat="0" applyProtection="0">
      <alignment horizontal="left" vertical="center" indent="1"/>
    </xf>
    <xf numFmtId="0" fontId="71" fillId="49" borderId="386" applyNumberFormat="0" applyProtection="0">
      <alignment horizontal="left" vertical="center" indent="1"/>
    </xf>
    <xf numFmtId="4" fontId="71" fillId="33" borderId="386" applyNumberFormat="0" applyProtection="0">
      <alignment vertical="center"/>
    </xf>
    <xf numFmtId="4" fontId="71" fillId="46" borderId="389" applyNumberFormat="0" applyProtection="0">
      <alignment horizontal="left" vertical="center" indent="1"/>
    </xf>
    <xf numFmtId="4" fontId="71" fillId="46" borderId="389" applyNumberFormat="0" applyProtection="0">
      <alignment horizontal="left" vertical="center" indent="1"/>
    </xf>
    <xf numFmtId="4" fontId="71" fillId="34" borderId="386" applyNumberFormat="0" applyProtection="0">
      <alignment horizontal="left" vertical="center" indent="1"/>
    </xf>
    <xf numFmtId="0" fontId="71" fillId="50" borderId="386" applyNumberFormat="0" applyProtection="0">
      <alignment horizontal="left" vertical="center" indent="1"/>
    </xf>
    <xf numFmtId="0" fontId="71" fillId="50" borderId="388" applyNumberFormat="0" applyProtection="0">
      <alignment horizontal="left" vertical="top" indent="1"/>
    </xf>
    <xf numFmtId="4" fontId="71" fillId="37" borderId="389" applyNumberFormat="0" applyProtection="0">
      <alignment horizontal="right" vertical="center"/>
    </xf>
    <xf numFmtId="4" fontId="71" fillId="36" borderId="386" applyNumberFormat="0" applyProtection="0">
      <alignment horizontal="right" vertical="center"/>
    </xf>
    <xf numFmtId="0" fontId="71" fillId="45" borderId="388" applyNumberFormat="0" applyProtection="0">
      <alignment horizontal="left" vertical="top" indent="1"/>
    </xf>
    <xf numFmtId="4" fontId="39" fillId="45" borderId="389" applyNumberFormat="0" applyProtection="0">
      <alignment horizontal="left" vertical="center" indent="1"/>
    </xf>
    <xf numFmtId="4" fontId="116" fillId="2" borderId="386" applyNumberFormat="0" applyProtection="0">
      <alignment vertical="center"/>
    </xf>
    <xf numFmtId="0" fontId="97" fillId="45" borderId="390" applyBorder="0"/>
    <xf numFmtId="4" fontId="100" fillId="54" borderId="389" applyNumberFormat="0" applyProtection="0">
      <alignment horizontal="left" vertical="center" indent="1"/>
    </xf>
    <xf numFmtId="0" fontId="99" fillId="33" borderId="388" applyNumberFormat="0" applyProtection="0">
      <alignment horizontal="left" vertical="top" indent="1"/>
    </xf>
    <xf numFmtId="4" fontId="71" fillId="33" borderId="386" applyNumberFormat="0" applyProtection="0">
      <alignment vertical="center"/>
    </xf>
    <xf numFmtId="4" fontId="71" fillId="46" borderId="389" applyNumberFormat="0" applyProtection="0">
      <alignment horizontal="left" vertical="center" indent="1"/>
    </xf>
    <xf numFmtId="0" fontId="71" fillId="50" borderId="386" applyNumberFormat="0" applyProtection="0">
      <alignment horizontal="left" vertical="center" indent="1"/>
    </xf>
    <xf numFmtId="0" fontId="99" fillId="33" borderId="388" applyNumberFormat="0" applyProtection="0">
      <alignment horizontal="left" vertical="top" indent="1"/>
    </xf>
    <xf numFmtId="4" fontId="98" fillId="52" borderId="388" applyNumberFormat="0" applyProtection="0">
      <alignment vertical="center"/>
    </xf>
    <xf numFmtId="0" fontId="98" fillId="52" borderId="388" applyNumberFormat="0" applyProtection="0">
      <alignment horizontal="left" vertical="top" indent="1"/>
    </xf>
    <xf numFmtId="4" fontId="71" fillId="38" borderId="386" applyNumberFormat="0" applyProtection="0">
      <alignment horizontal="right" vertical="center"/>
    </xf>
    <xf numFmtId="4" fontId="71" fillId="34" borderId="386" applyNumberFormat="0" applyProtection="0">
      <alignment horizontal="left" vertical="center" indent="1"/>
    </xf>
    <xf numFmtId="4" fontId="71" fillId="44" borderId="389" applyNumberFormat="0" applyProtection="0">
      <alignment horizontal="left" vertical="center" indent="1"/>
    </xf>
    <xf numFmtId="0" fontId="71" fillId="47" borderId="388" applyNumberFormat="0" applyProtection="0">
      <alignment horizontal="left" vertical="top" indent="1"/>
    </xf>
    <xf numFmtId="4" fontId="71" fillId="0" borderId="386" applyNumberFormat="0" applyProtection="0">
      <alignment horizontal="right" vertical="center"/>
    </xf>
    <xf numFmtId="0" fontId="71" fillId="47" borderId="388" applyNumberFormat="0" applyProtection="0">
      <alignment horizontal="left" vertical="top" indent="1"/>
    </xf>
    <xf numFmtId="4" fontId="71" fillId="36" borderId="386" applyNumberFormat="0" applyProtection="0">
      <alignment horizontal="right" vertical="center"/>
    </xf>
    <xf numFmtId="0" fontId="71" fillId="47" borderId="388" applyNumberFormat="0" applyProtection="0">
      <alignment horizontal="left" vertical="top" indent="1"/>
    </xf>
    <xf numFmtId="0" fontId="97" fillId="45" borderId="390" applyBorder="0"/>
    <xf numFmtId="4" fontId="39" fillId="45" borderId="389" applyNumberFormat="0" applyProtection="0">
      <alignment horizontal="left" vertical="center" indent="1"/>
    </xf>
    <xf numFmtId="0" fontId="71" fillId="49" borderId="386" applyNumberFormat="0" applyProtection="0">
      <alignment horizontal="left" vertical="center" indent="1"/>
    </xf>
    <xf numFmtId="0" fontId="71" fillId="48" borderId="386" applyNumberFormat="0" applyProtection="0">
      <alignment horizontal="left" vertical="center" indent="1"/>
    </xf>
    <xf numFmtId="4" fontId="71" fillId="36" borderId="386" applyNumberFormat="0" applyProtection="0">
      <alignment horizontal="right" vertical="center"/>
    </xf>
    <xf numFmtId="0" fontId="97" fillId="45" borderId="390" applyBorder="0"/>
    <xf numFmtId="4" fontId="39" fillId="45" borderId="389" applyNumberFormat="0" applyProtection="0">
      <alignment horizontal="left" vertical="center" indent="1"/>
    </xf>
    <xf numFmtId="4" fontId="71" fillId="44" borderId="389" applyNumberFormat="0" applyProtection="0">
      <alignment horizontal="left" vertical="center" indent="1"/>
    </xf>
    <xf numFmtId="0" fontId="98" fillId="46" borderId="388" applyNumberFormat="0" applyProtection="0">
      <alignment horizontal="left" vertical="top" indent="1"/>
    </xf>
    <xf numFmtId="0" fontId="71" fillId="26" borderId="386" applyNumberFormat="0" applyFont="0" applyAlignment="0" applyProtection="0"/>
    <xf numFmtId="4" fontId="98" fillId="52" borderId="388" applyNumberFormat="0" applyProtection="0">
      <alignment vertical="center"/>
    </xf>
    <xf numFmtId="4" fontId="39" fillId="45" borderId="389" applyNumberFormat="0" applyProtection="0">
      <alignment horizontal="left" vertical="center" indent="1"/>
    </xf>
    <xf numFmtId="4" fontId="39" fillId="45" borderId="389" applyNumberFormat="0" applyProtection="0">
      <alignment horizontal="left" vertical="center" indent="1"/>
    </xf>
    <xf numFmtId="0" fontId="71" fillId="45" borderId="388" applyNumberFormat="0" applyProtection="0">
      <alignment horizontal="left" vertical="top" indent="1"/>
    </xf>
    <xf numFmtId="4" fontId="71" fillId="2" borderId="386" applyNumberFormat="0" applyProtection="0">
      <alignment horizontal="left" vertical="center" indent="1"/>
    </xf>
    <xf numFmtId="4" fontId="71" fillId="43" borderId="392" applyNumberFormat="0" applyProtection="0">
      <alignment horizontal="right" vertical="center"/>
    </xf>
    <xf numFmtId="4" fontId="71" fillId="46" borderId="386" applyNumberFormat="0" applyProtection="0">
      <alignment horizontal="right" vertical="center"/>
    </xf>
    <xf numFmtId="4" fontId="71" fillId="2" borderId="386" applyNumberFormat="0" applyProtection="0">
      <alignment horizontal="left" vertical="center" indent="1"/>
    </xf>
    <xf numFmtId="0" fontId="71" fillId="45" borderId="388" applyNumberFormat="0" applyProtection="0">
      <alignment horizontal="left" vertical="top" indent="1"/>
    </xf>
    <xf numFmtId="4" fontId="71" fillId="46" borderId="386" applyNumberFormat="0" applyProtection="0">
      <alignment horizontal="right" vertical="center"/>
    </xf>
    <xf numFmtId="4" fontId="71" fillId="44" borderId="389" applyNumberFormat="0" applyProtection="0">
      <alignment horizontal="left" vertical="center" indent="1"/>
    </xf>
    <xf numFmtId="0" fontId="97" fillId="45" borderId="390" applyBorder="0"/>
    <xf numFmtId="0" fontId="71" fillId="45" borderId="388" applyNumberFormat="0" applyProtection="0">
      <alignment horizontal="left" vertical="top" indent="1"/>
    </xf>
    <xf numFmtId="4" fontId="71" fillId="35" borderId="386" applyNumberFormat="0" applyProtection="0">
      <alignment horizontal="right" vertical="center"/>
    </xf>
    <xf numFmtId="0" fontId="71" fillId="50" borderId="388" applyNumberFormat="0" applyProtection="0">
      <alignment horizontal="left" vertical="top" indent="1"/>
    </xf>
    <xf numFmtId="0" fontId="71" fillId="47" borderId="386" applyNumberFormat="0" applyProtection="0">
      <alignment horizontal="left" vertical="center" indent="1"/>
    </xf>
    <xf numFmtId="0" fontId="107" fillId="0" borderId="397" applyNumberFormat="0" applyFill="0" applyAlignment="0" applyProtection="0"/>
    <xf numFmtId="4" fontId="71" fillId="36" borderId="386" applyNumberFormat="0" applyProtection="0">
      <alignment horizontal="right" vertical="center"/>
    </xf>
    <xf numFmtId="4" fontId="71" fillId="42" borderId="386" applyNumberFormat="0" applyProtection="0">
      <alignment horizontal="right" vertical="center"/>
    </xf>
    <xf numFmtId="4" fontId="98" fillId="48" borderId="394" applyNumberFormat="0" applyProtection="0">
      <alignment horizontal="left" vertical="center" indent="1"/>
    </xf>
    <xf numFmtId="0" fontId="71" fillId="45" borderId="388" applyNumberFormat="0" applyProtection="0">
      <alignment horizontal="left" vertical="top" indent="1"/>
    </xf>
    <xf numFmtId="0" fontId="71" fillId="50" borderId="386" applyNumberFormat="0" applyProtection="0">
      <alignment horizontal="left" vertical="center" indent="1"/>
    </xf>
    <xf numFmtId="0" fontId="98" fillId="52" borderId="388" applyNumberFormat="0" applyProtection="0">
      <alignment horizontal="left" vertical="top" indent="1"/>
    </xf>
    <xf numFmtId="4" fontId="71" fillId="38" borderId="386" applyNumberFormat="0" applyProtection="0">
      <alignment horizontal="right" vertical="center"/>
    </xf>
    <xf numFmtId="4" fontId="98" fillId="48" borderId="388" applyNumberFormat="0" applyProtection="0">
      <alignment horizontal="left" vertical="center" indent="1"/>
    </xf>
    <xf numFmtId="0" fontId="99" fillId="33" borderId="388" applyNumberFormat="0" applyProtection="0">
      <alignment horizontal="left" vertical="top" indent="1"/>
    </xf>
    <xf numFmtId="0" fontId="105" fillId="29" borderId="392" applyNumberFormat="0" applyAlignment="0" applyProtection="0"/>
    <xf numFmtId="0" fontId="97" fillId="45" borderId="390" applyBorder="0"/>
    <xf numFmtId="4" fontId="100" fillId="54" borderId="389" applyNumberFormat="0" applyProtection="0">
      <alignment horizontal="left" vertical="center" indent="1"/>
    </xf>
    <xf numFmtId="0" fontId="105" fillId="29" borderId="386" applyNumberFormat="0" applyAlignment="0" applyProtection="0"/>
    <xf numFmtId="4" fontId="71" fillId="2" borderId="386" applyNumberFormat="0" applyProtection="0">
      <alignment horizontal="left" vertical="center" indent="1"/>
    </xf>
    <xf numFmtId="0" fontId="71" fillId="45" borderId="388" applyNumberFormat="0" applyProtection="0">
      <alignment horizontal="left" vertical="top" indent="1"/>
    </xf>
    <xf numFmtId="4" fontId="71" fillId="47" borderId="389" applyNumberFormat="0" applyProtection="0">
      <alignment horizontal="left" vertical="center" indent="1"/>
    </xf>
    <xf numFmtId="4" fontId="71" fillId="0" borderId="386" applyNumberFormat="0" applyProtection="0">
      <alignment horizontal="right" vertical="center"/>
    </xf>
    <xf numFmtId="4" fontId="39" fillId="45" borderId="389" applyNumberFormat="0" applyProtection="0">
      <alignment horizontal="left" vertical="center" indent="1"/>
    </xf>
    <xf numFmtId="4" fontId="71" fillId="47" borderId="389" applyNumberFormat="0" applyProtection="0">
      <alignment horizontal="left" vertical="center" indent="1"/>
    </xf>
    <xf numFmtId="4" fontId="98" fillId="52" borderId="388" applyNumberFormat="0" applyProtection="0">
      <alignment vertical="center"/>
    </xf>
    <xf numFmtId="0" fontId="99" fillId="33" borderId="388" applyNumberFormat="0" applyProtection="0">
      <alignment horizontal="left" vertical="top" indent="1"/>
    </xf>
    <xf numFmtId="0" fontId="71" fillId="26" borderId="386" applyNumberFormat="0" applyFont="0" applyAlignment="0" applyProtection="0"/>
    <xf numFmtId="0" fontId="71" fillId="26" borderId="386" applyNumberFormat="0" applyFont="0" applyAlignment="0" applyProtection="0"/>
    <xf numFmtId="0" fontId="71" fillId="50" borderId="386" applyNumberFormat="0" applyProtection="0">
      <alignment horizontal="left" vertical="center" indent="1"/>
    </xf>
    <xf numFmtId="0" fontId="105" fillId="29" borderId="386" applyNumberFormat="0" applyAlignment="0" applyProtection="0"/>
    <xf numFmtId="4" fontId="71" fillId="37" borderId="395" applyNumberFormat="0" applyProtection="0">
      <alignment horizontal="right" vertical="center"/>
    </xf>
    <xf numFmtId="4" fontId="71" fillId="38" borderId="386" applyNumberFormat="0" applyProtection="0">
      <alignment horizontal="right" vertical="center"/>
    </xf>
    <xf numFmtId="0" fontId="113" fillId="29" borderId="387" applyNumberFormat="0" applyAlignment="0" applyProtection="0"/>
    <xf numFmtId="4" fontId="98" fillId="52" borderId="388" applyNumberFormat="0" applyProtection="0">
      <alignment vertical="center"/>
    </xf>
    <xf numFmtId="4" fontId="71" fillId="37" borderId="389" applyNumberFormat="0" applyProtection="0">
      <alignment horizontal="right" vertical="center"/>
    </xf>
    <xf numFmtId="0" fontId="71" fillId="26" borderId="386" applyNumberFormat="0" applyFont="0" applyAlignment="0" applyProtection="0"/>
    <xf numFmtId="4" fontId="100" fillId="54" borderId="389" applyNumberFormat="0" applyProtection="0">
      <alignment horizontal="left" vertical="center" indent="1"/>
    </xf>
    <xf numFmtId="4" fontId="71" fillId="33" borderId="386" applyNumberFormat="0" applyProtection="0">
      <alignment vertical="center"/>
    </xf>
    <xf numFmtId="4" fontId="71" fillId="47" borderId="389" applyNumberFormat="0" applyProtection="0">
      <alignment horizontal="left" vertical="center" indent="1"/>
    </xf>
    <xf numFmtId="4" fontId="71" fillId="47" borderId="389" applyNumberFormat="0" applyProtection="0">
      <alignment horizontal="left" vertical="center" indent="1"/>
    </xf>
    <xf numFmtId="4" fontId="71" fillId="0" borderId="392" applyNumberFormat="0" applyProtection="0">
      <alignment horizontal="right" vertical="center"/>
    </xf>
    <xf numFmtId="4" fontId="71" fillId="2" borderId="386" applyNumberFormat="0" applyProtection="0">
      <alignment horizontal="left" vertical="center" indent="1"/>
    </xf>
    <xf numFmtId="4" fontId="71" fillId="0" borderId="386" applyNumberFormat="0" applyProtection="0">
      <alignment horizontal="right" vertical="center"/>
    </xf>
    <xf numFmtId="4" fontId="71" fillId="2" borderId="386" applyNumberFormat="0" applyProtection="0">
      <alignment horizontal="left" vertical="center" indent="1"/>
    </xf>
    <xf numFmtId="4" fontId="71" fillId="40" borderId="386" applyNumberFormat="0" applyProtection="0">
      <alignment horizontal="right" vertical="center"/>
    </xf>
    <xf numFmtId="4" fontId="71" fillId="36" borderId="386" applyNumberFormat="0" applyProtection="0">
      <alignment horizontal="right" vertical="center"/>
    </xf>
    <xf numFmtId="4" fontId="101" fillId="51" borderId="386" applyNumberFormat="0" applyProtection="0">
      <alignment horizontal="right" vertical="center"/>
    </xf>
    <xf numFmtId="0" fontId="105" fillId="29" borderId="386" applyNumberFormat="0" applyAlignment="0" applyProtection="0"/>
    <xf numFmtId="4" fontId="71" fillId="33" borderId="386" applyNumberFormat="0" applyProtection="0">
      <alignment vertical="center"/>
    </xf>
    <xf numFmtId="4" fontId="71" fillId="46" borderId="386" applyNumberFormat="0" applyProtection="0">
      <alignment horizontal="right" vertical="center"/>
    </xf>
    <xf numFmtId="0" fontId="71" fillId="50" borderId="386" applyNumberFormat="0" applyProtection="0">
      <alignment horizontal="left" vertical="center" indent="1"/>
    </xf>
    <xf numFmtId="4" fontId="71" fillId="34" borderId="386" applyNumberFormat="0" applyProtection="0">
      <alignment horizontal="left" vertical="center" indent="1"/>
    </xf>
    <xf numFmtId="4" fontId="71" fillId="43" borderId="386" applyNumberFormat="0" applyProtection="0">
      <alignment horizontal="right" vertical="center"/>
    </xf>
    <xf numFmtId="0" fontId="71" fillId="47" borderId="394" applyNumberFormat="0" applyProtection="0">
      <alignment horizontal="left" vertical="top" indent="1"/>
    </xf>
    <xf numFmtId="4" fontId="116" fillId="5" borderId="386" applyNumberFormat="0" applyProtection="0">
      <alignment horizontal="right" vertical="center"/>
    </xf>
    <xf numFmtId="4" fontId="98" fillId="52" borderId="388" applyNumberFormat="0" applyProtection="0">
      <alignment vertical="center"/>
    </xf>
    <xf numFmtId="4" fontId="71" fillId="39" borderId="386" applyNumberFormat="0" applyProtection="0">
      <alignment horizontal="right" vertical="center"/>
    </xf>
    <xf numFmtId="0" fontId="71" fillId="47" borderId="388" applyNumberFormat="0" applyProtection="0">
      <alignment horizontal="left" vertical="top" indent="1"/>
    </xf>
    <xf numFmtId="4" fontId="71" fillId="37" borderId="395" applyNumberFormat="0" applyProtection="0">
      <alignment horizontal="right" vertical="center"/>
    </xf>
    <xf numFmtId="0" fontId="71" fillId="47" borderId="394" applyNumberFormat="0" applyProtection="0">
      <alignment horizontal="left" vertical="top" indent="1"/>
    </xf>
    <xf numFmtId="4" fontId="101" fillId="51" borderId="386" applyNumberFormat="0" applyProtection="0">
      <alignment horizontal="right" vertical="center"/>
    </xf>
    <xf numFmtId="0" fontId="107" fillId="0" borderId="391" applyNumberFormat="0" applyFill="0" applyAlignment="0" applyProtection="0"/>
    <xf numFmtId="0" fontId="99" fillId="33" borderId="388" applyNumberFormat="0" applyProtection="0">
      <alignment horizontal="left" vertical="top" indent="1"/>
    </xf>
    <xf numFmtId="0" fontId="98" fillId="46" borderId="388" applyNumberFormat="0" applyProtection="0">
      <alignment horizontal="left" vertical="top" indent="1"/>
    </xf>
    <xf numFmtId="4" fontId="71" fillId="39" borderId="386" applyNumberFormat="0" applyProtection="0">
      <alignment horizontal="right" vertical="center"/>
    </xf>
    <xf numFmtId="0" fontId="98" fillId="46" borderId="388" applyNumberFormat="0" applyProtection="0">
      <alignment horizontal="left" vertical="top" indent="1"/>
    </xf>
    <xf numFmtId="4" fontId="71" fillId="33" borderId="386" applyNumberFormat="0" applyProtection="0">
      <alignment vertical="center"/>
    </xf>
    <xf numFmtId="0" fontId="71" fillId="45" borderId="388" applyNumberFormat="0" applyProtection="0">
      <alignment horizontal="left" vertical="top" indent="1"/>
    </xf>
    <xf numFmtId="4" fontId="116" fillId="2" borderId="386" applyNumberFormat="0" applyProtection="0">
      <alignment vertical="center"/>
    </xf>
    <xf numFmtId="0" fontId="107" fillId="0" borderId="391" applyNumberFormat="0" applyFill="0" applyAlignment="0" applyProtection="0"/>
    <xf numFmtId="4" fontId="100" fillId="54" borderId="389" applyNumberFormat="0" applyProtection="0">
      <alignment horizontal="left" vertical="center" indent="1"/>
    </xf>
    <xf numFmtId="4" fontId="101" fillId="51" borderId="386" applyNumberFormat="0" applyProtection="0">
      <alignment horizontal="right" vertical="center"/>
    </xf>
    <xf numFmtId="0" fontId="71" fillId="50" borderId="392" applyNumberFormat="0" applyProtection="0">
      <alignment horizontal="left" vertical="center" indent="1"/>
    </xf>
    <xf numFmtId="4" fontId="71" fillId="39" borderId="386" applyNumberFormat="0" applyProtection="0">
      <alignment horizontal="right" vertical="center"/>
    </xf>
    <xf numFmtId="0" fontId="98" fillId="46" borderId="388" applyNumberFormat="0" applyProtection="0">
      <alignment horizontal="left" vertical="top" indent="1"/>
    </xf>
    <xf numFmtId="4" fontId="71" fillId="40" borderId="386" applyNumberFormat="0" applyProtection="0">
      <alignment horizontal="right" vertical="center"/>
    </xf>
    <xf numFmtId="0" fontId="113" fillId="29" borderId="387" applyNumberFormat="0" applyAlignment="0" applyProtection="0"/>
    <xf numFmtId="4" fontId="71" fillId="37" borderId="389" applyNumberFormat="0" applyProtection="0">
      <alignment horizontal="right" vertical="center"/>
    </xf>
    <xf numFmtId="4" fontId="98" fillId="52" borderId="388" applyNumberFormat="0" applyProtection="0">
      <alignment vertical="center"/>
    </xf>
    <xf numFmtId="4" fontId="71" fillId="0" borderId="392" applyNumberFormat="0" applyProtection="0">
      <alignment horizontal="right" vertical="center"/>
    </xf>
    <xf numFmtId="0" fontId="71" fillId="45" borderId="388" applyNumberFormat="0" applyProtection="0">
      <alignment horizontal="left" vertical="top" indent="1"/>
    </xf>
    <xf numFmtId="0" fontId="71" fillId="50" borderId="388" applyNumberFormat="0" applyProtection="0">
      <alignment horizontal="left" vertical="top" indent="1"/>
    </xf>
    <xf numFmtId="4" fontId="116" fillId="5" borderId="386" applyNumberFormat="0" applyProtection="0">
      <alignment horizontal="right" vertical="center"/>
    </xf>
    <xf numFmtId="4" fontId="71" fillId="2" borderId="386" applyNumberFormat="0" applyProtection="0">
      <alignment horizontal="left" vertical="center" indent="1"/>
    </xf>
    <xf numFmtId="0" fontId="98" fillId="46" borderId="388" applyNumberFormat="0" applyProtection="0">
      <alignment horizontal="left" vertical="top" indent="1"/>
    </xf>
    <xf numFmtId="4" fontId="71" fillId="36" borderId="386" applyNumberFormat="0" applyProtection="0">
      <alignment horizontal="right" vertical="center"/>
    </xf>
    <xf numFmtId="0" fontId="97" fillId="45" borderId="390" applyBorder="0"/>
    <xf numFmtId="4" fontId="71" fillId="44" borderId="389" applyNumberFormat="0" applyProtection="0">
      <alignment horizontal="left" vertical="center" indent="1"/>
    </xf>
    <xf numFmtId="4" fontId="71" fillId="35" borderId="386" applyNumberFormat="0" applyProtection="0">
      <alignment horizontal="right" vertical="center"/>
    </xf>
    <xf numFmtId="4" fontId="116" fillId="2" borderId="386" applyNumberFormat="0" applyProtection="0">
      <alignment vertical="center"/>
    </xf>
    <xf numFmtId="0" fontId="99" fillId="33" borderId="388" applyNumberFormat="0" applyProtection="0">
      <alignment horizontal="left" vertical="top" indent="1"/>
    </xf>
    <xf numFmtId="4" fontId="71" fillId="34" borderId="386" applyNumberFormat="0" applyProtection="0">
      <alignment horizontal="left" vertical="center" indent="1"/>
    </xf>
    <xf numFmtId="4" fontId="71" fillId="40" borderId="386" applyNumberFormat="0" applyProtection="0">
      <alignment horizontal="right" vertical="center"/>
    </xf>
    <xf numFmtId="4" fontId="71" fillId="34" borderId="386" applyNumberFormat="0" applyProtection="0">
      <alignment horizontal="left" vertical="center" indent="1"/>
    </xf>
    <xf numFmtId="4" fontId="71" fillId="34" borderId="386" applyNumberFormat="0" applyProtection="0">
      <alignment horizontal="left" vertical="center" indent="1"/>
    </xf>
    <xf numFmtId="4" fontId="71" fillId="43" borderId="386" applyNumberFormat="0" applyProtection="0">
      <alignment horizontal="right" vertical="center"/>
    </xf>
    <xf numFmtId="0" fontId="71" fillId="45" borderId="388" applyNumberFormat="0" applyProtection="0">
      <alignment horizontal="left" vertical="top" indent="1"/>
    </xf>
    <xf numFmtId="0" fontId="71" fillId="47" borderId="386" applyNumberFormat="0" applyProtection="0">
      <alignment horizontal="left" vertical="center" indent="1"/>
    </xf>
    <xf numFmtId="0" fontId="71" fillId="47" borderId="388" applyNumberFormat="0" applyProtection="0">
      <alignment horizontal="left" vertical="top" indent="1"/>
    </xf>
    <xf numFmtId="0" fontId="97" fillId="45" borderId="390" applyBorder="0"/>
    <xf numFmtId="4" fontId="71" fillId="33" borderId="386" applyNumberFormat="0" applyProtection="0">
      <alignment vertical="center"/>
    </xf>
    <xf numFmtId="4" fontId="71" fillId="47" borderId="389" applyNumberFormat="0" applyProtection="0">
      <alignment horizontal="left" vertical="center" indent="1"/>
    </xf>
    <xf numFmtId="0" fontId="71" fillId="26" borderId="386" applyNumberFormat="0" applyFont="0" applyAlignment="0" applyProtection="0"/>
    <xf numFmtId="4" fontId="71" fillId="41" borderId="386" applyNumberFormat="0" applyProtection="0">
      <alignment horizontal="right" vertical="center"/>
    </xf>
    <xf numFmtId="4" fontId="71" fillId="46" borderId="386" applyNumberFormat="0" applyProtection="0">
      <alignment horizontal="right" vertical="center"/>
    </xf>
    <xf numFmtId="4" fontId="71" fillId="37" borderId="389" applyNumberFormat="0" applyProtection="0">
      <alignment horizontal="right" vertical="center"/>
    </xf>
    <xf numFmtId="4" fontId="71" fillId="44" borderId="389" applyNumberFormat="0" applyProtection="0">
      <alignment horizontal="left" vertical="center" indent="1"/>
    </xf>
    <xf numFmtId="4" fontId="71" fillId="35" borderId="386" applyNumberFormat="0" applyProtection="0">
      <alignment horizontal="right" vertical="center"/>
    </xf>
    <xf numFmtId="4" fontId="98" fillId="52" borderId="388" applyNumberFormat="0" applyProtection="0">
      <alignment vertical="center"/>
    </xf>
    <xf numFmtId="4" fontId="98" fillId="48" borderId="388" applyNumberFormat="0" applyProtection="0">
      <alignment horizontal="left" vertical="center" indent="1"/>
    </xf>
    <xf numFmtId="4" fontId="71" fillId="39" borderId="386" applyNumberFormat="0" applyProtection="0">
      <alignment horizontal="right" vertical="center"/>
    </xf>
    <xf numFmtId="4" fontId="71" fillId="35" borderId="386" applyNumberFormat="0" applyProtection="0">
      <alignment horizontal="right" vertical="center"/>
    </xf>
    <xf numFmtId="4" fontId="98" fillId="52" borderId="388" applyNumberFormat="0" applyProtection="0">
      <alignment vertical="center"/>
    </xf>
    <xf numFmtId="4" fontId="100" fillId="54" borderId="389" applyNumberFormat="0" applyProtection="0">
      <alignment horizontal="left" vertical="center" indent="1"/>
    </xf>
    <xf numFmtId="4" fontId="98" fillId="52" borderId="388" applyNumberFormat="0" applyProtection="0">
      <alignment vertical="center"/>
    </xf>
    <xf numFmtId="0" fontId="71" fillId="47" borderId="386" applyNumberFormat="0" applyProtection="0">
      <alignment horizontal="left" vertical="center" indent="1"/>
    </xf>
    <xf numFmtId="0" fontId="71" fillId="45" borderId="394" applyNumberFormat="0" applyProtection="0">
      <alignment horizontal="left" vertical="top" indent="1"/>
    </xf>
    <xf numFmtId="4" fontId="71" fillId="47" borderId="389" applyNumberFormat="0" applyProtection="0">
      <alignment horizontal="left" vertical="center" indent="1"/>
    </xf>
    <xf numFmtId="4" fontId="71" fillId="39" borderId="386" applyNumberFormat="0" applyProtection="0">
      <alignment horizontal="right" vertical="center"/>
    </xf>
    <xf numFmtId="0" fontId="97" fillId="45" borderId="390" applyBorder="0"/>
    <xf numFmtId="0" fontId="98" fillId="52" borderId="394" applyNumberFormat="0" applyProtection="0">
      <alignment horizontal="left" vertical="top" indent="1"/>
    </xf>
    <xf numFmtId="0" fontId="105" fillId="29" borderId="386" applyNumberFormat="0" applyAlignment="0" applyProtection="0"/>
    <xf numFmtId="4" fontId="98" fillId="48" borderId="388" applyNumberFormat="0" applyProtection="0">
      <alignment horizontal="left" vertical="center" indent="1"/>
    </xf>
    <xf numFmtId="4" fontId="39" fillId="45" borderId="389" applyNumberFormat="0" applyProtection="0">
      <alignment horizontal="left" vertical="center" indent="1"/>
    </xf>
    <xf numFmtId="4" fontId="71" fillId="34" borderId="386" applyNumberFormat="0" applyProtection="0">
      <alignment horizontal="left" vertical="center" indent="1"/>
    </xf>
    <xf numFmtId="4" fontId="71" fillId="46" borderId="389" applyNumberFormat="0" applyProtection="0">
      <alignment horizontal="left" vertical="center" indent="1"/>
    </xf>
    <xf numFmtId="0" fontId="98" fillId="52" borderId="388" applyNumberFormat="0" applyProtection="0">
      <alignment horizontal="left" vertical="top" indent="1"/>
    </xf>
    <xf numFmtId="4" fontId="71" fillId="39" borderId="386" applyNumberFormat="0" applyProtection="0">
      <alignment horizontal="right" vertical="center"/>
    </xf>
    <xf numFmtId="0" fontId="71" fillId="50" borderId="388" applyNumberFormat="0" applyProtection="0">
      <alignment horizontal="left" vertical="top" indent="1"/>
    </xf>
    <xf numFmtId="4" fontId="71" fillId="34" borderId="386" applyNumberFormat="0" applyProtection="0">
      <alignment horizontal="left" vertical="center" indent="1"/>
    </xf>
    <xf numFmtId="0" fontId="107" fillId="0" borderId="391" applyNumberFormat="0" applyFill="0" applyAlignment="0" applyProtection="0"/>
    <xf numFmtId="4" fontId="116" fillId="5" borderId="386" applyNumberFormat="0" applyProtection="0">
      <alignment horizontal="right" vertical="center"/>
    </xf>
    <xf numFmtId="4" fontId="98" fillId="48" borderId="388" applyNumberFormat="0" applyProtection="0">
      <alignment horizontal="left" vertical="center" indent="1"/>
    </xf>
    <xf numFmtId="4" fontId="71" fillId="38" borderId="386" applyNumberFormat="0" applyProtection="0">
      <alignment horizontal="right" vertical="center"/>
    </xf>
    <xf numFmtId="0" fontId="99" fillId="33" borderId="388" applyNumberFormat="0" applyProtection="0">
      <alignment horizontal="left" vertical="top" indent="1"/>
    </xf>
    <xf numFmtId="0" fontId="111" fillId="27" borderId="386" applyNumberFormat="0" applyAlignment="0" applyProtection="0"/>
    <xf numFmtId="0" fontId="71" fillId="50" borderId="386" applyNumberFormat="0" applyProtection="0">
      <alignment horizontal="left" vertical="center" indent="1"/>
    </xf>
    <xf numFmtId="0" fontId="71" fillId="48" borderId="386" applyNumberFormat="0" applyProtection="0">
      <alignment horizontal="left" vertical="center" indent="1"/>
    </xf>
    <xf numFmtId="0" fontId="113" fillId="29" borderId="387" applyNumberFormat="0" applyAlignment="0" applyProtection="0"/>
    <xf numFmtId="0" fontId="71" fillId="50" borderId="394" applyNumberFormat="0" applyProtection="0">
      <alignment horizontal="left" vertical="top" indent="1"/>
    </xf>
    <xf numFmtId="4" fontId="71" fillId="34" borderId="392" applyNumberFormat="0" applyProtection="0">
      <alignment horizontal="left" vertical="center" indent="1"/>
    </xf>
    <xf numFmtId="0" fontId="71" fillId="26" borderId="386" applyNumberFormat="0" applyFont="0" applyAlignment="0" applyProtection="0"/>
    <xf numFmtId="0" fontId="71" fillId="47" borderId="386" applyNumberFormat="0" applyProtection="0">
      <alignment horizontal="left" vertical="center" indent="1"/>
    </xf>
    <xf numFmtId="0" fontId="105" fillId="29" borderId="386" applyNumberFormat="0" applyAlignment="0" applyProtection="0"/>
    <xf numFmtId="4" fontId="71" fillId="42" borderId="386" applyNumberFormat="0" applyProtection="0">
      <alignment horizontal="right" vertical="center"/>
    </xf>
    <xf numFmtId="4" fontId="71" fillId="42" borderId="386" applyNumberFormat="0" applyProtection="0">
      <alignment horizontal="right" vertical="center"/>
    </xf>
    <xf numFmtId="4" fontId="71" fillId="44" borderId="389" applyNumberFormat="0" applyProtection="0">
      <alignment horizontal="left" vertical="center" indent="1"/>
    </xf>
    <xf numFmtId="0" fontId="97" fillId="45" borderId="390" applyBorder="0"/>
    <xf numFmtId="0" fontId="71" fillId="49" borderId="386" applyNumberFormat="0" applyProtection="0">
      <alignment horizontal="left" vertical="center" indent="1"/>
    </xf>
    <xf numFmtId="4" fontId="100" fillId="54" borderId="389" applyNumberFormat="0" applyProtection="0">
      <alignment horizontal="left" vertical="center" indent="1"/>
    </xf>
    <xf numFmtId="0" fontId="99" fillId="33" borderId="388" applyNumberFormat="0" applyProtection="0">
      <alignment horizontal="left" vertical="top" indent="1"/>
    </xf>
    <xf numFmtId="4" fontId="101" fillId="51" borderId="386" applyNumberFormat="0" applyProtection="0">
      <alignment horizontal="right" vertical="center"/>
    </xf>
    <xf numFmtId="4" fontId="71" fillId="46" borderId="389" applyNumberFormat="0" applyProtection="0">
      <alignment horizontal="left" vertical="center" indent="1"/>
    </xf>
    <xf numFmtId="4" fontId="71" fillId="37" borderId="389" applyNumberFormat="0" applyProtection="0">
      <alignment horizontal="right" vertical="center"/>
    </xf>
    <xf numFmtId="0" fontId="107" fillId="0" borderId="391" applyNumberFormat="0" applyFill="0" applyAlignment="0" applyProtection="0"/>
    <xf numFmtId="4" fontId="71" fillId="0" borderId="386" applyNumberFormat="0" applyProtection="0">
      <alignment horizontal="right" vertical="center"/>
    </xf>
    <xf numFmtId="0" fontId="71" fillId="47" borderId="388" applyNumberFormat="0" applyProtection="0">
      <alignment horizontal="left" vertical="top" indent="1"/>
    </xf>
    <xf numFmtId="0" fontId="71" fillId="47" borderId="388" applyNumberFormat="0" applyProtection="0">
      <alignment horizontal="left" vertical="top" indent="1"/>
    </xf>
    <xf numFmtId="0" fontId="71" fillId="48" borderId="386" applyNumberFormat="0" applyProtection="0">
      <alignment horizontal="left" vertical="center" indent="1"/>
    </xf>
    <xf numFmtId="4" fontId="116" fillId="5" borderId="386" applyNumberFormat="0" applyProtection="0">
      <alignment horizontal="right" vertical="center"/>
    </xf>
    <xf numFmtId="4" fontId="71" fillId="38" borderId="386" applyNumberFormat="0" applyProtection="0">
      <alignment horizontal="right" vertical="center"/>
    </xf>
    <xf numFmtId="4" fontId="98" fillId="52" borderId="388" applyNumberFormat="0" applyProtection="0">
      <alignment vertical="center"/>
    </xf>
    <xf numFmtId="0" fontId="113" fillId="29" borderId="387" applyNumberFormat="0" applyAlignment="0" applyProtection="0"/>
    <xf numFmtId="4" fontId="100" fillId="54" borderId="389" applyNumberFormat="0" applyProtection="0">
      <alignment horizontal="left" vertical="center" indent="1"/>
    </xf>
    <xf numFmtId="0" fontId="98" fillId="46" borderId="388" applyNumberFormat="0" applyProtection="0">
      <alignment horizontal="left" vertical="top" indent="1"/>
    </xf>
    <xf numFmtId="4" fontId="71" fillId="41" borderId="386" applyNumberFormat="0" applyProtection="0">
      <alignment horizontal="right" vertical="center"/>
    </xf>
    <xf numFmtId="4" fontId="71" fillId="33" borderId="386" applyNumberFormat="0" applyProtection="0">
      <alignment vertical="center"/>
    </xf>
    <xf numFmtId="4" fontId="39" fillId="45" borderId="389" applyNumberFormat="0" applyProtection="0">
      <alignment horizontal="left" vertical="center" indent="1"/>
    </xf>
    <xf numFmtId="4" fontId="39" fillId="45" borderId="389" applyNumberFormat="0" applyProtection="0">
      <alignment horizontal="left" vertical="center" indent="1"/>
    </xf>
    <xf numFmtId="4" fontId="101" fillId="51" borderId="386" applyNumberFormat="0" applyProtection="0">
      <alignment horizontal="right" vertical="center"/>
    </xf>
    <xf numFmtId="4" fontId="71" fillId="37" borderId="389" applyNumberFormat="0" applyProtection="0">
      <alignment horizontal="right" vertical="center"/>
    </xf>
    <xf numFmtId="0" fontId="97" fillId="45" borderId="390" applyBorder="0"/>
    <xf numFmtId="0" fontId="71" fillId="50" borderId="386" applyNumberFormat="0" applyProtection="0">
      <alignment horizontal="left" vertical="center" indent="1"/>
    </xf>
    <xf numFmtId="4" fontId="71" fillId="34" borderId="386" applyNumberFormat="0" applyProtection="0">
      <alignment horizontal="left" vertical="center" indent="1"/>
    </xf>
    <xf numFmtId="4" fontId="100" fillId="54" borderId="389" applyNumberFormat="0" applyProtection="0">
      <alignment horizontal="left" vertical="center" indent="1"/>
    </xf>
    <xf numFmtId="4" fontId="71" fillId="46" borderId="389" applyNumberFormat="0" applyProtection="0">
      <alignment horizontal="left" vertical="center" indent="1"/>
    </xf>
    <xf numFmtId="4" fontId="100" fillId="54" borderId="389" applyNumberFormat="0" applyProtection="0">
      <alignment horizontal="left" vertical="center" indent="1"/>
    </xf>
    <xf numFmtId="4" fontId="39" fillId="45" borderId="389" applyNumberFormat="0" applyProtection="0">
      <alignment horizontal="left" vertical="center" indent="1"/>
    </xf>
    <xf numFmtId="4" fontId="71" fillId="46" borderId="386" applyNumberFormat="0" applyProtection="0">
      <alignment horizontal="right" vertical="center"/>
    </xf>
    <xf numFmtId="0" fontId="113" fillId="29" borderId="387" applyNumberFormat="0" applyAlignment="0" applyProtection="0"/>
    <xf numFmtId="4" fontId="71" fillId="33" borderId="386" applyNumberFormat="0" applyProtection="0">
      <alignment vertical="center"/>
    </xf>
    <xf numFmtId="0" fontId="71" fillId="49" borderId="386" applyNumberFormat="0" applyProtection="0">
      <alignment horizontal="left" vertical="center" indent="1"/>
    </xf>
    <xf numFmtId="4" fontId="71" fillId="36" borderId="386" applyNumberFormat="0" applyProtection="0">
      <alignment horizontal="right" vertical="center"/>
    </xf>
    <xf numFmtId="0" fontId="98" fillId="46" borderId="388" applyNumberFormat="0" applyProtection="0">
      <alignment horizontal="left" vertical="top" indent="1"/>
    </xf>
    <xf numFmtId="4" fontId="100" fillId="54" borderId="389" applyNumberFormat="0" applyProtection="0">
      <alignment horizontal="left" vertical="center" indent="1"/>
    </xf>
    <xf numFmtId="0" fontId="71" fillId="26" borderId="386" applyNumberFormat="0" applyFont="0" applyAlignment="0" applyProtection="0"/>
    <xf numFmtId="0" fontId="71" fillId="50" borderId="394" applyNumberFormat="0" applyProtection="0">
      <alignment horizontal="left" vertical="top" indent="1"/>
    </xf>
    <xf numFmtId="4" fontId="39" fillId="45" borderId="395" applyNumberFormat="0" applyProtection="0">
      <alignment horizontal="left" vertical="center" indent="1"/>
    </xf>
    <xf numFmtId="4" fontId="101" fillId="51" borderId="386" applyNumberFormat="0" applyProtection="0">
      <alignment horizontal="right" vertical="center"/>
    </xf>
    <xf numFmtId="4" fontId="98" fillId="52" borderId="388" applyNumberFormat="0" applyProtection="0">
      <alignment vertical="center"/>
    </xf>
    <xf numFmtId="0" fontId="71" fillId="46" borderId="388" applyNumberFormat="0" applyProtection="0">
      <alignment horizontal="left" vertical="top" indent="1"/>
    </xf>
    <xf numFmtId="4" fontId="71" fillId="40" borderId="386" applyNumberFormat="0" applyProtection="0">
      <alignment horizontal="right" vertical="center"/>
    </xf>
    <xf numFmtId="0" fontId="107" fillId="0" borderId="391" applyNumberFormat="0" applyFill="0" applyAlignment="0" applyProtection="0"/>
    <xf numFmtId="4" fontId="71" fillId="40" borderId="386" applyNumberFormat="0" applyProtection="0">
      <alignment horizontal="right" vertical="center"/>
    </xf>
    <xf numFmtId="4" fontId="71" fillId="46" borderId="389" applyNumberFormat="0" applyProtection="0">
      <alignment horizontal="left" vertical="center" indent="1"/>
    </xf>
    <xf numFmtId="4" fontId="98" fillId="48" borderId="388" applyNumberFormat="0" applyProtection="0">
      <alignment horizontal="left" vertical="center" indent="1"/>
    </xf>
    <xf numFmtId="4" fontId="71" fillId="44" borderId="389" applyNumberFormat="0" applyProtection="0">
      <alignment horizontal="left" vertical="center" indent="1"/>
    </xf>
    <xf numFmtId="4" fontId="71" fillId="42" borderId="386" applyNumberFormat="0" applyProtection="0">
      <alignment horizontal="right" vertical="center"/>
    </xf>
    <xf numFmtId="0" fontId="71" fillId="47" borderId="386" applyNumberFormat="0" applyProtection="0">
      <alignment horizontal="left" vertical="center" indent="1"/>
    </xf>
    <xf numFmtId="4" fontId="101" fillId="51" borderId="386" applyNumberFormat="0" applyProtection="0">
      <alignment horizontal="right" vertical="center"/>
    </xf>
    <xf numFmtId="4" fontId="71" fillId="47" borderId="389" applyNumberFormat="0" applyProtection="0">
      <alignment horizontal="left" vertical="center" indent="1"/>
    </xf>
    <xf numFmtId="0" fontId="71" fillId="50" borderId="386" applyNumberFormat="0" applyProtection="0">
      <alignment horizontal="left" vertical="center" indent="1"/>
    </xf>
    <xf numFmtId="4" fontId="71" fillId="38" borderId="386" applyNumberFormat="0" applyProtection="0">
      <alignment horizontal="right" vertical="center"/>
    </xf>
    <xf numFmtId="0" fontId="98" fillId="46" borderId="388" applyNumberFormat="0" applyProtection="0">
      <alignment horizontal="left" vertical="top" indent="1"/>
    </xf>
    <xf numFmtId="0" fontId="111" fillId="27" borderId="386" applyNumberFormat="0" applyAlignment="0" applyProtection="0"/>
    <xf numFmtId="4" fontId="71" fillId="34" borderId="386" applyNumberFormat="0" applyProtection="0">
      <alignment horizontal="left" vertical="center" indent="1"/>
    </xf>
    <xf numFmtId="0" fontId="71" fillId="48" borderId="392" applyNumberFormat="0" applyProtection="0">
      <alignment horizontal="left" vertical="center" indent="1"/>
    </xf>
    <xf numFmtId="0" fontId="71" fillId="46" borderId="388" applyNumberFormat="0" applyProtection="0">
      <alignment horizontal="left" vertical="top" indent="1"/>
    </xf>
    <xf numFmtId="0" fontId="71" fillId="47" borderId="386" applyNumberFormat="0" applyProtection="0">
      <alignment horizontal="left" vertical="center" indent="1"/>
    </xf>
    <xf numFmtId="0" fontId="99" fillId="33" borderId="388" applyNumberFormat="0" applyProtection="0">
      <alignment horizontal="left" vertical="top" indent="1"/>
    </xf>
    <xf numFmtId="0" fontId="71" fillId="45" borderId="388" applyNumberFormat="0" applyProtection="0">
      <alignment horizontal="left" vertical="top" indent="1"/>
    </xf>
    <xf numFmtId="4" fontId="71" fillId="38" borderId="386" applyNumberFormat="0" applyProtection="0">
      <alignment horizontal="right" vertical="center"/>
    </xf>
    <xf numFmtId="0" fontId="71" fillId="49" borderId="386" applyNumberFormat="0" applyProtection="0">
      <alignment horizontal="left" vertical="center" indent="1"/>
    </xf>
    <xf numFmtId="4" fontId="71" fillId="34" borderId="386" applyNumberFormat="0" applyProtection="0">
      <alignment horizontal="left" vertical="center" indent="1"/>
    </xf>
    <xf numFmtId="4" fontId="39" fillId="45" borderId="389" applyNumberFormat="0" applyProtection="0">
      <alignment horizontal="left" vertical="center" indent="1"/>
    </xf>
    <xf numFmtId="0" fontId="97" fillId="45" borderId="390" applyBorder="0"/>
    <xf numFmtId="4" fontId="71" fillId="2" borderId="386" applyNumberFormat="0" applyProtection="0">
      <alignment horizontal="left" vertical="center" indent="1"/>
    </xf>
    <xf numFmtId="4" fontId="71" fillId="33" borderId="386" applyNumberFormat="0" applyProtection="0">
      <alignment vertical="center"/>
    </xf>
    <xf numFmtId="4" fontId="98" fillId="52" borderId="388" applyNumberFormat="0" applyProtection="0">
      <alignment vertical="center"/>
    </xf>
    <xf numFmtId="4" fontId="71" fillId="44" borderId="389" applyNumberFormat="0" applyProtection="0">
      <alignment horizontal="left" vertical="center" indent="1"/>
    </xf>
    <xf numFmtId="4" fontId="71" fillId="40" borderId="386" applyNumberFormat="0" applyProtection="0">
      <alignment horizontal="right" vertical="center"/>
    </xf>
    <xf numFmtId="4" fontId="39" fillId="45" borderId="389" applyNumberFormat="0" applyProtection="0">
      <alignment horizontal="left" vertical="center" indent="1"/>
    </xf>
    <xf numFmtId="0" fontId="98" fillId="46" borderId="388" applyNumberFormat="0" applyProtection="0">
      <alignment horizontal="left" vertical="top" indent="1"/>
    </xf>
    <xf numFmtId="4" fontId="71" fillId="35" borderId="386" applyNumberFormat="0" applyProtection="0">
      <alignment horizontal="right" vertical="center"/>
    </xf>
    <xf numFmtId="4" fontId="116" fillId="5" borderId="386" applyNumberFormat="0" applyProtection="0">
      <alignment horizontal="right" vertical="center"/>
    </xf>
    <xf numFmtId="4" fontId="101" fillId="51" borderId="386" applyNumberFormat="0" applyProtection="0">
      <alignment horizontal="right" vertical="center"/>
    </xf>
    <xf numFmtId="4" fontId="71" fillId="36" borderId="386" applyNumberFormat="0" applyProtection="0">
      <alignment horizontal="right" vertical="center"/>
    </xf>
    <xf numFmtId="0" fontId="71" fillId="45" borderId="388" applyNumberFormat="0" applyProtection="0">
      <alignment horizontal="left" vertical="top" indent="1"/>
    </xf>
    <xf numFmtId="0" fontId="113" fillId="29" borderId="387" applyNumberFormat="0" applyAlignment="0" applyProtection="0"/>
    <xf numFmtId="4" fontId="100" fillId="54" borderId="389" applyNumberFormat="0" applyProtection="0">
      <alignment horizontal="left" vertical="center" indent="1"/>
    </xf>
    <xf numFmtId="4" fontId="39" fillId="45" borderId="389" applyNumberFormat="0" applyProtection="0">
      <alignment horizontal="left" vertical="center" indent="1"/>
    </xf>
    <xf numFmtId="0" fontId="105" fillId="29" borderId="386" applyNumberFormat="0" applyAlignment="0" applyProtection="0"/>
    <xf numFmtId="4" fontId="71" fillId="35" borderId="386" applyNumberFormat="0" applyProtection="0">
      <alignment horizontal="right" vertical="center"/>
    </xf>
    <xf numFmtId="0" fontId="113" fillId="29" borderId="387" applyNumberFormat="0" applyAlignment="0" applyProtection="0"/>
    <xf numFmtId="4" fontId="101" fillId="51" borderId="386" applyNumberFormat="0" applyProtection="0">
      <alignment horizontal="right" vertical="center"/>
    </xf>
    <xf numFmtId="0" fontId="98" fillId="52" borderId="394" applyNumberFormat="0" applyProtection="0">
      <alignment horizontal="left" vertical="top" indent="1"/>
    </xf>
    <xf numFmtId="0" fontId="105" fillId="29" borderId="386" applyNumberFormat="0" applyAlignment="0" applyProtection="0"/>
    <xf numFmtId="4" fontId="71" fillId="2" borderId="386" applyNumberFormat="0" applyProtection="0">
      <alignment horizontal="left" vertical="center" indent="1"/>
    </xf>
    <xf numFmtId="4" fontId="71" fillId="34" borderId="386" applyNumberFormat="0" applyProtection="0">
      <alignment horizontal="left" vertical="center" indent="1"/>
    </xf>
    <xf numFmtId="0" fontId="71" fillId="46" borderId="388" applyNumberFormat="0" applyProtection="0">
      <alignment horizontal="left" vertical="top" indent="1"/>
    </xf>
    <xf numFmtId="4" fontId="98" fillId="48" borderId="388" applyNumberFormat="0" applyProtection="0">
      <alignment horizontal="left" vertical="center" indent="1"/>
    </xf>
    <xf numFmtId="4" fontId="39" fillId="45" borderId="395" applyNumberFormat="0" applyProtection="0">
      <alignment horizontal="left" vertical="center" indent="1"/>
    </xf>
    <xf numFmtId="4" fontId="71" fillId="47" borderId="389" applyNumberFormat="0" applyProtection="0">
      <alignment horizontal="left" vertical="center" indent="1"/>
    </xf>
    <xf numFmtId="4" fontId="71" fillId="2" borderId="386" applyNumberFormat="0" applyProtection="0">
      <alignment horizontal="left" vertical="center" indent="1"/>
    </xf>
    <xf numFmtId="0" fontId="113" fillId="29" borderId="387" applyNumberFormat="0" applyAlignment="0" applyProtection="0"/>
    <xf numFmtId="4" fontId="71" fillId="40" borderId="386" applyNumberFormat="0" applyProtection="0">
      <alignment horizontal="right" vertical="center"/>
    </xf>
    <xf numFmtId="4" fontId="71" fillId="34" borderId="386" applyNumberFormat="0" applyProtection="0">
      <alignment horizontal="left" vertical="center" indent="1"/>
    </xf>
    <xf numFmtId="4" fontId="71" fillId="37" borderId="389" applyNumberFormat="0" applyProtection="0">
      <alignment horizontal="right" vertical="center"/>
    </xf>
    <xf numFmtId="4" fontId="71" fillId="46" borderId="386" applyNumberFormat="0" applyProtection="0">
      <alignment horizontal="right" vertical="center"/>
    </xf>
    <xf numFmtId="4" fontId="71" fillId="2" borderId="386" applyNumberFormat="0" applyProtection="0">
      <alignment horizontal="left" vertical="center" indent="1"/>
    </xf>
    <xf numFmtId="4" fontId="71" fillId="2" borderId="386" applyNumberFormat="0" applyProtection="0">
      <alignment horizontal="left" vertical="center" indent="1"/>
    </xf>
    <xf numFmtId="4" fontId="98" fillId="48" borderId="388" applyNumberFormat="0" applyProtection="0">
      <alignment horizontal="left" vertical="center" indent="1"/>
    </xf>
    <xf numFmtId="0" fontId="71" fillId="50" borderId="388" applyNumberFormat="0" applyProtection="0">
      <alignment horizontal="left" vertical="top" indent="1"/>
    </xf>
    <xf numFmtId="0" fontId="105" fillId="29" borderId="386" applyNumberFormat="0" applyAlignment="0" applyProtection="0"/>
    <xf numFmtId="0" fontId="107" fillId="0" borderId="391" applyNumberFormat="0" applyFill="0" applyAlignment="0" applyProtection="0"/>
    <xf numFmtId="4" fontId="39" fillId="45" borderId="389" applyNumberFormat="0" applyProtection="0">
      <alignment horizontal="left" vertical="center" indent="1"/>
    </xf>
    <xf numFmtId="4" fontId="71" fillId="34" borderId="386" applyNumberFormat="0" applyProtection="0">
      <alignment horizontal="left" vertical="center" indent="1"/>
    </xf>
    <xf numFmtId="0" fontId="71" fillId="45" borderId="388" applyNumberFormat="0" applyProtection="0">
      <alignment horizontal="left" vertical="top" indent="1"/>
    </xf>
    <xf numFmtId="4" fontId="71" fillId="41" borderId="392" applyNumberFormat="0" applyProtection="0">
      <alignment horizontal="right" vertical="center"/>
    </xf>
    <xf numFmtId="4" fontId="71" fillId="44" borderId="389" applyNumberFormat="0" applyProtection="0">
      <alignment horizontal="left" vertical="center" indent="1"/>
    </xf>
    <xf numFmtId="4" fontId="98" fillId="48" borderId="388" applyNumberFormat="0" applyProtection="0">
      <alignment horizontal="left" vertical="center" indent="1"/>
    </xf>
    <xf numFmtId="0" fontId="71" fillId="50" borderId="388" applyNumberFormat="0" applyProtection="0">
      <alignment horizontal="left" vertical="top" indent="1"/>
    </xf>
    <xf numFmtId="4" fontId="71" fillId="42" borderId="386" applyNumberFormat="0" applyProtection="0">
      <alignment horizontal="right" vertical="center"/>
    </xf>
    <xf numFmtId="4" fontId="98" fillId="52" borderId="388" applyNumberFormat="0" applyProtection="0">
      <alignment vertical="center"/>
    </xf>
    <xf numFmtId="4" fontId="71" fillId="40" borderId="386" applyNumberFormat="0" applyProtection="0">
      <alignment horizontal="right" vertical="center"/>
    </xf>
    <xf numFmtId="0" fontId="97" fillId="45" borderId="390" applyBorder="0"/>
    <xf numFmtId="0" fontId="71" fillId="50" borderId="386" applyNumberFormat="0" applyProtection="0">
      <alignment horizontal="left" vertical="center" indent="1"/>
    </xf>
    <xf numFmtId="4" fontId="71" fillId="33" borderId="386" applyNumberFormat="0" applyProtection="0">
      <alignment vertical="center"/>
    </xf>
    <xf numFmtId="4" fontId="71" fillId="36" borderId="386" applyNumberFormat="0" applyProtection="0">
      <alignment horizontal="right" vertical="center"/>
    </xf>
    <xf numFmtId="4" fontId="71" fillId="2" borderId="386" applyNumberFormat="0" applyProtection="0">
      <alignment horizontal="left" vertical="center" indent="1"/>
    </xf>
    <xf numFmtId="0" fontId="71" fillId="49" borderId="386" applyNumberFormat="0" applyProtection="0">
      <alignment horizontal="left" vertical="center" indent="1"/>
    </xf>
    <xf numFmtId="0" fontId="71" fillId="50" borderId="388" applyNumberFormat="0" applyProtection="0">
      <alignment horizontal="left" vertical="top" indent="1"/>
    </xf>
    <xf numFmtId="0" fontId="71" fillId="26" borderId="386" applyNumberFormat="0" applyFont="0" applyAlignment="0" applyProtection="0"/>
    <xf numFmtId="4" fontId="101" fillId="51" borderId="386" applyNumberFormat="0" applyProtection="0">
      <alignment horizontal="right" vertical="center"/>
    </xf>
    <xf numFmtId="4" fontId="39" fillId="45" borderId="389" applyNumberFormat="0" applyProtection="0">
      <alignment horizontal="left" vertical="center" indent="1"/>
    </xf>
    <xf numFmtId="4" fontId="100" fillId="54" borderId="389" applyNumberFormat="0" applyProtection="0">
      <alignment horizontal="left" vertical="center" indent="1"/>
    </xf>
    <xf numFmtId="4" fontId="39" fillId="45" borderId="389" applyNumberFormat="0" applyProtection="0">
      <alignment horizontal="left" vertical="center" indent="1"/>
    </xf>
    <xf numFmtId="0" fontId="111" fillId="27" borderId="386" applyNumberFormat="0" applyAlignment="0" applyProtection="0"/>
    <xf numFmtId="4" fontId="116" fillId="5" borderId="386" applyNumberFormat="0" applyProtection="0">
      <alignment horizontal="right" vertical="center"/>
    </xf>
    <xf numFmtId="4" fontId="71" fillId="33" borderId="386" applyNumberFormat="0" applyProtection="0">
      <alignment vertical="center"/>
    </xf>
    <xf numFmtId="4" fontId="71" fillId="40" borderId="386" applyNumberFormat="0" applyProtection="0">
      <alignment horizontal="right" vertical="center"/>
    </xf>
    <xf numFmtId="4" fontId="71" fillId="47" borderId="395" applyNumberFormat="0" applyProtection="0">
      <alignment horizontal="left" vertical="center" indent="1"/>
    </xf>
    <xf numFmtId="4" fontId="71" fillId="46" borderId="386" applyNumberFormat="0" applyProtection="0">
      <alignment horizontal="right" vertical="center"/>
    </xf>
    <xf numFmtId="0" fontId="113" fillId="29" borderId="387" applyNumberFormat="0" applyAlignment="0" applyProtection="0"/>
    <xf numFmtId="4" fontId="116" fillId="5" borderId="386" applyNumberFormat="0" applyProtection="0">
      <alignment horizontal="right" vertical="center"/>
    </xf>
    <xf numFmtId="4" fontId="39" fillId="45" borderId="395" applyNumberFormat="0" applyProtection="0">
      <alignment horizontal="left" vertical="center" indent="1"/>
    </xf>
    <xf numFmtId="4" fontId="71" fillId="43" borderId="392" applyNumberFormat="0" applyProtection="0">
      <alignment horizontal="right" vertical="center"/>
    </xf>
    <xf numFmtId="0" fontId="71" fillId="45" borderId="388" applyNumberFormat="0" applyProtection="0">
      <alignment horizontal="left" vertical="top" indent="1"/>
    </xf>
    <xf numFmtId="4" fontId="98" fillId="48" borderId="388" applyNumberFormat="0" applyProtection="0">
      <alignment horizontal="left" vertical="center" indent="1"/>
    </xf>
    <xf numFmtId="0" fontId="71" fillId="50" borderId="386" applyNumberFormat="0" applyProtection="0">
      <alignment horizontal="left" vertical="center" indent="1"/>
    </xf>
    <xf numFmtId="4" fontId="100" fillId="54" borderId="389" applyNumberFormat="0" applyProtection="0">
      <alignment horizontal="left" vertical="center" indent="1"/>
    </xf>
    <xf numFmtId="0" fontId="113" fillId="29" borderId="387" applyNumberFormat="0" applyAlignment="0" applyProtection="0"/>
    <xf numFmtId="4" fontId="71" fillId="37" borderId="389" applyNumberFormat="0" applyProtection="0">
      <alignment horizontal="right" vertical="center"/>
    </xf>
    <xf numFmtId="0" fontId="99" fillId="33" borderId="394" applyNumberFormat="0" applyProtection="0">
      <alignment horizontal="left" vertical="top" indent="1"/>
    </xf>
    <xf numFmtId="0" fontId="111" fillId="27" borderId="386" applyNumberFormat="0" applyAlignment="0" applyProtection="0"/>
    <xf numFmtId="0" fontId="97" fillId="45" borderId="390" applyBorder="0"/>
    <xf numFmtId="4" fontId="101" fillId="51" borderId="386" applyNumberFormat="0" applyProtection="0">
      <alignment horizontal="right" vertical="center"/>
    </xf>
    <xf numFmtId="0" fontId="71" fillId="46" borderId="388" applyNumberFormat="0" applyProtection="0">
      <alignment horizontal="left" vertical="top" indent="1"/>
    </xf>
    <xf numFmtId="4" fontId="71" fillId="34" borderId="386" applyNumberFormat="0" applyProtection="0">
      <alignment horizontal="left" vertical="center" indent="1"/>
    </xf>
    <xf numFmtId="4" fontId="100" fillId="54" borderId="389" applyNumberFormat="0" applyProtection="0">
      <alignment horizontal="left" vertical="center" indent="1"/>
    </xf>
    <xf numFmtId="4" fontId="71" fillId="46" borderId="386" applyNumberFormat="0" applyProtection="0">
      <alignment horizontal="right" vertical="center"/>
    </xf>
    <xf numFmtId="4" fontId="71" fillId="43" borderId="386" applyNumberFormat="0" applyProtection="0">
      <alignment horizontal="right" vertical="center"/>
    </xf>
    <xf numFmtId="4" fontId="39" fillId="45" borderId="389" applyNumberFormat="0" applyProtection="0">
      <alignment horizontal="left" vertical="center" indent="1"/>
    </xf>
    <xf numFmtId="4" fontId="100" fillId="54" borderId="389" applyNumberFormat="0" applyProtection="0">
      <alignment horizontal="left" vertical="center" indent="1"/>
    </xf>
    <xf numFmtId="0" fontId="97" fillId="45" borderId="390" applyBorder="0"/>
    <xf numFmtId="4" fontId="71" fillId="35" borderId="386" applyNumberFormat="0" applyProtection="0">
      <alignment horizontal="right" vertical="center"/>
    </xf>
    <xf numFmtId="0" fontId="113" fillId="29" borderId="393" applyNumberFormat="0" applyAlignment="0" applyProtection="0"/>
    <xf numFmtId="0" fontId="107" fillId="0" borderId="391" applyNumberFormat="0" applyFill="0" applyAlignment="0" applyProtection="0"/>
    <xf numFmtId="4" fontId="71" fillId="35" borderId="386" applyNumberFormat="0" applyProtection="0">
      <alignment horizontal="right" vertical="center"/>
    </xf>
    <xf numFmtId="0" fontId="113" fillId="29" borderId="387" applyNumberFormat="0" applyAlignment="0" applyProtection="0"/>
    <xf numFmtId="4" fontId="71" fillId="39" borderId="386" applyNumberFormat="0" applyProtection="0">
      <alignment horizontal="right" vertical="center"/>
    </xf>
    <xf numFmtId="0" fontId="71" fillId="45" borderId="388" applyNumberFormat="0" applyProtection="0">
      <alignment horizontal="left" vertical="top" indent="1"/>
    </xf>
    <xf numFmtId="4" fontId="71" fillId="46" borderId="389" applyNumberFormat="0" applyProtection="0">
      <alignment horizontal="left" vertical="center" indent="1"/>
    </xf>
    <xf numFmtId="0" fontId="71" fillId="46" borderId="388" applyNumberFormat="0" applyProtection="0">
      <alignment horizontal="left" vertical="top" indent="1"/>
    </xf>
    <xf numFmtId="0" fontId="71" fillId="46" borderId="388" applyNumberFormat="0" applyProtection="0">
      <alignment horizontal="left" vertical="top" indent="1"/>
    </xf>
    <xf numFmtId="4" fontId="71" fillId="38" borderId="386" applyNumberFormat="0" applyProtection="0">
      <alignment horizontal="right" vertical="center"/>
    </xf>
    <xf numFmtId="4" fontId="71" fillId="46" borderId="386" applyNumberFormat="0" applyProtection="0">
      <alignment horizontal="right" vertical="center"/>
    </xf>
    <xf numFmtId="4" fontId="71" fillId="37" borderId="389" applyNumberFormat="0" applyProtection="0">
      <alignment horizontal="right" vertical="center"/>
    </xf>
    <xf numFmtId="0" fontId="105" fillId="29" borderId="386" applyNumberFormat="0" applyAlignment="0" applyProtection="0"/>
    <xf numFmtId="4" fontId="71" fillId="33" borderId="386" applyNumberFormat="0" applyProtection="0">
      <alignment vertical="center"/>
    </xf>
    <xf numFmtId="0" fontId="71" fillId="46" borderId="388" applyNumberFormat="0" applyProtection="0">
      <alignment horizontal="left" vertical="top" indent="1"/>
    </xf>
    <xf numFmtId="4" fontId="71" fillId="40" borderId="392" applyNumberFormat="0" applyProtection="0">
      <alignment horizontal="right" vertical="center"/>
    </xf>
    <xf numFmtId="0" fontId="71" fillId="50" borderId="386" applyNumberFormat="0" applyProtection="0">
      <alignment horizontal="left" vertical="center" indent="1"/>
    </xf>
    <xf numFmtId="0" fontId="71" fillId="47" borderId="388" applyNumberFormat="0" applyProtection="0">
      <alignment horizontal="left" vertical="top" indent="1"/>
    </xf>
    <xf numFmtId="4" fontId="39" fillId="45" borderId="389" applyNumberFormat="0" applyProtection="0">
      <alignment horizontal="left" vertical="center" indent="1"/>
    </xf>
    <xf numFmtId="0" fontId="97" fillId="45" borderId="390" applyBorder="0"/>
    <xf numFmtId="4" fontId="71" fillId="35" borderId="386" applyNumberFormat="0" applyProtection="0">
      <alignment horizontal="right" vertical="center"/>
    </xf>
    <xf numFmtId="4" fontId="71" fillId="36" borderId="392" applyNumberFormat="0" applyProtection="0">
      <alignment horizontal="right" vertical="center"/>
    </xf>
    <xf numFmtId="0" fontId="71" fillId="47" borderId="386" applyNumberFormat="0" applyProtection="0">
      <alignment horizontal="left" vertical="center" indent="1"/>
    </xf>
    <xf numFmtId="0" fontId="107" fillId="0" borderId="391" applyNumberFormat="0" applyFill="0" applyAlignment="0" applyProtection="0"/>
    <xf numFmtId="4" fontId="98" fillId="48" borderId="388" applyNumberFormat="0" applyProtection="0">
      <alignment horizontal="left" vertical="center" indent="1"/>
    </xf>
    <xf numFmtId="0" fontId="71" fillId="47" borderId="386" applyNumberFormat="0" applyProtection="0">
      <alignment horizontal="left" vertical="center" indent="1"/>
    </xf>
    <xf numFmtId="4" fontId="101" fillId="51" borderId="386" applyNumberFormat="0" applyProtection="0">
      <alignment horizontal="right" vertical="center"/>
    </xf>
    <xf numFmtId="4" fontId="71" fillId="46" borderId="395" applyNumberFormat="0" applyProtection="0">
      <alignment horizontal="left" vertical="center" indent="1"/>
    </xf>
    <xf numFmtId="4" fontId="98" fillId="48" borderId="388" applyNumberFormat="0" applyProtection="0">
      <alignment horizontal="left" vertical="center" indent="1"/>
    </xf>
    <xf numFmtId="4" fontId="71" fillId="41" borderId="386" applyNumberFormat="0" applyProtection="0">
      <alignment horizontal="right" vertical="center"/>
    </xf>
    <xf numFmtId="4" fontId="39" fillId="45" borderId="389" applyNumberFormat="0" applyProtection="0">
      <alignment horizontal="left" vertical="center" indent="1"/>
    </xf>
    <xf numFmtId="4" fontId="71" fillId="40" borderId="386" applyNumberFormat="0" applyProtection="0">
      <alignment horizontal="right" vertical="center"/>
    </xf>
    <xf numFmtId="0" fontId="71" fillId="48" borderId="386" applyNumberFormat="0" applyProtection="0">
      <alignment horizontal="left" vertical="center" indent="1"/>
    </xf>
    <xf numFmtId="4" fontId="71" fillId="44" borderId="389" applyNumberFormat="0" applyProtection="0">
      <alignment horizontal="left" vertical="center" indent="1"/>
    </xf>
    <xf numFmtId="4" fontId="116" fillId="2" borderId="386" applyNumberFormat="0" applyProtection="0">
      <alignment vertical="center"/>
    </xf>
    <xf numFmtId="4" fontId="116" fillId="5" borderId="392" applyNumberFormat="0" applyProtection="0">
      <alignment horizontal="right" vertical="center"/>
    </xf>
    <xf numFmtId="0" fontId="71" fillId="47" borderId="388" applyNumberFormat="0" applyProtection="0">
      <alignment horizontal="left" vertical="top" indent="1"/>
    </xf>
    <xf numFmtId="4" fontId="71" fillId="43" borderId="386" applyNumberFormat="0" applyProtection="0">
      <alignment horizontal="right" vertical="center"/>
    </xf>
    <xf numFmtId="4" fontId="100" fillId="54" borderId="389" applyNumberFormat="0" applyProtection="0">
      <alignment horizontal="left" vertical="center" indent="1"/>
    </xf>
    <xf numFmtId="4" fontId="116" fillId="2" borderId="386" applyNumberFormat="0" applyProtection="0">
      <alignment vertical="center"/>
    </xf>
    <xf numFmtId="0" fontId="71" fillId="46" borderId="388" applyNumberFormat="0" applyProtection="0">
      <alignment horizontal="left" vertical="top" indent="1"/>
    </xf>
    <xf numFmtId="4" fontId="116" fillId="2" borderId="386" applyNumberFormat="0" applyProtection="0">
      <alignment vertical="center"/>
    </xf>
    <xf numFmtId="4" fontId="71" fillId="41" borderId="386" applyNumberFormat="0" applyProtection="0">
      <alignment horizontal="right" vertical="center"/>
    </xf>
    <xf numFmtId="0" fontId="107" fillId="0" borderId="391" applyNumberFormat="0" applyFill="0" applyAlignment="0" applyProtection="0"/>
    <xf numFmtId="4" fontId="71" fillId="42" borderId="386" applyNumberFormat="0" applyProtection="0">
      <alignment horizontal="right" vertical="center"/>
    </xf>
    <xf numFmtId="0" fontId="111" fillId="27" borderId="386" applyNumberFormat="0" applyAlignment="0" applyProtection="0"/>
    <xf numFmtId="4" fontId="71" fillId="35" borderId="386" applyNumberFormat="0" applyProtection="0">
      <alignment horizontal="right" vertical="center"/>
    </xf>
    <xf numFmtId="0" fontId="105" fillId="29" borderId="386" applyNumberFormat="0" applyAlignment="0" applyProtection="0"/>
    <xf numFmtId="0" fontId="113" fillId="29" borderId="387" applyNumberFormat="0" applyAlignment="0" applyProtection="0"/>
    <xf numFmtId="4" fontId="71" fillId="42" borderId="386" applyNumberFormat="0" applyProtection="0">
      <alignment horizontal="right" vertical="center"/>
    </xf>
    <xf numFmtId="4" fontId="71" fillId="47" borderId="389" applyNumberFormat="0" applyProtection="0">
      <alignment horizontal="left" vertical="center" indent="1"/>
    </xf>
    <xf numFmtId="0" fontId="71" fillId="45" borderId="394" applyNumberFormat="0" applyProtection="0">
      <alignment horizontal="left" vertical="top" indent="1"/>
    </xf>
    <xf numFmtId="4" fontId="71" fillId="47" borderId="389" applyNumberFormat="0" applyProtection="0">
      <alignment horizontal="left" vertical="center" indent="1"/>
    </xf>
    <xf numFmtId="4" fontId="98" fillId="52" borderId="388" applyNumberFormat="0" applyProtection="0">
      <alignment vertical="center"/>
    </xf>
    <xf numFmtId="0" fontId="111" fillId="27" borderId="386" applyNumberFormat="0" applyAlignment="0" applyProtection="0"/>
    <xf numFmtId="0" fontId="98" fillId="52" borderId="388" applyNumberFormat="0" applyProtection="0">
      <alignment horizontal="left" vertical="top" indent="1"/>
    </xf>
    <xf numFmtId="4" fontId="39" fillId="45" borderId="389" applyNumberFormat="0" applyProtection="0">
      <alignment horizontal="left" vertical="center" indent="1"/>
    </xf>
    <xf numFmtId="4" fontId="71" fillId="0" borderId="386" applyNumberFormat="0" applyProtection="0">
      <alignment horizontal="right" vertical="center"/>
    </xf>
    <xf numFmtId="4" fontId="71" fillId="36" borderId="386" applyNumberFormat="0" applyProtection="0">
      <alignment horizontal="right" vertical="center"/>
    </xf>
    <xf numFmtId="4" fontId="116" fillId="2" borderId="386" applyNumberFormat="0" applyProtection="0">
      <alignment vertical="center"/>
    </xf>
    <xf numFmtId="0" fontId="71" fillId="48" borderId="386" applyNumberFormat="0" applyProtection="0">
      <alignment horizontal="left" vertical="center" indent="1"/>
    </xf>
    <xf numFmtId="4" fontId="71" fillId="38" borderId="386" applyNumberFormat="0" applyProtection="0">
      <alignment horizontal="right" vertical="center"/>
    </xf>
    <xf numFmtId="0" fontId="98" fillId="46" borderId="394" applyNumberFormat="0" applyProtection="0">
      <alignment horizontal="left" vertical="top" indent="1"/>
    </xf>
    <xf numFmtId="4" fontId="71" fillId="46" borderId="389" applyNumberFormat="0" applyProtection="0">
      <alignment horizontal="left" vertical="center" indent="1"/>
    </xf>
    <xf numFmtId="0" fontId="98" fillId="52" borderId="388" applyNumberFormat="0" applyProtection="0">
      <alignment horizontal="left" vertical="top" indent="1"/>
    </xf>
    <xf numFmtId="0" fontId="107" fillId="0" borderId="391" applyNumberFormat="0" applyFill="0" applyAlignment="0" applyProtection="0"/>
    <xf numFmtId="4" fontId="116" fillId="5" borderId="386" applyNumberFormat="0" applyProtection="0">
      <alignment horizontal="right" vertical="center"/>
    </xf>
    <xf numFmtId="0" fontId="113" fillId="29" borderId="387" applyNumberFormat="0" applyAlignment="0" applyProtection="0"/>
    <xf numFmtId="4" fontId="39" fillId="45" borderId="389" applyNumberFormat="0" applyProtection="0">
      <alignment horizontal="left" vertical="center" indent="1"/>
    </xf>
    <xf numFmtId="4" fontId="71" fillId="46" borderId="386" applyNumberFormat="0" applyProtection="0">
      <alignment horizontal="right" vertical="center"/>
    </xf>
    <xf numFmtId="4" fontId="71" fillId="46" borderId="389" applyNumberFormat="0" applyProtection="0">
      <alignment horizontal="left" vertical="center" indent="1"/>
    </xf>
    <xf numFmtId="4" fontId="101" fillId="51" borderId="386" applyNumberFormat="0" applyProtection="0">
      <alignment horizontal="right" vertical="center"/>
    </xf>
    <xf numFmtId="0" fontId="71" fillId="47" borderId="394" applyNumberFormat="0" applyProtection="0">
      <alignment horizontal="left" vertical="top" indent="1"/>
    </xf>
    <xf numFmtId="4" fontId="71" fillId="39" borderId="386" applyNumberFormat="0" applyProtection="0">
      <alignment horizontal="right" vertical="center"/>
    </xf>
    <xf numFmtId="4" fontId="71" fillId="0" borderId="386" applyNumberFormat="0" applyProtection="0">
      <alignment horizontal="right" vertical="center"/>
    </xf>
    <xf numFmtId="0" fontId="98" fillId="46" borderId="388" applyNumberFormat="0" applyProtection="0">
      <alignment horizontal="left" vertical="top" indent="1"/>
    </xf>
    <xf numFmtId="0" fontId="97" fillId="45" borderId="390" applyBorder="0"/>
    <xf numFmtId="4" fontId="71" fillId="34" borderId="392" applyNumberFormat="0" applyProtection="0">
      <alignment horizontal="left" vertical="center" indent="1"/>
    </xf>
    <xf numFmtId="4" fontId="71" fillId="38" borderId="386" applyNumberFormat="0" applyProtection="0">
      <alignment horizontal="right" vertical="center"/>
    </xf>
    <xf numFmtId="4" fontId="71" fillId="36" borderId="386" applyNumberFormat="0" applyProtection="0">
      <alignment horizontal="right" vertical="center"/>
    </xf>
    <xf numFmtId="0" fontId="71" fillId="47" borderId="388" applyNumberFormat="0" applyProtection="0">
      <alignment horizontal="left" vertical="top" indent="1"/>
    </xf>
    <xf numFmtId="0" fontId="71" fillId="47" borderId="392" applyNumberFormat="0" applyProtection="0">
      <alignment horizontal="left" vertical="center" indent="1"/>
    </xf>
    <xf numFmtId="4" fontId="71" fillId="34" borderId="386" applyNumberFormat="0" applyProtection="0">
      <alignment horizontal="left" vertical="center" indent="1"/>
    </xf>
    <xf numFmtId="4" fontId="98" fillId="52" borderId="388" applyNumberFormat="0" applyProtection="0">
      <alignment vertical="center"/>
    </xf>
    <xf numFmtId="0" fontId="97" fillId="45" borderId="390" applyBorder="0"/>
    <xf numFmtId="4" fontId="71" fillId="46" borderId="395" applyNumberFormat="0" applyProtection="0">
      <alignment horizontal="left" vertical="center" indent="1"/>
    </xf>
    <xf numFmtId="0" fontId="107" fillId="0" borderId="391" applyNumberFormat="0" applyFill="0" applyAlignment="0" applyProtection="0"/>
    <xf numFmtId="0" fontId="71" fillId="48" borderId="386" applyNumberFormat="0" applyProtection="0">
      <alignment horizontal="left" vertical="center" indent="1"/>
    </xf>
    <xf numFmtId="0" fontId="71" fillId="50" borderId="388" applyNumberFormat="0" applyProtection="0">
      <alignment horizontal="left" vertical="top" indent="1"/>
    </xf>
    <xf numFmtId="4" fontId="101" fillId="51" borderId="386" applyNumberFormat="0" applyProtection="0">
      <alignment horizontal="right" vertical="center"/>
    </xf>
    <xf numFmtId="4" fontId="116" fillId="5" borderId="386" applyNumberFormat="0" applyProtection="0">
      <alignment horizontal="right" vertical="center"/>
    </xf>
    <xf numFmtId="4" fontId="71" fillId="34" borderId="386" applyNumberFormat="0" applyProtection="0">
      <alignment horizontal="left" vertical="center" indent="1"/>
    </xf>
    <xf numFmtId="0" fontId="71" fillId="48" borderId="386" applyNumberFormat="0" applyProtection="0">
      <alignment horizontal="left" vertical="center" indent="1"/>
    </xf>
    <xf numFmtId="0" fontId="71" fillId="47" borderId="386" applyNumberFormat="0" applyProtection="0">
      <alignment horizontal="left" vertical="center" indent="1"/>
    </xf>
    <xf numFmtId="0" fontId="98" fillId="46" borderId="388" applyNumberFormat="0" applyProtection="0">
      <alignment horizontal="left" vertical="top" indent="1"/>
    </xf>
    <xf numFmtId="4" fontId="71" fillId="46" borderId="389" applyNumberFormat="0" applyProtection="0">
      <alignment horizontal="left" vertical="center" indent="1"/>
    </xf>
    <xf numFmtId="4" fontId="71" fillId="46" borderId="389" applyNumberFormat="0" applyProtection="0">
      <alignment horizontal="left" vertical="center" indent="1"/>
    </xf>
    <xf numFmtId="4" fontId="71" fillId="34" borderId="386" applyNumberFormat="0" applyProtection="0">
      <alignment horizontal="left" vertical="center" indent="1"/>
    </xf>
    <xf numFmtId="4" fontId="39" fillId="45" borderId="389" applyNumberFormat="0" applyProtection="0">
      <alignment horizontal="left" vertical="center" indent="1"/>
    </xf>
    <xf numFmtId="4" fontId="71" fillId="36" borderId="386" applyNumberFormat="0" applyProtection="0">
      <alignment horizontal="right" vertical="center"/>
    </xf>
    <xf numFmtId="0" fontId="98" fillId="46" borderId="388" applyNumberFormat="0" applyProtection="0">
      <alignment horizontal="left" vertical="top" indent="1"/>
    </xf>
    <xf numFmtId="0" fontId="98" fillId="46" borderId="388" applyNumberFormat="0" applyProtection="0">
      <alignment horizontal="left" vertical="top" indent="1"/>
    </xf>
    <xf numFmtId="4" fontId="116" fillId="2" borderId="386" applyNumberFormat="0" applyProtection="0">
      <alignment vertical="center"/>
    </xf>
    <xf numFmtId="0" fontId="98" fillId="52" borderId="388" applyNumberFormat="0" applyProtection="0">
      <alignment horizontal="left" vertical="top" indent="1"/>
    </xf>
    <xf numFmtId="0" fontId="97" fillId="45" borderId="390" applyBorder="0"/>
    <xf numFmtId="4" fontId="71" fillId="33" borderId="386" applyNumberFormat="0" applyProtection="0">
      <alignment vertical="center"/>
    </xf>
    <xf numFmtId="0" fontId="71" fillId="48" borderId="386" applyNumberFormat="0" applyProtection="0">
      <alignment horizontal="left" vertical="center" indent="1"/>
    </xf>
    <xf numFmtId="4" fontId="39" fillId="45" borderId="389" applyNumberFormat="0" applyProtection="0">
      <alignment horizontal="left" vertical="center" indent="1"/>
    </xf>
    <xf numFmtId="0" fontId="98" fillId="46" borderId="388" applyNumberFormat="0" applyProtection="0">
      <alignment horizontal="left" vertical="top" indent="1"/>
    </xf>
    <xf numFmtId="4" fontId="71" fillId="46" borderId="389" applyNumberFormat="0" applyProtection="0">
      <alignment horizontal="left" vertical="center" indent="1"/>
    </xf>
    <xf numFmtId="4" fontId="71" fillId="34" borderId="392" applyNumberFormat="0" applyProtection="0">
      <alignment horizontal="left" vertical="center" indent="1"/>
    </xf>
    <xf numFmtId="4" fontId="100" fillId="54" borderId="389" applyNumberFormat="0" applyProtection="0">
      <alignment horizontal="left" vertical="center" indent="1"/>
    </xf>
    <xf numFmtId="0" fontId="71" fillId="50" borderId="388" applyNumberFormat="0" applyProtection="0">
      <alignment horizontal="left" vertical="top" indent="1"/>
    </xf>
    <xf numFmtId="0" fontId="71" fillId="50" borderId="392" applyNumberFormat="0" applyProtection="0">
      <alignment horizontal="left" vertical="center" indent="1"/>
    </xf>
    <xf numFmtId="4" fontId="100" fillId="54" borderId="389" applyNumberFormat="0" applyProtection="0">
      <alignment horizontal="left" vertical="center" indent="1"/>
    </xf>
    <xf numFmtId="0" fontId="98" fillId="52" borderId="388" applyNumberFormat="0" applyProtection="0">
      <alignment horizontal="left" vertical="top" indent="1"/>
    </xf>
    <xf numFmtId="0" fontId="71" fillId="49" borderId="386" applyNumberFormat="0" applyProtection="0">
      <alignment horizontal="left" vertical="center" indent="1"/>
    </xf>
    <xf numFmtId="4" fontId="71" fillId="40" borderId="386" applyNumberFormat="0" applyProtection="0">
      <alignment horizontal="right" vertical="center"/>
    </xf>
    <xf numFmtId="4" fontId="71" fillId="43" borderId="386" applyNumberFormat="0" applyProtection="0">
      <alignment horizontal="right" vertical="center"/>
    </xf>
    <xf numFmtId="0" fontId="71" fillId="46" borderId="388" applyNumberFormat="0" applyProtection="0">
      <alignment horizontal="left" vertical="top" indent="1"/>
    </xf>
    <xf numFmtId="4" fontId="98" fillId="52" borderId="388" applyNumberFormat="0" applyProtection="0">
      <alignment vertical="center"/>
    </xf>
    <xf numFmtId="0" fontId="71" fillId="50" borderId="388" applyNumberFormat="0" applyProtection="0">
      <alignment horizontal="left" vertical="top" indent="1"/>
    </xf>
    <xf numFmtId="4" fontId="71" fillId="41" borderId="386" applyNumberFormat="0" applyProtection="0">
      <alignment horizontal="right" vertical="center"/>
    </xf>
    <xf numFmtId="0" fontId="105" fillId="29" borderId="386" applyNumberFormat="0" applyAlignment="0" applyProtection="0"/>
    <xf numFmtId="4" fontId="71" fillId="35" borderId="392" applyNumberFormat="0" applyProtection="0">
      <alignment horizontal="right" vertical="center"/>
    </xf>
    <xf numFmtId="4" fontId="39" fillId="45" borderId="389" applyNumberFormat="0" applyProtection="0">
      <alignment horizontal="left" vertical="center" indent="1"/>
    </xf>
    <xf numFmtId="0" fontId="97" fillId="45" borderId="390" applyBorder="0"/>
    <xf numFmtId="4" fontId="71" fillId="34" borderId="386" applyNumberFormat="0" applyProtection="0">
      <alignment horizontal="left" vertical="center" indent="1"/>
    </xf>
    <xf numFmtId="0" fontId="71" fillId="47" borderId="392" applyNumberFormat="0" applyProtection="0">
      <alignment horizontal="left" vertical="center" indent="1"/>
    </xf>
    <xf numFmtId="4" fontId="71" fillId="0" borderId="386" applyNumberFormat="0" applyProtection="0">
      <alignment horizontal="right" vertical="center"/>
    </xf>
    <xf numFmtId="0" fontId="71" fillId="46" borderId="388" applyNumberFormat="0" applyProtection="0">
      <alignment horizontal="left" vertical="top" indent="1"/>
    </xf>
    <xf numFmtId="0" fontId="113" fillId="29" borderId="387" applyNumberFormat="0" applyAlignment="0" applyProtection="0"/>
    <xf numFmtId="4" fontId="116" fillId="2" borderId="386" applyNumberFormat="0" applyProtection="0">
      <alignment vertical="center"/>
    </xf>
    <xf numFmtId="0" fontId="111" fillId="27" borderId="386" applyNumberFormat="0" applyAlignment="0" applyProtection="0"/>
    <xf numFmtId="4" fontId="71" fillId="34" borderId="386" applyNumberFormat="0" applyProtection="0">
      <alignment horizontal="left" vertical="center" indent="1"/>
    </xf>
    <xf numFmtId="0" fontId="71" fillId="49" borderId="386" applyNumberFormat="0" applyProtection="0">
      <alignment horizontal="left" vertical="center" indent="1"/>
    </xf>
    <xf numFmtId="4" fontId="71" fillId="37" borderId="389" applyNumberFormat="0" applyProtection="0">
      <alignment horizontal="right" vertical="center"/>
    </xf>
    <xf numFmtId="4" fontId="71" fillId="42" borderId="392" applyNumberFormat="0" applyProtection="0">
      <alignment horizontal="right" vertical="center"/>
    </xf>
    <xf numFmtId="4" fontId="39" fillId="45" borderId="389" applyNumberFormat="0" applyProtection="0">
      <alignment horizontal="left" vertical="center" indent="1"/>
    </xf>
    <xf numFmtId="4" fontId="100" fillId="54" borderId="389" applyNumberFormat="0" applyProtection="0">
      <alignment horizontal="left" vertical="center" indent="1"/>
    </xf>
    <xf numFmtId="4" fontId="71" fillId="46" borderId="389" applyNumberFormat="0" applyProtection="0">
      <alignment horizontal="left" vertical="center" indent="1"/>
    </xf>
    <xf numFmtId="4" fontId="98" fillId="52" borderId="388" applyNumberFormat="0" applyProtection="0">
      <alignment vertical="center"/>
    </xf>
    <xf numFmtId="0" fontId="105" fillId="29" borderId="386" applyNumberFormat="0" applyAlignment="0" applyProtection="0"/>
    <xf numFmtId="0" fontId="99" fillId="33" borderId="388" applyNumberFormat="0" applyProtection="0">
      <alignment horizontal="left" vertical="top" indent="1"/>
    </xf>
    <xf numFmtId="4" fontId="71" fillId="36" borderId="386" applyNumberFormat="0" applyProtection="0">
      <alignment horizontal="right" vertical="center"/>
    </xf>
    <xf numFmtId="4" fontId="71" fillId="0" borderId="386" applyNumberFormat="0" applyProtection="0">
      <alignment horizontal="right" vertical="center"/>
    </xf>
    <xf numFmtId="4" fontId="71" fillId="46" borderId="395" applyNumberFormat="0" applyProtection="0">
      <alignment horizontal="left" vertical="center" indent="1"/>
    </xf>
    <xf numFmtId="4" fontId="71" fillId="37" borderId="389" applyNumberFormat="0" applyProtection="0">
      <alignment horizontal="right" vertical="center"/>
    </xf>
    <xf numFmtId="4" fontId="71" fillId="0" borderId="392" applyNumberFormat="0" applyProtection="0">
      <alignment horizontal="right" vertical="center"/>
    </xf>
    <xf numFmtId="0" fontId="99" fillId="33" borderId="388" applyNumberFormat="0" applyProtection="0">
      <alignment horizontal="left" vertical="top" indent="1"/>
    </xf>
    <xf numFmtId="4" fontId="71" fillId="34" borderId="386" applyNumberFormat="0" applyProtection="0">
      <alignment horizontal="left" vertical="center" indent="1"/>
    </xf>
    <xf numFmtId="4" fontId="71" fillId="34" borderId="386" applyNumberFormat="0" applyProtection="0">
      <alignment horizontal="left" vertical="center" indent="1"/>
    </xf>
    <xf numFmtId="0" fontId="111" fillId="27" borderId="386" applyNumberFormat="0" applyAlignment="0" applyProtection="0"/>
    <xf numFmtId="0" fontId="71" fillId="26" borderId="392" applyNumberFormat="0" applyFont="0" applyAlignment="0" applyProtection="0"/>
    <xf numFmtId="4" fontId="71" fillId="47" borderId="395" applyNumberFormat="0" applyProtection="0">
      <alignment horizontal="left" vertical="center" indent="1"/>
    </xf>
    <xf numFmtId="4" fontId="116" fillId="5" borderId="386" applyNumberFormat="0" applyProtection="0">
      <alignment horizontal="right" vertical="center"/>
    </xf>
    <xf numFmtId="4" fontId="71" fillId="47" borderId="389" applyNumberFormat="0" applyProtection="0">
      <alignment horizontal="left" vertical="center" indent="1"/>
    </xf>
    <xf numFmtId="4" fontId="71" fillId="42" borderId="386" applyNumberFormat="0" applyProtection="0">
      <alignment horizontal="right" vertical="center"/>
    </xf>
    <xf numFmtId="4" fontId="71" fillId="46" borderId="389" applyNumberFormat="0" applyProtection="0">
      <alignment horizontal="left" vertical="center" indent="1"/>
    </xf>
    <xf numFmtId="0" fontId="99" fillId="33" borderId="388" applyNumberFormat="0" applyProtection="0">
      <alignment horizontal="left" vertical="top" indent="1"/>
    </xf>
    <xf numFmtId="4" fontId="71" fillId="41" borderId="386" applyNumberFormat="0" applyProtection="0">
      <alignment horizontal="right" vertical="center"/>
    </xf>
    <xf numFmtId="0" fontId="71" fillId="48" borderId="386" applyNumberFormat="0" applyProtection="0">
      <alignment horizontal="left" vertical="center" indent="1"/>
    </xf>
    <xf numFmtId="0" fontId="98" fillId="46" borderId="388" applyNumberFormat="0" applyProtection="0">
      <alignment horizontal="left" vertical="top" indent="1"/>
    </xf>
    <xf numFmtId="4" fontId="71" fillId="2" borderId="386" applyNumberFormat="0" applyProtection="0">
      <alignment horizontal="left" vertical="center" indent="1"/>
    </xf>
    <xf numFmtId="4" fontId="71" fillId="0" borderId="386" applyNumberFormat="0" applyProtection="0">
      <alignment horizontal="right" vertical="center"/>
    </xf>
    <xf numFmtId="0" fontId="105" fillId="29" borderId="386" applyNumberFormat="0" applyAlignment="0" applyProtection="0"/>
    <xf numFmtId="4" fontId="71" fillId="47" borderId="389" applyNumberFormat="0" applyProtection="0">
      <alignment horizontal="left" vertical="center" indent="1"/>
    </xf>
    <xf numFmtId="0" fontId="111" fillId="27" borderId="386" applyNumberFormat="0" applyAlignment="0" applyProtection="0"/>
    <xf numFmtId="4" fontId="71" fillId="38" borderId="386" applyNumberFormat="0" applyProtection="0">
      <alignment horizontal="right" vertical="center"/>
    </xf>
    <xf numFmtId="0" fontId="98" fillId="52" borderId="388" applyNumberFormat="0" applyProtection="0">
      <alignment horizontal="left" vertical="top" indent="1"/>
    </xf>
    <xf numFmtId="4" fontId="100" fillId="54" borderId="389" applyNumberFormat="0" applyProtection="0">
      <alignment horizontal="left" vertical="center" indent="1"/>
    </xf>
    <xf numFmtId="0" fontId="71" fillId="50" borderId="388" applyNumberFormat="0" applyProtection="0">
      <alignment horizontal="left" vertical="top" indent="1"/>
    </xf>
    <xf numFmtId="0" fontId="71" fillId="47" borderId="388" applyNumberFormat="0" applyProtection="0">
      <alignment horizontal="left" vertical="top" indent="1"/>
    </xf>
    <xf numFmtId="0" fontId="107" fillId="0" borderId="391" applyNumberFormat="0" applyFill="0" applyAlignment="0" applyProtection="0"/>
    <xf numFmtId="4" fontId="98" fillId="48" borderId="388" applyNumberFormat="0" applyProtection="0">
      <alignment horizontal="left" vertical="center" indent="1"/>
    </xf>
    <xf numFmtId="4" fontId="71" fillId="34" borderId="386" applyNumberFormat="0" applyProtection="0">
      <alignment horizontal="left" vertical="center" indent="1"/>
    </xf>
    <xf numFmtId="0" fontId="98" fillId="52" borderId="388" applyNumberFormat="0" applyProtection="0">
      <alignment horizontal="left" vertical="top" indent="1"/>
    </xf>
    <xf numFmtId="0" fontId="71" fillId="50" borderId="386" applyNumberFormat="0" applyProtection="0">
      <alignment horizontal="left" vertical="center" indent="1"/>
    </xf>
    <xf numFmtId="0" fontId="71" fillId="48" borderId="386" applyNumberFormat="0" applyProtection="0">
      <alignment horizontal="left" vertical="center" indent="1"/>
    </xf>
    <xf numFmtId="4" fontId="71" fillId="42" borderId="386" applyNumberFormat="0" applyProtection="0">
      <alignment horizontal="right" vertical="center"/>
    </xf>
    <xf numFmtId="0" fontId="71" fillId="50" borderId="388" applyNumberFormat="0" applyProtection="0">
      <alignment horizontal="left" vertical="top" indent="1"/>
    </xf>
    <xf numFmtId="4" fontId="71" fillId="42" borderId="386" applyNumberFormat="0" applyProtection="0">
      <alignment horizontal="right" vertical="center"/>
    </xf>
    <xf numFmtId="0" fontId="71" fillId="47" borderId="386" applyNumberFormat="0" applyProtection="0">
      <alignment horizontal="left" vertical="center" indent="1"/>
    </xf>
    <xf numFmtId="0" fontId="99" fillId="33" borderId="394" applyNumberFormat="0" applyProtection="0">
      <alignment horizontal="left" vertical="top" indent="1"/>
    </xf>
    <xf numFmtId="4" fontId="116" fillId="5" borderId="386" applyNumberFormat="0" applyProtection="0">
      <alignment horizontal="right" vertical="center"/>
    </xf>
    <xf numFmtId="0" fontId="97" fillId="45" borderId="390" applyBorder="0"/>
    <xf numFmtId="0" fontId="71" fillId="48" borderId="386" applyNumberFormat="0" applyProtection="0">
      <alignment horizontal="left" vertical="center" indent="1"/>
    </xf>
    <xf numFmtId="4" fontId="71" fillId="47" borderId="395" applyNumberFormat="0" applyProtection="0">
      <alignment horizontal="left" vertical="center" indent="1"/>
    </xf>
    <xf numFmtId="0" fontId="107" fillId="0" borderId="391" applyNumberFormat="0" applyFill="0" applyAlignment="0" applyProtection="0"/>
    <xf numFmtId="0" fontId="113" fillId="29" borderId="387" applyNumberFormat="0" applyAlignment="0" applyProtection="0"/>
    <xf numFmtId="4" fontId="71" fillId="42" borderId="386" applyNumberFormat="0" applyProtection="0">
      <alignment horizontal="right" vertical="center"/>
    </xf>
    <xf numFmtId="4" fontId="71" fillId="34" borderId="386" applyNumberFormat="0" applyProtection="0">
      <alignment horizontal="left" vertical="center" indent="1"/>
    </xf>
    <xf numFmtId="4" fontId="116" fillId="2" borderId="386" applyNumberFormat="0" applyProtection="0">
      <alignment vertical="center"/>
    </xf>
    <xf numFmtId="0" fontId="71" fillId="26" borderId="386" applyNumberFormat="0" applyFont="0" applyAlignment="0" applyProtection="0"/>
    <xf numFmtId="4" fontId="71" fillId="40" borderId="386" applyNumberFormat="0" applyProtection="0">
      <alignment horizontal="right" vertical="center"/>
    </xf>
    <xf numFmtId="4" fontId="71" fillId="35" borderId="386" applyNumberFormat="0" applyProtection="0">
      <alignment horizontal="right" vertical="center"/>
    </xf>
    <xf numFmtId="4" fontId="71" fillId="2" borderId="386" applyNumberFormat="0" applyProtection="0">
      <alignment horizontal="left" vertical="center" indent="1"/>
    </xf>
    <xf numFmtId="4" fontId="71" fillId="2" borderId="386" applyNumberFormat="0" applyProtection="0">
      <alignment horizontal="left" vertical="center" indent="1"/>
    </xf>
    <xf numFmtId="0" fontId="71" fillId="47" borderId="388" applyNumberFormat="0" applyProtection="0">
      <alignment horizontal="left" vertical="top" indent="1"/>
    </xf>
    <xf numFmtId="4" fontId="71" fillId="34" borderId="386" applyNumberFormat="0" applyProtection="0">
      <alignment horizontal="left" vertical="center" indent="1"/>
    </xf>
    <xf numFmtId="4" fontId="100" fillId="54" borderId="395" applyNumberFormat="0" applyProtection="0">
      <alignment horizontal="left" vertical="center" indent="1"/>
    </xf>
    <xf numFmtId="0" fontId="71" fillId="45" borderId="394" applyNumberFormat="0" applyProtection="0">
      <alignment horizontal="left" vertical="top" indent="1"/>
    </xf>
    <xf numFmtId="4" fontId="71" fillId="34" borderId="392" applyNumberFormat="0" applyProtection="0">
      <alignment horizontal="left" vertical="center" indent="1"/>
    </xf>
    <xf numFmtId="4" fontId="71" fillId="37" borderId="395" applyNumberFormat="0" applyProtection="0">
      <alignment horizontal="right" vertical="center"/>
    </xf>
    <xf numFmtId="4" fontId="71" fillId="43" borderId="392" applyNumberFormat="0" applyProtection="0">
      <alignment horizontal="right" vertical="center"/>
    </xf>
    <xf numFmtId="4" fontId="71" fillId="41" borderId="392" applyNumberFormat="0" applyProtection="0">
      <alignment horizontal="right" vertical="center"/>
    </xf>
    <xf numFmtId="4" fontId="71" fillId="46" borderId="395" applyNumberFormat="0" applyProtection="0">
      <alignment horizontal="left" vertical="center" indent="1"/>
    </xf>
    <xf numFmtId="0" fontId="113" fillId="29" borderId="393" applyNumberFormat="0" applyAlignment="0" applyProtection="0"/>
    <xf numFmtId="4" fontId="101" fillId="51" borderId="392" applyNumberFormat="0" applyProtection="0">
      <alignment horizontal="right" vertical="center"/>
    </xf>
    <xf numFmtId="4" fontId="71" fillId="38" borderId="392" applyNumberFormat="0" applyProtection="0">
      <alignment horizontal="right" vertical="center"/>
    </xf>
    <xf numFmtId="0" fontId="111" fillId="27" borderId="386" applyNumberFormat="0" applyAlignment="0" applyProtection="0"/>
    <xf numFmtId="4" fontId="39" fillId="45" borderId="389" applyNumberFormat="0" applyProtection="0">
      <alignment horizontal="left" vertical="center" indent="1"/>
    </xf>
    <xf numFmtId="4" fontId="71" fillId="38" borderId="386" applyNumberFormat="0" applyProtection="0">
      <alignment horizontal="right" vertical="center"/>
    </xf>
    <xf numFmtId="4" fontId="98" fillId="52" borderId="388" applyNumberFormat="0" applyProtection="0">
      <alignment vertical="center"/>
    </xf>
    <xf numFmtId="4" fontId="71" fillId="43" borderId="386" applyNumberFormat="0" applyProtection="0">
      <alignment horizontal="right" vertical="center"/>
    </xf>
    <xf numFmtId="4" fontId="71" fillId="42" borderId="386" applyNumberFormat="0" applyProtection="0">
      <alignment horizontal="right" vertical="center"/>
    </xf>
    <xf numFmtId="4" fontId="116" fillId="5" borderId="386" applyNumberFormat="0" applyProtection="0">
      <alignment horizontal="right" vertical="center"/>
    </xf>
    <xf numFmtId="4" fontId="71" fillId="47" borderId="395" applyNumberFormat="0" applyProtection="0">
      <alignment horizontal="left" vertical="center" indent="1"/>
    </xf>
    <xf numFmtId="4" fontId="101" fillId="51" borderId="386" applyNumberFormat="0" applyProtection="0">
      <alignment horizontal="right" vertical="center"/>
    </xf>
    <xf numFmtId="4" fontId="71" fillId="42" borderId="392" applyNumberFormat="0" applyProtection="0">
      <alignment horizontal="right" vertical="center"/>
    </xf>
    <xf numFmtId="0" fontId="107" fillId="0" borderId="391" applyNumberFormat="0" applyFill="0" applyAlignment="0" applyProtection="0"/>
    <xf numFmtId="4" fontId="71" fillId="37" borderId="389" applyNumberFormat="0" applyProtection="0">
      <alignment horizontal="right" vertical="center"/>
    </xf>
    <xf numFmtId="0" fontId="71" fillId="50" borderId="388" applyNumberFormat="0" applyProtection="0">
      <alignment horizontal="left" vertical="top" indent="1"/>
    </xf>
    <xf numFmtId="0" fontId="71" fillId="50" borderId="386" applyNumberFormat="0" applyProtection="0">
      <alignment horizontal="left" vertical="center" indent="1"/>
    </xf>
    <xf numFmtId="0" fontId="71" fillId="49" borderId="386" applyNumberFormat="0" applyProtection="0">
      <alignment horizontal="left" vertical="center" indent="1"/>
    </xf>
    <xf numFmtId="0" fontId="111" fillId="27" borderId="386" applyNumberFormat="0" applyAlignment="0" applyProtection="0"/>
    <xf numFmtId="0" fontId="71" fillId="47" borderId="388" applyNumberFormat="0" applyProtection="0">
      <alignment horizontal="left" vertical="top" indent="1"/>
    </xf>
    <xf numFmtId="4" fontId="71" fillId="36" borderId="386" applyNumberFormat="0" applyProtection="0">
      <alignment horizontal="right" vertical="center"/>
    </xf>
    <xf numFmtId="0" fontId="97" fillId="45" borderId="390" applyBorder="0"/>
    <xf numFmtId="4" fontId="71" fillId="34" borderId="386" applyNumberFormat="0" applyProtection="0">
      <alignment horizontal="left" vertical="center" indent="1"/>
    </xf>
    <xf numFmtId="0" fontId="71" fillId="49" borderId="386" applyNumberFormat="0" applyProtection="0">
      <alignment horizontal="left" vertical="center" indent="1"/>
    </xf>
    <xf numFmtId="4" fontId="71" fillId="41" borderId="386" applyNumberFormat="0" applyProtection="0">
      <alignment horizontal="right" vertical="center"/>
    </xf>
    <xf numFmtId="4" fontId="71" fillId="46" borderId="386" applyNumberFormat="0" applyProtection="0">
      <alignment horizontal="right" vertical="center"/>
    </xf>
    <xf numFmtId="0" fontId="71" fillId="26" borderId="386" applyNumberFormat="0" applyFont="0" applyAlignment="0" applyProtection="0"/>
    <xf numFmtId="4" fontId="71" fillId="35" borderId="386" applyNumberFormat="0" applyProtection="0">
      <alignment horizontal="right" vertical="center"/>
    </xf>
    <xf numFmtId="0" fontId="98" fillId="52" borderId="388" applyNumberFormat="0" applyProtection="0">
      <alignment horizontal="left" vertical="top" indent="1"/>
    </xf>
    <xf numFmtId="4" fontId="100" fillId="54" borderId="389" applyNumberFormat="0" applyProtection="0">
      <alignment horizontal="left" vertical="center" indent="1"/>
    </xf>
    <xf numFmtId="4" fontId="39" fillId="45" borderId="389" applyNumberFormat="0" applyProtection="0">
      <alignment horizontal="left" vertical="center" indent="1"/>
    </xf>
    <xf numFmtId="4" fontId="39" fillId="45" borderId="389" applyNumberFormat="0" applyProtection="0">
      <alignment horizontal="left" vertical="center" indent="1"/>
    </xf>
    <xf numFmtId="4" fontId="71" fillId="35" borderId="386" applyNumberFormat="0" applyProtection="0">
      <alignment horizontal="right" vertical="center"/>
    </xf>
    <xf numFmtId="0" fontId="71" fillId="50" borderId="394" applyNumberFormat="0" applyProtection="0">
      <alignment horizontal="left" vertical="top" indent="1"/>
    </xf>
    <xf numFmtId="0" fontId="99" fillId="33" borderId="388" applyNumberFormat="0" applyProtection="0">
      <alignment horizontal="left" vertical="top" indent="1"/>
    </xf>
    <xf numFmtId="4" fontId="71" fillId="33" borderId="392" applyNumberFormat="0" applyProtection="0">
      <alignment vertical="center"/>
    </xf>
    <xf numFmtId="4" fontId="39" fillId="45" borderId="395" applyNumberFormat="0" applyProtection="0">
      <alignment horizontal="left" vertical="center" indent="1"/>
    </xf>
    <xf numFmtId="0" fontId="71" fillId="48" borderId="386" applyNumberFormat="0" applyProtection="0">
      <alignment horizontal="left" vertical="center" indent="1"/>
    </xf>
    <xf numFmtId="4" fontId="71" fillId="40" borderId="386" applyNumberFormat="0" applyProtection="0">
      <alignment horizontal="right" vertical="center"/>
    </xf>
    <xf numFmtId="4" fontId="116" fillId="2" borderId="386" applyNumberFormat="0" applyProtection="0">
      <alignment vertical="center"/>
    </xf>
    <xf numFmtId="4" fontId="71" fillId="37" borderId="389" applyNumberFormat="0" applyProtection="0">
      <alignment horizontal="right" vertical="center"/>
    </xf>
    <xf numFmtId="4" fontId="98" fillId="52" borderId="388" applyNumberFormat="0" applyProtection="0">
      <alignment vertical="center"/>
    </xf>
    <xf numFmtId="4" fontId="71" fillId="38" borderId="386" applyNumberFormat="0" applyProtection="0">
      <alignment horizontal="right" vertical="center"/>
    </xf>
    <xf numFmtId="4" fontId="71" fillId="34" borderId="386" applyNumberFormat="0" applyProtection="0">
      <alignment horizontal="left" vertical="center" indent="1"/>
    </xf>
    <xf numFmtId="4" fontId="71" fillId="38" borderId="386" applyNumberFormat="0" applyProtection="0">
      <alignment horizontal="right" vertical="center"/>
    </xf>
    <xf numFmtId="4" fontId="98" fillId="48" borderId="388" applyNumberFormat="0" applyProtection="0">
      <alignment horizontal="left" vertical="center" indent="1"/>
    </xf>
    <xf numFmtId="0" fontId="113" fillId="29" borderId="387" applyNumberFormat="0" applyAlignment="0" applyProtection="0"/>
    <xf numFmtId="4" fontId="71" fillId="33" borderId="386" applyNumberFormat="0" applyProtection="0">
      <alignment vertical="center"/>
    </xf>
    <xf numFmtId="0" fontId="98" fillId="46" borderId="388" applyNumberFormat="0" applyProtection="0">
      <alignment horizontal="left" vertical="top" indent="1"/>
    </xf>
    <xf numFmtId="0" fontId="71" fillId="26" borderId="392" applyNumberFormat="0" applyFont="0" applyAlignment="0" applyProtection="0"/>
    <xf numFmtId="0" fontId="98" fillId="46" borderId="388" applyNumberFormat="0" applyProtection="0">
      <alignment horizontal="left" vertical="top" indent="1"/>
    </xf>
    <xf numFmtId="0" fontId="71" fillId="46" borderId="394" applyNumberFormat="0" applyProtection="0">
      <alignment horizontal="left" vertical="top" indent="1"/>
    </xf>
    <xf numFmtId="0" fontId="97" fillId="45" borderId="390" applyBorder="0"/>
    <xf numFmtId="4" fontId="71" fillId="38" borderId="386" applyNumberFormat="0" applyProtection="0">
      <alignment horizontal="right" vertical="center"/>
    </xf>
    <xf numFmtId="0" fontId="71" fillId="47" borderId="388" applyNumberFormat="0" applyProtection="0">
      <alignment horizontal="left" vertical="top" indent="1"/>
    </xf>
    <xf numFmtId="0" fontId="71" fillId="46" borderId="388" applyNumberFormat="0" applyProtection="0">
      <alignment horizontal="left" vertical="top" indent="1"/>
    </xf>
    <xf numFmtId="0" fontId="98" fillId="52" borderId="388" applyNumberFormat="0" applyProtection="0">
      <alignment horizontal="left" vertical="top" indent="1"/>
    </xf>
    <xf numFmtId="4" fontId="39" fillId="45" borderId="389" applyNumberFormat="0" applyProtection="0">
      <alignment horizontal="left" vertical="center" indent="1"/>
    </xf>
    <xf numFmtId="4" fontId="98" fillId="52" borderId="388" applyNumberFormat="0" applyProtection="0">
      <alignment vertical="center"/>
    </xf>
    <xf numFmtId="0" fontId="113" fillId="29" borderId="387" applyNumberFormat="0" applyAlignment="0" applyProtection="0"/>
    <xf numFmtId="4" fontId="71" fillId="39" borderId="392" applyNumberFormat="0" applyProtection="0">
      <alignment horizontal="right" vertical="center"/>
    </xf>
    <xf numFmtId="4" fontId="71" fillId="46" borderId="389" applyNumberFormat="0" applyProtection="0">
      <alignment horizontal="left" vertical="center" indent="1"/>
    </xf>
    <xf numFmtId="0" fontId="71" fillId="50" borderId="388" applyNumberFormat="0" applyProtection="0">
      <alignment horizontal="left" vertical="top" indent="1"/>
    </xf>
    <xf numFmtId="4" fontId="71" fillId="41" borderId="386" applyNumberFormat="0" applyProtection="0">
      <alignment horizontal="right" vertical="center"/>
    </xf>
    <xf numFmtId="4" fontId="71" fillId="41" borderId="386" applyNumberFormat="0" applyProtection="0">
      <alignment horizontal="right" vertical="center"/>
    </xf>
    <xf numFmtId="4" fontId="71" fillId="36" borderId="386" applyNumberFormat="0" applyProtection="0">
      <alignment horizontal="right" vertical="center"/>
    </xf>
    <xf numFmtId="4" fontId="71" fillId="35" borderId="386" applyNumberFormat="0" applyProtection="0">
      <alignment horizontal="right" vertical="center"/>
    </xf>
    <xf numFmtId="4" fontId="71" fillId="46" borderId="389" applyNumberFormat="0" applyProtection="0">
      <alignment horizontal="left" vertical="center" indent="1"/>
    </xf>
    <xf numFmtId="4" fontId="71" fillId="46" borderId="386" applyNumberFormat="0" applyProtection="0">
      <alignment horizontal="right" vertical="center"/>
    </xf>
    <xf numFmtId="0" fontId="71" fillId="50" borderId="388" applyNumberFormat="0" applyProtection="0">
      <alignment horizontal="left" vertical="top" indent="1"/>
    </xf>
    <xf numFmtId="4" fontId="71" fillId="44" borderId="389" applyNumberFormat="0" applyProtection="0">
      <alignment horizontal="left" vertical="center" indent="1"/>
    </xf>
    <xf numFmtId="0" fontId="98" fillId="46" borderId="388" applyNumberFormat="0" applyProtection="0">
      <alignment horizontal="left" vertical="top" indent="1"/>
    </xf>
    <xf numFmtId="4" fontId="100" fillId="54" borderId="389" applyNumberFormat="0" applyProtection="0">
      <alignment horizontal="left" vertical="center" indent="1"/>
    </xf>
    <xf numFmtId="0" fontId="71" fillId="49" borderId="386" applyNumberFormat="0" applyProtection="0">
      <alignment horizontal="left" vertical="center" indent="1"/>
    </xf>
    <xf numFmtId="4" fontId="98" fillId="48" borderId="388" applyNumberFormat="0" applyProtection="0">
      <alignment horizontal="left" vertical="center" indent="1"/>
    </xf>
    <xf numFmtId="0" fontId="71" fillId="45" borderId="388" applyNumberFormat="0" applyProtection="0">
      <alignment horizontal="left" vertical="top" indent="1"/>
    </xf>
    <xf numFmtId="0" fontId="98" fillId="52" borderId="388" applyNumberFormat="0" applyProtection="0">
      <alignment horizontal="left" vertical="top" indent="1"/>
    </xf>
    <xf numFmtId="4" fontId="71" fillId="0" borderId="392" applyNumberFormat="0" applyProtection="0">
      <alignment horizontal="right" vertical="center"/>
    </xf>
    <xf numFmtId="4" fontId="71" fillId="0" borderId="386" applyNumberFormat="0" applyProtection="0">
      <alignment horizontal="right" vertical="center"/>
    </xf>
    <xf numFmtId="0" fontId="111" fillId="27" borderId="386" applyNumberFormat="0" applyAlignment="0" applyProtection="0"/>
    <xf numFmtId="4" fontId="98" fillId="48" borderId="388" applyNumberFormat="0" applyProtection="0">
      <alignment horizontal="left" vertical="center" indent="1"/>
    </xf>
    <xf numFmtId="4" fontId="100" fillId="54" borderId="389" applyNumberFormat="0" applyProtection="0">
      <alignment horizontal="left" vertical="center" indent="1"/>
    </xf>
    <xf numFmtId="4" fontId="100" fillId="54" borderId="389" applyNumberFormat="0" applyProtection="0">
      <alignment horizontal="left" vertical="center" indent="1"/>
    </xf>
    <xf numFmtId="4" fontId="71" fillId="33" borderId="386" applyNumberFormat="0" applyProtection="0">
      <alignment vertical="center"/>
    </xf>
    <xf numFmtId="4" fontId="116" fillId="5" borderId="386" applyNumberFormat="0" applyProtection="0">
      <alignment horizontal="right" vertical="center"/>
    </xf>
    <xf numFmtId="0" fontId="71" fillId="45" borderId="394" applyNumberFormat="0" applyProtection="0">
      <alignment horizontal="left" vertical="top" indent="1"/>
    </xf>
    <xf numFmtId="0" fontId="98" fillId="52" borderId="388" applyNumberFormat="0" applyProtection="0">
      <alignment horizontal="left" vertical="top" indent="1"/>
    </xf>
    <xf numFmtId="0" fontId="111" fillId="27" borderId="386" applyNumberFormat="0" applyAlignment="0" applyProtection="0"/>
    <xf numFmtId="4" fontId="71" fillId="2" borderId="386" applyNumberFormat="0" applyProtection="0">
      <alignment horizontal="left" vertical="center" indent="1"/>
    </xf>
    <xf numFmtId="0" fontId="71" fillId="48" borderId="386" applyNumberFormat="0" applyProtection="0">
      <alignment horizontal="left" vertical="center" indent="1"/>
    </xf>
    <xf numFmtId="4" fontId="71" fillId="47" borderId="389" applyNumberFormat="0" applyProtection="0">
      <alignment horizontal="left" vertical="center" indent="1"/>
    </xf>
    <xf numFmtId="4" fontId="71" fillId="0" borderId="392" applyNumberFormat="0" applyProtection="0">
      <alignment horizontal="right" vertical="center"/>
    </xf>
    <xf numFmtId="4" fontId="71" fillId="41" borderId="386" applyNumberFormat="0" applyProtection="0">
      <alignment horizontal="right" vertical="center"/>
    </xf>
    <xf numFmtId="4" fontId="39" fillId="45" borderId="389" applyNumberFormat="0" applyProtection="0">
      <alignment horizontal="left" vertical="center" indent="1"/>
    </xf>
    <xf numFmtId="4" fontId="71" fillId="46" borderId="395" applyNumberFormat="0" applyProtection="0">
      <alignment horizontal="left" vertical="center" indent="1"/>
    </xf>
    <xf numFmtId="0" fontId="71" fillId="47" borderId="386" applyNumberFormat="0" applyProtection="0">
      <alignment horizontal="left" vertical="center" indent="1"/>
    </xf>
    <xf numFmtId="4" fontId="98" fillId="52" borderId="388" applyNumberFormat="0" applyProtection="0">
      <alignment vertical="center"/>
    </xf>
    <xf numFmtId="4" fontId="116" fillId="2" borderId="386" applyNumberFormat="0" applyProtection="0">
      <alignment vertical="center"/>
    </xf>
    <xf numFmtId="4" fontId="71" fillId="34" borderId="386" applyNumberFormat="0" applyProtection="0">
      <alignment horizontal="left" vertical="center" indent="1"/>
    </xf>
    <xf numFmtId="0" fontId="71" fillId="48" borderId="386" applyNumberFormat="0" applyProtection="0">
      <alignment horizontal="left" vertical="center" indent="1"/>
    </xf>
    <xf numFmtId="0" fontId="71" fillId="48" borderId="386" applyNumberFormat="0" applyProtection="0">
      <alignment horizontal="left" vertical="center" indent="1"/>
    </xf>
    <xf numFmtId="0" fontId="113" fillId="29" borderId="387" applyNumberFormat="0" applyAlignment="0" applyProtection="0"/>
    <xf numFmtId="4" fontId="71" fillId="38" borderId="392" applyNumberFormat="0" applyProtection="0">
      <alignment horizontal="right" vertical="center"/>
    </xf>
    <xf numFmtId="4" fontId="116" fillId="2" borderId="392" applyNumberFormat="0" applyProtection="0">
      <alignment vertical="center"/>
    </xf>
    <xf numFmtId="4" fontId="71" fillId="47" borderId="395" applyNumberFormat="0" applyProtection="0">
      <alignment horizontal="left" vertical="center" indent="1"/>
    </xf>
    <xf numFmtId="4" fontId="116" fillId="5" borderId="392" applyNumberFormat="0" applyProtection="0">
      <alignment horizontal="right" vertical="center"/>
    </xf>
    <xf numFmtId="4" fontId="71" fillId="37" borderId="395" applyNumberFormat="0" applyProtection="0">
      <alignment horizontal="right" vertical="center"/>
    </xf>
    <xf numFmtId="4" fontId="71" fillId="37" borderId="395" applyNumberFormat="0" applyProtection="0">
      <alignment horizontal="right" vertical="center"/>
    </xf>
    <xf numFmtId="0" fontId="71" fillId="50" borderId="394" applyNumberFormat="0" applyProtection="0">
      <alignment horizontal="left" vertical="top" indent="1"/>
    </xf>
    <xf numFmtId="0" fontId="98" fillId="52" borderId="394" applyNumberFormat="0" applyProtection="0">
      <alignment horizontal="left" vertical="top" indent="1"/>
    </xf>
    <xf numFmtId="4" fontId="71" fillId="42" borderId="392" applyNumberFormat="0" applyProtection="0">
      <alignment horizontal="right" vertical="center"/>
    </xf>
    <xf numFmtId="0" fontId="107" fillId="0" borderId="397" applyNumberFormat="0" applyFill="0" applyAlignment="0" applyProtection="0"/>
    <xf numFmtId="0" fontId="71" fillId="46" borderId="394" applyNumberFormat="0" applyProtection="0">
      <alignment horizontal="left" vertical="top" indent="1"/>
    </xf>
    <xf numFmtId="4" fontId="71" fillId="2" borderId="392" applyNumberFormat="0" applyProtection="0">
      <alignment horizontal="left" vertical="center" indent="1"/>
    </xf>
    <xf numFmtId="4" fontId="71" fillId="37" borderId="395" applyNumberFormat="0" applyProtection="0">
      <alignment horizontal="right" vertical="center"/>
    </xf>
    <xf numFmtId="0" fontId="71" fillId="50" borderId="394" applyNumberFormat="0" applyProtection="0">
      <alignment horizontal="left" vertical="top" indent="1"/>
    </xf>
    <xf numFmtId="4" fontId="101" fillId="51" borderId="392" applyNumberFormat="0" applyProtection="0">
      <alignment horizontal="right" vertical="center"/>
    </xf>
    <xf numFmtId="4" fontId="71" fillId="35" borderId="392" applyNumberFormat="0" applyProtection="0">
      <alignment horizontal="right" vertical="center"/>
    </xf>
    <xf numFmtId="0" fontId="71" fillId="48" borderId="392" applyNumberFormat="0" applyProtection="0">
      <alignment horizontal="left" vertical="center" indent="1"/>
    </xf>
    <xf numFmtId="0" fontId="99" fillId="33" borderId="394" applyNumberFormat="0" applyProtection="0">
      <alignment horizontal="left" vertical="top" indent="1"/>
    </xf>
    <xf numFmtId="4" fontId="71" fillId="34" borderId="392" applyNumberFormat="0" applyProtection="0">
      <alignment horizontal="left" vertical="center" indent="1"/>
    </xf>
    <xf numFmtId="0" fontId="71" fillId="48" borderId="392" applyNumberFormat="0" applyProtection="0">
      <alignment horizontal="left" vertical="center" indent="1"/>
    </xf>
    <xf numFmtId="4" fontId="39" fillId="45" borderId="395" applyNumberFormat="0" applyProtection="0">
      <alignment horizontal="left" vertical="center" indent="1"/>
    </xf>
    <xf numFmtId="0" fontId="71" fillId="45" borderId="394" applyNumberFormat="0" applyProtection="0">
      <alignment horizontal="left" vertical="top" indent="1"/>
    </xf>
    <xf numFmtId="0" fontId="71" fillId="50" borderId="394" applyNumberFormat="0" applyProtection="0">
      <alignment horizontal="left" vertical="top" indent="1"/>
    </xf>
    <xf numFmtId="0" fontId="99" fillId="33" borderId="394" applyNumberFormat="0" applyProtection="0">
      <alignment horizontal="left" vertical="top" indent="1"/>
    </xf>
    <xf numFmtId="4" fontId="71" fillId="47" borderId="395" applyNumberFormat="0" applyProtection="0">
      <alignment horizontal="left" vertical="center" indent="1"/>
    </xf>
    <xf numFmtId="0" fontId="98" fillId="52" borderId="394" applyNumberFormat="0" applyProtection="0">
      <alignment horizontal="left" vertical="top" indent="1"/>
    </xf>
    <xf numFmtId="4" fontId="100" fillId="54" borderId="395" applyNumberFormat="0" applyProtection="0">
      <alignment horizontal="left" vertical="center" indent="1"/>
    </xf>
    <xf numFmtId="0" fontId="99" fillId="33" borderId="394" applyNumberFormat="0" applyProtection="0">
      <alignment horizontal="left" vertical="top" indent="1"/>
    </xf>
    <xf numFmtId="0" fontId="113" fillId="29" borderId="393" applyNumberFormat="0" applyAlignment="0" applyProtection="0"/>
    <xf numFmtId="4" fontId="71" fillId="39" borderId="392" applyNumberFormat="0" applyProtection="0">
      <alignment horizontal="right" vertical="center"/>
    </xf>
    <xf numFmtId="4" fontId="71" fillId="33" borderId="392" applyNumberFormat="0" applyProtection="0">
      <alignment vertical="center"/>
    </xf>
    <xf numFmtId="4" fontId="71" fillId="47" borderId="395" applyNumberFormat="0" applyProtection="0">
      <alignment horizontal="left" vertical="center" indent="1"/>
    </xf>
    <xf numFmtId="0" fontId="71" fillId="47" borderId="392" applyNumberFormat="0" applyProtection="0">
      <alignment horizontal="left" vertical="center" indent="1"/>
    </xf>
    <xf numFmtId="0" fontId="111" fillId="27" borderId="392" applyNumberFormat="0" applyAlignment="0" applyProtection="0"/>
    <xf numFmtId="0" fontId="98" fillId="52" borderId="394" applyNumberFormat="0" applyProtection="0">
      <alignment horizontal="left" vertical="top" indent="1"/>
    </xf>
    <xf numFmtId="0" fontId="71" fillId="50" borderId="392" applyNumberFormat="0" applyProtection="0">
      <alignment horizontal="left" vertical="center" indent="1"/>
    </xf>
    <xf numFmtId="0" fontId="71" fillId="45" borderId="394" applyNumberFormat="0" applyProtection="0">
      <alignment horizontal="left" vertical="top" indent="1"/>
    </xf>
    <xf numFmtId="0" fontId="71" fillId="45" borderId="394" applyNumberFormat="0" applyProtection="0">
      <alignment horizontal="left" vertical="top" indent="1"/>
    </xf>
    <xf numFmtId="4" fontId="71" fillId="2" borderId="392" applyNumberFormat="0" applyProtection="0">
      <alignment horizontal="left" vertical="center" indent="1"/>
    </xf>
    <xf numFmtId="4" fontId="71" fillId="35" borderId="392" applyNumberFormat="0" applyProtection="0">
      <alignment horizontal="right" vertical="center"/>
    </xf>
    <xf numFmtId="0" fontId="71" fillId="46" borderId="394" applyNumberFormat="0" applyProtection="0">
      <alignment horizontal="left" vertical="top" indent="1"/>
    </xf>
    <xf numFmtId="0" fontId="98" fillId="52" borderId="394" applyNumberFormat="0" applyProtection="0">
      <alignment horizontal="left" vertical="top" indent="1"/>
    </xf>
    <xf numFmtId="4" fontId="71" fillId="36" borderId="392" applyNumberFormat="0" applyProtection="0">
      <alignment horizontal="right" vertical="center"/>
    </xf>
    <xf numFmtId="4" fontId="71" fillId="43" borderId="392" applyNumberFormat="0" applyProtection="0">
      <alignment horizontal="right" vertical="center"/>
    </xf>
    <xf numFmtId="4" fontId="116" fillId="2" borderId="392" applyNumberFormat="0" applyProtection="0">
      <alignment vertical="center"/>
    </xf>
    <xf numFmtId="4" fontId="116" fillId="5" borderId="392" applyNumberFormat="0" applyProtection="0">
      <alignment horizontal="right" vertical="center"/>
    </xf>
    <xf numFmtId="4" fontId="116" fillId="2" borderId="392" applyNumberFormat="0" applyProtection="0">
      <alignment vertical="center"/>
    </xf>
    <xf numFmtId="4" fontId="71" fillId="33" borderId="392" applyNumberFormat="0" applyProtection="0">
      <alignment vertical="center"/>
    </xf>
    <xf numFmtId="0" fontId="71" fillId="50" borderId="392" applyNumberFormat="0" applyProtection="0">
      <alignment horizontal="left" vertical="center" indent="1"/>
    </xf>
    <xf numFmtId="0" fontId="97" fillId="45" borderId="396" applyBorder="0"/>
    <xf numFmtId="4" fontId="71" fillId="0" borderId="392" applyNumberFormat="0" applyProtection="0">
      <alignment horizontal="right" vertical="center"/>
    </xf>
    <xf numFmtId="0" fontId="71" fillId="50" borderId="394" applyNumberFormat="0" applyProtection="0">
      <alignment horizontal="left" vertical="top" indent="1"/>
    </xf>
    <xf numFmtId="4" fontId="71" fillId="42" borderId="392" applyNumberFormat="0" applyProtection="0">
      <alignment horizontal="right" vertical="center"/>
    </xf>
    <xf numFmtId="0" fontId="97" fillId="45" borderId="396" applyBorder="0"/>
    <xf numFmtId="4" fontId="71" fillId="41" borderId="392" applyNumberFormat="0" applyProtection="0">
      <alignment horizontal="right" vertical="center"/>
    </xf>
    <xf numFmtId="0" fontId="71" fillId="45" borderId="394" applyNumberFormat="0" applyProtection="0">
      <alignment horizontal="left" vertical="top" indent="1"/>
    </xf>
    <xf numFmtId="4" fontId="71" fillId="38" borderId="392" applyNumberFormat="0" applyProtection="0">
      <alignment horizontal="right" vertical="center"/>
    </xf>
    <xf numFmtId="0" fontId="99" fillId="33" borderId="394" applyNumberFormat="0" applyProtection="0">
      <alignment horizontal="left" vertical="top" indent="1"/>
    </xf>
    <xf numFmtId="0" fontId="97" fillId="45" borderId="396" applyBorder="0"/>
    <xf numFmtId="4" fontId="71" fillId="40" borderId="392" applyNumberFormat="0" applyProtection="0">
      <alignment horizontal="right" vertical="center"/>
    </xf>
    <xf numFmtId="0" fontId="97" fillId="45" borderId="396" applyBorder="0"/>
    <xf numFmtId="4" fontId="71" fillId="46" borderId="395" applyNumberFormat="0" applyProtection="0">
      <alignment horizontal="left" vertical="center" indent="1"/>
    </xf>
    <xf numFmtId="4" fontId="71" fillId="34" borderId="392" applyNumberFormat="0" applyProtection="0">
      <alignment horizontal="left" vertical="center" indent="1"/>
    </xf>
    <xf numFmtId="0" fontId="105" fillId="29" borderId="392" applyNumberFormat="0" applyAlignment="0" applyProtection="0"/>
    <xf numFmtId="4" fontId="39" fillId="45" borderId="395" applyNumberFormat="0" applyProtection="0">
      <alignment horizontal="left" vertical="center" indent="1"/>
    </xf>
    <xf numFmtId="4" fontId="71" fillId="37" borderId="395" applyNumberFormat="0" applyProtection="0">
      <alignment horizontal="right" vertical="center"/>
    </xf>
    <xf numFmtId="0" fontId="98" fillId="46" borderId="394" applyNumberFormat="0" applyProtection="0">
      <alignment horizontal="left" vertical="top" indent="1"/>
    </xf>
    <xf numFmtId="0" fontId="71" fillId="26" borderId="392" applyNumberFormat="0" applyFont="0" applyAlignment="0" applyProtection="0"/>
    <xf numFmtId="0" fontId="71" fillId="47" borderId="394" applyNumberFormat="0" applyProtection="0">
      <alignment horizontal="left" vertical="top" indent="1"/>
    </xf>
    <xf numFmtId="0" fontId="71" fillId="45" borderId="394" applyNumberFormat="0" applyProtection="0">
      <alignment horizontal="left" vertical="top" indent="1"/>
    </xf>
    <xf numFmtId="0" fontId="71" fillId="47" borderId="392" applyNumberFormat="0" applyProtection="0">
      <alignment horizontal="left" vertical="center" indent="1"/>
    </xf>
    <xf numFmtId="4" fontId="71" fillId="37" borderId="395" applyNumberFormat="0" applyProtection="0">
      <alignment horizontal="right" vertical="center"/>
    </xf>
    <xf numFmtId="0" fontId="71" fillId="26" borderId="392" applyNumberFormat="0" applyFont="0" applyAlignment="0" applyProtection="0"/>
    <xf numFmtId="4" fontId="39" fillId="45" borderId="395" applyNumberFormat="0" applyProtection="0">
      <alignment horizontal="left" vertical="center" indent="1"/>
    </xf>
    <xf numFmtId="4" fontId="39" fillId="45" borderId="395" applyNumberFormat="0" applyProtection="0">
      <alignment horizontal="left" vertical="center" indent="1"/>
    </xf>
    <xf numFmtId="4" fontId="71" fillId="36" borderId="392" applyNumberFormat="0" applyProtection="0">
      <alignment horizontal="right" vertical="center"/>
    </xf>
    <xf numFmtId="0" fontId="98" fillId="52" borderId="394" applyNumberFormat="0" applyProtection="0">
      <alignment horizontal="left" vertical="top" indent="1"/>
    </xf>
    <xf numFmtId="0" fontId="113" fillId="29" borderId="393" applyNumberFormat="0" applyAlignment="0" applyProtection="0"/>
    <xf numFmtId="4" fontId="71" fillId="47" borderId="395" applyNumberFormat="0" applyProtection="0">
      <alignment horizontal="left" vertical="center" indent="1"/>
    </xf>
    <xf numFmtId="0" fontId="71" fillId="48" borderId="392" applyNumberFormat="0" applyProtection="0">
      <alignment horizontal="left" vertical="center" indent="1"/>
    </xf>
    <xf numFmtId="0" fontId="71" fillId="50" borderId="392" applyNumberFormat="0" applyProtection="0">
      <alignment horizontal="left" vertical="center" indent="1"/>
    </xf>
    <xf numFmtId="0" fontId="71" fillId="50" borderId="392" applyNumberFormat="0" applyProtection="0">
      <alignment horizontal="left" vertical="center" indent="1"/>
    </xf>
    <xf numFmtId="0" fontId="71" fillId="49" borderId="392" applyNumberFormat="0" applyProtection="0">
      <alignment horizontal="left" vertical="center" indent="1"/>
    </xf>
    <xf numFmtId="0" fontId="71" fillId="49" borderId="392" applyNumberFormat="0" applyProtection="0">
      <alignment horizontal="left" vertical="center" indent="1"/>
    </xf>
    <xf numFmtId="0" fontId="71" fillId="47" borderId="394" applyNumberFormat="0" applyProtection="0">
      <alignment horizontal="left" vertical="top" indent="1"/>
    </xf>
    <xf numFmtId="4" fontId="71" fillId="41" borderId="392" applyNumberFormat="0" applyProtection="0">
      <alignment horizontal="right" vertical="center"/>
    </xf>
    <xf numFmtId="4" fontId="71" fillId="0" borderId="392" applyNumberFormat="0" applyProtection="0">
      <alignment horizontal="right" vertical="center"/>
    </xf>
    <xf numFmtId="4" fontId="116" fillId="2" borderId="392" applyNumberFormat="0" applyProtection="0">
      <alignment vertical="center"/>
    </xf>
    <xf numFmtId="4" fontId="71" fillId="47" borderId="395" applyNumberFormat="0" applyProtection="0">
      <alignment horizontal="left" vertical="center" indent="1"/>
    </xf>
    <xf numFmtId="4" fontId="71" fillId="43" borderId="392" applyNumberFormat="0" applyProtection="0">
      <alignment horizontal="right" vertical="center"/>
    </xf>
    <xf numFmtId="4" fontId="71" fillId="0" borderId="392" applyNumberFormat="0" applyProtection="0">
      <alignment horizontal="right" vertical="center"/>
    </xf>
    <xf numFmtId="0" fontId="71" fillId="47" borderId="392" applyNumberFormat="0" applyProtection="0">
      <alignment horizontal="left" vertical="center" indent="1"/>
    </xf>
    <xf numFmtId="4" fontId="71" fillId="34" borderId="392" applyNumberFormat="0" applyProtection="0">
      <alignment horizontal="left" vertical="center" indent="1"/>
    </xf>
    <xf numFmtId="0" fontId="105" fillId="29" borderId="392" applyNumberFormat="0" applyAlignment="0" applyProtection="0"/>
    <xf numFmtId="4" fontId="98" fillId="52" borderId="394" applyNumberFormat="0" applyProtection="0">
      <alignment vertical="center"/>
    </xf>
    <xf numFmtId="4" fontId="39" fillId="45" borderId="395" applyNumberFormat="0" applyProtection="0">
      <alignment horizontal="left" vertical="center" indent="1"/>
    </xf>
    <xf numFmtId="4" fontId="98" fillId="52" borderId="394" applyNumberFormat="0" applyProtection="0">
      <alignment vertical="center"/>
    </xf>
    <xf numFmtId="4" fontId="71" fillId="36" borderId="392" applyNumberFormat="0" applyProtection="0">
      <alignment horizontal="right" vertical="center"/>
    </xf>
    <xf numFmtId="0" fontId="71" fillId="50" borderId="392" applyNumberFormat="0" applyProtection="0">
      <alignment horizontal="left" vertical="center" indent="1"/>
    </xf>
    <xf numFmtId="0" fontId="71" fillId="45" borderId="394" applyNumberFormat="0" applyProtection="0">
      <alignment horizontal="left" vertical="top" indent="1"/>
    </xf>
    <xf numFmtId="4" fontId="71" fillId="38" borderId="392" applyNumberFormat="0" applyProtection="0">
      <alignment horizontal="right" vertical="center"/>
    </xf>
    <xf numFmtId="0" fontId="71" fillId="49" borderId="392" applyNumberFormat="0" applyProtection="0">
      <alignment horizontal="left" vertical="center" indent="1"/>
    </xf>
    <xf numFmtId="0" fontId="107" fillId="0" borderId="397" applyNumberFormat="0" applyFill="0" applyAlignment="0" applyProtection="0"/>
    <xf numFmtId="0" fontId="71" fillId="48" borderId="392" applyNumberFormat="0" applyProtection="0">
      <alignment horizontal="left" vertical="center" indent="1"/>
    </xf>
    <xf numFmtId="0" fontId="107" fillId="0" borderId="397" applyNumberFormat="0" applyFill="0" applyAlignment="0" applyProtection="0"/>
    <xf numFmtId="0" fontId="113" fillId="29" borderId="393" applyNumberFormat="0" applyAlignment="0" applyProtection="0"/>
    <xf numFmtId="0" fontId="98" fillId="52" borderId="394" applyNumberFormat="0" applyProtection="0">
      <alignment horizontal="left" vertical="top" indent="1"/>
    </xf>
    <xf numFmtId="4" fontId="39" fillId="45" borderId="395" applyNumberFormat="0" applyProtection="0">
      <alignment horizontal="left" vertical="center" indent="1"/>
    </xf>
    <xf numFmtId="4" fontId="71" fillId="41" borderId="392" applyNumberFormat="0" applyProtection="0">
      <alignment horizontal="right" vertical="center"/>
    </xf>
    <xf numFmtId="0" fontId="107" fillId="0" borderId="397" applyNumberFormat="0" applyFill="0" applyAlignment="0" applyProtection="0"/>
    <xf numFmtId="0" fontId="111" fillId="27" borderId="392" applyNumberFormat="0" applyAlignment="0" applyProtection="0"/>
    <xf numFmtId="0" fontId="105" fillId="29" borderId="392" applyNumberFormat="0" applyAlignment="0" applyProtection="0"/>
    <xf numFmtId="4" fontId="71" fillId="47" borderId="395" applyNumberFormat="0" applyProtection="0">
      <alignment horizontal="left" vertical="center" indent="1"/>
    </xf>
    <xf numFmtId="0" fontId="71" fillId="50" borderId="392" applyNumberFormat="0" applyProtection="0">
      <alignment horizontal="left" vertical="center" indent="1"/>
    </xf>
    <xf numFmtId="0" fontId="71" fillId="45" borderId="394" applyNumberFormat="0" applyProtection="0">
      <alignment horizontal="left" vertical="top" indent="1"/>
    </xf>
    <xf numFmtId="4" fontId="39" fillId="45" borderId="395" applyNumberFormat="0" applyProtection="0">
      <alignment horizontal="left" vertical="center" indent="1"/>
    </xf>
    <xf numFmtId="4" fontId="71" fillId="40" borderId="392" applyNumberFormat="0" applyProtection="0">
      <alignment horizontal="right" vertical="center"/>
    </xf>
    <xf numFmtId="0" fontId="99" fillId="33" borderId="394" applyNumberFormat="0" applyProtection="0">
      <alignment horizontal="left" vertical="top" indent="1"/>
    </xf>
    <xf numFmtId="4" fontId="71" fillId="35" borderId="392" applyNumberFormat="0" applyProtection="0">
      <alignment horizontal="right" vertical="center"/>
    </xf>
    <xf numFmtId="0" fontId="111" fillId="27" borderId="392" applyNumberFormat="0" applyAlignment="0" applyProtection="0"/>
    <xf numFmtId="0" fontId="113" fillId="29" borderId="393" applyNumberFormat="0" applyAlignment="0" applyProtection="0"/>
    <xf numFmtId="4" fontId="71" fillId="2" borderId="392" applyNumberFormat="0" applyProtection="0">
      <alignment horizontal="left" vertical="center" indent="1"/>
    </xf>
    <xf numFmtId="4" fontId="71" fillId="44" borderId="395" applyNumberFormat="0" applyProtection="0">
      <alignment horizontal="left" vertical="center" indent="1"/>
    </xf>
    <xf numFmtId="4" fontId="71" fillId="40" borderId="392" applyNumberFormat="0" applyProtection="0">
      <alignment horizontal="right" vertical="center"/>
    </xf>
    <xf numFmtId="0" fontId="71" fillId="47" borderId="392" applyNumberFormat="0" applyProtection="0">
      <alignment horizontal="left" vertical="center" indent="1"/>
    </xf>
    <xf numFmtId="4" fontId="101" fillId="51" borderId="392" applyNumberFormat="0" applyProtection="0">
      <alignment horizontal="right" vertical="center"/>
    </xf>
    <xf numFmtId="4" fontId="39" fillId="45" borderId="395" applyNumberFormat="0" applyProtection="0">
      <alignment horizontal="left" vertical="center" indent="1"/>
    </xf>
    <xf numFmtId="4" fontId="71" fillId="46" borderId="392" applyNumberFormat="0" applyProtection="0">
      <alignment horizontal="right" vertical="center"/>
    </xf>
    <xf numFmtId="4" fontId="71" fillId="40" borderId="392" applyNumberFormat="0" applyProtection="0">
      <alignment horizontal="right" vertical="center"/>
    </xf>
    <xf numFmtId="0" fontId="71" fillId="50" borderId="392" applyNumberFormat="0" applyProtection="0">
      <alignment horizontal="left" vertical="center" indent="1"/>
    </xf>
    <xf numFmtId="4" fontId="116" fillId="2" borderId="392" applyNumberFormat="0" applyProtection="0">
      <alignment vertical="center"/>
    </xf>
    <xf numFmtId="0" fontId="71" fillId="50" borderId="394" applyNumberFormat="0" applyProtection="0">
      <alignment horizontal="left" vertical="top" indent="1"/>
    </xf>
    <xf numFmtId="4" fontId="98" fillId="52" borderId="394" applyNumberFormat="0" applyProtection="0">
      <alignment vertical="center"/>
    </xf>
    <xf numFmtId="4" fontId="71" fillId="33" borderId="392" applyNumberFormat="0" applyProtection="0">
      <alignment vertical="center"/>
    </xf>
    <xf numFmtId="4" fontId="71" fillId="42" borderId="392" applyNumberFormat="0" applyProtection="0">
      <alignment horizontal="right" vertical="center"/>
    </xf>
    <xf numFmtId="4" fontId="71" fillId="39" borderId="392" applyNumberFormat="0" applyProtection="0">
      <alignment horizontal="right" vertical="center"/>
    </xf>
    <xf numFmtId="0" fontId="71" fillId="47" borderId="392" applyNumberFormat="0" applyProtection="0">
      <alignment horizontal="left" vertical="center" indent="1"/>
    </xf>
    <xf numFmtId="0" fontId="113" fillId="29" borderId="393" applyNumberFormat="0" applyAlignment="0" applyProtection="0"/>
    <xf numFmtId="4" fontId="71" fillId="2" borderId="392" applyNumberFormat="0" applyProtection="0">
      <alignment horizontal="left" vertical="center" indent="1"/>
    </xf>
    <xf numFmtId="4" fontId="71" fillId="34" borderId="392" applyNumberFormat="0" applyProtection="0">
      <alignment horizontal="left" vertical="center" indent="1"/>
    </xf>
    <xf numFmtId="4" fontId="71" fillId="33" borderId="392" applyNumberFormat="0" applyProtection="0">
      <alignment vertical="center"/>
    </xf>
    <xf numFmtId="0" fontId="71" fillId="47" borderId="394" applyNumberFormat="0" applyProtection="0">
      <alignment horizontal="left" vertical="top" indent="1"/>
    </xf>
    <xf numFmtId="0" fontId="71" fillId="46" borderId="394" applyNumberFormat="0" applyProtection="0">
      <alignment horizontal="left" vertical="top" indent="1"/>
    </xf>
    <xf numFmtId="4" fontId="71" fillId="40" borderId="392" applyNumberFormat="0" applyProtection="0">
      <alignment horizontal="right" vertical="center"/>
    </xf>
    <xf numFmtId="4" fontId="71" fillId="33" borderId="392" applyNumberFormat="0" applyProtection="0">
      <alignment vertical="center"/>
    </xf>
    <xf numFmtId="0" fontId="98" fillId="52" borderId="394" applyNumberFormat="0" applyProtection="0">
      <alignment horizontal="left" vertical="top" indent="1"/>
    </xf>
    <xf numFmtId="4" fontId="71" fillId="34" borderId="392" applyNumberFormat="0" applyProtection="0">
      <alignment horizontal="left" vertical="center" indent="1"/>
    </xf>
    <xf numFmtId="0" fontId="71" fillId="47" borderId="392" applyNumberFormat="0" applyProtection="0">
      <alignment horizontal="left" vertical="center" indent="1"/>
    </xf>
    <xf numFmtId="0" fontId="105" fillId="29" borderId="392" applyNumberFormat="0" applyAlignment="0" applyProtection="0"/>
    <xf numFmtId="4" fontId="71" fillId="43" borderId="392" applyNumberFormat="0" applyProtection="0">
      <alignment horizontal="right" vertical="center"/>
    </xf>
    <xf numFmtId="4" fontId="71" fillId="34" borderId="392" applyNumberFormat="0" applyProtection="0">
      <alignment horizontal="left" vertical="center" indent="1"/>
    </xf>
    <xf numFmtId="0" fontId="71" fillId="49" borderId="392" applyNumberFormat="0" applyProtection="0">
      <alignment horizontal="left" vertical="center" indent="1"/>
    </xf>
    <xf numFmtId="0" fontId="71" fillId="48" borderId="392" applyNumberFormat="0" applyProtection="0">
      <alignment horizontal="left" vertical="center" indent="1"/>
    </xf>
    <xf numFmtId="4" fontId="71" fillId="42" borderId="392" applyNumberFormat="0" applyProtection="0">
      <alignment horizontal="right" vertical="center"/>
    </xf>
    <xf numFmtId="4" fontId="71" fillId="43" borderId="392" applyNumberFormat="0" applyProtection="0">
      <alignment horizontal="right" vertical="center"/>
    </xf>
    <xf numFmtId="4" fontId="71" fillId="44" borderId="395" applyNumberFormat="0" applyProtection="0">
      <alignment horizontal="left" vertical="center" indent="1"/>
    </xf>
    <xf numFmtId="4" fontId="71" fillId="46" borderId="395" applyNumberFormat="0" applyProtection="0">
      <alignment horizontal="left" vertical="center" indent="1"/>
    </xf>
    <xf numFmtId="4" fontId="71" fillId="34" borderId="392" applyNumberFormat="0" applyProtection="0">
      <alignment horizontal="left" vertical="center" indent="1"/>
    </xf>
    <xf numFmtId="4" fontId="71" fillId="42" borderId="392" applyNumberFormat="0" applyProtection="0">
      <alignment horizontal="right" vertical="center"/>
    </xf>
    <xf numFmtId="4" fontId="71" fillId="39" borderId="392" applyNumberFormat="0" applyProtection="0">
      <alignment horizontal="right" vertical="center"/>
    </xf>
    <xf numFmtId="4" fontId="71" fillId="46" borderId="395" applyNumberFormat="0" applyProtection="0">
      <alignment horizontal="left" vertical="center" indent="1"/>
    </xf>
    <xf numFmtId="0" fontId="98" fillId="46" borderId="394" applyNumberFormat="0" applyProtection="0">
      <alignment horizontal="left" vertical="top" indent="1"/>
    </xf>
    <xf numFmtId="0" fontId="71" fillId="47" borderId="394" applyNumberFormat="0" applyProtection="0">
      <alignment horizontal="left" vertical="top" indent="1"/>
    </xf>
    <xf numFmtId="4" fontId="71" fillId="38" borderId="392" applyNumberFormat="0" applyProtection="0">
      <alignment horizontal="right" vertical="center"/>
    </xf>
    <xf numFmtId="4" fontId="116" fillId="2" borderId="392" applyNumberFormat="0" applyProtection="0">
      <alignment vertical="center"/>
    </xf>
    <xf numFmtId="4" fontId="98" fillId="48" borderId="394" applyNumberFormat="0" applyProtection="0">
      <alignment horizontal="left" vertical="center" indent="1"/>
    </xf>
    <xf numFmtId="4" fontId="116" fillId="5" borderId="392" applyNumberFormat="0" applyProtection="0">
      <alignment horizontal="right" vertical="center"/>
    </xf>
    <xf numFmtId="4" fontId="71" fillId="41" borderId="392" applyNumberFormat="0" applyProtection="0">
      <alignment horizontal="right" vertical="center"/>
    </xf>
    <xf numFmtId="4" fontId="71" fillId="42" borderId="392" applyNumberFormat="0" applyProtection="0">
      <alignment horizontal="right" vertical="center"/>
    </xf>
    <xf numFmtId="0" fontId="71" fillId="50" borderId="394" applyNumberFormat="0" applyProtection="0">
      <alignment horizontal="left" vertical="top" indent="1"/>
    </xf>
    <xf numFmtId="0" fontId="97" fillId="45" borderId="396" applyBorder="0"/>
    <xf numFmtId="0" fontId="98" fillId="52" borderId="394" applyNumberFormat="0" applyProtection="0">
      <alignment horizontal="left" vertical="top" indent="1"/>
    </xf>
    <xf numFmtId="4" fontId="71" fillId="36" borderId="392" applyNumberFormat="0" applyProtection="0">
      <alignment horizontal="right" vertical="center"/>
    </xf>
    <xf numFmtId="4" fontId="39" fillId="45" borderId="395" applyNumberFormat="0" applyProtection="0">
      <alignment horizontal="left" vertical="center" indent="1"/>
    </xf>
    <xf numFmtId="4" fontId="71" fillId="46" borderId="392" applyNumberFormat="0" applyProtection="0">
      <alignment horizontal="right" vertical="center"/>
    </xf>
    <xf numFmtId="0" fontId="105" fillId="29" borderId="392" applyNumberFormat="0" applyAlignment="0" applyProtection="0"/>
    <xf numFmtId="4" fontId="71" fillId="46" borderId="392" applyNumberFormat="0" applyProtection="0">
      <alignment horizontal="right" vertical="center"/>
    </xf>
    <xf numFmtId="4" fontId="100" fillId="54" borderId="395" applyNumberFormat="0" applyProtection="0">
      <alignment horizontal="left" vertical="center" indent="1"/>
    </xf>
    <xf numFmtId="4" fontId="71" fillId="46" borderId="392" applyNumberFormat="0" applyProtection="0">
      <alignment horizontal="right" vertical="center"/>
    </xf>
    <xf numFmtId="4" fontId="71" fillId="41" borderId="392" applyNumberFormat="0" applyProtection="0">
      <alignment horizontal="right" vertical="center"/>
    </xf>
    <xf numFmtId="4" fontId="71" fillId="46" borderId="395" applyNumberFormat="0" applyProtection="0">
      <alignment horizontal="left" vertical="center" indent="1"/>
    </xf>
    <xf numFmtId="4" fontId="71" fillId="47" borderId="395" applyNumberFormat="0" applyProtection="0">
      <alignment horizontal="left" vertical="center" indent="1"/>
    </xf>
    <xf numFmtId="4" fontId="71" fillId="39" borderId="392" applyNumberFormat="0" applyProtection="0">
      <alignment horizontal="right" vertical="center"/>
    </xf>
    <xf numFmtId="4" fontId="71" fillId="34" borderId="392" applyNumberFormat="0" applyProtection="0">
      <alignment horizontal="left" vertical="center" indent="1"/>
    </xf>
    <xf numFmtId="0" fontId="107" fillId="0" borderId="397" applyNumberFormat="0" applyFill="0" applyAlignment="0" applyProtection="0"/>
    <xf numFmtId="0" fontId="99" fillId="33" borderId="394" applyNumberFormat="0" applyProtection="0">
      <alignment horizontal="left" vertical="top" indent="1"/>
    </xf>
    <xf numFmtId="0" fontId="71" fillId="48" borderId="392" applyNumberFormat="0" applyProtection="0">
      <alignment horizontal="left" vertical="center" indent="1"/>
    </xf>
    <xf numFmtId="0" fontId="71" fillId="49" borderId="392" applyNumberFormat="0" applyProtection="0">
      <alignment horizontal="left" vertical="center" indent="1"/>
    </xf>
    <xf numFmtId="4" fontId="39" fillId="45" borderId="395" applyNumberFormat="0" applyProtection="0">
      <alignment horizontal="left" vertical="center" indent="1"/>
    </xf>
    <xf numFmtId="0" fontId="71" fillId="50" borderId="394" applyNumberFormat="0" applyProtection="0">
      <alignment horizontal="left" vertical="top" indent="1"/>
    </xf>
    <xf numFmtId="0" fontId="71" fillId="50" borderId="394" applyNumberFormat="0" applyProtection="0">
      <alignment horizontal="left" vertical="top" indent="1"/>
    </xf>
    <xf numFmtId="4" fontId="71" fillId="34" borderId="392" applyNumberFormat="0" applyProtection="0">
      <alignment horizontal="left" vertical="center" indent="1"/>
    </xf>
    <xf numFmtId="4" fontId="71" fillId="33" borderId="392" applyNumberFormat="0" applyProtection="0">
      <alignment vertical="center"/>
    </xf>
    <xf numFmtId="0" fontId="71" fillId="47" borderId="394" applyNumberFormat="0" applyProtection="0">
      <alignment horizontal="left" vertical="top" indent="1"/>
    </xf>
    <xf numFmtId="4" fontId="98" fillId="48" borderId="394" applyNumberFormat="0" applyProtection="0">
      <alignment horizontal="left" vertical="center" indent="1"/>
    </xf>
    <xf numFmtId="4" fontId="71" fillId="33" borderId="392" applyNumberFormat="0" applyProtection="0">
      <alignment vertical="center"/>
    </xf>
    <xf numFmtId="0" fontId="98" fillId="46" borderId="394" applyNumberFormat="0" applyProtection="0">
      <alignment horizontal="left" vertical="top" indent="1"/>
    </xf>
    <xf numFmtId="0" fontId="71" fillId="47" borderId="392" applyNumberFormat="0" applyProtection="0">
      <alignment horizontal="left" vertical="center" indent="1"/>
    </xf>
    <xf numFmtId="4" fontId="71" fillId="37" borderId="395" applyNumberFormat="0" applyProtection="0">
      <alignment horizontal="right" vertical="center"/>
    </xf>
    <xf numFmtId="4" fontId="71" fillId="34" borderId="392" applyNumberFormat="0" applyProtection="0">
      <alignment horizontal="left" vertical="center" indent="1"/>
    </xf>
    <xf numFmtId="4" fontId="71" fillId="41" borderId="392" applyNumberFormat="0" applyProtection="0">
      <alignment horizontal="right" vertical="center"/>
    </xf>
    <xf numFmtId="4" fontId="71" fillId="42" borderId="392" applyNumberFormat="0" applyProtection="0">
      <alignment horizontal="right" vertical="center"/>
    </xf>
    <xf numFmtId="4" fontId="71" fillId="34" borderId="392" applyNumberFormat="0" applyProtection="0">
      <alignment horizontal="left" vertical="center" indent="1"/>
    </xf>
    <xf numFmtId="4" fontId="101" fillId="51" borderId="392" applyNumberFormat="0" applyProtection="0">
      <alignment horizontal="right" vertical="center"/>
    </xf>
    <xf numFmtId="4" fontId="71" fillId="36" borderId="392" applyNumberFormat="0" applyProtection="0">
      <alignment horizontal="right" vertical="center"/>
    </xf>
    <xf numFmtId="4" fontId="71" fillId="35" borderId="392" applyNumberFormat="0" applyProtection="0">
      <alignment horizontal="right" vertical="center"/>
    </xf>
    <xf numFmtId="0" fontId="71" fillId="46" borderId="394" applyNumberFormat="0" applyProtection="0">
      <alignment horizontal="left" vertical="top" indent="1"/>
    </xf>
    <xf numFmtId="4" fontId="71" fillId="38" borderId="392" applyNumberFormat="0" applyProtection="0">
      <alignment horizontal="right" vertical="center"/>
    </xf>
    <xf numFmtId="4" fontId="39" fillId="45" borderId="395" applyNumberFormat="0" applyProtection="0">
      <alignment horizontal="left" vertical="center" indent="1"/>
    </xf>
    <xf numFmtId="4" fontId="98" fillId="48" borderId="394" applyNumberFormat="0" applyProtection="0">
      <alignment horizontal="left" vertical="center" indent="1"/>
    </xf>
    <xf numFmtId="4" fontId="71" fillId="34" borderId="392" applyNumberFormat="0" applyProtection="0">
      <alignment horizontal="left" vertical="center" indent="1"/>
    </xf>
    <xf numFmtId="0" fontId="71" fillId="47" borderId="392" applyNumberFormat="0" applyProtection="0">
      <alignment horizontal="left" vertical="center" indent="1"/>
    </xf>
    <xf numFmtId="0" fontId="71" fillId="50" borderId="394" applyNumberFormat="0" applyProtection="0">
      <alignment horizontal="left" vertical="top" indent="1"/>
    </xf>
    <xf numFmtId="4" fontId="71" fillId="42" borderId="392" applyNumberFormat="0" applyProtection="0">
      <alignment horizontal="right" vertical="center"/>
    </xf>
    <xf numFmtId="0" fontId="113" fillId="29" borderId="393" applyNumberFormat="0" applyAlignment="0" applyProtection="0"/>
    <xf numFmtId="4" fontId="39" fillId="45" borderId="395" applyNumberFormat="0" applyProtection="0">
      <alignment horizontal="left" vertical="center" indent="1"/>
    </xf>
    <xf numFmtId="4" fontId="71" fillId="36" borderId="392" applyNumberFormat="0" applyProtection="0">
      <alignment horizontal="right" vertical="center"/>
    </xf>
    <xf numFmtId="4" fontId="71" fillId="47" borderId="395" applyNumberFormat="0" applyProtection="0">
      <alignment horizontal="left" vertical="center" indent="1"/>
    </xf>
    <xf numFmtId="0" fontId="98" fillId="52" borderId="394" applyNumberFormat="0" applyProtection="0">
      <alignment horizontal="left" vertical="top" indent="1"/>
    </xf>
    <xf numFmtId="0" fontId="107" fillId="0" borderId="397" applyNumberFormat="0" applyFill="0" applyAlignment="0" applyProtection="0"/>
    <xf numFmtId="0" fontId="99" fillId="33" borderId="394" applyNumberFormat="0" applyProtection="0">
      <alignment horizontal="left" vertical="top" indent="1"/>
    </xf>
    <xf numFmtId="4" fontId="71" fillId="41" borderId="392" applyNumberFormat="0" applyProtection="0">
      <alignment horizontal="right" vertical="center"/>
    </xf>
    <xf numFmtId="4" fontId="39" fillId="45" borderId="395" applyNumberFormat="0" applyProtection="0">
      <alignment horizontal="left" vertical="center" indent="1"/>
    </xf>
    <xf numFmtId="0" fontId="71" fillId="45" borderId="394" applyNumberFormat="0" applyProtection="0">
      <alignment horizontal="left" vertical="top" indent="1"/>
    </xf>
    <xf numFmtId="4" fontId="71" fillId="34" borderId="392" applyNumberFormat="0" applyProtection="0">
      <alignment horizontal="left" vertical="center" indent="1"/>
    </xf>
    <xf numFmtId="0" fontId="71" fillId="45" borderId="394" applyNumberFormat="0" applyProtection="0">
      <alignment horizontal="left" vertical="top" indent="1"/>
    </xf>
    <xf numFmtId="0" fontId="107" fillId="0" borderId="397" applyNumberFormat="0" applyFill="0" applyAlignment="0" applyProtection="0"/>
    <xf numFmtId="4" fontId="101" fillId="51" borderId="392" applyNumberFormat="0" applyProtection="0">
      <alignment horizontal="right" vertical="center"/>
    </xf>
    <xf numFmtId="0" fontId="113" fillId="29" borderId="393" applyNumberFormat="0" applyAlignment="0" applyProtection="0"/>
    <xf numFmtId="0" fontId="99" fillId="33" borderId="394" applyNumberFormat="0" applyProtection="0">
      <alignment horizontal="left" vertical="top" indent="1"/>
    </xf>
    <xf numFmtId="4" fontId="71" fillId="34" borderId="392" applyNumberFormat="0" applyProtection="0">
      <alignment horizontal="left" vertical="center" indent="1"/>
    </xf>
    <xf numFmtId="0" fontId="71" fillId="45" borderId="394" applyNumberFormat="0" applyProtection="0">
      <alignment horizontal="left" vertical="top" indent="1"/>
    </xf>
    <xf numFmtId="4" fontId="71" fillId="43" borderId="392" applyNumberFormat="0" applyProtection="0">
      <alignment horizontal="right" vertical="center"/>
    </xf>
    <xf numFmtId="4" fontId="101" fillId="51" borderId="392" applyNumberFormat="0" applyProtection="0">
      <alignment horizontal="right" vertical="center"/>
    </xf>
    <xf numFmtId="4" fontId="71" fillId="46" borderId="392" applyNumberFormat="0" applyProtection="0">
      <alignment horizontal="right" vertical="center"/>
    </xf>
    <xf numFmtId="0" fontId="71" fillId="46" borderId="394" applyNumberFormat="0" applyProtection="0">
      <alignment horizontal="left" vertical="top" indent="1"/>
    </xf>
    <xf numFmtId="0" fontId="105" fillId="29" borderId="392" applyNumberFormat="0" applyAlignment="0" applyProtection="0"/>
    <xf numFmtId="0" fontId="105" fillId="29" borderId="392" applyNumberFormat="0" applyAlignment="0" applyProtection="0"/>
    <xf numFmtId="4" fontId="71" fillId="2" borderId="392" applyNumberFormat="0" applyProtection="0">
      <alignment horizontal="left" vertical="center" indent="1"/>
    </xf>
    <xf numFmtId="0" fontId="71" fillId="47" borderId="394" applyNumberFormat="0" applyProtection="0">
      <alignment horizontal="left" vertical="top" indent="1"/>
    </xf>
    <xf numFmtId="4" fontId="71" fillId="41" borderId="392" applyNumberFormat="0" applyProtection="0">
      <alignment horizontal="right" vertical="center"/>
    </xf>
    <xf numFmtId="4" fontId="100" fillId="54" borderId="395" applyNumberFormat="0" applyProtection="0">
      <alignment horizontal="left" vertical="center" indent="1"/>
    </xf>
    <xf numFmtId="0" fontId="98" fillId="46" borderId="394" applyNumberFormat="0" applyProtection="0">
      <alignment horizontal="left" vertical="top" indent="1"/>
    </xf>
    <xf numFmtId="0" fontId="98" fillId="52" borderId="394" applyNumberFormat="0" applyProtection="0">
      <alignment horizontal="left" vertical="top" indent="1"/>
    </xf>
    <xf numFmtId="4" fontId="71" fillId="44" borderId="395" applyNumberFormat="0" applyProtection="0">
      <alignment horizontal="left" vertical="center" indent="1"/>
    </xf>
    <xf numFmtId="4" fontId="39" fillId="45" borderId="395" applyNumberFormat="0" applyProtection="0">
      <alignment horizontal="left" vertical="center" indent="1"/>
    </xf>
    <xf numFmtId="4" fontId="39" fillId="45" borderId="395" applyNumberFormat="0" applyProtection="0">
      <alignment horizontal="left" vertical="center" indent="1"/>
    </xf>
    <xf numFmtId="4" fontId="71" fillId="37" borderId="395" applyNumberFormat="0" applyProtection="0">
      <alignment horizontal="right" vertical="center"/>
    </xf>
    <xf numFmtId="4" fontId="71" fillId="33" borderId="392" applyNumberFormat="0" applyProtection="0">
      <alignment vertical="center"/>
    </xf>
    <xf numFmtId="4" fontId="71" fillId="43" borderId="392" applyNumberFormat="0" applyProtection="0">
      <alignment horizontal="right" vertical="center"/>
    </xf>
    <xf numFmtId="0" fontId="98" fillId="52" borderId="394" applyNumberFormat="0" applyProtection="0">
      <alignment horizontal="left" vertical="top" indent="1"/>
    </xf>
    <xf numFmtId="4" fontId="71" fillId="33" borderId="392" applyNumberFormat="0" applyProtection="0">
      <alignment vertical="center"/>
    </xf>
    <xf numFmtId="4" fontId="100" fillId="54" borderId="395" applyNumberFormat="0" applyProtection="0">
      <alignment horizontal="left" vertical="center" indent="1"/>
    </xf>
    <xf numFmtId="4" fontId="98" fillId="48" borderId="394" applyNumberFormat="0" applyProtection="0">
      <alignment horizontal="left" vertical="center" indent="1"/>
    </xf>
    <xf numFmtId="0" fontId="71" fillId="47" borderId="394" applyNumberFormat="0" applyProtection="0">
      <alignment horizontal="left" vertical="top" indent="1"/>
    </xf>
    <xf numFmtId="4" fontId="71" fillId="37" borderId="395" applyNumberFormat="0" applyProtection="0">
      <alignment horizontal="right" vertical="center"/>
    </xf>
    <xf numFmtId="4" fontId="71" fillId="39" borderId="392" applyNumberFormat="0" applyProtection="0">
      <alignment horizontal="right" vertical="center"/>
    </xf>
    <xf numFmtId="4" fontId="71" fillId="34" borderId="392" applyNumberFormat="0" applyProtection="0">
      <alignment horizontal="left" vertical="center" indent="1"/>
    </xf>
    <xf numFmtId="0" fontId="71" fillId="50" borderId="392" applyNumberFormat="0" applyProtection="0">
      <alignment horizontal="left" vertical="center" indent="1"/>
    </xf>
    <xf numFmtId="4" fontId="39" fillId="45" borderId="395" applyNumberFormat="0" applyProtection="0">
      <alignment horizontal="left" vertical="center" indent="1"/>
    </xf>
    <xf numFmtId="0" fontId="71" fillId="49" borderId="392" applyNumberFormat="0" applyProtection="0">
      <alignment horizontal="left" vertical="center" indent="1"/>
    </xf>
    <xf numFmtId="4" fontId="71" fillId="46" borderId="392" applyNumberFormat="0" applyProtection="0">
      <alignment horizontal="right" vertical="center"/>
    </xf>
    <xf numFmtId="4" fontId="71" fillId="35" borderId="392" applyNumberFormat="0" applyProtection="0">
      <alignment horizontal="right" vertical="center"/>
    </xf>
    <xf numFmtId="4" fontId="39" fillId="45" borderId="395" applyNumberFormat="0" applyProtection="0">
      <alignment horizontal="left" vertical="center" indent="1"/>
    </xf>
    <xf numFmtId="0" fontId="98" fillId="46" borderId="394" applyNumberFormat="0" applyProtection="0">
      <alignment horizontal="left" vertical="top" indent="1"/>
    </xf>
    <xf numFmtId="4" fontId="116" fillId="5" borderId="392" applyNumberFormat="0" applyProtection="0">
      <alignment horizontal="right" vertical="center"/>
    </xf>
    <xf numFmtId="0" fontId="71" fillId="50" borderId="392" applyNumberFormat="0" applyProtection="0">
      <alignment horizontal="left" vertical="center" indent="1"/>
    </xf>
    <xf numFmtId="4" fontId="71" fillId="34" borderId="392" applyNumberFormat="0" applyProtection="0">
      <alignment horizontal="left" vertical="center" indent="1"/>
    </xf>
    <xf numFmtId="4" fontId="71" fillId="43" borderId="392" applyNumberFormat="0" applyProtection="0">
      <alignment horizontal="right" vertical="center"/>
    </xf>
    <xf numFmtId="4" fontId="71" fillId="34" borderId="392" applyNumberFormat="0" applyProtection="0">
      <alignment horizontal="left" vertical="center" indent="1"/>
    </xf>
    <xf numFmtId="0" fontId="71" fillId="45" borderId="394" applyNumberFormat="0" applyProtection="0">
      <alignment horizontal="left" vertical="top" indent="1"/>
    </xf>
    <xf numFmtId="0" fontId="99" fillId="33" borderId="394" applyNumberFormat="0" applyProtection="0">
      <alignment horizontal="left" vertical="top" indent="1"/>
    </xf>
    <xf numFmtId="4" fontId="71" fillId="34" borderId="392" applyNumberFormat="0" applyProtection="0">
      <alignment horizontal="left" vertical="center" indent="1"/>
    </xf>
    <xf numFmtId="4" fontId="71" fillId="37" borderId="395" applyNumberFormat="0" applyProtection="0">
      <alignment horizontal="right" vertical="center"/>
    </xf>
    <xf numFmtId="4" fontId="71" fillId="39" borderId="392" applyNumberFormat="0" applyProtection="0">
      <alignment horizontal="right" vertical="center"/>
    </xf>
    <xf numFmtId="0" fontId="71" fillId="50" borderId="394" applyNumberFormat="0" applyProtection="0">
      <alignment horizontal="left" vertical="top" indent="1"/>
    </xf>
    <xf numFmtId="4" fontId="71" fillId="46" borderId="395" applyNumberFormat="0" applyProtection="0">
      <alignment horizontal="left" vertical="center" indent="1"/>
    </xf>
    <xf numFmtId="0" fontId="99" fillId="33" borderId="394" applyNumberFormat="0" applyProtection="0">
      <alignment horizontal="left" vertical="top" indent="1"/>
    </xf>
    <xf numFmtId="4" fontId="71" fillId="47" borderId="395" applyNumberFormat="0" applyProtection="0">
      <alignment horizontal="left" vertical="center" indent="1"/>
    </xf>
    <xf numFmtId="4" fontId="71" fillId="47" borderId="395" applyNumberFormat="0" applyProtection="0">
      <alignment horizontal="left" vertical="center" indent="1"/>
    </xf>
    <xf numFmtId="4" fontId="71" fillId="39" borderId="392" applyNumberFormat="0" applyProtection="0">
      <alignment horizontal="right" vertical="center"/>
    </xf>
    <xf numFmtId="4" fontId="39" fillId="45" borderId="395" applyNumberFormat="0" applyProtection="0">
      <alignment horizontal="left" vertical="center" indent="1"/>
    </xf>
    <xf numFmtId="4" fontId="71" fillId="34" borderId="392" applyNumberFormat="0" applyProtection="0">
      <alignment horizontal="left" vertical="center" indent="1"/>
    </xf>
    <xf numFmtId="4" fontId="71" fillId="44" borderId="395" applyNumberFormat="0" applyProtection="0">
      <alignment horizontal="left" vertical="center" indent="1"/>
    </xf>
    <xf numFmtId="4" fontId="71" fillId="43" borderId="392" applyNumberFormat="0" applyProtection="0">
      <alignment horizontal="right" vertical="center"/>
    </xf>
    <xf numFmtId="0" fontId="107" fillId="0" borderId="397" applyNumberFormat="0" applyFill="0" applyAlignment="0" applyProtection="0"/>
    <xf numFmtId="0" fontId="71" fillId="50" borderId="392" applyNumberFormat="0" applyProtection="0">
      <alignment horizontal="left" vertical="center" indent="1"/>
    </xf>
    <xf numFmtId="4" fontId="71" fillId="43" borderId="392" applyNumberFormat="0" applyProtection="0">
      <alignment horizontal="right" vertical="center"/>
    </xf>
    <xf numFmtId="4" fontId="101" fillId="51" borderId="392" applyNumberFormat="0" applyProtection="0">
      <alignment horizontal="right" vertical="center"/>
    </xf>
    <xf numFmtId="0" fontId="105" fillId="29" borderId="392" applyNumberFormat="0" applyAlignment="0" applyProtection="0"/>
    <xf numFmtId="0" fontId="71" fillId="47" borderId="392" applyNumberFormat="0" applyProtection="0">
      <alignment horizontal="left" vertical="center" indent="1"/>
    </xf>
    <xf numFmtId="4" fontId="71" fillId="0" borderId="392" applyNumberFormat="0" applyProtection="0">
      <alignment horizontal="right" vertical="center"/>
    </xf>
    <xf numFmtId="4" fontId="98" fillId="48" borderId="394" applyNumberFormat="0" applyProtection="0">
      <alignment horizontal="left" vertical="center" indent="1"/>
    </xf>
    <xf numFmtId="4" fontId="98" fillId="52" borderId="394" applyNumberFormat="0" applyProtection="0">
      <alignment vertical="center"/>
    </xf>
    <xf numFmtId="4" fontId="71" fillId="40" borderId="392" applyNumberFormat="0" applyProtection="0">
      <alignment horizontal="right" vertical="center"/>
    </xf>
    <xf numFmtId="4" fontId="71" fillId="47" borderId="395" applyNumberFormat="0" applyProtection="0">
      <alignment horizontal="left" vertical="center" indent="1"/>
    </xf>
    <xf numFmtId="0" fontId="71" fillId="48" borderId="392" applyNumberFormat="0" applyProtection="0">
      <alignment horizontal="left" vertical="center" indent="1"/>
    </xf>
    <xf numFmtId="4" fontId="71" fillId="36" borderId="392" applyNumberFormat="0" applyProtection="0">
      <alignment horizontal="right" vertical="center"/>
    </xf>
    <xf numFmtId="0" fontId="71" fillId="47" borderId="392" applyNumberFormat="0" applyProtection="0">
      <alignment horizontal="left" vertical="center" indent="1"/>
    </xf>
    <xf numFmtId="4" fontId="71" fillId="33" borderId="392" applyNumberFormat="0" applyProtection="0">
      <alignment vertical="center"/>
    </xf>
    <xf numFmtId="4" fontId="71" fillId="40" borderId="392" applyNumberFormat="0" applyProtection="0">
      <alignment horizontal="right" vertical="center"/>
    </xf>
    <xf numFmtId="4" fontId="71" fillId="2" borderId="392" applyNumberFormat="0" applyProtection="0">
      <alignment horizontal="left" vertical="center" indent="1"/>
    </xf>
    <xf numFmtId="4" fontId="71" fillId="40" borderId="392" applyNumberFormat="0" applyProtection="0">
      <alignment horizontal="right" vertical="center"/>
    </xf>
    <xf numFmtId="0" fontId="98" fillId="46" borderId="394" applyNumberFormat="0" applyProtection="0">
      <alignment horizontal="left" vertical="top" indent="1"/>
    </xf>
    <xf numFmtId="4" fontId="116" fillId="5" borderId="392" applyNumberFormat="0" applyProtection="0">
      <alignment horizontal="right" vertical="center"/>
    </xf>
    <xf numFmtId="0" fontId="71" fillId="26" borderId="392" applyNumberFormat="0" applyFont="0" applyAlignment="0" applyProtection="0"/>
    <xf numFmtId="4" fontId="39" fillId="45" borderId="395" applyNumberFormat="0" applyProtection="0">
      <alignment horizontal="left" vertical="center" indent="1"/>
    </xf>
    <xf numFmtId="4" fontId="98" fillId="52" borderId="394" applyNumberFormat="0" applyProtection="0">
      <alignment vertical="center"/>
    </xf>
    <xf numFmtId="4" fontId="71" fillId="38" borderId="392" applyNumberFormat="0" applyProtection="0">
      <alignment horizontal="right" vertical="center"/>
    </xf>
    <xf numFmtId="4" fontId="71" fillId="44" borderId="395" applyNumberFormat="0" applyProtection="0">
      <alignment horizontal="left" vertical="center" indent="1"/>
    </xf>
    <xf numFmtId="0" fontId="71" fillId="46" borderId="394" applyNumberFormat="0" applyProtection="0">
      <alignment horizontal="left" vertical="top" indent="1"/>
    </xf>
    <xf numFmtId="0" fontId="71" fillId="47" borderId="394" applyNumberFormat="0" applyProtection="0">
      <alignment horizontal="left" vertical="top" indent="1"/>
    </xf>
    <xf numFmtId="0" fontId="107" fillId="0" borderId="397" applyNumberFormat="0" applyFill="0" applyAlignment="0" applyProtection="0"/>
    <xf numFmtId="0" fontId="107" fillId="0" borderId="397" applyNumberFormat="0" applyFill="0" applyAlignment="0" applyProtection="0"/>
    <xf numFmtId="4" fontId="71" fillId="33" borderId="392" applyNumberFormat="0" applyProtection="0">
      <alignment vertical="center"/>
    </xf>
    <xf numFmtId="0" fontId="71" fillId="50" borderId="394" applyNumberFormat="0" applyProtection="0">
      <alignment horizontal="left" vertical="top" indent="1"/>
    </xf>
    <xf numFmtId="4" fontId="71" fillId="42" borderId="392" applyNumberFormat="0" applyProtection="0">
      <alignment horizontal="right" vertical="center"/>
    </xf>
    <xf numFmtId="0" fontId="71" fillId="46" borderId="394" applyNumberFormat="0" applyProtection="0">
      <alignment horizontal="left" vertical="top" indent="1"/>
    </xf>
    <xf numFmtId="4" fontId="71" fillId="39" borderId="392" applyNumberFormat="0" applyProtection="0">
      <alignment horizontal="right" vertical="center"/>
    </xf>
    <xf numFmtId="4" fontId="71" fillId="47" borderId="395" applyNumberFormat="0" applyProtection="0">
      <alignment horizontal="left" vertical="center" indent="1"/>
    </xf>
    <xf numFmtId="0" fontId="97" fillId="45" borderId="396" applyBorder="0"/>
    <xf numFmtId="4" fontId="71" fillId="42" borderId="392" applyNumberFormat="0" applyProtection="0">
      <alignment horizontal="right" vertical="center"/>
    </xf>
    <xf numFmtId="0" fontId="113" fillId="29" borderId="393" applyNumberFormat="0" applyAlignment="0" applyProtection="0"/>
    <xf numFmtId="4" fontId="100" fillId="54" borderId="395" applyNumberFormat="0" applyProtection="0">
      <alignment horizontal="left" vertical="center" indent="1"/>
    </xf>
    <xf numFmtId="4" fontId="98" fillId="48" borderId="394" applyNumberFormat="0" applyProtection="0">
      <alignment horizontal="left" vertical="center" indent="1"/>
    </xf>
    <xf numFmtId="4" fontId="71" fillId="33" borderId="392" applyNumberFormat="0" applyProtection="0">
      <alignment vertical="center"/>
    </xf>
    <xf numFmtId="0" fontId="98" fillId="46" borderId="394" applyNumberFormat="0" applyProtection="0">
      <alignment horizontal="left" vertical="top" indent="1"/>
    </xf>
    <xf numFmtId="4" fontId="71" fillId="40" borderId="392" applyNumberFormat="0" applyProtection="0">
      <alignment horizontal="right" vertical="center"/>
    </xf>
    <xf numFmtId="4" fontId="101" fillId="51" borderId="392" applyNumberFormat="0" applyProtection="0">
      <alignment horizontal="right" vertical="center"/>
    </xf>
    <xf numFmtId="4" fontId="39" fillId="45" borderId="395" applyNumberFormat="0" applyProtection="0">
      <alignment horizontal="left" vertical="center" indent="1"/>
    </xf>
    <xf numFmtId="0" fontId="71" fillId="45" borderId="394" applyNumberFormat="0" applyProtection="0">
      <alignment horizontal="left" vertical="top" indent="1"/>
    </xf>
    <xf numFmtId="0" fontId="98" fillId="46" borderId="394" applyNumberFormat="0" applyProtection="0">
      <alignment horizontal="left" vertical="top" indent="1"/>
    </xf>
    <xf numFmtId="0" fontId="71" fillId="50" borderId="394" applyNumberFormat="0" applyProtection="0">
      <alignment horizontal="left" vertical="top" indent="1"/>
    </xf>
    <xf numFmtId="4" fontId="71" fillId="33" borderId="392" applyNumberFormat="0" applyProtection="0">
      <alignment vertical="center"/>
    </xf>
    <xf numFmtId="4" fontId="71" fillId="36" borderId="392" applyNumberFormat="0" applyProtection="0">
      <alignment horizontal="right" vertical="center"/>
    </xf>
    <xf numFmtId="0" fontId="97" fillId="45" borderId="396" applyBorder="0"/>
    <xf numFmtId="4" fontId="71" fillId="46" borderId="395" applyNumberFormat="0" applyProtection="0">
      <alignment horizontal="left" vertical="center" indent="1"/>
    </xf>
    <xf numFmtId="0" fontId="71" fillId="47" borderId="394" applyNumberFormat="0" applyProtection="0">
      <alignment horizontal="left" vertical="top" indent="1"/>
    </xf>
    <xf numFmtId="4" fontId="100" fillId="54" borderId="395" applyNumberFormat="0" applyProtection="0">
      <alignment horizontal="left" vertical="center" indent="1"/>
    </xf>
    <xf numFmtId="4" fontId="71" fillId="47" borderId="395" applyNumberFormat="0" applyProtection="0">
      <alignment horizontal="left" vertical="center" indent="1"/>
    </xf>
    <xf numFmtId="0" fontId="71" fillId="49" borderId="392" applyNumberFormat="0" applyProtection="0">
      <alignment horizontal="left" vertical="center" indent="1"/>
    </xf>
    <xf numFmtId="4" fontId="116" fillId="5" borderId="392" applyNumberFormat="0" applyProtection="0">
      <alignment horizontal="right" vertical="center"/>
    </xf>
    <xf numFmtId="4" fontId="71" fillId="43" borderId="392" applyNumberFormat="0" applyProtection="0">
      <alignment horizontal="right" vertical="center"/>
    </xf>
    <xf numFmtId="4" fontId="71" fillId="41" borderId="392" applyNumberFormat="0" applyProtection="0">
      <alignment horizontal="right" vertical="center"/>
    </xf>
    <xf numFmtId="4" fontId="71" fillId="34" borderId="392" applyNumberFormat="0" applyProtection="0">
      <alignment horizontal="left" vertical="center" indent="1"/>
    </xf>
    <xf numFmtId="4" fontId="71" fillId="33" borderId="392" applyNumberFormat="0" applyProtection="0">
      <alignment vertical="center"/>
    </xf>
    <xf numFmtId="0" fontId="71" fillId="49" borderId="392" applyNumberFormat="0" applyProtection="0">
      <alignment horizontal="left" vertical="center" indent="1"/>
    </xf>
    <xf numFmtId="4" fontId="71" fillId="36" borderId="392" applyNumberFormat="0" applyProtection="0">
      <alignment horizontal="right" vertical="center"/>
    </xf>
    <xf numFmtId="4" fontId="116" fillId="2" borderId="392" applyNumberFormat="0" applyProtection="0">
      <alignment vertical="center"/>
    </xf>
    <xf numFmtId="4" fontId="71" fillId="39" borderId="392" applyNumberFormat="0" applyProtection="0">
      <alignment horizontal="right" vertical="center"/>
    </xf>
    <xf numFmtId="4" fontId="71" fillId="46" borderId="395" applyNumberFormat="0" applyProtection="0">
      <alignment horizontal="left" vertical="center" indent="1"/>
    </xf>
    <xf numFmtId="0" fontId="71" fillId="26" borderId="392" applyNumberFormat="0" applyFont="0" applyAlignment="0" applyProtection="0"/>
    <xf numFmtId="4" fontId="100" fillId="54" borderId="395" applyNumberFormat="0" applyProtection="0">
      <alignment horizontal="left" vertical="center" indent="1"/>
    </xf>
    <xf numFmtId="4" fontId="71" fillId="0" borderId="392" applyNumberFormat="0" applyProtection="0">
      <alignment horizontal="right" vertical="center"/>
    </xf>
    <xf numFmtId="4" fontId="71" fillId="2" borderId="392" applyNumberFormat="0" applyProtection="0">
      <alignment horizontal="left" vertical="center" indent="1"/>
    </xf>
    <xf numFmtId="4" fontId="71" fillId="46" borderId="395" applyNumberFormat="0" applyProtection="0">
      <alignment horizontal="left" vertical="center" indent="1"/>
    </xf>
    <xf numFmtId="0" fontId="71" fillId="26" borderId="392" applyNumberFormat="0" applyFont="0" applyAlignment="0" applyProtection="0"/>
    <xf numFmtId="4" fontId="71" fillId="46" borderId="392" applyNumberFormat="0" applyProtection="0">
      <alignment horizontal="right" vertical="center"/>
    </xf>
    <xf numFmtId="4" fontId="71" fillId="34" borderId="392" applyNumberFormat="0" applyProtection="0">
      <alignment horizontal="left" vertical="center" indent="1"/>
    </xf>
    <xf numFmtId="0" fontId="107" fillId="0" borderId="397" applyNumberFormat="0" applyFill="0" applyAlignment="0" applyProtection="0"/>
    <xf numFmtId="4" fontId="71" fillId="39" borderId="392" applyNumberFormat="0" applyProtection="0">
      <alignment horizontal="right" vertical="center"/>
    </xf>
    <xf numFmtId="4" fontId="71" fillId="44" borderId="395" applyNumberFormat="0" applyProtection="0">
      <alignment horizontal="left" vertical="center" indent="1"/>
    </xf>
    <xf numFmtId="4" fontId="116" fillId="2" borderId="392" applyNumberFormat="0" applyProtection="0">
      <alignment vertical="center"/>
    </xf>
    <xf numFmtId="4" fontId="71" fillId="40" borderId="392" applyNumberFormat="0" applyProtection="0">
      <alignment horizontal="right" vertical="center"/>
    </xf>
    <xf numFmtId="4" fontId="116" fillId="2" borderId="392" applyNumberFormat="0" applyProtection="0">
      <alignment vertical="center"/>
    </xf>
    <xf numFmtId="0" fontId="71" fillId="50" borderId="392" applyNumberFormat="0" applyProtection="0">
      <alignment horizontal="left" vertical="center" indent="1"/>
    </xf>
    <xf numFmtId="4" fontId="71" fillId="33" borderId="392" applyNumberFormat="0" applyProtection="0">
      <alignment vertical="center"/>
    </xf>
    <xf numFmtId="4" fontId="71" fillId="39" borderId="392" applyNumberFormat="0" applyProtection="0">
      <alignment horizontal="right" vertical="center"/>
    </xf>
    <xf numFmtId="4" fontId="71" fillId="34" borderId="392" applyNumberFormat="0" applyProtection="0">
      <alignment horizontal="left" vertical="center" indent="1"/>
    </xf>
    <xf numFmtId="0" fontId="71" fillId="46" borderId="394" applyNumberFormat="0" applyProtection="0">
      <alignment horizontal="left" vertical="top" indent="1"/>
    </xf>
    <xf numFmtId="4" fontId="71" fillId="44" borderId="395" applyNumberFormat="0" applyProtection="0">
      <alignment horizontal="left" vertical="center" indent="1"/>
    </xf>
    <xf numFmtId="4" fontId="71" fillId="46" borderId="392" applyNumberFormat="0" applyProtection="0">
      <alignment horizontal="right" vertical="center"/>
    </xf>
    <xf numFmtId="0" fontId="98" fillId="52" borderId="394" applyNumberFormat="0" applyProtection="0">
      <alignment horizontal="left" vertical="top" indent="1"/>
    </xf>
    <xf numFmtId="4" fontId="71" fillId="47" borderId="395" applyNumberFormat="0" applyProtection="0">
      <alignment horizontal="left" vertical="center" indent="1"/>
    </xf>
    <xf numFmtId="0" fontId="97" fillId="45" borderId="396" applyBorder="0"/>
    <xf numFmtId="0" fontId="97" fillId="45" borderId="396" applyBorder="0"/>
    <xf numFmtId="4" fontId="71" fillId="0" borderId="392" applyNumberFormat="0" applyProtection="0">
      <alignment horizontal="right" vertical="center"/>
    </xf>
    <xf numFmtId="4" fontId="39" fillId="45" borderId="395" applyNumberFormat="0" applyProtection="0">
      <alignment horizontal="left" vertical="center" indent="1"/>
    </xf>
    <xf numFmtId="0" fontId="71" fillId="50" borderId="394" applyNumberFormat="0" applyProtection="0">
      <alignment horizontal="left" vertical="top" indent="1"/>
    </xf>
    <xf numFmtId="4" fontId="71" fillId="38" borderId="392" applyNumberFormat="0" applyProtection="0">
      <alignment horizontal="right" vertical="center"/>
    </xf>
    <xf numFmtId="0" fontId="98" fillId="52" borderId="394" applyNumberFormat="0" applyProtection="0">
      <alignment horizontal="left" vertical="top" indent="1"/>
    </xf>
    <xf numFmtId="4" fontId="71" fillId="39" borderId="392" applyNumberFormat="0" applyProtection="0">
      <alignment horizontal="right" vertical="center"/>
    </xf>
    <xf numFmtId="0" fontId="71" fillId="26" borderId="392" applyNumberFormat="0" applyFont="0" applyAlignment="0" applyProtection="0"/>
    <xf numFmtId="0" fontId="71" fillId="49" borderId="392" applyNumberFormat="0" applyProtection="0">
      <alignment horizontal="left" vertical="center" indent="1"/>
    </xf>
    <xf numFmtId="4" fontId="71" fillId="40" borderId="392" applyNumberFormat="0" applyProtection="0">
      <alignment horizontal="right" vertical="center"/>
    </xf>
    <xf numFmtId="4" fontId="71" fillId="37" borderId="395" applyNumberFormat="0" applyProtection="0">
      <alignment horizontal="right" vertical="center"/>
    </xf>
    <xf numFmtId="4" fontId="71" fillId="33" borderId="392" applyNumberFormat="0" applyProtection="0">
      <alignment vertical="center"/>
    </xf>
    <xf numFmtId="4" fontId="39" fillId="45" borderId="395" applyNumberFormat="0" applyProtection="0">
      <alignment horizontal="left" vertical="center" indent="1"/>
    </xf>
    <xf numFmtId="4" fontId="71" fillId="46" borderId="392" applyNumberFormat="0" applyProtection="0">
      <alignment horizontal="right" vertical="center"/>
    </xf>
    <xf numFmtId="4" fontId="71" fillId="38" borderId="392" applyNumberFormat="0" applyProtection="0">
      <alignment horizontal="right" vertical="center"/>
    </xf>
    <xf numFmtId="0" fontId="71" fillId="47" borderId="392" applyNumberFormat="0" applyProtection="0">
      <alignment horizontal="left" vertical="center" indent="1"/>
    </xf>
    <xf numFmtId="4" fontId="71" fillId="44" borderId="395" applyNumberFormat="0" applyProtection="0">
      <alignment horizontal="left" vertical="center" indent="1"/>
    </xf>
    <xf numFmtId="0" fontId="97" fillId="45" borderId="396" applyBorder="0"/>
    <xf numFmtId="4" fontId="71" fillId="47" borderId="395" applyNumberFormat="0" applyProtection="0">
      <alignment horizontal="left" vertical="center" indent="1"/>
    </xf>
    <xf numFmtId="4" fontId="98" fillId="48" borderId="394" applyNumberFormat="0" applyProtection="0">
      <alignment horizontal="left" vertical="center" indent="1"/>
    </xf>
    <xf numFmtId="4" fontId="71" fillId="44" borderId="395" applyNumberFormat="0" applyProtection="0">
      <alignment horizontal="left" vertical="center" indent="1"/>
    </xf>
    <xf numFmtId="0" fontId="105" fillId="29" borderId="392" applyNumberFormat="0" applyAlignment="0" applyProtection="0"/>
    <xf numFmtId="0" fontId="71" fillId="48" borderId="392" applyNumberFormat="0" applyProtection="0">
      <alignment horizontal="left" vertical="center" indent="1"/>
    </xf>
    <xf numFmtId="0" fontId="71" fillId="49" borderId="392" applyNumberFormat="0" applyProtection="0">
      <alignment horizontal="left" vertical="center" indent="1"/>
    </xf>
    <xf numFmtId="4" fontId="71" fillId="36" borderId="392" applyNumberFormat="0" applyProtection="0">
      <alignment horizontal="right" vertical="center"/>
    </xf>
    <xf numFmtId="0" fontId="71" fillId="47" borderId="394" applyNumberFormat="0" applyProtection="0">
      <alignment horizontal="left" vertical="top" indent="1"/>
    </xf>
    <xf numFmtId="4" fontId="71" fillId="34" borderId="392" applyNumberFormat="0" applyProtection="0">
      <alignment horizontal="left" vertical="center" indent="1"/>
    </xf>
    <xf numFmtId="4" fontId="71" fillId="33" borderId="392" applyNumberFormat="0" applyProtection="0">
      <alignment vertical="center"/>
    </xf>
    <xf numFmtId="4" fontId="71" fillId="43" borderId="392" applyNumberFormat="0" applyProtection="0">
      <alignment horizontal="right" vertical="center"/>
    </xf>
    <xf numFmtId="4" fontId="71" fillId="38" borderId="392" applyNumberFormat="0" applyProtection="0">
      <alignment horizontal="right" vertical="center"/>
    </xf>
    <xf numFmtId="4" fontId="71" fillId="47" borderId="395" applyNumberFormat="0" applyProtection="0">
      <alignment horizontal="left" vertical="center" indent="1"/>
    </xf>
    <xf numFmtId="4" fontId="71" fillId="2" borderId="392" applyNumberFormat="0" applyProtection="0">
      <alignment horizontal="left" vertical="center" indent="1"/>
    </xf>
    <xf numFmtId="4" fontId="71" fillId="47" borderId="395" applyNumberFormat="0" applyProtection="0">
      <alignment horizontal="left" vertical="center" indent="1"/>
    </xf>
    <xf numFmtId="0" fontId="98" fillId="46" borderId="394" applyNumberFormat="0" applyProtection="0">
      <alignment horizontal="left" vertical="top" indent="1"/>
    </xf>
    <xf numFmtId="0" fontId="71" fillId="26" borderId="392" applyNumberFormat="0" applyFont="0" applyAlignment="0" applyProtection="0"/>
    <xf numFmtId="4" fontId="71" fillId="46" borderId="392" applyNumberFormat="0" applyProtection="0">
      <alignment horizontal="right" vertical="center"/>
    </xf>
    <xf numFmtId="4" fontId="98" fillId="52" borderId="394" applyNumberFormat="0" applyProtection="0">
      <alignment vertical="center"/>
    </xf>
    <xf numFmtId="4" fontId="39" fillId="45" borderId="395" applyNumberFormat="0" applyProtection="0">
      <alignment horizontal="left" vertical="center" indent="1"/>
    </xf>
    <xf numFmtId="0" fontId="111" fillId="27" borderId="392" applyNumberFormat="0" applyAlignment="0" applyProtection="0"/>
    <xf numFmtId="0" fontId="98" fillId="46" borderId="394" applyNumberFormat="0" applyProtection="0">
      <alignment horizontal="left" vertical="top" indent="1"/>
    </xf>
    <xf numFmtId="4" fontId="39" fillId="45" borderId="395" applyNumberFormat="0" applyProtection="0">
      <alignment horizontal="left" vertical="center" indent="1"/>
    </xf>
    <xf numFmtId="0" fontId="99" fillId="33" borderId="394" applyNumberFormat="0" applyProtection="0">
      <alignment horizontal="left" vertical="top" indent="1"/>
    </xf>
    <xf numFmtId="0" fontId="71" fillId="26" borderId="392" applyNumberFormat="0" applyFont="0" applyAlignment="0" applyProtection="0"/>
    <xf numFmtId="4" fontId="98" fillId="48" borderId="394" applyNumberFormat="0" applyProtection="0">
      <alignment horizontal="left" vertical="center" indent="1"/>
    </xf>
    <xf numFmtId="0" fontId="71" fillId="26" borderId="392" applyNumberFormat="0" applyFont="0" applyAlignment="0" applyProtection="0"/>
    <xf numFmtId="0" fontId="111" fillId="27" borderId="392" applyNumberFormat="0" applyAlignment="0" applyProtection="0"/>
    <xf numFmtId="4" fontId="71" fillId="44" borderId="395" applyNumberFormat="0" applyProtection="0">
      <alignment horizontal="left" vertical="center" indent="1"/>
    </xf>
    <xf numFmtId="0" fontId="71" fillId="47" borderId="394" applyNumberFormat="0" applyProtection="0">
      <alignment horizontal="left" vertical="top" indent="1"/>
    </xf>
    <xf numFmtId="4" fontId="39" fillId="45" borderId="395" applyNumberFormat="0" applyProtection="0">
      <alignment horizontal="left" vertical="center" indent="1"/>
    </xf>
    <xf numFmtId="4" fontId="100" fillId="54" borderId="395" applyNumberFormat="0" applyProtection="0">
      <alignment horizontal="left" vertical="center" indent="1"/>
    </xf>
    <xf numFmtId="0" fontId="71" fillId="49" borderId="392" applyNumberFormat="0" applyProtection="0">
      <alignment horizontal="left" vertical="center" indent="1"/>
    </xf>
    <xf numFmtId="4" fontId="71" fillId="39" borderId="392" applyNumberFormat="0" applyProtection="0">
      <alignment horizontal="right" vertical="center"/>
    </xf>
    <xf numFmtId="0" fontId="99" fillId="33" borderId="394" applyNumberFormat="0" applyProtection="0">
      <alignment horizontal="left" vertical="top" indent="1"/>
    </xf>
    <xf numFmtId="0" fontId="71" fillId="48" borderId="392" applyNumberFormat="0" applyProtection="0">
      <alignment horizontal="left" vertical="center" indent="1"/>
    </xf>
    <xf numFmtId="0" fontId="71" fillId="45" borderId="394" applyNumberFormat="0" applyProtection="0">
      <alignment horizontal="left" vertical="top" indent="1"/>
    </xf>
    <xf numFmtId="4" fontId="71" fillId="42" borderId="392" applyNumberFormat="0" applyProtection="0">
      <alignment horizontal="right" vertical="center"/>
    </xf>
    <xf numFmtId="4" fontId="71" fillId="37" borderId="395" applyNumberFormat="0" applyProtection="0">
      <alignment horizontal="right" vertical="center"/>
    </xf>
    <xf numFmtId="4" fontId="39" fillId="45" borderId="395" applyNumberFormat="0" applyProtection="0">
      <alignment horizontal="left" vertical="center" indent="1"/>
    </xf>
    <xf numFmtId="4" fontId="71" fillId="39" borderId="392" applyNumberFormat="0" applyProtection="0">
      <alignment horizontal="right" vertical="center"/>
    </xf>
    <xf numFmtId="0" fontId="97" fillId="45" borderId="396" applyBorder="0"/>
    <xf numFmtId="4" fontId="71" fillId="43" borderId="392" applyNumberFormat="0" applyProtection="0">
      <alignment horizontal="right" vertical="center"/>
    </xf>
    <xf numFmtId="0" fontId="111" fillId="27" borderId="392" applyNumberFormat="0" applyAlignment="0" applyProtection="0"/>
    <xf numFmtId="4" fontId="39" fillId="45" borderId="395" applyNumberFormat="0" applyProtection="0">
      <alignment horizontal="left" vertical="center" indent="1"/>
    </xf>
    <xf numFmtId="0" fontId="105" fillId="29" borderId="392" applyNumberFormat="0" applyAlignment="0" applyProtection="0"/>
    <xf numFmtId="0" fontId="105" fillId="29" borderId="392" applyNumberFormat="0" applyAlignment="0" applyProtection="0"/>
    <xf numFmtId="4" fontId="71" fillId="40" borderId="392" applyNumberFormat="0" applyProtection="0">
      <alignment horizontal="right" vertical="center"/>
    </xf>
    <xf numFmtId="4" fontId="71" fillId="35" borderId="392" applyNumberFormat="0" applyProtection="0">
      <alignment horizontal="right" vertical="center"/>
    </xf>
    <xf numFmtId="0" fontId="71" fillId="48" borderId="392" applyNumberFormat="0" applyProtection="0">
      <alignment horizontal="left" vertical="center" indent="1"/>
    </xf>
    <xf numFmtId="0" fontId="105" fillId="29" borderId="392" applyNumberFormat="0" applyAlignment="0" applyProtection="0"/>
    <xf numFmtId="4" fontId="71" fillId="42" borderId="392" applyNumberFormat="0" applyProtection="0">
      <alignment horizontal="right" vertical="center"/>
    </xf>
    <xf numFmtId="0" fontId="71" fillId="49" borderId="392" applyNumberFormat="0" applyProtection="0">
      <alignment horizontal="left" vertical="center" indent="1"/>
    </xf>
    <xf numFmtId="4" fontId="71" fillId="40" borderId="392" applyNumberFormat="0" applyProtection="0">
      <alignment horizontal="right" vertical="center"/>
    </xf>
    <xf numFmtId="4" fontId="71" fillId="35" borderId="392" applyNumberFormat="0" applyProtection="0">
      <alignment horizontal="right" vertical="center"/>
    </xf>
    <xf numFmtId="0" fontId="71" fillId="46" borderId="394" applyNumberFormat="0" applyProtection="0">
      <alignment horizontal="left" vertical="top" indent="1"/>
    </xf>
    <xf numFmtId="0" fontId="71" fillId="45" borderId="394" applyNumberFormat="0" applyProtection="0">
      <alignment horizontal="left" vertical="top" indent="1"/>
    </xf>
    <xf numFmtId="4" fontId="116" fillId="5" borderId="392" applyNumberFormat="0" applyProtection="0">
      <alignment horizontal="right" vertical="center"/>
    </xf>
    <xf numFmtId="0" fontId="71" fillId="50" borderId="394" applyNumberFormat="0" applyProtection="0">
      <alignment horizontal="left" vertical="top" indent="1"/>
    </xf>
    <xf numFmtId="4" fontId="39" fillId="45" borderId="395" applyNumberFormat="0" applyProtection="0">
      <alignment horizontal="left" vertical="center" indent="1"/>
    </xf>
    <xf numFmtId="0" fontId="71" fillId="45" borderId="394" applyNumberFormat="0" applyProtection="0">
      <alignment horizontal="left" vertical="top" indent="1"/>
    </xf>
    <xf numFmtId="4" fontId="71" fillId="36" borderId="392" applyNumberFormat="0" applyProtection="0">
      <alignment horizontal="right" vertical="center"/>
    </xf>
    <xf numFmtId="4" fontId="71" fillId="44" borderId="395" applyNumberFormat="0" applyProtection="0">
      <alignment horizontal="left" vertical="center" indent="1"/>
    </xf>
    <xf numFmtId="4" fontId="71" fillId="34" borderId="392" applyNumberFormat="0" applyProtection="0">
      <alignment horizontal="left" vertical="center" indent="1"/>
    </xf>
    <xf numFmtId="0" fontId="98" fillId="52" borderId="394" applyNumberFormat="0" applyProtection="0">
      <alignment horizontal="left" vertical="top" indent="1"/>
    </xf>
    <xf numFmtId="0" fontId="113" fillId="29" borderId="393" applyNumberFormat="0" applyAlignment="0" applyProtection="0"/>
    <xf numFmtId="0" fontId="113" fillId="29" borderId="393" applyNumberFormat="0" applyAlignment="0" applyProtection="0"/>
    <xf numFmtId="4" fontId="71" fillId="46" borderId="395" applyNumberFormat="0" applyProtection="0">
      <alignment horizontal="left" vertical="center" indent="1"/>
    </xf>
    <xf numFmtId="0" fontId="98" fillId="52" borderId="394" applyNumberFormat="0" applyProtection="0">
      <alignment horizontal="left" vertical="top" indent="1"/>
    </xf>
    <xf numFmtId="0" fontId="97" fillId="45" borderId="396" applyBorder="0"/>
    <xf numFmtId="4" fontId="71" fillId="34" borderId="392" applyNumberFormat="0" applyProtection="0">
      <alignment horizontal="left" vertical="center" indent="1"/>
    </xf>
    <xf numFmtId="4" fontId="71" fillId="44" borderId="395" applyNumberFormat="0" applyProtection="0">
      <alignment horizontal="left" vertical="center" indent="1"/>
    </xf>
    <xf numFmtId="4" fontId="98" fillId="52" borderId="394" applyNumberFormat="0" applyProtection="0">
      <alignment vertical="center"/>
    </xf>
    <xf numFmtId="0" fontId="113" fillId="29" borderId="393" applyNumberFormat="0" applyAlignment="0" applyProtection="0"/>
    <xf numFmtId="4" fontId="71" fillId="40" borderId="392" applyNumberFormat="0" applyProtection="0">
      <alignment horizontal="right" vertical="center"/>
    </xf>
    <xf numFmtId="4" fontId="71" fillId="47" borderId="395" applyNumberFormat="0" applyProtection="0">
      <alignment horizontal="left" vertical="center" indent="1"/>
    </xf>
    <xf numFmtId="0" fontId="71" fillId="47" borderId="394" applyNumberFormat="0" applyProtection="0">
      <alignment horizontal="left" vertical="top" indent="1"/>
    </xf>
    <xf numFmtId="0" fontId="71" fillId="47" borderId="394" applyNumberFormat="0" applyProtection="0">
      <alignment horizontal="left" vertical="top" indent="1"/>
    </xf>
    <xf numFmtId="4" fontId="39" fillId="45" borderId="395" applyNumberFormat="0" applyProtection="0">
      <alignment horizontal="left" vertical="center" indent="1"/>
    </xf>
    <xf numFmtId="0" fontId="71" fillId="26" borderId="392" applyNumberFormat="0" applyFont="0" applyAlignment="0" applyProtection="0"/>
    <xf numFmtId="4" fontId="71" fillId="39" borderId="392" applyNumberFormat="0" applyProtection="0">
      <alignment horizontal="right" vertical="center"/>
    </xf>
    <xf numFmtId="0" fontId="113" fillId="29" borderId="393" applyNumberFormat="0" applyAlignment="0" applyProtection="0"/>
    <xf numFmtId="0" fontId="105" fillId="29" borderId="392" applyNumberFormat="0" applyAlignment="0" applyProtection="0"/>
    <xf numFmtId="4" fontId="71" fillId="2" borderId="392" applyNumberFormat="0" applyProtection="0">
      <alignment horizontal="left" vertical="center" indent="1"/>
    </xf>
    <xf numFmtId="4" fontId="71" fillId="38" borderId="392" applyNumberFormat="0" applyProtection="0">
      <alignment horizontal="right" vertical="center"/>
    </xf>
    <xf numFmtId="4" fontId="71" fillId="35" borderId="392" applyNumberFormat="0" applyProtection="0">
      <alignment horizontal="right" vertical="center"/>
    </xf>
    <xf numFmtId="4" fontId="71" fillId="38" borderId="392" applyNumberFormat="0" applyProtection="0">
      <alignment horizontal="right" vertical="center"/>
    </xf>
    <xf numFmtId="0" fontId="71" fillId="47" borderId="392" applyNumberFormat="0" applyProtection="0">
      <alignment horizontal="left" vertical="center" indent="1"/>
    </xf>
    <xf numFmtId="4" fontId="39" fillId="45" borderId="395" applyNumberFormat="0" applyProtection="0">
      <alignment horizontal="left" vertical="center" indent="1"/>
    </xf>
    <xf numFmtId="4" fontId="71" fillId="34" borderId="392" applyNumberFormat="0" applyProtection="0">
      <alignment horizontal="left" vertical="center" indent="1"/>
    </xf>
    <xf numFmtId="0" fontId="71" fillId="47" borderId="394" applyNumberFormat="0" applyProtection="0">
      <alignment horizontal="left" vertical="top" indent="1"/>
    </xf>
    <xf numFmtId="4" fontId="71" fillId="38" borderId="392" applyNumberFormat="0" applyProtection="0">
      <alignment horizontal="right" vertical="center"/>
    </xf>
    <xf numFmtId="4" fontId="71" fillId="0" borderId="392" applyNumberFormat="0" applyProtection="0">
      <alignment horizontal="right" vertical="center"/>
    </xf>
    <xf numFmtId="4" fontId="71" fillId="35" borderId="392" applyNumberFormat="0" applyProtection="0">
      <alignment horizontal="right" vertical="center"/>
    </xf>
    <xf numFmtId="4" fontId="100" fillId="54" borderId="395" applyNumberFormat="0" applyProtection="0">
      <alignment horizontal="left" vertical="center" indent="1"/>
    </xf>
    <xf numFmtId="4" fontId="71" fillId="41" borderId="392" applyNumberFormat="0" applyProtection="0">
      <alignment horizontal="right" vertical="center"/>
    </xf>
    <xf numFmtId="0" fontId="98" fillId="46" borderId="394" applyNumberFormat="0" applyProtection="0">
      <alignment horizontal="left" vertical="top" indent="1"/>
    </xf>
    <xf numFmtId="4" fontId="98" fillId="48" borderId="394" applyNumberFormat="0" applyProtection="0">
      <alignment horizontal="left" vertical="center" indent="1"/>
    </xf>
    <xf numFmtId="4" fontId="71" fillId="38" borderId="392" applyNumberFormat="0" applyProtection="0">
      <alignment horizontal="right" vertical="center"/>
    </xf>
    <xf numFmtId="4" fontId="98" fillId="48" borderId="394" applyNumberFormat="0" applyProtection="0">
      <alignment horizontal="left" vertical="center" indent="1"/>
    </xf>
    <xf numFmtId="4" fontId="71" fillId="38" borderId="392" applyNumberFormat="0" applyProtection="0">
      <alignment horizontal="right" vertical="center"/>
    </xf>
    <xf numFmtId="0" fontId="98" fillId="46" borderId="394" applyNumberFormat="0" applyProtection="0">
      <alignment horizontal="left" vertical="top" indent="1"/>
    </xf>
    <xf numFmtId="4" fontId="71" fillId="34" borderId="392" applyNumberFormat="0" applyProtection="0">
      <alignment horizontal="left" vertical="center" indent="1"/>
    </xf>
    <xf numFmtId="4" fontId="71" fillId="40" borderId="392" applyNumberFormat="0" applyProtection="0">
      <alignment horizontal="right" vertical="center"/>
    </xf>
    <xf numFmtId="4" fontId="71" fillId="37" borderId="395" applyNumberFormat="0" applyProtection="0">
      <alignment horizontal="right" vertical="center"/>
    </xf>
    <xf numFmtId="0" fontId="71" fillId="49" borderId="392" applyNumberFormat="0" applyProtection="0">
      <alignment horizontal="left" vertical="center" indent="1"/>
    </xf>
    <xf numFmtId="0" fontId="113" fillId="29" borderId="393" applyNumberFormat="0" applyAlignment="0" applyProtection="0"/>
    <xf numFmtId="4" fontId="71" fillId="38" borderId="392" applyNumberFormat="0" applyProtection="0">
      <alignment horizontal="right" vertical="center"/>
    </xf>
    <xf numFmtId="4" fontId="71" fillId="41" borderId="392" applyNumberFormat="0" applyProtection="0">
      <alignment horizontal="right" vertical="center"/>
    </xf>
    <xf numFmtId="0" fontId="71" fillId="47" borderId="394" applyNumberFormat="0" applyProtection="0">
      <alignment horizontal="left" vertical="top" indent="1"/>
    </xf>
    <xf numFmtId="0" fontId="105" fillId="29" borderId="392" applyNumberFormat="0" applyAlignment="0" applyProtection="0"/>
    <xf numFmtId="0" fontId="71" fillId="49" borderId="392" applyNumberFormat="0" applyProtection="0">
      <alignment horizontal="left" vertical="center" indent="1"/>
    </xf>
    <xf numFmtId="0" fontId="71" fillId="47" borderId="392" applyNumberFormat="0" applyProtection="0">
      <alignment horizontal="left" vertical="center" indent="1"/>
    </xf>
    <xf numFmtId="0" fontId="99" fillId="33" borderId="394" applyNumberFormat="0" applyProtection="0">
      <alignment horizontal="left" vertical="top" indent="1"/>
    </xf>
    <xf numFmtId="4" fontId="71" fillId="34" borderId="392" applyNumberFormat="0" applyProtection="0">
      <alignment horizontal="left" vertical="center" indent="1"/>
    </xf>
    <xf numFmtId="4" fontId="71" fillId="34" borderId="392" applyNumberFormat="0" applyProtection="0">
      <alignment horizontal="left" vertical="center" indent="1"/>
    </xf>
    <xf numFmtId="4" fontId="71" fillId="47" borderId="395" applyNumberFormat="0" applyProtection="0">
      <alignment horizontal="left" vertical="center" indent="1"/>
    </xf>
    <xf numFmtId="0" fontId="71" fillId="49" borderId="392" applyNumberFormat="0" applyProtection="0">
      <alignment horizontal="left" vertical="center" indent="1"/>
    </xf>
    <xf numFmtId="0" fontId="111" fillId="27" borderId="392" applyNumberFormat="0" applyAlignment="0" applyProtection="0"/>
    <xf numFmtId="4" fontId="71" fillId="35" borderId="392" applyNumberFormat="0" applyProtection="0">
      <alignment horizontal="right" vertical="center"/>
    </xf>
    <xf numFmtId="4" fontId="71" fillId="42" borderId="392" applyNumberFormat="0" applyProtection="0">
      <alignment horizontal="right" vertical="center"/>
    </xf>
    <xf numFmtId="4" fontId="100" fillId="54" borderId="395" applyNumberFormat="0" applyProtection="0">
      <alignment horizontal="left" vertical="center" indent="1"/>
    </xf>
    <xf numFmtId="0" fontId="98" fillId="46" borderId="394" applyNumberFormat="0" applyProtection="0">
      <alignment horizontal="left" vertical="top" indent="1"/>
    </xf>
    <xf numFmtId="4" fontId="71" fillId="46" borderId="395" applyNumberFormat="0" applyProtection="0">
      <alignment horizontal="left" vertical="center" indent="1"/>
    </xf>
    <xf numFmtId="4" fontId="71" fillId="33" borderId="392" applyNumberFormat="0" applyProtection="0">
      <alignment vertical="center"/>
    </xf>
    <xf numFmtId="0" fontId="107" fillId="0" borderId="397" applyNumberFormat="0" applyFill="0" applyAlignment="0" applyProtection="0"/>
    <xf numFmtId="4" fontId="39" fillId="45" borderId="395" applyNumberFormat="0" applyProtection="0">
      <alignment horizontal="left" vertical="center" indent="1"/>
    </xf>
    <xf numFmtId="4" fontId="71" fillId="43" borderId="392" applyNumberFormat="0" applyProtection="0">
      <alignment horizontal="right" vertical="center"/>
    </xf>
    <xf numFmtId="4" fontId="71" fillId="36" borderId="392" applyNumberFormat="0" applyProtection="0">
      <alignment horizontal="right" vertical="center"/>
    </xf>
    <xf numFmtId="0" fontId="71" fillId="50" borderId="394" applyNumberFormat="0" applyProtection="0">
      <alignment horizontal="left" vertical="top" indent="1"/>
    </xf>
    <xf numFmtId="0" fontId="71" fillId="47" borderId="392" applyNumberFormat="0" applyProtection="0">
      <alignment horizontal="left" vertical="center" indent="1"/>
    </xf>
    <xf numFmtId="4" fontId="101" fillId="51" borderId="392" applyNumberFormat="0" applyProtection="0">
      <alignment horizontal="right" vertical="center"/>
    </xf>
    <xf numFmtId="4" fontId="71" fillId="40" borderId="392" applyNumberFormat="0" applyProtection="0">
      <alignment horizontal="right" vertical="center"/>
    </xf>
    <xf numFmtId="0" fontId="71" fillId="26" borderId="392" applyNumberFormat="0" applyFont="0" applyAlignment="0" applyProtection="0"/>
    <xf numFmtId="4" fontId="98" fillId="48" borderId="394" applyNumberFormat="0" applyProtection="0">
      <alignment horizontal="left" vertical="center" indent="1"/>
    </xf>
    <xf numFmtId="0" fontId="71" fillId="26" borderId="392" applyNumberFormat="0" applyFont="0" applyAlignment="0" applyProtection="0"/>
    <xf numFmtId="4" fontId="71" fillId="34" borderId="392" applyNumberFormat="0" applyProtection="0">
      <alignment horizontal="left" vertical="center" indent="1"/>
    </xf>
    <xf numFmtId="4" fontId="71" fillId="36" borderId="392" applyNumberFormat="0" applyProtection="0">
      <alignment horizontal="right" vertical="center"/>
    </xf>
    <xf numFmtId="0" fontId="71" fillId="26" borderId="392" applyNumberFormat="0" applyFont="0" applyAlignment="0" applyProtection="0"/>
    <xf numFmtId="0" fontId="98" fillId="52" borderId="394" applyNumberFormat="0" applyProtection="0">
      <alignment horizontal="left" vertical="top" indent="1"/>
    </xf>
    <xf numFmtId="0" fontId="98" fillId="52" borderId="394" applyNumberFormat="0" applyProtection="0">
      <alignment horizontal="left" vertical="top" indent="1"/>
    </xf>
    <xf numFmtId="4" fontId="116" fillId="2" borderId="392" applyNumberFormat="0" applyProtection="0">
      <alignment vertical="center"/>
    </xf>
    <xf numFmtId="0" fontId="71" fillId="49" borderId="392" applyNumberFormat="0" applyProtection="0">
      <alignment horizontal="left" vertical="center" indent="1"/>
    </xf>
    <xf numFmtId="4" fontId="71" fillId="42" borderId="392" applyNumberFormat="0" applyProtection="0">
      <alignment horizontal="right" vertical="center"/>
    </xf>
    <xf numFmtId="4" fontId="100" fillId="54" borderId="395" applyNumberFormat="0" applyProtection="0">
      <alignment horizontal="left" vertical="center" indent="1"/>
    </xf>
    <xf numFmtId="4" fontId="116" fillId="5" borderId="392" applyNumberFormat="0" applyProtection="0">
      <alignment horizontal="right" vertical="center"/>
    </xf>
    <xf numFmtId="4" fontId="71" fillId="41" borderId="392" applyNumberFormat="0" applyProtection="0">
      <alignment horizontal="right" vertical="center"/>
    </xf>
    <xf numFmtId="0" fontId="71" fillId="47" borderId="394" applyNumberFormat="0" applyProtection="0">
      <alignment horizontal="left" vertical="top" indent="1"/>
    </xf>
    <xf numFmtId="4" fontId="71" fillId="47" borderId="395" applyNumberFormat="0" applyProtection="0">
      <alignment horizontal="left" vertical="center" indent="1"/>
    </xf>
    <xf numFmtId="4" fontId="39" fillId="45" borderId="395" applyNumberFormat="0" applyProtection="0">
      <alignment horizontal="left" vertical="center" indent="1"/>
    </xf>
    <xf numFmtId="4" fontId="71" fillId="46" borderId="392" applyNumberFormat="0" applyProtection="0">
      <alignment horizontal="right" vertical="center"/>
    </xf>
    <xf numFmtId="0" fontId="71" fillId="47" borderId="394" applyNumberFormat="0" applyProtection="0">
      <alignment horizontal="left" vertical="top" indent="1"/>
    </xf>
    <xf numFmtId="4" fontId="39" fillId="45" borderId="395" applyNumberFormat="0" applyProtection="0">
      <alignment horizontal="left" vertical="center" indent="1"/>
    </xf>
    <xf numFmtId="4" fontId="71" fillId="42" borderId="392" applyNumberFormat="0" applyProtection="0">
      <alignment horizontal="right" vertical="center"/>
    </xf>
    <xf numFmtId="0" fontId="99" fillId="33" borderId="394" applyNumberFormat="0" applyProtection="0">
      <alignment horizontal="left" vertical="top" indent="1"/>
    </xf>
    <xf numFmtId="4" fontId="116" fillId="5" borderId="392" applyNumberFormat="0" applyProtection="0">
      <alignment horizontal="right" vertical="center"/>
    </xf>
    <xf numFmtId="4" fontId="98" fillId="52" borderId="394" applyNumberFormat="0" applyProtection="0">
      <alignment vertical="center"/>
    </xf>
    <xf numFmtId="0" fontId="71" fillId="26" borderId="392" applyNumberFormat="0" applyFont="0" applyAlignment="0" applyProtection="0"/>
    <xf numFmtId="4" fontId="71" fillId="34" borderId="392" applyNumberFormat="0" applyProtection="0">
      <alignment horizontal="left" vertical="center" indent="1"/>
    </xf>
    <xf numFmtId="4" fontId="71" fillId="37" borderId="395" applyNumberFormat="0" applyProtection="0">
      <alignment horizontal="right" vertical="center"/>
    </xf>
    <xf numFmtId="4" fontId="71" fillId="34" borderId="392" applyNumberFormat="0" applyProtection="0">
      <alignment horizontal="left" vertical="center" indent="1"/>
    </xf>
    <xf numFmtId="4" fontId="98" fillId="48" borderId="394" applyNumberFormat="0" applyProtection="0">
      <alignment horizontal="left" vertical="center" indent="1"/>
    </xf>
    <xf numFmtId="4" fontId="71" fillId="39" borderId="392" applyNumberFormat="0" applyProtection="0">
      <alignment horizontal="right" vertical="center"/>
    </xf>
    <xf numFmtId="0" fontId="107" fillId="0" borderId="397" applyNumberFormat="0" applyFill="0" applyAlignment="0" applyProtection="0"/>
    <xf numFmtId="4" fontId="71" fillId="33" borderId="392" applyNumberFormat="0" applyProtection="0">
      <alignment vertical="center"/>
    </xf>
    <xf numFmtId="0" fontId="99" fillId="33" borderId="394" applyNumberFormat="0" applyProtection="0">
      <alignment horizontal="left" vertical="top" indent="1"/>
    </xf>
    <xf numFmtId="0" fontId="71" fillId="26" borderId="392" applyNumberFormat="0" applyFont="0" applyAlignment="0" applyProtection="0"/>
    <xf numFmtId="4" fontId="71" fillId="43" borderId="392" applyNumberFormat="0" applyProtection="0">
      <alignment horizontal="right" vertical="center"/>
    </xf>
    <xf numFmtId="0" fontId="113" fillId="29" borderId="393" applyNumberFormat="0" applyAlignment="0" applyProtection="0"/>
    <xf numFmtId="4" fontId="71" fillId="46" borderId="395" applyNumberFormat="0" applyProtection="0">
      <alignment horizontal="left" vertical="center" indent="1"/>
    </xf>
    <xf numFmtId="0" fontId="98" fillId="46" borderId="394" applyNumberFormat="0" applyProtection="0">
      <alignment horizontal="left" vertical="top" indent="1"/>
    </xf>
    <xf numFmtId="4" fontId="71" fillId="2" borderId="392" applyNumberFormat="0" applyProtection="0">
      <alignment horizontal="left" vertical="center" indent="1"/>
    </xf>
    <xf numFmtId="4" fontId="71" fillId="34" borderId="392" applyNumberFormat="0" applyProtection="0">
      <alignment horizontal="left" vertical="center" indent="1"/>
    </xf>
    <xf numFmtId="4" fontId="71" fillId="47" borderId="395" applyNumberFormat="0" applyProtection="0">
      <alignment horizontal="left" vertical="center" indent="1"/>
    </xf>
    <xf numFmtId="4" fontId="71" fillId="41" borderId="392" applyNumberFormat="0" applyProtection="0">
      <alignment horizontal="right" vertical="center"/>
    </xf>
    <xf numFmtId="4" fontId="71" fillId="46" borderId="392" applyNumberFormat="0" applyProtection="0">
      <alignment horizontal="right" vertical="center"/>
    </xf>
    <xf numFmtId="0" fontId="71" fillId="26" borderId="392" applyNumberFormat="0" applyFont="0" applyAlignment="0" applyProtection="0"/>
    <xf numFmtId="4" fontId="71" fillId="0" borderId="392" applyNumberFormat="0" applyProtection="0">
      <alignment horizontal="right" vertical="center"/>
    </xf>
    <xf numFmtId="4" fontId="71" fillId="0" borderId="392" applyNumberFormat="0" applyProtection="0">
      <alignment horizontal="right" vertical="center"/>
    </xf>
    <xf numFmtId="4" fontId="71" fillId="35" borderId="392" applyNumberFormat="0" applyProtection="0">
      <alignment horizontal="right" vertical="center"/>
    </xf>
    <xf numFmtId="4" fontId="100" fillId="54" borderId="395" applyNumberFormat="0" applyProtection="0">
      <alignment horizontal="left" vertical="center" indent="1"/>
    </xf>
    <xf numFmtId="0" fontId="97" fillId="45" borderId="396" applyBorder="0"/>
    <xf numFmtId="0" fontId="105" fillId="29" borderId="392" applyNumberFormat="0" applyAlignment="0" applyProtection="0"/>
    <xf numFmtId="0" fontId="71" fillId="47" borderId="394" applyNumberFormat="0" applyProtection="0">
      <alignment horizontal="left" vertical="top" indent="1"/>
    </xf>
    <xf numFmtId="0" fontId="71" fillId="50" borderId="392" applyNumberFormat="0" applyProtection="0">
      <alignment horizontal="left" vertical="center" indent="1"/>
    </xf>
    <xf numFmtId="0" fontId="71" fillId="49" borderId="392" applyNumberFormat="0" applyProtection="0">
      <alignment horizontal="left" vertical="center" indent="1"/>
    </xf>
    <xf numFmtId="0" fontId="99" fillId="33" borderId="394" applyNumberFormat="0" applyProtection="0">
      <alignment horizontal="left" vertical="top" indent="1"/>
    </xf>
    <xf numFmtId="0" fontId="98" fillId="46" borderId="394" applyNumberFormat="0" applyProtection="0">
      <alignment horizontal="left" vertical="top" indent="1"/>
    </xf>
    <xf numFmtId="4" fontId="39" fillId="45" borderId="395" applyNumberFormat="0" applyProtection="0">
      <alignment horizontal="left" vertical="center" indent="1"/>
    </xf>
    <xf numFmtId="0" fontId="98" fillId="52" borderId="394" applyNumberFormat="0" applyProtection="0">
      <alignment horizontal="left" vertical="top" indent="1"/>
    </xf>
    <xf numFmtId="4" fontId="71" fillId="0" borderId="392" applyNumberFormat="0" applyProtection="0">
      <alignment horizontal="right" vertical="center"/>
    </xf>
    <xf numFmtId="0" fontId="105" fillId="29" borderId="392" applyNumberFormat="0" applyAlignment="0" applyProtection="0"/>
    <xf numFmtId="4" fontId="71" fillId="47" borderId="395" applyNumberFormat="0" applyProtection="0">
      <alignment horizontal="left" vertical="center" indent="1"/>
    </xf>
    <xf numFmtId="4" fontId="71" fillId="40" borderId="392" applyNumberFormat="0" applyProtection="0">
      <alignment horizontal="right" vertical="center"/>
    </xf>
    <xf numFmtId="4" fontId="116" fillId="2" borderId="392" applyNumberFormat="0" applyProtection="0">
      <alignment vertical="center"/>
    </xf>
    <xf numFmtId="0" fontId="98" fillId="52" borderId="394" applyNumberFormat="0" applyProtection="0">
      <alignment horizontal="left" vertical="top" indent="1"/>
    </xf>
    <xf numFmtId="0" fontId="111" fillId="27" borderId="392" applyNumberFormat="0" applyAlignment="0" applyProtection="0"/>
    <xf numFmtId="4" fontId="71" fillId="34" borderId="392" applyNumberFormat="0" applyProtection="0">
      <alignment horizontal="left" vertical="center" indent="1"/>
    </xf>
    <xf numFmtId="0" fontId="71" fillId="48" borderId="392" applyNumberFormat="0" applyProtection="0">
      <alignment horizontal="left" vertical="center" indent="1"/>
    </xf>
    <xf numFmtId="0" fontId="71" fillId="46" borderId="394" applyNumberFormat="0" applyProtection="0">
      <alignment horizontal="left" vertical="top" indent="1"/>
    </xf>
    <xf numFmtId="0" fontId="98" fillId="52" borderId="394" applyNumberFormat="0" applyProtection="0">
      <alignment horizontal="left" vertical="top" indent="1"/>
    </xf>
    <xf numFmtId="4" fontId="71" fillId="33" borderId="392" applyNumberFormat="0" applyProtection="0">
      <alignment vertical="center"/>
    </xf>
    <xf numFmtId="4" fontId="71" fillId="38" borderId="392" applyNumberFormat="0" applyProtection="0">
      <alignment horizontal="right" vertical="center"/>
    </xf>
    <xf numFmtId="0" fontId="107" fillId="0" borderId="397" applyNumberFormat="0" applyFill="0" applyAlignment="0" applyProtection="0"/>
    <xf numFmtId="4" fontId="71" fillId="33" borderId="392" applyNumberFormat="0" applyProtection="0">
      <alignment vertical="center"/>
    </xf>
    <xf numFmtId="4" fontId="71" fillId="46" borderId="392" applyNumberFormat="0" applyProtection="0">
      <alignment horizontal="right" vertical="center"/>
    </xf>
    <xf numFmtId="0" fontId="71" fillId="26" borderId="392" applyNumberFormat="0" applyFont="0" applyAlignment="0" applyProtection="0"/>
    <xf numFmtId="0" fontId="71" fillId="45" borderId="394" applyNumberFormat="0" applyProtection="0">
      <alignment horizontal="left" vertical="top" indent="1"/>
    </xf>
    <xf numFmtId="0" fontId="71" fillId="50" borderId="392" applyNumberFormat="0" applyProtection="0">
      <alignment horizontal="left" vertical="center" indent="1"/>
    </xf>
    <xf numFmtId="4" fontId="98" fillId="52" borderId="394" applyNumberFormat="0" applyProtection="0">
      <alignment vertical="center"/>
    </xf>
    <xf numFmtId="0" fontId="71" fillId="46" borderId="394" applyNumberFormat="0" applyProtection="0">
      <alignment horizontal="left" vertical="top" indent="1"/>
    </xf>
    <xf numFmtId="0" fontId="97" fillId="45" borderId="396" applyBorder="0"/>
    <xf numFmtId="0" fontId="71" fillId="46" borderId="394" applyNumberFormat="0" applyProtection="0">
      <alignment horizontal="left" vertical="top" indent="1"/>
    </xf>
    <xf numFmtId="0" fontId="97" fillId="45" borderId="396" applyBorder="0"/>
    <xf numFmtId="4" fontId="71" fillId="46" borderId="392" applyNumberFormat="0" applyProtection="0">
      <alignment horizontal="right" vertical="center"/>
    </xf>
    <xf numFmtId="4" fontId="71" fillId="35" borderId="392" applyNumberFormat="0" applyProtection="0">
      <alignment horizontal="right" vertical="center"/>
    </xf>
    <xf numFmtId="4" fontId="71" fillId="47" borderId="395" applyNumberFormat="0" applyProtection="0">
      <alignment horizontal="left" vertical="center" indent="1"/>
    </xf>
    <xf numFmtId="0" fontId="71" fillId="48" borderId="392" applyNumberFormat="0" applyProtection="0">
      <alignment horizontal="left" vertical="center" indent="1"/>
    </xf>
    <xf numFmtId="0" fontId="98" fillId="52" borderId="394" applyNumberFormat="0" applyProtection="0">
      <alignment horizontal="left" vertical="top" indent="1"/>
    </xf>
    <xf numFmtId="4" fontId="39" fillId="45" borderId="395" applyNumberFormat="0" applyProtection="0">
      <alignment horizontal="left" vertical="center" indent="1"/>
    </xf>
    <xf numFmtId="4" fontId="71" fillId="40" borderId="392" applyNumberFormat="0" applyProtection="0">
      <alignment horizontal="right" vertical="center"/>
    </xf>
    <xf numFmtId="4" fontId="71" fillId="46" borderId="395" applyNumberFormat="0" applyProtection="0">
      <alignment horizontal="left" vertical="center" indent="1"/>
    </xf>
    <xf numFmtId="4" fontId="116" fillId="5" borderId="392" applyNumberFormat="0" applyProtection="0">
      <alignment horizontal="right" vertical="center"/>
    </xf>
    <xf numFmtId="0" fontId="97" fillId="45" borderId="396" applyBorder="0"/>
    <xf numFmtId="4" fontId="100" fillId="54" borderId="395" applyNumberFormat="0" applyProtection="0">
      <alignment horizontal="left" vertical="center" indent="1"/>
    </xf>
    <xf numFmtId="0" fontId="71" fillId="50" borderId="394" applyNumberFormat="0" applyProtection="0">
      <alignment horizontal="left" vertical="top" indent="1"/>
    </xf>
    <xf numFmtId="0" fontId="99" fillId="33" borderId="394" applyNumberFormat="0" applyProtection="0">
      <alignment horizontal="left" vertical="top" indent="1"/>
    </xf>
    <xf numFmtId="4" fontId="71" fillId="46" borderId="395" applyNumberFormat="0" applyProtection="0">
      <alignment horizontal="left" vertical="center" indent="1"/>
    </xf>
    <xf numFmtId="0" fontId="71" fillId="45" borderId="394" applyNumberFormat="0" applyProtection="0">
      <alignment horizontal="left" vertical="top" indent="1"/>
    </xf>
    <xf numFmtId="0" fontId="71" fillId="50" borderId="394" applyNumberFormat="0" applyProtection="0">
      <alignment horizontal="left" vertical="top" indent="1"/>
    </xf>
    <xf numFmtId="0" fontId="98" fillId="46" borderId="394" applyNumberFormat="0" applyProtection="0">
      <alignment horizontal="left" vertical="top" indent="1"/>
    </xf>
    <xf numFmtId="4" fontId="71" fillId="37" borderId="395" applyNumberFormat="0" applyProtection="0">
      <alignment horizontal="right" vertical="center"/>
    </xf>
    <xf numFmtId="4" fontId="71" fillId="41" borderId="392" applyNumberFormat="0" applyProtection="0">
      <alignment horizontal="right" vertical="center"/>
    </xf>
    <xf numFmtId="4" fontId="71" fillId="39" borderId="392" applyNumberFormat="0" applyProtection="0">
      <alignment horizontal="right" vertical="center"/>
    </xf>
    <xf numFmtId="4" fontId="71" fillId="42" borderId="392" applyNumberFormat="0" applyProtection="0">
      <alignment horizontal="right" vertical="center"/>
    </xf>
    <xf numFmtId="4" fontId="71" fillId="34" borderId="392" applyNumberFormat="0" applyProtection="0">
      <alignment horizontal="left" vertical="center" indent="1"/>
    </xf>
    <xf numFmtId="0" fontId="111" fillId="27" borderId="392" applyNumberFormat="0" applyAlignment="0" applyProtection="0"/>
    <xf numFmtId="4" fontId="71" fillId="2" borderId="392" applyNumberFormat="0" applyProtection="0">
      <alignment horizontal="left" vertical="center" indent="1"/>
    </xf>
    <xf numFmtId="4" fontId="100" fillId="54" borderId="395" applyNumberFormat="0" applyProtection="0">
      <alignment horizontal="left" vertical="center" indent="1"/>
    </xf>
    <xf numFmtId="4" fontId="71" fillId="46" borderId="395" applyNumberFormat="0" applyProtection="0">
      <alignment horizontal="left" vertical="center" indent="1"/>
    </xf>
    <xf numFmtId="0" fontId="71" fillId="46" borderId="394" applyNumberFormat="0" applyProtection="0">
      <alignment horizontal="left" vertical="top" indent="1"/>
    </xf>
    <xf numFmtId="4" fontId="71" fillId="2" borderId="392" applyNumberFormat="0" applyProtection="0">
      <alignment horizontal="left" vertical="center" indent="1"/>
    </xf>
    <xf numFmtId="0" fontId="98" fillId="52" borderId="394" applyNumberFormat="0" applyProtection="0">
      <alignment horizontal="left" vertical="top" indent="1"/>
    </xf>
    <xf numFmtId="0" fontId="71" fillId="48" borderId="392" applyNumberFormat="0" applyProtection="0">
      <alignment horizontal="left" vertical="center" indent="1"/>
    </xf>
    <xf numFmtId="4" fontId="39" fillId="45" borderId="395" applyNumberFormat="0" applyProtection="0">
      <alignment horizontal="left" vertical="center" indent="1"/>
    </xf>
    <xf numFmtId="4" fontId="71" fillId="38" borderId="392" applyNumberFormat="0" applyProtection="0">
      <alignment horizontal="right" vertical="center"/>
    </xf>
    <xf numFmtId="4" fontId="71" fillId="39" borderId="392" applyNumberFormat="0" applyProtection="0">
      <alignment horizontal="right" vertical="center"/>
    </xf>
    <xf numFmtId="0" fontId="97" fillId="45" borderId="396" applyBorder="0"/>
    <xf numFmtId="4" fontId="71" fillId="35" borderId="392" applyNumberFormat="0" applyProtection="0">
      <alignment horizontal="right" vertical="center"/>
    </xf>
    <xf numFmtId="4" fontId="71" fillId="41" borderId="392" applyNumberFormat="0" applyProtection="0">
      <alignment horizontal="right" vertical="center"/>
    </xf>
    <xf numFmtId="4" fontId="71" fillId="35" borderId="392" applyNumberFormat="0" applyProtection="0">
      <alignment horizontal="right" vertical="center"/>
    </xf>
    <xf numFmtId="4" fontId="71" fillId="46" borderId="392" applyNumberFormat="0" applyProtection="0">
      <alignment horizontal="right" vertical="center"/>
    </xf>
    <xf numFmtId="4" fontId="71" fillId="35" borderId="392" applyNumberFormat="0" applyProtection="0">
      <alignment horizontal="right" vertical="center"/>
    </xf>
    <xf numFmtId="0" fontId="71" fillId="46" borderId="394" applyNumberFormat="0" applyProtection="0">
      <alignment horizontal="left" vertical="top" indent="1"/>
    </xf>
    <xf numFmtId="0" fontId="71" fillId="46" borderId="394" applyNumberFormat="0" applyProtection="0">
      <alignment horizontal="left" vertical="top" indent="1"/>
    </xf>
    <xf numFmtId="0" fontId="71" fillId="45" borderId="394" applyNumberFormat="0" applyProtection="0">
      <alignment horizontal="left" vertical="top" indent="1"/>
    </xf>
    <xf numFmtId="0" fontId="98" fillId="46" borderId="394" applyNumberFormat="0" applyProtection="0">
      <alignment horizontal="left" vertical="top" indent="1"/>
    </xf>
    <xf numFmtId="0" fontId="71" fillId="47" borderId="394" applyNumberFormat="0" applyProtection="0">
      <alignment horizontal="left" vertical="top" indent="1"/>
    </xf>
    <xf numFmtId="4" fontId="71" fillId="34" borderId="392" applyNumberFormat="0" applyProtection="0">
      <alignment horizontal="left" vertical="center" indent="1"/>
    </xf>
    <xf numFmtId="0" fontId="71" fillId="47" borderId="392" applyNumberFormat="0" applyProtection="0">
      <alignment horizontal="left" vertical="center" indent="1"/>
    </xf>
    <xf numFmtId="4" fontId="71" fillId="47" borderId="395" applyNumberFormat="0" applyProtection="0">
      <alignment horizontal="left" vertical="center" indent="1"/>
    </xf>
    <xf numFmtId="4" fontId="71" fillId="40" borderId="392" applyNumberFormat="0" applyProtection="0">
      <alignment horizontal="right" vertical="center"/>
    </xf>
    <xf numFmtId="4" fontId="39" fillId="45" borderId="395" applyNumberFormat="0" applyProtection="0">
      <alignment horizontal="left" vertical="center" indent="1"/>
    </xf>
    <xf numFmtId="0" fontId="71" fillId="49" borderId="392" applyNumberFormat="0" applyProtection="0">
      <alignment horizontal="left" vertical="center" indent="1"/>
    </xf>
    <xf numFmtId="4" fontId="71" fillId="36" borderId="392" applyNumberFormat="0" applyProtection="0">
      <alignment horizontal="right" vertical="center"/>
    </xf>
    <xf numFmtId="4" fontId="39" fillId="45" borderId="395" applyNumberFormat="0" applyProtection="0">
      <alignment horizontal="left" vertical="center" indent="1"/>
    </xf>
    <xf numFmtId="4" fontId="100" fillId="54" borderId="395" applyNumberFormat="0" applyProtection="0">
      <alignment horizontal="left" vertical="center" indent="1"/>
    </xf>
    <xf numFmtId="4" fontId="71" fillId="44" borderId="395" applyNumberFormat="0" applyProtection="0">
      <alignment horizontal="left" vertical="center" indent="1"/>
    </xf>
    <xf numFmtId="0" fontId="71" fillId="46" borderId="394" applyNumberFormat="0" applyProtection="0">
      <alignment horizontal="left" vertical="top" indent="1"/>
    </xf>
    <xf numFmtId="4" fontId="71" fillId="0" borderId="392" applyNumberFormat="0" applyProtection="0">
      <alignment horizontal="right" vertical="center"/>
    </xf>
    <xf numFmtId="0" fontId="111" fillId="27" borderId="392" applyNumberFormat="0" applyAlignment="0" applyProtection="0"/>
    <xf numFmtId="0" fontId="71" fillId="45" borderId="394" applyNumberFormat="0" applyProtection="0">
      <alignment horizontal="left" vertical="top" indent="1"/>
    </xf>
    <xf numFmtId="4" fontId="71" fillId="41" borderId="392" applyNumberFormat="0" applyProtection="0">
      <alignment horizontal="right" vertical="center"/>
    </xf>
    <xf numFmtId="4" fontId="71" fillId="38" borderId="392" applyNumberFormat="0" applyProtection="0">
      <alignment horizontal="right" vertical="center"/>
    </xf>
    <xf numFmtId="4" fontId="98" fillId="52" borderId="394" applyNumberFormat="0" applyProtection="0">
      <alignment vertical="center"/>
    </xf>
    <xf numFmtId="0" fontId="105" fillId="29" borderId="392" applyNumberFormat="0" applyAlignment="0" applyProtection="0"/>
    <xf numFmtId="4" fontId="71" fillId="42" borderId="392" applyNumberFormat="0" applyProtection="0">
      <alignment horizontal="right" vertical="center"/>
    </xf>
    <xf numFmtId="0" fontId="71" fillId="48" borderId="392" applyNumberFormat="0" applyProtection="0">
      <alignment horizontal="left" vertical="center" indent="1"/>
    </xf>
    <xf numFmtId="4" fontId="116" fillId="2" borderId="392" applyNumberFormat="0" applyProtection="0">
      <alignment vertical="center"/>
    </xf>
    <xf numFmtId="4" fontId="71" fillId="33" borderId="392" applyNumberFormat="0" applyProtection="0">
      <alignment vertical="center"/>
    </xf>
    <xf numFmtId="0" fontId="97" fillId="45" borderId="396" applyBorder="0"/>
    <xf numFmtId="4" fontId="71" fillId="42" borderId="392" applyNumberFormat="0" applyProtection="0">
      <alignment horizontal="right" vertical="center"/>
    </xf>
    <xf numFmtId="4" fontId="71" fillId="2" borderId="392" applyNumberFormat="0" applyProtection="0">
      <alignment horizontal="left" vertical="center" indent="1"/>
    </xf>
    <xf numFmtId="0" fontId="71" fillId="49" borderId="392" applyNumberFormat="0" applyProtection="0">
      <alignment horizontal="left" vertical="center" indent="1"/>
    </xf>
    <xf numFmtId="0" fontId="71" fillId="47" borderId="394" applyNumberFormat="0" applyProtection="0">
      <alignment horizontal="left" vertical="top" indent="1"/>
    </xf>
    <xf numFmtId="0" fontId="98" fillId="52" borderId="394" applyNumberFormat="0" applyProtection="0">
      <alignment horizontal="left" vertical="top" indent="1"/>
    </xf>
    <xf numFmtId="0" fontId="98" fillId="46" borderId="394" applyNumberFormat="0" applyProtection="0">
      <alignment horizontal="left" vertical="top" indent="1"/>
    </xf>
    <xf numFmtId="4" fontId="116" fillId="5" borderId="392" applyNumberFormat="0" applyProtection="0">
      <alignment horizontal="right" vertical="center"/>
    </xf>
    <xf numFmtId="0" fontId="71" fillId="46" borderId="394" applyNumberFormat="0" applyProtection="0">
      <alignment horizontal="left" vertical="top" indent="1"/>
    </xf>
    <xf numFmtId="4" fontId="71" fillId="40" borderId="392" applyNumberFormat="0" applyProtection="0">
      <alignment horizontal="right" vertical="center"/>
    </xf>
    <xf numFmtId="4" fontId="116" fillId="2" borderId="392" applyNumberFormat="0" applyProtection="0">
      <alignment vertical="center"/>
    </xf>
    <xf numFmtId="4" fontId="116" fillId="5" borderId="392" applyNumberFormat="0" applyProtection="0">
      <alignment horizontal="right" vertical="center"/>
    </xf>
    <xf numFmtId="4" fontId="98" fillId="48" borderId="394" applyNumberFormat="0" applyProtection="0">
      <alignment horizontal="left" vertical="center" indent="1"/>
    </xf>
    <xf numFmtId="4" fontId="71" fillId="37" borderId="395" applyNumberFormat="0" applyProtection="0">
      <alignment horizontal="right" vertical="center"/>
    </xf>
    <xf numFmtId="0" fontId="107" fillId="0" borderId="397" applyNumberFormat="0" applyFill="0" applyAlignment="0" applyProtection="0"/>
    <xf numFmtId="0" fontId="98" fillId="52" borderId="394" applyNumberFormat="0" applyProtection="0">
      <alignment horizontal="left" vertical="top" indent="1"/>
    </xf>
    <xf numFmtId="4" fontId="116" fillId="5" borderId="392" applyNumberFormat="0" applyProtection="0">
      <alignment horizontal="right" vertical="center"/>
    </xf>
    <xf numFmtId="0" fontId="105" fillId="29" borderId="392" applyNumberFormat="0" applyAlignment="0" applyProtection="0"/>
    <xf numFmtId="0" fontId="97" fillId="45" borderId="396" applyBorder="0"/>
    <xf numFmtId="4" fontId="39" fillId="45" borderId="395" applyNumberFormat="0" applyProtection="0">
      <alignment horizontal="left" vertical="center" indent="1"/>
    </xf>
    <xf numFmtId="4" fontId="98" fillId="52" borderId="394" applyNumberFormat="0" applyProtection="0">
      <alignment vertical="center"/>
    </xf>
    <xf numFmtId="4" fontId="116" fillId="2" borderId="392" applyNumberFormat="0" applyProtection="0">
      <alignment vertical="center"/>
    </xf>
    <xf numFmtId="4" fontId="71" fillId="34" borderId="392" applyNumberFormat="0" applyProtection="0">
      <alignment horizontal="left" vertical="center" indent="1"/>
    </xf>
    <xf numFmtId="0" fontId="71" fillId="50" borderId="392" applyNumberFormat="0" applyProtection="0">
      <alignment horizontal="left" vertical="center" indent="1"/>
    </xf>
    <xf numFmtId="0" fontId="71" fillId="50" borderId="394" applyNumberFormat="0" applyProtection="0">
      <alignment horizontal="left" vertical="top" indent="1"/>
    </xf>
    <xf numFmtId="4" fontId="116" fillId="2" borderId="392" applyNumberFormat="0" applyProtection="0">
      <alignment vertical="center"/>
    </xf>
    <xf numFmtId="4" fontId="71" fillId="46" borderId="392" applyNumberFormat="0" applyProtection="0">
      <alignment horizontal="right" vertical="center"/>
    </xf>
    <xf numFmtId="0" fontId="71" fillId="48" borderId="392" applyNumberFormat="0" applyProtection="0">
      <alignment horizontal="left" vertical="center" indent="1"/>
    </xf>
    <xf numFmtId="4" fontId="71" fillId="33" borderId="392" applyNumberFormat="0" applyProtection="0">
      <alignment vertical="center"/>
    </xf>
    <xf numFmtId="4" fontId="116" fillId="5" borderId="392" applyNumberFormat="0" applyProtection="0">
      <alignment horizontal="right" vertical="center"/>
    </xf>
    <xf numFmtId="4" fontId="71" fillId="41" borderId="392" applyNumberFormat="0" applyProtection="0">
      <alignment horizontal="right" vertical="center"/>
    </xf>
    <xf numFmtId="4" fontId="116" fillId="5" borderId="392" applyNumberFormat="0" applyProtection="0">
      <alignment horizontal="right" vertical="center"/>
    </xf>
    <xf numFmtId="4" fontId="71" fillId="39" borderId="392" applyNumberFormat="0" applyProtection="0">
      <alignment horizontal="right" vertical="center"/>
    </xf>
    <xf numFmtId="4" fontId="71" fillId="37" borderId="395" applyNumberFormat="0" applyProtection="0">
      <alignment horizontal="right" vertical="center"/>
    </xf>
    <xf numFmtId="4" fontId="116" fillId="5" borderId="392" applyNumberFormat="0" applyProtection="0">
      <alignment horizontal="right" vertical="center"/>
    </xf>
    <xf numFmtId="4" fontId="71" fillId="33" borderId="392" applyNumberFormat="0" applyProtection="0">
      <alignment vertical="center"/>
    </xf>
    <xf numFmtId="4" fontId="71" fillId="0" borderId="392" applyNumberFormat="0" applyProtection="0">
      <alignment horizontal="right" vertical="center"/>
    </xf>
    <xf numFmtId="4" fontId="98" fillId="48" borderId="394" applyNumberFormat="0" applyProtection="0">
      <alignment horizontal="left" vertical="center" indent="1"/>
    </xf>
    <xf numFmtId="4" fontId="71" fillId="42" borderId="392" applyNumberFormat="0" applyProtection="0">
      <alignment horizontal="right" vertical="center"/>
    </xf>
    <xf numFmtId="4" fontId="71" fillId="40" borderId="392" applyNumberFormat="0" applyProtection="0">
      <alignment horizontal="right" vertical="center"/>
    </xf>
    <xf numFmtId="4" fontId="71" fillId="39" borderId="392" applyNumberFormat="0" applyProtection="0">
      <alignment horizontal="right" vertical="center"/>
    </xf>
    <xf numFmtId="4" fontId="71" fillId="33" borderId="392" applyNumberFormat="0" applyProtection="0">
      <alignment vertical="center"/>
    </xf>
    <xf numFmtId="4" fontId="71" fillId="46" borderId="395" applyNumberFormat="0" applyProtection="0">
      <alignment horizontal="left" vertical="center" indent="1"/>
    </xf>
    <xf numFmtId="4" fontId="71" fillId="46" borderId="392" applyNumberFormat="0" applyProtection="0">
      <alignment horizontal="right" vertical="center"/>
    </xf>
    <xf numFmtId="0" fontId="99" fillId="33" borderId="394" applyNumberFormat="0" applyProtection="0">
      <alignment horizontal="left" vertical="top" indent="1"/>
    </xf>
    <xf numFmtId="0" fontId="107" fillId="0" borderId="397" applyNumberFormat="0" applyFill="0" applyAlignment="0" applyProtection="0"/>
    <xf numFmtId="4" fontId="71" fillId="34" borderId="392" applyNumberFormat="0" applyProtection="0">
      <alignment horizontal="left" vertical="center" indent="1"/>
    </xf>
    <xf numFmtId="4" fontId="101" fillId="51" borderId="392" applyNumberFormat="0" applyProtection="0">
      <alignment horizontal="right" vertical="center"/>
    </xf>
    <xf numFmtId="4" fontId="71" fillId="43" borderId="392" applyNumberFormat="0" applyProtection="0">
      <alignment horizontal="right" vertical="center"/>
    </xf>
    <xf numFmtId="4" fontId="71" fillId="34" borderId="392" applyNumberFormat="0" applyProtection="0">
      <alignment horizontal="left" vertical="center" indent="1"/>
    </xf>
    <xf numFmtId="4" fontId="71" fillId="0" borderId="392" applyNumberFormat="0" applyProtection="0">
      <alignment horizontal="right" vertical="center"/>
    </xf>
    <xf numFmtId="4" fontId="71" fillId="36" borderId="392" applyNumberFormat="0" applyProtection="0">
      <alignment horizontal="right" vertical="center"/>
    </xf>
    <xf numFmtId="4" fontId="101" fillId="51" borderId="392" applyNumberFormat="0" applyProtection="0">
      <alignment horizontal="right" vertical="center"/>
    </xf>
    <xf numFmtId="4" fontId="71" fillId="39" borderId="392" applyNumberFormat="0" applyProtection="0">
      <alignment horizontal="right" vertical="center"/>
    </xf>
    <xf numFmtId="4" fontId="101" fillId="51" borderId="392" applyNumberFormat="0" applyProtection="0">
      <alignment horizontal="right" vertical="center"/>
    </xf>
    <xf numFmtId="4" fontId="71" fillId="39" borderId="392" applyNumberFormat="0" applyProtection="0">
      <alignment horizontal="right" vertical="center"/>
    </xf>
    <xf numFmtId="0" fontId="71" fillId="50" borderId="392" applyNumberFormat="0" applyProtection="0">
      <alignment horizontal="left" vertical="center" indent="1"/>
    </xf>
    <xf numFmtId="4" fontId="100" fillId="54" borderId="395" applyNumberFormat="0" applyProtection="0">
      <alignment horizontal="left" vertical="center" indent="1"/>
    </xf>
    <xf numFmtId="4" fontId="71" fillId="36" borderId="392" applyNumberFormat="0" applyProtection="0">
      <alignment horizontal="right" vertical="center"/>
    </xf>
    <xf numFmtId="4" fontId="71" fillId="35" borderId="392" applyNumberFormat="0" applyProtection="0">
      <alignment horizontal="right" vertical="center"/>
    </xf>
    <xf numFmtId="4" fontId="71" fillId="0" borderId="392" applyNumberFormat="0" applyProtection="0">
      <alignment horizontal="right" vertical="center"/>
    </xf>
    <xf numFmtId="0" fontId="105" fillId="29" borderId="392" applyNumberFormat="0" applyAlignment="0" applyProtection="0"/>
    <xf numFmtId="4" fontId="71" fillId="38" borderId="392" applyNumberFormat="0" applyProtection="0">
      <alignment horizontal="right" vertical="center"/>
    </xf>
    <xf numFmtId="4" fontId="116" fillId="5" borderId="392" applyNumberFormat="0" applyProtection="0">
      <alignment horizontal="right" vertical="center"/>
    </xf>
    <xf numFmtId="4" fontId="98" fillId="48" borderId="394" applyNumberFormat="0" applyProtection="0">
      <alignment horizontal="left" vertical="center" indent="1"/>
    </xf>
    <xf numFmtId="4" fontId="71" fillId="44" borderId="395" applyNumberFormat="0" applyProtection="0">
      <alignment horizontal="left" vertical="center" indent="1"/>
    </xf>
    <xf numFmtId="0" fontId="71" fillId="48" borderId="392" applyNumberFormat="0" applyProtection="0">
      <alignment horizontal="left" vertical="center" indent="1"/>
    </xf>
    <xf numFmtId="4" fontId="71" fillId="39" borderId="392" applyNumberFormat="0" applyProtection="0">
      <alignment horizontal="right" vertical="center"/>
    </xf>
    <xf numFmtId="4" fontId="98" fillId="52" borderId="394" applyNumberFormat="0" applyProtection="0">
      <alignment vertical="center"/>
    </xf>
    <xf numFmtId="4" fontId="101" fillId="51" borderId="392" applyNumberFormat="0" applyProtection="0">
      <alignment horizontal="right" vertical="center"/>
    </xf>
    <xf numFmtId="4" fontId="116" fillId="5" borderId="392" applyNumberFormat="0" applyProtection="0">
      <alignment horizontal="right" vertical="center"/>
    </xf>
    <xf numFmtId="0" fontId="97" fillId="45" borderId="396" applyBorder="0"/>
    <xf numFmtId="4" fontId="71" fillId="42" borderId="392" applyNumberFormat="0" applyProtection="0">
      <alignment horizontal="right" vertical="center"/>
    </xf>
    <xf numFmtId="4" fontId="71" fillId="0" borderId="392" applyNumberFormat="0" applyProtection="0">
      <alignment horizontal="right" vertical="center"/>
    </xf>
    <xf numFmtId="0" fontId="71" fillId="48" borderId="392" applyNumberFormat="0" applyProtection="0">
      <alignment horizontal="left" vertical="center" indent="1"/>
    </xf>
    <xf numFmtId="4" fontId="71" fillId="44" borderId="395" applyNumberFormat="0" applyProtection="0">
      <alignment horizontal="left" vertical="center" indent="1"/>
    </xf>
    <xf numFmtId="4" fontId="71" fillId="43" borderId="392" applyNumberFormat="0" applyProtection="0">
      <alignment horizontal="right" vertical="center"/>
    </xf>
    <xf numFmtId="4" fontId="71" fillId="39" borderId="392" applyNumberFormat="0" applyProtection="0">
      <alignment horizontal="right" vertical="center"/>
    </xf>
    <xf numFmtId="4" fontId="71" fillId="46" borderId="395" applyNumberFormat="0" applyProtection="0">
      <alignment horizontal="left" vertical="center" indent="1"/>
    </xf>
    <xf numFmtId="0" fontId="71" fillId="49" borderId="392" applyNumberFormat="0" applyProtection="0">
      <alignment horizontal="left" vertical="center" indent="1"/>
    </xf>
    <xf numFmtId="0" fontId="99" fillId="33" borderId="394" applyNumberFormat="0" applyProtection="0">
      <alignment horizontal="left" vertical="top" indent="1"/>
    </xf>
    <xf numFmtId="4" fontId="100" fillId="54" borderId="395" applyNumberFormat="0" applyProtection="0">
      <alignment horizontal="left" vertical="center" indent="1"/>
    </xf>
    <xf numFmtId="0" fontId="71" fillId="47" borderId="394" applyNumberFormat="0" applyProtection="0">
      <alignment horizontal="left" vertical="top" indent="1"/>
    </xf>
    <xf numFmtId="4" fontId="71" fillId="46" borderId="395" applyNumberFormat="0" applyProtection="0">
      <alignment horizontal="left" vertical="center" indent="1"/>
    </xf>
    <xf numFmtId="0" fontId="99" fillId="33" borderId="394" applyNumberFormat="0" applyProtection="0">
      <alignment horizontal="left" vertical="top" indent="1"/>
    </xf>
    <xf numFmtId="4" fontId="116" fillId="2" borderId="392" applyNumberFormat="0" applyProtection="0">
      <alignment vertical="center"/>
    </xf>
    <xf numFmtId="4" fontId="101" fillId="51" borderId="392" applyNumberFormat="0" applyProtection="0">
      <alignment horizontal="right" vertical="center"/>
    </xf>
    <xf numFmtId="0" fontId="71" fillId="50" borderId="394" applyNumberFormat="0" applyProtection="0">
      <alignment horizontal="left" vertical="top" indent="1"/>
    </xf>
    <xf numFmtId="0" fontId="105" fillId="29" borderId="392" applyNumberFormat="0" applyAlignment="0" applyProtection="0"/>
    <xf numFmtId="4" fontId="101" fillId="51" borderId="392" applyNumberFormat="0" applyProtection="0">
      <alignment horizontal="right" vertical="center"/>
    </xf>
    <xf numFmtId="0" fontId="105" fillId="29" borderId="392" applyNumberFormat="0" applyAlignment="0" applyProtection="0"/>
    <xf numFmtId="4" fontId="71" fillId="37" borderId="395" applyNumberFormat="0" applyProtection="0">
      <alignment horizontal="right" vertical="center"/>
    </xf>
    <xf numFmtId="4" fontId="71" fillId="36" borderId="392" applyNumberFormat="0" applyProtection="0">
      <alignment horizontal="right" vertical="center"/>
    </xf>
    <xf numFmtId="4" fontId="71" fillId="46" borderId="392" applyNumberFormat="0" applyProtection="0">
      <alignment horizontal="right" vertical="center"/>
    </xf>
    <xf numFmtId="4" fontId="98" fillId="52" borderId="394" applyNumberFormat="0" applyProtection="0">
      <alignment vertical="center"/>
    </xf>
    <xf numFmtId="4" fontId="71" fillId="46" borderId="395" applyNumberFormat="0" applyProtection="0">
      <alignment horizontal="left" vertical="center" indent="1"/>
    </xf>
    <xf numFmtId="4" fontId="39" fillId="45" borderId="395" applyNumberFormat="0" applyProtection="0">
      <alignment horizontal="left" vertical="center" indent="1"/>
    </xf>
    <xf numFmtId="4" fontId="71" fillId="38" borderId="392" applyNumberFormat="0" applyProtection="0">
      <alignment horizontal="right" vertical="center"/>
    </xf>
    <xf numFmtId="4" fontId="71" fillId="37" borderId="395" applyNumberFormat="0" applyProtection="0">
      <alignment horizontal="right" vertical="center"/>
    </xf>
    <xf numFmtId="4" fontId="71" fillId="39" borderId="392" applyNumberFormat="0" applyProtection="0">
      <alignment horizontal="right" vertical="center"/>
    </xf>
    <xf numFmtId="0" fontId="71" fillId="49" borderId="392" applyNumberFormat="0" applyProtection="0">
      <alignment horizontal="left" vertical="center" indent="1"/>
    </xf>
    <xf numFmtId="4" fontId="71" fillId="37" borderId="395" applyNumberFormat="0" applyProtection="0">
      <alignment horizontal="right" vertical="center"/>
    </xf>
    <xf numFmtId="4" fontId="116" fillId="2" borderId="392" applyNumberFormat="0" applyProtection="0">
      <alignment vertical="center"/>
    </xf>
    <xf numFmtId="4" fontId="116" fillId="5" borderId="392" applyNumberFormat="0" applyProtection="0">
      <alignment horizontal="right" vertical="center"/>
    </xf>
    <xf numFmtId="0" fontId="113" fillId="29" borderId="393" applyNumberFormat="0" applyAlignment="0" applyProtection="0"/>
    <xf numFmtId="0" fontId="71" fillId="46" borderId="394" applyNumberFormat="0" applyProtection="0">
      <alignment horizontal="left" vertical="top" indent="1"/>
    </xf>
    <xf numFmtId="4" fontId="101" fillId="51" borderId="392" applyNumberFormat="0" applyProtection="0">
      <alignment horizontal="right" vertical="center"/>
    </xf>
    <xf numFmtId="4" fontId="71" fillId="43" borderId="392" applyNumberFormat="0" applyProtection="0">
      <alignment horizontal="right" vertical="center"/>
    </xf>
    <xf numFmtId="0" fontId="98" fillId="52" borderId="394" applyNumberFormat="0" applyProtection="0">
      <alignment horizontal="left" vertical="top" indent="1"/>
    </xf>
    <xf numFmtId="0" fontId="71" fillId="26" borderId="392" applyNumberFormat="0" applyFont="0" applyAlignment="0" applyProtection="0"/>
    <xf numFmtId="4" fontId="71" fillId="46" borderId="392" applyNumberFormat="0" applyProtection="0">
      <alignment horizontal="right" vertical="center"/>
    </xf>
    <xf numFmtId="4" fontId="71" fillId="37" borderId="395" applyNumberFormat="0" applyProtection="0">
      <alignment horizontal="right" vertical="center"/>
    </xf>
    <xf numFmtId="4" fontId="71" fillId="43" borderId="392" applyNumberFormat="0" applyProtection="0">
      <alignment horizontal="right" vertical="center"/>
    </xf>
    <xf numFmtId="4" fontId="71" fillId="39" borderId="392" applyNumberFormat="0" applyProtection="0">
      <alignment horizontal="right" vertical="center"/>
    </xf>
    <xf numFmtId="4" fontId="71" fillId="34" borderId="392" applyNumberFormat="0" applyProtection="0">
      <alignment horizontal="left" vertical="center" indent="1"/>
    </xf>
    <xf numFmtId="4" fontId="71" fillId="37" borderId="395" applyNumberFormat="0" applyProtection="0">
      <alignment horizontal="right" vertical="center"/>
    </xf>
    <xf numFmtId="4" fontId="100" fillId="54" borderId="395" applyNumberFormat="0" applyProtection="0">
      <alignment horizontal="left" vertical="center" indent="1"/>
    </xf>
    <xf numFmtId="4" fontId="71" fillId="2" borderId="392" applyNumberFormat="0" applyProtection="0">
      <alignment horizontal="left" vertical="center" indent="1"/>
    </xf>
    <xf numFmtId="4" fontId="100" fillId="54" borderId="395" applyNumberFormat="0" applyProtection="0">
      <alignment horizontal="left" vertical="center" indent="1"/>
    </xf>
    <xf numFmtId="4" fontId="98" fillId="48" borderId="394" applyNumberFormat="0" applyProtection="0">
      <alignment horizontal="left" vertical="center" indent="1"/>
    </xf>
    <xf numFmtId="4" fontId="71" fillId="41" borderId="392" applyNumberFormat="0" applyProtection="0">
      <alignment horizontal="right" vertical="center"/>
    </xf>
    <xf numFmtId="4" fontId="100" fillId="54" borderId="395" applyNumberFormat="0" applyProtection="0">
      <alignment horizontal="left" vertical="center" indent="1"/>
    </xf>
    <xf numFmtId="0" fontId="99" fillId="33" borderId="394" applyNumberFormat="0" applyProtection="0">
      <alignment horizontal="left" vertical="top" indent="1"/>
    </xf>
    <xf numFmtId="4" fontId="71" fillId="43" borderId="392" applyNumberFormat="0" applyProtection="0">
      <alignment horizontal="right" vertical="center"/>
    </xf>
    <xf numFmtId="0" fontId="71" fillId="46" borderId="394" applyNumberFormat="0" applyProtection="0">
      <alignment horizontal="left" vertical="top" indent="1"/>
    </xf>
    <xf numFmtId="0" fontId="71" fillId="50" borderId="392" applyNumberFormat="0" applyProtection="0">
      <alignment horizontal="left" vertical="center" indent="1"/>
    </xf>
    <xf numFmtId="4" fontId="116" fillId="2" borderId="392" applyNumberFormat="0" applyProtection="0">
      <alignment vertical="center"/>
    </xf>
    <xf numFmtId="4" fontId="100" fillId="54" borderId="395" applyNumberFormat="0" applyProtection="0">
      <alignment horizontal="left" vertical="center" indent="1"/>
    </xf>
    <xf numFmtId="4" fontId="71" fillId="35" borderId="392" applyNumberFormat="0" applyProtection="0">
      <alignment horizontal="right" vertical="center"/>
    </xf>
    <xf numFmtId="4" fontId="39" fillId="45" borderId="395" applyNumberFormat="0" applyProtection="0">
      <alignment horizontal="left" vertical="center" indent="1"/>
    </xf>
    <xf numFmtId="0" fontId="71" fillId="45" borderId="394" applyNumberFormat="0" applyProtection="0">
      <alignment horizontal="left" vertical="top" indent="1"/>
    </xf>
    <xf numFmtId="4" fontId="39" fillId="45" borderId="395" applyNumberFormat="0" applyProtection="0">
      <alignment horizontal="left" vertical="center" indent="1"/>
    </xf>
    <xf numFmtId="0" fontId="71" fillId="46" borderId="394" applyNumberFormat="0" applyProtection="0">
      <alignment horizontal="left" vertical="top" indent="1"/>
    </xf>
    <xf numFmtId="0" fontId="98" fillId="52" borderId="394" applyNumberFormat="0" applyProtection="0">
      <alignment horizontal="left" vertical="top" indent="1"/>
    </xf>
    <xf numFmtId="0" fontId="107" fillId="0" borderId="397" applyNumberFormat="0" applyFill="0" applyAlignment="0" applyProtection="0"/>
    <xf numFmtId="4" fontId="71" fillId="44" borderId="395" applyNumberFormat="0" applyProtection="0">
      <alignment horizontal="left" vertical="center" indent="1"/>
    </xf>
    <xf numFmtId="4" fontId="71" fillId="42" borderId="392" applyNumberFormat="0" applyProtection="0">
      <alignment horizontal="right" vertical="center"/>
    </xf>
    <xf numFmtId="4" fontId="71" fillId="46" borderId="392" applyNumberFormat="0" applyProtection="0">
      <alignment horizontal="right" vertical="center"/>
    </xf>
    <xf numFmtId="4" fontId="98" fillId="48" borderId="394" applyNumberFormat="0" applyProtection="0">
      <alignment horizontal="left" vertical="center" indent="1"/>
    </xf>
    <xf numFmtId="4" fontId="71" fillId="46" borderId="395" applyNumberFormat="0" applyProtection="0">
      <alignment horizontal="left" vertical="center" indent="1"/>
    </xf>
    <xf numFmtId="0" fontId="71" fillId="47" borderId="394" applyNumberFormat="0" applyProtection="0">
      <alignment horizontal="left" vertical="top" indent="1"/>
    </xf>
    <xf numFmtId="0" fontId="71" fillId="26" borderId="392" applyNumberFormat="0" applyFont="0" applyAlignment="0" applyProtection="0"/>
    <xf numFmtId="4" fontId="39" fillId="45" borderId="395" applyNumberFormat="0" applyProtection="0">
      <alignment horizontal="left" vertical="center" indent="1"/>
    </xf>
    <xf numFmtId="0" fontId="71" fillId="50" borderId="394" applyNumberFormat="0" applyProtection="0">
      <alignment horizontal="left" vertical="top" indent="1"/>
    </xf>
    <xf numFmtId="4" fontId="39" fillId="45" borderId="395" applyNumberFormat="0" applyProtection="0">
      <alignment horizontal="left" vertical="center" indent="1"/>
    </xf>
    <xf numFmtId="4" fontId="71" fillId="33" borderId="392" applyNumberFormat="0" applyProtection="0">
      <alignment vertical="center"/>
    </xf>
    <xf numFmtId="0" fontId="71" fillId="48" borderId="392" applyNumberFormat="0" applyProtection="0">
      <alignment horizontal="left" vertical="center" indent="1"/>
    </xf>
    <xf numFmtId="0" fontId="71" fillId="47" borderId="392" applyNumberFormat="0" applyProtection="0">
      <alignment horizontal="left" vertical="center" indent="1"/>
    </xf>
    <xf numFmtId="0" fontId="107" fillId="0" borderId="397" applyNumberFormat="0" applyFill="0" applyAlignment="0" applyProtection="0"/>
    <xf numFmtId="0" fontId="71" fillId="46" borderId="394" applyNumberFormat="0" applyProtection="0">
      <alignment horizontal="left" vertical="top" indent="1"/>
    </xf>
    <xf numFmtId="0" fontId="98" fillId="52" borderId="394" applyNumberFormat="0" applyProtection="0">
      <alignment horizontal="left" vertical="top" indent="1"/>
    </xf>
    <xf numFmtId="0" fontId="71" fillId="45" borderId="394" applyNumberFormat="0" applyProtection="0">
      <alignment horizontal="left" vertical="top" indent="1"/>
    </xf>
    <xf numFmtId="4" fontId="98" fillId="48" borderId="394" applyNumberFormat="0" applyProtection="0">
      <alignment horizontal="left" vertical="center" indent="1"/>
    </xf>
    <xf numFmtId="0" fontId="98" fillId="52" borderId="394" applyNumberFormat="0" applyProtection="0">
      <alignment horizontal="left" vertical="top" indent="1"/>
    </xf>
    <xf numFmtId="4" fontId="71" fillId="42" borderId="392" applyNumberFormat="0" applyProtection="0">
      <alignment horizontal="right" vertical="center"/>
    </xf>
    <xf numFmtId="4" fontId="71" fillId="2" borderId="392" applyNumberFormat="0" applyProtection="0">
      <alignment horizontal="left" vertical="center" indent="1"/>
    </xf>
    <xf numFmtId="4" fontId="101" fillId="51" borderId="392" applyNumberFormat="0" applyProtection="0">
      <alignment horizontal="right" vertical="center"/>
    </xf>
    <xf numFmtId="0" fontId="71" fillId="47" borderId="392" applyNumberFormat="0" applyProtection="0">
      <alignment horizontal="left" vertical="center" indent="1"/>
    </xf>
    <xf numFmtId="4" fontId="116" fillId="5" borderId="392" applyNumberFormat="0" applyProtection="0">
      <alignment horizontal="right" vertical="center"/>
    </xf>
    <xf numFmtId="0" fontId="113" fillId="29" borderId="393" applyNumberFormat="0" applyAlignment="0" applyProtection="0"/>
    <xf numFmtId="4" fontId="71" fillId="0" borderId="392" applyNumberFormat="0" applyProtection="0">
      <alignment horizontal="right" vertical="center"/>
    </xf>
    <xf numFmtId="0" fontId="111" fillId="27" borderId="392" applyNumberFormat="0" applyAlignment="0" applyProtection="0"/>
    <xf numFmtId="4" fontId="71" fillId="41" borderId="392" applyNumberFormat="0" applyProtection="0">
      <alignment horizontal="right" vertical="center"/>
    </xf>
    <xf numFmtId="4" fontId="71" fillId="2" borderId="392" applyNumberFormat="0" applyProtection="0">
      <alignment horizontal="left" vertical="center" indent="1"/>
    </xf>
    <xf numFmtId="0" fontId="99" fillId="33" borderId="394" applyNumberFormat="0" applyProtection="0">
      <alignment horizontal="left" vertical="top" indent="1"/>
    </xf>
    <xf numFmtId="0" fontId="99" fillId="33" borderId="394" applyNumberFormat="0" applyProtection="0">
      <alignment horizontal="left" vertical="top" indent="1"/>
    </xf>
    <xf numFmtId="4" fontId="71" fillId="0" borderId="392" applyNumberFormat="0" applyProtection="0">
      <alignment horizontal="right" vertical="center"/>
    </xf>
    <xf numFmtId="0" fontId="71" fillId="48" borderId="392" applyNumberFormat="0" applyProtection="0">
      <alignment horizontal="left" vertical="center" indent="1"/>
    </xf>
    <xf numFmtId="0" fontId="98" fillId="52" borderId="394" applyNumberFormat="0" applyProtection="0">
      <alignment horizontal="left" vertical="top" indent="1"/>
    </xf>
    <xf numFmtId="4" fontId="71" fillId="41" borderId="392" applyNumberFormat="0" applyProtection="0">
      <alignment horizontal="right" vertical="center"/>
    </xf>
    <xf numFmtId="4" fontId="101" fillId="51" borderId="392" applyNumberFormat="0" applyProtection="0">
      <alignment horizontal="right" vertical="center"/>
    </xf>
    <xf numFmtId="4" fontId="71" fillId="44" borderId="395" applyNumberFormat="0" applyProtection="0">
      <alignment horizontal="left" vertical="center" indent="1"/>
    </xf>
    <xf numFmtId="0" fontId="71" fillId="45" borderId="394" applyNumberFormat="0" applyProtection="0">
      <alignment horizontal="left" vertical="top" indent="1"/>
    </xf>
    <xf numFmtId="0" fontId="111" fillId="27" borderId="392" applyNumberFormat="0" applyAlignment="0" applyProtection="0"/>
    <xf numFmtId="0" fontId="71" fillId="50" borderId="394" applyNumberFormat="0" applyProtection="0">
      <alignment horizontal="left" vertical="top" indent="1"/>
    </xf>
    <xf numFmtId="4" fontId="98" fillId="52" borderId="394" applyNumberFormat="0" applyProtection="0">
      <alignment vertical="center"/>
    </xf>
    <xf numFmtId="4" fontId="71" fillId="2" borderId="392" applyNumberFormat="0" applyProtection="0">
      <alignment horizontal="left" vertical="center" indent="1"/>
    </xf>
    <xf numFmtId="4" fontId="71" fillId="43" borderId="392" applyNumberFormat="0" applyProtection="0">
      <alignment horizontal="right" vertical="center"/>
    </xf>
    <xf numFmtId="4" fontId="71" fillId="40" borderId="392" applyNumberFormat="0" applyProtection="0">
      <alignment horizontal="right" vertical="center"/>
    </xf>
    <xf numFmtId="0" fontId="97" fillId="45" borderId="396" applyBorder="0"/>
    <xf numFmtId="4" fontId="100" fillId="54" borderId="395" applyNumberFormat="0" applyProtection="0">
      <alignment horizontal="left" vertical="center" indent="1"/>
    </xf>
    <xf numFmtId="0" fontId="113" fillId="29" borderId="393" applyNumberFormat="0" applyAlignment="0" applyProtection="0"/>
    <xf numFmtId="4" fontId="71" fillId="47" borderId="395" applyNumberFormat="0" applyProtection="0">
      <alignment horizontal="left" vertical="center" indent="1"/>
    </xf>
    <xf numFmtId="4" fontId="71" fillId="41" borderId="392" applyNumberFormat="0" applyProtection="0">
      <alignment horizontal="right" vertical="center"/>
    </xf>
    <xf numFmtId="4" fontId="71" fillId="46" borderId="395" applyNumberFormat="0" applyProtection="0">
      <alignment horizontal="left" vertical="center" indent="1"/>
    </xf>
    <xf numFmtId="4" fontId="71" fillId="37" borderId="395" applyNumberFormat="0" applyProtection="0">
      <alignment horizontal="right" vertical="center"/>
    </xf>
    <xf numFmtId="0" fontId="99" fillId="33" borderId="394" applyNumberFormat="0" applyProtection="0">
      <alignment horizontal="left" vertical="top" indent="1"/>
    </xf>
    <xf numFmtId="4" fontId="71" fillId="40" borderId="392" applyNumberFormat="0" applyProtection="0">
      <alignment horizontal="right" vertical="center"/>
    </xf>
    <xf numFmtId="4" fontId="71" fillId="34" borderId="392" applyNumberFormat="0" applyProtection="0">
      <alignment horizontal="left" vertical="center" indent="1"/>
    </xf>
    <xf numFmtId="0" fontId="105" fillId="29" borderId="392" applyNumberFormat="0" applyAlignment="0" applyProtection="0"/>
    <xf numFmtId="4" fontId="71" fillId="34" borderId="392" applyNumberFormat="0" applyProtection="0">
      <alignment horizontal="left" vertical="center" indent="1"/>
    </xf>
    <xf numFmtId="0" fontId="71" fillId="45" borderId="394" applyNumberFormat="0" applyProtection="0">
      <alignment horizontal="left" vertical="top" indent="1"/>
    </xf>
    <xf numFmtId="4" fontId="116" fillId="2" borderId="392" applyNumberFormat="0" applyProtection="0">
      <alignment vertical="center"/>
    </xf>
    <xf numFmtId="0" fontId="71" fillId="50" borderId="394" applyNumberFormat="0" applyProtection="0">
      <alignment horizontal="left" vertical="top" indent="1"/>
    </xf>
    <xf numFmtId="4" fontId="71" fillId="46" borderId="392" applyNumberFormat="0" applyProtection="0">
      <alignment horizontal="right" vertical="center"/>
    </xf>
    <xf numFmtId="0" fontId="71" fillId="46" borderId="394" applyNumberFormat="0" applyProtection="0">
      <alignment horizontal="left" vertical="top" indent="1"/>
    </xf>
    <xf numFmtId="0" fontId="71" fillId="47" borderId="394" applyNumberFormat="0" applyProtection="0">
      <alignment horizontal="left" vertical="top" indent="1"/>
    </xf>
    <xf numFmtId="0" fontId="111" fillId="27" borderId="392" applyNumberFormat="0" applyAlignment="0" applyProtection="0"/>
    <xf numFmtId="4" fontId="71" fillId="47" borderId="395" applyNumberFormat="0" applyProtection="0">
      <alignment horizontal="left" vertical="center" indent="1"/>
    </xf>
    <xf numFmtId="0" fontId="71" fillId="47" borderId="392" applyNumberFormat="0" applyProtection="0">
      <alignment horizontal="left" vertical="center" indent="1"/>
    </xf>
    <xf numFmtId="4" fontId="71" fillId="43" borderId="392" applyNumberFormat="0" applyProtection="0">
      <alignment horizontal="right" vertical="center"/>
    </xf>
    <xf numFmtId="0" fontId="113" fillId="29" borderId="393" applyNumberFormat="0" applyAlignment="0" applyProtection="0"/>
    <xf numFmtId="4" fontId="98" fillId="48" borderId="394" applyNumberFormat="0" applyProtection="0">
      <alignment horizontal="left" vertical="center" indent="1"/>
    </xf>
    <xf numFmtId="0" fontId="71" fillId="47" borderId="394" applyNumberFormat="0" applyProtection="0">
      <alignment horizontal="left" vertical="top" indent="1"/>
    </xf>
    <xf numFmtId="4" fontId="71" fillId="43" borderId="392" applyNumberFormat="0" applyProtection="0">
      <alignment horizontal="right" vertical="center"/>
    </xf>
    <xf numFmtId="4" fontId="71" fillId="43" borderId="392" applyNumberFormat="0" applyProtection="0">
      <alignment horizontal="right" vertical="center"/>
    </xf>
    <xf numFmtId="4" fontId="98" fillId="48" borderId="394" applyNumberFormat="0" applyProtection="0">
      <alignment horizontal="left" vertical="center" indent="1"/>
    </xf>
    <xf numFmtId="0" fontId="71" fillId="45" borderId="394" applyNumberFormat="0" applyProtection="0">
      <alignment horizontal="left" vertical="top" indent="1"/>
    </xf>
    <xf numFmtId="4" fontId="71" fillId="38" borderId="392" applyNumberFormat="0" applyProtection="0">
      <alignment horizontal="right" vertical="center"/>
    </xf>
    <xf numFmtId="0" fontId="107" fillId="0" borderId="397" applyNumberFormat="0" applyFill="0" applyAlignment="0" applyProtection="0"/>
    <xf numFmtId="0" fontId="71" fillId="46" borderId="394" applyNumberFormat="0" applyProtection="0">
      <alignment horizontal="left" vertical="top" indent="1"/>
    </xf>
    <xf numFmtId="4" fontId="39" fillId="45" borderId="395" applyNumberFormat="0" applyProtection="0">
      <alignment horizontal="left" vertical="center" indent="1"/>
    </xf>
    <xf numFmtId="0" fontId="99" fillId="33" borderId="394" applyNumberFormat="0" applyProtection="0">
      <alignment horizontal="left" vertical="top" indent="1"/>
    </xf>
    <xf numFmtId="4" fontId="71" fillId="36" borderId="392" applyNumberFormat="0" applyProtection="0">
      <alignment horizontal="right" vertical="center"/>
    </xf>
    <xf numFmtId="0" fontId="107" fillId="0" borderId="397" applyNumberFormat="0" applyFill="0" applyAlignment="0" applyProtection="0"/>
    <xf numFmtId="4" fontId="71" fillId="39" borderId="392" applyNumberFormat="0" applyProtection="0">
      <alignment horizontal="right" vertical="center"/>
    </xf>
    <xf numFmtId="4" fontId="71" fillId="35" borderId="392" applyNumberFormat="0" applyProtection="0">
      <alignment horizontal="right" vertical="center"/>
    </xf>
    <xf numFmtId="0" fontId="71" fillId="45" borderId="394" applyNumberFormat="0" applyProtection="0">
      <alignment horizontal="left" vertical="top" indent="1"/>
    </xf>
    <xf numFmtId="0" fontId="71" fillId="49" borderId="392" applyNumberFormat="0" applyProtection="0">
      <alignment horizontal="left" vertical="center" indent="1"/>
    </xf>
    <xf numFmtId="4" fontId="71" fillId="36" borderId="392" applyNumberFormat="0" applyProtection="0">
      <alignment horizontal="right" vertical="center"/>
    </xf>
    <xf numFmtId="4" fontId="100" fillId="54" borderId="395" applyNumberFormat="0" applyProtection="0">
      <alignment horizontal="left" vertical="center" indent="1"/>
    </xf>
    <xf numFmtId="4" fontId="71" fillId="47" borderId="395" applyNumberFormat="0" applyProtection="0">
      <alignment horizontal="left" vertical="center" indent="1"/>
    </xf>
    <xf numFmtId="0" fontId="71" fillId="48" borderId="392" applyNumberFormat="0" applyProtection="0">
      <alignment horizontal="left" vertical="center" indent="1"/>
    </xf>
    <xf numFmtId="4" fontId="116" fillId="2" borderId="392" applyNumberFormat="0" applyProtection="0">
      <alignment vertical="center"/>
    </xf>
    <xf numFmtId="0" fontId="71" fillId="46" borderId="394" applyNumberFormat="0" applyProtection="0">
      <alignment horizontal="left" vertical="top" indent="1"/>
    </xf>
    <xf numFmtId="0" fontId="107" fillId="0" borderId="397" applyNumberFormat="0" applyFill="0" applyAlignment="0" applyProtection="0"/>
    <xf numFmtId="4" fontId="39" fillId="45" borderId="395" applyNumberFormat="0" applyProtection="0">
      <alignment horizontal="left" vertical="center" indent="1"/>
    </xf>
    <xf numFmtId="4" fontId="39" fillId="45" borderId="395" applyNumberFormat="0" applyProtection="0">
      <alignment horizontal="left" vertical="center" indent="1"/>
    </xf>
    <xf numFmtId="4" fontId="71" fillId="35" borderId="392" applyNumberFormat="0" applyProtection="0">
      <alignment horizontal="right" vertical="center"/>
    </xf>
    <xf numFmtId="4" fontId="98" fillId="52" borderId="394" applyNumberFormat="0" applyProtection="0">
      <alignment vertical="center"/>
    </xf>
    <xf numFmtId="0" fontId="71" fillId="50" borderId="392" applyNumberFormat="0" applyProtection="0">
      <alignment horizontal="left" vertical="center" indent="1"/>
    </xf>
    <xf numFmtId="4" fontId="71" fillId="38" borderId="392" applyNumberFormat="0" applyProtection="0">
      <alignment horizontal="right" vertical="center"/>
    </xf>
    <xf numFmtId="0" fontId="97" fillId="45" borderId="396" applyBorder="0"/>
    <xf numFmtId="4" fontId="71" fillId="38" borderId="392" applyNumberFormat="0" applyProtection="0">
      <alignment horizontal="right" vertical="center"/>
    </xf>
    <xf numFmtId="4" fontId="71" fillId="34" borderId="392" applyNumberFormat="0" applyProtection="0">
      <alignment horizontal="left" vertical="center" indent="1"/>
    </xf>
    <xf numFmtId="4" fontId="39" fillId="45" borderId="395" applyNumberFormat="0" applyProtection="0">
      <alignment horizontal="left" vertical="center" indent="1"/>
    </xf>
    <xf numFmtId="4" fontId="71" fillId="2" borderId="392" applyNumberFormat="0" applyProtection="0">
      <alignment horizontal="left" vertical="center" indent="1"/>
    </xf>
    <xf numFmtId="4" fontId="71" fillId="35" borderId="392" applyNumberFormat="0" applyProtection="0">
      <alignment horizontal="right" vertical="center"/>
    </xf>
    <xf numFmtId="4" fontId="100" fillId="54" borderId="395" applyNumberFormat="0" applyProtection="0">
      <alignment horizontal="left" vertical="center" indent="1"/>
    </xf>
    <xf numFmtId="0" fontId="71" fillId="26" borderId="392" applyNumberFormat="0" applyFont="0" applyAlignment="0" applyProtection="0"/>
    <xf numFmtId="4" fontId="71" fillId="44" borderId="395" applyNumberFormat="0" applyProtection="0">
      <alignment horizontal="left" vertical="center" indent="1"/>
    </xf>
    <xf numFmtId="4" fontId="71" fillId="35" borderId="392" applyNumberFormat="0" applyProtection="0">
      <alignment horizontal="right" vertical="center"/>
    </xf>
    <xf numFmtId="0" fontId="113" fillId="29" borderId="393" applyNumberFormat="0" applyAlignment="0" applyProtection="0"/>
    <xf numFmtId="0" fontId="111" fillId="27" borderId="392" applyNumberFormat="0" applyAlignment="0" applyProtection="0"/>
    <xf numFmtId="4" fontId="71" fillId="33" borderId="392" applyNumberFormat="0" applyProtection="0">
      <alignment vertical="center"/>
    </xf>
    <xf numFmtId="4" fontId="71" fillId="35" borderId="392" applyNumberFormat="0" applyProtection="0">
      <alignment horizontal="right" vertical="center"/>
    </xf>
    <xf numFmtId="0" fontId="71" fillId="48" borderId="392" applyNumberFormat="0" applyProtection="0">
      <alignment horizontal="left" vertical="center" indent="1"/>
    </xf>
    <xf numFmtId="4" fontId="71" fillId="44" borderId="395" applyNumberFormat="0" applyProtection="0">
      <alignment horizontal="left" vertical="center" indent="1"/>
    </xf>
    <xf numFmtId="0" fontId="113" fillId="29" borderId="393" applyNumberFormat="0" applyAlignment="0" applyProtection="0"/>
    <xf numFmtId="0" fontId="113" fillId="29" borderId="393" applyNumberFormat="0" applyAlignment="0" applyProtection="0"/>
    <xf numFmtId="0" fontId="71" fillId="46" borderId="394" applyNumberFormat="0" applyProtection="0">
      <alignment horizontal="left" vertical="top" indent="1"/>
    </xf>
    <xf numFmtId="4" fontId="71" fillId="46" borderId="395" applyNumberFormat="0" applyProtection="0">
      <alignment horizontal="left" vertical="center" indent="1"/>
    </xf>
    <xf numFmtId="0" fontId="105" fillId="29" borderId="392" applyNumberFormat="0" applyAlignment="0" applyProtection="0"/>
    <xf numFmtId="4" fontId="71" fillId="46" borderId="392" applyNumberFormat="0" applyProtection="0">
      <alignment horizontal="right" vertical="center"/>
    </xf>
    <xf numFmtId="0" fontId="71" fillId="45" borderId="394" applyNumberFormat="0" applyProtection="0">
      <alignment horizontal="left" vertical="top" indent="1"/>
    </xf>
    <xf numFmtId="4" fontId="71" fillId="2" borderId="392" applyNumberFormat="0" applyProtection="0">
      <alignment horizontal="left" vertical="center" indent="1"/>
    </xf>
    <xf numFmtId="0" fontId="98" fillId="46" borderId="394" applyNumberFormat="0" applyProtection="0">
      <alignment horizontal="left" vertical="top" indent="1"/>
    </xf>
    <xf numFmtId="4" fontId="71" fillId="41" borderId="392" applyNumberFormat="0" applyProtection="0">
      <alignment horizontal="right" vertical="center"/>
    </xf>
    <xf numFmtId="0" fontId="98" fillId="46" borderId="394" applyNumberFormat="0" applyProtection="0">
      <alignment horizontal="left" vertical="top" indent="1"/>
    </xf>
    <xf numFmtId="4" fontId="71" fillId="35" borderId="392" applyNumberFormat="0" applyProtection="0">
      <alignment horizontal="right" vertical="center"/>
    </xf>
    <xf numFmtId="0" fontId="105" fillId="29" borderId="392" applyNumberFormat="0" applyAlignment="0" applyProtection="0"/>
    <xf numFmtId="4" fontId="71" fillId="35" borderId="392" applyNumberFormat="0" applyProtection="0">
      <alignment horizontal="right" vertical="center"/>
    </xf>
    <xf numFmtId="0" fontId="71" fillId="50" borderId="394" applyNumberFormat="0" applyProtection="0">
      <alignment horizontal="left" vertical="top" indent="1"/>
    </xf>
    <xf numFmtId="4" fontId="39" fillId="45" borderId="395" applyNumberFormat="0" applyProtection="0">
      <alignment horizontal="left" vertical="center" indent="1"/>
    </xf>
    <xf numFmtId="0" fontId="71" fillId="47" borderId="392" applyNumberFormat="0" applyProtection="0">
      <alignment horizontal="left" vertical="center" indent="1"/>
    </xf>
    <xf numFmtId="4" fontId="71" fillId="37" borderId="395" applyNumberFormat="0" applyProtection="0">
      <alignment horizontal="right" vertical="center"/>
    </xf>
    <xf numFmtId="4" fontId="71" fillId="34" borderId="392" applyNumberFormat="0" applyProtection="0">
      <alignment horizontal="left" vertical="center" indent="1"/>
    </xf>
    <xf numFmtId="4" fontId="100" fillId="54" borderId="395" applyNumberFormat="0" applyProtection="0">
      <alignment horizontal="left" vertical="center" indent="1"/>
    </xf>
    <xf numFmtId="4" fontId="71" fillId="44" borderId="395" applyNumberFormat="0" applyProtection="0">
      <alignment horizontal="left" vertical="center" indent="1"/>
    </xf>
    <xf numFmtId="4" fontId="98" fillId="52" borderId="394" applyNumberFormat="0" applyProtection="0">
      <alignment vertical="center"/>
    </xf>
    <xf numFmtId="4" fontId="98" fillId="48" borderId="394" applyNumberFormat="0" applyProtection="0">
      <alignment horizontal="left" vertical="center" indent="1"/>
    </xf>
    <xf numFmtId="4" fontId="98" fillId="48" borderId="394" applyNumberFormat="0" applyProtection="0">
      <alignment horizontal="left" vertical="center" indent="1"/>
    </xf>
    <xf numFmtId="4" fontId="39" fillId="45" borderId="395" applyNumberFormat="0" applyProtection="0">
      <alignment horizontal="left" vertical="center" indent="1"/>
    </xf>
    <xf numFmtId="4" fontId="71" fillId="42" borderId="392" applyNumberFormat="0" applyProtection="0">
      <alignment horizontal="right" vertical="center"/>
    </xf>
    <xf numFmtId="4" fontId="100" fillId="54" borderId="395" applyNumberFormat="0" applyProtection="0">
      <alignment horizontal="left" vertical="center" indent="1"/>
    </xf>
    <xf numFmtId="0" fontId="111" fillId="27" borderId="392" applyNumberFormat="0" applyAlignment="0" applyProtection="0"/>
    <xf numFmtId="4" fontId="116" fillId="2" borderId="392" applyNumberFormat="0" applyProtection="0">
      <alignment vertical="center"/>
    </xf>
    <xf numFmtId="4" fontId="98" fillId="52" borderId="394" applyNumberFormat="0" applyProtection="0">
      <alignment vertical="center"/>
    </xf>
    <xf numFmtId="4" fontId="98" fillId="48" borderId="394" applyNumberFormat="0" applyProtection="0">
      <alignment horizontal="left" vertical="center" indent="1"/>
    </xf>
    <xf numFmtId="4" fontId="71" fillId="37" borderId="395" applyNumberFormat="0" applyProtection="0">
      <alignment horizontal="right" vertical="center"/>
    </xf>
    <xf numFmtId="0" fontId="71" fillId="46" borderId="394" applyNumberFormat="0" applyProtection="0">
      <alignment horizontal="left" vertical="top" indent="1"/>
    </xf>
    <xf numFmtId="0" fontId="98" fillId="46" borderId="394" applyNumberFormat="0" applyProtection="0">
      <alignment horizontal="left" vertical="top" indent="1"/>
    </xf>
    <xf numFmtId="0" fontId="71" fillId="50" borderId="392" applyNumberFormat="0" applyProtection="0">
      <alignment horizontal="left" vertical="center" indent="1"/>
    </xf>
    <xf numFmtId="4" fontId="100" fillId="54" borderId="395" applyNumberFormat="0" applyProtection="0">
      <alignment horizontal="left" vertical="center" indent="1"/>
    </xf>
    <xf numFmtId="0" fontId="97" fillId="45" borderId="396" applyBorder="0"/>
    <xf numFmtId="4" fontId="71" fillId="46" borderId="392" applyNumberFormat="0" applyProtection="0">
      <alignment horizontal="right" vertical="center"/>
    </xf>
    <xf numFmtId="0" fontId="71" fillId="50" borderId="394" applyNumberFormat="0" applyProtection="0">
      <alignment horizontal="left" vertical="top" indent="1"/>
    </xf>
    <xf numFmtId="4" fontId="71" fillId="41" borderId="392" applyNumberFormat="0" applyProtection="0">
      <alignment horizontal="right" vertical="center"/>
    </xf>
    <xf numFmtId="4" fontId="101" fillId="51" borderId="392" applyNumberFormat="0" applyProtection="0">
      <alignment horizontal="right" vertical="center"/>
    </xf>
    <xf numFmtId="4" fontId="71" fillId="35" borderId="392" applyNumberFormat="0" applyProtection="0">
      <alignment horizontal="right" vertical="center"/>
    </xf>
    <xf numFmtId="4" fontId="71" fillId="0" borderId="392" applyNumberFormat="0" applyProtection="0">
      <alignment horizontal="right" vertical="center"/>
    </xf>
    <xf numFmtId="4" fontId="39" fillId="45" borderId="395" applyNumberFormat="0" applyProtection="0">
      <alignment horizontal="left" vertical="center" indent="1"/>
    </xf>
    <xf numFmtId="4" fontId="71" fillId="37" borderId="395" applyNumberFormat="0" applyProtection="0">
      <alignment horizontal="right" vertical="center"/>
    </xf>
    <xf numFmtId="0" fontId="71" fillId="46" borderId="394" applyNumberFormat="0" applyProtection="0">
      <alignment horizontal="left" vertical="top" indent="1"/>
    </xf>
    <xf numFmtId="4" fontId="39" fillId="45" borderId="395" applyNumberFormat="0" applyProtection="0">
      <alignment horizontal="left" vertical="center" indent="1"/>
    </xf>
    <xf numFmtId="4" fontId="71" fillId="34" borderId="392" applyNumberFormat="0" applyProtection="0">
      <alignment horizontal="left" vertical="center" indent="1"/>
    </xf>
    <xf numFmtId="4" fontId="39" fillId="45" borderId="395" applyNumberFormat="0" applyProtection="0">
      <alignment horizontal="left" vertical="center" indent="1"/>
    </xf>
    <xf numFmtId="0" fontId="98" fillId="46" borderId="394" applyNumberFormat="0" applyProtection="0">
      <alignment horizontal="left" vertical="top" indent="1"/>
    </xf>
    <xf numFmtId="4" fontId="98" fillId="48" borderId="394" applyNumberFormat="0" applyProtection="0">
      <alignment horizontal="left" vertical="center" indent="1"/>
    </xf>
    <xf numFmtId="4" fontId="71" fillId="2" borderId="392" applyNumberFormat="0" applyProtection="0">
      <alignment horizontal="left" vertical="center" indent="1"/>
    </xf>
    <xf numFmtId="4" fontId="71" fillId="34" borderId="392" applyNumberFormat="0" applyProtection="0">
      <alignment horizontal="left" vertical="center" indent="1"/>
    </xf>
    <xf numFmtId="4" fontId="71" fillId="35" borderId="392" applyNumberFormat="0" applyProtection="0">
      <alignment horizontal="right" vertical="center"/>
    </xf>
    <xf numFmtId="4" fontId="71" fillId="44" borderId="395" applyNumberFormat="0" applyProtection="0">
      <alignment horizontal="left" vertical="center" indent="1"/>
    </xf>
    <xf numFmtId="0" fontId="99" fillId="33" borderId="394" applyNumberFormat="0" applyProtection="0">
      <alignment horizontal="left" vertical="top" indent="1"/>
    </xf>
    <xf numFmtId="0" fontId="71" fillId="49" borderId="392" applyNumberFormat="0" applyProtection="0">
      <alignment horizontal="left" vertical="center" indent="1"/>
    </xf>
    <xf numFmtId="4" fontId="71" fillId="44" borderId="395" applyNumberFormat="0" applyProtection="0">
      <alignment horizontal="left" vertical="center" indent="1"/>
    </xf>
    <xf numFmtId="4" fontId="71" fillId="34" borderId="392" applyNumberFormat="0" applyProtection="0">
      <alignment horizontal="left" vertical="center" indent="1"/>
    </xf>
    <xf numFmtId="4" fontId="116" fillId="2" borderId="392" applyNumberFormat="0" applyProtection="0">
      <alignment vertical="center"/>
    </xf>
    <xf numFmtId="4" fontId="71" fillId="39" borderId="392" applyNumberFormat="0" applyProtection="0">
      <alignment horizontal="right" vertical="center"/>
    </xf>
    <xf numFmtId="4" fontId="71" fillId="0" borderId="392" applyNumberFormat="0" applyProtection="0">
      <alignment horizontal="right" vertical="center"/>
    </xf>
    <xf numFmtId="0" fontId="107" fillId="0" borderId="397" applyNumberFormat="0" applyFill="0" applyAlignment="0" applyProtection="0"/>
    <xf numFmtId="4" fontId="98" fillId="48" borderId="394" applyNumberFormat="0" applyProtection="0">
      <alignment horizontal="left" vertical="center" indent="1"/>
    </xf>
    <xf numFmtId="0" fontId="97" fillId="45" borderId="396" applyBorder="0"/>
    <xf numFmtId="4" fontId="71" fillId="46" borderId="392" applyNumberFormat="0" applyProtection="0">
      <alignment horizontal="right" vertical="center"/>
    </xf>
    <xf numFmtId="0" fontId="113" fillId="29" borderId="393" applyNumberFormat="0" applyAlignment="0" applyProtection="0"/>
    <xf numFmtId="4" fontId="71" fillId="44" borderId="395" applyNumberFormat="0" applyProtection="0">
      <alignment horizontal="left" vertical="center" indent="1"/>
    </xf>
    <xf numFmtId="0" fontId="71" fillId="47" borderId="392" applyNumberFormat="0" applyProtection="0">
      <alignment horizontal="left" vertical="center" indent="1"/>
    </xf>
    <xf numFmtId="0" fontId="71" fillId="47" borderId="392" applyNumberFormat="0" applyProtection="0">
      <alignment horizontal="left" vertical="center" indent="1"/>
    </xf>
    <xf numFmtId="0" fontId="107" fillId="0" borderId="397" applyNumberFormat="0" applyFill="0" applyAlignment="0" applyProtection="0"/>
    <xf numFmtId="4" fontId="71" fillId="43" borderId="392" applyNumberFormat="0" applyProtection="0">
      <alignment horizontal="right" vertical="center"/>
    </xf>
    <xf numFmtId="0" fontId="71" fillId="47" borderId="392" applyNumberFormat="0" applyProtection="0">
      <alignment horizontal="left" vertical="center" indent="1"/>
    </xf>
    <xf numFmtId="0" fontId="71" fillId="46" borderId="394" applyNumberFormat="0" applyProtection="0">
      <alignment horizontal="left" vertical="top" indent="1"/>
    </xf>
    <xf numFmtId="4" fontId="71" fillId="2" borderId="392" applyNumberFormat="0" applyProtection="0">
      <alignment horizontal="left" vertical="center" indent="1"/>
    </xf>
    <xf numFmtId="4" fontId="71" fillId="39" borderId="392" applyNumberFormat="0" applyProtection="0">
      <alignment horizontal="right" vertical="center"/>
    </xf>
    <xf numFmtId="4" fontId="71" fillId="44" borderId="395" applyNumberFormat="0" applyProtection="0">
      <alignment horizontal="left" vertical="center" indent="1"/>
    </xf>
    <xf numFmtId="4" fontId="71" fillId="35" borderId="392" applyNumberFormat="0" applyProtection="0">
      <alignment horizontal="right" vertical="center"/>
    </xf>
    <xf numFmtId="0" fontId="98" fillId="52" borderId="394" applyNumberFormat="0" applyProtection="0">
      <alignment horizontal="left" vertical="top" indent="1"/>
    </xf>
    <xf numFmtId="0" fontId="71" fillId="48" borderId="392" applyNumberFormat="0" applyProtection="0">
      <alignment horizontal="left" vertical="center" indent="1"/>
    </xf>
    <xf numFmtId="4" fontId="98" fillId="48" borderId="394" applyNumberFormat="0" applyProtection="0">
      <alignment horizontal="left" vertical="center" indent="1"/>
    </xf>
    <xf numFmtId="4" fontId="100" fillId="54" borderId="395" applyNumberFormat="0" applyProtection="0">
      <alignment horizontal="left" vertical="center" indent="1"/>
    </xf>
    <xf numFmtId="4" fontId="71" fillId="39" borderId="392" applyNumberFormat="0" applyProtection="0">
      <alignment horizontal="right" vertical="center"/>
    </xf>
    <xf numFmtId="4" fontId="71" fillId="46" borderId="395" applyNumberFormat="0" applyProtection="0">
      <alignment horizontal="left" vertical="center" indent="1"/>
    </xf>
    <xf numFmtId="0" fontId="71" fillId="46" borderId="394" applyNumberFormat="0" applyProtection="0">
      <alignment horizontal="left" vertical="top" indent="1"/>
    </xf>
    <xf numFmtId="4" fontId="39" fillId="45" borderId="395" applyNumberFormat="0" applyProtection="0">
      <alignment horizontal="left" vertical="center" indent="1"/>
    </xf>
    <xf numFmtId="0" fontId="105" fillId="29" borderId="392" applyNumberFormat="0" applyAlignment="0" applyProtection="0"/>
    <xf numFmtId="0" fontId="107" fillId="0" borderId="397" applyNumberFormat="0" applyFill="0" applyAlignment="0" applyProtection="0"/>
    <xf numFmtId="0" fontId="97" fillId="45" borderId="396" applyBorder="0"/>
    <xf numFmtId="4" fontId="71" fillId="44" borderId="395" applyNumberFormat="0" applyProtection="0">
      <alignment horizontal="left" vertical="center" indent="1"/>
    </xf>
    <xf numFmtId="4" fontId="71" fillId="44" borderId="395" applyNumberFormat="0" applyProtection="0">
      <alignment horizontal="left" vertical="center" indent="1"/>
    </xf>
    <xf numFmtId="0" fontId="107" fillId="0" borderId="397" applyNumberFormat="0" applyFill="0" applyAlignment="0" applyProtection="0"/>
    <xf numFmtId="4" fontId="98" fillId="52" borderId="394" applyNumberFormat="0" applyProtection="0">
      <alignment vertical="center"/>
    </xf>
    <xf numFmtId="4" fontId="71" fillId="43" borderId="392" applyNumberFormat="0" applyProtection="0">
      <alignment horizontal="right" vertical="center"/>
    </xf>
    <xf numFmtId="0" fontId="71" fillId="47" borderId="394" applyNumberFormat="0" applyProtection="0">
      <alignment horizontal="left" vertical="top" indent="1"/>
    </xf>
    <xf numFmtId="0" fontId="98" fillId="52" borderId="394" applyNumberFormat="0" applyProtection="0">
      <alignment horizontal="left" vertical="top" indent="1"/>
    </xf>
    <xf numFmtId="0" fontId="71" fillId="49" borderId="392" applyNumberFormat="0" applyProtection="0">
      <alignment horizontal="left" vertical="center" indent="1"/>
    </xf>
    <xf numFmtId="0" fontId="71" fillId="48" borderId="392" applyNumberFormat="0" applyProtection="0">
      <alignment horizontal="left" vertical="center" indent="1"/>
    </xf>
    <xf numFmtId="4" fontId="71" fillId="41" borderId="392" applyNumberFormat="0" applyProtection="0">
      <alignment horizontal="right" vertical="center"/>
    </xf>
    <xf numFmtId="4" fontId="71" fillId="41" borderId="392" applyNumberFormat="0" applyProtection="0">
      <alignment horizontal="right" vertical="center"/>
    </xf>
    <xf numFmtId="4" fontId="71" fillId="34" borderId="392" applyNumberFormat="0" applyProtection="0">
      <alignment horizontal="left" vertical="center" indent="1"/>
    </xf>
    <xf numFmtId="4" fontId="71" fillId="0" borderId="392" applyNumberFormat="0" applyProtection="0">
      <alignment horizontal="right" vertical="center"/>
    </xf>
    <xf numFmtId="4" fontId="71" fillId="42" borderId="392" applyNumberFormat="0" applyProtection="0">
      <alignment horizontal="right" vertical="center"/>
    </xf>
    <xf numFmtId="4" fontId="98" fillId="48" borderId="394" applyNumberFormat="0" applyProtection="0">
      <alignment horizontal="left" vertical="center" indent="1"/>
    </xf>
    <xf numFmtId="4" fontId="71" fillId="34" borderId="392" applyNumberFormat="0" applyProtection="0">
      <alignment horizontal="left" vertical="center" indent="1"/>
    </xf>
    <xf numFmtId="0" fontId="113" fillId="29" borderId="393" applyNumberFormat="0" applyAlignment="0" applyProtection="0"/>
    <xf numFmtId="0" fontId="99" fillId="33" borderId="394" applyNumberFormat="0" applyProtection="0">
      <alignment horizontal="left" vertical="top" indent="1"/>
    </xf>
    <xf numFmtId="4" fontId="98" fillId="52" borderId="394" applyNumberFormat="0" applyProtection="0">
      <alignment vertical="center"/>
    </xf>
    <xf numFmtId="4" fontId="98" fillId="52" borderId="394" applyNumberFormat="0" applyProtection="0">
      <alignment vertical="center"/>
    </xf>
    <xf numFmtId="0" fontId="99" fillId="33" borderId="394" applyNumberFormat="0" applyProtection="0">
      <alignment horizontal="left" vertical="top" indent="1"/>
    </xf>
    <xf numFmtId="4" fontId="71" fillId="41" borderId="392" applyNumberFormat="0" applyProtection="0">
      <alignment horizontal="right" vertical="center"/>
    </xf>
    <xf numFmtId="4" fontId="71" fillId="40" borderId="392" applyNumberFormat="0" applyProtection="0">
      <alignment horizontal="right" vertical="center"/>
    </xf>
    <xf numFmtId="4" fontId="71" fillId="39" borderId="392" applyNumberFormat="0" applyProtection="0">
      <alignment horizontal="right" vertical="center"/>
    </xf>
    <xf numFmtId="4" fontId="116" fillId="2" borderId="392" applyNumberFormat="0" applyProtection="0">
      <alignment vertical="center"/>
    </xf>
    <xf numFmtId="4" fontId="71" fillId="0" borderId="392" applyNumberFormat="0" applyProtection="0">
      <alignment horizontal="right" vertical="center"/>
    </xf>
    <xf numFmtId="4" fontId="71" fillId="34" borderId="392" applyNumberFormat="0" applyProtection="0">
      <alignment horizontal="left" vertical="center" indent="1"/>
    </xf>
    <xf numFmtId="4" fontId="71" fillId="0" borderId="392" applyNumberFormat="0" applyProtection="0">
      <alignment horizontal="right" vertical="center"/>
    </xf>
    <xf numFmtId="4" fontId="71" fillId="40" borderId="392" applyNumberFormat="0" applyProtection="0">
      <alignment horizontal="right" vertical="center"/>
    </xf>
    <xf numFmtId="4" fontId="100" fillId="54" borderId="395" applyNumberFormat="0" applyProtection="0">
      <alignment horizontal="left" vertical="center" indent="1"/>
    </xf>
    <xf numFmtId="4" fontId="71" fillId="36" borderId="392" applyNumberFormat="0" applyProtection="0">
      <alignment horizontal="right" vertical="center"/>
    </xf>
    <xf numFmtId="0" fontId="71" fillId="26" borderId="392" applyNumberFormat="0" applyFont="0" applyAlignment="0" applyProtection="0"/>
    <xf numFmtId="0" fontId="113" fillId="29" borderId="393" applyNumberFormat="0" applyAlignment="0" applyProtection="0"/>
    <xf numFmtId="4" fontId="71" fillId="33" borderId="392" applyNumberFormat="0" applyProtection="0">
      <alignment vertical="center"/>
    </xf>
    <xf numFmtId="0" fontId="71" fillId="47" borderId="394" applyNumberFormat="0" applyProtection="0">
      <alignment horizontal="left" vertical="top" indent="1"/>
    </xf>
    <xf numFmtId="0" fontId="105" fillId="29" borderId="392" applyNumberFormat="0" applyAlignment="0" applyProtection="0"/>
    <xf numFmtId="0" fontId="111" fillId="27" borderId="392" applyNumberFormat="0" applyAlignment="0" applyProtection="0"/>
    <xf numFmtId="0" fontId="98" fillId="52" borderId="394" applyNumberFormat="0" applyProtection="0">
      <alignment horizontal="left" vertical="top" indent="1"/>
    </xf>
    <xf numFmtId="0" fontId="71" fillId="50" borderId="394" applyNumberFormat="0" applyProtection="0">
      <alignment horizontal="left" vertical="top" indent="1"/>
    </xf>
    <xf numFmtId="4" fontId="98" fillId="52" borderId="394" applyNumberFormat="0" applyProtection="0">
      <alignment vertical="center"/>
    </xf>
    <xf numFmtId="0" fontId="71" fillId="50" borderId="392" applyNumberFormat="0" applyProtection="0">
      <alignment horizontal="left" vertical="center" indent="1"/>
    </xf>
    <xf numFmtId="4" fontId="71" fillId="44" borderId="395" applyNumberFormat="0" applyProtection="0">
      <alignment horizontal="left" vertical="center" indent="1"/>
    </xf>
    <xf numFmtId="4" fontId="71" fillId="36" borderId="392" applyNumberFormat="0" applyProtection="0">
      <alignment horizontal="right" vertical="center"/>
    </xf>
    <xf numFmtId="4" fontId="98" fillId="52" borderId="394" applyNumberFormat="0" applyProtection="0">
      <alignment vertical="center"/>
    </xf>
    <xf numFmtId="4" fontId="71" fillId="42" borderId="392" applyNumberFormat="0" applyProtection="0">
      <alignment horizontal="right" vertical="center"/>
    </xf>
    <xf numFmtId="4" fontId="71" fillId="0" borderId="392" applyNumberFormat="0" applyProtection="0">
      <alignment horizontal="right" vertical="center"/>
    </xf>
    <xf numFmtId="4" fontId="71" fillId="46" borderId="395" applyNumberFormat="0" applyProtection="0">
      <alignment horizontal="left" vertical="center" indent="1"/>
    </xf>
    <xf numFmtId="4" fontId="101" fillId="51" borderId="392" applyNumberFormat="0" applyProtection="0">
      <alignment horizontal="right" vertical="center"/>
    </xf>
    <xf numFmtId="4" fontId="98" fillId="52" borderId="394" applyNumberFormat="0" applyProtection="0">
      <alignment vertical="center"/>
    </xf>
    <xf numFmtId="0" fontId="99" fillId="33" borderId="394" applyNumberFormat="0" applyProtection="0">
      <alignment horizontal="left" vertical="top" indent="1"/>
    </xf>
    <xf numFmtId="4" fontId="116" fillId="2" borderId="392" applyNumberFormat="0" applyProtection="0">
      <alignment vertical="center"/>
    </xf>
    <xf numFmtId="0" fontId="97" fillId="45" borderId="396" applyBorder="0"/>
    <xf numFmtId="0" fontId="71" fillId="49" borderId="392" applyNumberFormat="0" applyProtection="0">
      <alignment horizontal="left" vertical="center" indent="1"/>
    </xf>
    <xf numFmtId="4" fontId="116" fillId="5" borderId="392" applyNumberFormat="0" applyProtection="0">
      <alignment horizontal="right" vertical="center"/>
    </xf>
    <xf numFmtId="4" fontId="71" fillId="38" borderId="392" applyNumberFormat="0" applyProtection="0">
      <alignment horizontal="right" vertical="center"/>
    </xf>
    <xf numFmtId="4" fontId="71" fillId="44" borderId="395" applyNumberFormat="0" applyProtection="0">
      <alignment horizontal="left" vertical="center" indent="1"/>
    </xf>
    <xf numFmtId="4" fontId="71" fillId="33" borderId="392" applyNumberFormat="0" applyProtection="0">
      <alignment vertical="center"/>
    </xf>
    <xf numFmtId="0" fontId="71" fillId="49" borderId="392" applyNumberFormat="0" applyProtection="0">
      <alignment horizontal="left" vertical="center" indent="1"/>
    </xf>
    <xf numFmtId="4" fontId="71" fillId="34" borderId="392" applyNumberFormat="0" applyProtection="0">
      <alignment horizontal="left" vertical="center" indent="1"/>
    </xf>
    <xf numFmtId="4" fontId="100" fillId="54" borderId="395" applyNumberFormat="0" applyProtection="0">
      <alignment horizontal="left" vertical="center" indent="1"/>
    </xf>
    <xf numFmtId="4" fontId="71" fillId="40" borderId="392" applyNumberFormat="0" applyProtection="0">
      <alignment horizontal="right" vertical="center"/>
    </xf>
    <xf numFmtId="4" fontId="71" fillId="46" borderId="392" applyNumberFormat="0" applyProtection="0">
      <alignment horizontal="right" vertical="center"/>
    </xf>
    <xf numFmtId="0" fontId="71" fillId="46" borderId="394" applyNumberFormat="0" applyProtection="0">
      <alignment horizontal="left" vertical="top" indent="1"/>
    </xf>
    <xf numFmtId="0" fontId="98" fillId="52" borderId="394" applyNumberFormat="0" applyProtection="0">
      <alignment horizontal="left" vertical="top" indent="1"/>
    </xf>
    <xf numFmtId="4" fontId="71" fillId="40" borderId="392" applyNumberFormat="0" applyProtection="0">
      <alignment horizontal="right" vertical="center"/>
    </xf>
    <xf numFmtId="4" fontId="39" fillId="45" borderId="395" applyNumberFormat="0" applyProtection="0">
      <alignment horizontal="left" vertical="center" indent="1"/>
    </xf>
    <xf numFmtId="0" fontId="99" fillId="33" borderId="394" applyNumberFormat="0" applyProtection="0">
      <alignment horizontal="left" vertical="top" indent="1"/>
    </xf>
    <xf numFmtId="0" fontId="98" fillId="52" borderId="394" applyNumberFormat="0" applyProtection="0">
      <alignment horizontal="left" vertical="top" indent="1"/>
    </xf>
    <xf numFmtId="4" fontId="71" fillId="41" borderId="392" applyNumberFormat="0" applyProtection="0">
      <alignment horizontal="right" vertical="center"/>
    </xf>
    <xf numFmtId="0" fontId="71" fillId="49" borderId="392" applyNumberFormat="0" applyProtection="0">
      <alignment horizontal="left" vertical="center" indent="1"/>
    </xf>
    <xf numFmtId="4" fontId="71" fillId="46" borderId="392" applyNumberFormat="0" applyProtection="0">
      <alignment horizontal="right" vertical="center"/>
    </xf>
    <xf numFmtId="4" fontId="71" fillId="38" borderId="392" applyNumberFormat="0" applyProtection="0">
      <alignment horizontal="right" vertical="center"/>
    </xf>
    <xf numFmtId="0" fontId="98" fillId="52" borderId="394" applyNumberFormat="0" applyProtection="0">
      <alignment horizontal="left" vertical="top" indent="1"/>
    </xf>
    <xf numFmtId="4" fontId="101" fillId="51" borderId="392" applyNumberFormat="0" applyProtection="0">
      <alignment horizontal="right" vertical="center"/>
    </xf>
    <xf numFmtId="4" fontId="98" fillId="48" borderId="394" applyNumberFormat="0" applyProtection="0">
      <alignment horizontal="left" vertical="center" indent="1"/>
    </xf>
    <xf numFmtId="0" fontId="105" fillId="29" borderId="392" applyNumberFormat="0" applyAlignment="0" applyProtection="0"/>
    <xf numFmtId="0" fontId="97" fillId="45" borderId="396" applyBorder="0"/>
    <xf numFmtId="0" fontId="111" fillId="27" borderId="392" applyNumberFormat="0" applyAlignment="0" applyProtection="0"/>
    <xf numFmtId="0" fontId="71" fillId="46" borderId="394" applyNumberFormat="0" applyProtection="0">
      <alignment horizontal="left" vertical="top" indent="1"/>
    </xf>
    <xf numFmtId="0" fontId="71" fillId="46" borderId="394" applyNumberFormat="0" applyProtection="0">
      <alignment horizontal="left" vertical="top" indent="1"/>
    </xf>
    <xf numFmtId="0" fontId="97" fillId="45" borderId="396" applyBorder="0"/>
    <xf numFmtId="4" fontId="71" fillId="42" borderId="392" applyNumberFormat="0" applyProtection="0">
      <alignment horizontal="right" vertical="center"/>
    </xf>
    <xf numFmtId="4" fontId="71" fillId="37" borderId="395" applyNumberFormat="0" applyProtection="0">
      <alignment horizontal="right" vertical="center"/>
    </xf>
    <xf numFmtId="4" fontId="101" fillId="51" borderId="392" applyNumberFormat="0" applyProtection="0">
      <alignment horizontal="right" vertical="center"/>
    </xf>
    <xf numFmtId="4" fontId="71" fillId="36" borderId="392" applyNumberFormat="0" applyProtection="0">
      <alignment horizontal="right" vertical="center"/>
    </xf>
    <xf numFmtId="4" fontId="39" fillId="45" borderId="395" applyNumberFormat="0" applyProtection="0">
      <alignment horizontal="left" vertical="center" indent="1"/>
    </xf>
    <xf numFmtId="0" fontId="71" fillId="45" borderId="394" applyNumberFormat="0" applyProtection="0">
      <alignment horizontal="left" vertical="top" indent="1"/>
    </xf>
    <xf numFmtId="0" fontId="71" fillId="50" borderId="392" applyNumberFormat="0" applyProtection="0">
      <alignment horizontal="left" vertical="center" indent="1"/>
    </xf>
    <xf numFmtId="4" fontId="71" fillId="35" borderId="392" applyNumberFormat="0" applyProtection="0">
      <alignment horizontal="right" vertical="center"/>
    </xf>
    <xf numFmtId="0" fontId="105" fillId="29" borderId="392" applyNumberFormat="0" applyAlignment="0" applyProtection="0"/>
    <xf numFmtId="0" fontId="113" fillId="29" borderId="393" applyNumberFormat="0" applyAlignment="0" applyProtection="0"/>
    <xf numFmtId="0" fontId="71" fillId="48" borderId="392" applyNumberFormat="0" applyProtection="0">
      <alignment horizontal="left" vertical="center" indent="1"/>
    </xf>
    <xf numFmtId="4" fontId="71" fillId="0" borderId="392" applyNumberFormat="0" applyProtection="0">
      <alignment horizontal="right" vertical="center"/>
    </xf>
    <xf numFmtId="4" fontId="71" fillId="40" borderId="392" applyNumberFormat="0" applyProtection="0">
      <alignment horizontal="right" vertical="center"/>
    </xf>
    <xf numFmtId="4" fontId="71" fillId="0" borderId="392" applyNumberFormat="0" applyProtection="0">
      <alignment horizontal="right" vertical="center"/>
    </xf>
    <xf numFmtId="0" fontId="71" fillId="45" borderId="394" applyNumberFormat="0" applyProtection="0">
      <alignment horizontal="left" vertical="top" indent="1"/>
    </xf>
    <xf numFmtId="4" fontId="71" fillId="43" borderId="392" applyNumberFormat="0" applyProtection="0">
      <alignment horizontal="right" vertical="center"/>
    </xf>
    <xf numFmtId="4" fontId="71" fillId="33" borderId="392" applyNumberFormat="0" applyProtection="0">
      <alignment vertical="center"/>
    </xf>
    <xf numFmtId="0" fontId="71" fillId="50" borderId="394" applyNumberFormat="0" applyProtection="0">
      <alignment horizontal="left" vertical="top" indent="1"/>
    </xf>
    <xf numFmtId="4" fontId="71" fillId="35" borderId="392" applyNumberFormat="0" applyProtection="0">
      <alignment horizontal="right" vertical="center"/>
    </xf>
    <xf numFmtId="0" fontId="71" fillId="47" borderId="394" applyNumberFormat="0" applyProtection="0">
      <alignment horizontal="left" vertical="top" indent="1"/>
    </xf>
    <xf numFmtId="4" fontId="71" fillId="39" borderId="392" applyNumberFormat="0" applyProtection="0">
      <alignment horizontal="right" vertical="center"/>
    </xf>
    <xf numFmtId="0" fontId="71" fillId="46" borderId="394" applyNumberFormat="0" applyProtection="0">
      <alignment horizontal="left" vertical="top" indent="1"/>
    </xf>
    <xf numFmtId="4" fontId="71" fillId="33" borderId="392" applyNumberFormat="0" applyProtection="0">
      <alignment vertical="center"/>
    </xf>
    <xf numFmtId="0" fontId="107" fillId="0" borderId="397" applyNumberFormat="0" applyFill="0" applyAlignment="0" applyProtection="0"/>
    <xf numFmtId="4" fontId="116" fillId="2" borderId="392" applyNumberFormat="0" applyProtection="0">
      <alignment vertical="center"/>
    </xf>
    <xf numFmtId="0" fontId="113" fillId="29" borderId="393" applyNumberFormat="0" applyAlignment="0" applyProtection="0"/>
    <xf numFmtId="0" fontId="71" fillId="47" borderId="392" applyNumberFormat="0" applyProtection="0">
      <alignment horizontal="left" vertical="center" indent="1"/>
    </xf>
    <xf numFmtId="0" fontId="105" fillId="29" borderId="392" applyNumberFormat="0" applyAlignment="0" applyProtection="0"/>
    <xf numFmtId="4" fontId="71" fillId="44" borderId="395" applyNumberFormat="0" applyProtection="0">
      <alignment horizontal="left" vertical="center" indent="1"/>
    </xf>
    <xf numFmtId="4" fontId="100" fillId="54" borderId="395" applyNumberFormat="0" applyProtection="0">
      <alignment horizontal="left" vertical="center" indent="1"/>
    </xf>
    <xf numFmtId="4" fontId="71" fillId="34" borderId="392" applyNumberFormat="0" applyProtection="0">
      <alignment horizontal="left" vertical="center" indent="1"/>
    </xf>
    <xf numFmtId="4" fontId="71" fillId="42" borderId="392" applyNumberFormat="0" applyProtection="0">
      <alignment horizontal="right" vertical="center"/>
    </xf>
    <xf numFmtId="4" fontId="71" fillId="2" borderId="392" applyNumberFormat="0" applyProtection="0">
      <alignment horizontal="left" vertical="center" indent="1"/>
    </xf>
    <xf numFmtId="0" fontId="71" fillId="50" borderId="392" applyNumberFormat="0" applyProtection="0">
      <alignment horizontal="left" vertical="center" indent="1"/>
    </xf>
    <xf numFmtId="0" fontId="71" fillId="26" borderId="392" applyNumberFormat="0" applyFont="0" applyAlignment="0" applyProtection="0"/>
    <xf numFmtId="4" fontId="71" fillId="46" borderId="395" applyNumberFormat="0" applyProtection="0">
      <alignment horizontal="left" vertical="center" indent="1"/>
    </xf>
    <xf numFmtId="4" fontId="39" fillId="45" borderId="395" applyNumberFormat="0" applyProtection="0">
      <alignment horizontal="left" vertical="center" indent="1"/>
    </xf>
    <xf numFmtId="0" fontId="71" fillId="47" borderId="394" applyNumberFormat="0" applyProtection="0">
      <alignment horizontal="left" vertical="top" indent="1"/>
    </xf>
    <xf numFmtId="4" fontId="71" fillId="38" borderId="392" applyNumberFormat="0" applyProtection="0">
      <alignment horizontal="right" vertical="center"/>
    </xf>
    <xf numFmtId="0" fontId="98" fillId="46" borderId="394" applyNumberFormat="0" applyProtection="0">
      <alignment horizontal="left" vertical="top" indent="1"/>
    </xf>
    <xf numFmtId="4" fontId="71" fillId="41" borderId="392" applyNumberFormat="0" applyProtection="0">
      <alignment horizontal="right" vertical="center"/>
    </xf>
    <xf numFmtId="4" fontId="71" fillId="46" borderId="392" applyNumberFormat="0" applyProtection="0">
      <alignment horizontal="right" vertical="center"/>
    </xf>
    <xf numFmtId="4" fontId="100" fillId="54" borderId="395" applyNumberFormat="0" applyProtection="0">
      <alignment horizontal="left" vertical="center" indent="1"/>
    </xf>
    <xf numFmtId="4" fontId="71" fillId="40" borderId="392" applyNumberFormat="0" applyProtection="0">
      <alignment horizontal="right" vertical="center"/>
    </xf>
    <xf numFmtId="0" fontId="71" fillId="46" borderId="394" applyNumberFormat="0" applyProtection="0">
      <alignment horizontal="left" vertical="top" indent="1"/>
    </xf>
    <xf numFmtId="0" fontId="111" fillId="27" borderId="392" applyNumberFormat="0" applyAlignment="0" applyProtection="0"/>
    <xf numFmtId="4" fontId="71" fillId="0" borderId="392" applyNumberFormat="0" applyProtection="0">
      <alignment horizontal="right" vertical="center"/>
    </xf>
    <xf numFmtId="4" fontId="71" fillId="39" borderId="392" applyNumberFormat="0" applyProtection="0">
      <alignment horizontal="right" vertical="center"/>
    </xf>
    <xf numFmtId="4" fontId="71" fillId="38" borderId="392" applyNumberFormat="0" applyProtection="0">
      <alignment horizontal="right" vertical="center"/>
    </xf>
    <xf numFmtId="4" fontId="71" fillId="46" borderId="395" applyNumberFormat="0" applyProtection="0">
      <alignment horizontal="left" vertical="center" indent="1"/>
    </xf>
    <xf numFmtId="4" fontId="71" fillId="37" borderId="395" applyNumberFormat="0" applyProtection="0">
      <alignment horizontal="right" vertical="center"/>
    </xf>
    <xf numFmtId="0" fontId="111" fillId="27" borderId="392" applyNumberFormat="0" applyAlignment="0" applyProtection="0"/>
    <xf numFmtId="4" fontId="71" fillId="36" borderId="392" applyNumberFormat="0" applyProtection="0">
      <alignment horizontal="right" vertical="center"/>
    </xf>
    <xf numFmtId="0" fontId="113" fillId="29" borderId="393" applyNumberFormat="0" applyAlignment="0" applyProtection="0"/>
    <xf numFmtId="4" fontId="71" fillId="34" borderId="392" applyNumberFormat="0" applyProtection="0">
      <alignment horizontal="left" vertical="center" indent="1"/>
    </xf>
    <xf numFmtId="0" fontId="71" fillId="47" borderId="394" applyNumberFormat="0" applyProtection="0">
      <alignment horizontal="left" vertical="top" indent="1"/>
    </xf>
    <xf numFmtId="4" fontId="39" fillId="45" borderId="395" applyNumberFormat="0" applyProtection="0">
      <alignment horizontal="left" vertical="center" indent="1"/>
    </xf>
    <xf numFmtId="0" fontId="107" fillId="0" borderId="397" applyNumberFormat="0" applyFill="0" applyAlignment="0" applyProtection="0"/>
    <xf numFmtId="4" fontId="100" fillId="54" borderId="395" applyNumberFormat="0" applyProtection="0">
      <alignment horizontal="left" vertical="center" indent="1"/>
    </xf>
    <xf numFmtId="0" fontId="71" fillId="48" borderId="392" applyNumberFormat="0" applyProtection="0">
      <alignment horizontal="left" vertical="center" indent="1"/>
    </xf>
    <xf numFmtId="4" fontId="71" fillId="44" borderId="395" applyNumberFormat="0" applyProtection="0">
      <alignment horizontal="left" vertical="center" indent="1"/>
    </xf>
    <xf numFmtId="4" fontId="71" fillId="39" borderId="392" applyNumberFormat="0" applyProtection="0">
      <alignment horizontal="right" vertical="center"/>
    </xf>
    <xf numFmtId="0" fontId="71" fillId="50" borderId="392" applyNumberFormat="0" applyProtection="0">
      <alignment horizontal="left" vertical="center" indent="1"/>
    </xf>
    <xf numFmtId="4" fontId="101" fillId="51" borderId="392" applyNumberFormat="0" applyProtection="0">
      <alignment horizontal="right" vertical="center"/>
    </xf>
    <xf numFmtId="0" fontId="98" fillId="52" borderId="394" applyNumberFormat="0" applyProtection="0">
      <alignment horizontal="left" vertical="top" indent="1"/>
    </xf>
    <xf numFmtId="4" fontId="100" fillId="54" borderId="395" applyNumberFormat="0" applyProtection="0">
      <alignment horizontal="left" vertical="center" indent="1"/>
    </xf>
    <xf numFmtId="4" fontId="98" fillId="48" borderId="394" applyNumberFormat="0" applyProtection="0">
      <alignment horizontal="left" vertical="center" indent="1"/>
    </xf>
    <xf numFmtId="0" fontId="71" fillId="47" borderId="392" applyNumberFormat="0" applyProtection="0">
      <alignment horizontal="left" vertical="center" indent="1"/>
    </xf>
    <xf numFmtId="4" fontId="71" fillId="35" borderId="392" applyNumberFormat="0" applyProtection="0">
      <alignment horizontal="right" vertical="center"/>
    </xf>
    <xf numFmtId="4" fontId="71" fillId="34" borderId="392" applyNumberFormat="0" applyProtection="0">
      <alignment horizontal="left" vertical="center" indent="1"/>
    </xf>
    <xf numFmtId="4" fontId="101" fillId="51" borderId="392" applyNumberFormat="0" applyProtection="0">
      <alignment horizontal="right" vertical="center"/>
    </xf>
    <xf numFmtId="0" fontId="113" fillId="29" borderId="393" applyNumberFormat="0" applyAlignment="0" applyProtection="0"/>
    <xf numFmtId="4" fontId="101" fillId="51" borderId="392" applyNumberFormat="0" applyProtection="0">
      <alignment horizontal="right" vertical="center"/>
    </xf>
    <xf numFmtId="4" fontId="101" fillId="51" borderId="392" applyNumberFormat="0" applyProtection="0">
      <alignment horizontal="right" vertical="center"/>
    </xf>
    <xf numFmtId="4" fontId="98" fillId="48" borderId="394" applyNumberFormat="0" applyProtection="0">
      <alignment horizontal="left" vertical="center" indent="1"/>
    </xf>
    <xf numFmtId="4" fontId="116" fillId="2" borderId="392" applyNumberFormat="0" applyProtection="0">
      <alignment vertical="center"/>
    </xf>
    <xf numFmtId="4" fontId="116" fillId="2" borderId="392" applyNumberFormat="0" applyProtection="0">
      <alignment vertical="center"/>
    </xf>
    <xf numFmtId="0" fontId="71" fillId="50" borderId="394" applyNumberFormat="0" applyProtection="0">
      <alignment horizontal="left" vertical="top" indent="1"/>
    </xf>
    <xf numFmtId="4" fontId="71" fillId="37" borderId="395" applyNumberFormat="0" applyProtection="0">
      <alignment horizontal="right" vertical="center"/>
    </xf>
    <xf numFmtId="4" fontId="98" fillId="52" borderId="394" applyNumberFormat="0" applyProtection="0">
      <alignment vertical="center"/>
    </xf>
    <xf numFmtId="0" fontId="71" fillId="48" borderId="392" applyNumberFormat="0" applyProtection="0">
      <alignment horizontal="left" vertical="center" indent="1"/>
    </xf>
    <xf numFmtId="4" fontId="71" fillId="36" borderId="392" applyNumberFormat="0" applyProtection="0">
      <alignment horizontal="right" vertical="center"/>
    </xf>
    <xf numFmtId="4" fontId="71" fillId="34" borderId="392" applyNumberFormat="0" applyProtection="0">
      <alignment horizontal="left" vertical="center" indent="1"/>
    </xf>
    <xf numFmtId="4" fontId="100" fillId="54" borderId="395" applyNumberFormat="0" applyProtection="0">
      <alignment horizontal="left" vertical="center" indent="1"/>
    </xf>
    <xf numFmtId="0" fontId="99" fillId="33" borderId="394" applyNumberFormat="0" applyProtection="0">
      <alignment horizontal="left" vertical="top" indent="1"/>
    </xf>
    <xf numFmtId="0" fontId="113" fillId="29" borderId="393" applyNumberFormat="0" applyAlignment="0" applyProtection="0"/>
    <xf numFmtId="4" fontId="71" fillId="0" borderId="392" applyNumberFormat="0" applyProtection="0">
      <alignment horizontal="right" vertical="center"/>
    </xf>
    <xf numFmtId="4" fontId="71" fillId="35" borderId="392" applyNumberFormat="0" applyProtection="0">
      <alignment horizontal="right" vertical="center"/>
    </xf>
    <xf numFmtId="4" fontId="71" fillId="43" borderId="392" applyNumberFormat="0" applyProtection="0">
      <alignment horizontal="right" vertical="center"/>
    </xf>
    <xf numFmtId="4" fontId="71" fillId="38" borderId="392" applyNumberFormat="0" applyProtection="0">
      <alignment horizontal="right" vertical="center"/>
    </xf>
    <xf numFmtId="0" fontId="113" fillId="29" borderId="393" applyNumberFormat="0" applyAlignment="0" applyProtection="0"/>
    <xf numFmtId="4" fontId="71" fillId="42" borderId="392" applyNumberFormat="0" applyProtection="0">
      <alignment horizontal="right" vertical="center"/>
    </xf>
    <xf numFmtId="4" fontId="71" fillId="42" borderId="392" applyNumberFormat="0" applyProtection="0">
      <alignment horizontal="right" vertical="center"/>
    </xf>
    <xf numFmtId="4" fontId="98" fillId="52" borderId="394" applyNumberFormat="0" applyProtection="0">
      <alignment vertical="center"/>
    </xf>
    <xf numFmtId="4" fontId="71" fillId="46" borderId="395" applyNumberFormat="0" applyProtection="0">
      <alignment horizontal="left" vertical="center" indent="1"/>
    </xf>
    <xf numFmtId="4" fontId="71" fillId="39" borderId="392" applyNumberFormat="0" applyProtection="0">
      <alignment horizontal="right" vertical="center"/>
    </xf>
    <xf numFmtId="4" fontId="71" fillId="36" borderId="392" applyNumberFormat="0" applyProtection="0">
      <alignment horizontal="right" vertical="center"/>
    </xf>
    <xf numFmtId="0" fontId="113" fillId="29" borderId="393" applyNumberFormat="0" applyAlignment="0" applyProtection="0"/>
    <xf numFmtId="0" fontId="71" fillId="46" borderId="394" applyNumberFormat="0" applyProtection="0">
      <alignment horizontal="left" vertical="top" indent="1"/>
    </xf>
    <xf numFmtId="4" fontId="100" fillId="54" borderId="395" applyNumberFormat="0" applyProtection="0">
      <alignment horizontal="left" vertical="center" indent="1"/>
    </xf>
    <xf numFmtId="0" fontId="71" fillId="48" borderId="392" applyNumberFormat="0" applyProtection="0">
      <alignment horizontal="left" vertical="center" indent="1"/>
    </xf>
    <xf numFmtId="4" fontId="71" fillId="46" borderId="395" applyNumberFormat="0" applyProtection="0">
      <alignment horizontal="left" vertical="center" indent="1"/>
    </xf>
    <xf numFmtId="4" fontId="71" fillId="2" borderId="392" applyNumberFormat="0" applyProtection="0">
      <alignment horizontal="left" vertical="center" indent="1"/>
    </xf>
    <xf numFmtId="4" fontId="71" fillId="41" borderId="392" applyNumberFormat="0" applyProtection="0">
      <alignment horizontal="right" vertical="center"/>
    </xf>
    <xf numFmtId="4" fontId="71" fillId="46" borderId="395" applyNumberFormat="0" applyProtection="0">
      <alignment horizontal="left" vertical="center" indent="1"/>
    </xf>
    <xf numFmtId="4" fontId="116" fillId="2" borderId="392" applyNumberFormat="0" applyProtection="0">
      <alignment vertical="center"/>
    </xf>
    <xf numFmtId="4" fontId="71" fillId="37" borderId="395" applyNumberFormat="0" applyProtection="0">
      <alignment horizontal="right" vertical="center"/>
    </xf>
    <xf numFmtId="0" fontId="71" fillId="49" borderId="392" applyNumberFormat="0" applyProtection="0">
      <alignment horizontal="left" vertical="center" indent="1"/>
    </xf>
    <xf numFmtId="0" fontId="111" fillId="27" borderId="392" applyNumberFormat="0" applyAlignment="0" applyProtection="0"/>
    <xf numFmtId="4" fontId="116" fillId="2" borderId="392" applyNumberFormat="0" applyProtection="0">
      <alignment vertical="center"/>
    </xf>
    <xf numFmtId="0" fontId="71" fillId="50" borderId="394" applyNumberFormat="0" applyProtection="0">
      <alignment horizontal="left" vertical="top" indent="1"/>
    </xf>
    <xf numFmtId="0" fontId="71" fillId="49" borderId="392" applyNumberFormat="0" applyProtection="0">
      <alignment horizontal="left" vertical="center" indent="1"/>
    </xf>
    <xf numFmtId="0" fontId="71" fillId="26" borderId="392" applyNumberFormat="0" applyFont="0" applyAlignment="0" applyProtection="0"/>
    <xf numFmtId="4" fontId="39" fillId="45" borderId="395" applyNumberFormat="0" applyProtection="0">
      <alignment horizontal="left" vertical="center" indent="1"/>
    </xf>
    <xf numFmtId="4" fontId="71" fillId="37" borderId="395" applyNumberFormat="0" applyProtection="0">
      <alignment horizontal="right" vertical="center"/>
    </xf>
    <xf numFmtId="4" fontId="71" fillId="41" borderId="392" applyNumberFormat="0" applyProtection="0">
      <alignment horizontal="right" vertical="center"/>
    </xf>
    <xf numFmtId="4" fontId="100" fillId="54" borderId="395" applyNumberFormat="0" applyProtection="0">
      <alignment horizontal="left" vertical="center" indent="1"/>
    </xf>
    <xf numFmtId="0" fontId="105" fillId="29" borderId="392" applyNumberFormat="0" applyAlignment="0" applyProtection="0"/>
    <xf numFmtId="4" fontId="101" fillId="51" borderId="392" applyNumberFormat="0" applyProtection="0">
      <alignment horizontal="right" vertical="center"/>
    </xf>
    <xf numFmtId="0" fontId="71" fillId="26" borderId="392" applyNumberFormat="0" applyFont="0" applyAlignment="0" applyProtection="0"/>
    <xf numFmtId="0" fontId="97" fillId="45" borderId="396" applyBorder="0"/>
    <xf numFmtId="4" fontId="116" fillId="5" borderId="392" applyNumberFormat="0" applyProtection="0">
      <alignment horizontal="right" vertical="center"/>
    </xf>
    <xf numFmtId="0" fontId="71" fillId="50" borderId="394" applyNumberFormat="0" applyProtection="0">
      <alignment horizontal="left" vertical="top" indent="1"/>
    </xf>
    <xf numFmtId="0" fontId="71" fillId="50" borderId="392" applyNumberFormat="0" applyProtection="0">
      <alignment horizontal="left" vertical="center" indent="1"/>
    </xf>
    <xf numFmtId="0" fontId="107" fillId="0" borderId="397" applyNumberFormat="0" applyFill="0" applyAlignment="0" applyProtection="0"/>
    <xf numFmtId="4" fontId="39" fillId="45" borderId="395" applyNumberFormat="0" applyProtection="0">
      <alignment horizontal="left" vertical="center" indent="1"/>
    </xf>
    <xf numFmtId="0" fontId="105" fillId="29" borderId="392" applyNumberFormat="0" applyAlignment="0" applyProtection="0"/>
    <xf numFmtId="0" fontId="71" fillId="26" borderId="392" applyNumberFormat="0" applyFont="0" applyAlignment="0" applyProtection="0"/>
    <xf numFmtId="0" fontId="71" fillId="45" borderId="394" applyNumberFormat="0" applyProtection="0">
      <alignment horizontal="left" vertical="top" indent="1"/>
    </xf>
    <xf numFmtId="0" fontId="71" fillId="45" borderId="394" applyNumberFormat="0" applyProtection="0">
      <alignment horizontal="left" vertical="top" indent="1"/>
    </xf>
    <xf numFmtId="0" fontId="98" fillId="46" borderId="394" applyNumberFormat="0" applyProtection="0">
      <alignment horizontal="left" vertical="top" indent="1"/>
    </xf>
    <xf numFmtId="4" fontId="71" fillId="2" borderId="392" applyNumberFormat="0" applyProtection="0">
      <alignment horizontal="left" vertical="center" indent="1"/>
    </xf>
    <xf numFmtId="4" fontId="71" fillId="44" borderId="395" applyNumberFormat="0" applyProtection="0">
      <alignment horizontal="left" vertical="center" indent="1"/>
    </xf>
    <xf numFmtId="4" fontId="116" fillId="2" borderId="392" applyNumberFormat="0" applyProtection="0">
      <alignment vertical="center"/>
    </xf>
    <xf numFmtId="0" fontId="98" fillId="52" borderId="394" applyNumberFormat="0" applyProtection="0">
      <alignment horizontal="left" vertical="top" indent="1"/>
    </xf>
    <xf numFmtId="4" fontId="71" fillId="2" borderId="392" applyNumberFormat="0" applyProtection="0">
      <alignment horizontal="left" vertical="center" indent="1"/>
    </xf>
    <xf numFmtId="0" fontId="97" fillId="45" borderId="396" applyBorder="0"/>
    <xf numFmtId="0" fontId="71" fillId="45" borderId="394" applyNumberFormat="0" applyProtection="0">
      <alignment horizontal="left" vertical="top" indent="1"/>
    </xf>
    <xf numFmtId="4" fontId="71" fillId="40" borderId="392" applyNumberFormat="0" applyProtection="0">
      <alignment horizontal="right" vertical="center"/>
    </xf>
    <xf numFmtId="0" fontId="71" fillId="48" borderId="392" applyNumberFormat="0" applyProtection="0">
      <alignment horizontal="left" vertical="center" indent="1"/>
    </xf>
    <xf numFmtId="4" fontId="116" fillId="2" borderId="392" applyNumberFormat="0" applyProtection="0">
      <alignment vertical="center"/>
    </xf>
    <xf numFmtId="4" fontId="71" fillId="0" borderId="392" applyNumberFormat="0" applyProtection="0">
      <alignment horizontal="right" vertical="center"/>
    </xf>
    <xf numFmtId="0" fontId="105" fillId="29" borderId="392" applyNumberFormat="0" applyAlignment="0" applyProtection="0"/>
    <xf numFmtId="4" fontId="71" fillId="34" borderId="392" applyNumberFormat="0" applyProtection="0">
      <alignment horizontal="left" vertical="center" indent="1"/>
    </xf>
    <xf numFmtId="0" fontId="97" fillId="45" borderId="396" applyBorder="0"/>
    <xf numFmtId="0" fontId="107" fillId="0" borderId="397" applyNumberFormat="0" applyFill="0" applyAlignment="0" applyProtection="0"/>
    <xf numFmtId="0" fontId="98" fillId="46" borderId="394" applyNumberFormat="0" applyProtection="0">
      <alignment horizontal="left" vertical="top" indent="1"/>
    </xf>
    <xf numFmtId="4" fontId="71" fillId="46" borderId="392" applyNumberFormat="0" applyProtection="0">
      <alignment horizontal="right" vertical="center"/>
    </xf>
    <xf numFmtId="4" fontId="100" fillId="54" borderId="395" applyNumberFormat="0" applyProtection="0">
      <alignment horizontal="left" vertical="center" indent="1"/>
    </xf>
    <xf numFmtId="4" fontId="71" fillId="37" borderId="395" applyNumberFormat="0" applyProtection="0">
      <alignment horizontal="right" vertical="center"/>
    </xf>
    <xf numFmtId="0" fontId="71" fillId="47" borderId="394" applyNumberFormat="0" applyProtection="0">
      <alignment horizontal="left" vertical="top" indent="1"/>
    </xf>
    <xf numFmtId="4" fontId="98" fillId="48" borderId="394" applyNumberFormat="0" applyProtection="0">
      <alignment horizontal="left" vertical="center" indent="1"/>
    </xf>
    <xf numFmtId="4" fontId="71" fillId="33" borderId="392" applyNumberFormat="0" applyProtection="0">
      <alignment vertical="center"/>
    </xf>
    <xf numFmtId="4" fontId="71" fillId="42" borderId="392" applyNumberFormat="0" applyProtection="0">
      <alignment horizontal="right" vertical="center"/>
    </xf>
    <xf numFmtId="0" fontId="71" fillId="46" borderId="394" applyNumberFormat="0" applyProtection="0">
      <alignment horizontal="left" vertical="top" indent="1"/>
    </xf>
    <xf numFmtId="4" fontId="71" fillId="35" borderId="392" applyNumberFormat="0" applyProtection="0">
      <alignment horizontal="right" vertical="center"/>
    </xf>
    <xf numFmtId="4" fontId="71" fillId="38" borderId="392" applyNumberFormat="0" applyProtection="0">
      <alignment horizontal="right" vertical="center"/>
    </xf>
    <xf numFmtId="4" fontId="71" fillId="46" borderId="395" applyNumberFormat="0" applyProtection="0">
      <alignment horizontal="left" vertical="center" indent="1"/>
    </xf>
    <xf numFmtId="0" fontId="71" fillId="47" borderId="394" applyNumberFormat="0" applyProtection="0">
      <alignment horizontal="left" vertical="top" indent="1"/>
    </xf>
    <xf numFmtId="0" fontId="98" fillId="52" borderId="394" applyNumberFormat="0" applyProtection="0">
      <alignment horizontal="left" vertical="top" indent="1"/>
    </xf>
    <xf numFmtId="4" fontId="71" fillId="41" borderId="392" applyNumberFormat="0" applyProtection="0">
      <alignment horizontal="right" vertical="center"/>
    </xf>
    <xf numFmtId="4" fontId="71" fillId="44" borderId="395" applyNumberFormat="0" applyProtection="0">
      <alignment horizontal="left" vertical="center" indent="1"/>
    </xf>
    <xf numFmtId="4" fontId="39" fillId="45" borderId="395" applyNumberFormat="0" applyProtection="0">
      <alignment horizontal="left" vertical="center" indent="1"/>
    </xf>
    <xf numFmtId="0" fontId="71" fillId="26" borderId="392" applyNumberFormat="0" applyFont="0" applyAlignment="0" applyProtection="0"/>
    <xf numFmtId="4" fontId="71" fillId="43" borderId="392" applyNumberFormat="0" applyProtection="0">
      <alignment horizontal="right" vertical="center"/>
    </xf>
    <xf numFmtId="4" fontId="98" fillId="48" borderId="394" applyNumberFormat="0" applyProtection="0">
      <alignment horizontal="left" vertical="center" indent="1"/>
    </xf>
    <xf numFmtId="4" fontId="71" fillId="33" borderId="392" applyNumberFormat="0" applyProtection="0">
      <alignment vertical="center"/>
    </xf>
    <xf numFmtId="4" fontId="71" fillId="2" borderId="392" applyNumberFormat="0" applyProtection="0">
      <alignment horizontal="left" vertical="center" indent="1"/>
    </xf>
    <xf numFmtId="4" fontId="71" fillId="39" borderId="392" applyNumberFormat="0" applyProtection="0">
      <alignment horizontal="right" vertical="center"/>
    </xf>
    <xf numFmtId="4" fontId="98" fillId="52" borderId="394" applyNumberFormat="0" applyProtection="0">
      <alignment vertical="center"/>
    </xf>
    <xf numFmtId="0" fontId="111" fillId="27" borderId="392" applyNumberFormat="0" applyAlignment="0" applyProtection="0"/>
    <xf numFmtId="4" fontId="39" fillId="45" borderId="395" applyNumberFormat="0" applyProtection="0">
      <alignment horizontal="left" vertical="center" indent="1"/>
    </xf>
    <xf numFmtId="0" fontId="99" fillId="33" borderId="394" applyNumberFormat="0" applyProtection="0">
      <alignment horizontal="left" vertical="top" indent="1"/>
    </xf>
    <xf numFmtId="4" fontId="98" fillId="52" borderId="394" applyNumberFormat="0" applyProtection="0">
      <alignment vertical="center"/>
    </xf>
    <xf numFmtId="4" fontId="98" fillId="52" borderId="394" applyNumberFormat="0" applyProtection="0">
      <alignment vertical="center"/>
    </xf>
    <xf numFmtId="0" fontId="98" fillId="46" borderId="394" applyNumberFormat="0" applyProtection="0">
      <alignment horizontal="left" vertical="top" indent="1"/>
    </xf>
    <xf numFmtId="4" fontId="116" fillId="2" borderId="392" applyNumberFormat="0" applyProtection="0">
      <alignment vertical="center"/>
    </xf>
    <xf numFmtId="4" fontId="71" fillId="39" borderId="392" applyNumberFormat="0" applyProtection="0">
      <alignment horizontal="right" vertical="center"/>
    </xf>
    <xf numFmtId="0" fontId="71" fillId="47" borderId="392" applyNumberFormat="0" applyProtection="0">
      <alignment horizontal="left" vertical="center" indent="1"/>
    </xf>
    <xf numFmtId="0" fontId="71" fillId="48" borderId="392" applyNumberFormat="0" applyProtection="0">
      <alignment horizontal="left" vertical="center" indent="1"/>
    </xf>
    <xf numFmtId="4" fontId="71" fillId="34" borderId="392" applyNumberFormat="0" applyProtection="0">
      <alignment horizontal="left" vertical="center" indent="1"/>
    </xf>
    <xf numFmtId="0" fontId="107" fillId="0" borderId="397" applyNumberFormat="0" applyFill="0" applyAlignment="0" applyProtection="0"/>
    <xf numFmtId="0" fontId="98" fillId="46" borderId="394" applyNumberFormat="0" applyProtection="0">
      <alignment horizontal="left" vertical="top" indent="1"/>
    </xf>
    <xf numFmtId="4" fontId="71" fillId="44" borderId="395" applyNumberFormat="0" applyProtection="0">
      <alignment horizontal="left" vertical="center" indent="1"/>
    </xf>
    <xf numFmtId="4" fontId="101" fillId="51" borderId="392" applyNumberFormat="0" applyProtection="0">
      <alignment horizontal="right" vertical="center"/>
    </xf>
    <xf numFmtId="0" fontId="71" fillId="45" borderId="394" applyNumberFormat="0" applyProtection="0">
      <alignment horizontal="left" vertical="top" indent="1"/>
    </xf>
    <xf numFmtId="0" fontId="71" fillId="47" borderId="392" applyNumberFormat="0" applyProtection="0">
      <alignment horizontal="left" vertical="center" indent="1"/>
    </xf>
    <xf numFmtId="0" fontId="99" fillId="33" borderId="394" applyNumberFormat="0" applyProtection="0">
      <alignment horizontal="left" vertical="top" indent="1"/>
    </xf>
    <xf numFmtId="0" fontId="98" fillId="52" borderId="394" applyNumberFormat="0" applyProtection="0">
      <alignment horizontal="left" vertical="top" indent="1"/>
    </xf>
    <xf numFmtId="4" fontId="71" fillId="43" borderId="392" applyNumberFormat="0" applyProtection="0">
      <alignment horizontal="right" vertical="center"/>
    </xf>
    <xf numFmtId="4" fontId="39" fillId="45" borderId="395" applyNumberFormat="0" applyProtection="0">
      <alignment horizontal="left" vertical="center" indent="1"/>
    </xf>
    <xf numFmtId="4" fontId="71" fillId="42" borderId="392" applyNumberFormat="0" applyProtection="0">
      <alignment horizontal="right" vertical="center"/>
    </xf>
    <xf numFmtId="0" fontId="71" fillId="26" borderId="392" applyNumberFormat="0" applyFont="0" applyAlignment="0" applyProtection="0"/>
    <xf numFmtId="4" fontId="71" fillId="44" borderId="395" applyNumberFormat="0" applyProtection="0">
      <alignment horizontal="left" vertical="center" indent="1"/>
    </xf>
    <xf numFmtId="0" fontId="107" fillId="0" borderId="397" applyNumberFormat="0" applyFill="0" applyAlignment="0" applyProtection="0"/>
    <xf numFmtId="4" fontId="71" fillId="38" borderId="392" applyNumberFormat="0" applyProtection="0">
      <alignment horizontal="right" vertical="center"/>
    </xf>
    <xf numFmtId="4" fontId="71" fillId="40" borderId="392" applyNumberFormat="0" applyProtection="0">
      <alignment horizontal="right" vertical="center"/>
    </xf>
    <xf numFmtId="4" fontId="39" fillId="45" borderId="395" applyNumberFormat="0" applyProtection="0">
      <alignment horizontal="left" vertical="center" indent="1"/>
    </xf>
    <xf numFmtId="4" fontId="71" fillId="2" borderId="392" applyNumberFormat="0" applyProtection="0">
      <alignment horizontal="left" vertical="center" indent="1"/>
    </xf>
    <xf numFmtId="4" fontId="116" fillId="2" borderId="392" applyNumberFormat="0" applyProtection="0">
      <alignment vertical="center"/>
    </xf>
    <xf numFmtId="4" fontId="71" fillId="42" borderId="392" applyNumberFormat="0" applyProtection="0">
      <alignment horizontal="right" vertical="center"/>
    </xf>
    <xf numFmtId="4" fontId="39" fillId="45" borderId="395" applyNumberFormat="0" applyProtection="0">
      <alignment horizontal="left" vertical="center" indent="1"/>
    </xf>
    <xf numFmtId="4" fontId="71" fillId="33" borderId="392" applyNumberFormat="0" applyProtection="0">
      <alignment vertical="center"/>
    </xf>
    <xf numFmtId="0" fontId="98" fillId="46" borderId="394" applyNumberFormat="0" applyProtection="0">
      <alignment horizontal="left" vertical="top" indent="1"/>
    </xf>
    <xf numFmtId="0" fontId="99" fillId="33" borderId="394" applyNumberFormat="0" applyProtection="0">
      <alignment horizontal="left" vertical="top" indent="1"/>
    </xf>
    <xf numFmtId="4" fontId="39" fillId="45" borderId="395" applyNumberFormat="0" applyProtection="0">
      <alignment horizontal="left" vertical="center" indent="1"/>
    </xf>
    <xf numFmtId="0" fontId="71" fillId="26" borderId="392" applyNumberFormat="0" applyFont="0" applyAlignment="0" applyProtection="0"/>
    <xf numFmtId="0" fontId="71" fillId="26" borderId="392" applyNumberFormat="0" applyFont="0" applyAlignment="0" applyProtection="0"/>
    <xf numFmtId="4" fontId="71" fillId="33" borderId="392" applyNumberFormat="0" applyProtection="0">
      <alignment vertical="center"/>
    </xf>
    <xf numFmtId="4" fontId="116" fillId="5" borderId="392" applyNumberFormat="0" applyProtection="0">
      <alignment horizontal="right" vertical="center"/>
    </xf>
    <xf numFmtId="4" fontId="116" fillId="5" borderId="392" applyNumberFormat="0" applyProtection="0">
      <alignment horizontal="right" vertical="center"/>
    </xf>
    <xf numFmtId="0" fontId="71" fillId="49" borderId="392" applyNumberFormat="0" applyProtection="0">
      <alignment horizontal="left" vertical="center" indent="1"/>
    </xf>
    <xf numFmtId="4" fontId="71" fillId="38" borderId="392" applyNumberFormat="0" applyProtection="0">
      <alignment horizontal="right" vertical="center"/>
    </xf>
    <xf numFmtId="4" fontId="71" fillId="33" borderId="392" applyNumberFormat="0" applyProtection="0">
      <alignment vertical="center"/>
    </xf>
    <xf numFmtId="0" fontId="71" fillId="50" borderId="392" applyNumberFormat="0" applyProtection="0">
      <alignment horizontal="left" vertical="center" indent="1"/>
    </xf>
    <xf numFmtId="4" fontId="71" fillId="36" borderId="392" applyNumberFormat="0" applyProtection="0">
      <alignment horizontal="right" vertical="center"/>
    </xf>
    <xf numFmtId="4" fontId="71" fillId="0" borderId="392" applyNumberFormat="0" applyProtection="0">
      <alignment horizontal="right" vertical="center"/>
    </xf>
    <xf numFmtId="0" fontId="99" fillId="33" borderId="394" applyNumberFormat="0" applyProtection="0">
      <alignment horizontal="left" vertical="top" indent="1"/>
    </xf>
    <xf numFmtId="4" fontId="71" fillId="43" borderId="392" applyNumberFormat="0" applyProtection="0">
      <alignment horizontal="right" vertical="center"/>
    </xf>
    <xf numFmtId="4" fontId="100" fillId="54" borderId="395" applyNumberFormat="0" applyProtection="0">
      <alignment horizontal="left" vertical="center" indent="1"/>
    </xf>
    <xf numFmtId="4" fontId="71" fillId="0" borderId="392" applyNumberFormat="0" applyProtection="0">
      <alignment horizontal="right" vertical="center"/>
    </xf>
    <xf numFmtId="4" fontId="39" fillId="45" borderId="395" applyNumberFormat="0" applyProtection="0">
      <alignment horizontal="left" vertical="center" indent="1"/>
    </xf>
    <xf numFmtId="4" fontId="39" fillId="45" borderId="395" applyNumberFormat="0" applyProtection="0">
      <alignment horizontal="left" vertical="center" indent="1"/>
    </xf>
    <xf numFmtId="0" fontId="71" fillId="48" borderId="392" applyNumberFormat="0" applyProtection="0">
      <alignment horizontal="left" vertical="center" indent="1"/>
    </xf>
    <xf numFmtId="4" fontId="71" fillId="37" borderId="395" applyNumberFormat="0" applyProtection="0">
      <alignment horizontal="right" vertical="center"/>
    </xf>
    <xf numFmtId="4" fontId="71" fillId="43" borderId="392" applyNumberFormat="0" applyProtection="0">
      <alignment horizontal="right" vertical="center"/>
    </xf>
    <xf numFmtId="0" fontId="99" fillId="33" borderId="394" applyNumberFormat="0" applyProtection="0">
      <alignment horizontal="left" vertical="top" indent="1"/>
    </xf>
    <xf numFmtId="4" fontId="71" fillId="44" borderId="395" applyNumberFormat="0" applyProtection="0">
      <alignment horizontal="left" vertical="center" indent="1"/>
    </xf>
    <xf numFmtId="0" fontId="71" fillId="50" borderId="392" applyNumberFormat="0" applyProtection="0">
      <alignment horizontal="left" vertical="center" indent="1"/>
    </xf>
    <xf numFmtId="0" fontId="113" fillId="29" borderId="393" applyNumberFormat="0" applyAlignment="0" applyProtection="0"/>
    <xf numFmtId="0" fontId="105" fillId="29" borderId="392" applyNumberFormat="0" applyAlignment="0" applyProtection="0"/>
    <xf numFmtId="4" fontId="71" fillId="41" borderId="392" applyNumberFormat="0" applyProtection="0">
      <alignment horizontal="right" vertical="center"/>
    </xf>
    <xf numFmtId="4" fontId="71" fillId="37" borderId="395" applyNumberFormat="0" applyProtection="0">
      <alignment horizontal="right" vertical="center"/>
    </xf>
    <xf numFmtId="4" fontId="39" fillId="45" borderId="395" applyNumberFormat="0" applyProtection="0">
      <alignment horizontal="left" vertical="center" indent="1"/>
    </xf>
    <xf numFmtId="0" fontId="71" fillId="48" borderId="392" applyNumberFormat="0" applyProtection="0">
      <alignment horizontal="left" vertical="center" indent="1"/>
    </xf>
    <xf numFmtId="0" fontId="111" fillId="27" borderId="392" applyNumberFormat="0" applyAlignment="0" applyProtection="0"/>
    <xf numFmtId="4" fontId="71" fillId="44" borderId="395" applyNumberFormat="0" applyProtection="0">
      <alignment horizontal="left" vertical="center" indent="1"/>
    </xf>
    <xf numFmtId="0" fontId="71" fillId="47" borderId="392" applyNumberFormat="0" applyProtection="0">
      <alignment horizontal="left" vertical="center" indent="1"/>
    </xf>
    <xf numFmtId="4" fontId="71" fillId="36" borderId="392" applyNumberFormat="0" applyProtection="0">
      <alignment horizontal="right" vertical="center"/>
    </xf>
    <xf numFmtId="0" fontId="71" fillId="50" borderId="394" applyNumberFormat="0" applyProtection="0">
      <alignment horizontal="left" vertical="top" indent="1"/>
    </xf>
    <xf numFmtId="4" fontId="71" fillId="35" borderId="392" applyNumberFormat="0" applyProtection="0">
      <alignment horizontal="right" vertical="center"/>
    </xf>
    <xf numFmtId="4" fontId="71" fillId="36" borderId="392" applyNumberFormat="0" applyProtection="0">
      <alignment horizontal="right" vertical="center"/>
    </xf>
    <xf numFmtId="0" fontId="71" fillId="26" borderId="392" applyNumberFormat="0" applyFont="0" applyAlignment="0" applyProtection="0"/>
    <xf numFmtId="4" fontId="98" fillId="52" borderId="394" applyNumberFormat="0" applyProtection="0">
      <alignment vertical="center"/>
    </xf>
    <xf numFmtId="4" fontId="71" fillId="38" borderId="392" applyNumberFormat="0" applyProtection="0">
      <alignment horizontal="right" vertical="center"/>
    </xf>
    <xf numFmtId="4" fontId="39" fillId="45" borderId="395" applyNumberFormat="0" applyProtection="0">
      <alignment horizontal="left" vertical="center" indent="1"/>
    </xf>
    <xf numFmtId="0" fontId="97" fillId="45" borderId="396" applyBorder="0"/>
    <xf numFmtId="4" fontId="39" fillId="45" borderId="395" applyNumberFormat="0" applyProtection="0">
      <alignment horizontal="left" vertical="center" indent="1"/>
    </xf>
    <xf numFmtId="4" fontId="71" fillId="34" borderId="392" applyNumberFormat="0" applyProtection="0">
      <alignment horizontal="left" vertical="center" indent="1"/>
    </xf>
    <xf numFmtId="0" fontId="97" fillId="45" borderId="396" applyBorder="0"/>
    <xf numFmtId="4" fontId="116" fillId="5" borderId="392" applyNumberFormat="0" applyProtection="0">
      <alignment horizontal="right" vertical="center"/>
    </xf>
    <xf numFmtId="4" fontId="71" fillId="36" borderId="392" applyNumberFormat="0" applyProtection="0">
      <alignment horizontal="right" vertical="center"/>
    </xf>
    <xf numFmtId="4" fontId="39" fillId="45" borderId="395" applyNumberFormat="0" applyProtection="0">
      <alignment horizontal="left" vertical="center" indent="1"/>
    </xf>
    <xf numFmtId="4" fontId="116" fillId="5" borderId="392" applyNumberFormat="0" applyProtection="0">
      <alignment horizontal="right" vertical="center"/>
    </xf>
    <xf numFmtId="4" fontId="39" fillId="45" borderId="395" applyNumberFormat="0" applyProtection="0">
      <alignment horizontal="left" vertical="center" indent="1"/>
    </xf>
    <xf numFmtId="4" fontId="101" fillId="51" borderId="392" applyNumberFormat="0" applyProtection="0">
      <alignment horizontal="right" vertical="center"/>
    </xf>
    <xf numFmtId="0" fontId="71" fillId="48" borderId="392" applyNumberFormat="0" applyProtection="0">
      <alignment horizontal="left" vertical="center" indent="1"/>
    </xf>
    <xf numFmtId="4" fontId="71" fillId="0" borderId="392" applyNumberFormat="0" applyProtection="0">
      <alignment horizontal="right" vertical="center"/>
    </xf>
    <xf numFmtId="0" fontId="97" fillId="45" borderId="396" applyBorder="0"/>
    <xf numFmtId="0" fontId="111" fillId="27" borderId="392" applyNumberFormat="0" applyAlignment="0" applyProtection="0"/>
    <xf numFmtId="4" fontId="71" fillId="36" borderId="392" applyNumberFormat="0" applyProtection="0">
      <alignment horizontal="right" vertical="center"/>
    </xf>
    <xf numFmtId="4" fontId="71" fillId="36" borderId="392" applyNumberFormat="0" applyProtection="0">
      <alignment horizontal="right" vertical="center"/>
    </xf>
    <xf numFmtId="4" fontId="71" fillId="46" borderId="395" applyNumberFormat="0" applyProtection="0">
      <alignment horizontal="left" vertical="center" indent="1"/>
    </xf>
    <xf numFmtId="0" fontId="71" fillId="47" borderId="392" applyNumberFormat="0" applyProtection="0">
      <alignment horizontal="left" vertical="center" indent="1"/>
    </xf>
    <xf numFmtId="0" fontId="105" fillId="29" borderId="392" applyNumberFormat="0" applyAlignment="0" applyProtection="0"/>
    <xf numFmtId="0" fontId="71" fillId="47" borderId="394" applyNumberFormat="0" applyProtection="0">
      <alignment horizontal="left" vertical="top" indent="1"/>
    </xf>
    <xf numFmtId="0" fontId="71" fillId="50" borderId="394" applyNumberFormat="0" applyProtection="0">
      <alignment horizontal="left" vertical="top" indent="1"/>
    </xf>
    <xf numFmtId="4" fontId="71" fillId="2" borderId="392" applyNumberFormat="0" applyProtection="0">
      <alignment horizontal="left" vertical="center" indent="1"/>
    </xf>
    <xf numFmtId="4" fontId="39" fillId="45" borderId="395" applyNumberFormat="0" applyProtection="0">
      <alignment horizontal="left" vertical="center" indent="1"/>
    </xf>
    <xf numFmtId="4" fontId="71" fillId="46" borderId="395" applyNumberFormat="0" applyProtection="0">
      <alignment horizontal="left" vertical="center" indent="1"/>
    </xf>
    <xf numFmtId="4" fontId="101" fillId="51" borderId="392" applyNumberFormat="0" applyProtection="0">
      <alignment horizontal="right" vertical="center"/>
    </xf>
    <xf numFmtId="0" fontId="97" fillId="45" borderId="396" applyBorder="0"/>
    <xf numFmtId="0" fontId="98" fillId="46" borderId="394" applyNumberFormat="0" applyProtection="0">
      <alignment horizontal="left" vertical="top" indent="1"/>
    </xf>
    <xf numFmtId="4" fontId="39" fillId="45" borderId="395" applyNumberFormat="0" applyProtection="0">
      <alignment horizontal="left" vertical="center" indent="1"/>
    </xf>
    <xf numFmtId="4" fontId="71" fillId="36" borderId="392" applyNumberFormat="0" applyProtection="0">
      <alignment horizontal="right" vertical="center"/>
    </xf>
    <xf numFmtId="4" fontId="71" fillId="37" borderId="395" applyNumberFormat="0" applyProtection="0">
      <alignment horizontal="right" vertical="center"/>
    </xf>
    <xf numFmtId="0" fontId="71" fillId="45" borderId="394" applyNumberFormat="0" applyProtection="0">
      <alignment horizontal="left" vertical="top" indent="1"/>
    </xf>
    <xf numFmtId="4" fontId="116" fillId="5" borderId="392" applyNumberFormat="0" applyProtection="0">
      <alignment horizontal="right" vertical="center"/>
    </xf>
    <xf numFmtId="4" fontId="71" fillId="47" borderId="395" applyNumberFormat="0" applyProtection="0">
      <alignment horizontal="left" vertical="center" indent="1"/>
    </xf>
    <xf numFmtId="4" fontId="71" fillId="0" borderId="392" applyNumberFormat="0" applyProtection="0">
      <alignment horizontal="right" vertical="center"/>
    </xf>
    <xf numFmtId="0" fontId="113" fillId="29" borderId="393" applyNumberFormat="0" applyAlignment="0" applyProtection="0"/>
    <xf numFmtId="4" fontId="71" fillId="44" borderId="395" applyNumberFormat="0" applyProtection="0">
      <alignment horizontal="left" vertical="center" indent="1"/>
    </xf>
    <xf numFmtId="0" fontId="111" fillId="27" borderId="392" applyNumberFormat="0" applyAlignment="0" applyProtection="0"/>
    <xf numFmtId="0" fontId="98" fillId="46" borderId="394" applyNumberFormat="0" applyProtection="0">
      <alignment horizontal="left" vertical="top" indent="1"/>
    </xf>
    <xf numFmtId="0" fontId="71" fillId="47" borderId="394" applyNumberFormat="0" applyProtection="0">
      <alignment horizontal="left" vertical="top" indent="1"/>
    </xf>
    <xf numFmtId="4" fontId="71" fillId="33" borderId="392" applyNumberFormat="0" applyProtection="0">
      <alignment vertical="center"/>
    </xf>
    <xf numFmtId="4" fontId="98" fillId="48" borderId="394" applyNumberFormat="0" applyProtection="0">
      <alignment horizontal="left" vertical="center" indent="1"/>
    </xf>
    <xf numFmtId="4" fontId="71" fillId="44" borderId="395" applyNumberFormat="0" applyProtection="0">
      <alignment horizontal="left" vertical="center" indent="1"/>
    </xf>
    <xf numFmtId="4" fontId="71" fillId="2" borderId="392" applyNumberFormat="0" applyProtection="0">
      <alignment horizontal="left" vertical="center" indent="1"/>
    </xf>
    <xf numFmtId="4" fontId="116" fillId="5" borderId="392" applyNumberFormat="0" applyProtection="0">
      <alignment horizontal="right" vertical="center"/>
    </xf>
    <xf numFmtId="4" fontId="71" fillId="34" borderId="392" applyNumberFormat="0" applyProtection="0">
      <alignment horizontal="left" vertical="center" indent="1"/>
    </xf>
    <xf numFmtId="4" fontId="71" fillId="33" borderId="392" applyNumberFormat="0" applyProtection="0">
      <alignment vertical="center"/>
    </xf>
    <xf numFmtId="4" fontId="71" fillId="47" borderId="395" applyNumberFormat="0" applyProtection="0">
      <alignment horizontal="left" vertical="center" indent="1"/>
    </xf>
    <xf numFmtId="4" fontId="116" fillId="2" borderId="392" applyNumberFormat="0" applyProtection="0">
      <alignment vertical="center"/>
    </xf>
    <xf numFmtId="0" fontId="71" fillId="50" borderId="394" applyNumberFormat="0" applyProtection="0">
      <alignment horizontal="left" vertical="top" indent="1"/>
    </xf>
    <xf numFmtId="4" fontId="71" fillId="46" borderId="392" applyNumberFormat="0" applyProtection="0">
      <alignment horizontal="right" vertical="center"/>
    </xf>
    <xf numFmtId="4" fontId="39" fillId="45" borderId="395" applyNumberFormat="0" applyProtection="0">
      <alignment horizontal="left" vertical="center" indent="1"/>
    </xf>
    <xf numFmtId="4" fontId="100" fillId="54" borderId="395" applyNumberFormat="0" applyProtection="0">
      <alignment horizontal="left" vertical="center" indent="1"/>
    </xf>
    <xf numFmtId="4" fontId="116" fillId="2" borderId="392" applyNumberFormat="0" applyProtection="0">
      <alignment vertical="center"/>
    </xf>
    <xf numFmtId="0" fontId="71" fillId="46" borderId="394" applyNumberFormat="0" applyProtection="0">
      <alignment horizontal="left" vertical="top" indent="1"/>
    </xf>
    <xf numFmtId="4" fontId="71" fillId="46" borderId="392" applyNumberFormat="0" applyProtection="0">
      <alignment horizontal="right" vertical="center"/>
    </xf>
    <xf numFmtId="0" fontId="98" fillId="46" borderId="394" applyNumberFormat="0" applyProtection="0">
      <alignment horizontal="left" vertical="top" indent="1"/>
    </xf>
    <xf numFmtId="4" fontId="100" fillId="54" borderId="395" applyNumberFormat="0" applyProtection="0">
      <alignment horizontal="left" vertical="center" indent="1"/>
    </xf>
    <xf numFmtId="0" fontId="111" fillId="27" borderId="392" applyNumberFormat="0" applyAlignment="0" applyProtection="0"/>
    <xf numFmtId="4" fontId="71" fillId="41" borderId="392" applyNumberFormat="0" applyProtection="0">
      <alignment horizontal="right" vertical="center"/>
    </xf>
    <xf numFmtId="4" fontId="116" fillId="2" borderId="392" applyNumberFormat="0" applyProtection="0">
      <alignment vertical="center"/>
    </xf>
    <xf numFmtId="4" fontId="71" fillId="47" borderId="395" applyNumberFormat="0" applyProtection="0">
      <alignment horizontal="left" vertical="center" indent="1"/>
    </xf>
    <xf numFmtId="0" fontId="111" fillId="27" borderId="392" applyNumberFormat="0" applyAlignment="0" applyProtection="0"/>
    <xf numFmtId="0" fontId="71" fillId="50" borderId="392" applyNumberFormat="0" applyProtection="0">
      <alignment horizontal="left" vertical="center" indent="1"/>
    </xf>
    <xf numFmtId="0" fontId="71" fillId="46" borderId="394" applyNumberFormat="0" applyProtection="0">
      <alignment horizontal="left" vertical="top" indent="1"/>
    </xf>
    <xf numFmtId="4" fontId="71" fillId="41" borderId="392" applyNumberFormat="0" applyProtection="0">
      <alignment horizontal="right" vertical="center"/>
    </xf>
    <xf numFmtId="4" fontId="71" fillId="36" borderId="392" applyNumberFormat="0" applyProtection="0">
      <alignment horizontal="right" vertical="center"/>
    </xf>
    <xf numFmtId="4" fontId="71" fillId="46" borderId="392" applyNumberFormat="0" applyProtection="0">
      <alignment horizontal="right" vertical="center"/>
    </xf>
    <xf numFmtId="4" fontId="71" fillId="37" borderId="395" applyNumberFormat="0" applyProtection="0">
      <alignment horizontal="right" vertical="center"/>
    </xf>
    <xf numFmtId="4" fontId="71" fillId="46" borderId="395" applyNumberFormat="0" applyProtection="0">
      <alignment horizontal="left" vertical="center" indent="1"/>
    </xf>
    <xf numFmtId="4" fontId="71" fillId="43" borderId="392" applyNumberFormat="0" applyProtection="0">
      <alignment horizontal="right" vertical="center"/>
    </xf>
    <xf numFmtId="4" fontId="116" fillId="2" borderId="392" applyNumberFormat="0" applyProtection="0">
      <alignment vertical="center"/>
    </xf>
    <xf numFmtId="4" fontId="71" fillId="42" borderId="392" applyNumberFormat="0" applyProtection="0">
      <alignment horizontal="right" vertical="center"/>
    </xf>
    <xf numFmtId="4" fontId="71" fillId="37" borderId="395" applyNumberFormat="0" applyProtection="0">
      <alignment horizontal="right" vertical="center"/>
    </xf>
    <xf numFmtId="4" fontId="71" fillId="34" borderId="392" applyNumberFormat="0" applyProtection="0">
      <alignment horizontal="left" vertical="center" indent="1"/>
    </xf>
    <xf numFmtId="4" fontId="71" fillId="38" borderId="392" applyNumberFormat="0" applyProtection="0">
      <alignment horizontal="right" vertical="center"/>
    </xf>
    <xf numFmtId="4" fontId="71" fillId="42" borderId="392" applyNumberFormat="0" applyProtection="0">
      <alignment horizontal="right" vertical="center"/>
    </xf>
    <xf numFmtId="4" fontId="39" fillId="45" borderId="395" applyNumberFormat="0" applyProtection="0">
      <alignment horizontal="left" vertical="center" indent="1"/>
    </xf>
    <xf numFmtId="4" fontId="71" fillId="44" borderId="395" applyNumberFormat="0" applyProtection="0">
      <alignment horizontal="left" vertical="center" indent="1"/>
    </xf>
    <xf numFmtId="0" fontId="71" fillId="49" borderId="392" applyNumberFormat="0" applyProtection="0">
      <alignment horizontal="left" vertical="center" indent="1"/>
    </xf>
    <xf numFmtId="4" fontId="116" fillId="2" borderId="392" applyNumberFormat="0" applyProtection="0">
      <alignment vertical="center"/>
    </xf>
    <xf numFmtId="0" fontId="105" fillId="29" borderId="392" applyNumberFormat="0" applyAlignment="0" applyProtection="0"/>
    <xf numFmtId="0" fontId="71" fillId="50" borderId="394" applyNumberFormat="0" applyProtection="0">
      <alignment horizontal="left" vertical="top" indent="1"/>
    </xf>
    <xf numFmtId="4" fontId="71" fillId="46" borderId="395" applyNumberFormat="0" applyProtection="0">
      <alignment horizontal="left" vertical="center" indent="1"/>
    </xf>
    <xf numFmtId="0" fontId="71" fillId="47" borderId="392" applyNumberFormat="0" applyProtection="0">
      <alignment horizontal="left" vertical="center" indent="1"/>
    </xf>
    <xf numFmtId="4" fontId="71" fillId="34" borderId="392" applyNumberFormat="0" applyProtection="0">
      <alignment horizontal="left" vertical="center" indent="1"/>
    </xf>
    <xf numFmtId="0" fontId="113" fillId="29" borderId="393" applyNumberFormat="0" applyAlignment="0" applyProtection="0"/>
    <xf numFmtId="0" fontId="98" fillId="52" borderId="394" applyNumberFormat="0" applyProtection="0">
      <alignment horizontal="left" vertical="top" indent="1"/>
    </xf>
    <xf numFmtId="4" fontId="71" fillId="35" borderId="392" applyNumberFormat="0" applyProtection="0">
      <alignment horizontal="right" vertical="center"/>
    </xf>
    <xf numFmtId="4" fontId="98" fillId="52" borderId="394" applyNumberFormat="0" applyProtection="0">
      <alignment vertical="center"/>
    </xf>
    <xf numFmtId="4" fontId="71" fillId="46" borderId="392" applyNumberFormat="0" applyProtection="0">
      <alignment horizontal="right" vertical="center"/>
    </xf>
    <xf numFmtId="0" fontId="71" fillId="45" borderId="394" applyNumberFormat="0" applyProtection="0">
      <alignment horizontal="left" vertical="top" indent="1"/>
    </xf>
    <xf numFmtId="4" fontId="71" fillId="46" borderId="395" applyNumberFormat="0" applyProtection="0">
      <alignment horizontal="left" vertical="center" indent="1"/>
    </xf>
    <xf numFmtId="4" fontId="98" fillId="52" borderId="394" applyNumberFormat="0" applyProtection="0">
      <alignment vertical="center"/>
    </xf>
    <xf numFmtId="0" fontId="111" fillId="27" borderId="392" applyNumberFormat="0" applyAlignment="0" applyProtection="0"/>
    <xf numFmtId="0" fontId="71" fillId="50" borderId="394" applyNumberFormat="0" applyProtection="0">
      <alignment horizontal="left" vertical="top" indent="1"/>
    </xf>
    <xf numFmtId="4" fontId="116" fillId="5" borderId="392" applyNumberFormat="0" applyProtection="0">
      <alignment horizontal="right" vertical="center"/>
    </xf>
    <xf numFmtId="0" fontId="97" fillId="45" borderId="396" applyBorder="0"/>
    <xf numFmtId="4" fontId="71" fillId="42" borderId="392" applyNumberFormat="0" applyProtection="0">
      <alignment horizontal="right" vertical="center"/>
    </xf>
    <xf numFmtId="0" fontId="107" fillId="0" borderId="397" applyNumberFormat="0" applyFill="0" applyAlignment="0" applyProtection="0"/>
    <xf numFmtId="4" fontId="71" fillId="2" borderId="392" applyNumberFormat="0" applyProtection="0">
      <alignment horizontal="left" vertical="center" indent="1"/>
    </xf>
    <xf numFmtId="4" fontId="71" fillId="38" borderId="392" applyNumberFormat="0" applyProtection="0">
      <alignment horizontal="right" vertical="center"/>
    </xf>
    <xf numFmtId="4" fontId="39" fillId="45" borderId="395" applyNumberFormat="0" applyProtection="0">
      <alignment horizontal="left" vertical="center" indent="1"/>
    </xf>
    <xf numFmtId="4" fontId="71" fillId="42" borderId="392" applyNumberFormat="0" applyProtection="0">
      <alignment horizontal="right" vertical="center"/>
    </xf>
    <xf numFmtId="4" fontId="100" fillId="54" borderId="395" applyNumberFormat="0" applyProtection="0">
      <alignment horizontal="left" vertical="center" indent="1"/>
    </xf>
    <xf numFmtId="4" fontId="100" fillId="54" borderId="395" applyNumberFormat="0" applyProtection="0">
      <alignment horizontal="left" vertical="center" indent="1"/>
    </xf>
    <xf numFmtId="4" fontId="71" fillId="2" borderId="392" applyNumberFormat="0" applyProtection="0">
      <alignment horizontal="left" vertical="center" indent="1"/>
    </xf>
    <xf numFmtId="0" fontId="71" fillId="47" borderId="394" applyNumberFormat="0" applyProtection="0">
      <alignment horizontal="left" vertical="top" indent="1"/>
    </xf>
    <xf numFmtId="4" fontId="71" fillId="37" borderId="395" applyNumberFormat="0" applyProtection="0">
      <alignment horizontal="right" vertical="center"/>
    </xf>
    <xf numFmtId="0" fontId="71" fillId="50" borderId="394" applyNumberFormat="0" applyProtection="0">
      <alignment horizontal="left" vertical="top" indent="1"/>
    </xf>
    <xf numFmtId="4" fontId="98" fillId="48" borderId="394" applyNumberFormat="0" applyProtection="0">
      <alignment horizontal="left" vertical="center" indent="1"/>
    </xf>
    <xf numFmtId="0" fontId="111" fillId="27" borderId="392" applyNumberFormat="0" applyAlignment="0" applyProtection="0"/>
    <xf numFmtId="0" fontId="98" fillId="52" borderId="394" applyNumberFormat="0" applyProtection="0">
      <alignment horizontal="left" vertical="top" indent="1"/>
    </xf>
    <xf numFmtId="0" fontId="111" fillId="27" borderId="392" applyNumberFormat="0" applyAlignment="0" applyProtection="0"/>
    <xf numFmtId="0" fontId="71" fillId="45" borderId="394" applyNumberFormat="0" applyProtection="0">
      <alignment horizontal="left" vertical="top" indent="1"/>
    </xf>
    <xf numFmtId="0" fontId="71" fillId="45" borderId="394" applyNumberFormat="0" applyProtection="0">
      <alignment horizontal="left" vertical="top" indent="1"/>
    </xf>
    <xf numFmtId="0" fontId="105" fillId="29" borderId="392" applyNumberFormat="0" applyAlignment="0" applyProtection="0"/>
    <xf numFmtId="4" fontId="98" fillId="48" borderId="394" applyNumberFormat="0" applyProtection="0">
      <alignment horizontal="left" vertical="center" indent="1"/>
    </xf>
    <xf numFmtId="4" fontId="71" fillId="37" borderId="395" applyNumberFormat="0" applyProtection="0">
      <alignment horizontal="right" vertical="center"/>
    </xf>
    <xf numFmtId="0" fontId="71" fillId="26" borderId="392" applyNumberFormat="0" applyFont="0" applyAlignment="0" applyProtection="0"/>
    <xf numFmtId="0" fontId="98" fillId="46" borderId="394" applyNumberFormat="0" applyProtection="0">
      <alignment horizontal="left" vertical="top" indent="1"/>
    </xf>
    <xf numFmtId="4" fontId="71" fillId="44" borderId="395" applyNumberFormat="0" applyProtection="0">
      <alignment horizontal="left" vertical="center" indent="1"/>
    </xf>
    <xf numFmtId="4" fontId="71" fillId="46" borderId="392" applyNumberFormat="0" applyProtection="0">
      <alignment horizontal="right" vertical="center"/>
    </xf>
    <xf numFmtId="4" fontId="39" fillId="45" borderId="395" applyNumberFormat="0" applyProtection="0">
      <alignment horizontal="left" vertical="center" indent="1"/>
    </xf>
    <xf numFmtId="4" fontId="71" fillId="37" borderId="395" applyNumberFormat="0" applyProtection="0">
      <alignment horizontal="right" vertical="center"/>
    </xf>
    <xf numFmtId="4" fontId="71" fillId="38" borderId="392" applyNumberFormat="0" applyProtection="0">
      <alignment horizontal="right" vertical="center"/>
    </xf>
    <xf numFmtId="4" fontId="116" fillId="5" borderId="392" applyNumberFormat="0" applyProtection="0">
      <alignment horizontal="right" vertical="center"/>
    </xf>
    <xf numFmtId="4" fontId="101" fillId="51" borderId="392" applyNumberFormat="0" applyProtection="0">
      <alignment horizontal="right" vertical="center"/>
    </xf>
    <xf numFmtId="4" fontId="101" fillId="51" borderId="392" applyNumberFormat="0" applyProtection="0">
      <alignment horizontal="right" vertical="center"/>
    </xf>
    <xf numFmtId="0" fontId="71" fillId="50" borderId="392" applyNumberFormat="0" applyProtection="0">
      <alignment horizontal="left" vertical="center" indent="1"/>
    </xf>
    <xf numFmtId="4" fontId="71" fillId="39" borderId="392" applyNumberFormat="0" applyProtection="0">
      <alignment horizontal="right" vertical="center"/>
    </xf>
    <xf numFmtId="4" fontId="101" fillId="51" borderId="392" applyNumberFormat="0" applyProtection="0">
      <alignment horizontal="right" vertical="center"/>
    </xf>
    <xf numFmtId="0" fontId="71" fillId="26" borderId="392" applyNumberFormat="0" applyFont="0" applyAlignment="0" applyProtection="0"/>
    <xf numFmtId="0" fontId="98" fillId="46" borderId="394" applyNumberFormat="0" applyProtection="0">
      <alignment horizontal="left" vertical="top" indent="1"/>
    </xf>
    <xf numFmtId="4" fontId="71" fillId="46" borderId="392" applyNumberFormat="0" applyProtection="0">
      <alignment horizontal="right" vertical="center"/>
    </xf>
    <xf numFmtId="4" fontId="98" fillId="52" borderId="394" applyNumberFormat="0" applyProtection="0">
      <alignment vertical="center"/>
    </xf>
    <xf numFmtId="0" fontId="71" fillId="45" borderId="394" applyNumberFormat="0" applyProtection="0">
      <alignment horizontal="left" vertical="top" indent="1"/>
    </xf>
    <xf numFmtId="4" fontId="71" fillId="46" borderId="392" applyNumberFormat="0" applyProtection="0">
      <alignment horizontal="right" vertical="center"/>
    </xf>
    <xf numFmtId="4" fontId="71" fillId="41" borderId="392" applyNumberFormat="0" applyProtection="0">
      <alignment horizontal="right" vertical="center"/>
    </xf>
    <xf numFmtId="0" fontId="71" fillId="50" borderId="392" applyNumberFormat="0" applyProtection="0">
      <alignment horizontal="left" vertical="center" indent="1"/>
    </xf>
    <xf numFmtId="0" fontId="71" fillId="50" borderId="394" applyNumberFormat="0" applyProtection="0">
      <alignment horizontal="left" vertical="top" indent="1"/>
    </xf>
    <xf numFmtId="4" fontId="71" fillId="46" borderId="395" applyNumberFormat="0" applyProtection="0">
      <alignment horizontal="left" vertical="center" indent="1"/>
    </xf>
    <xf numFmtId="0" fontId="71" fillId="45" borderId="394" applyNumberFormat="0" applyProtection="0">
      <alignment horizontal="left" vertical="top" indent="1"/>
    </xf>
    <xf numFmtId="4" fontId="71" fillId="37" borderId="395" applyNumberFormat="0" applyProtection="0">
      <alignment horizontal="right" vertical="center"/>
    </xf>
    <xf numFmtId="0" fontId="71" fillId="47" borderId="392" applyNumberFormat="0" applyProtection="0">
      <alignment horizontal="left" vertical="center" indent="1"/>
    </xf>
    <xf numFmtId="4" fontId="116" fillId="5" borderId="392" applyNumberFormat="0" applyProtection="0">
      <alignment horizontal="right" vertical="center"/>
    </xf>
    <xf numFmtId="0" fontId="71" fillId="46" borderId="394" applyNumberFormat="0" applyProtection="0">
      <alignment horizontal="left" vertical="top" indent="1"/>
    </xf>
    <xf numFmtId="4" fontId="71" fillId="43" borderId="392" applyNumberFormat="0" applyProtection="0">
      <alignment horizontal="right" vertical="center"/>
    </xf>
    <xf numFmtId="0" fontId="71" fillId="45" borderId="394" applyNumberFormat="0" applyProtection="0">
      <alignment horizontal="left" vertical="top" indent="1"/>
    </xf>
    <xf numFmtId="0" fontId="105" fillId="29" borderId="392" applyNumberFormat="0" applyAlignment="0" applyProtection="0"/>
    <xf numFmtId="4" fontId="71" fillId="38" borderId="392" applyNumberFormat="0" applyProtection="0">
      <alignment horizontal="right" vertical="center"/>
    </xf>
    <xf numFmtId="4" fontId="71" fillId="44" borderId="395" applyNumberFormat="0" applyProtection="0">
      <alignment horizontal="left" vertical="center" indent="1"/>
    </xf>
    <xf numFmtId="0" fontId="71" fillId="49" borderId="392" applyNumberFormat="0" applyProtection="0">
      <alignment horizontal="left" vertical="center" indent="1"/>
    </xf>
    <xf numFmtId="4" fontId="71" fillId="0" borderId="392" applyNumberFormat="0" applyProtection="0">
      <alignment horizontal="right" vertical="center"/>
    </xf>
    <xf numFmtId="4" fontId="98" fillId="52" borderId="394" applyNumberFormat="0" applyProtection="0">
      <alignment vertical="center"/>
    </xf>
    <xf numFmtId="4" fontId="71" fillId="46" borderId="392" applyNumberFormat="0" applyProtection="0">
      <alignment horizontal="right" vertical="center"/>
    </xf>
    <xf numFmtId="0" fontId="71" fillId="49" borderId="392" applyNumberFormat="0" applyProtection="0">
      <alignment horizontal="left" vertical="center" indent="1"/>
    </xf>
    <xf numFmtId="0" fontId="113" fillId="29" borderId="393" applyNumberFormat="0" applyAlignment="0" applyProtection="0"/>
    <xf numFmtId="0" fontId="71" fillId="47" borderId="394" applyNumberFormat="0" applyProtection="0">
      <alignment horizontal="left" vertical="top" indent="1"/>
    </xf>
    <xf numFmtId="0" fontId="111" fillId="27" borderId="392" applyNumberFormat="0" applyAlignment="0" applyProtection="0"/>
    <xf numFmtId="0" fontId="71" fillId="47" borderId="392" applyNumberFormat="0" applyProtection="0">
      <alignment horizontal="left" vertical="center" indent="1"/>
    </xf>
    <xf numFmtId="4" fontId="71" fillId="38" borderId="392" applyNumberFormat="0" applyProtection="0">
      <alignment horizontal="right" vertical="center"/>
    </xf>
    <xf numFmtId="0" fontId="71" fillId="50" borderId="392" applyNumberFormat="0" applyProtection="0">
      <alignment horizontal="left" vertical="center" indent="1"/>
    </xf>
    <xf numFmtId="4" fontId="71" fillId="34" borderId="392" applyNumberFormat="0" applyProtection="0">
      <alignment horizontal="left" vertical="center" indent="1"/>
    </xf>
    <xf numFmtId="4" fontId="71" fillId="33" borderId="392" applyNumberFormat="0" applyProtection="0">
      <alignment vertical="center"/>
    </xf>
    <xf numFmtId="0" fontId="71" fillId="50" borderId="392" applyNumberFormat="0" applyProtection="0">
      <alignment horizontal="left" vertical="center" indent="1"/>
    </xf>
    <xf numFmtId="4" fontId="71" fillId="42" borderId="392" applyNumberFormat="0" applyProtection="0">
      <alignment horizontal="right" vertical="center"/>
    </xf>
    <xf numFmtId="0" fontId="71" fillId="50" borderId="394" applyNumberFormat="0" applyProtection="0">
      <alignment horizontal="left" vertical="top" indent="1"/>
    </xf>
    <xf numFmtId="0" fontId="71" fillId="49" borderId="392" applyNumberFormat="0" applyProtection="0">
      <alignment horizontal="left" vertical="center" indent="1"/>
    </xf>
    <xf numFmtId="0" fontId="71" fillId="47" borderId="392" applyNumberFormat="0" applyProtection="0">
      <alignment horizontal="left" vertical="center" indent="1"/>
    </xf>
    <xf numFmtId="4" fontId="71" fillId="33" borderId="392" applyNumberFormat="0" applyProtection="0">
      <alignment vertical="center"/>
    </xf>
    <xf numFmtId="0" fontId="98" fillId="46" borderId="394" applyNumberFormat="0" applyProtection="0">
      <alignment horizontal="left" vertical="top" indent="1"/>
    </xf>
    <xf numFmtId="4" fontId="71" fillId="46" borderId="392" applyNumberFormat="0" applyProtection="0">
      <alignment horizontal="right" vertical="center"/>
    </xf>
    <xf numFmtId="4" fontId="71" fillId="34" borderId="392" applyNumberFormat="0" applyProtection="0">
      <alignment horizontal="left" vertical="center" indent="1"/>
    </xf>
    <xf numFmtId="0" fontId="71" fillId="47" borderId="394" applyNumberFormat="0" applyProtection="0">
      <alignment horizontal="left" vertical="top" indent="1"/>
    </xf>
    <xf numFmtId="4" fontId="98" fillId="48" borderId="394" applyNumberFormat="0" applyProtection="0">
      <alignment horizontal="left" vertical="center" indent="1"/>
    </xf>
    <xf numFmtId="4" fontId="98" fillId="52" borderId="394" applyNumberFormat="0" applyProtection="0">
      <alignment vertical="center"/>
    </xf>
    <xf numFmtId="0" fontId="71" fillId="47" borderId="394" applyNumberFormat="0" applyProtection="0">
      <alignment horizontal="left" vertical="top" indent="1"/>
    </xf>
    <xf numFmtId="4" fontId="71" fillId="35" borderId="392" applyNumberFormat="0" applyProtection="0">
      <alignment horizontal="right" vertical="center"/>
    </xf>
    <xf numFmtId="4" fontId="98" fillId="48" borderId="394" applyNumberFormat="0" applyProtection="0">
      <alignment horizontal="left" vertical="center" indent="1"/>
    </xf>
    <xf numFmtId="4" fontId="71" fillId="36" borderId="392" applyNumberFormat="0" applyProtection="0">
      <alignment horizontal="right" vertical="center"/>
    </xf>
    <xf numFmtId="4" fontId="71" fillId="2" borderId="392" applyNumberFormat="0" applyProtection="0">
      <alignment horizontal="left" vertical="center" indent="1"/>
    </xf>
    <xf numFmtId="0" fontId="113" fillId="29" borderId="393" applyNumberFormat="0" applyAlignment="0" applyProtection="0"/>
    <xf numFmtId="4" fontId="71" fillId="43" borderId="392" applyNumberFormat="0" applyProtection="0">
      <alignment horizontal="right" vertical="center"/>
    </xf>
    <xf numFmtId="4" fontId="116" fillId="5" borderId="392" applyNumberFormat="0" applyProtection="0">
      <alignment horizontal="right" vertical="center"/>
    </xf>
    <xf numFmtId="4" fontId="71" fillId="47" borderId="395" applyNumberFormat="0" applyProtection="0">
      <alignment horizontal="left" vertical="center" indent="1"/>
    </xf>
    <xf numFmtId="4" fontId="39" fillId="45" borderId="395" applyNumberFormat="0" applyProtection="0">
      <alignment horizontal="left" vertical="center" indent="1"/>
    </xf>
    <xf numFmtId="0" fontId="98" fillId="46" borderId="394" applyNumberFormat="0" applyProtection="0">
      <alignment horizontal="left" vertical="top" indent="1"/>
    </xf>
    <xf numFmtId="0" fontId="71" fillId="47" borderId="394" applyNumberFormat="0" applyProtection="0">
      <alignment horizontal="left" vertical="top" indent="1"/>
    </xf>
    <xf numFmtId="0" fontId="71" fillId="47" borderId="392" applyNumberFormat="0" applyProtection="0">
      <alignment horizontal="left" vertical="center" indent="1"/>
    </xf>
    <xf numFmtId="0" fontId="107" fillId="0" borderId="397" applyNumberFormat="0" applyFill="0" applyAlignment="0" applyProtection="0"/>
    <xf numFmtId="4" fontId="116" fillId="5" borderId="392" applyNumberFormat="0" applyProtection="0">
      <alignment horizontal="right" vertical="center"/>
    </xf>
    <xf numFmtId="0" fontId="71" fillId="46" borderId="394" applyNumberFormat="0" applyProtection="0">
      <alignment horizontal="left" vertical="top" indent="1"/>
    </xf>
    <xf numFmtId="0" fontId="71" fillId="49" borderId="392" applyNumberFormat="0" applyProtection="0">
      <alignment horizontal="left" vertical="center" indent="1"/>
    </xf>
    <xf numFmtId="4" fontId="71" fillId="34" borderId="392" applyNumberFormat="0" applyProtection="0">
      <alignment horizontal="left" vertical="center" indent="1"/>
    </xf>
    <xf numFmtId="0" fontId="98" fillId="46" borderId="394" applyNumberFormat="0" applyProtection="0">
      <alignment horizontal="left" vertical="top" indent="1"/>
    </xf>
    <xf numFmtId="0" fontId="105" fillId="29" borderId="392" applyNumberFormat="0" applyAlignment="0" applyProtection="0"/>
    <xf numFmtId="4" fontId="100" fillId="54" borderId="395" applyNumberFormat="0" applyProtection="0">
      <alignment horizontal="left" vertical="center" indent="1"/>
    </xf>
    <xf numFmtId="4" fontId="71" fillId="40" borderId="392" applyNumberFormat="0" applyProtection="0">
      <alignment horizontal="right" vertical="center"/>
    </xf>
    <xf numFmtId="4" fontId="71" fillId="46" borderId="395" applyNumberFormat="0" applyProtection="0">
      <alignment horizontal="left" vertical="center" indent="1"/>
    </xf>
    <xf numFmtId="4" fontId="116" fillId="5" borderId="392" applyNumberFormat="0" applyProtection="0">
      <alignment horizontal="right" vertical="center"/>
    </xf>
    <xf numFmtId="0" fontId="71" fillId="26" borderId="392" applyNumberFormat="0" applyFont="0" applyAlignment="0" applyProtection="0"/>
    <xf numFmtId="0" fontId="111" fillId="27" borderId="392" applyNumberFormat="0" applyAlignment="0" applyProtection="0"/>
    <xf numFmtId="0" fontId="98" fillId="46" borderId="394" applyNumberFormat="0" applyProtection="0">
      <alignment horizontal="left" vertical="top" indent="1"/>
    </xf>
    <xf numFmtId="0" fontId="99" fillId="33" borderId="394" applyNumberFormat="0" applyProtection="0">
      <alignment horizontal="left" vertical="top" indent="1"/>
    </xf>
    <xf numFmtId="4" fontId="39" fillId="45" borderId="395" applyNumberFormat="0" applyProtection="0">
      <alignment horizontal="left" vertical="center" indent="1"/>
    </xf>
    <xf numFmtId="4" fontId="39" fillId="45" borderId="395" applyNumberFormat="0" applyProtection="0">
      <alignment horizontal="left" vertical="center" indent="1"/>
    </xf>
    <xf numFmtId="0" fontId="98" fillId="46" borderId="394" applyNumberFormat="0" applyProtection="0">
      <alignment horizontal="left" vertical="top" indent="1"/>
    </xf>
    <xf numFmtId="4" fontId="71" fillId="36" borderId="392" applyNumberFormat="0" applyProtection="0">
      <alignment horizontal="right" vertical="center"/>
    </xf>
    <xf numFmtId="4" fontId="100" fillId="54" borderId="395" applyNumberFormat="0" applyProtection="0">
      <alignment horizontal="left" vertical="center" indent="1"/>
    </xf>
    <xf numFmtId="4" fontId="98" fillId="52" borderId="394" applyNumberFormat="0" applyProtection="0">
      <alignment vertical="center"/>
    </xf>
    <xf numFmtId="4" fontId="116" fillId="5" borderId="392" applyNumberFormat="0" applyProtection="0">
      <alignment horizontal="right" vertical="center"/>
    </xf>
    <xf numFmtId="4" fontId="116" fillId="5" borderId="392" applyNumberFormat="0" applyProtection="0">
      <alignment horizontal="right" vertical="center"/>
    </xf>
    <xf numFmtId="0" fontId="71" fillId="47" borderId="392" applyNumberFormat="0" applyProtection="0">
      <alignment horizontal="left" vertical="center" indent="1"/>
    </xf>
    <xf numFmtId="4" fontId="71" fillId="37" borderId="395" applyNumberFormat="0" applyProtection="0">
      <alignment horizontal="right" vertical="center"/>
    </xf>
    <xf numFmtId="4" fontId="71" fillId="36" borderId="392" applyNumberFormat="0" applyProtection="0">
      <alignment horizontal="right" vertical="center"/>
    </xf>
    <xf numFmtId="0" fontId="71" fillId="46" borderId="394" applyNumberFormat="0" applyProtection="0">
      <alignment horizontal="left" vertical="top" indent="1"/>
    </xf>
    <xf numFmtId="0" fontId="71" fillId="45" borderId="394" applyNumberFormat="0" applyProtection="0">
      <alignment horizontal="left" vertical="top" indent="1"/>
    </xf>
    <xf numFmtId="0" fontId="111" fillId="27" borderId="392" applyNumberFormat="0" applyAlignment="0" applyProtection="0"/>
    <xf numFmtId="0" fontId="107" fillId="0" borderId="397" applyNumberFormat="0" applyFill="0" applyAlignment="0" applyProtection="0"/>
    <xf numFmtId="0" fontId="71" fillId="46" borderId="394" applyNumberFormat="0" applyProtection="0">
      <alignment horizontal="left" vertical="top" indent="1"/>
    </xf>
    <xf numFmtId="4" fontId="71" fillId="38" borderId="392" applyNumberFormat="0" applyProtection="0">
      <alignment horizontal="right" vertical="center"/>
    </xf>
    <xf numFmtId="4" fontId="71" fillId="47" borderId="395" applyNumberFormat="0" applyProtection="0">
      <alignment horizontal="left" vertical="center" indent="1"/>
    </xf>
    <xf numFmtId="4" fontId="71" fillId="46" borderId="395" applyNumberFormat="0" applyProtection="0">
      <alignment horizontal="left" vertical="center" indent="1"/>
    </xf>
    <xf numFmtId="0" fontId="98" fillId="52" borderId="394" applyNumberFormat="0" applyProtection="0">
      <alignment horizontal="left" vertical="top" indent="1"/>
    </xf>
    <xf numFmtId="0" fontId="105" fillId="29" borderId="392" applyNumberFormat="0" applyAlignment="0" applyProtection="0"/>
    <xf numFmtId="4" fontId="39" fillId="45" borderId="395" applyNumberFormat="0" applyProtection="0">
      <alignment horizontal="left" vertical="center" indent="1"/>
    </xf>
    <xf numFmtId="0" fontId="98" fillId="52" borderId="394" applyNumberFormat="0" applyProtection="0">
      <alignment horizontal="left" vertical="top" indent="1"/>
    </xf>
    <xf numFmtId="0" fontId="71" fillId="46" borderId="394" applyNumberFormat="0" applyProtection="0">
      <alignment horizontal="left" vertical="top" indent="1"/>
    </xf>
    <xf numFmtId="4" fontId="116" fillId="5" borderId="392" applyNumberFormat="0" applyProtection="0">
      <alignment horizontal="right" vertical="center"/>
    </xf>
    <xf numFmtId="0" fontId="71" fillId="50" borderId="394" applyNumberFormat="0" applyProtection="0">
      <alignment horizontal="left" vertical="top" indent="1"/>
    </xf>
    <xf numFmtId="0" fontId="71" fillId="50" borderId="392" applyNumberFormat="0" applyProtection="0">
      <alignment horizontal="left" vertical="center" indent="1"/>
    </xf>
    <xf numFmtId="0" fontId="71" fillId="50" borderId="394" applyNumberFormat="0" applyProtection="0">
      <alignment horizontal="left" vertical="top" indent="1"/>
    </xf>
    <xf numFmtId="0" fontId="113" fillId="29" borderId="393" applyNumberFormat="0" applyAlignment="0" applyProtection="0"/>
    <xf numFmtId="0" fontId="111" fillId="27" borderId="392" applyNumberFormat="0" applyAlignment="0" applyProtection="0"/>
    <xf numFmtId="0" fontId="107" fillId="0" borderId="397" applyNumberFormat="0" applyFill="0" applyAlignment="0" applyProtection="0"/>
    <xf numFmtId="4" fontId="116" fillId="2" borderId="392" applyNumberFormat="0" applyProtection="0">
      <alignment vertical="center"/>
    </xf>
    <xf numFmtId="0" fontId="111" fillId="27" borderId="392" applyNumberFormat="0" applyAlignment="0" applyProtection="0"/>
    <xf numFmtId="4" fontId="101" fillId="51" borderId="392" applyNumberFormat="0" applyProtection="0">
      <alignment horizontal="right" vertical="center"/>
    </xf>
    <xf numFmtId="0" fontId="71" fillId="46" borderId="394" applyNumberFormat="0" applyProtection="0">
      <alignment horizontal="left" vertical="top" indent="1"/>
    </xf>
    <xf numFmtId="4" fontId="71" fillId="37" borderId="395" applyNumberFormat="0" applyProtection="0">
      <alignment horizontal="right" vertical="center"/>
    </xf>
    <xf numFmtId="4" fontId="98" fillId="52" borderId="394" applyNumberFormat="0" applyProtection="0">
      <alignment vertical="center"/>
    </xf>
    <xf numFmtId="4" fontId="71" fillId="46" borderId="392" applyNumberFormat="0" applyProtection="0">
      <alignment horizontal="right" vertical="center"/>
    </xf>
    <xf numFmtId="4" fontId="71" fillId="46" borderId="392" applyNumberFormat="0" applyProtection="0">
      <alignment horizontal="right" vertical="center"/>
    </xf>
    <xf numFmtId="4" fontId="98" fillId="52" borderId="394" applyNumberFormat="0" applyProtection="0">
      <alignment vertical="center"/>
    </xf>
    <xf numFmtId="4" fontId="98" fillId="52" borderId="394" applyNumberFormat="0" applyProtection="0">
      <alignment vertical="center"/>
    </xf>
    <xf numFmtId="4" fontId="39" fillId="45" borderId="395" applyNumberFormat="0" applyProtection="0">
      <alignment horizontal="left" vertical="center" indent="1"/>
    </xf>
    <xf numFmtId="4" fontId="71" fillId="44" borderId="395" applyNumberFormat="0" applyProtection="0">
      <alignment horizontal="left" vertical="center" indent="1"/>
    </xf>
    <xf numFmtId="0" fontId="111" fillId="27" borderId="392" applyNumberFormat="0" applyAlignment="0" applyProtection="0"/>
    <xf numFmtId="0" fontId="97" fillId="45" borderId="396" applyBorder="0"/>
    <xf numFmtId="0" fontId="98" fillId="46" borderId="394" applyNumberFormat="0" applyProtection="0">
      <alignment horizontal="left" vertical="top" indent="1"/>
    </xf>
    <xf numFmtId="4" fontId="71" fillId="34" borderId="392" applyNumberFormat="0" applyProtection="0">
      <alignment horizontal="left" vertical="center" indent="1"/>
    </xf>
    <xf numFmtId="0" fontId="71" fillId="26" borderId="392" applyNumberFormat="0" applyFont="0" applyAlignment="0" applyProtection="0"/>
    <xf numFmtId="0" fontId="71" fillId="50" borderId="394" applyNumberFormat="0" applyProtection="0">
      <alignment horizontal="left" vertical="top" indent="1"/>
    </xf>
    <xf numFmtId="4" fontId="71" fillId="0" borderId="392" applyNumberFormat="0" applyProtection="0">
      <alignment horizontal="right" vertical="center"/>
    </xf>
    <xf numFmtId="4" fontId="71" fillId="47" borderId="395" applyNumberFormat="0" applyProtection="0">
      <alignment horizontal="left" vertical="center" indent="1"/>
    </xf>
    <xf numFmtId="0" fontId="111" fillId="27" borderId="392" applyNumberFormat="0" applyAlignment="0" applyProtection="0"/>
    <xf numFmtId="4" fontId="71" fillId="44" borderId="395" applyNumberFormat="0" applyProtection="0">
      <alignment horizontal="left" vertical="center" indent="1"/>
    </xf>
    <xf numFmtId="0" fontId="97" fillId="45" borderId="396" applyBorder="0"/>
    <xf numFmtId="4" fontId="116" fillId="2" borderId="392" applyNumberFormat="0" applyProtection="0">
      <alignment vertical="center"/>
    </xf>
    <xf numFmtId="4" fontId="71" fillId="44" borderId="395" applyNumberFormat="0" applyProtection="0">
      <alignment horizontal="left" vertical="center" indent="1"/>
    </xf>
    <xf numFmtId="4" fontId="71" fillId="39" borderId="392" applyNumberFormat="0" applyProtection="0">
      <alignment horizontal="right" vertical="center"/>
    </xf>
    <xf numFmtId="4" fontId="71" fillId="43" borderId="392" applyNumberFormat="0" applyProtection="0">
      <alignment horizontal="right" vertical="center"/>
    </xf>
    <xf numFmtId="4" fontId="71" fillId="41" borderId="392" applyNumberFormat="0" applyProtection="0">
      <alignment horizontal="right" vertical="center"/>
    </xf>
    <xf numFmtId="4" fontId="71" fillId="40" borderId="392" applyNumberFormat="0" applyProtection="0">
      <alignment horizontal="right" vertical="center"/>
    </xf>
    <xf numFmtId="0" fontId="71" fillId="48" borderId="392" applyNumberFormat="0" applyProtection="0">
      <alignment horizontal="left" vertical="center" indent="1"/>
    </xf>
    <xf numFmtId="0" fontId="111" fillId="27" borderId="392" applyNumberFormat="0" applyAlignment="0" applyProtection="0"/>
    <xf numFmtId="4" fontId="71" fillId="37" borderId="395" applyNumberFormat="0" applyProtection="0">
      <alignment horizontal="right" vertical="center"/>
    </xf>
    <xf numFmtId="4" fontId="71" fillId="0" borderId="392" applyNumberFormat="0" applyProtection="0">
      <alignment horizontal="right" vertical="center"/>
    </xf>
    <xf numFmtId="0" fontId="111" fillId="27" borderId="392" applyNumberFormat="0" applyAlignment="0" applyProtection="0"/>
    <xf numFmtId="4" fontId="71" fillId="37" borderId="395" applyNumberFormat="0" applyProtection="0">
      <alignment horizontal="right" vertical="center"/>
    </xf>
    <xf numFmtId="4" fontId="71" fillId="39" borderId="392" applyNumberFormat="0" applyProtection="0">
      <alignment horizontal="right" vertical="center"/>
    </xf>
    <xf numFmtId="4" fontId="71" fillId="41" borderId="392" applyNumberFormat="0" applyProtection="0">
      <alignment horizontal="right" vertical="center"/>
    </xf>
    <xf numFmtId="4" fontId="98" fillId="52" borderId="394" applyNumberFormat="0" applyProtection="0">
      <alignment vertical="center"/>
    </xf>
    <xf numFmtId="0" fontId="71" fillId="45" borderId="394" applyNumberFormat="0" applyProtection="0">
      <alignment horizontal="left" vertical="top" indent="1"/>
    </xf>
    <xf numFmtId="4" fontId="71" fillId="0" borderId="392" applyNumberFormat="0" applyProtection="0">
      <alignment horizontal="right" vertical="center"/>
    </xf>
    <xf numFmtId="0" fontId="98" fillId="46" borderId="394" applyNumberFormat="0" applyProtection="0">
      <alignment horizontal="left" vertical="top" indent="1"/>
    </xf>
    <xf numFmtId="4" fontId="98" fillId="48" borderId="394" applyNumberFormat="0" applyProtection="0">
      <alignment horizontal="left" vertical="center" indent="1"/>
    </xf>
    <xf numFmtId="4" fontId="71" fillId="40" borderId="392" applyNumberFormat="0" applyProtection="0">
      <alignment horizontal="right" vertical="center"/>
    </xf>
    <xf numFmtId="0" fontId="71" fillId="49" borderId="392" applyNumberFormat="0" applyProtection="0">
      <alignment horizontal="left" vertical="center" indent="1"/>
    </xf>
    <xf numFmtId="0" fontId="107" fillId="0" borderId="397" applyNumberFormat="0" applyFill="0" applyAlignment="0" applyProtection="0"/>
    <xf numFmtId="0" fontId="113" fillId="29" borderId="393" applyNumberFormat="0" applyAlignment="0" applyProtection="0"/>
    <xf numFmtId="4" fontId="71" fillId="33" borderId="392" applyNumberFormat="0" applyProtection="0">
      <alignment vertical="center"/>
    </xf>
    <xf numFmtId="0" fontId="71" fillId="48" borderId="392" applyNumberFormat="0" applyProtection="0">
      <alignment horizontal="left" vertical="center" indent="1"/>
    </xf>
    <xf numFmtId="4" fontId="71" fillId="39" borderId="392" applyNumberFormat="0" applyProtection="0">
      <alignment horizontal="right" vertical="center"/>
    </xf>
    <xf numFmtId="0" fontId="107" fillId="0" borderId="397" applyNumberFormat="0" applyFill="0" applyAlignment="0" applyProtection="0"/>
    <xf numFmtId="0" fontId="98" fillId="46" borderId="394" applyNumberFormat="0" applyProtection="0">
      <alignment horizontal="left" vertical="top" indent="1"/>
    </xf>
    <xf numFmtId="4" fontId="71" fillId="2" borderId="392" applyNumberFormat="0" applyProtection="0">
      <alignment horizontal="left" vertical="center" indent="1"/>
    </xf>
    <xf numFmtId="4" fontId="71" fillId="35" borderId="392" applyNumberFormat="0" applyProtection="0">
      <alignment horizontal="right" vertical="center"/>
    </xf>
    <xf numFmtId="0" fontId="71" fillId="48" borderId="392" applyNumberFormat="0" applyProtection="0">
      <alignment horizontal="left" vertical="center" indent="1"/>
    </xf>
    <xf numFmtId="4" fontId="71" fillId="34" borderId="392" applyNumberFormat="0" applyProtection="0">
      <alignment horizontal="left" vertical="center" indent="1"/>
    </xf>
    <xf numFmtId="4" fontId="71" fillId="35" borderId="392" applyNumberFormat="0" applyProtection="0">
      <alignment horizontal="right" vertical="center"/>
    </xf>
    <xf numFmtId="4" fontId="71" fillId="42" borderId="392" applyNumberFormat="0" applyProtection="0">
      <alignment horizontal="right" vertical="center"/>
    </xf>
    <xf numFmtId="4" fontId="116" fillId="2" borderId="392" applyNumberFormat="0" applyProtection="0">
      <alignment vertical="center"/>
    </xf>
    <xf numFmtId="0" fontId="71" fillId="49" borderId="392" applyNumberFormat="0" applyProtection="0">
      <alignment horizontal="left" vertical="center" indent="1"/>
    </xf>
    <xf numFmtId="4" fontId="71" fillId="38" borderId="392" applyNumberFormat="0" applyProtection="0">
      <alignment horizontal="right" vertical="center"/>
    </xf>
    <xf numFmtId="4" fontId="39" fillId="45" borderId="395" applyNumberFormat="0" applyProtection="0">
      <alignment horizontal="left" vertical="center" indent="1"/>
    </xf>
    <xf numFmtId="4" fontId="71" fillId="33" borderId="392" applyNumberFormat="0" applyProtection="0">
      <alignment vertical="center"/>
    </xf>
    <xf numFmtId="4" fontId="71" fillId="41" borderId="392" applyNumberFormat="0" applyProtection="0">
      <alignment horizontal="right" vertical="center"/>
    </xf>
    <xf numFmtId="4" fontId="71" fillId="44" borderId="395" applyNumberFormat="0" applyProtection="0">
      <alignment horizontal="left" vertical="center" indent="1"/>
    </xf>
    <xf numFmtId="0" fontId="71" fillId="48" borderId="392" applyNumberFormat="0" applyProtection="0">
      <alignment horizontal="left" vertical="center" indent="1"/>
    </xf>
    <xf numFmtId="4" fontId="71" fillId="34" borderId="392" applyNumberFormat="0" applyProtection="0">
      <alignment horizontal="left" vertical="center" indent="1"/>
    </xf>
    <xf numFmtId="4" fontId="71" fillId="35" borderId="392" applyNumberFormat="0" applyProtection="0">
      <alignment horizontal="right" vertical="center"/>
    </xf>
    <xf numFmtId="0" fontId="107" fillId="0" borderId="397" applyNumberFormat="0" applyFill="0" applyAlignment="0" applyProtection="0"/>
    <xf numFmtId="0" fontId="71" fillId="49" borderId="392" applyNumberFormat="0" applyProtection="0">
      <alignment horizontal="left" vertical="center" indent="1"/>
    </xf>
    <xf numFmtId="0" fontId="71" fillId="50" borderId="392" applyNumberFormat="0" applyProtection="0">
      <alignment horizontal="left" vertical="center" indent="1"/>
    </xf>
    <xf numFmtId="4" fontId="71" fillId="39" borderId="392" applyNumberFormat="0" applyProtection="0">
      <alignment horizontal="right" vertical="center"/>
    </xf>
    <xf numFmtId="4" fontId="71" fillId="41" borderId="392" applyNumberFormat="0" applyProtection="0">
      <alignment horizontal="right" vertical="center"/>
    </xf>
    <xf numFmtId="4" fontId="71" fillId="34" borderId="392" applyNumberFormat="0" applyProtection="0">
      <alignment horizontal="left" vertical="center" indent="1"/>
    </xf>
    <xf numFmtId="4" fontId="71" fillId="46" borderId="392" applyNumberFormat="0" applyProtection="0">
      <alignment horizontal="right" vertical="center"/>
    </xf>
    <xf numFmtId="4" fontId="71" fillId="39" borderId="392" applyNumberFormat="0" applyProtection="0">
      <alignment horizontal="right" vertical="center"/>
    </xf>
    <xf numFmtId="4" fontId="98" fillId="52" borderId="394" applyNumberFormat="0" applyProtection="0">
      <alignment vertical="center"/>
    </xf>
    <xf numFmtId="0" fontId="71" fillId="47" borderId="394" applyNumberFormat="0" applyProtection="0">
      <alignment horizontal="left" vertical="top" indent="1"/>
    </xf>
    <xf numFmtId="4" fontId="39" fillId="45" borderId="395" applyNumberFormat="0" applyProtection="0">
      <alignment horizontal="left" vertical="center" indent="1"/>
    </xf>
    <xf numFmtId="0" fontId="71" fillId="47" borderId="394" applyNumberFormat="0" applyProtection="0">
      <alignment horizontal="left" vertical="top" indent="1"/>
    </xf>
    <xf numFmtId="0" fontId="71" fillId="47" borderId="394" applyNumberFormat="0" applyProtection="0">
      <alignment horizontal="left" vertical="top" indent="1"/>
    </xf>
    <xf numFmtId="4" fontId="71" fillId="37" borderId="395" applyNumberFormat="0" applyProtection="0">
      <alignment horizontal="right" vertical="center"/>
    </xf>
    <xf numFmtId="4" fontId="100" fillId="54" borderId="395" applyNumberFormat="0" applyProtection="0">
      <alignment horizontal="left" vertical="center" indent="1"/>
    </xf>
    <xf numFmtId="0" fontId="71" fillId="46" borderId="394" applyNumberFormat="0" applyProtection="0">
      <alignment horizontal="left" vertical="top" indent="1"/>
    </xf>
    <xf numFmtId="4" fontId="39" fillId="45" borderId="395" applyNumberFormat="0" applyProtection="0">
      <alignment horizontal="left" vertical="center" indent="1"/>
    </xf>
    <xf numFmtId="0" fontId="98" fillId="52" borderId="394" applyNumberFormat="0" applyProtection="0">
      <alignment horizontal="left" vertical="top" indent="1"/>
    </xf>
    <xf numFmtId="4" fontId="71" fillId="43" borderId="392" applyNumberFormat="0" applyProtection="0">
      <alignment horizontal="right" vertical="center"/>
    </xf>
    <xf numFmtId="4" fontId="116" fillId="5" borderId="392" applyNumberFormat="0" applyProtection="0">
      <alignment horizontal="right" vertical="center"/>
    </xf>
    <xf numFmtId="4" fontId="100" fillId="54" borderId="395" applyNumberFormat="0" applyProtection="0">
      <alignment horizontal="left" vertical="center" indent="1"/>
    </xf>
    <xf numFmtId="0" fontId="99" fillId="33" borderId="394" applyNumberFormat="0" applyProtection="0">
      <alignment horizontal="left" vertical="top" indent="1"/>
    </xf>
    <xf numFmtId="0" fontId="71" fillId="49" borderId="392" applyNumberFormat="0" applyProtection="0">
      <alignment horizontal="left" vertical="center" indent="1"/>
    </xf>
    <xf numFmtId="4" fontId="71" fillId="47" borderId="395" applyNumberFormat="0" applyProtection="0">
      <alignment horizontal="left" vertical="center" indent="1"/>
    </xf>
    <xf numFmtId="4" fontId="71" fillId="40" borderId="392" applyNumberFormat="0" applyProtection="0">
      <alignment horizontal="right" vertical="center"/>
    </xf>
    <xf numFmtId="4" fontId="71" fillId="0" borderId="392" applyNumberFormat="0" applyProtection="0">
      <alignment horizontal="right" vertical="center"/>
    </xf>
    <xf numFmtId="4" fontId="98" fillId="52" borderId="394" applyNumberFormat="0" applyProtection="0">
      <alignment vertical="center"/>
    </xf>
    <xf numFmtId="0" fontId="111" fillId="27" borderId="392" applyNumberFormat="0" applyAlignment="0" applyProtection="0"/>
    <xf numFmtId="0" fontId="71" fillId="45" borderId="394" applyNumberFormat="0" applyProtection="0">
      <alignment horizontal="left" vertical="top" indent="1"/>
    </xf>
    <xf numFmtId="0" fontId="71" fillId="46" borderId="394" applyNumberFormat="0" applyProtection="0">
      <alignment horizontal="left" vertical="top" indent="1"/>
    </xf>
    <xf numFmtId="0" fontId="71" fillId="47" borderId="394" applyNumberFormat="0" applyProtection="0">
      <alignment horizontal="left" vertical="top" indent="1"/>
    </xf>
    <xf numFmtId="4" fontId="71" fillId="46" borderId="395" applyNumberFormat="0" applyProtection="0">
      <alignment horizontal="left" vertical="center" indent="1"/>
    </xf>
    <xf numFmtId="4" fontId="100" fillId="54" borderId="395" applyNumberFormat="0" applyProtection="0">
      <alignment horizontal="left" vertical="center" indent="1"/>
    </xf>
    <xf numFmtId="4" fontId="71" fillId="2" borderId="392" applyNumberFormat="0" applyProtection="0">
      <alignment horizontal="left" vertical="center" indent="1"/>
    </xf>
    <xf numFmtId="4" fontId="116" fillId="5" borderId="392" applyNumberFormat="0" applyProtection="0">
      <alignment horizontal="right" vertical="center"/>
    </xf>
    <xf numFmtId="4" fontId="39" fillId="45" borderId="395" applyNumberFormat="0" applyProtection="0">
      <alignment horizontal="left" vertical="center" indent="1"/>
    </xf>
    <xf numFmtId="0" fontId="71" fillId="50" borderId="392" applyNumberFormat="0" applyProtection="0">
      <alignment horizontal="left" vertical="center" indent="1"/>
    </xf>
    <xf numFmtId="4" fontId="101" fillId="51" borderId="392" applyNumberFormat="0" applyProtection="0">
      <alignment horizontal="right" vertical="center"/>
    </xf>
    <xf numFmtId="0" fontId="71" fillId="49" borderId="392" applyNumberFormat="0" applyProtection="0">
      <alignment horizontal="left" vertical="center" indent="1"/>
    </xf>
    <xf numFmtId="0" fontId="99" fillId="33" borderId="394" applyNumberFormat="0" applyProtection="0">
      <alignment horizontal="left" vertical="top" indent="1"/>
    </xf>
    <xf numFmtId="4" fontId="71" fillId="39" borderId="392" applyNumberFormat="0" applyProtection="0">
      <alignment horizontal="right" vertical="center"/>
    </xf>
    <xf numFmtId="0" fontId="71" fillId="46" borderId="394" applyNumberFormat="0" applyProtection="0">
      <alignment horizontal="left" vertical="top" indent="1"/>
    </xf>
    <xf numFmtId="4" fontId="71" fillId="47" borderId="395" applyNumberFormat="0" applyProtection="0">
      <alignment horizontal="left" vertical="center" indent="1"/>
    </xf>
    <xf numFmtId="4" fontId="71" fillId="46" borderId="392" applyNumberFormat="0" applyProtection="0">
      <alignment horizontal="right" vertical="center"/>
    </xf>
    <xf numFmtId="4" fontId="71" fillId="34" borderId="392" applyNumberFormat="0" applyProtection="0">
      <alignment horizontal="left" vertical="center" indent="1"/>
    </xf>
    <xf numFmtId="4" fontId="71" fillId="35" borderId="392" applyNumberFormat="0" applyProtection="0">
      <alignment horizontal="right" vertical="center"/>
    </xf>
    <xf numFmtId="0" fontId="71" fillId="45" borderId="394" applyNumberFormat="0" applyProtection="0">
      <alignment horizontal="left" vertical="top" indent="1"/>
    </xf>
    <xf numFmtId="4" fontId="39" fillId="45" borderId="395" applyNumberFormat="0" applyProtection="0">
      <alignment horizontal="left" vertical="center" indent="1"/>
    </xf>
    <xf numFmtId="4" fontId="71" fillId="40" borderId="392" applyNumberFormat="0" applyProtection="0">
      <alignment horizontal="right" vertical="center"/>
    </xf>
    <xf numFmtId="0" fontId="97" fillId="45" borderId="396" applyBorder="0"/>
    <xf numFmtId="4" fontId="100" fillId="54" borderId="395" applyNumberFormat="0" applyProtection="0">
      <alignment horizontal="left" vertical="center" indent="1"/>
    </xf>
    <xf numFmtId="4" fontId="71" fillId="46" borderId="395" applyNumberFormat="0" applyProtection="0">
      <alignment horizontal="left" vertical="center" indent="1"/>
    </xf>
    <xf numFmtId="0" fontId="71" fillId="50" borderId="392" applyNumberFormat="0" applyProtection="0">
      <alignment horizontal="left" vertical="center" indent="1"/>
    </xf>
    <xf numFmtId="0" fontId="107" fillId="0" borderId="397" applyNumberFormat="0" applyFill="0" applyAlignment="0" applyProtection="0"/>
    <xf numFmtId="0" fontId="113" fillId="29" borderId="393" applyNumberFormat="0" applyAlignment="0" applyProtection="0"/>
    <xf numFmtId="0" fontId="113" fillId="29" borderId="393" applyNumberFormat="0" applyAlignment="0" applyProtection="0"/>
    <xf numFmtId="0" fontId="113" fillId="29" borderId="393" applyNumberFormat="0" applyAlignment="0" applyProtection="0"/>
    <xf numFmtId="4" fontId="98" fillId="48" borderId="394" applyNumberFormat="0" applyProtection="0">
      <alignment horizontal="left" vertical="center" indent="1"/>
    </xf>
    <xf numFmtId="0" fontId="98" fillId="46" borderId="394" applyNumberFormat="0" applyProtection="0">
      <alignment horizontal="left" vertical="top" indent="1"/>
    </xf>
    <xf numFmtId="0" fontId="71" fillId="45" borderId="394" applyNumberFormat="0" applyProtection="0">
      <alignment horizontal="left" vertical="top" indent="1"/>
    </xf>
    <xf numFmtId="0" fontId="107" fillId="0" borderId="397" applyNumberFormat="0" applyFill="0" applyAlignment="0" applyProtection="0"/>
    <xf numFmtId="4" fontId="98" fillId="48" borderId="394" applyNumberFormat="0" applyProtection="0">
      <alignment horizontal="left" vertical="center" indent="1"/>
    </xf>
    <xf numFmtId="0" fontId="99" fillId="33" borderId="394" applyNumberFormat="0" applyProtection="0">
      <alignment horizontal="left" vertical="top" indent="1"/>
    </xf>
    <xf numFmtId="4" fontId="71" fillId="44" borderId="395" applyNumberFormat="0" applyProtection="0">
      <alignment horizontal="left" vertical="center" indent="1"/>
    </xf>
    <xf numFmtId="0" fontId="71" fillId="47" borderId="392" applyNumberFormat="0" applyProtection="0">
      <alignment horizontal="left" vertical="center" indent="1"/>
    </xf>
    <xf numFmtId="4" fontId="71" fillId="47" borderId="395" applyNumberFormat="0" applyProtection="0">
      <alignment horizontal="left" vertical="center" indent="1"/>
    </xf>
    <xf numFmtId="0" fontId="107" fillId="0" borderId="397" applyNumberFormat="0" applyFill="0" applyAlignment="0" applyProtection="0"/>
    <xf numFmtId="0" fontId="111" fillId="27" borderId="392" applyNumberFormat="0" applyAlignment="0" applyProtection="0"/>
    <xf numFmtId="4" fontId="116" fillId="2" borderId="392" applyNumberFormat="0" applyProtection="0">
      <alignment vertical="center"/>
    </xf>
    <xf numFmtId="4" fontId="101" fillId="51" borderId="392" applyNumberFormat="0" applyProtection="0">
      <alignment horizontal="right" vertical="center"/>
    </xf>
    <xf numFmtId="4" fontId="71" fillId="43" borderId="392" applyNumberFormat="0" applyProtection="0">
      <alignment horizontal="right" vertical="center"/>
    </xf>
    <xf numFmtId="4" fontId="71" fillId="47" borderId="395" applyNumberFormat="0" applyProtection="0">
      <alignment horizontal="left" vertical="center" indent="1"/>
    </xf>
    <xf numFmtId="4" fontId="71" fillId="40" borderId="392" applyNumberFormat="0" applyProtection="0">
      <alignment horizontal="right" vertical="center"/>
    </xf>
    <xf numFmtId="0" fontId="97" fillId="45" borderId="396" applyBorder="0"/>
    <xf numFmtId="0" fontId="105" fillId="29" borderId="392" applyNumberFormat="0" applyAlignment="0" applyProtection="0"/>
    <xf numFmtId="4" fontId="71" fillId="44" borderId="395" applyNumberFormat="0" applyProtection="0">
      <alignment horizontal="left" vertical="center" indent="1"/>
    </xf>
    <xf numFmtId="4" fontId="71" fillId="38" borderId="392" applyNumberFormat="0" applyProtection="0">
      <alignment horizontal="right" vertical="center"/>
    </xf>
    <xf numFmtId="0" fontId="71" fillId="50" borderId="392" applyNumberFormat="0" applyProtection="0">
      <alignment horizontal="left" vertical="center" indent="1"/>
    </xf>
    <xf numFmtId="4" fontId="98" fillId="48" borderId="394" applyNumberFormat="0" applyProtection="0">
      <alignment horizontal="left" vertical="center" indent="1"/>
    </xf>
    <xf numFmtId="4" fontId="116" fillId="2" borderId="392" applyNumberFormat="0" applyProtection="0">
      <alignment vertical="center"/>
    </xf>
    <xf numFmtId="4" fontId="71" fillId="41" borderId="392" applyNumberFormat="0" applyProtection="0">
      <alignment horizontal="right" vertical="center"/>
    </xf>
    <xf numFmtId="4" fontId="71" fillId="40" borderId="392" applyNumberFormat="0" applyProtection="0">
      <alignment horizontal="right" vertical="center"/>
    </xf>
    <xf numFmtId="4" fontId="71" fillId="0" borderId="392" applyNumberFormat="0" applyProtection="0">
      <alignment horizontal="right" vertical="center"/>
    </xf>
    <xf numFmtId="4" fontId="71" fillId="2" borderId="392" applyNumberFormat="0" applyProtection="0">
      <alignment horizontal="left" vertical="center" indent="1"/>
    </xf>
    <xf numFmtId="0" fontId="113" fillId="29" borderId="393" applyNumberFormat="0" applyAlignment="0" applyProtection="0"/>
    <xf numFmtId="4" fontId="71" fillId="46" borderId="395" applyNumberFormat="0" applyProtection="0">
      <alignment horizontal="left" vertical="center" indent="1"/>
    </xf>
    <xf numFmtId="4" fontId="116" fillId="5" borderId="392" applyNumberFormat="0" applyProtection="0">
      <alignment horizontal="right" vertical="center"/>
    </xf>
    <xf numFmtId="4" fontId="71" fillId="41" borderId="392" applyNumberFormat="0" applyProtection="0">
      <alignment horizontal="right" vertical="center"/>
    </xf>
    <xf numFmtId="0" fontId="97" fillId="45" borderId="396" applyBorder="0"/>
    <xf numFmtId="4" fontId="39" fillId="45" borderId="395" applyNumberFormat="0" applyProtection="0">
      <alignment horizontal="left" vertical="center" indent="1"/>
    </xf>
    <xf numFmtId="0" fontId="71" fillId="47" borderId="392" applyNumberFormat="0" applyProtection="0">
      <alignment horizontal="left" vertical="center" indent="1"/>
    </xf>
    <xf numFmtId="4" fontId="116" fillId="5" borderId="392" applyNumberFormat="0" applyProtection="0">
      <alignment horizontal="right" vertical="center"/>
    </xf>
    <xf numFmtId="0" fontId="99" fillId="33" borderId="394" applyNumberFormat="0" applyProtection="0">
      <alignment horizontal="left" vertical="top" indent="1"/>
    </xf>
    <xf numFmtId="4" fontId="71" fillId="2" borderId="392" applyNumberFormat="0" applyProtection="0">
      <alignment horizontal="left" vertical="center" indent="1"/>
    </xf>
    <xf numFmtId="0" fontId="105" fillId="29" borderId="392" applyNumberFormat="0" applyAlignment="0" applyProtection="0"/>
    <xf numFmtId="4" fontId="71" fillId="34" borderId="392" applyNumberFormat="0" applyProtection="0">
      <alignment horizontal="left" vertical="center" indent="1"/>
    </xf>
    <xf numFmtId="4" fontId="71" fillId="34" borderId="392" applyNumberFormat="0" applyProtection="0">
      <alignment horizontal="left" vertical="center" indent="1"/>
    </xf>
    <xf numFmtId="4" fontId="39" fillId="45" borderId="395" applyNumberFormat="0" applyProtection="0">
      <alignment horizontal="left" vertical="center" indent="1"/>
    </xf>
    <xf numFmtId="0" fontId="97" fillId="45" borderId="396" applyBorder="0"/>
    <xf numFmtId="0" fontId="98" fillId="46" borderId="394" applyNumberFormat="0" applyProtection="0">
      <alignment horizontal="left" vertical="top" indent="1"/>
    </xf>
    <xf numFmtId="0" fontId="71" fillId="47" borderId="392" applyNumberFormat="0" applyProtection="0">
      <alignment horizontal="left" vertical="center" indent="1"/>
    </xf>
    <xf numFmtId="0" fontId="107" fillId="0" borderId="397" applyNumberFormat="0" applyFill="0" applyAlignment="0" applyProtection="0"/>
    <xf numFmtId="0" fontId="71" fillId="47" borderId="392" applyNumberFormat="0" applyProtection="0">
      <alignment horizontal="left" vertical="center" indent="1"/>
    </xf>
    <xf numFmtId="4" fontId="101" fillId="51" borderId="392" applyNumberFormat="0" applyProtection="0">
      <alignment horizontal="right" vertical="center"/>
    </xf>
    <xf numFmtId="4" fontId="71" fillId="0" borderId="392" applyNumberFormat="0" applyProtection="0">
      <alignment horizontal="right" vertical="center"/>
    </xf>
    <xf numFmtId="4" fontId="116" fillId="5" borderId="392" applyNumberFormat="0" applyProtection="0">
      <alignment horizontal="right" vertical="center"/>
    </xf>
    <xf numFmtId="4" fontId="71" fillId="33" borderId="392" applyNumberFormat="0" applyProtection="0">
      <alignment vertical="center"/>
    </xf>
    <xf numFmtId="0" fontId="107" fillId="0" borderId="397" applyNumberFormat="0" applyFill="0" applyAlignment="0" applyProtection="0"/>
    <xf numFmtId="4" fontId="71" fillId="36" borderId="392" applyNumberFormat="0" applyProtection="0">
      <alignment horizontal="right" vertical="center"/>
    </xf>
    <xf numFmtId="4" fontId="71" fillId="44" borderId="395" applyNumberFormat="0" applyProtection="0">
      <alignment horizontal="left" vertical="center" indent="1"/>
    </xf>
    <xf numFmtId="4" fontId="71" fillId="40" borderId="392" applyNumberFormat="0" applyProtection="0">
      <alignment horizontal="right" vertical="center"/>
    </xf>
    <xf numFmtId="4" fontId="71" fillId="41" borderId="392" applyNumberFormat="0" applyProtection="0">
      <alignment horizontal="right" vertical="center"/>
    </xf>
    <xf numFmtId="0" fontId="71" fillId="50" borderId="394" applyNumberFormat="0" applyProtection="0">
      <alignment horizontal="left" vertical="top" indent="1"/>
    </xf>
    <xf numFmtId="0" fontId="71" fillId="49" borderId="392" applyNumberFormat="0" applyProtection="0">
      <alignment horizontal="left" vertical="center" indent="1"/>
    </xf>
    <xf numFmtId="4" fontId="71" fillId="36" borderId="392" applyNumberFormat="0" applyProtection="0">
      <alignment horizontal="right" vertical="center"/>
    </xf>
    <xf numFmtId="0" fontId="99" fillId="33" borderId="394" applyNumberFormat="0" applyProtection="0">
      <alignment horizontal="left" vertical="top" indent="1"/>
    </xf>
    <xf numFmtId="4" fontId="71" fillId="47" borderId="395" applyNumberFormat="0" applyProtection="0">
      <alignment horizontal="left" vertical="center" indent="1"/>
    </xf>
    <xf numFmtId="0" fontId="71" fillId="50" borderId="394" applyNumberFormat="0" applyProtection="0">
      <alignment horizontal="left" vertical="top" indent="1"/>
    </xf>
    <xf numFmtId="4" fontId="100" fillId="54" borderId="395" applyNumberFormat="0" applyProtection="0">
      <alignment horizontal="left" vertical="center" indent="1"/>
    </xf>
    <xf numFmtId="0" fontId="98" fillId="46" borderId="394" applyNumberFormat="0" applyProtection="0">
      <alignment horizontal="left" vertical="top" indent="1"/>
    </xf>
    <xf numFmtId="0" fontId="98" fillId="52" borderId="394" applyNumberFormat="0" applyProtection="0">
      <alignment horizontal="left" vertical="top" indent="1"/>
    </xf>
    <xf numFmtId="0" fontId="105" fillId="29" borderId="392" applyNumberFormat="0" applyAlignment="0" applyProtection="0"/>
    <xf numFmtId="0" fontId="98" fillId="46" borderId="394" applyNumberFormat="0" applyProtection="0">
      <alignment horizontal="left" vertical="top" indent="1"/>
    </xf>
    <xf numFmtId="4" fontId="71" fillId="33" borderId="392" applyNumberFormat="0" applyProtection="0">
      <alignment vertical="center"/>
    </xf>
    <xf numFmtId="0" fontId="97" fillId="45" borderId="396" applyBorder="0"/>
    <xf numFmtId="4" fontId="71" fillId="44" borderId="395" applyNumberFormat="0" applyProtection="0">
      <alignment horizontal="left" vertical="center" indent="1"/>
    </xf>
    <xf numFmtId="0" fontId="71" fillId="47" borderId="394" applyNumberFormat="0" applyProtection="0">
      <alignment horizontal="left" vertical="top" indent="1"/>
    </xf>
    <xf numFmtId="0" fontId="71" fillId="50" borderId="392" applyNumberFormat="0" applyProtection="0">
      <alignment horizontal="left" vertical="center" indent="1"/>
    </xf>
    <xf numFmtId="4" fontId="71" fillId="0" borderId="392" applyNumberFormat="0" applyProtection="0">
      <alignment horizontal="right" vertical="center"/>
    </xf>
    <xf numFmtId="4" fontId="71" fillId="47" borderId="395" applyNumberFormat="0" applyProtection="0">
      <alignment horizontal="left" vertical="center" indent="1"/>
    </xf>
    <xf numFmtId="4" fontId="71" fillId="36" borderId="392" applyNumberFormat="0" applyProtection="0">
      <alignment horizontal="right" vertical="center"/>
    </xf>
    <xf numFmtId="0" fontId="98" fillId="46" borderId="394" applyNumberFormat="0" applyProtection="0">
      <alignment horizontal="left" vertical="top" indent="1"/>
    </xf>
    <xf numFmtId="0" fontId="98" fillId="52" borderId="394" applyNumberFormat="0" applyProtection="0">
      <alignment horizontal="left" vertical="top" indent="1"/>
    </xf>
    <xf numFmtId="0" fontId="71" fillId="49" borderId="392" applyNumberFormat="0" applyProtection="0">
      <alignment horizontal="left" vertical="center" indent="1"/>
    </xf>
    <xf numFmtId="0" fontId="98" fillId="46" borderId="394" applyNumberFormat="0" applyProtection="0">
      <alignment horizontal="left" vertical="top" indent="1"/>
    </xf>
    <xf numFmtId="0" fontId="71" fillId="50" borderId="394" applyNumberFormat="0" applyProtection="0">
      <alignment horizontal="left" vertical="top" indent="1"/>
    </xf>
    <xf numFmtId="4" fontId="101" fillId="51" borderId="392" applyNumberFormat="0" applyProtection="0">
      <alignment horizontal="right" vertical="center"/>
    </xf>
    <xf numFmtId="4" fontId="71" fillId="43" borderId="392" applyNumberFormat="0" applyProtection="0">
      <alignment horizontal="right" vertical="center"/>
    </xf>
    <xf numFmtId="4" fontId="71" fillId="42" borderId="392" applyNumberFormat="0" applyProtection="0">
      <alignment horizontal="right" vertical="center"/>
    </xf>
    <xf numFmtId="4" fontId="71" fillId="44" borderId="395" applyNumberFormat="0" applyProtection="0">
      <alignment horizontal="left" vertical="center" indent="1"/>
    </xf>
    <xf numFmtId="4" fontId="71" fillId="2" borderId="392" applyNumberFormat="0" applyProtection="0">
      <alignment horizontal="left" vertical="center" indent="1"/>
    </xf>
    <xf numFmtId="4" fontId="71" fillId="0" borderId="392" applyNumberFormat="0" applyProtection="0">
      <alignment horizontal="right" vertical="center"/>
    </xf>
    <xf numFmtId="4" fontId="39" fillId="45" borderId="395" applyNumberFormat="0" applyProtection="0">
      <alignment horizontal="left" vertical="center" indent="1"/>
    </xf>
    <xf numFmtId="4" fontId="39" fillId="45" borderId="395" applyNumberFormat="0" applyProtection="0">
      <alignment horizontal="left" vertical="center" indent="1"/>
    </xf>
    <xf numFmtId="4" fontId="71" fillId="42" borderId="392" applyNumberFormat="0" applyProtection="0">
      <alignment horizontal="right" vertical="center"/>
    </xf>
    <xf numFmtId="0" fontId="71" fillId="45" borderId="394" applyNumberFormat="0" applyProtection="0">
      <alignment horizontal="left" vertical="top" indent="1"/>
    </xf>
    <xf numFmtId="4" fontId="98" fillId="48" borderId="394" applyNumberFormat="0" applyProtection="0">
      <alignment horizontal="left" vertical="center" indent="1"/>
    </xf>
    <xf numFmtId="4" fontId="116" fillId="2" borderId="392" applyNumberFormat="0" applyProtection="0">
      <alignment vertical="center"/>
    </xf>
    <xf numFmtId="4" fontId="71" fillId="41" borderId="392" applyNumberFormat="0" applyProtection="0">
      <alignment horizontal="right" vertical="center"/>
    </xf>
    <xf numFmtId="0" fontId="107" fillId="0" borderId="397" applyNumberFormat="0" applyFill="0" applyAlignment="0" applyProtection="0"/>
    <xf numFmtId="0" fontId="98" fillId="46" borderId="394" applyNumberFormat="0" applyProtection="0">
      <alignment horizontal="left" vertical="top" indent="1"/>
    </xf>
    <xf numFmtId="0" fontId="98" fillId="52" borderId="394" applyNumberFormat="0" applyProtection="0">
      <alignment horizontal="left" vertical="top" indent="1"/>
    </xf>
    <xf numFmtId="0" fontId="71" fillId="26" borderId="392" applyNumberFormat="0" applyFont="0" applyAlignment="0" applyProtection="0"/>
    <xf numFmtId="0" fontId="111" fillId="27" borderId="392" applyNumberFormat="0" applyAlignment="0" applyProtection="0"/>
    <xf numFmtId="0" fontId="71" fillId="47" borderId="392" applyNumberFormat="0" applyProtection="0">
      <alignment horizontal="left" vertical="center" indent="1"/>
    </xf>
    <xf numFmtId="0" fontId="71" fillId="50" borderId="394" applyNumberFormat="0" applyProtection="0">
      <alignment horizontal="left" vertical="top" indent="1"/>
    </xf>
    <xf numFmtId="4" fontId="39" fillId="45" borderId="395" applyNumberFormat="0" applyProtection="0">
      <alignment horizontal="left" vertical="center" indent="1"/>
    </xf>
    <xf numFmtId="0" fontId="97" fillId="45" borderId="396" applyBorder="0"/>
    <xf numFmtId="4" fontId="71" fillId="0" borderId="392" applyNumberFormat="0" applyProtection="0">
      <alignment horizontal="right" vertical="center"/>
    </xf>
    <xf numFmtId="4" fontId="71" fillId="34" borderId="392" applyNumberFormat="0" applyProtection="0">
      <alignment horizontal="left" vertical="center" indent="1"/>
    </xf>
    <xf numFmtId="0" fontId="113" fillId="29" borderId="393" applyNumberFormat="0" applyAlignment="0" applyProtection="0"/>
    <xf numFmtId="4" fontId="116" fillId="2" borderId="392" applyNumberFormat="0" applyProtection="0">
      <alignment vertical="center"/>
    </xf>
    <xf numFmtId="4" fontId="71" fillId="43" borderId="392" applyNumberFormat="0" applyProtection="0">
      <alignment horizontal="right" vertical="center"/>
    </xf>
    <xf numFmtId="4" fontId="71" fillId="34" borderId="392" applyNumberFormat="0" applyProtection="0">
      <alignment horizontal="left" vertical="center" indent="1"/>
    </xf>
    <xf numFmtId="0" fontId="111" fillId="27" borderId="392" applyNumberFormat="0" applyAlignment="0" applyProtection="0"/>
    <xf numFmtId="4" fontId="71" fillId="33" borderId="392" applyNumberFormat="0" applyProtection="0">
      <alignment vertical="center"/>
    </xf>
    <xf numFmtId="0" fontId="71" fillId="50" borderId="392" applyNumberFormat="0" applyProtection="0">
      <alignment horizontal="left" vertical="center" indent="1"/>
    </xf>
    <xf numFmtId="0" fontId="71" fillId="46" borderId="394" applyNumberFormat="0" applyProtection="0">
      <alignment horizontal="left" vertical="top" indent="1"/>
    </xf>
    <xf numFmtId="4" fontId="98" fillId="52" borderId="394" applyNumberFormat="0" applyProtection="0">
      <alignment vertical="center"/>
    </xf>
    <xf numFmtId="4" fontId="98" fillId="52" borderId="394" applyNumberFormat="0" applyProtection="0">
      <alignment vertical="center"/>
    </xf>
    <xf numFmtId="4" fontId="98" fillId="48" borderId="394" applyNumberFormat="0" applyProtection="0">
      <alignment horizontal="left" vertical="center" indent="1"/>
    </xf>
    <xf numFmtId="4" fontId="98" fillId="48" borderId="394" applyNumberFormat="0" applyProtection="0">
      <alignment horizontal="left" vertical="center" indent="1"/>
    </xf>
    <xf numFmtId="4" fontId="39" fillId="45" borderId="395" applyNumberFormat="0" applyProtection="0">
      <alignment horizontal="left" vertical="center" indent="1"/>
    </xf>
    <xf numFmtId="4" fontId="116" fillId="2" borderId="392" applyNumberFormat="0" applyProtection="0">
      <alignment vertical="center"/>
    </xf>
    <xf numFmtId="0" fontId="99" fillId="33" borderId="394" applyNumberFormat="0" applyProtection="0">
      <alignment horizontal="left" vertical="top" indent="1"/>
    </xf>
    <xf numFmtId="0" fontId="71" fillId="48" borderId="392" applyNumberFormat="0" applyProtection="0">
      <alignment horizontal="left" vertical="center" indent="1"/>
    </xf>
    <xf numFmtId="4" fontId="71" fillId="47" borderId="395" applyNumberFormat="0" applyProtection="0">
      <alignment horizontal="left" vertical="center" indent="1"/>
    </xf>
    <xf numFmtId="4" fontId="98" fillId="48" borderId="394" applyNumberFormat="0" applyProtection="0">
      <alignment horizontal="left" vertical="center" indent="1"/>
    </xf>
    <xf numFmtId="4" fontId="71" fillId="36" borderId="392" applyNumberFormat="0" applyProtection="0">
      <alignment horizontal="right" vertical="center"/>
    </xf>
    <xf numFmtId="0" fontId="71" fillId="47" borderId="392" applyNumberFormat="0" applyProtection="0">
      <alignment horizontal="left" vertical="center" indent="1"/>
    </xf>
    <xf numFmtId="0" fontId="107" fillId="0" borderId="397" applyNumberFormat="0" applyFill="0" applyAlignment="0" applyProtection="0"/>
    <xf numFmtId="4" fontId="71" fillId="35" borderId="392" applyNumberFormat="0" applyProtection="0">
      <alignment horizontal="right" vertical="center"/>
    </xf>
    <xf numFmtId="0" fontId="71" fillId="46" borderId="394" applyNumberFormat="0" applyProtection="0">
      <alignment horizontal="left" vertical="top" indent="1"/>
    </xf>
    <xf numFmtId="4" fontId="98" fillId="52" borderId="394" applyNumberFormat="0" applyProtection="0">
      <alignment vertical="center"/>
    </xf>
    <xf numFmtId="0" fontId="71" fillId="26" borderId="392" applyNumberFormat="0" applyFont="0" applyAlignment="0" applyProtection="0"/>
    <xf numFmtId="0" fontId="105" fillId="29" borderId="392" applyNumberFormat="0" applyAlignment="0" applyProtection="0"/>
    <xf numFmtId="4" fontId="71" fillId="46" borderId="395" applyNumberFormat="0" applyProtection="0">
      <alignment horizontal="left" vertical="center" indent="1"/>
    </xf>
    <xf numFmtId="4" fontId="71" fillId="2" borderId="392" applyNumberFormat="0" applyProtection="0">
      <alignment horizontal="left" vertical="center" indent="1"/>
    </xf>
    <xf numFmtId="4" fontId="71" fillId="43" borderId="392" applyNumberFormat="0" applyProtection="0">
      <alignment horizontal="right" vertical="center"/>
    </xf>
    <xf numFmtId="4" fontId="71" fillId="35" borderId="392" applyNumberFormat="0" applyProtection="0">
      <alignment horizontal="right" vertical="center"/>
    </xf>
    <xf numFmtId="4" fontId="39" fillId="45" borderId="395" applyNumberFormat="0" applyProtection="0">
      <alignment horizontal="left" vertical="center" indent="1"/>
    </xf>
    <xf numFmtId="0" fontId="71" fillId="50" borderId="392" applyNumberFormat="0" applyProtection="0">
      <alignment horizontal="left" vertical="center" indent="1"/>
    </xf>
    <xf numFmtId="4" fontId="71" fillId="34" borderId="392" applyNumberFormat="0" applyProtection="0">
      <alignment horizontal="left" vertical="center" indent="1"/>
    </xf>
    <xf numFmtId="0" fontId="71" fillId="50" borderId="394" applyNumberFormat="0" applyProtection="0">
      <alignment horizontal="left" vertical="top" indent="1"/>
    </xf>
    <xf numFmtId="4" fontId="71" fillId="33" borderId="392" applyNumberFormat="0" applyProtection="0">
      <alignment vertical="center"/>
    </xf>
    <xf numFmtId="0" fontId="111" fillId="27" borderId="392" applyNumberFormat="0" applyAlignment="0" applyProtection="0"/>
    <xf numFmtId="0" fontId="113" fillId="29" borderId="393" applyNumberFormat="0" applyAlignment="0" applyProtection="0"/>
    <xf numFmtId="4" fontId="71" fillId="2" borderId="392" applyNumberFormat="0" applyProtection="0">
      <alignment horizontal="left" vertical="center" indent="1"/>
    </xf>
    <xf numFmtId="0" fontId="71" fillId="50" borderId="394" applyNumberFormat="0" applyProtection="0">
      <alignment horizontal="left" vertical="top" indent="1"/>
    </xf>
    <xf numFmtId="4" fontId="39" fillId="45" borderId="395" applyNumberFormat="0" applyProtection="0">
      <alignment horizontal="left" vertical="center" indent="1"/>
    </xf>
    <xf numFmtId="4" fontId="71" fillId="46" borderId="395" applyNumberFormat="0" applyProtection="0">
      <alignment horizontal="left" vertical="center" indent="1"/>
    </xf>
    <xf numFmtId="4" fontId="71" fillId="35" borderId="392" applyNumberFormat="0" applyProtection="0">
      <alignment horizontal="right" vertical="center"/>
    </xf>
    <xf numFmtId="0" fontId="71" fillId="47" borderId="394" applyNumberFormat="0" applyProtection="0">
      <alignment horizontal="left" vertical="top" indent="1"/>
    </xf>
    <xf numFmtId="0" fontId="98" fillId="46" borderId="394" applyNumberFormat="0" applyProtection="0">
      <alignment horizontal="left" vertical="top" indent="1"/>
    </xf>
    <xf numFmtId="4" fontId="116" fillId="2" borderId="392" applyNumberFormat="0" applyProtection="0">
      <alignment vertical="center"/>
    </xf>
    <xf numFmtId="0" fontId="71" fillId="26" borderId="392" applyNumberFormat="0" applyFont="0" applyAlignment="0" applyProtection="0"/>
    <xf numFmtId="4" fontId="71" fillId="36" borderId="392" applyNumberFormat="0" applyProtection="0">
      <alignment horizontal="right" vertical="center"/>
    </xf>
    <xf numFmtId="4" fontId="71" fillId="47" borderId="395" applyNumberFormat="0" applyProtection="0">
      <alignment horizontal="left" vertical="center" indent="1"/>
    </xf>
    <xf numFmtId="4" fontId="71" fillId="33" borderId="392" applyNumberFormat="0" applyProtection="0">
      <alignment vertical="center"/>
    </xf>
    <xf numFmtId="0" fontId="97" fillId="45" borderId="396" applyBorder="0"/>
    <xf numFmtId="0" fontId="71" fillId="47" borderId="392" applyNumberFormat="0" applyProtection="0">
      <alignment horizontal="left" vertical="center" indent="1"/>
    </xf>
    <xf numFmtId="0" fontId="99" fillId="33" borderId="394" applyNumberFormat="0" applyProtection="0">
      <alignment horizontal="left" vertical="top" indent="1"/>
    </xf>
    <xf numFmtId="4" fontId="101" fillId="51" borderId="392" applyNumberFormat="0" applyProtection="0">
      <alignment horizontal="right" vertical="center"/>
    </xf>
    <xf numFmtId="4" fontId="71" fillId="40" borderId="392" applyNumberFormat="0" applyProtection="0">
      <alignment horizontal="right" vertical="center"/>
    </xf>
    <xf numFmtId="0" fontId="107" fillId="0" borderId="397" applyNumberFormat="0" applyFill="0" applyAlignment="0" applyProtection="0"/>
    <xf numFmtId="4" fontId="71" fillId="35" borderId="392" applyNumberFormat="0" applyProtection="0">
      <alignment horizontal="right" vertical="center"/>
    </xf>
    <xf numFmtId="4" fontId="71" fillId="46" borderId="395" applyNumberFormat="0" applyProtection="0">
      <alignment horizontal="left" vertical="center" indent="1"/>
    </xf>
    <xf numFmtId="4" fontId="101" fillId="51" borderId="392" applyNumberFormat="0" applyProtection="0">
      <alignment horizontal="right" vertical="center"/>
    </xf>
    <xf numFmtId="4" fontId="71" fillId="38" borderId="392" applyNumberFormat="0" applyProtection="0">
      <alignment horizontal="right" vertical="center"/>
    </xf>
    <xf numFmtId="4" fontId="71" fillId="34" borderId="392" applyNumberFormat="0" applyProtection="0">
      <alignment horizontal="left" vertical="center" indent="1"/>
    </xf>
    <xf numFmtId="4" fontId="71" fillId="2" borderId="392" applyNumberFormat="0" applyProtection="0">
      <alignment horizontal="left" vertical="center" indent="1"/>
    </xf>
    <xf numFmtId="0" fontId="71" fillId="47" borderId="392" applyNumberFormat="0" applyProtection="0">
      <alignment horizontal="left" vertical="center" indent="1"/>
    </xf>
    <xf numFmtId="4" fontId="71" fillId="46" borderId="395" applyNumberFormat="0" applyProtection="0">
      <alignment horizontal="left" vertical="center" indent="1"/>
    </xf>
    <xf numFmtId="0" fontId="105" fillId="29" borderId="392" applyNumberFormat="0" applyAlignment="0" applyProtection="0"/>
    <xf numFmtId="0" fontId="111" fillId="27" borderId="392" applyNumberFormat="0" applyAlignment="0" applyProtection="0"/>
    <xf numFmtId="4" fontId="39" fillId="45" borderId="395" applyNumberFormat="0" applyProtection="0">
      <alignment horizontal="left" vertical="center" indent="1"/>
    </xf>
    <xf numFmtId="0" fontId="113" fillId="29" borderId="393" applyNumberFormat="0" applyAlignment="0" applyProtection="0"/>
    <xf numFmtId="4" fontId="71" fillId="41" borderId="392" applyNumberFormat="0" applyProtection="0">
      <alignment horizontal="right" vertical="center"/>
    </xf>
    <xf numFmtId="4" fontId="71" fillId="37" borderId="395" applyNumberFormat="0" applyProtection="0">
      <alignment horizontal="right" vertical="center"/>
    </xf>
    <xf numFmtId="4" fontId="100" fillId="54" borderId="395" applyNumberFormat="0" applyProtection="0">
      <alignment horizontal="left" vertical="center" indent="1"/>
    </xf>
    <xf numFmtId="0" fontId="111" fillId="27" borderId="392" applyNumberFormat="0" applyAlignment="0" applyProtection="0"/>
    <xf numFmtId="4" fontId="71" fillId="40" borderId="392" applyNumberFormat="0" applyProtection="0">
      <alignment horizontal="right" vertical="center"/>
    </xf>
    <xf numFmtId="4" fontId="71" fillId="37" borderId="395" applyNumberFormat="0" applyProtection="0">
      <alignment horizontal="right" vertical="center"/>
    </xf>
    <xf numFmtId="4" fontId="71" fillId="46" borderId="395" applyNumberFormat="0" applyProtection="0">
      <alignment horizontal="left" vertical="center" indent="1"/>
    </xf>
    <xf numFmtId="4" fontId="71" fillId="42" borderId="392" applyNumberFormat="0" applyProtection="0">
      <alignment horizontal="right" vertical="center"/>
    </xf>
    <xf numFmtId="4" fontId="71" fillId="46" borderId="392" applyNumberFormat="0" applyProtection="0">
      <alignment horizontal="right" vertical="center"/>
    </xf>
    <xf numFmtId="4" fontId="98" fillId="48" borderId="394" applyNumberFormat="0" applyProtection="0">
      <alignment horizontal="left" vertical="center" indent="1"/>
    </xf>
    <xf numFmtId="4" fontId="71" fillId="47" borderId="395" applyNumberFormat="0" applyProtection="0">
      <alignment horizontal="left" vertical="center" indent="1"/>
    </xf>
    <xf numFmtId="4" fontId="71" fillId="44" borderId="395" applyNumberFormat="0" applyProtection="0">
      <alignment horizontal="left" vertical="center" indent="1"/>
    </xf>
    <xf numFmtId="0" fontId="71" fillId="50" borderId="392" applyNumberFormat="0" applyProtection="0">
      <alignment horizontal="left" vertical="center" indent="1"/>
    </xf>
    <xf numFmtId="0" fontId="97" fillId="45" borderId="396" applyBorder="0"/>
    <xf numFmtId="4" fontId="101" fillId="51" borderId="392" applyNumberFormat="0" applyProtection="0">
      <alignment horizontal="right" vertical="center"/>
    </xf>
    <xf numFmtId="0" fontId="71" fillId="45" borderId="394" applyNumberFormat="0" applyProtection="0">
      <alignment horizontal="left" vertical="top" indent="1"/>
    </xf>
    <xf numFmtId="4" fontId="98" fillId="48" borderId="394" applyNumberFormat="0" applyProtection="0">
      <alignment horizontal="left" vertical="center" indent="1"/>
    </xf>
    <xf numFmtId="4" fontId="71" fillId="39" borderId="392" applyNumberFormat="0" applyProtection="0">
      <alignment horizontal="right" vertical="center"/>
    </xf>
    <xf numFmtId="0" fontId="97" fillId="45" borderId="396" applyBorder="0"/>
    <xf numFmtId="0" fontId="71" fillId="48" borderId="392" applyNumberFormat="0" applyProtection="0">
      <alignment horizontal="left" vertical="center" indent="1"/>
    </xf>
    <xf numFmtId="4" fontId="71" fillId="39" borderId="392" applyNumberFormat="0" applyProtection="0">
      <alignment horizontal="right" vertical="center"/>
    </xf>
    <xf numFmtId="0" fontId="113" fillId="29" borderId="393" applyNumberFormat="0" applyAlignment="0" applyProtection="0"/>
    <xf numFmtId="0" fontId="71" fillId="48" borderId="392" applyNumberFormat="0" applyProtection="0">
      <alignment horizontal="left" vertical="center" indent="1"/>
    </xf>
    <xf numFmtId="0" fontId="97" fillId="45" borderId="396" applyBorder="0"/>
    <xf numFmtId="0" fontId="107" fillId="0" borderId="397" applyNumberFormat="0" applyFill="0" applyAlignment="0" applyProtection="0"/>
    <xf numFmtId="4" fontId="71" fillId="34" borderId="392" applyNumberFormat="0" applyProtection="0">
      <alignment horizontal="left" vertical="center" indent="1"/>
    </xf>
    <xf numFmtId="0" fontId="71" fillId="45" borderId="394" applyNumberFormat="0" applyProtection="0">
      <alignment horizontal="left" vertical="top" indent="1"/>
    </xf>
    <xf numFmtId="4" fontId="71" fillId="47" borderId="395" applyNumberFormat="0" applyProtection="0">
      <alignment horizontal="left" vertical="center" indent="1"/>
    </xf>
    <xf numFmtId="0" fontId="71" fillId="46" borderId="394" applyNumberFormat="0" applyProtection="0">
      <alignment horizontal="left" vertical="top" indent="1"/>
    </xf>
    <xf numFmtId="0" fontId="98" fillId="46" borderId="394" applyNumberFormat="0" applyProtection="0">
      <alignment horizontal="left" vertical="top" indent="1"/>
    </xf>
    <xf numFmtId="4" fontId="71" fillId="36" borderId="392" applyNumberFormat="0" applyProtection="0">
      <alignment horizontal="right" vertical="center"/>
    </xf>
    <xf numFmtId="0" fontId="71" fillId="48" borderId="392" applyNumberFormat="0" applyProtection="0">
      <alignment horizontal="left" vertical="center" indent="1"/>
    </xf>
    <xf numFmtId="4" fontId="98" fillId="52" borderId="394" applyNumberFormat="0" applyProtection="0">
      <alignment vertical="center"/>
    </xf>
    <xf numFmtId="4" fontId="71" fillId="42" borderId="392" applyNumberFormat="0" applyProtection="0">
      <alignment horizontal="right" vertical="center"/>
    </xf>
    <xf numFmtId="0" fontId="99" fillId="33" borderId="394" applyNumberFormat="0" applyProtection="0">
      <alignment horizontal="left" vertical="top" indent="1"/>
    </xf>
    <xf numFmtId="0" fontId="107" fillId="0" borderId="397" applyNumberFormat="0" applyFill="0" applyAlignment="0" applyProtection="0"/>
    <xf numFmtId="4" fontId="71" fillId="38" borderId="392" applyNumberFormat="0" applyProtection="0">
      <alignment horizontal="right" vertical="center"/>
    </xf>
    <xf numFmtId="4" fontId="39" fillId="45" borderId="395" applyNumberFormat="0" applyProtection="0">
      <alignment horizontal="left" vertical="center" indent="1"/>
    </xf>
    <xf numFmtId="0" fontId="71" fillId="49" borderId="392" applyNumberFormat="0" applyProtection="0">
      <alignment horizontal="left" vertical="center" indent="1"/>
    </xf>
    <xf numFmtId="4" fontId="71" fillId="0" borderId="392" applyNumberFormat="0" applyProtection="0">
      <alignment horizontal="right" vertical="center"/>
    </xf>
    <xf numFmtId="0" fontId="71" fillId="47" borderId="394" applyNumberFormat="0" applyProtection="0">
      <alignment horizontal="left" vertical="top" indent="1"/>
    </xf>
    <xf numFmtId="4" fontId="71" fillId="44" borderId="395" applyNumberFormat="0" applyProtection="0">
      <alignment horizontal="left" vertical="center" indent="1"/>
    </xf>
    <xf numFmtId="0" fontId="99" fillId="33" borderId="394" applyNumberFormat="0" applyProtection="0">
      <alignment horizontal="left" vertical="top" indent="1"/>
    </xf>
    <xf numFmtId="4" fontId="71" fillId="42" borderId="392" applyNumberFormat="0" applyProtection="0">
      <alignment horizontal="right" vertical="center"/>
    </xf>
    <xf numFmtId="4" fontId="71" fillId="34" borderId="392" applyNumberFormat="0" applyProtection="0">
      <alignment horizontal="left" vertical="center" indent="1"/>
    </xf>
    <xf numFmtId="4" fontId="71" fillId="46" borderId="395" applyNumberFormat="0" applyProtection="0">
      <alignment horizontal="left" vertical="center" indent="1"/>
    </xf>
    <xf numFmtId="4" fontId="71" fillId="38" borderId="392" applyNumberFormat="0" applyProtection="0">
      <alignment horizontal="right" vertical="center"/>
    </xf>
    <xf numFmtId="4" fontId="101" fillId="51" borderId="392" applyNumberFormat="0" applyProtection="0">
      <alignment horizontal="right" vertical="center"/>
    </xf>
    <xf numFmtId="0" fontId="105" fillId="29" borderId="392" applyNumberFormat="0" applyAlignment="0" applyProtection="0"/>
    <xf numFmtId="4" fontId="116" fillId="5" borderId="392" applyNumberFormat="0" applyProtection="0">
      <alignment horizontal="right" vertical="center"/>
    </xf>
    <xf numFmtId="4" fontId="71" fillId="43" borderId="392" applyNumberFormat="0" applyProtection="0">
      <alignment horizontal="right" vertical="center"/>
    </xf>
    <xf numFmtId="4" fontId="71" fillId="47" borderId="395" applyNumberFormat="0" applyProtection="0">
      <alignment horizontal="left" vertical="center" indent="1"/>
    </xf>
    <xf numFmtId="0" fontId="71" fillId="50" borderId="394" applyNumberFormat="0" applyProtection="0">
      <alignment horizontal="left" vertical="top" indent="1"/>
    </xf>
    <xf numFmtId="4" fontId="71" fillId="33" borderId="392" applyNumberFormat="0" applyProtection="0">
      <alignment vertical="center"/>
    </xf>
    <xf numFmtId="0" fontId="71" fillId="26" borderId="392" applyNumberFormat="0" applyFont="0" applyAlignment="0" applyProtection="0"/>
    <xf numFmtId="4" fontId="98" fillId="48" borderId="394" applyNumberFormat="0" applyProtection="0">
      <alignment horizontal="left" vertical="center" indent="1"/>
    </xf>
    <xf numFmtId="4" fontId="71" fillId="41" borderId="392" applyNumberFormat="0" applyProtection="0">
      <alignment horizontal="right" vertical="center"/>
    </xf>
    <xf numFmtId="0" fontId="98" fillId="46" borderId="394" applyNumberFormat="0" applyProtection="0">
      <alignment horizontal="left" vertical="top" indent="1"/>
    </xf>
    <xf numFmtId="0" fontId="71" fillId="26" borderId="392" applyNumberFormat="0" applyFont="0" applyAlignment="0" applyProtection="0"/>
    <xf numFmtId="4" fontId="71" fillId="47" borderId="395" applyNumberFormat="0" applyProtection="0">
      <alignment horizontal="left" vertical="center" indent="1"/>
    </xf>
    <xf numFmtId="0" fontId="71" fillId="47" borderId="392" applyNumberFormat="0" applyProtection="0">
      <alignment horizontal="left" vertical="center" indent="1"/>
    </xf>
    <xf numFmtId="4" fontId="71" fillId="34" borderId="392" applyNumberFormat="0" applyProtection="0">
      <alignment horizontal="left" vertical="center" indent="1"/>
    </xf>
    <xf numFmtId="0" fontId="98" fillId="52" borderId="394" applyNumberFormat="0" applyProtection="0">
      <alignment horizontal="left" vertical="top" indent="1"/>
    </xf>
    <xf numFmtId="4" fontId="98" fillId="48" borderId="394" applyNumberFormat="0" applyProtection="0">
      <alignment horizontal="left" vertical="center" indent="1"/>
    </xf>
    <xf numFmtId="0" fontId="71" fillId="49" borderId="392" applyNumberFormat="0" applyProtection="0">
      <alignment horizontal="left" vertical="center" indent="1"/>
    </xf>
    <xf numFmtId="0" fontId="105" fillId="29" borderId="392" applyNumberFormat="0" applyAlignment="0" applyProtection="0"/>
    <xf numFmtId="0" fontId="98" fillId="52" borderId="394" applyNumberFormat="0" applyProtection="0">
      <alignment horizontal="left" vertical="top" indent="1"/>
    </xf>
    <xf numFmtId="0" fontId="71" fillId="47" borderId="392" applyNumberFormat="0" applyProtection="0">
      <alignment horizontal="left" vertical="center" indent="1"/>
    </xf>
    <xf numFmtId="0" fontId="111" fillId="27" borderId="392" applyNumberFormat="0" applyAlignment="0" applyProtection="0"/>
    <xf numFmtId="4" fontId="71" fillId="34" borderId="392" applyNumberFormat="0" applyProtection="0">
      <alignment horizontal="left" vertical="center" indent="1"/>
    </xf>
    <xf numFmtId="0" fontId="111" fillId="27" borderId="392" applyNumberFormat="0" applyAlignment="0" applyProtection="0"/>
    <xf numFmtId="4" fontId="71" fillId="37" borderId="395" applyNumberFormat="0" applyProtection="0">
      <alignment horizontal="right" vertical="center"/>
    </xf>
    <xf numFmtId="4" fontId="71" fillId="46" borderId="395" applyNumberFormat="0" applyProtection="0">
      <alignment horizontal="left" vertical="center" indent="1"/>
    </xf>
    <xf numFmtId="0" fontId="111" fillId="27" borderId="392" applyNumberFormat="0" applyAlignment="0" applyProtection="0"/>
    <xf numFmtId="4" fontId="98" fillId="48" borderId="394" applyNumberFormat="0" applyProtection="0">
      <alignment horizontal="left" vertical="center" indent="1"/>
    </xf>
    <xf numFmtId="4" fontId="71" fillId="46" borderId="392" applyNumberFormat="0" applyProtection="0">
      <alignment horizontal="right" vertical="center"/>
    </xf>
    <xf numFmtId="4" fontId="116" fillId="5" borderId="392" applyNumberFormat="0" applyProtection="0">
      <alignment horizontal="right" vertical="center"/>
    </xf>
    <xf numFmtId="0" fontId="99" fillId="33" borderId="394" applyNumberFormat="0" applyProtection="0">
      <alignment horizontal="left" vertical="top" indent="1"/>
    </xf>
    <xf numFmtId="4" fontId="101" fillId="51" borderId="392" applyNumberFormat="0" applyProtection="0">
      <alignment horizontal="right" vertical="center"/>
    </xf>
    <xf numFmtId="4" fontId="101" fillId="51" borderId="392" applyNumberFormat="0" applyProtection="0">
      <alignment horizontal="right" vertical="center"/>
    </xf>
    <xf numFmtId="4" fontId="98" fillId="48" borderId="394" applyNumberFormat="0" applyProtection="0">
      <alignment horizontal="left" vertical="center" indent="1"/>
    </xf>
    <xf numFmtId="4" fontId="71" fillId="37" borderId="395" applyNumberFormat="0" applyProtection="0">
      <alignment horizontal="right" vertical="center"/>
    </xf>
    <xf numFmtId="0" fontId="71" fillId="50" borderId="392" applyNumberFormat="0" applyProtection="0">
      <alignment horizontal="left" vertical="center" indent="1"/>
    </xf>
    <xf numFmtId="4" fontId="71" fillId="38" borderId="392" applyNumberFormat="0" applyProtection="0">
      <alignment horizontal="right" vertical="center"/>
    </xf>
    <xf numFmtId="4" fontId="71" fillId="43" borderId="392" applyNumberFormat="0" applyProtection="0">
      <alignment horizontal="right" vertical="center"/>
    </xf>
    <xf numFmtId="4" fontId="71" fillId="34" borderId="392" applyNumberFormat="0" applyProtection="0">
      <alignment horizontal="left" vertical="center" indent="1"/>
    </xf>
    <xf numFmtId="4" fontId="71" fillId="2" borderId="392" applyNumberFormat="0" applyProtection="0">
      <alignment horizontal="left" vertical="center" indent="1"/>
    </xf>
    <xf numFmtId="0" fontId="71" fillId="47" borderId="394" applyNumberFormat="0" applyProtection="0">
      <alignment horizontal="left" vertical="top" indent="1"/>
    </xf>
    <xf numFmtId="4" fontId="71" fillId="44" borderId="395" applyNumberFormat="0" applyProtection="0">
      <alignment horizontal="left" vertical="center" indent="1"/>
    </xf>
    <xf numFmtId="0" fontId="97" fillId="45" borderId="396" applyBorder="0"/>
    <xf numFmtId="4" fontId="71" fillId="0" borderId="392" applyNumberFormat="0" applyProtection="0">
      <alignment horizontal="right" vertical="center"/>
    </xf>
    <xf numFmtId="4" fontId="71" fillId="35" borderId="392" applyNumberFormat="0" applyProtection="0">
      <alignment horizontal="right" vertical="center"/>
    </xf>
    <xf numFmtId="0" fontId="71" fillId="45" borderId="394" applyNumberFormat="0" applyProtection="0">
      <alignment horizontal="left" vertical="top" indent="1"/>
    </xf>
    <xf numFmtId="4" fontId="71" fillId="36" borderId="392" applyNumberFormat="0" applyProtection="0">
      <alignment horizontal="right" vertical="center"/>
    </xf>
    <xf numFmtId="4" fontId="71" fillId="34" borderId="392" applyNumberFormat="0" applyProtection="0">
      <alignment horizontal="left" vertical="center" indent="1"/>
    </xf>
    <xf numFmtId="0" fontId="71" fillId="47" borderId="392" applyNumberFormat="0" applyProtection="0">
      <alignment horizontal="left" vertical="center" indent="1"/>
    </xf>
    <xf numFmtId="4" fontId="71" fillId="46" borderId="392" applyNumberFormat="0" applyProtection="0">
      <alignment horizontal="right" vertical="center"/>
    </xf>
    <xf numFmtId="0" fontId="105" fillId="29" borderId="392" applyNumberFormat="0" applyAlignment="0" applyProtection="0"/>
    <xf numFmtId="4" fontId="71" fillId="43" borderId="392" applyNumberFormat="0" applyProtection="0">
      <alignment horizontal="right" vertical="center"/>
    </xf>
    <xf numFmtId="0" fontId="111" fillId="27" borderId="392" applyNumberFormat="0" applyAlignment="0" applyProtection="0"/>
    <xf numFmtId="4" fontId="100" fillId="54" borderId="395" applyNumberFormat="0" applyProtection="0">
      <alignment horizontal="left" vertical="center" indent="1"/>
    </xf>
    <xf numFmtId="4" fontId="39" fillId="45" borderId="395" applyNumberFormat="0" applyProtection="0">
      <alignment horizontal="left" vertical="center" indent="1"/>
    </xf>
    <xf numFmtId="0" fontId="111" fillId="27" borderId="392" applyNumberFormat="0" applyAlignment="0" applyProtection="0"/>
    <xf numFmtId="4" fontId="71" fillId="34" borderId="392" applyNumberFormat="0" applyProtection="0">
      <alignment horizontal="left" vertical="center" indent="1"/>
    </xf>
    <xf numFmtId="0" fontId="71" fillId="47" borderId="394" applyNumberFormat="0" applyProtection="0">
      <alignment horizontal="left" vertical="top" indent="1"/>
    </xf>
    <xf numFmtId="4" fontId="71" fillId="2" borderId="392" applyNumberFormat="0" applyProtection="0">
      <alignment horizontal="left" vertical="center" indent="1"/>
    </xf>
    <xf numFmtId="4" fontId="71" fillId="38" borderId="392" applyNumberFormat="0" applyProtection="0">
      <alignment horizontal="right" vertical="center"/>
    </xf>
    <xf numFmtId="0" fontId="71" fillId="48" borderId="392" applyNumberFormat="0" applyProtection="0">
      <alignment horizontal="left" vertical="center" indent="1"/>
    </xf>
    <xf numFmtId="0" fontId="107" fillId="0" borderId="397" applyNumberFormat="0" applyFill="0" applyAlignment="0" applyProtection="0"/>
    <xf numFmtId="4" fontId="71" fillId="34" borderId="392" applyNumberFormat="0" applyProtection="0">
      <alignment horizontal="left" vertical="center" indent="1"/>
    </xf>
    <xf numFmtId="0" fontId="113" fillId="29" borderId="393" applyNumberFormat="0" applyAlignment="0" applyProtection="0"/>
    <xf numFmtId="4" fontId="101" fillId="51" borderId="392" applyNumberFormat="0" applyProtection="0">
      <alignment horizontal="right" vertical="center"/>
    </xf>
    <xf numFmtId="4" fontId="71" fillId="42" borderId="392" applyNumberFormat="0" applyProtection="0">
      <alignment horizontal="right" vertical="center"/>
    </xf>
    <xf numFmtId="4" fontId="101" fillId="51" borderId="392" applyNumberFormat="0" applyProtection="0">
      <alignment horizontal="right" vertical="center"/>
    </xf>
    <xf numFmtId="0" fontId="71" fillId="48" borderId="392" applyNumberFormat="0" applyProtection="0">
      <alignment horizontal="left" vertical="center" indent="1"/>
    </xf>
    <xf numFmtId="4" fontId="71" fillId="34" borderId="392" applyNumberFormat="0" applyProtection="0">
      <alignment horizontal="left" vertical="center" indent="1"/>
    </xf>
    <xf numFmtId="0" fontId="97" fillId="45" borderId="396" applyBorder="0"/>
    <xf numFmtId="0" fontId="71" fillId="50" borderId="392" applyNumberFormat="0" applyProtection="0">
      <alignment horizontal="left" vertical="center" indent="1"/>
    </xf>
    <xf numFmtId="0" fontId="71" fillId="45" borderId="394" applyNumberFormat="0" applyProtection="0">
      <alignment horizontal="left" vertical="top" indent="1"/>
    </xf>
    <xf numFmtId="4" fontId="71" fillId="36" borderId="392" applyNumberFormat="0" applyProtection="0">
      <alignment horizontal="right" vertical="center"/>
    </xf>
    <xf numFmtId="4" fontId="71" fillId="2" borderId="392" applyNumberFormat="0" applyProtection="0">
      <alignment horizontal="left" vertical="center" indent="1"/>
    </xf>
    <xf numFmtId="4" fontId="100" fillId="54" borderId="395" applyNumberFormat="0" applyProtection="0">
      <alignment horizontal="left" vertical="center" indent="1"/>
    </xf>
    <xf numFmtId="0" fontId="71" fillId="50" borderId="394" applyNumberFormat="0" applyProtection="0">
      <alignment horizontal="left" vertical="top" indent="1"/>
    </xf>
    <xf numFmtId="0" fontId="98" fillId="52" borderId="394" applyNumberFormat="0" applyProtection="0">
      <alignment horizontal="left" vertical="top" indent="1"/>
    </xf>
    <xf numFmtId="4" fontId="116" fillId="2" borderId="392" applyNumberFormat="0" applyProtection="0">
      <alignment vertical="center"/>
    </xf>
    <xf numFmtId="0" fontId="98" fillId="46" borderId="394" applyNumberFormat="0" applyProtection="0">
      <alignment horizontal="left" vertical="top" indent="1"/>
    </xf>
    <xf numFmtId="4" fontId="71" fillId="36" borderId="392" applyNumberFormat="0" applyProtection="0">
      <alignment horizontal="right" vertical="center"/>
    </xf>
    <xf numFmtId="4" fontId="98" fillId="52" borderId="394" applyNumberFormat="0" applyProtection="0">
      <alignment vertical="center"/>
    </xf>
    <xf numFmtId="0" fontId="71" fillId="26" borderId="392" applyNumberFormat="0" applyFont="0" applyAlignment="0" applyProtection="0"/>
    <xf numFmtId="4" fontId="98" fillId="48" borderId="394" applyNumberFormat="0" applyProtection="0">
      <alignment horizontal="left" vertical="center" indent="1"/>
    </xf>
    <xf numFmtId="0" fontId="71" fillId="47" borderId="392" applyNumberFormat="0" applyProtection="0">
      <alignment horizontal="left" vertical="center" indent="1"/>
    </xf>
    <xf numFmtId="0" fontId="71" fillId="50" borderId="394" applyNumberFormat="0" applyProtection="0">
      <alignment horizontal="left" vertical="top" indent="1"/>
    </xf>
    <xf numFmtId="4" fontId="71" fillId="2" borderId="392" applyNumberFormat="0" applyProtection="0">
      <alignment horizontal="left" vertical="center" indent="1"/>
    </xf>
    <xf numFmtId="4" fontId="71" fillId="37" borderId="395" applyNumberFormat="0" applyProtection="0">
      <alignment horizontal="right" vertical="center"/>
    </xf>
    <xf numFmtId="0" fontId="71" fillId="47" borderId="394" applyNumberFormat="0" applyProtection="0">
      <alignment horizontal="left" vertical="top" indent="1"/>
    </xf>
    <xf numFmtId="0" fontId="107" fillId="0" borderId="397" applyNumberFormat="0" applyFill="0" applyAlignment="0" applyProtection="0"/>
    <xf numFmtId="4" fontId="98" fillId="52" borderId="394" applyNumberFormat="0" applyProtection="0">
      <alignment vertical="center"/>
    </xf>
    <xf numFmtId="0" fontId="71" fillId="45" borderId="394" applyNumberFormat="0" applyProtection="0">
      <alignment horizontal="left" vertical="top" indent="1"/>
    </xf>
    <xf numFmtId="4" fontId="71" fillId="2" borderId="392" applyNumberFormat="0" applyProtection="0">
      <alignment horizontal="left" vertical="center" indent="1"/>
    </xf>
    <xf numFmtId="4" fontId="71" fillId="36" borderId="392" applyNumberFormat="0" applyProtection="0">
      <alignment horizontal="right" vertical="center"/>
    </xf>
    <xf numFmtId="4" fontId="100" fillId="54" borderId="395" applyNumberFormat="0" applyProtection="0">
      <alignment horizontal="left" vertical="center" indent="1"/>
    </xf>
    <xf numFmtId="4" fontId="39" fillId="45" borderId="395" applyNumberFormat="0" applyProtection="0">
      <alignment horizontal="left" vertical="center" indent="1"/>
    </xf>
    <xf numFmtId="4" fontId="71" fillId="38" borderId="392" applyNumberFormat="0" applyProtection="0">
      <alignment horizontal="right" vertical="center"/>
    </xf>
    <xf numFmtId="4" fontId="71" fillId="47" borderId="395" applyNumberFormat="0" applyProtection="0">
      <alignment horizontal="left" vertical="center" indent="1"/>
    </xf>
    <xf numFmtId="4" fontId="39" fillId="45" borderId="395" applyNumberFormat="0" applyProtection="0">
      <alignment horizontal="left" vertical="center" indent="1"/>
    </xf>
    <xf numFmtId="0" fontId="71" fillId="46" borderId="394" applyNumberFormat="0" applyProtection="0">
      <alignment horizontal="left" vertical="top" indent="1"/>
    </xf>
    <xf numFmtId="4" fontId="71" fillId="47" borderId="395" applyNumberFormat="0" applyProtection="0">
      <alignment horizontal="left" vertical="center" indent="1"/>
    </xf>
    <xf numFmtId="0" fontId="71" fillId="49" borderId="392" applyNumberFormat="0" applyProtection="0">
      <alignment horizontal="left" vertical="center" indent="1"/>
    </xf>
    <xf numFmtId="0" fontId="71" fillId="26" borderId="392" applyNumberFormat="0" applyFont="0" applyAlignment="0" applyProtection="0"/>
    <xf numFmtId="4" fontId="71" fillId="46" borderId="395" applyNumberFormat="0" applyProtection="0">
      <alignment horizontal="left" vertical="center" indent="1"/>
    </xf>
    <xf numFmtId="4" fontId="71" fillId="44" borderId="395" applyNumberFormat="0" applyProtection="0">
      <alignment horizontal="left" vertical="center" indent="1"/>
    </xf>
    <xf numFmtId="0" fontId="71" fillId="26" borderId="392" applyNumberFormat="0" applyFont="0" applyAlignment="0" applyProtection="0"/>
    <xf numFmtId="0" fontId="71" fillId="48" borderId="392" applyNumberFormat="0" applyProtection="0">
      <alignment horizontal="left" vertical="center" indent="1"/>
    </xf>
    <xf numFmtId="0" fontId="71" fillId="45" borderId="394" applyNumberFormat="0" applyProtection="0">
      <alignment horizontal="left" vertical="top" indent="1"/>
    </xf>
    <xf numFmtId="4" fontId="71" fillId="46" borderId="392" applyNumberFormat="0" applyProtection="0">
      <alignment horizontal="right" vertical="center"/>
    </xf>
    <xf numFmtId="4" fontId="71" fillId="47" borderId="395" applyNumberFormat="0" applyProtection="0">
      <alignment horizontal="left" vertical="center" indent="1"/>
    </xf>
    <xf numFmtId="4" fontId="98" fillId="48" borderId="394" applyNumberFormat="0" applyProtection="0">
      <alignment horizontal="left" vertical="center" indent="1"/>
    </xf>
    <xf numFmtId="0" fontId="113" fillId="29" borderId="393" applyNumberFormat="0" applyAlignment="0" applyProtection="0"/>
    <xf numFmtId="4" fontId="100" fillId="54" borderId="395" applyNumberFormat="0" applyProtection="0">
      <alignment horizontal="left" vertical="center" indent="1"/>
    </xf>
    <xf numFmtId="0" fontId="98" fillId="52" borderId="394" applyNumberFormat="0" applyProtection="0">
      <alignment horizontal="left" vertical="top" indent="1"/>
    </xf>
    <xf numFmtId="4" fontId="98" fillId="52" borderId="394" applyNumberFormat="0" applyProtection="0">
      <alignment vertical="center"/>
    </xf>
    <xf numFmtId="0" fontId="98" fillId="52" borderId="394" applyNumberFormat="0" applyProtection="0">
      <alignment horizontal="left" vertical="top" indent="1"/>
    </xf>
    <xf numFmtId="4" fontId="71" fillId="34" borderId="392" applyNumberFormat="0" applyProtection="0">
      <alignment horizontal="left" vertical="center" indent="1"/>
    </xf>
    <xf numFmtId="4" fontId="71" fillId="34" borderId="392" applyNumberFormat="0" applyProtection="0">
      <alignment horizontal="left" vertical="center" indent="1"/>
    </xf>
    <xf numFmtId="0" fontId="71" fillId="26" borderId="392" applyNumberFormat="0" applyFont="0" applyAlignment="0" applyProtection="0"/>
    <xf numFmtId="4" fontId="98" fillId="52" borderId="394" applyNumberFormat="0" applyProtection="0">
      <alignment vertical="center"/>
    </xf>
    <xf numFmtId="0" fontId="71" fillId="46" borderId="394" applyNumberFormat="0" applyProtection="0">
      <alignment horizontal="left" vertical="top" indent="1"/>
    </xf>
    <xf numFmtId="4" fontId="71" fillId="41" borderId="392" applyNumberFormat="0" applyProtection="0">
      <alignment horizontal="right" vertical="center"/>
    </xf>
    <xf numFmtId="4" fontId="71" fillId="2" borderId="392" applyNumberFormat="0" applyProtection="0">
      <alignment horizontal="left" vertical="center" indent="1"/>
    </xf>
    <xf numFmtId="0" fontId="71" fillId="50" borderId="392" applyNumberFormat="0" applyProtection="0">
      <alignment horizontal="left" vertical="center" indent="1"/>
    </xf>
    <xf numFmtId="0" fontId="71" fillId="50" borderId="394" applyNumberFormat="0" applyProtection="0">
      <alignment horizontal="left" vertical="top" indent="1"/>
    </xf>
    <xf numFmtId="4" fontId="71" fillId="36" borderId="392" applyNumberFormat="0" applyProtection="0">
      <alignment horizontal="right" vertical="center"/>
    </xf>
    <xf numFmtId="0" fontId="71" fillId="48" borderId="392" applyNumberFormat="0" applyProtection="0">
      <alignment horizontal="left" vertical="center" indent="1"/>
    </xf>
    <xf numFmtId="0" fontId="98" fillId="46" borderId="394" applyNumberFormat="0" applyProtection="0">
      <alignment horizontal="left" vertical="top" indent="1"/>
    </xf>
    <xf numFmtId="4" fontId="71" fillId="41" borderId="392" applyNumberFormat="0" applyProtection="0">
      <alignment horizontal="right" vertical="center"/>
    </xf>
    <xf numFmtId="0" fontId="71" fillId="48" borderId="392" applyNumberFormat="0" applyProtection="0">
      <alignment horizontal="left" vertical="center" indent="1"/>
    </xf>
    <xf numFmtId="0" fontId="71" fillId="47" borderId="394" applyNumberFormat="0" applyProtection="0">
      <alignment horizontal="left" vertical="top" indent="1"/>
    </xf>
    <xf numFmtId="4" fontId="101" fillId="51" borderId="392" applyNumberFormat="0" applyProtection="0">
      <alignment horizontal="right" vertical="center"/>
    </xf>
    <xf numFmtId="4" fontId="71" fillId="42" borderId="392" applyNumberFormat="0" applyProtection="0">
      <alignment horizontal="right" vertical="center"/>
    </xf>
    <xf numFmtId="4" fontId="71" fillId="44" borderId="395" applyNumberFormat="0" applyProtection="0">
      <alignment horizontal="left" vertical="center" indent="1"/>
    </xf>
    <xf numFmtId="0" fontId="71" fillId="48" borderId="392" applyNumberFormat="0" applyProtection="0">
      <alignment horizontal="left" vertical="center" indent="1"/>
    </xf>
    <xf numFmtId="4" fontId="71" fillId="44" borderId="395" applyNumberFormat="0" applyProtection="0">
      <alignment horizontal="left" vertical="center" indent="1"/>
    </xf>
    <xf numFmtId="4" fontId="71" fillId="34" borderId="392" applyNumberFormat="0" applyProtection="0">
      <alignment horizontal="left" vertical="center" indent="1"/>
    </xf>
    <xf numFmtId="0" fontId="71" fillId="47" borderId="394" applyNumberFormat="0" applyProtection="0">
      <alignment horizontal="left" vertical="top" indent="1"/>
    </xf>
    <xf numFmtId="4" fontId="71" fillId="36" borderId="392" applyNumberFormat="0" applyProtection="0">
      <alignment horizontal="right" vertical="center"/>
    </xf>
    <xf numFmtId="4" fontId="98" fillId="52" borderId="394" applyNumberFormat="0" applyProtection="0">
      <alignment vertical="center"/>
    </xf>
    <xf numFmtId="4" fontId="98" fillId="52" borderId="394" applyNumberFormat="0" applyProtection="0">
      <alignment vertical="center"/>
    </xf>
    <xf numFmtId="0" fontId="97" fillId="45" borderId="396" applyBorder="0"/>
    <xf numFmtId="4" fontId="39" fillId="45" borderId="395" applyNumberFormat="0" applyProtection="0">
      <alignment horizontal="left" vertical="center" indent="1"/>
    </xf>
    <xf numFmtId="4" fontId="98" fillId="48" borderId="394" applyNumberFormat="0" applyProtection="0">
      <alignment horizontal="left" vertical="center" indent="1"/>
    </xf>
    <xf numFmtId="4" fontId="71" fillId="38" borderId="392" applyNumberFormat="0" applyProtection="0">
      <alignment horizontal="right" vertical="center"/>
    </xf>
    <xf numFmtId="0" fontId="71" fillId="50" borderId="394" applyNumberFormat="0" applyProtection="0">
      <alignment horizontal="left" vertical="top" indent="1"/>
    </xf>
    <xf numFmtId="0" fontId="107" fillId="0" borderId="397" applyNumberFormat="0" applyFill="0" applyAlignment="0" applyProtection="0"/>
    <xf numFmtId="0" fontId="71" fillId="50" borderId="392" applyNumberFormat="0" applyProtection="0">
      <alignment horizontal="left" vertical="center" indent="1"/>
    </xf>
    <xf numFmtId="4" fontId="71" fillId="39" borderId="392" applyNumberFormat="0" applyProtection="0">
      <alignment horizontal="right" vertical="center"/>
    </xf>
    <xf numFmtId="4" fontId="71" fillId="2" borderId="392" applyNumberFormat="0" applyProtection="0">
      <alignment horizontal="left" vertical="center" indent="1"/>
    </xf>
    <xf numFmtId="4" fontId="71" fillId="35" borderId="392" applyNumberFormat="0" applyProtection="0">
      <alignment horizontal="right" vertical="center"/>
    </xf>
    <xf numFmtId="4" fontId="71" fillId="46" borderId="392" applyNumberFormat="0" applyProtection="0">
      <alignment horizontal="right" vertical="center"/>
    </xf>
    <xf numFmtId="4" fontId="71" fillId="39" borderId="398" applyNumberFormat="0" applyProtection="0">
      <alignment horizontal="right" vertical="center"/>
    </xf>
    <xf numFmtId="0" fontId="71" fillId="45" borderId="400" applyNumberFormat="0" applyProtection="0">
      <alignment horizontal="left" vertical="top" indent="1"/>
    </xf>
    <xf numFmtId="4" fontId="71" fillId="47" borderId="401" applyNumberFormat="0" applyProtection="0">
      <alignment horizontal="left" vertical="center" indent="1"/>
    </xf>
    <xf numFmtId="0" fontId="107" fillId="0" borderId="409" applyNumberFormat="0" applyFill="0" applyAlignment="0" applyProtection="0"/>
    <xf numFmtId="0" fontId="71" fillId="50" borderId="400" applyNumberFormat="0" applyProtection="0">
      <alignment horizontal="left" vertical="top" indent="1"/>
    </xf>
    <xf numFmtId="0" fontId="98" fillId="52" borderId="400" applyNumberFormat="0" applyProtection="0">
      <alignment horizontal="left" vertical="top" indent="1"/>
    </xf>
    <xf numFmtId="0" fontId="71" fillId="47" borderId="400" applyNumberFormat="0" applyProtection="0">
      <alignment horizontal="left" vertical="top" indent="1"/>
    </xf>
    <xf numFmtId="4" fontId="71" fillId="2" borderId="398" applyNumberFormat="0" applyProtection="0">
      <alignment horizontal="left" vertical="center" indent="1"/>
    </xf>
    <xf numFmtId="0" fontId="71" fillId="45" borderId="400" applyNumberFormat="0" applyProtection="0">
      <alignment horizontal="left" vertical="top" indent="1"/>
    </xf>
    <xf numFmtId="4" fontId="71" fillId="36" borderId="398" applyNumberFormat="0" applyProtection="0">
      <alignment horizontal="right" vertical="center"/>
    </xf>
    <xf numFmtId="4" fontId="71" fillId="35" borderId="398" applyNumberFormat="0" applyProtection="0">
      <alignment horizontal="right" vertical="center"/>
    </xf>
    <xf numFmtId="4" fontId="71" fillId="38" borderId="398" applyNumberFormat="0" applyProtection="0">
      <alignment horizontal="right" vertical="center"/>
    </xf>
    <xf numFmtId="0" fontId="71" fillId="45" borderId="406" applyNumberFormat="0" applyProtection="0">
      <alignment horizontal="left" vertical="top" indent="1"/>
    </xf>
    <xf numFmtId="4" fontId="100" fillId="54" borderId="401" applyNumberFormat="0" applyProtection="0">
      <alignment horizontal="left" vertical="center" indent="1"/>
    </xf>
    <xf numFmtId="4" fontId="71" fillId="34" borderId="398" applyNumberFormat="0" applyProtection="0">
      <alignment horizontal="left" vertical="center" indent="1"/>
    </xf>
    <xf numFmtId="4" fontId="71" fillId="34" borderId="398" applyNumberFormat="0" applyProtection="0">
      <alignment horizontal="left" vertical="center" indent="1"/>
    </xf>
    <xf numFmtId="4" fontId="98" fillId="52" borderId="400" applyNumberFormat="0" applyProtection="0">
      <alignment vertical="center"/>
    </xf>
    <xf numFmtId="0" fontId="71" fillId="47" borderId="398" applyNumberFormat="0" applyProtection="0">
      <alignment horizontal="left" vertical="center" indent="1"/>
    </xf>
    <xf numFmtId="4" fontId="71" fillId="46" borderId="401" applyNumberFormat="0" applyProtection="0">
      <alignment horizontal="left" vertical="center" indent="1"/>
    </xf>
    <xf numFmtId="0" fontId="71" fillId="46" borderId="400" applyNumberFormat="0" applyProtection="0">
      <alignment horizontal="left" vertical="top" indent="1"/>
    </xf>
    <xf numFmtId="0" fontId="71" fillId="47" borderId="400" applyNumberFormat="0" applyProtection="0">
      <alignment horizontal="left" vertical="top" indent="1"/>
    </xf>
    <xf numFmtId="4" fontId="116" fillId="2" borderId="398" applyNumberFormat="0" applyProtection="0">
      <alignment vertical="center"/>
    </xf>
    <xf numFmtId="0" fontId="98" fillId="46" borderId="400" applyNumberFormat="0" applyProtection="0">
      <alignment horizontal="left" vertical="top" indent="1"/>
    </xf>
    <xf numFmtId="4" fontId="116" fillId="5" borderId="398" applyNumberFormat="0" applyProtection="0">
      <alignment horizontal="right" vertical="center"/>
    </xf>
    <xf numFmtId="0" fontId="98" fillId="52" borderId="406" applyNumberFormat="0" applyProtection="0">
      <alignment horizontal="left" vertical="top" indent="1"/>
    </xf>
    <xf numFmtId="4" fontId="71" fillId="34" borderId="398" applyNumberFormat="0" applyProtection="0">
      <alignment horizontal="left" vertical="center" indent="1"/>
    </xf>
    <xf numFmtId="4" fontId="98" fillId="48" borderId="400" applyNumberFormat="0" applyProtection="0">
      <alignment horizontal="left" vertical="center" indent="1"/>
    </xf>
    <xf numFmtId="4" fontId="98" fillId="52" borderId="400" applyNumberFormat="0" applyProtection="0">
      <alignment vertical="center"/>
    </xf>
    <xf numFmtId="4" fontId="71" fillId="42" borderId="398" applyNumberFormat="0" applyProtection="0">
      <alignment horizontal="right" vertical="center"/>
    </xf>
    <xf numFmtId="0" fontId="98" fillId="52" borderId="400" applyNumberFormat="0" applyProtection="0">
      <alignment horizontal="left" vertical="top" indent="1"/>
    </xf>
    <xf numFmtId="4" fontId="116" fillId="2" borderId="398" applyNumberFormat="0" applyProtection="0">
      <alignment vertical="center"/>
    </xf>
    <xf numFmtId="4" fontId="71" fillId="43" borderId="398" applyNumberFormat="0" applyProtection="0">
      <alignment horizontal="right" vertical="center"/>
    </xf>
    <xf numFmtId="0" fontId="71" fillId="45" borderId="400" applyNumberFormat="0" applyProtection="0">
      <alignment horizontal="left" vertical="top" indent="1"/>
    </xf>
    <xf numFmtId="4" fontId="98" fillId="48" borderId="400" applyNumberFormat="0" applyProtection="0">
      <alignment horizontal="left" vertical="center" indent="1"/>
    </xf>
    <xf numFmtId="4" fontId="71" fillId="44" borderId="401" applyNumberFormat="0" applyProtection="0">
      <alignment horizontal="left" vertical="center" indent="1"/>
    </xf>
    <xf numFmtId="0" fontId="98" fillId="52" borderId="400" applyNumberFormat="0" applyProtection="0">
      <alignment horizontal="left" vertical="top" indent="1"/>
    </xf>
    <xf numFmtId="0" fontId="113" fillId="29" borderId="405" applyNumberFormat="0" applyAlignment="0" applyProtection="0"/>
    <xf numFmtId="4" fontId="116" fillId="2" borderId="398" applyNumberFormat="0" applyProtection="0">
      <alignment vertical="center"/>
    </xf>
    <xf numFmtId="0" fontId="71" fillId="45" borderId="400" applyNumberFormat="0" applyProtection="0">
      <alignment horizontal="left" vertical="top" indent="1"/>
    </xf>
    <xf numFmtId="4" fontId="71" fillId="42" borderId="398" applyNumberFormat="0" applyProtection="0">
      <alignment horizontal="right" vertical="center"/>
    </xf>
    <xf numFmtId="4" fontId="98" fillId="52" borderId="400" applyNumberFormat="0" applyProtection="0">
      <alignment vertical="center"/>
    </xf>
    <xf numFmtId="4" fontId="98" fillId="52" borderId="400" applyNumberFormat="0" applyProtection="0">
      <alignment vertical="center"/>
    </xf>
    <xf numFmtId="0" fontId="71" fillId="49" borderId="398" applyNumberFormat="0" applyProtection="0">
      <alignment horizontal="left" vertical="center" indent="1"/>
    </xf>
    <xf numFmtId="0" fontId="71" fillId="26" borderId="398" applyNumberFormat="0" applyFont="0" applyAlignment="0" applyProtection="0"/>
    <xf numFmtId="4" fontId="71" fillId="46" borderId="401" applyNumberFormat="0" applyProtection="0">
      <alignment horizontal="left" vertical="center" indent="1"/>
    </xf>
    <xf numFmtId="4" fontId="71" fillId="35" borderId="404" applyNumberFormat="0" applyProtection="0">
      <alignment horizontal="right" vertical="center"/>
    </xf>
    <xf numFmtId="4" fontId="71" fillId="44" borderId="401" applyNumberFormat="0" applyProtection="0">
      <alignment horizontal="left" vertical="center" indent="1"/>
    </xf>
    <xf numFmtId="0" fontId="71" fillId="26" borderId="398" applyNumberFormat="0" applyFont="0" applyAlignment="0" applyProtection="0"/>
    <xf numFmtId="0" fontId="71" fillId="48" borderId="398" applyNumberFormat="0" applyProtection="0">
      <alignment horizontal="left" vertical="center" indent="1"/>
    </xf>
    <xf numFmtId="0" fontId="71" fillId="45" borderId="400" applyNumberFormat="0" applyProtection="0">
      <alignment horizontal="left" vertical="top" indent="1"/>
    </xf>
    <xf numFmtId="4" fontId="71" fillId="46" borderId="398" applyNumberFormat="0" applyProtection="0">
      <alignment horizontal="right" vertical="center"/>
    </xf>
    <xf numFmtId="0" fontId="107" fillId="0" borderId="403" applyNumberFormat="0" applyFill="0" applyAlignment="0" applyProtection="0"/>
    <xf numFmtId="0" fontId="71" fillId="50" borderId="398" applyNumberFormat="0" applyProtection="0">
      <alignment horizontal="left" vertical="center" indent="1"/>
    </xf>
    <xf numFmtId="4" fontId="71" fillId="47" borderId="401" applyNumberFormat="0" applyProtection="0">
      <alignment horizontal="left" vertical="center" indent="1"/>
    </xf>
    <xf numFmtId="4" fontId="71" fillId="2" borderId="398" applyNumberFormat="0" applyProtection="0">
      <alignment horizontal="left" vertical="center" indent="1"/>
    </xf>
    <xf numFmtId="0" fontId="71" fillId="47" borderId="400" applyNumberFormat="0" applyProtection="0">
      <alignment horizontal="left" vertical="top" indent="1"/>
    </xf>
    <xf numFmtId="0" fontId="98" fillId="52" borderId="406" applyNumberFormat="0" applyProtection="0">
      <alignment horizontal="left" vertical="top" indent="1"/>
    </xf>
    <xf numFmtId="4" fontId="116" fillId="5" borderId="398" applyNumberFormat="0" applyProtection="0">
      <alignment horizontal="right" vertical="center"/>
    </xf>
    <xf numFmtId="4" fontId="100" fillId="54" borderId="401" applyNumberFormat="0" applyProtection="0">
      <alignment horizontal="left" vertical="center" indent="1"/>
    </xf>
    <xf numFmtId="0" fontId="71" fillId="50" borderId="400" applyNumberFormat="0" applyProtection="0">
      <alignment horizontal="left" vertical="top" indent="1"/>
    </xf>
    <xf numFmtId="0" fontId="71" fillId="50" borderId="400" applyNumberFormat="0" applyProtection="0">
      <alignment horizontal="left" vertical="top" indent="1"/>
    </xf>
    <xf numFmtId="0" fontId="71" fillId="26" borderId="398" applyNumberFormat="0" applyFont="0" applyAlignment="0" applyProtection="0"/>
    <xf numFmtId="4" fontId="71" fillId="40" borderId="398" applyNumberFormat="0" applyProtection="0">
      <alignment horizontal="right" vertical="center"/>
    </xf>
    <xf numFmtId="4" fontId="71" fillId="33" borderId="404" applyNumberFormat="0" applyProtection="0">
      <alignment vertical="center"/>
    </xf>
    <xf numFmtId="0" fontId="99" fillId="33" borderId="400" applyNumberFormat="0" applyProtection="0">
      <alignment horizontal="left" vertical="top" indent="1"/>
    </xf>
    <xf numFmtId="4" fontId="39" fillId="45" borderId="401" applyNumberFormat="0" applyProtection="0">
      <alignment horizontal="left" vertical="center" indent="1"/>
    </xf>
    <xf numFmtId="4" fontId="71" fillId="40" borderId="398" applyNumberFormat="0" applyProtection="0">
      <alignment horizontal="right" vertical="center"/>
    </xf>
    <xf numFmtId="4" fontId="71" fillId="47" borderId="401" applyNumberFormat="0" applyProtection="0">
      <alignment horizontal="left" vertical="center" indent="1"/>
    </xf>
    <xf numFmtId="0" fontId="107" fillId="0" borderId="403" applyNumberFormat="0" applyFill="0" applyAlignment="0" applyProtection="0"/>
    <xf numFmtId="4" fontId="101" fillId="51" borderId="398" applyNumberFormat="0" applyProtection="0">
      <alignment horizontal="right" vertical="center"/>
    </xf>
    <xf numFmtId="4" fontId="71" fillId="34" borderId="398" applyNumberFormat="0" applyProtection="0">
      <alignment horizontal="left" vertical="center" indent="1"/>
    </xf>
    <xf numFmtId="0" fontId="97" fillId="45" borderId="402" applyBorder="0"/>
    <xf numFmtId="0" fontId="71" fillId="45" borderId="400" applyNumberFormat="0" applyProtection="0">
      <alignment horizontal="left" vertical="top" indent="1"/>
    </xf>
    <xf numFmtId="4" fontId="98" fillId="52" borderId="400" applyNumberFormat="0" applyProtection="0">
      <alignment vertical="center"/>
    </xf>
    <xf numFmtId="4" fontId="71" fillId="40" borderId="398" applyNumberFormat="0" applyProtection="0">
      <alignment horizontal="right" vertical="center"/>
    </xf>
    <xf numFmtId="4" fontId="71" fillId="35" borderId="398" applyNumberFormat="0" applyProtection="0">
      <alignment horizontal="right" vertical="center"/>
    </xf>
    <xf numFmtId="4" fontId="71" fillId="46" borderId="398" applyNumberFormat="0" applyProtection="0">
      <alignment horizontal="right" vertical="center"/>
    </xf>
    <xf numFmtId="4" fontId="71" fillId="0" borderId="398" applyNumberFormat="0" applyProtection="0">
      <alignment horizontal="right" vertical="center"/>
    </xf>
    <xf numFmtId="4" fontId="71" fillId="46" borderId="401" applyNumberFormat="0" applyProtection="0">
      <alignment horizontal="left" vertical="center" indent="1"/>
    </xf>
    <xf numFmtId="0" fontId="71" fillId="47" borderId="398" applyNumberFormat="0" applyProtection="0">
      <alignment horizontal="left" vertical="center" indent="1"/>
    </xf>
    <xf numFmtId="0" fontId="71" fillId="47" borderId="400" applyNumberFormat="0" applyProtection="0">
      <alignment horizontal="left" vertical="top" indent="1"/>
    </xf>
    <xf numFmtId="4" fontId="71" fillId="37" borderId="401" applyNumberFormat="0" applyProtection="0">
      <alignment horizontal="right" vertical="center"/>
    </xf>
    <xf numFmtId="4" fontId="71" fillId="46" borderId="401" applyNumberFormat="0" applyProtection="0">
      <alignment horizontal="left" vertical="center" indent="1"/>
    </xf>
    <xf numFmtId="0" fontId="71" fillId="26" borderId="398" applyNumberFormat="0" applyFont="0" applyAlignment="0" applyProtection="0"/>
    <xf numFmtId="4" fontId="39" fillId="45" borderId="401" applyNumberFormat="0" applyProtection="0">
      <alignment horizontal="left" vertical="center" indent="1"/>
    </xf>
    <xf numFmtId="4" fontId="71" fillId="38" borderId="398" applyNumberFormat="0" applyProtection="0">
      <alignment horizontal="right" vertical="center"/>
    </xf>
    <xf numFmtId="0" fontId="71" fillId="50" borderId="398" applyNumberFormat="0" applyProtection="0">
      <alignment horizontal="left" vertical="center" indent="1"/>
    </xf>
    <xf numFmtId="4" fontId="71" fillId="34" borderId="398" applyNumberFormat="0" applyProtection="0">
      <alignment horizontal="left" vertical="center" indent="1"/>
    </xf>
    <xf numFmtId="4" fontId="71" fillId="0" borderId="398" applyNumberFormat="0" applyProtection="0">
      <alignment horizontal="right" vertical="center"/>
    </xf>
    <xf numFmtId="0" fontId="71" fillId="47" borderId="398" applyNumberFormat="0" applyProtection="0">
      <alignment horizontal="left" vertical="center" indent="1"/>
    </xf>
    <xf numFmtId="4" fontId="100" fillId="54" borderId="407" applyNumberFormat="0" applyProtection="0">
      <alignment horizontal="left" vertical="center" indent="1"/>
    </xf>
    <xf numFmtId="4" fontId="71" fillId="2" borderId="398" applyNumberFormat="0" applyProtection="0">
      <alignment horizontal="left" vertical="center" indent="1"/>
    </xf>
    <xf numFmtId="4" fontId="98" fillId="52" borderId="400" applyNumberFormat="0" applyProtection="0">
      <alignment vertical="center"/>
    </xf>
    <xf numFmtId="0" fontId="113" fillId="29" borderId="405" applyNumberFormat="0" applyAlignment="0" applyProtection="0"/>
    <xf numFmtId="4" fontId="71" fillId="34" borderId="398" applyNumberFormat="0" applyProtection="0">
      <alignment horizontal="left" vertical="center" indent="1"/>
    </xf>
    <xf numFmtId="4" fontId="71" fillId="40" borderId="398" applyNumberFormat="0" applyProtection="0">
      <alignment horizontal="right" vertical="center"/>
    </xf>
    <xf numFmtId="4" fontId="71" fillId="44" borderId="401" applyNumberFormat="0" applyProtection="0">
      <alignment horizontal="left" vertical="center" indent="1"/>
    </xf>
    <xf numFmtId="4" fontId="71" fillId="46" borderId="404" applyNumberFormat="0" applyProtection="0">
      <alignment horizontal="right" vertical="center"/>
    </xf>
    <xf numFmtId="0" fontId="99" fillId="33" borderId="400" applyNumberFormat="0" applyProtection="0">
      <alignment horizontal="left" vertical="top" indent="1"/>
    </xf>
    <xf numFmtId="0" fontId="105" fillId="29" borderId="398" applyNumberFormat="0" applyAlignment="0" applyProtection="0"/>
    <xf numFmtId="0" fontId="98" fillId="52" borderId="400" applyNumberFormat="0" applyProtection="0">
      <alignment horizontal="left" vertical="top" indent="1"/>
    </xf>
    <xf numFmtId="4" fontId="71" fillId="39" borderId="398" applyNumberFormat="0" applyProtection="0">
      <alignment horizontal="right" vertical="center"/>
    </xf>
    <xf numFmtId="0" fontId="99" fillId="33" borderId="400" applyNumberFormat="0" applyProtection="0">
      <alignment horizontal="left" vertical="top" indent="1"/>
    </xf>
    <xf numFmtId="4" fontId="71" fillId="40" borderId="398" applyNumberFormat="0" applyProtection="0">
      <alignment horizontal="right" vertical="center"/>
    </xf>
    <xf numFmtId="4" fontId="71" fillId="46" borderId="401" applyNumberFormat="0" applyProtection="0">
      <alignment horizontal="left" vertical="center" indent="1"/>
    </xf>
    <xf numFmtId="4" fontId="71" fillId="44" borderId="407" applyNumberFormat="0" applyProtection="0">
      <alignment horizontal="left" vertical="center" indent="1"/>
    </xf>
    <xf numFmtId="0" fontId="71" fillId="47" borderId="398" applyNumberFormat="0" applyProtection="0">
      <alignment horizontal="left" vertical="center" indent="1"/>
    </xf>
    <xf numFmtId="4" fontId="71" fillId="33" borderId="398" applyNumberFormat="0" applyProtection="0">
      <alignment vertical="center"/>
    </xf>
    <xf numFmtId="4" fontId="71" fillId="33" borderId="398" applyNumberFormat="0" applyProtection="0">
      <alignment vertical="center"/>
    </xf>
    <xf numFmtId="0" fontId="71" fillId="48" borderId="398" applyNumberFormat="0" applyProtection="0">
      <alignment horizontal="left" vertical="center" indent="1"/>
    </xf>
    <xf numFmtId="0" fontId="97" fillId="45" borderId="402" applyBorder="0"/>
    <xf numFmtId="0" fontId="71" fillId="26" borderId="404" applyNumberFormat="0" applyFont="0" applyAlignment="0" applyProtection="0"/>
    <xf numFmtId="0" fontId="71" fillId="48" borderId="398" applyNumberFormat="0" applyProtection="0">
      <alignment horizontal="left" vertical="center" indent="1"/>
    </xf>
    <xf numFmtId="0" fontId="99" fillId="33" borderId="400" applyNumberFormat="0" applyProtection="0">
      <alignment horizontal="left" vertical="top" indent="1"/>
    </xf>
    <xf numFmtId="0" fontId="97" fillId="45" borderId="402" applyBorder="0"/>
    <xf numFmtId="4" fontId="71" fillId="34" borderId="398" applyNumberFormat="0" applyProtection="0">
      <alignment horizontal="left" vertical="center" indent="1"/>
    </xf>
    <xf numFmtId="4" fontId="71" fillId="46" borderId="398" applyNumberFormat="0" applyProtection="0">
      <alignment horizontal="right" vertical="center"/>
    </xf>
    <xf numFmtId="4" fontId="39" fillId="45" borderId="401" applyNumberFormat="0" applyProtection="0">
      <alignment horizontal="left" vertical="center" indent="1"/>
    </xf>
    <xf numFmtId="0" fontId="71" fillId="47" borderId="398" applyNumberFormat="0" applyProtection="0">
      <alignment horizontal="left" vertical="center" indent="1"/>
    </xf>
    <xf numFmtId="43" fontId="21" fillId="0" borderId="0" applyFont="0" applyFill="0" applyBorder="0" applyAlignment="0" applyProtection="0"/>
    <xf numFmtId="43" fontId="21" fillId="0" borderId="0" applyFont="0" applyFill="0" applyBorder="0" applyAlignment="0" applyProtection="0"/>
    <xf numFmtId="0" fontId="71" fillId="50" borderId="398" applyNumberFormat="0" applyProtection="0">
      <alignment horizontal="left" vertical="center" indent="1"/>
    </xf>
    <xf numFmtId="4" fontId="98" fillId="48" borderId="400" applyNumberFormat="0" applyProtection="0">
      <alignment horizontal="left" vertical="center" indent="1"/>
    </xf>
    <xf numFmtId="0" fontId="71" fillId="50" borderId="400" applyNumberFormat="0" applyProtection="0">
      <alignment horizontal="left" vertical="top" indent="1"/>
    </xf>
    <xf numFmtId="4" fontId="39" fillId="45" borderId="401" applyNumberFormat="0" applyProtection="0">
      <alignment horizontal="left" vertical="center" indent="1"/>
    </xf>
    <xf numFmtId="4" fontId="71" fillId="47" borderId="401" applyNumberFormat="0" applyProtection="0">
      <alignment horizontal="left" vertical="center" indent="1"/>
    </xf>
    <xf numFmtId="4" fontId="71" fillId="40" borderId="398" applyNumberFormat="0" applyProtection="0">
      <alignment horizontal="right" vertical="center"/>
    </xf>
    <xf numFmtId="0" fontId="71" fillId="26" borderId="398" applyNumberFormat="0" applyFont="0" applyAlignment="0" applyProtection="0"/>
    <xf numFmtId="0" fontId="71" fillId="48" borderId="398" applyNumberFormat="0" applyProtection="0">
      <alignment horizontal="left" vertical="center" indent="1"/>
    </xf>
    <xf numFmtId="4" fontId="39" fillId="45" borderId="401" applyNumberFormat="0" applyProtection="0">
      <alignment horizontal="left" vertical="center" indent="1"/>
    </xf>
    <xf numFmtId="0" fontId="71" fillId="47" borderId="400" applyNumberFormat="0" applyProtection="0">
      <alignment horizontal="left" vertical="top" indent="1"/>
    </xf>
    <xf numFmtId="0" fontId="97" fillId="45" borderId="402" applyBorder="0"/>
    <xf numFmtId="0" fontId="97" fillId="45" borderId="408" applyBorder="0"/>
    <xf numFmtId="4" fontId="71" fillId="42" borderId="398" applyNumberFormat="0" applyProtection="0">
      <alignment horizontal="right" vertical="center"/>
    </xf>
    <xf numFmtId="0" fontId="113" fillId="29" borderId="399" applyNumberFormat="0" applyAlignment="0" applyProtection="0"/>
    <xf numFmtId="4" fontId="71" fillId="46" borderId="398" applyNumberFormat="0" applyProtection="0">
      <alignment horizontal="right" vertical="center"/>
    </xf>
    <xf numFmtId="0" fontId="71" fillId="26" borderId="398" applyNumberFormat="0" applyFont="0" applyAlignment="0" applyProtection="0"/>
    <xf numFmtId="0" fontId="71" fillId="48" borderId="398" applyNumberFormat="0" applyProtection="0">
      <alignment horizontal="left" vertical="center" indent="1"/>
    </xf>
    <xf numFmtId="4" fontId="71" fillId="35" borderId="398" applyNumberFormat="0" applyProtection="0">
      <alignment horizontal="right" vertical="center"/>
    </xf>
    <xf numFmtId="4" fontId="101" fillId="51" borderId="398" applyNumberFormat="0" applyProtection="0">
      <alignment horizontal="right" vertical="center"/>
    </xf>
    <xf numFmtId="0" fontId="98" fillId="52" borderId="400" applyNumberFormat="0" applyProtection="0">
      <alignment horizontal="left" vertical="top" indent="1"/>
    </xf>
    <xf numFmtId="4" fontId="71" fillId="34" borderId="398" applyNumberFormat="0" applyProtection="0">
      <alignment horizontal="left" vertical="center" indent="1"/>
    </xf>
    <xf numFmtId="4" fontId="71" fillId="47" borderId="401" applyNumberFormat="0" applyProtection="0">
      <alignment horizontal="left" vertical="center" indent="1"/>
    </xf>
    <xf numFmtId="4" fontId="71" fillId="34" borderId="398" applyNumberFormat="0" applyProtection="0">
      <alignment horizontal="left" vertical="center" indent="1"/>
    </xf>
    <xf numFmtId="4" fontId="71" fillId="34" borderId="398" applyNumberFormat="0" applyProtection="0">
      <alignment horizontal="left" vertical="center" indent="1"/>
    </xf>
    <xf numFmtId="4" fontId="71" fillId="37" borderId="401" applyNumberFormat="0" applyProtection="0">
      <alignment horizontal="right" vertical="center"/>
    </xf>
    <xf numFmtId="4" fontId="116" fillId="5" borderId="398" applyNumberFormat="0" applyProtection="0">
      <alignment horizontal="right" vertical="center"/>
    </xf>
    <xf numFmtId="4" fontId="71" fillId="43" borderId="398" applyNumberFormat="0" applyProtection="0">
      <alignment horizontal="right" vertical="center"/>
    </xf>
    <xf numFmtId="0" fontId="99" fillId="33" borderId="406" applyNumberFormat="0" applyProtection="0">
      <alignment horizontal="left" vertical="top" indent="1"/>
    </xf>
    <xf numFmtId="0" fontId="71" fillId="47" borderId="406" applyNumberFormat="0" applyProtection="0">
      <alignment horizontal="left" vertical="top" indent="1"/>
    </xf>
    <xf numFmtId="0" fontId="98" fillId="52" borderId="400" applyNumberFormat="0" applyProtection="0">
      <alignment horizontal="left" vertical="top" indent="1"/>
    </xf>
    <xf numFmtId="4" fontId="98" fillId="48" borderId="400" applyNumberFormat="0" applyProtection="0">
      <alignment horizontal="left" vertical="center" indent="1"/>
    </xf>
    <xf numFmtId="4" fontId="71" fillId="47" borderId="401" applyNumberFormat="0" applyProtection="0">
      <alignment horizontal="left" vertical="center" indent="1"/>
    </xf>
    <xf numFmtId="0" fontId="99" fillId="33" borderId="400" applyNumberFormat="0" applyProtection="0">
      <alignment horizontal="left" vertical="top" indent="1"/>
    </xf>
    <xf numFmtId="4" fontId="71" fillId="47" borderId="401" applyNumberFormat="0" applyProtection="0">
      <alignment horizontal="left" vertical="center" indent="1"/>
    </xf>
    <xf numFmtId="0" fontId="113" fillId="29" borderId="399" applyNumberFormat="0" applyAlignment="0" applyProtection="0"/>
    <xf numFmtId="4" fontId="71" fillId="44" borderId="401" applyNumberFormat="0" applyProtection="0">
      <alignment horizontal="left" vertical="center" indent="1"/>
    </xf>
    <xf numFmtId="0" fontId="98" fillId="46" borderId="400" applyNumberFormat="0" applyProtection="0">
      <alignment horizontal="left" vertical="top" indent="1"/>
    </xf>
    <xf numFmtId="4" fontId="71" fillId="47" borderId="401" applyNumberFormat="0" applyProtection="0">
      <alignment horizontal="left" vertical="center" indent="1"/>
    </xf>
    <xf numFmtId="0" fontId="99" fillId="33" borderId="400" applyNumberFormat="0" applyProtection="0">
      <alignment horizontal="left" vertical="top" indent="1"/>
    </xf>
    <xf numFmtId="4" fontId="71" fillId="38" borderId="404" applyNumberFormat="0" applyProtection="0">
      <alignment horizontal="right" vertical="center"/>
    </xf>
    <xf numFmtId="0" fontId="99" fillId="33" borderId="400" applyNumberFormat="0" applyProtection="0">
      <alignment horizontal="left" vertical="top" indent="1"/>
    </xf>
    <xf numFmtId="0" fontId="71" fillId="47" borderId="400" applyNumberFormat="0" applyProtection="0">
      <alignment horizontal="left" vertical="top" indent="1"/>
    </xf>
    <xf numFmtId="4" fontId="71" fillId="0" borderId="404" applyNumberFormat="0" applyProtection="0">
      <alignment horizontal="right" vertical="center"/>
    </xf>
    <xf numFmtId="4" fontId="71" fillId="42" borderId="398" applyNumberFormat="0" applyProtection="0">
      <alignment horizontal="right" vertical="center"/>
    </xf>
    <xf numFmtId="0" fontId="71" fillId="47" borderId="398" applyNumberFormat="0" applyProtection="0">
      <alignment horizontal="left" vertical="center" indent="1"/>
    </xf>
    <xf numFmtId="0" fontId="71" fillId="48" borderId="398" applyNumberFormat="0" applyProtection="0">
      <alignment horizontal="left" vertical="center" indent="1"/>
    </xf>
    <xf numFmtId="0" fontId="71" fillId="26" borderId="398" applyNumberFormat="0" applyFont="0" applyAlignment="0" applyProtection="0"/>
    <xf numFmtId="4" fontId="71" fillId="43" borderId="398" applyNumberFormat="0" applyProtection="0">
      <alignment horizontal="right" vertical="center"/>
    </xf>
    <xf numFmtId="0" fontId="71" fillId="45" borderId="400" applyNumberFormat="0" applyProtection="0">
      <alignment horizontal="left" vertical="top" indent="1"/>
    </xf>
    <xf numFmtId="4" fontId="71" fillId="37" borderId="401" applyNumberFormat="0" applyProtection="0">
      <alignment horizontal="right" vertical="center"/>
    </xf>
    <xf numFmtId="4" fontId="98" fillId="52" borderId="400" applyNumberFormat="0" applyProtection="0">
      <alignment vertical="center"/>
    </xf>
    <xf numFmtId="0" fontId="105" fillId="29" borderId="404" applyNumberFormat="0" applyAlignment="0" applyProtection="0"/>
    <xf numFmtId="4" fontId="71" fillId="33" borderId="398" applyNumberFormat="0" applyProtection="0">
      <alignment vertical="center"/>
    </xf>
    <xf numFmtId="4" fontId="71" fillId="39" borderId="398" applyNumberFormat="0" applyProtection="0">
      <alignment horizontal="right" vertical="center"/>
    </xf>
    <xf numFmtId="4" fontId="71" fillId="46" borderId="398" applyNumberFormat="0" applyProtection="0">
      <alignment horizontal="right" vertical="center"/>
    </xf>
    <xf numFmtId="0" fontId="71" fillId="47" borderId="404" applyNumberFormat="0" applyProtection="0">
      <alignment horizontal="left" vertical="center" indent="1"/>
    </xf>
    <xf numFmtId="0" fontId="71" fillId="45" borderId="400" applyNumberFormat="0" applyProtection="0">
      <alignment horizontal="left" vertical="top" indent="1"/>
    </xf>
    <xf numFmtId="4" fontId="71" fillId="34" borderId="398" applyNumberFormat="0" applyProtection="0">
      <alignment horizontal="left" vertical="center" indent="1"/>
    </xf>
    <xf numFmtId="4" fontId="71" fillId="37" borderId="401" applyNumberFormat="0" applyProtection="0">
      <alignment horizontal="right" vertical="center"/>
    </xf>
    <xf numFmtId="4" fontId="39" fillId="45" borderId="401" applyNumberFormat="0" applyProtection="0">
      <alignment horizontal="left" vertical="center" indent="1"/>
    </xf>
    <xf numFmtId="4" fontId="71" fillId="40" borderId="398" applyNumberFormat="0" applyProtection="0">
      <alignment horizontal="right" vertical="center"/>
    </xf>
    <xf numFmtId="4" fontId="71" fillId="46" borderId="401" applyNumberFormat="0" applyProtection="0">
      <alignment horizontal="left" vertical="center" indent="1"/>
    </xf>
    <xf numFmtId="4" fontId="71" fillId="43" borderId="398" applyNumberFormat="0" applyProtection="0">
      <alignment horizontal="right" vertical="center"/>
    </xf>
    <xf numFmtId="4" fontId="71" fillId="41" borderId="398" applyNumberFormat="0" applyProtection="0">
      <alignment horizontal="right" vertical="center"/>
    </xf>
    <xf numFmtId="4" fontId="71" fillId="46" borderId="401" applyNumberFormat="0" applyProtection="0">
      <alignment horizontal="left" vertical="center" indent="1"/>
    </xf>
    <xf numFmtId="0" fontId="113" fillId="29" borderId="399" applyNumberFormat="0" applyAlignment="0" applyProtection="0"/>
    <xf numFmtId="4" fontId="71" fillId="46" borderId="401" applyNumberFormat="0" applyProtection="0">
      <alignment horizontal="left" vertical="center" indent="1"/>
    </xf>
    <xf numFmtId="4" fontId="116" fillId="5" borderId="404" applyNumberFormat="0" applyProtection="0">
      <alignment horizontal="right" vertical="center"/>
    </xf>
    <xf numFmtId="4" fontId="71" fillId="43" borderId="398" applyNumberFormat="0" applyProtection="0">
      <alignment horizontal="right" vertical="center"/>
    </xf>
    <xf numFmtId="4" fontId="71" fillId="46" borderId="404" applyNumberFormat="0" applyProtection="0">
      <alignment horizontal="right" vertical="center"/>
    </xf>
    <xf numFmtId="4" fontId="98" fillId="52" borderId="406" applyNumberFormat="0" applyProtection="0">
      <alignment vertical="center"/>
    </xf>
    <xf numFmtId="4" fontId="101" fillId="51" borderId="398" applyNumberFormat="0" applyProtection="0">
      <alignment horizontal="right" vertical="center"/>
    </xf>
    <xf numFmtId="4" fontId="71" fillId="33" borderId="404" applyNumberFormat="0" applyProtection="0">
      <alignment vertical="center"/>
    </xf>
    <xf numFmtId="4" fontId="71" fillId="39" borderId="398" applyNumberFormat="0" applyProtection="0">
      <alignment horizontal="right" vertical="center"/>
    </xf>
    <xf numFmtId="4" fontId="39" fillId="45" borderId="401" applyNumberFormat="0" applyProtection="0">
      <alignment horizontal="left" vertical="center" indent="1"/>
    </xf>
    <xf numFmtId="0" fontId="98" fillId="52" borderId="400" applyNumberFormat="0" applyProtection="0">
      <alignment horizontal="left" vertical="top" indent="1"/>
    </xf>
    <xf numFmtId="4" fontId="98" fillId="52" borderId="406" applyNumberFormat="0" applyProtection="0">
      <alignment vertical="center"/>
    </xf>
    <xf numFmtId="4" fontId="71" fillId="40" borderId="398" applyNumberFormat="0" applyProtection="0">
      <alignment horizontal="right" vertical="center"/>
    </xf>
    <xf numFmtId="4" fontId="116" fillId="5" borderId="398" applyNumberFormat="0" applyProtection="0">
      <alignment horizontal="right" vertical="center"/>
    </xf>
    <xf numFmtId="4" fontId="71" fillId="40" borderId="398" applyNumberFormat="0" applyProtection="0">
      <alignment horizontal="right" vertical="center"/>
    </xf>
    <xf numFmtId="4" fontId="98" fillId="52" borderId="406" applyNumberFormat="0" applyProtection="0">
      <alignment vertical="center"/>
    </xf>
    <xf numFmtId="0" fontId="71" fillId="49" borderId="398" applyNumberFormat="0" applyProtection="0">
      <alignment horizontal="left" vertical="center" indent="1"/>
    </xf>
    <xf numFmtId="4" fontId="71" fillId="42" borderId="398" applyNumberFormat="0" applyProtection="0">
      <alignment horizontal="right" vertical="center"/>
    </xf>
    <xf numFmtId="0" fontId="107" fillId="0" borderId="403" applyNumberFormat="0" applyFill="0" applyAlignment="0" applyProtection="0"/>
    <xf numFmtId="4" fontId="39" fillId="45" borderId="401" applyNumberFormat="0" applyProtection="0">
      <alignment horizontal="left" vertical="center" indent="1"/>
    </xf>
    <xf numFmtId="4" fontId="71" fillId="39" borderId="398" applyNumberFormat="0" applyProtection="0">
      <alignment horizontal="right" vertical="center"/>
    </xf>
    <xf numFmtId="0" fontId="99" fillId="33" borderId="400" applyNumberFormat="0" applyProtection="0">
      <alignment horizontal="left" vertical="top" indent="1"/>
    </xf>
    <xf numFmtId="0" fontId="107" fillId="0" borderId="403" applyNumberFormat="0" applyFill="0" applyAlignment="0" applyProtection="0"/>
    <xf numFmtId="0" fontId="99" fillId="33" borderId="400" applyNumberFormat="0" applyProtection="0">
      <alignment horizontal="left" vertical="top" indent="1"/>
    </xf>
    <xf numFmtId="4" fontId="71" fillId="37" borderId="401" applyNumberFormat="0" applyProtection="0">
      <alignment horizontal="right" vertical="center"/>
    </xf>
    <xf numFmtId="4" fontId="100" fillId="54" borderId="401" applyNumberFormat="0" applyProtection="0">
      <alignment horizontal="left" vertical="center" indent="1"/>
    </xf>
    <xf numFmtId="4" fontId="116" fillId="5" borderId="398" applyNumberFormat="0" applyProtection="0">
      <alignment horizontal="right" vertical="center"/>
    </xf>
    <xf numFmtId="4" fontId="71" fillId="43" borderId="398" applyNumberFormat="0" applyProtection="0">
      <alignment horizontal="right" vertical="center"/>
    </xf>
    <xf numFmtId="4" fontId="71" fillId="35" borderId="398" applyNumberFormat="0" applyProtection="0">
      <alignment horizontal="right" vertical="center"/>
    </xf>
    <xf numFmtId="0" fontId="71" fillId="50" borderId="400" applyNumberFormat="0" applyProtection="0">
      <alignment horizontal="left" vertical="top" indent="1"/>
    </xf>
    <xf numFmtId="4" fontId="71" fillId="2" borderId="398" applyNumberFormat="0" applyProtection="0">
      <alignment horizontal="left" vertical="center" indent="1"/>
    </xf>
    <xf numFmtId="0" fontId="71" fillId="47" borderId="400" applyNumberFormat="0" applyProtection="0">
      <alignment horizontal="left" vertical="top" indent="1"/>
    </xf>
    <xf numFmtId="4" fontId="71" fillId="47" borderId="401" applyNumberFormat="0" applyProtection="0">
      <alignment horizontal="left" vertical="center" indent="1"/>
    </xf>
    <xf numFmtId="4" fontId="98" fillId="52" borderId="400" applyNumberFormat="0" applyProtection="0">
      <alignment vertical="center"/>
    </xf>
    <xf numFmtId="4" fontId="71" fillId="0" borderId="398" applyNumberFormat="0" applyProtection="0">
      <alignment horizontal="right" vertical="center"/>
    </xf>
    <xf numFmtId="0" fontId="71" fillId="48" borderId="398" applyNumberFormat="0" applyProtection="0">
      <alignment horizontal="left" vertical="center" indent="1"/>
    </xf>
    <xf numFmtId="4" fontId="71" fillId="43" borderId="398" applyNumberFormat="0" applyProtection="0">
      <alignment horizontal="right" vertical="center"/>
    </xf>
    <xf numFmtId="4" fontId="71" fillId="46" borderId="407" applyNumberFormat="0" applyProtection="0">
      <alignment horizontal="left" vertical="center" indent="1"/>
    </xf>
    <xf numFmtId="0" fontId="71" fillId="48" borderId="404" applyNumberFormat="0" applyProtection="0">
      <alignment horizontal="left" vertical="center" indent="1"/>
    </xf>
    <xf numFmtId="4" fontId="39" fillId="45" borderId="407" applyNumberFormat="0" applyProtection="0">
      <alignment horizontal="left" vertical="center" indent="1"/>
    </xf>
    <xf numFmtId="0" fontId="71" fillId="50" borderId="398" applyNumberFormat="0" applyProtection="0">
      <alignment horizontal="left" vertical="center" indent="1"/>
    </xf>
    <xf numFmtId="0" fontId="107" fillId="0" borderId="403" applyNumberFormat="0" applyFill="0" applyAlignment="0" applyProtection="0"/>
    <xf numFmtId="4" fontId="71" fillId="46" borderId="401" applyNumberFormat="0" applyProtection="0">
      <alignment horizontal="left" vertical="center" indent="1"/>
    </xf>
    <xf numFmtId="4" fontId="71" fillId="0" borderId="398" applyNumberFormat="0" applyProtection="0">
      <alignment horizontal="right" vertical="center"/>
    </xf>
    <xf numFmtId="4" fontId="71" fillId="47" borderId="401" applyNumberFormat="0" applyProtection="0">
      <alignment horizontal="left" vertical="center" indent="1"/>
    </xf>
    <xf numFmtId="4" fontId="116" fillId="2" borderId="398" applyNumberFormat="0" applyProtection="0">
      <alignment vertical="center"/>
    </xf>
    <xf numFmtId="4" fontId="71" fillId="41" borderId="398" applyNumberFormat="0" applyProtection="0">
      <alignment horizontal="right" vertical="center"/>
    </xf>
    <xf numFmtId="0" fontId="71" fillId="50" borderId="400" applyNumberFormat="0" applyProtection="0">
      <alignment horizontal="left" vertical="top" indent="1"/>
    </xf>
    <xf numFmtId="4" fontId="71" fillId="33" borderId="398" applyNumberFormat="0" applyProtection="0">
      <alignment vertical="center"/>
    </xf>
    <xf numFmtId="4" fontId="71" fillId="44" borderId="407" applyNumberFormat="0" applyProtection="0">
      <alignment horizontal="left" vertical="center" indent="1"/>
    </xf>
    <xf numFmtId="4" fontId="39" fillId="45" borderId="401" applyNumberFormat="0" applyProtection="0">
      <alignment horizontal="left" vertical="center" indent="1"/>
    </xf>
    <xf numFmtId="4" fontId="39" fillId="45" borderId="401" applyNumberFormat="0" applyProtection="0">
      <alignment horizontal="left" vertical="center" indent="1"/>
    </xf>
    <xf numFmtId="4" fontId="71" fillId="2" borderId="404" applyNumberFormat="0" applyProtection="0">
      <alignment horizontal="left" vertical="center" indent="1"/>
    </xf>
    <xf numFmtId="4" fontId="98" fillId="48" borderId="400" applyNumberFormat="0" applyProtection="0">
      <alignment horizontal="left" vertical="center" indent="1"/>
    </xf>
    <xf numFmtId="0" fontId="105" fillId="29" borderId="398" applyNumberFormat="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 fontId="116" fillId="2" borderId="398" applyNumberFormat="0" applyProtection="0">
      <alignment vertical="center"/>
    </xf>
    <xf numFmtId="4" fontId="71" fillId="47" borderId="401" applyNumberFormat="0" applyProtection="0">
      <alignment horizontal="left" vertical="center" indent="1"/>
    </xf>
    <xf numFmtId="4" fontId="116" fillId="5" borderId="398" applyNumberFormat="0" applyProtection="0">
      <alignment horizontal="right" vertical="center"/>
    </xf>
    <xf numFmtId="4" fontId="71" fillId="37" borderId="401" applyNumberFormat="0" applyProtection="0">
      <alignment horizontal="right" vertical="center"/>
    </xf>
    <xf numFmtId="0" fontId="98" fillId="52" borderId="406" applyNumberFormat="0" applyProtection="0">
      <alignment horizontal="left" vertical="top" indent="1"/>
    </xf>
    <xf numFmtId="4" fontId="71" fillId="37" borderId="401" applyNumberFormat="0" applyProtection="0">
      <alignment horizontal="right" vertical="center"/>
    </xf>
    <xf numFmtId="0" fontId="71" fillId="50" borderId="400" applyNumberFormat="0" applyProtection="0">
      <alignment horizontal="left" vertical="top" indent="1"/>
    </xf>
    <xf numFmtId="0" fontId="98" fillId="52" borderId="400" applyNumberFormat="0" applyProtection="0">
      <alignment horizontal="left" vertical="top" indent="1"/>
    </xf>
    <xf numFmtId="4" fontId="71" fillId="42" borderId="398" applyNumberFormat="0" applyProtection="0">
      <alignment horizontal="right" vertical="center"/>
    </xf>
    <xf numFmtId="0" fontId="107" fillId="0" borderId="403" applyNumberFormat="0" applyFill="0" applyAlignment="0" applyProtection="0"/>
    <xf numFmtId="0" fontId="71" fillId="46" borderId="400" applyNumberFormat="0" applyProtection="0">
      <alignment horizontal="left" vertical="top" indent="1"/>
    </xf>
    <xf numFmtId="4" fontId="71" fillId="2" borderId="398" applyNumberFormat="0" applyProtection="0">
      <alignment horizontal="left" vertical="center" indent="1"/>
    </xf>
    <xf numFmtId="4" fontId="71" fillId="37" borderId="401" applyNumberFormat="0" applyProtection="0">
      <alignment horizontal="right" vertical="center"/>
    </xf>
    <xf numFmtId="0" fontId="71" fillId="50" borderId="400" applyNumberFormat="0" applyProtection="0">
      <alignment horizontal="left" vertical="top" indent="1"/>
    </xf>
    <xf numFmtId="4" fontId="101" fillId="51" borderId="398" applyNumberFormat="0" applyProtection="0">
      <alignment horizontal="right" vertical="center"/>
    </xf>
    <xf numFmtId="4" fontId="71" fillId="35" borderId="398" applyNumberFormat="0" applyProtection="0">
      <alignment horizontal="right" vertical="center"/>
    </xf>
    <xf numFmtId="4" fontId="71" fillId="33" borderId="404" applyNumberFormat="0" applyProtection="0">
      <alignment vertical="center"/>
    </xf>
    <xf numFmtId="0" fontId="71" fillId="48" borderId="398" applyNumberFormat="0" applyProtection="0">
      <alignment horizontal="left" vertical="center" indent="1"/>
    </xf>
    <xf numFmtId="0" fontId="99" fillId="33" borderId="400" applyNumberFormat="0" applyProtection="0">
      <alignment horizontal="left" vertical="top" indent="1"/>
    </xf>
    <xf numFmtId="4" fontId="71" fillId="34" borderId="398" applyNumberFormat="0" applyProtection="0">
      <alignment horizontal="left" vertical="center" indent="1"/>
    </xf>
    <xf numFmtId="0" fontId="71" fillId="48" borderId="398" applyNumberFormat="0" applyProtection="0">
      <alignment horizontal="left" vertical="center" indent="1"/>
    </xf>
    <xf numFmtId="4" fontId="39" fillId="45" borderId="401" applyNumberFormat="0" applyProtection="0">
      <alignment horizontal="left" vertical="center" indent="1"/>
    </xf>
    <xf numFmtId="0" fontId="71" fillId="45" borderId="400" applyNumberFormat="0" applyProtection="0">
      <alignment horizontal="left" vertical="top" indent="1"/>
    </xf>
    <xf numFmtId="0" fontId="107" fillId="0" borderId="409" applyNumberFormat="0" applyFill="0" applyAlignment="0" applyProtection="0"/>
    <xf numFmtId="0" fontId="71" fillId="50" borderId="400" applyNumberFormat="0" applyProtection="0">
      <alignment horizontal="left" vertical="top" indent="1"/>
    </xf>
    <xf numFmtId="0" fontId="99" fillId="33" borderId="400" applyNumberFormat="0" applyProtection="0">
      <alignment horizontal="left" vertical="top" indent="1"/>
    </xf>
    <xf numFmtId="4" fontId="71" fillId="47" borderId="401" applyNumberFormat="0" applyProtection="0">
      <alignment horizontal="left" vertical="center" indent="1"/>
    </xf>
    <xf numFmtId="4" fontId="116" fillId="5" borderId="398" applyNumberFormat="0" applyProtection="0">
      <alignment horizontal="right" vertical="center"/>
    </xf>
    <xf numFmtId="4" fontId="100" fillId="54" borderId="401" applyNumberFormat="0" applyProtection="0">
      <alignment horizontal="left" vertical="center" indent="1"/>
    </xf>
    <xf numFmtId="0" fontId="99" fillId="33" borderId="400" applyNumberFormat="0" applyProtection="0">
      <alignment horizontal="left" vertical="top" indent="1"/>
    </xf>
    <xf numFmtId="0" fontId="98" fillId="52" borderId="400" applyNumberFormat="0" applyProtection="0">
      <alignment horizontal="left" vertical="top" indent="1"/>
    </xf>
    <xf numFmtId="4" fontId="71" fillId="39" borderId="398" applyNumberFormat="0" applyProtection="0">
      <alignment horizontal="right" vertical="center"/>
    </xf>
    <xf numFmtId="4" fontId="71" fillId="33" borderId="398" applyNumberFormat="0" applyProtection="0">
      <alignment vertical="center"/>
    </xf>
    <xf numFmtId="4" fontId="71" fillId="47" borderId="401" applyNumberFormat="0" applyProtection="0">
      <alignment horizontal="left" vertical="center" indent="1"/>
    </xf>
    <xf numFmtId="0" fontId="71" fillId="50" borderId="400" applyNumberFormat="0" applyProtection="0">
      <alignment horizontal="left" vertical="top" indent="1"/>
    </xf>
    <xf numFmtId="0" fontId="111" fillId="27" borderId="398" applyNumberFormat="0" applyAlignment="0" applyProtection="0"/>
    <xf numFmtId="0" fontId="98" fillId="52" borderId="400" applyNumberFormat="0" applyProtection="0">
      <alignment horizontal="left" vertical="top" indent="1"/>
    </xf>
    <xf numFmtId="0" fontId="71" fillId="50" borderId="398" applyNumberFormat="0" applyProtection="0">
      <alignment horizontal="left" vertical="center" indent="1"/>
    </xf>
    <xf numFmtId="0" fontId="71" fillId="45" borderId="400" applyNumberFormat="0" applyProtection="0">
      <alignment horizontal="left" vertical="top" indent="1"/>
    </xf>
    <xf numFmtId="0" fontId="71" fillId="45" borderId="400" applyNumberFormat="0" applyProtection="0">
      <alignment horizontal="left" vertical="top" indent="1"/>
    </xf>
    <xf numFmtId="4" fontId="98" fillId="52" borderId="400" applyNumberFormat="0" applyProtection="0">
      <alignment vertical="center"/>
    </xf>
    <xf numFmtId="4" fontId="71" fillId="2" borderId="398" applyNumberFormat="0" applyProtection="0">
      <alignment horizontal="left" vertical="center" indent="1"/>
    </xf>
    <xf numFmtId="4" fontId="71" fillId="35" borderId="398" applyNumberFormat="0" applyProtection="0">
      <alignment horizontal="right" vertical="center"/>
    </xf>
    <xf numFmtId="4" fontId="71" fillId="46" borderId="407" applyNumberFormat="0" applyProtection="0">
      <alignment horizontal="left" vertical="center" indent="1"/>
    </xf>
    <xf numFmtId="0" fontId="71" fillId="46" borderId="400" applyNumberFormat="0" applyProtection="0">
      <alignment horizontal="left" vertical="top" indent="1"/>
    </xf>
    <xf numFmtId="0" fontId="98" fillId="52" borderId="400" applyNumberFormat="0" applyProtection="0">
      <alignment horizontal="left" vertical="top" indent="1"/>
    </xf>
    <xf numFmtId="4" fontId="101" fillId="51" borderId="404" applyNumberFormat="0" applyProtection="0">
      <alignment horizontal="right" vertical="center"/>
    </xf>
    <xf numFmtId="4" fontId="71" fillId="36" borderId="398" applyNumberFormat="0" applyProtection="0">
      <alignment horizontal="right" vertical="center"/>
    </xf>
    <xf numFmtId="4" fontId="71" fillId="43" borderId="398" applyNumberFormat="0" applyProtection="0">
      <alignment horizontal="right" vertical="center"/>
    </xf>
    <xf numFmtId="4" fontId="116" fillId="2" borderId="398" applyNumberFormat="0" applyProtection="0">
      <alignment vertical="center"/>
    </xf>
    <xf numFmtId="4" fontId="116" fillId="5" borderId="398" applyNumberFormat="0" applyProtection="0">
      <alignment horizontal="right" vertical="center"/>
    </xf>
    <xf numFmtId="4" fontId="116" fillId="2" borderId="398" applyNumberFormat="0" applyProtection="0">
      <alignment vertical="center"/>
    </xf>
    <xf numFmtId="4" fontId="71" fillId="33" borderId="398" applyNumberFormat="0" applyProtection="0">
      <alignment vertical="center"/>
    </xf>
    <xf numFmtId="0" fontId="71" fillId="50" borderId="398" applyNumberFormat="0" applyProtection="0">
      <alignment horizontal="left" vertical="center" indent="1"/>
    </xf>
    <xf numFmtId="0" fontId="97" fillId="45" borderId="402" applyBorder="0"/>
    <xf numFmtId="4" fontId="71" fillId="0" borderId="398" applyNumberFormat="0" applyProtection="0">
      <alignment horizontal="right" vertical="center"/>
    </xf>
    <xf numFmtId="0" fontId="71" fillId="50" borderId="400" applyNumberFormat="0" applyProtection="0">
      <alignment horizontal="left" vertical="top" indent="1"/>
    </xf>
    <xf numFmtId="4" fontId="71" fillId="42" borderId="398" applyNumberFormat="0" applyProtection="0">
      <alignment horizontal="right" vertical="center"/>
    </xf>
    <xf numFmtId="0" fontId="97" fillId="45" borderId="402" applyBorder="0"/>
    <xf numFmtId="4" fontId="71" fillId="41" borderId="398" applyNumberFormat="0" applyProtection="0">
      <alignment horizontal="right" vertical="center"/>
    </xf>
    <xf numFmtId="4" fontId="71" fillId="35" borderId="404" applyNumberFormat="0" applyProtection="0">
      <alignment horizontal="right" vertical="center"/>
    </xf>
    <xf numFmtId="0" fontId="71" fillId="45" borderId="400" applyNumberFormat="0" applyProtection="0">
      <alignment horizontal="left" vertical="top" indent="1"/>
    </xf>
    <xf numFmtId="4" fontId="71" fillId="38" borderId="398" applyNumberFormat="0" applyProtection="0">
      <alignment horizontal="right" vertical="center"/>
    </xf>
    <xf numFmtId="0" fontId="99" fillId="33" borderId="400" applyNumberFormat="0" applyProtection="0">
      <alignment horizontal="left" vertical="top" indent="1"/>
    </xf>
    <xf numFmtId="0" fontId="97" fillId="45" borderId="402" applyBorder="0"/>
    <xf numFmtId="4" fontId="71" fillId="40" borderId="398" applyNumberFormat="0" applyProtection="0">
      <alignment horizontal="right" vertical="center"/>
    </xf>
    <xf numFmtId="0" fontId="97" fillId="45" borderId="402" applyBorder="0"/>
    <xf numFmtId="4" fontId="71" fillId="46" borderId="401" applyNumberFormat="0" applyProtection="0">
      <alignment horizontal="left" vertical="center" indent="1"/>
    </xf>
    <xf numFmtId="4" fontId="71" fillId="34" borderId="398" applyNumberFormat="0" applyProtection="0">
      <alignment horizontal="left" vertical="center" indent="1"/>
    </xf>
    <xf numFmtId="4" fontId="71" fillId="2" borderId="404" applyNumberFormat="0" applyProtection="0">
      <alignment horizontal="left" vertical="center" indent="1"/>
    </xf>
    <xf numFmtId="4" fontId="71" fillId="38" borderId="398" applyNumberFormat="0" applyProtection="0">
      <alignment horizontal="right" vertical="center"/>
    </xf>
    <xf numFmtId="4" fontId="39" fillId="45" borderId="401" applyNumberFormat="0" applyProtection="0">
      <alignment horizontal="left" vertical="center" indent="1"/>
    </xf>
    <xf numFmtId="4" fontId="71" fillId="37" borderId="401" applyNumberFormat="0" applyProtection="0">
      <alignment horizontal="right" vertical="center"/>
    </xf>
    <xf numFmtId="4" fontId="71" fillId="2" borderId="398" applyNumberFormat="0" applyProtection="0">
      <alignment horizontal="left" vertical="center" indent="1"/>
    </xf>
    <xf numFmtId="0" fontId="71" fillId="26" borderId="398" applyNumberFormat="0" applyFont="0" applyAlignment="0" applyProtection="0"/>
    <xf numFmtId="0" fontId="71" fillId="47" borderId="400" applyNumberFormat="0" applyProtection="0">
      <alignment horizontal="left" vertical="top" indent="1"/>
    </xf>
    <xf numFmtId="0" fontId="71" fillId="45" borderId="400" applyNumberFormat="0" applyProtection="0">
      <alignment horizontal="left" vertical="top" indent="1"/>
    </xf>
    <xf numFmtId="4" fontId="71" fillId="37" borderId="401" applyNumberFormat="0" applyProtection="0">
      <alignment horizontal="right" vertical="center"/>
    </xf>
    <xf numFmtId="0" fontId="71" fillId="47" borderId="398" applyNumberFormat="0" applyProtection="0">
      <alignment horizontal="left" vertical="center" indent="1"/>
    </xf>
    <xf numFmtId="4" fontId="71" fillId="37" borderId="401" applyNumberFormat="0" applyProtection="0">
      <alignment horizontal="right" vertical="center"/>
    </xf>
    <xf numFmtId="4" fontId="71" fillId="46" borderId="404" applyNumberFormat="0" applyProtection="0">
      <alignment horizontal="right" vertical="center"/>
    </xf>
    <xf numFmtId="0" fontId="71" fillId="26" borderId="398" applyNumberFormat="0" applyFont="0" applyAlignment="0" applyProtection="0"/>
    <xf numFmtId="4" fontId="39" fillId="45" borderId="401" applyNumberFormat="0" applyProtection="0">
      <alignment horizontal="left" vertical="center" indent="1"/>
    </xf>
    <xf numFmtId="0" fontId="111" fillId="27" borderId="398" applyNumberFormat="0" applyAlignment="0" applyProtection="0"/>
    <xf numFmtId="4" fontId="71" fillId="36" borderId="398" applyNumberFormat="0" applyProtection="0">
      <alignment horizontal="right" vertical="center"/>
    </xf>
    <xf numFmtId="0" fontId="98" fillId="52" borderId="400" applyNumberFormat="0" applyProtection="0">
      <alignment horizontal="left" vertical="top" indent="1"/>
    </xf>
    <xf numFmtId="0" fontId="113" fillId="29" borderId="399" applyNumberFormat="0" applyAlignment="0" applyProtection="0"/>
    <xf numFmtId="4" fontId="71" fillId="47" borderId="401" applyNumberFormat="0" applyProtection="0">
      <alignment horizontal="left" vertical="center" indent="1"/>
    </xf>
    <xf numFmtId="0" fontId="71" fillId="48" borderId="398" applyNumberFormat="0" applyProtection="0">
      <alignment horizontal="left" vertical="center" indent="1"/>
    </xf>
    <xf numFmtId="0" fontId="71" fillId="50" borderId="398" applyNumberFormat="0" applyProtection="0">
      <alignment horizontal="left" vertical="center" indent="1"/>
    </xf>
    <xf numFmtId="0" fontId="71" fillId="50" borderId="398" applyNumberFormat="0" applyProtection="0">
      <alignment horizontal="left" vertical="center" indent="1"/>
    </xf>
    <xf numFmtId="0" fontId="71" fillId="49" borderId="398" applyNumberFormat="0" applyProtection="0">
      <alignment horizontal="left" vertical="center" indent="1"/>
    </xf>
    <xf numFmtId="0" fontId="71" fillId="49" borderId="398" applyNumberFormat="0" applyProtection="0">
      <alignment horizontal="left" vertical="center" indent="1"/>
    </xf>
    <xf numFmtId="0" fontId="71" fillId="47" borderId="400" applyNumberFormat="0" applyProtection="0">
      <alignment horizontal="left" vertical="top" indent="1"/>
    </xf>
    <xf numFmtId="0" fontId="71" fillId="49" borderId="404" applyNumberFormat="0" applyProtection="0">
      <alignment horizontal="left" vertical="center" indent="1"/>
    </xf>
    <xf numFmtId="4" fontId="71" fillId="41" borderId="398" applyNumberFormat="0" applyProtection="0">
      <alignment horizontal="right" vertical="center"/>
    </xf>
    <xf numFmtId="0" fontId="71" fillId="50" borderId="406" applyNumberFormat="0" applyProtection="0">
      <alignment horizontal="left" vertical="top" indent="1"/>
    </xf>
    <xf numFmtId="4" fontId="71" fillId="0" borderId="398" applyNumberFormat="0" applyProtection="0">
      <alignment horizontal="right" vertical="center"/>
    </xf>
    <xf numFmtId="4" fontId="116" fillId="2" borderId="398" applyNumberFormat="0" applyProtection="0">
      <alignment vertical="center"/>
    </xf>
    <xf numFmtId="4" fontId="71" fillId="47" borderId="401" applyNumberFormat="0" applyProtection="0">
      <alignment horizontal="left" vertical="center" indent="1"/>
    </xf>
    <xf numFmtId="4" fontId="71" fillId="43" borderId="398" applyNumberFormat="0" applyProtection="0">
      <alignment horizontal="right" vertical="center"/>
    </xf>
    <xf numFmtId="4" fontId="71" fillId="0" borderId="398" applyNumberFormat="0" applyProtection="0">
      <alignment horizontal="right" vertical="center"/>
    </xf>
    <xf numFmtId="0" fontId="71" fillId="47" borderId="398" applyNumberFormat="0" applyProtection="0">
      <alignment horizontal="left" vertical="center" indent="1"/>
    </xf>
    <xf numFmtId="4" fontId="71" fillId="34" borderId="398" applyNumberFormat="0" applyProtection="0">
      <alignment horizontal="left" vertical="center" indent="1"/>
    </xf>
    <xf numFmtId="0" fontId="105" fillId="29" borderId="398" applyNumberFormat="0" applyAlignment="0" applyProtection="0"/>
    <xf numFmtId="0" fontId="71" fillId="47" borderId="398" applyNumberFormat="0" applyProtection="0">
      <alignment horizontal="left" vertical="center" indent="1"/>
    </xf>
    <xf numFmtId="4" fontId="39" fillId="45" borderId="401" applyNumberFormat="0" applyProtection="0">
      <alignment horizontal="left" vertical="center" indent="1"/>
    </xf>
    <xf numFmtId="0" fontId="105" fillId="29" borderId="404" applyNumberFormat="0" applyAlignment="0" applyProtection="0"/>
    <xf numFmtId="4" fontId="98" fillId="52" borderId="400" applyNumberFormat="0" applyProtection="0">
      <alignment vertical="center"/>
    </xf>
    <xf numFmtId="4" fontId="71" fillId="36" borderId="398" applyNumberFormat="0" applyProtection="0">
      <alignment horizontal="right" vertical="center"/>
    </xf>
    <xf numFmtId="4" fontId="101" fillId="51" borderId="404" applyNumberFormat="0" applyProtection="0">
      <alignment horizontal="right" vertical="center"/>
    </xf>
    <xf numFmtId="0" fontId="71" fillId="50" borderId="398" applyNumberFormat="0" applyProtection="0">
      <alignment horizontal="left" vertical="center" indent="1"/>
    </xf>
    <xf numFmtId="0" fontId="71" fillId="45" borderId="400" applyNumberFormat="0" applyProtection="0">
      <alignment horizontal="left" vertical="top" indent="1"/>
    </xf>
    <xf numFmtId="0" fontId="98" fillId="52" borderId="400" applyNumberFormat="0" applyProtection="0">
      <alignment horizontal="left" vertical="top" indent="1"/>
    </xf>
    <xf numFmtId="0" fontId="71" fillId="49" borderId="398" applyNumberFormat="0" applyProtection="0">
      <alignment horizontal="left" vertical="center" indent="1"/>
    </xf>
    <xf numFmtId="0" fontId="107" fillId="0" borderId="403" applyNumberFormat="0" applyFill="0" applyAlignment="0" applyProtection="0"/>
    <xf numFmtId="4" fontId="71" fillId="35" borderId="404" applyNumberFormat="0" applyProtection="0">
      <alignment horizontal="right" vertical="center"/>
    </xf>
    <xf numFmtId="0" fontId="71" fillId="48" borderId="398" applyNumberFormat="0" applyProtection="0">
      <alignment horizontal="left" vertical="center" indent="1"/>
    </xf>
    <xf numFmtId="0" fontId="107" fillId="0" borderId="403" applyNumberFormat="0" applyFill="0" applyAlignment="0" applyProtection="0"/>
    <xf numFmtId="0" fontId="113" fillId="29" borderId="399" applyNumberFormat="0" applyAlignment="0" applyProtection="0"/>
    <xf numFmtId="4" fontId="98" fillId="52" borderId="400" applyNumberFormat="0" applyProtection="0">
      <alignment vertical="center"/>
    </xf>
    <xf numFmtId="4" fontId="39" fillId="45" borderId="401" applyNumberFormat="0" applyProtection="0">
      <alignment horizontal="left" vertical="center" indent="1"/>
    </xf>
    <xf numFmtId="4" fontId="71" fillId="41" borderId="398" applyNumberFormat="0" applyProtection="0">
      <alignment horizontal="right" vertical="center"/>
    </xf>
    <xf numFmtId="0" fontId="107" fillId="0" borderId="403" applyNumberFormat="0" applyFill="0" applyAlignment="0" applyProtection="0"/>
    <xf numFmtId="0" fontId="111" fillId="27" borderId="398" applyNumberFormat="0" applyAlignment="0" applyProtection="0"/>
    <xf numFmtId="0" fontId="105" fillId="29" borderId="398" applyNumberFormat="0" applyAlignment="0" applyProtection="0"/>
    <xf numFmtId="4" fontId="101" fillId="51" borderId="398" applyNumberFormat="0" applyProtection="0">
      <alignment horizontal="right" vertical="center"/>
    </xf>
    <xf numFmtId="0" fontId="71" fillId="50" borderId="398" applyNumberFormat="0" applyProtection="0">
      <alignment horizontal="left" vertical="center" indent="1"/>
    </xf>
    <xf numFmtId="0" fontId="71" fillId="45" borderId="400" applyNumberFormat="0" applyProtection="0">
      <alignment horizontal="left" vertical="top" indent="1"/>
    </xf>
    <xf numFmtId="4" fontId="39" fillId="45" borderId="401" applyNumberFormat="0" applyProtection="0">
      <alignment horizontal="left" vertical="center" indent="1"/>
    </xf>
    <xf numFmtId="4" fontId="71" fillId="40" borderId="398" applyNumberFormat="0" applyProtection="0">
      <alignment horizontal="right" vertical="center"/>
    </xf>
    <xf numFmtId="0" fontId="99" fillId="33" borderId="400" applyNumberFormat="0" applyProtection="0">
      <alignment horizontal="left" vertical="top" indent="1"/>
    </xf>
    <xf numFmtId="4" fontId="71" fillId="35" borderId="398" applyNumberFormat="0" applyProtection="0">
      <alignment horizontal="right" vertical="center"/>
    </xf>
    <xf numFmtId="0" fontId="111" fillId="27" borderId="398" applyNumberFormat="0" applyAlignment="0" applyProtection="0"/>
    <xf numFmtId="0" fontId="113" fillId="29" borderId="399" applyNumberFormat="0" applyAlignment="0" applyProtection="0"/>
    <xf numFmtId="4" fontId="71" fillId="33" borderId="398" applyNumberFormat="0" applyProtection="0">
      <alignment vertical="center"/>
    </xf>
    <xf numFmtId="4" fontId="71" fillId="44" borderId="401" applyNumberFormat="0" applyProtection="0">
      <alignment horizontal="left" vertical="center" indent="1"/>
    </xf>
    <xf numFmtId="4" fontId="71" fillId="40" borderId="398" applyNumberFormat="0" applyProtection="0">
      <alignment horizontal="right" vertical="center"/>
    </xf>
    <xf numFmtId="0" fontId="71" fillId="47" borderId="398" applyNumberFormat="0" applyProtection="0">
      <alignment horizontal="left" vertical="center" indent="1"/>
    </xf>
    <xf numFmtId="4" fontId="101" fillId="51" borderId="398" applyNumberFormat="0" applyProtection="0">
      <alignment horizontal="right" vertical="center"/>
    </xf>
    <xf numFmtId="4" fontId="39" fillId="45" borderId="401" applyNumberFormat="0" applyProtection="0">
      <alignment horizontal="left" vertical="center" indent="1"/>
    </xf>
    <xf numFmtId="4" fontId="71" fillId="46" borderId="398" applyNumberFormat="0" applyProtection="0">
      <alignment horizontal="right" vertical="center"/>
    </xf>
    <xf numFmtId="4" fontId="71" fillId="40" borderId="398" applyNumberFormat="0" applyProtection="0">
      <alignment horizontal="right" vertical="center"/>
    </xf>
    <xf numFmtId="0" fontId="71" fillId="50" borderId="398" applyNumberFormat="0" applyProtection="0">
      <alignment horizontal="left" vertical="center" indent="1"/>
    </xf>
    <xf numFmtId="4" fontId="116" fillId="2" borderId="398" applyNumberFormat="0" applyProtection="0">
      <alignment vertical="center"/>
    </xf>
    <xf numFmtId="0" fontId="71" fillId="50" borderId="400" applyNumberFormat="0" applyProtection="0">
      <alignment horizontal="left" vertical="top" indent="1"/>
    </xf>
    <xf numFmtId="4" fontId="98" fillId="52" borderId="400" applyNumberFormat="0" applyProtection="0">
      <alignment vertical="center"/>
    </xf>
    <xf numFmtId="4" fontId="71" fillId="33" borderId="398" applyNumberFormat="0" applyProtection="0">
      <alignment vertical="center"/>
    </xf>
    <xf numFmtId="4" fontId="71" fillId="42" borderId="398" applyNumberFormat="0" applyProtection="0">
      <alignment horizontal="right" vertical="center"/>
    </xf>
    <xf numFmtId="4" fontId="71" fillId="39" borderId="398" applyNumberFormat="0" applyProtection="0">
      <alignment horizontal="right" vertical="center"/>
    </xf>
    <xf numFmtId="0" fontId="71" fillId="47" borderId="398" applyNumberFormat="0" applyProtection="0">
      <alignment horizontal="left" vertical="center" indent="1"/>
    </xf>
    <xf numFmtId="0" fontId="113" fillId="29" borderId="399" applyNumberFormat="0" applyAlignment="0" applyProtection="0"/>
    <xf numFmtId="4" fontId="71" fillId="2" borderId="398" applyNumberFormat="0" applyProtection="0">
      <alignment horizontal="left" vertical="center" indent="1"/>
    </xf>
    <xf numFmtId="4" fontId="71" fillId="34" borderId="398" applyNumberFormat="0" applyProtection="0">
      <alignment horizontal="left" vertical="center" indent="1"/>
    </xf>
    <xf numFmtId="4" fontId="71" fillId="33" borderId="398" applyNumberFormat="0" applyProtection="0">
      <alignment vertical="center"/>
    </xf>
    <xf numFmtId="0" fontId="71" fillId="47" borderId="400" applyNumberFormat="0" applyProtection="0">
      <alignment horizontal="left" vertical="top" indent="1"/>
    </xf>
    <xf numFmtId="4" fontId="71" fillId="34" borderId="398" applyNumberFormat="0" applyProtection="0">
      <alignment horizontal="left" vertical="center" indent="1"/>
    </xf>
    <xf numFmtId="4" fontId="71" fillId="40" borderId="398" applyNumberFormat="0" applyProtection="0">
      <alignment horizontal="right" vertical="center"/>
    </xf>
    <xf numFmtId="4" fontId="71" fillId="33" borderId="398" applyNumberFormat="0" applyProtection="0">
      <alignment vertical="center"/>
    </xf>
    <xf numFmtId="4" fontId="101" fillId="51" borderId="404" applyNumberFormat="0" applyProtection="0">
      <alignment horizontal="right" vertical="center"/>
    </xf>
    <xf numFmtId="0" fontId="98" fillId="52" borderId="400" applyNumberFormat="0" applyProtection="0">
      <alignment horizontal="left" vertical="top" indent="1"/>
    </xf>
    <xf numFmtId="4" fontId="71" fillId="34" borderId="398" applyNumberFormat="0" applyProtection="0">
      <alignment horizontal="left" vertical="center" indent="1"/>
    </xf>
    <xf numFmtId="0" fontId="71" fillId="47" borderId="398" applyNumberFormat="0" applyProtection="0">
      <alignment horizontal="left" vertical="center" indent="1"/>
    </xf>
    <xf numFmtId="4" fontId="71" fillId="44" borderId="401" applyNumberFormat="0" applyProtection="0">
      <alignment horizontal="left" vertical="center" indent="1"/>
    </xf>
    <xf numFmtId="4" fontId="71" fillId="43" borderId="398" applyNumberFormat="0" applyProtection="0">
      <alignment horizontal="right" vertical="center"/>
    </xf>
    <xf numFmtId="4" fontId="71" fillId="34" borderId="398" applyNumberFormat="0" applyProtection="0">
      <alignment horizontal="left" vertical="center" indent="1"/>
    </xf>
    <xf numFmtId="0" fontId="71" fillId="49" borderId="398" applyNumberFormat="0" applyProtection="0">
      <alignment horizontal="left" vertical="center" indent="1"/>
    </xf>
    <xf numFmtId="0" fontId="71" fillId="48" borderId="398" applyNumberFormat="0" applyProtection="0">
      <alignment horizontal="left" vertical="center" indent="1"/>
    </xf>
    <xf numFmtId="4" fontId="71" fillId="42" borderId="398" applyNumberFormat="0" applyProtection="0">
      <alignment horizontal="right" vertical="center"/>
    </xf>
    <xf numFmtId="0" fontId="111" fillId="27" borderId="398" applyNumberFormat="0" applyAlignment="0" applyProtection="0"/>
    <xf numFmtId="4" fontId="71" fillId="44" borderId="401" applyNumberFormat="0" applyProtection="0">
      <alignment horizontal="left" vertical="center" indent="1"/>
    </xf>
    <xf numFmtId="4" fontId="71" fillId="46" borderId="401" applyNumberFormat="0" applyProtection="0">
      <alignment horizontal="left" vertical="center" indent="1"/>
    </xf>
    <xf numFmtId="4" fontId="71" fillId="34" borderId="398" applyNumberFormat="0" applyProtection="0">
      <alignment horizontal="left" vertical="center" indent="1"/>
    </xf>
    <xf numFmtId="4" fontId="71" fillId="42" borderId="398" applyNumberFormat="0" applyProtection="0">
      <alignment horizontal="right" vertical="center"/>
    </xf>
    <xf numFmtId="4" fontId="71" fillId="39" borderId="398" applyNumberFormat="0" applyProtection="0">
      <alignment horizontal="right" vertical="center"/>
    </xf>
    <xf numFmtId="4" fontId="71" fillId="46" borderId="401" applyNumberFormat="0" applyProtection="0">
      <alignment horizontal="left" vertical="center" indent="1"/>
    </xf>
    <xf numFmtId="0" fontId="98" fillId="46" borderId="400" applyNumberFormat="0" applyProtection="0">
      <alignment horizontal="left" vertical="top" indent="1"/>
    </xf>
    <xf numFmtId="0" fontId="71" fillId="47" borderId="400" applyNumberFormat="0" applyProtection="0">
      <alignment horizontal="left" vertical="top" indent="1"/>
    </xf>
    <xf numFmtId="4" fontId="71" fillId="38" borderId="398" applyNumberFormat="0" applyProtection="0">
      <alignment horizontal="right" vertical="center"/>
    </xf>
    <xf numFmtId="4" fontId="116" fillId="2" borderId="398" applyNumberFormat="0" applyProtection="0">
      <alignment vertical="center"/>
    </xf>
    <xf numFmtId="0" fontId="105" fillId="29" borderId="404" applyNumberFormat="0" applyAlignment="0" applyProtection="0"/>
    <xf numFmtId="4" fontId="98" fillId="48" borderId="400" applyNumberFormat="0" applyProtection="0">
      <alignment horizontal="left" vertical="center" indent="1"/>
    </xf>
    <xf numFmtId="4" fontId="116" fillId="5" borderId="398" applyNumberFormat="0" applyProtection="0">
      <alignment horizontal="right" vertical="center"/>
    </xf>
    <xf numFmtId="4" fontId="71" fillId="41" borderId="398" applyNumberFormat="0" applyProtection="0">
      <alignment horizontal="right" vertical="center"/>
    </xf>
    <xf numFmtId="4" fontId="71" fillId="42" borderId="398" applyNumberFormat="0" applyProtection="0">
      <alignment horizontal="right" vertical="center"/>
    </xf>
    <xf numFmtId="0" fontId="71" fillId="50" borderId="400" applyNumberFormat="0" applyProtection="0">
      <alignment horizontal="left" vertical="top" indent="1"/>
    </xf>
    <xf numFmtId="0" fontId="71" fillId="45" borderId="406" applyNumberFormat="0" applyProtection="0">
      <alignment horizontal="left" vertical="top" indent="1"/>
    </xf>
    <xf numFmtId="0" fontId="97" fillId="45" borderId="402" applyBorder="0"/>
    <xf numFmtId="0" fontId="98" fillId="52" borderId="400" applyNumberFormat="0" applyProtection="0">
      <alignment horizontal="left" vertical="top" indent="1"/>
    </xf>
    <xf numFmtId="4" fontId="71" fillId="36" borderId="398" applyNumberFormat="0" applyProtection="0">
      <alignment horizontal="right" vertical="center"/>
    </xf>
    <xf numFmtId="4" fontId="39" fillId="45" borderId="401" applyNumberFormat="0" applyProtection="0">
      <alignment horizontal="left" vertical="center" indent="1"/>
    </xf>
    <xf numFmtId="4" fontId="71" fillId="46" borderId="398" applyNumberFormat="0" applyProtection="0">
      <alignment horizontal="right" vertical="center"/>
    </xf>
    <xf numFmtId="0" fontId="105" fillId="29" borderId="398" applyNumberFormat="0" applyAlignment="0" applyProtection="0"/>
    <xf numFmtId="4" fontId="71" fillId="46" borderId="398" applyNumberFormat="0" applyProtection="0">
      <alignment horizontal="right" vertical="center"/>
    </xf>
    <xf numFmtId="4" fontId="100" fillId="54" borderId="401" applyNumberFormat="0" applyProtection="0">
      <alignment horizontal="left" vertical="center" indent="1"/>
    </xf>
    <xf numFmtId="4" fontId="71" fillId="46" borderId="398" applyNumberFormat="0" applyProtection="0">
      <alignment horizontal="right" vertical="center"/>
    </xf>
    <xf numFmtId="4" fontId="71" fillId="41" borderId="398" applyNumberFormat="0" applyProtection="0">
      <alignment horizontal="right" vertical="center"/>
    </xf>
    <xf numFmtId="4" fontId="71" fillId="46" borderId="401" applyNumberFormat="0" applyProtection="0">
      <alignment horizontal="left" vertical="center" indent="1"/>
    </xf>
    <xf numFmtId="4" fontId="71" fillId="47" borderId="401" applyNumberFormat="0" applyProtection="0">
      <alignment horizontal="left" vertical="center" indent="1"/>
    </xf>
    <xf numFmtId="4" fontId="71" fillId="46" borderId="401" applyNumberFormat="0" applyProtection="0">
      <alignment horizontal="left" vertical="center" indent="1"/>
    </xf>
    <xf numFmtId="4" fontId="71" fillId="34" borderId="398" applyNumberFormat="0" applyProtection="0">
      <alignment horizontal="left" vertical="center" indent="1"/>
    </xf>
    <xf numFmtId="0" fontId="111" fillId="27" borderId="404" applyNumberFormat="0" applyAlignment="0" applyProtection="0"/>
    <xf numFmtId="0" fontId="71" fillId="47" borderId="400" applyNumberFormat="0" applyProtection="0">
      <alignment horizontal="left" vertical="top" indent="1"/>
    </xf>
    <xf numFmtId="0" fontId="113" fillId="29" borderId="399" applyNumberFormat="0" applyAlignment="0" applyProtection="0"/>
    <xf numFmtId="0" fontId="71" fillId="47" borderId="398" applyNumberFormat="0" applyProtection="0">
      <alignment horizontal="left" vertical="center" indent="1"/>
    </xf>
    <xf numFmtId="0" fontId="71" fillId="49" borderId="398" applyNumberFormat="0" applyProtection="0">
      <alignment horizontal="left" vertical="center" indent="1"/>
    </xf>
    <xf numFmtId="4" fontId="71" fillId="43" borderId="398" applyNumberFormat="0" applyProtection="0">
      <alignment horizontal="right" vertical="center"/>
    </xf>
    <xf numFmtId="0" fontId="71" fillId="50" borderId="400" applyNumberFormat="0" applyProtection="0">
      <alignment horizontal="left" vertical="top" indent="1"/>
    </xf>
    <xf numFmtId="0" fontId="71" fillId="50" borderId="400" applyNumberFormat="0" applyProtection="0">
      <alignment horizontal="left" vertical="top" indent="1"/>
    </xf>
    <xf numFmtId="4" fontId="71" fillId="34" borderId="398" applyNumberFormat="0" applyProtection="0">
      <alignment horizontal="left" vertical="center" indent="1"/>
    </xf>
    <xf numFmtId="4" fontId="71" fillId="33" borderId="398" applyNumberFormat="0" applyProtection="0">
      <alignment vertical="center"/>
    </xf>
    <xf numFmtId="0" fontId="71" fillId="47" borderId="400" applyNumberFormat="0" applyProtection="0">
      <alignment horizontal="left" vertical="top" indent="1"/>
    </xf>
    <xf numFmtId="4" fontId="71" fillId="47" borderId="401" applyNumberFormat="0" applyProtection="0">
      <alignment horizontal="left" vertical="center" indent="1"/>
    </xf>
    <xf numFmtId="4" fontId="71" fillId="33" borderId="398" applyNumberFormat="0" applyProtection="0">
      <alignment vertical="center"/>
    </xf>
    <xf numFmtId="0" fontId="98" fillId="46" borderId="400" applyNumberFormat="0" applyProtection="0">
      <alignment horizontal="left" vertical="top" indent="1"/>
    </xf>
    <xf numFmtId="0" fontId="71" fillId="47" borderId="398" applyNumberFormat="0" applyProtection="0">
      <alignment horizontal="left" vertical="center" indent="1"/>
    </xf>
    <xf numFmtId="4" fontId="71" fillId="37" borderId="401" applyNumberFormat="0" applyProtection="0">
      <alignment horizontal="right" vertical="center"/>
    </xf>
    <xf numFmtId="4" fontId="71" fillId="34" borderId="398" applyNumberFormat="0" applyProtection="0">
      <alignment horizontal="left" vertical="center" indent="1"/>
    </xf>
    <xf numFmtId="4" fontId="71" fillId="41" borderId="398" applyNumberFormat="0" applyProtection="0">
      <alignment horizontal="right" vertical="center"/>
    </xf>
    <xf numFmtId="4" fontId="71" fillId="42" borderId="398" applyNumberFormat="0" applyProtection="0">
      <alignment horizontal="right" vertical="center"/>
    </xf>
    <xf numFmtId="0" fontId="71" fillId="45" borderId="406" applyNumberFormat="0" applyProtection="0">
      <alignment horizontal="left" vertical="top" indent="1"/>
    </xf>
    <xf numFmtId="4" fontId="71" fillId="34" borderId="398" applyNumberFormat="0" applyProtection="0">
      <alignment horizontal="left" vertical="center" indent="1"/>
    </xf>
    <xf numFmtId="4" fontId="101" fillId="51" borderId="398" applyNumberFormat="0" applyProtection="0">
      <alignment horizontal="right" vertical="center"/>
    </xf>
    <xf numFmtId="4" fontId="71" fillId="36" borderId="398" applyNumberFormat="0" applyProtection="0">
      <alignment horizontal="right" vertical="center"/>
    </xf>
    <xf numFmtId="4" fontId="71" fillId="35" borderId="398" applyNumberFormat="0" applyProtection="0">
      <alignment horizontal="right" vertical="center"/>
    </xf>
    <xf numFmtId="4" fontId="98" fillId="48" borderId="406" applyNumberFormat="0" applyProtection="0">
      <alignment horizontal="left" vertical="center" indent="1"/>
    </xf>
    <xf numFmtId="0" fontId="71" fillId="46" borderId="400" applyNumberFormat="0" applyProtection="0">
      <alignment horizontal="left" vertical="top" indent="1"/>
    </xf>
    <xf numFmtId="4" fontId="71" fillId="34" borderId="404" applyNumberFormat="0" applyProtection="0">
      <alignment horizontal="left" vertical="center" indent="1"/>
    </xf>
    <xf numFmtId="4" fontId="71" fillId="38" borderId="398" applyNumberFormat="0" applyProtection="0">
      <alignment horizontal="right" vertical="center"/>
    </xf>
    <xf numFmtId="0" fontId="71" fillId="46" borderId="406" applyNumberFormat="0" applyProtection="0">
      <alignment horizontal="left" vertical="top" indent="1"/>
    </xf>
    <xf numFmtId="4" fontId="39" fillId="45" borderId="401" applyNumberFormat="0" applyProtection="0">
      <alignment horizontal="left" vertical="center" indent="1"/>
    </xf>
    <xf numFmtId="4" fontId="71" fillId="39" borderId="404" applyNumberFormat="0" applyProtection="0">
      <alignment horizontal="right" vertical="center"/>
    </xf>
    <xf numFmtId="4" fontId="98" fillId="48" borderId="400" applyNumberFormat="0" applyProtection="0">
      <alignment horizontal="left" vertical="center" indent="1"/>
    </xf>
    <xf numFmtId="4" fontId="71" fillId="34" borderId="398" applyNumberFormat="0" applyProtection="0">
      <alignment horizontal="left" vertical="center" indent="1"/>
    </xf>
    <xf numFmtId="0" fontId="71" fillId="47" borderId="398" applyNumberFormat="0" applyProtection="0">
      <alignment horizontal="left" vertical="center" indent="1"/>
    </xf>
    <xf numFmtId="0" fontId="71" fillId="50" borderId="400" applyNumberFormat="0" applyProtection="0">
      <alignment horizontal="left" vertical="top" indent="1"/>
    </xf>
    <xf numFmtId="4" fontId="71" fillId="42" borderId="398" applyNumberFormat="0" applyProtection="0">
      <alignment horizontal="right" vertical="center"/>
    </xf>
    <xf numFmtId="0" fontId="113" fillId="29" borderId="399" applyNumberFormat="0" applyAlignment="0" applyProtection="0"/>
    <xf numFmtId="0" fontId="107" fillId="0" borderId="409" applyNumberFormat="0" applyFill="0" applyAlignment="0" applyProtection="0"/>
    <xf numFmtId="4" fontId="39" fillId="45" borderId="401" applyNumberFormat="0" applyProtection="0">
      <alignment horizontal="left" vertical="center" indent="1"/>
    </xf>
    <xf numFmtId="4" fontId="71" fillId="36" borderId="398" applyNumberFormat="0" applyProtection="0">
      <alignment horizontal="right" vertical="center"/>
    </xf>
    <xf numFmtId="4" fontId="71" fillId="47" borderId="401" applyNumberFormat="0" applyProtection="0">
      <alignment horizontal="left" vertical="center" indent="1"/>
    </xf>
    <xf numFmtId="4" fontId="71" fillId="0" borderId="398" applyNumberFormat="0" applyProtection="0">
      <alignment horizontal="right" vertical="center"/>
    </xf>
    <xf numFmtId="0" fontId="107" fillId="0" borderId="403" applyNumberFormat="0" applyFill="0" applyAlignment="0" applyProtection="0"/>
    <xf numFmtId="0" fontId="99" fillId="33" borderId="400" applyNumberFormat="0" applyProtection="0">
      <alignment horizontal="left" vertical="top" indent="1"/>
    </xf>
    <xf numFmtId="0" fontId="107" fillId="0" borderId="403" applyNumberFormat="0" applyFill="0" applyAlignment="0" applyProtection="0"/>
    <xf numFmtId="4" fontId="39" fillId="45" borderId="401" applyNumberFormat="0" applyProtection="0">
      <alignment horizontal="left" vertical="center" indent="1"/>
    </xf>
    <xf numFmtId="0" fontId="71" fillId="45" borderId="400" applyNumberFormat="0" applyProtection="0">
      <alignment horizontal="left" vertical="top" indent="1"/>
    </xf>
    <xf numFmtId="4" fontId="71" fillId="34" borderId="398" applyNumberFormat="0" applyProtection="0">
      <alignment horizontal="left" vertical="center" indent="1"/>
    </xf>
    <xf numFmtId="4" fontId="71" fillId="39" borderId="404" applyNumberFormat="0" applyProtection="0">
      <alignment horizontal="right" vertical="center"/>
    </xf>
    <xf numFmtId="0" fontId="107" fillId="0" borderId="403" applyNumberFormat="0" applyFill="0" applyAlignment="0" applyProtection="0"/>
    <xf numFmtId="4" fontId="101" fillId="51" borderId="398" applyNumberFormat="0" applyProtection="0">
      <alignment horizontal="right" vertical="center"/>
    </xf>
    <xf numFmtId="4" fontId="98" fillId="52" borderId="406" applyNumberFormat="0" applyProtection="0">
      <alignment vertical="center"/>
    </xf>
    <xf numFmtId="0" fontId="113" fillId="29" borderId="399" applyNumberFormat="0" applyAlignment="0" applyProtection="0"/>
    <xf numFmtId="0" fontId="99" fillId="33" borderId="400" applyNumberFormat="0" applyProtection="0">
      <alignment horizontal="left" vertical="top" indent="1"/>
    </xf>
    <xf numFmtId="0" fontId="105" fillId="29" borderId="398" applyNumberFormat="0" applyAlignment="0" applyProtection="0"/>
    <xf numFmtId="0" fontId="71" fillId="45" borderId="400" applyNumberFormat="0" applyProtection="0">
      <alignment horizontal="left" vertical="top" indent="1"/>
    </xf>
    <xf numFmtId="0" fontId="71" fillId="46" borderId="406" applyNumberFormat="0" applyProtection="0">
      <alignment horizontal="left" vertical="top" indent="1"/>
    </xf>
    <xf numFmtId="4" fontId="71" fillId="43" borderId="398" applyNumberFormat="0" applyProtection="0">
      <alignment horizontal="right" vertical="center"/>
    </xf>
    <xf numFmtId="4" fontId="101" fillId="51" borderId="398" applyNumberFormat="0" applyProtection="0">
      <alignment horizontal="right" vertical="center"/>
    </xf>
    <xf numFmtId="4" fontId="71" fillId="46" borderId="398" applyNumberFormat="0" applyProtection="0">
      <alignment horizontal="right" vertical="center"/>
    </xf>
    <xf numFmtId="0" fontId="71" fillId="46" borderId="400" applyNumberFormat="0" applyProtection="0">
      <alignment horizontal="left" vertical="top" indent="1"/>
    </xf>
    <xf numFmtId="0" fontId="105" fillId="29" borderId="398" applyNumberFormat="0" applyAlignment="0" applyProtection="0"/>
    <xf numFmtId="0" fontId="105" fillId="29" borderId="398" applyNumberFormat="0" applyAlignment="0" applyProtection="0"/>
    <xf numFmtId="4" fontId="71" fillId="2" borderId="398" applyNumberFormat="0" applyProtection="0">
      <alignment horizontal="left" vertical="center" indent="1"/>
    </xf>
    <xf numFmtId="0" fontId="71" fillId="47" borderId="400" applyNumberFormat="0" applyProtection="0">
      <alignment horizontal="left" vertical="top" indent="1"/>
    </xf>
    <xf numFmtId="4" fontId="71" fillId="41" borderId="398" applyNumberFormat="0" applyProtection="0">
      <alignment horizontal="right" vertical="center"/>
    </xf>
    <xf numFmtId="4" fontId="100" fillId="54" borderId="401" applyNumberFormat="0" applyProtection="0">
      <alignment horizontal="left" vertical="center" indent="1"/>
    </xf>
    <xf numFmtId="0" fontId="98" fillId="46" borderId="400" applyNumberFormat="0" applyProtection="0">
      <alignment horizontal="left" vertical="top" indent="1"/>
    </xf>
    <xf numFmtId="0" fontId="98" fillId="52" borderId="400" applyNumberFormat="0" applyProtection="0">
      <alignment horizontal="left" vertical="top" indent="1"/>
    </xf>
    <xf numFmtId="4" fontId="71" fillId="0" borderId="404" applyNumberFormat="0" applyProtection="0">
      <alignment horizontal="right" vertical="center"/>
    </xf>
    <xf numFmtId="4" fontId="71" fillId="44" borderId="401" applyNumberFormat="0" applyProtection="0">
      <alignment horizontal="left" vertical="center" indent="1"/>
    </xf>
    <xf numFmtId="4" fontId="39" fillId="45" borderId="401" applyNumberFormat="0" applyProtection="0">
      <alignment horizontal="left" vertical="center" indent="1"/>
    </xf>
    <xf numFmtId="4" fontId="39" fillId="45" borderId="401" applyNumberFormat="0" applyProtection="0">
      <alignment horizontal="left" vertical="center" indent="1"/>
    </xf>
    <xf numFmtId="4" fontId="71" fillId="37" borderId="401" applyNumberFormat="0" applyProtection="0">
      <alignment horizontal="right" vertical="center"/>
    </xf>
    <xf numFmtId="0" fontId="71" fillId="45" borderId="400" applyNumberFormat="0" applyProtection="0">
      <alignment horizontal="left" vertical="top" indent="1"/>
    </xf>
    <xf numFmtId="4" fontId="71" fillId="43" borderId="398" applyNumberFormat="0" applyProtection="0">
      <alignment horizontal="right" vertical="center"/>
    </xf>
    <xf numFmtId="0" fontId="98" fillId="52" borderId="400" applyNumberFormat="0" applyProtection="0">
      <alignment horizontal="left" vertical="top" indent="1"/>
    </xf>
    <xf numFmtId="4" fontId="71" fillId="33" borderId="398" applyNumberFormat="0" applyProtection="0">
      <alignment vertical="center"/>
    </xf>
    <xf numFmtId="4" fontId="100" fillId="54" borderId="401" applyNumberFormat="0" applyProtection="0">
      <alignment horizontal="left" vertical="center" indent="1"/>
    </xf>
    <xf numFmtId="4" fontId="71" fillId="47" borderId="407" applyNumberFormat="0" applyProtection="0">
      <alignment horizontal="left" vertical="center" indent="1"/>
    </xf>
    <xf numFmtId="4" fontId="98" fillId="48" borderId="400" applyNumberFormat="0" applyProtection="0">
      <alignment horizontal="left" vertical="center" indent="1"/>
    </xf>
    <xf numFmtId="0" fontId="71" fillId="47" borderId="400" applyNumberFormat="0" applyProtection="0">
      <alignment horizontal="left" vertical="top" indent="1"/>
    </xf>
    <xf numFmtId="4" fontId="100" fillId="54" borderId="401" applyNumberFormat="0" applyProtection="0">
      <alignment horizontal="left" vertical="center" indent="1"/>
    </xf>
    <xf numFmtId="4" fontId="71" fillId="39" borderId="398" applyNumberFormat="0" applyProtection="0">
      <alignment horizontal="right" vertical="center"/>
    </xf>
    <xf numFmtId="4" fontId="71" fillId="46" borderId="407" applyNumberFormat="0" applyProtection="0">
      <alignment horizontal="left" vertical="center" indent="1"/>
    </xf>
    <xf numFmtId="4" fontId="98" fillId="52" borderId="400" applyNumberFormat="0" applyProtection="0">
      <alignment vertical="center"/>
    </xf>
    <xf numFmtId="4" fontId="71" fillId="34" borderId="398" applyNumberFormat="0" applyProtection="0">
      <alignment horizontal="left" vertical="center" indent="1"/>
    </xf>
    <xf numFmtId="0" fontId="71" fillId="50" borderId="398" applyNumberFormat="0" applyProtection="0">
      <alignment horizontal="left" vertical="center" indent="1"/>
    </xf>
    <xf numFmtId="4" fontId="39" fillId="45" borderId="401" applyNumberFormat="0" applyProtection="0">
      <alignment horizontal="left" vertical="center" indent="1"/>
    </xf>
    <xf numFmtId="0" fontId="71" fillId="48" borderId="398" applyNumberFormat="0" applyProtection="0">
      <alignment horizontal="left" vertical="center" indent="1"/>
    </xf>
    <xf numFmtId="4" fontId="71" fillId="46" borderId="398" applyNumberFormat="0" applyProtection="0">
      <alignment horizontal="right" vertical="center"/>
    </xf>
    <xf numFmtId="4" fontId="71" fillId="35" borderId="398" applyNumberFormat="0" applyProtection="0">
      <alignment horizontal="right" vertical="center"/>
    </xf>
    <xf numFmtId="4" fontId="39" fillId="45" borderId="401" applyNumberFormat="0" applyProtection="0">
      <alignment horizontal="left" vertical="center" indent="1"/>
    </xf>
    <xf numFmtId="0" fontId="98" fillId="46" borderId="400" applyNumberFormat="0" applyProtection="0">
      <alignment horizontal="left" vertical="top" indent="1"/>
    </xf>
    <xf numFmtId="4" fontId="116" fillId="5" borderId="398" applyNumberFormat="0" applyProtection="0">
      <alignment horizontal="right" vertical="center"/>
    </xf>
    <xf numFmtId="4" fontId="71" fillId="34" borderId="404" applyNumberFormat="0" applyProtection="0">
      <alignment horizontal="left" vertical="center" indent="1"/>
    </xf>
    <xf numFmtId="0" fontId="71" fillId="48" borderId="404" applyNumberFormat="0" applyProtection="0">
      <alignment horizontal="left" vertical="center" indent="1"/>
    </xf>
    <xf numFmtId="4" fontId="100" fillId="54" borderId="401" applyNumberFormat="0" applyProtection="0">
      <alignment horizontal="left" vertical="center" indent="1"/>
    </xf>
    <xf numFmtId="4" fontId="116" fillId="5" borderId="398" applyNumberFormat="0" applyProtection="0">
      <alignment horizontal="right" vertical="center"/>
    </xf>
    <xf numFmtId="0" fontId="105" fillId="29" borderId="398" applyNumberFormat="0" applyAlignment="0" applyProtection="0"/>
    <xf numFmtId="4" fontId="71" fillId="34" borderId="398" applyNumberFormat="0" applyProtection="0">
      <alignment horizontal="left" vertical="center" indent="1"/>
    </xf>
    <xf numFmtId="0" fontId="71" fillId="45" borderId="400" applyNumberFormat="0" applyProtection="0">
      <alignment horizontal="left" vertical="top" indent="1"/>
    </xf>
    <xf numFmtId="0" fontId="99" fillId="33" borderId="400" applyNumberFormat="0" applyProtection="0">
      <alignment horizontal="left" vertical="top" indent="1"/>
    </xf>
    <xf numFmtId="4" fontId="71" fillId="34" borderId="398" applyNumberFormat="0" applyProtection="0">
      <alignment horizontal="left" vertical="center" indent="1"/>
    </xf>
    <xf numFmtId="4" fontId="71" fillId="37" borderId="401" applyNumberFormat="0" applyProtection="0">
      <alignment horizontal="right" vertical="center"/>
    </xf>
    <xf numFmtId="4" fontId="71" fillId="39" borderId="398" applyNumberFormat="0" applyProtection="0">
      <alignment horizontal="right" vertical="center"/>
    </xf>
    <xf numFmtId="0" fontId="71" fillId="50" borderId="400" applyNumberFormat="0" applyProtection="0">
      <alignment horizontal="left" vertical="top" indent="1"/>
    </xf>
    <xf numFmtId="4" fontId="71" fillId="46" borderId="401" applyNumberFormat="0" applyProtection="0">
      <alignment horizontal="left" vertical="center" indent="1"/>
    </xf>
    <xf numFmtId="0" fontId="99" fillId="33" borderId="400" applyNumberFormat="0" applyProtection="0">
      <alignment horizontal="left" vertical="top" indent="1"/>
    </xf>
    <xf numFmtId="4" fontId="71" fillId="47" borderId="401" applyNumberFormat="0" applyProtection="0">
      <alignment horizontal="left" vertical="center" indent="1"/>
    </xf>
    <xf numFmtId="4" fontId="71" fillId="47" borderId="401" applyNumberFormat="0" applyProtection="0">
      <alignment horizontal="left" vertical="center" indent="1"/>
    </xf>
    <xf numFmtId="4" fontId="71" fillId="2" borderId="404" applyNumberFormat="0" applyProtection="0">
      <alignment horizontal="left" vertical="center" indent="1"/>
    </xf>
    <xf numFmtId="4" fontId="71" fillId="39" borderId="398" applyNumberFormat="0" applyProtection="0">
      <alignment horizontal="right" vertical="center"/>
    </xf>
    <xf numFmtId="4" fontId="39" fillId="45" borderId="401" applyNumberFormat="0" applyProtection="0">
      <alignment horizontal="left" vertical="center" indent="1"/>
    </xf>
    <xf numFmtId="4" fontId="71" fillId="34" borderId="398" applyNumberFormat="0" applyProtection="0">
      <alignment horizontal="left" vertical="center" indent="1"/>
    </xf>
    <xf numFmtId="4" fontId="71" fillId="44" borderId="401" applyNumberFormat="0" applyProtection="0">
      <alignment horizontal="left" vertical="center" indent="1"/>
    </xf>
    <xf numFmtId="4" fontId="71" fillId="43" borderId="398" applyNumberFormat="0" applyProtection="0">
      <alignment horizontal="right" vertical="center"/>
    </xf>
    <xf numFmtId="0" fontId="107" fillId="0" borderId="403" applyNumberFormat="0" applyFill="0" applyAlignment="0" applyProtection="0"/>
    <xf numFmtId="0" fontId="71" fillId="50" borderId="398" applyNumberFormat="0" applyProtection="0">
      <alignment horizontal="left" vertical="center" indent="1"/>
    </xf>
    <xf numFmtId="0" fontId="71" fillId="50" borderId="406" applyNumberFormat="0" applyProtection="0">
      <alignment horizontal="left" vertical="top" indent="1"/>
    </xf>
    <xf numFmtId="4" fontId="71" fillId="43" borderId="398" applyNumberFormat="0" applyProtection="0">
      <alignment horizontal="right" vertical="center"/>
    </xf>
    <xf numFmtId="4" fontId="101" fillId="51" borderId="398" applyNumberFormat="0" applyProtection="0">
      <alignment horizontal="right" vertical="center"/>
    </xf>
    <xf numFmtId="0" fontId="105" fillId="29" borderId="398" applyNumberFormat="0" applyAlignment="0" applyProtection="0"/>
    <xf numFmtId="0" fontId="71" fillId="50" borderId="406" applyNumberFormat="0" applyProtection="0">
      <alignment horizontal="left" vertical="top" indent="1"/>
    </xf>
    <xf numFmtId="0" fontId="71" fillId="47" borderId="398" applyNumberFormat="0" applyProtection="0">
      <alignment horizontal="left" vertical="center" indent="1"/>
    </xf>
    <xf numFmtId="4" fontId="71" fillId="0" borderId="398" applyNumberFormat="0" applyProtection="0">
      <alignment horizontal="right" vertical="center"/>
    </xf>
    <xf numFmtId="4" fontId="98" fillId="48" borderId="400" applyNumberFormat="0" applyProtection="0">
      <alignment horizontal="left" vertical="center" indent="1"/>
    </xf>
    <xf numFmtId="4" fontId="98" fillId="52" borderId="400" applyNumberFormat="0" applyProtection="0">
      <alignment vertical="center"/>
    </xf>
    <xf numFmtId="4" fontId="71" fillId="40" borderId="398" applyNumberFormat="0" applyProtection="0">
      <alignment horizontal="right" vertical="center"/>
    </xf>
    <xf numFmtId="4" fontId="71" fillId="47" borderId="401" applyNumberFormat="0" applyProtection="0">
      <alignment horizontal="left" vertical="center" indent="1"/>
    </xf>
    <xf numFmtId="0" fontId="71" fillId="48" borderId="398" applyNumberFormat="0" applyProtection="0">
      <alignment horizontal="left" vertical="center" indent="1"/>
    </xf>
    <xf numFmtId="4" fontId="71" fillId="36" borderId="398" applyNumberFormat="0" applyProtection="0">
      <alignment horizontal="right" vertical="center"/>
    </xf>
    <xf numFmtId="0" fontId="71" fillId="47" borderId="398" applyNumberFormat="0" applyProtection="0">
      <alignment horizontal="left" vertical="center" indent="1"/>
    </xf>
    <xf numFmtId="4" fontId="71" fillId="33" borderId="398" applyNumberFormat="0" applyProtection="0">
      <alignment vertical="center"/>
    </xf>
    <xf numFmtId="4" fontId="71" fillId="40" borderId="398" applyNumberFormat="0" applyProtection="0">
      <alignment horizontal="right" vertical="center"/>
    </xf>
    <xf numFmtId="4" fontId="71" fillId="2" borderId="398" applyNumberFormat="0" applyProtection="0">
      <alignment horizontal="left" vertical="center" indent="1"/>
    </xf>
    <xf numFmtId="4" fontId="71" fillId="40" borderId="398" applyNumberFormat="0" applyProtection="0">
      <alignment horizontal="right" vertical="center"/>
    </xf>
    <xf numFmtId="0" fontId="98" fillId="46" borderId="400" applyNumberFormat="0" applyProtection="0">
      <alignment horizontal="left" vertical="top" indent="1"/>
    </xf>
    <xf numFmtId="4" fontId="98" fillId="48" borderId="400" applyNumberFormat="0" applyProtection="0">
      <alignment horizontal="left" vertical="center" indent="1"/>
    </xf>
    <xf numFmtId="0" fontId="71" fillId="26" borderId="398" applyNumberFormat="0" applyFont="0" applyAlignment="0" applyProtection="0"/>
    <xf numFmtId="4" fontId="39" fillId="45" borderId="401" applyNumberFormat="0" applyProtection="0">
      <alignment horizontal="left" vertical="center" indent="1"/>
    </xf>
    <xf numFmtId="4" fontId="98" fillId="52" borderId="400" applyNumberFormat="0" applyProtection="0">
      <alignment vertical="center"/>
    </xf>
    <xf numFmtId="4" fontId="71" fillId="38" borderId="398" applyNumberFormat="0" applyProtection="0">
      <alignment horizontal="right" vertical="center"/>
    </xf>
    <xf numFmtId="4" fontId="71" fillId="44" borderId="401" applyNumberFormat="0" applyProtection="0">
      <alignment horizontal="left" vertical="center" indent="1"/>
    </xf>
    <xf numFmtId="0" fontId="71" fillId="46" borderId="400" applyNumberFormat="0" applyProtection="0">
      <alignment horizontal="left" vertical="top" indent="1"/>
    </xf>
    <xf numFmtId="0" fontId="71" fillId="47" borderId="400" applyNumberFormat="0" applyProtection="0">
      <alignment horizontal="left" vertical="top" indent="1"/>
    </xf>
    <xf numFmtId="0" fontId="107" fillId="0" borderId="403" applyNumberFormat="0" applyFill="0" applyAlignment="0" applyProtection="0"/>
    <xf numFmtId="0" fontId="107" fillId="0" borderId="403" applyNumberFormat="0" applyFill="0" applyAlignment="0" applyProtection="0"/>
    <xf numFmtId="4" fontId="71" fillId="33" borderId="398" applyNumberFormat="0" applyProtection="0">
      <alignment vertical="center"/>
    </xf>
    <xf numFmtId="0" fontId="71" fillId="50" borderId="400" applyNumberFormat="0" applyProtection="0">
      <alignment horizontal="left" vertical="top" indent="1"/>
    </xf>
    <xf numFmtId="4" fontId="71" fillId="42" borderId="398" applyNumberFormat="0" applyProtection="0">
      <alignment horizontal="right" vertical="center"/>
    </xf>
    <xf numFmtId="0" fontId="97" fillId="45" borderId="408" applyBorder="0"/>
    <xf numFmtId="0" fontId="71" fillId="46" borderId="400" applyNumberFormat="0" applyProtection="0">
      <alignment horizontal="left" vertical="top" indent="1"/>
    </xf>
    <xf numFmtId="0" fontId="98" fillId="52" borderId="400" applyNumberFormat="0" applyProtection="0">
      <alignment horizontal="left" vertical="top" indent="1"/>
    </xf>
    <xf numFmtId="4" fontId="71" fillId="47" borderId="401" applyNumberFormat="0" applyProtection="0">
      <alignment horizontal="left" vertical="center" indent="1"/>
    </xf>
    <xf numFmtId="0" fontId="97" fillId="45" borderId="402" applyBorder="0"/>
    <xf numFmtId="4" fontId="71" fillId="42" borderId="398" applyNumberFormat="0" applyProtection="0">
      <alignment horizontal="right" vertical="center"/>
    </xf>
    <xf numFmtId="4" fontId="71" fillId="42" borderId="398" applyNumberFormat="0" applyProtection="0">
      <alignment horizontal="right" vertical="center"/>
    </xf>
    <xf numFmtId="0" fontId="113" fillId="29" borderId="399" applyNumberFormat="0" applyAlignment="0" applyProtection="0"/>
    <xf numFmtId="4" fontId="100" fillId="54" borderId="401" applyNumberFormat="0" applyProtection="0">
      <alignment horizontal="left" vertical="center" indent="1"/>
    </xf>
    <xf numFmtId="4" fontId="98" fillId="48" borderId="400" applyNumberFormat="0" applyProtection="0">
      <alignment horizontal="left" vertical="center" indent="1"/>
    </xf>
    <xf numFmtId="4" fontId="71" fillId="33" borderId="398" applyNumberFormat="0" applyProtection="0">
      <alignment vertical="center"/>
    </xf>
    <xf numFmtId="0" fontId="98" fillId="46" borderId="400" applyNumberFormat="0" applyProtection="0">
      <alignment horizontal="left" vertical="top" indent="1"/>
    </xf>
    <xf numFmtId="4" fontId="71" fillId="40" borderId="398" applyNumberFormat="0" applyProtection="0">
      <alignment horizontal="right" vertical="center"/>
    </xf>
    <xf numFmtId="4" fontId="71" fillId="39" borderId="398" applyNumberFormat="0" applyProtection="0">
      <alignment horizontal="right" vertical="center"/>
    </xf>
    <xf numFmtId="4" fontId="39" fillId="45" borderId="401" applyNumberFormat="0" applyProtection="0">
      <alignment horizontal="left" vertical="center" indent="1"/>
    </xf>
    <xf numFmtId="4" fontId="71" fillId="33" borderId="404" applyNumberFormat="0" applyProtection="0">
      <alignment vertical="center"/>
    </xf>
    <xf numFmtId="0" fontId="71" fillId="45" borderId="400" applyNumberFormat="0" applyProtection="0">
      <alignment horizontal="left" vertical="top" indent="1"/>
    </xf>
    <xf numFmtId="0" fontId="98" fillId="46" borderId="400" applyNumberFormat="0" applyProtection="0">
      <alignment horizontal="left" vertical="top" indent="1"/>
    </xf>
    <xf numFmtId="0" fontId="71" fillId="50" borderId="400" applyNumberFormat="0" applyProtection="0">
      <alignment horizontal="left" vertical="top" indent="1"/>
    </xf>
    <xf numFmtId="4" fontId="71" fillId="33" borderId="398" applyNumberFormat="0" applyProtection="0">
      <alignment vertical="center"/>
    </xf>
    <xf numFmtId="4" fontId="71" fillId="36" borderId="398" applyNumberFormat="0" applyProtection="0">
      <alignment horizontal="right" vertical="center"/>
    </xf>
    <xf numFmtId="0" fontId="97" fillId="45" borderId="402" applyBorder="0"/>
    <xf numFmtId="4" fontId="71" fillId="46" borderId="401" applyNumberFormat="0" applyProtection="0">
      <alignment horizontal="left" vertical="center" indent="1"/>
    </xf>
    <xf numFmtId="0" fontId="71" fillId="47" borderId="400" applyNumberFormat="0" applyProtection="0">
      <alignment horizontal="left" vertical="top" indent="1"/>
    </xf>
    <xf numFmtId="4" fontId="100" fillId="54" borderId="401" applyNumberFormat="0" applyProtection="0">
      <alignment horizontal="left" vertical="center" indent="1"/>
    </xf>
    <xf numFmtId="4" fontId="71" fillId="46" borderId="401" applyNumberFormat="0" applyProtection="0">
      <alignment horizontal="left" vertical="center" indent="1"/>
    </xf>
    <xf numFmtId="4" fontId="71" fillId="47" borderId="401" applyNumberFormat="0" applyProtection="0">
      <alignment horizontal="left" vertical="center" indent="1"/>
    </xf>
    <xf numFmtId="0" fontId="71" fillId="49" borderId="398" applyNumberFormat="0" applyProtection="0">
      <alignment horizontal="left" vertical="center" indent="1"/>
    </xf>
    <xf numFmtId="4" fontId="116" fillId="5" borderId="398" applyNumberFormat="0" applyProtection="0">
      <alignment horizontal="right" vertical="center"/>
    </xf>
    <xf numFmtId="4" fontId="71" fillId="43" borderId="398" applyNumberFormat="0" applyProtection="0">
      <alignment horizontal="right" vertical="center"/>
    </xf>
    <xf numFmtId="4" fontId="71" fillId="41" borderId="398" applyNumberFormat="0" applyProtection="0">
      <alignment horizontal="right" vertical="center"/>
    </xf>
    <xf numFmtId="4" fontId="71" fillId="34" borderId="398" applyNumberFormat="0" applyProtection="0">
      <alignment horizontal="left" vertical="center" indent="1"/>
    </xf>
    <xf numFmtId="4" fontId="71" fillId="33" borderId="398" applyNumberFormat="0" applyProtection="0">
      <alignment vertical="center"/>
    </xf>
    <xf numFmtId="0" fontId="71" fillId="49" borderId="398" applyNumberFormat="0" applyProtection="0">
      <alignment horizontal="left" vertical="center" indent="1"/>
    </xf>
    <xf numFmtId="4" fontId="71" fillId="37" borderId="407" applyNumberFormat="0" applyProtection="0">
      <alignment horizontal="right" vertical="center"/>
    </xf>
    <xf numFmtId="4" fontId="71" fillId="36" borderId="398" applyNumberFormat="0" applyProtection="0">
      <alignment horizontal="right" vertical="center"/>
    </xf>
    <xf numFmtId="4" fontId="116" fillId="2" borderId="398" applyNumberFormat="0" applyProtection="0">
      <alignment vertical="center"/>
    </xf>
    <xf numFmtId="4" fontId="71" fillId="39" borderId="398" applyNumberFormat="0" applyProtection="0">
      <alignment horizontal="right" vertical="center"/>
    </xf>
    <xf numFmtId="4" fontId="71" fillId="46" borderId="401" applyNumberFormat="0" applyProtection="0">
      <alignment horizontal="left" vertical="center" indent="1"/>
    </xf>
    <xf numFmtId="0" fontId="71" fillId="26" borderId="398" applyNumberFormat="0" applyFont="0" applyAlignment="0" applyProtection="0"/>
    <xf numFmtId="4" fontId="100" fillId="54" borderId="401" applyNumberFormat="0" applyProtection="0">
      <alignment horizontal="left" vertical="center" indent="1"/>
    </xf>
    <xf numFmtId="4" fontId="71" fillId="0" borderId="398" applyNumberFormat="0" applyProtection="0">
      <alignment horizontal="right" vertical="center"/>
    </xf>
    <xf numFmtId="4" fontId="71" fillId="2" borderId="398" applyNumberFormat="0" applyProtection="0">
      <alignment horizontal="left" vertical="center" indent="1"/>
    </xf>
    <xf numFmtId="4" fontId="71" fillId="46" borderId="401" applyNumberFormat="0" applyProtection="0">
      <alignment horizontal="left" vertical="center" indent="1"/>
    </xf>
    <xf numFmtId="0" fontId="71" fillId="26" borderId="398" applyNumberFormat="0" applyFont="0" applyAlignment="0" applyProtection="0"/>
    <xf numFmtId="4" fontId="71" fillId="46" borderId="398" applyNumberFormat="0" applyProtection="0">
      <alignment horizontal="right" vertical="center"/>
    </xf>
    <xf numFmtId="4" fontId="71" fillId="34" borderId="398" applyNumberFormat="0" applyProtection="0">
      <alignment horizontal="left" vertical="center" indent="1"/>
    </xf>
    <xf numFmtId="0" fontId="107" fillId="0" borderId="403" applyNumberFormat="0" applyFill="0" applyAlignment="0" applyProtection="0"/>
    <xf numFmtId="4" fontId="71" fillId="39" borderId="398" applyNumberFormat="0" applyProtection="0">
      <alignment horizontal="right" vertical="center"/>
    </xf>
    <xf numFmtId="4" fontId="71" fillId="44" borderId="401" applyNumberFormat="0" applyProtection="0">
      <alignment horizontal="left" vertical="center" indent="1"/>
    </xf>
    <xf numFmtId="4" fontId="116" fillId="2" borderId="398" applyNumberFormat="0" applyProtection="0">
      <alignment vertical="center"/>
    </xf>
    <xf numFmtId="4" fontId="71" fillId="40" borderId="398" applyNumberFormat="0" applyProtection="0">
      <alignment horizontal="right" vertical="center"/>
    </xf>
    <xf numFmtId="4" fontId="116" fillId="2" borderId="398" applyNumberFormat="0" applyProtection="0">
      <alignment vertical="center"/>
    </xf>
    <xf numFmtId="0" fontId="71" fillId="50" borderId="398" applyNumberFormat="0" applyProtection="0">
      <alignment horizontal="left" vertical="center" indent="1"/>
    </xf>
    <xf numFmtId="4" fontId="71" fillId="33" borderId="398" applyNumberFormat="0" applyProtection="0">
      <alignment vertical="center"/>
    </xf>
    <xf numFmtId="4" fontId="71" fillId="39" borderId="398" applyNumberFormat="0" applyProtection="0">
      <alignment horizontal="right" vertical="center"/>
    </xf>
    <xf numFmtId="0" fontId="97" fillId="45" borderId="402" applyBorder="0"/>
    <xf numFmtId="0" fontId="71" fillId="46" borderId="400" applyNumberFormat="0" applyProtection="0">
      <alignment horizontal="left" vertical="top" indent="1"/>
    </xf>
    <xf numFmtId="4" fontId="100" fillId="54" borderId="401" applyNumberFormat="0" applyProtection="0">
      <alignment horizontal="left" vertical="center" indent="1"/>
    </xf>
    <xf numFmtId="4" fontId="71" fillId="46" borderId="398" applyNumberFormat="0" applyProtection="0">
      <alignment horizontal="right" vertical="center"/>
    </xf>
    <xf numFmtId="0" fontId="98" fillId="52" borderId="400" applyNumberFormat="0" applyProtection="0">
      <alignment horizontal="left" vertical="top" indent="1"/>
    </xf>
    <xf numFmtId="4" fontId="71" fillId="47" borderId="401" applyNumberFormat="0" applyProtection="0">
      <alignment horizontal="left" vertical="center" indent="1"/>
    </xf>
    <xf numFmtId="0" fontId="97" fillId="45" borderId="402" applyBorder="0"/>
    <xf numFmtId="0" fontId="97" fillId="45" borderId="402" applyBorder="0"/>
    <xf numFmtId="4" fontId="71" fillId="0" borderId="398" applyNumberFormat="0" applyProtection="0">
      <alignment horizontal="right" vertical="center"/>
    </xf>
    <xf numFmtId="4" fontId="39" fillId="45" borderId="401" applyNumberFormat="0" applyProtection="0">
      <alignment horizontal="left" vertical="center" indent="1"/>
    </xf>
    <xf numFmtId="0" fontId="113" fillId="29" borderId="405" applyNumberFormat="0" applyAlignment="0" applyProtection="0"/>
    <xf numFmtId="4" fontId="98" fillId="52" borderId="400" applyNumberFormat="0" applyProtection="0">
      <alignment vertical="center"/>
    </xf>
    <xf numFmtId="4" fontId="71" fillId="38" borderId="398" applyNumberFormat="0" applyProtection="0">
      <alignment horizontal="right" vertical="center"/>
    </xf>
    <xf numFmtId="0" fontId="98" fillId="52" borderId="400" applyNumberFormat="0" applyProtection="0">
      <alignment horizontal="left" vertical="top" indent="1"/>
    </xf>
    <xf numFmtId="4" fontId="71" fillId="39" borderId="398" applyNumberFormat="0" applyProtection="0">
      <alignment horizontal="right" vertical="center"/>
    </xf>
    <xf numFmtId="0" fontId="71" fillId="26" borderId="398" applyNumberFormat="0" applyFont="0" applyAlignment="0" applyProtection="0"/>
    <xf numFmtId="0" fontId="71" fillId="49" borderId="398" applyNumberFormat="0" applyProtection="0">
      <alignment horizontal="left" vertical="center" indent="1"/>
    </xf>
    <xf numFmtId="4" fontId="71" fillId="40" borderId="398" applyNumberFormat="0" applyProtection="0">
      <alignment horizontal="right" vertical="center"/>
    </xf>
    <xf numFmtId="4" fontId="71" fillId="37" borderId="401" applyNumberFormat="0" applyProtection="0">
      <alignment horizontal="right" vertical="center"/>
    </xf>
    <xf numFmtId="4" fontId="71" fillId="33" borderId="398" applyNumberFormat="0" applyProtection="0">
      <alignment vertical="center"/>
    </xf>
    <xf numFmtId="4" fontId="39" fillId="45" borderId="401" applyNumberFormat="0" applyProtection="0">
      <alignment horizontal="left" vertical="center" indent="1"/>
    </xf>
    <xf numFmtId="4" fontId="71" fillId="46" borderId="398" applyNumberFormat="0" applyProtection="0">
      <alignment horizontal="right" vertical="center"/>
    </xf>
    <xf numFmtId="4" fontId="71" fillId="38" borderId="398" applyNumberFormat="0" applyProtection="0">
      <alignment horizontal="right" vertical="center"/>
    </xf>
    <xf numFmtId="0" fontId="71" fillId="47" borderId="398" applyNumberFormat="0" applyProtection="0">
      <alignment horizontal="left" vertical="center" indent="1"/>
    </xf>
    <xf numFmtId="4" fontId="71" fillId="44" borderId="401" applyNumberFormat="0" applyProtection="0">
      <alignment horizontal="left" vertical="center" indent="1"/>
    </xf>
    <xf numFmtId="0" fontId="97" fillId="45" borderId="402" applyBorder="0"/>
    <xf numFmtId="4" fontId="71" fillId="47" borderId="401" applyNumberFormat="0" applyProtection="0">
      <alignment horizontal="left" vertical="center" indent="1"/>
    </xf>
    <xf numFmtId="4" fontId="98" fillId="48" borderId="400" applyNumberFormat="0" applyProtection="0">
      <alignment horizontal="left" vertical="center" indent="1"/>
    </xf>
    <xf numFmtId="4" fontId="71" fillId="44" borderId="401" applyNumberFormat="0" applyProtection="0">
      <alignment horizontal="left" vertical="center" indent="1"/>
    </xf>
    <xf numFmtId="0" fontId="105" fillId="29" borderId="398" applyNumberFormat="0" applyAlignment="0" applyProtection="0"/>
    <xf numFmtId="0" fontId="71" fillId="48" borderId="398" applyNumberFormat="0" applyProtection="0">
      <alignment horizontal="left" vertical="center" indent="1"/>
    </xf>
    <xf numFmtId="0" fontId="71" fillId="49" borderId="398" applyNumberFormat="0" applyProtection="0">
      <alignment horizontal="left" vertical="center" indent="1"/>
    </xf>
    <xf numFmtId="4" fontId="71" fillId="36" borderId="398" applyNumberFormat="0" applyProtection="0">
      <alignment horizontal="right" vertical="center"/>
    </xf>
    <xf numFmtId="0" fontId="71" fillId="47" borderId="400" applyNumberFormat="0" applyProtection="0">
      <alignment horizontal="left" vertical="top" indent="1"/>
    </xf>
    <xf numFmtId="4" fontId="71" fillId="34" borderId="398" applyNumberFormat="0" applyProtection="0">
      <alignment horizontal="left" vertical="center" indent="1"/>
    </xf>
    <xf numFmtId="4" fontId="71" fillId="33" borderId="398" applyNumberFormat="0" applyProtection="0">
      <alignment vertical="center"/>
    </xf>
    <xf numFmtId="4" fontId="71" fillId="43" borderId="398" applyNumberFormat="0" applyProtection="0">
      <alignment horizontal="right" vertical="center"/>
    </xf>
    <xf numFmtId="4" fontId="71" fillId="38" borderId="398" applyNumberFormat="0" applyProtection="0">
      <alignment horizontal="right" vertical="center"/>
    </xf>
    <xf numFmtId="4" fontId="71" fillId="47" borderId="401" applyNumberFormat="0" applyProtection="0">
      <alignment horizontal="left" vertical="center" indent="1"/>
    </xf>
    <xf numFmtId="4" fontId="71" fillId="2" borderId="398" applyNumberFormat="0" applyProtection="0">
      <alignment horizontal="left" vertical="center" indent="1"/>
    </xf>
    <xf numFmtId="4" fontId="71" fillId="47" borderId="401" applyNumberFormat="0" applyProtection="0">
      <alignment horizontal="left" vertical="center" indent="1"/>
    </xf>
    <xf numFmtId="0" fontId="98" fillId="46" borderId="400" applyNumberFormat="0" applyProtection="0">
      <alignment horizontal="left" vertical="top" indent="1"/>
    </xf>
    <xf numFmtId="0" fontId="71" fillId="26" borderId="398" applyNumberFormat="0" applyFont="0" applyAlignment="0" applyProtection="0"/>
    <xf numFmtId="4" fontId="71" fillId="46" borderId="398" applyNumberFormat="0" applyProtection="0">
      <alignment horizontal="right" vertical="center"/>
    </xf>
    <xf numFmtId="4" fontId="98" fillId="52" borderId="400" applyNumberFormat="0" applyProtection="0">
      <alignment vertical="center"/>
    </xf>
    <xf numFmtId="4" fontId="39" fillId="45" borderId="401" applyNumberFormat="0" applyProtection="0">
      <alignment horizontal="left" vertical="center" indent="1"/>
    </xf>
    <xf numFmtId="0" fontId="111" fillId="27" borderId="398" applyNumberFormat="0" applyAlignment="0" applyProtection="0"/>
    <xf numFmtId="0" fontId="98" fillId="46" borderId="400" applyNumberFormat="0" applyProtection="0">
      <alignment horizontal="left" vertical="top" indent="1"/>
    </xf>
    <xf numFmtId="4" fontId="39" fillId="45" borderId="401" applyNumberFormat="0" applyProtection="0">
      <alignment horizontal="left" vertical="center" indent="1"/>
    </xf>
    <xf numFmtId="0" fontId="99" fillId="33" borderId="400" applyNumberFormat="0" applyProtection="0">
      <alignment horizontal="left" vertical="top" indent="1"/>
    </xf>
    <xf numFmtId="0" fontId="71" fillId="26" borderId="398" applyNumberFormat="0" applyFont="0" applyAlignment="0" applyProtection="0"/>
    <xf numFmtId="4" fontId="98" fillId="48" borderId="400" applyNumberFormat="0" applyProtection="0">
      <alignment horizontal="left" vertical="center" indent="1"/>
    </xf>
    <xf numFmtId="0" fontId="71" fillId="26" borderId="398" applyNumberFormat="0" applyFont="0" applyAlignment="0" applyProtection="0"/>
    <xf numFmtId="0" fontId="111" fillId="27" borderId="398" applyNumberFormat="0" applyAlignment="0" applyProtection="0"/>
    <xf numFmtId="4" fontId="71" fillId="44" borderId="401" applyNumberFormat="0" applyProtection="0">
      <alignment horizontal="left" vertical="center" indent="1"/>
    </xf>
    <xf numFmtId="0" fontId="71" fillId="47" borderId="400" applyNumberFormat="0" applyProtection="0">
      <alignment horizontal="left" vertical="top" indent="1"/>
    </xf>
    <xf numFmtId="4" fontId="39" fillId="45" borderId="401" applyNumberFormat="0" applyProtection="0">
      <alignment horizontal="left" vertical="center" indent="1"/>
    </xf>
    <xf numFmtId="4" fontId="116" fillId="2" borderId="398" applyNumberFormat="0" applyProtection="0">
      <alignment vertical="center"/>
    </xf>
    <xf numFmtId="0" fontId="71" fillId="49" borderId="398" applyNumberFormat="0" applyProtection="0">
      <alignment horizontal="left" vertical="center" indent="1"/>
    </xf>
    <xf numFmtId="4" fontId="71" fillId="39" borderId="398" applyNumberFormat="0" applyProtection="0">
      <alignment horizontal="right" vertical="center"/>
    </xf>
    <xf numFmtId="0" fontId="99" fillId="33" borderId="400" applyNumberFormat="0" applyProtection="0">
      <alignment horizontal="left" vertical="top" indent="1"/>
    </xf>
    <xf numFmtId="4" fontId="100" fillId="54" borderId="401" applyNumberFormat="0" applyProtection="0">
      <alignment horizontal="left" vertical="center" indent="1"/>
    </xf>
    <xf numFmtId="0" fontId="71" fillId="45" borderId="400" applyNumberFormat="0" applyProtection="0">
      <alignment horizontal="left" vertical="top" indent="1"/>
    </xf>
    <xf numFmtId="4" fontId="71" fillId="42" borderId="398" applyNumberFormat="0" applyProtection="0">
      <alignment horizontal="right" vertical="center"/>
    </xf>
    <xf numFmtId="4" fontId="71" fillId="37" borderId="401" applyNumberFormat="0" applyProtection="0">
      <alignment horizontal="right" vertical="center"/>
    </xf>
    <xf numFmtId="4" fontId="39" fillId="45" borderId="401" applyNumberFormat="0" applyProtection="0">
      <alignment horizontal="left" vertical="center" indent="1"/>
    </xf>
    <xf numFmtId="4" fontId="71" fillId="39" borderId="398" applyNumberFormat="0" applyProtection="0">
      <alignment horizontal="right" vertical="center"/>
    </xf>
    <xf numFmtId="0" fontId="97" fillId="45" borderId="402" applyBorder="0"/>
    <xf numFmtId="4" fontId="71" fillId="43" borderId="398" applyNumberFormat="0" applyProtection="0">
      <alignment horizontal="right" vertical="center"/>
    </xf>
    <xf numFmtId="0" fontId="111" fillId="27" borderId="398" applyNumberFormat="0" applyAlignment="0" applyProtection="0"/>
    <xf numFmtId="4" fontId="39" fillId="45" borderId="401" applyNumberFormat="0" applyProtection="0">
      <alignment horizontal="left" vertical="center" indent="1"/>
    </xf>
    <xf numFmtId="4" fontId="71" fillId="37" borderId="407" applyNumberFormat="0" applyProtection="0">
      <alignment horizontal="right" vertical="center"/>
    </xf>
    <xf numFmtId="0" fontId="105" fillId="29" borderId="398" applyNumberFormat="0" applyAlignment="0" applyProtection="0"/>
    <xf numFmtId="0" fontId="113" fillId="29" borderId="405" applyNumberFormat="0" applyAlignment="0" applyProtection="0"/>
    <xf numFmtId="0" fontId="105" fillId="29" borderId="398" applyNumberFormat="0" applyAlignment="0" applyProtection="0"/>
    <xf numFmtId="4" fontId="71" fillId="40" borderId="398" applyNumberFormat="0" applyProtection="0">
      <alignment horizontal="right" vertical="center"/>
    </xf>
    <xf numFmtId="4" fontId="71" fillId="35" borderId="398" applyNumberFormat="0" applyProtection="0">
      <alignment horizontal="right" vertical="center"/>
    </xf>
    <xf numFmtId="4" fontId="39" fillId="45" borderId="407" applyNumberFormat="0" applyProtection="0">
      <alignment horizontal="left" vertical="center" indent="1"/>
    </xf>
    <xf numFmtId="0" fontId="99" fillId="33" borderId="400" applyNumberFormat="0" applyProtection="0">
      <alignment horizontal="left" vertical="top" indent="1"/>
    </xf>
    <xf numFmtId="0" fontId="105" fillId="29" borderId="398" applyNumberFormat="0" applyAlignment="0" applyProtection="0"/>
    <xf numFmtId="4" fontId="71" fillId="42" borderId="398" applyNumberFormat="0" applyProtection="0">
      <alignment horizontal="right" vertical="center"/>
    </xf>
    <xf numFmtId="0" fontId="71" fillId="49" borderId="398" applyNumberFormat="0" applyProtection="0">
      <alignment horizontal="left" vertical="center" indent="1"/>
    </xf>
    <xf numFmtId="4" fontId="71" fillId="40" borderId="398" applyNumberFormat="0" applyProtection="0">
      <alignment horizontal="right" vertical="center"/>
    </xf>
    <xf numFmtId="4" fontId="71" fillId="35" borderId="398" applyNumberFormat="0" applyProtection="0">
      <alignment horizontal="right" vertical="center"/>
    </xf>
    <xf numFmtId="0" fontId="71" fillId="46" borderId="400" applyNumberFormat="0" applyProtection="0">
      <alignment horizontal="left" vertical="top" indent="1"/>
    </xf>
    <xf numFmtId="0" fontId="71" fillId="45" borderId="400" applyNumberFormat="0" applyProtection="0">
      <alignment horizontal="left" vertical="top" indent="1"/>
    </xf>
    <xf numFmtId="4" fontId="116" fillId="5" borderId="398" applyNumberFormat="0" applyProtection="0">
      <alignment horizontal="right" vertical="center"/>
    </xf>
    <xf numFmtId="0" fontId="71" fillId="50" borderId="400" applyNumberFormat="0" applyProtection="0">
      <alignment horizontal="left" vertical="top" indent="1"/>
    </xf>
    <xf numFmtId="4" fontId="39" fillId="45" borderId="401" applyNumberFormat="0" applyProtection="0">
      <alignment horizontal="left" vertical="center" indent="1"/>
    </xf>
    <xf numFmtId="0" fontId="71" fillId="45" borderId="400" applyNumberFormat="0" applyProtection="0">
      <alignment horizontal="left" vertical="top" indent="1"/>
    </xf>
    <xf numFmtId="4" fontId="71" fillId="36" borderId="398" applyNumberFormat="0" applyProtection="0">
      <alignment horizontal="right" vertical="center"/>
    </xf>
    <xf numFmtId="4" fontId="71" fillId="44" borderId="401" applyNumberFormat="0" applyProtection="0">
      <alignment horizontal="left" vertical="center" indent="1"/>
    </xf>
    <xf numFmtId="4" fontId="71" fillId="34" borderId="398" applyNumberFormat="0" applyProtection="0">
      <alignment horizontal="left" vertical="center" indent="1"/>
    </xf>
    <xf numFmtId="0" fontId="71" fillId="49" borderId="398" applyNumberFormat="0" applyProtection="0">
      <alignment horizontal="left" vertical="center" indent="1"/>
    </xf>
    <xf numFmtId="4" fontId="71" fillId="0" borderId="404" applyNumberFormat="0" applyProtection="0">
      <alignment horizontal="right" vertical="center"/>
    </xf>
    <xf numFmtId="0" fontId="113" fillId="29" borderId="399" applyNumberFormat="0" applyAlignment="0" applyProtection="0"/>
    <xf numFmtId="0" fontId="113" fillId="29" borderId="399" applyNumberFormat="0" applyAlignment="0" applyProtection="0"/>
    <xf numFmtId="4" fontId="71" fillId="46" borderId="401" applyNumberFormat="0" applyProtection="0">
      <alignment horizontal="left" vertical="center" indent="1"/>
    </xf>
    <xf numFmtId="0" fontId="98" fillId="52" borderId="400" applyNumberFormat="0" applyProtection="0">
      <alignment horizontal="left" vertical="top" indent="1"/>
    </xf>
    <xf numFmtId="0" fontId="97" fillId="45" borderId="402" applyBorder="0"/>
    <xf numFmtId="4" fontId="71" fillId="34" borderId="398" applyNumberFormat="0" applyProtection="0">
      <alignment horizontal="left" vertical="center" indent="1"/>
    </xf>
    <xf numFmtId="4" fontId="100" fillId="54" borderId="407" applyNumberFormat="0" applyProtection="0">
      <alignment horizontal="left" vertical="center" indent="1"/>
    </xf>
    <xf numFmtId="4" fontId="71" fillId="44" borderId="401" applyNumberFormat="0" applyProtection="0">
      <alignment horizontal="left" vertical="center" indent="1"/>
    </xf>
    <xf numFmtId="4" fontId="98" fillId="52" borderId="400" applyNumberFormat="0" applyProtection="0">
      <alignment vertical="center"/>
    </xf>
    <xf numFmtId="0" fontId="113" fillId="29" borderId="399" applyNumberFormat="0" applyAlignment="0" applyProtection="0"/>
    <xf numFmtId="4" fontId="71" fillId="40" borderId="398" applyNumberFormat="0" applyProtection="0">
      <alignment horizontal="right" vertical="center"/>
    </xf>
    <xf numFmtId="4" fontId="71" fillId="47" borderId="401" applyNumberFormat="0" applyProtection="0">
      <alignment horizontal="left" vertical="center" indent="1"/>
    </xf>
    <xf numFmtId="0" fontId="71" fillId="47" borderId="400" applyNumberFormat="0" applyProtection="0">
      <alignment horizontal="left" vertical="top" indent="1"/>
    </xf>
    <xf numFmtId="0" fontId="71" fillId="47" borderId="400" applyNumberFormat="0" applyProtection="0">
      <alignment horizontal="left" vertical="top" indent="1"/>
    </xf>
    <xf numFmtId="4" fontId="71" fillId="33" borderId="398" applyNumberFormat="0" applyProtection="0">
      <alignment vertical="center"/>
    </xf>
    <xf numFmtId="0" fontId="71" fillId="26" borderId="398" applyNumberFormat="0" applyFont="0" applyAlignment="0" applyProtection="0"/>
    <xf numFmtId="4" fontId="71" fillId="39" borderId="398" applyNumberFormat="0" applyProtection="0">
      <alignment horizontal="right" vertical="center"/>
    </xf>
    <xf numFmtId="0" fontId="113" fillId="29" borderId="399" applyNumberFormat="0" applyAlignment="0" applyProtection="0"/>
    <xf numFmtId="0" fontId="105" fillId="29" borderId="398" applyNumberFormat="0" applyAlignment="0" applyProtection="0"/>
    <xf numFmtId="0" fontId="71" fillId="45" borderId="400" applyNumberFormat="0" applyProtection="0">
      <alignment horizontal="left" vertical="top" indent="1"/>
    </xf>
    <xf numFmtId="0" fontId="111" fillId="27" borderId="404" applyNumberFormat="0" applyAlignment="0" applyProtection="0"/>
    <xf numFmtId="4" fontId="71" fillId="38" borderId="398" applyNumberFormat="0" applyProtection="0">
      <alignment horizontal="right" vertical="center"/>
    </xf>
    <xf numFmtId="4" fontId="71" fillId="35" borderId="398" applyNumberFormat="0" applyProtection="0">
      <alignment horizontal="right" vertical="center"/>
    </xf>
    <xf numFmtId="4" fontId="71" fillId="38" borderId="398" applyNumberFormat="0" applyProtection="0">
      <alignment horizontal="right" vertical="center"/>
    </xf>
    <xf numFmtId="0" fontId="71" fillId="47" borderId="398" applyNumberFormat="0" applyProtection="0">
      <alignment horizontal="left" vertical="center" indent="1"/>
    </xf>
    <xf numFmtId="4" fontId="39" fillId="45" borderId="401" applyNumberFormat="0" applyProtection="0">
      <alignment horizontal="left" vertical="center" indent="1"/>
    </xf>
    <xf numFmtId="4" fontId="71" fillId="34" borderId="398" applyNumberFormat="0" applyProtection="0">
      <alignment horizontal="left" vertical="center" indent="1"/>
    </xf>
    <xf numFmtId="0" fontId="71" fillId="47" borderId="400" applyNumberFormat="0" applyProtection="0">
      <alignment horizontal="left" vertical="top" indent="1"/>
    </xf>
    <xf numFmtId="4" fontId="71" fillId="38" borderId="398" applyNumberFormat="0" applyProtection="0">
      <alignment horizontal="right" vertical="center"/>
    </xf>
    <xf numFmtId="4" fontId="71" fillId="0" borderId="398" applyNumberFormat="0" applyProtection="0">
      <alignment horizontal="right" vertical="center"/>
    </xf>
    <xf numFmtId="4" fontId="71" fillId="35" borderId="398" applyNumberFormat="0" applyProtection="0">
      <alignment horizontal="right" vertical="center"/>
    </xf>
    <xf numFmtId="4" fontId="100" fillId="54" borderId="401" applyNumberFormat="0" applyProtection="0">
      <alignment horizontal="left" vertical="center" indent="1"/>
    </xf>
    <xf numFmtId="4" fontId="71" fillId="41" borderId="398" applyNumberFormat="0" applyProtection="0">
      <alignment horizontal="right" vertical="center"/>
    </xf>
    <xf numFmtId="0" fontId="98" fillId="46" borderId="400" applyNumberFormat="0" applyProtection="0">
      <alignment horizontal="left" vertical="top" indent="1"/>
    </xf>
    <xf numFmtId="4" fontId="98" fillId="48" borderId="400" applyNumberFormat="0" applyProtection="0">
      <alignment horizontal="left" vertical="center" indent="1"/>
    </xf>
    <xf numFmtId="4" fontId="71" fillId="38" borderId="398" applyNumberFormat="0" applyProtection="0">
      <alignment horizontal="right" vertical="center"/>
    </xf>
    <xf numFmtId="4" fontId="98" fillId="48" borderId="400" applyNumberFormat="0" applyProtection="0">
      <alignment horizontal="left" vertical="center" indent="1"/>
    </xf>
    <xf numFmtId="4" fontId="71" fillId="38" borderId="398" applyNumberFormat="0" applyProtection="0">
      <alignment horizontal="right" vertical="center"/>
    </xf>
    <xf numFmtId="0" fontId="98" fillId="46" borderId="400" applyNumberFormat="0" applyProtection="0">
      <alignment horizontal="left" vertical="top" indent="1"/>
    </xf>
    <xf numFmtId="4" fontId="71" fillId="34" borderId="398" applyNumberFormat="0" applyProtection="0">
      <alignment horizontal="left" vertical="center" indent="1"/>
    </xf>
    <xf numFmtId="4" fontId="71" fillId="40" borderId="398" applyNumberFormat="0" applyProtection="0">
      <alignment horizontal="right" vertical="center"/>
    </xf>
    <xf numFmtId="4" fontId="71" fillId="37" borderId="401" applyNumberFormat="0" applyProtection="0">
      <alignment horizontal="right" vertical="center"/>
    </xf>
    <xf numFmtId="0" fontId="71" fillId="49" borderId="398" applyNumberFormat="0" applyProtection="0">
      <alignment horizontal="left" vertical="center" indent="1"/>
    </xf>
    <xf numFmtId="0" fontId="113" fillId="29" borderId="399" applyNumberFormat="0" applyAlignment="0" applyProtection="0"/>
    <xf numFmtId="4" fontId="71" fillId="38" borderId="398" applyNumberFormat="0" applyProtection="0">
      <alignment horizontal="right" vertical="center"/>
    </xf>
    <xf numFmtId="4" fontId="71" fillId="41" borderId="398" applyNumberFormat="0" applyProtection="0">
      <alignment horizontal="right" vertical="center"/>
    </xf>
    <xf numFmtId="0" fontId="71" fillId="47" borderId="400" applyNumberFormat="0" applyProtection="0">
      <alignment horizontal="left" vertical="top" indent="1"/>
    </xf>
    <xf numFmtId="4" fontId="71" fillId="35" borderId="404" applyNumberFormat="0" applyProtection="0">
      <alignment horizontal="right" vertical="center"/>
    </xf>
    <xf numFmtId="0" fontId="71" fillId="49" borderId="398" applyNumberFormat="0" applyProtection="0">
      <alignment horizontal="left" vertical="center" indent="1"/>
    </xf>
    <xf numFmtId="4" fontId="71" fillId="39" borderId="398" applyNumberFormat="0" applyProtection="0">
      <alignment horizontal="right" vertical="center"/>
    </xf>
    <xf numFmtId="0" fontId="99" fillId="33" borderId="400" applyNumberFormat="0" applyProtection="0">
      <alignment horizontal="left" vertical="top" indent="1"/>
    </xf>
    <xf numFmtId="4" fontId="71" fillId="34" borderId="398" applyNumberFormat="0" applyProtection="0">
      <alignment horizontal="left" vertical="center" indent="1"/>
    </xf>
    <xf numFmtId="4" fontId="71" fillId="34" borderId="398" applyNumberFormat="0" applyProtection="0">
      <alignment horizontal="left" vertical="center" indent="1"/>
    </xf>
    <xf numFmtId="4" fontId="71" fillId="47" borderId="401" applyNumberFormat="0" applyProtection="0">
      <alignment horizontal="left" vertical="center" indent="1"/>
    </xf>
    <xf numFmtId="0" fontId="71" fillId="49" borderId="398" applyNumberFormat="0" applyProtection="0">
      <alignment horizontal="left" vertical="center" indent="1"/>
    </xf>
    <xf numFmtId="0" fontId="111" fillId="27" borderId="398" applyNumberFormat="0" applyAlignment="0" applyProtection="0"/>
    <xf numFmtId="4" fontId="71" fillId="35" borderId="398" applyNumberFormat="0" applyProtection="0">
      <alignment horizontal="right" vertical="center"/>
    </xf>
    <xf numFmtId="4" fontId="100" fillId="54" borderId="401" applyNumberFormat="0" applyProtection="0">
      <alignment horizontal="left" vertical="center" indent="1"/>
    </xf>
    <xf numFmtId="4" fontId="100" fillId="54" borderId="401" applyNumberFormat="0" applyProtection="0">
      <alignment horizontal="left" vertical="center" indent="1"/>
    </xf>
    <xf numFmtId="0" fontId="71" fillId="48" borderId="398" applyNumberFormat="0" applyProtection="0">
      <alignment horizontal="left" vertical="center" indent="1"/>
    </xf>
    <xf numFmtId="4" fontId="71" fillId="46" borderId="401" applyNumberFormat="0" applyProtection="0">
      <alignment horizontal="left" vertical="center" indent="1"/>
    </xf>
    <xf numFmtId="4" fontId="71" fillId="33" borderId="398" applyNumberFormat="0" applyProtection="0">
      <alignment vertical="center"/>
    </xf>
    <xf numFmtId="0" fontId="107" fillId="0" borderId="403" applyNumberFormat="0" applyFill="0" applyAlignment="0" applyProtection="0"/>
    <xf numFmtId="4" fontId="39" fillId="45" borderId="401" applyNumberFormat="0" applyProtection="0">
      <alignment horizontal="left" vertical="center" indent="1"/>
    </xf>
    <xf numFmtId="4" fontId="71" fillId="43" borderId="398" applyNumberFormat="0" applyProtection="0">
      <alignment horizontal="right" vertical="center"/>
    </xf>
    <xf numFmtId="4" fontId="71" fillId="36" borderId="398" applyNumberFormat="0" applyProtection="0">
      <alignment horizontal="right" vertical="center"/>
    </xf>
    <xf numFmtId="0" fontId="71" fillId="50" borderId="400" applyNumberFormat="0" applyProtection="0">
      <alignment horizontal="left" vertical="top" indent="1"/>
    </xf>
    <xf numFmtId="0" fontId="71" fillId="47" borderId="398" applyNumberFormat="0" applyProtection="0">
      <alignment horizontal="left" vertical="center" indent="1"/>
    </xf>
    <xf numFmtId="4" fontId="101" fillId="51" borderId="398" applyNumberFormat="0" applyProtection="0">
      <alignment horizontal="right" vertical="center"/>
    </xf>
    <xf numFmtId="4" fontId="71" fillId="40" borderId="398" applyNumberFormat="0" applyProtection="0">
      <alignment horizontal="right" vertical="center"/>
    </xf>
    <xf numFmtId="0" fontId="71" fillId="26" borderId="398" applyNumberFormat="0" applyFont="0" applyAlignment="0" applyProtection="0"/>
    <xf numFmtId="4" fontId="98" fillId="48" borderId="400" applyNumberFormat="0" applyProtection="0">
      <alignment horizontal="left" vertical="center" indent="1"/>
    </xf>
    <xf numFmtId="0" fontId="71" fillId="26" borderId="398" applyNumberFormat="0" applyFont="0" applyAlignment="0" applyProtection="0"/>
    <xf numFmtId="4" fontId="71" fillId="34" borderId="398" applyNumberFormat="0" applyProtection="0">
      <alignment horizontal="left" vertical="center" indent="1"/>
    </xf>
    <xf numFmtId="4" fontId="71" fillId="36" borderId="398" applyNumberFormat="0" applyProtection="0">
      <alignment horizontal="right" vertical="center"/>
    </xf>
    <xf numFmtId="0" fontId="71" fillId="26" borderId="398" applyNumberFormat="0" applyFont="0" applyAlignment="0" applyProtection="0"/>
    <xf numFmtId="0" fontId="71" fillId="47" borderId="398" applyNumberFormat="0" applyProtection="0">
      <alignment horizontal="left" vertical="center" indent="1"/>
    </xf>
    <xf numFmtId="0" fontId="98" fillId="52" borderId="400" applyNumberFormat="0" applyProtection="0">
      <alignment horizontal="left" vertical="top" indent="1"/>
    </xf>
    <xf numFmtId="4" fontId="71" fillId="34" borderId="398" applyNumberFormat="0" applyProtection="0">
      <alignment horizontal="left" vertical="center" indent="1"/>
    </xf>
    <xf numFmtId="0" fontId="71" fillId="49" borderId="398" applyNumberFormat="0" applyProtection="0">
      <alignment horizontal="left" vertical="center" indent="1"/>
    </xf>
    <xf numFmtId="4" fontId="98" fillId="52" borderId="400" applyNumberFormat="0" applyProtection="0">
      <alignment vertical="center"/>
    </xf>
    <xf numFmtId="0" fontId="111" fillId="27" borderId="404" applyNumberFormat="0" applyAlignment="0" applyProtection="0"/>
    <xf numFmtId="4" fontId="39" fillId="45" borderId="407" applyNumberFormat="0" applyProtection="0">
      <alignment horizontal="left" vertical="center" indent="1"/>
    </xf>
    <xf numFmtId="4" fontId="116" fillId="5" borderId="398" applyNumberFormat="0" applyProtection="0">
      <alignment horizontal="right" vertical="center"/>
    </xf>
    <xf numFmtId="4" fontId="71" fillId="41" borderId="398" applyNumberFormat="0" applyProtection="0">
      <alignment horizontal="right" vertical="center"/>
    </xf>
    <xf numFmtId="0" fontId="71" fillId="47" borderId="400" applyNumberFormat="0" applyProtection="0">
      <alignment horizontal="left" vertical="top" indent="1"/>
    </xf>
    <xf numFmtId="4" fontId="71" fillId="47" borderId="401" applyNumberFormat="0" applyProtection="0">
      <alignment horizontal="left" vertical="center" indent="1"/>
    </xf>
    <xf numFmtId="4" fontId="39" fillId="45" borderId="401" applyNumberFormat="0" applyProtection="0">
      <alignment horizontal="left" vertical="center" indent="1"/>
    </xf>
    <xf numFmtId="4" fontId="71" fillId="46" borderId="398" applyNumberFormat="0" applyProtection="0">
      <alignment horizontal="right" vertical="center"/>
    </xf>
    <xf numFmtId="0" fontId="71" fillId="47" borderId="400" applyNumberFormat="0" applyProtection="0">
      <alignment horizontal="left" vertical="top" indent="1"/>
    </xf>
    <xf numFmtId="4" fontId="71" fillId="46" borderId="407" applyNumberFormat="0" applyProtection="0">
      <alignment horizontal="left" vertical="center" indent="1"/>
    </xf>
    <xf numFmtId="4" fontId="39" fillId="45" borderId="401" applyNumberFormat="0" applyProtection="0">
      <alignment horizontal="left" vertical="center" indent="1"/>
    </xf>
    <xf numFmtId="4" fontId="71" fillId="42" borderId="398" applyNumberFormat="0" applyProtection="0">
      <alignment horizontal="right" vertical="center"/>
    </xf>
    <xf numFmtId="4" fontId="71" fillId="43" borderId="404" applyNumberFormat="0" applyProtection="0">
      <alignment horizontal="right" vertical="center"/>
    </xf>
    <xf numFmtId="4" fontId="71" fillId="34" borderId="404" applyNumberFormat="0" applyProtection="0">
      <alignment horizontal="left" vertical="center" indent="1"/>
    </xf>
    <xf numFmtId="0" fontId="99" fillId="33" borderId="400" applyNumberFormat="0" applyProtection="0">
      <alignment horizontal="left" vertical="top" indent="1"/>
    </xf>
    <xf numFmtId="4" fontId="116" fillId="5" borderId="398" applyNumberFormat="0" applyProtection="0">
      <alignment horizontal="right" vertical="center"/>
    </xf>
    <xf numFmtId="4" fontId="98" fillId="52" borderId="400" applyNumberFormat="0" applyProtection="0">
      <alignment vertical="center"/>
    </xf>
    <xf numFmtId="0" fontId="71" fillId="26" borderId="398" applyNumberFormat="0" applyFont="0" applyAlignment="0" applyProtection="0"/>
    <xf numFmtId="4" fontId="71" fillId="34" borderId="398" applyNumberFormat="0" applyProtection="0">
      <alignment horizontal="left" vertical="center" indent="1"/>
    </xf>
    <xf numFmtId="4" fontId="71" fillId="37" borderId="401" applyNumberFormat="0" applyProtection="0">
      <alignment horizontal="right" vertical="center"/>
    </xf>
    <xf numFmtId="4" fontId="71" fillId="34" borderId="398" applyNumberFormat="0" applyProtection="0">
      <alignment horizontal="left" vertical="center" indent="1"/>
    </xf>
    <xf numFmtId="4" fontId="98" fillId="48" borderId="400" applyNumberFormat="0" applyProtection="0">
      <alignment horizontal="left" vertical="center" indent="1"/>
    </xf>
    <xf numFmtId="4" fontId="71" fillId="39" borderId="398" applyNumberFormat="0" applyProtection="0">
      <alignment horizontal="right" vertical="center"/>
    </xf>
    <xf numFmtId="0" fontId="107" fillId="0" borderId="403" applyNumberFormat="0" applyFill="0" applyAlignment="0" applyProtection="0"/>
    <xf numFmtId="4" fontId="71" fillId="33" borderId="398" applyNumberFormat="0" applyProtection="0">
      <alignment vertical="center"/>
    </xf>
    <xf numFmtId="4" fontId="71" fillId="0" borderId="404" applyNumberFormat="0" applyProtection="0">
      <alignment horizontal="right" vertical="center"/>
    </xf>
    <xf numFmtId="0" fontId="99" fillId="33" borderId="400" applyNumberFormat="0" applyProtection="0">
      <alignment horizontal="left" vertical="top" indent="1"/>
    </xf>
    <xf numFmtId="0" fontId="71" fillId="26" borderId="398" applyNumberFormat="0" applyFont="0" applyAlignment="0" applyProtection="0"/>
    <xf numFmtId="4" fontId="71" fillId="43" borderId="398" applyNumberFormat="0" applyProtection="0">
      <alignment horizontal="right" vertical="center"/>
    </xf>
    <xf numFmtId="0" fontId="113" fillId="29" borderId="399" applyNumberFormat="0" applyAlignment="0" applyProtection="0"/>
    <xf numFmtId="4" fontId="71" fillId="46" borderId="401" applyNumberFormat="0" applyProtection="0">
      <alignment horizontal="left" vertical="center" indent="1"/>
    </xf>
    <xf numFmtId="0" fontId="98" fillId="46" borderId="400" applyNumberFormat="0" applyProtection="0">
      <alignment horizontal="left" vertical="top" indent="1"/>
    </xf>
    <xf numFmtId="0" fontId="71" fillId="47" borderId="406" applyNumberFormat="0" applyProtection="0">
      <alignment horizontal="left" vertical="top" indent="1"/>
    </xf>
    <xf numFmtId="4" fontId="71" fillId="2" borderId="398" applyNumberFormat="0" applyProtection="0">
      <alignment horizontal="left" vertical="center" indent="1"/>
    </xf>
    <xf numFmtId="4" fontId="71" fillId="34" borderId="398" applyNumberFormat="0" applyProtection="0">
      <alignment horizontal="left" vertical="center" indent="1"/>
    </xf>
    <xf numFmtId="4" fontId="71" fillId="47" borderId="401" applyNumberFormat="0" applyProtection="0">
      <alignment horizontal="left" vertical="center" indent="1"/>
    </xf>
    <xf numFmtId="4" fontId="71" fillId="41" borderId="398" applyNumberFormat="0" applyProtection="0">
      <alignment horizontal="right" vertical="center"/>
    </xf>
    <xf numFmtId="4" fontId="71" fillId="34" borderId="404" applyNumberFormat="0" applyProtection="0">
      <alignment horizontal="left" vertical="center" indent="1"/>
    </xf>
    <xf numFmtId="4" fontId="71" fillId="46" borderId="398" applyNumberFormat="0" applyProtection="0">
      <alignment horizontal="right" vertical="center"/>
    </xf>
    <xf numFmtId="0" fontId="71" fillId="26" borderId="398" applyNumberFormat="0" applyFont="0" applyAlignment="0" applyProtection="0"/>
    <xf numFmtId="0" fontId="71" fillId="47" borderId="404" applyNumberFormat="0" applyProtection="0">
      <alignment horizontal="left" vertical="center" indent="1"/>
    </xf>
    <xf numFmtId="4" fontId="71" fillId="0" borderId="398" applyNumberFormat="0" applyProtection="0">
      <alignment horizontal="right" vertical="center"/>
    </xf>
    <xf numFmtId="4" fontId="71" fillId="0" borderId="398" applyNumberFormat="0" applyProtection="0">
      <alignment horizontal="right" vertical="center"/>
    </xf>
    <xf numFmtId="4" fontId="71" fillId="35" borderId="398" applyNumberFormat="0" applyProtection="0">
      <alignment horizontal="right" vertical="center"/>
    </xf>
    <xf numFmtId="4" fontId="100" fillId="54" borderId="401" applyNumberFormat="0" applyProtection="0">
      <alignment horizontal="left" vertical="center" indent="1"/>
    </xf>
    <xf numFmtId="0" fontId="97" fillId="45" borderId="402" applyBorder="0"/>
    <xf numFmtId="0" fontId="105" fillId="29" borderId="398" applyNumberFormat="0" applyAlignment="0" applyProtection="0"/>
    <xf numFmtId="0" fontId="71" fillId="47" borderId="400" applyNumberFormat="0" applyProtection="0">
      <alignment horizontal="left" vertical="top" indent="1"/>
    </xf>
    <xf numFmtId="0" fontId="71" fillId="50" borderId="398" applyNumberFormat="0" applyProtection="0">
      <alignment horizontal="left" vertical="center" indent="1"/>
    </xf>
    <xf numFmtId="0" fontId="71" fillId="49" borderId="398" applyNumberFormat="0" applyProtection="0">
      <alignment horizontal="left" vertical="center" indent="1"/>
    </xf>
    <xf numFmtId="0" fontId="99" fillId="33" borderId="400" applyNumberFormat="0" applyProtection="0">
      <alignment horizontal="left" vertical="top" indent="1"/>
    </xf>
    <xf numFmtId="0" fontId="98" fillId="46" borderId="400" applyNumberFormat="0" applyProtection="0">
      <alignment horizontal="left" vertical="top" indent="1"/>
    </xf>
    <xf numFmtId="4" fontId="39" fillId="45" borderId="401" applyNumberFormat="0" applyProtection="0">
      <alignment horizontal="left" vertical="center" indent="1"/>
    </xf>
    <xf numFmtId="0" fontId="98" fillId="52" borderId="400" applyNumberFormat="0" applyProtection="0">
      <alignment horizontal="left" vertical="top" indent="1"/>
    </xf>
    <xf numFmtId="4" fontId="71" fillId="0" borderId="398" applyNumberFormat="0" applyProtection="0">
      <alignment horizontal="right" vertical="center"/>
    </xf>
    <xf numFmtId="0" fontId="98" fillId="46" borderId="400" applyNumberFormat="0" applyProtection="0">
      <alignment horizontal="left" vertical="top" indent="1"/>
    </xf>
    <xf numFmtId="4" fontId="39" fillId="45" borderId="401" applyNumberFormat="0" applyProtection="0">
      <alignment horizontal="left" vertical="center" indent="1"/>
    </xf>
    <xf numFmtId="4" fontId="116" fillId="5" borderId="404" applyNumberFormat="0" applyProtection="0">
      <alignment horizontal="right" vertical="center"/>
    </xf>
    <xf numFmtId="4" fontId="71" fillId="40" borderId="398" applyNumberFormat="0" applyProtection="0">
      <alignment horizontal="right" vertical="center"/>
    </xf>
    <xf numFmtId="4" fontId="116" fillId="2" borderId="398" applyNumberFormat="0" applyProtection="0">
      <alignment vertical="center"/>
    </xf>
    <xf numFmtId="0" fontId="98" fillId="52" borderId="400" applyNumberFormat="0" applyProtection="0">
      <alignment horizontal="left" vertical="top" indent="1"/>
    </xf>
    <xf numFmtId="0" fontId="111" fillId="27" borderId="398" applyNumberFormat="0" applyAlignment="0" applyProtection="0"/>
    <xf numFmtId="4" fontId="71" fillId="34" borderId="398" applyNumberFormat="0" applyProtection="0">
      <alignment horizontal="left" vertical="center" indent="1"/>
    </xf>
    <xf numFmtId="0" fontId="71" fillId="48" borderId="398" applyNumberFormat="0" applyProtection="0">
      <alignment horizontal="left" vertical="center" indent="1"/>
    </xf>
    <xf numFmtId="0" fontId="71" fillId="45" borderId="406" applyNumberFormat="0" applyProtection="0">
      <alignment horizontal="left" vertical="top" indent="1"/>
    </xf>
    <xf numFmtId="0" fontId="71" fillId="46" borderId="400" applyNumberFormat="0" applyProtection="0">
      <alignment horizontal="left" vertical="top" indent="1"/>
    </xf>
    <xf numFmtId="0" fontId="98" fillId="52" borderId="400" applyNumberFormat="0" applyProtection="0">
      <alignment horizontal="left" vertical="top" indent="1"/>
    </xf>
    <xf numFmtId="4" fontId="71" fillId="33" borderId="398" applyNumberFormat="0" applyProtection="0">
      <alignment vertical="center"/>
    </xf>
    <xf numFmtId="4" fontId="71" fillId="38" borderId="398" applyNumberFormat="0" applyProtection="0">
      <alignment horizontal="right" vertical="center"/>
    </xf>
    <xf numFmtId="0" fontId="107" fillId="0" borderId="403" applyNumberFormat="0" applyFill="0" applyAlignment="0" applyProtection="0"/>
    <xf numFmtId="4" fontId="71" fillId="33" borderId="398" applyNumberFormat="0" applyProtection="0">
      <alignment vertical="center"/>
    </xf>
    <xf numFmtId="4" fontId="71" fillId="46" borderId="398" applyNumberFormat="0" applyProtection="0">
      <alignment horizontal="right" vertical="center"/>
    </xf>
    <xf numFmtId="0" fontId="71" fillId="26" borderId="398" applyNumberFormat="0" applyFont="0" applyAlignment="0" applyProtection="0"/>
    <xf numFmtId="0" fontId="71" fillId="45" borderId="400" applyNumberFormat="0" applyProtection="0">
      <alignment horizontal="left" vertical="top" indent="1"/>
    </xf>
    <xf numFmtId="0" fontId="71" fillId="50" borderId="398" applyNumberFormat="0" applyProtection="0">
      <alignment horizontal="left" vertical="center" indent="1"/>
    </xf>
    <xf numFmtId="4" fontId="98" fillId="52" borderId="400" applyNumberFormat="0" applyProtection="0">
      <alignment vertical="center"/>
    </xf>
    <xf numFmtId="0" fontId="71" fillId="46" borderId="400" applyNumberFormat="0" applyProtection="0">
      <alignment horizontal="left" vertical="top" indent="1"/>
    </xf>
    <xf numFmtId="0" fontId="97" fillId="45" borderId="402" applyBorder="0"/>
    <xf numFmtId="0" fontId="71" fillId="46" borderId="400" applyNumberFormat="0" applyProtection="0">
      <alignment horizontal="left" vertical="top" indent="1"/>
    </xf>
    <xf numFmtId="0" fontId="97" fillId="45" borderId="402" applyBorder="0"/>
    <xf numFmtId="4" fontId="71" fillId="46" borderId="398" applyNumberFormat="0" applyProtection="0">
      <alignment horizontal="right" vertical="center"/>
    </xf>
    <xf numFmtId="4" fontId="71" fillId="35" borderId="398" applyNumberFormat="0" applyProtection="0">
      <alignment horizontal="right" vertical="center"/>
    </xf>
    <xf numFmtId="4" fontId="71" fillId="47" borderId="401" applyNumberFormat="0" applyProtection="0">
      <alignment horizontal="left" vertical="center" indent="1"/>
    </xf>
    <xf numFmtId="0" fontId="71" fillId="48" borderId="398" applyNumberFormat="0" applyProtection="0">
      <alignment horizontal="left" vertical="center" indent="1"/>
    </xf>
    <xf numFmtId="0" fontId="98" fillId="52" borderId="400" applyNumberFormat="0" applyProtection="0">
      <alignment horizontal="left" vertical="top" indent="1"/>
    </xf>
    <xf numFmtId="4" fontId="39" fillId="45" borderId="401" applyNumberFormat="0" applyProtection="0">
      <alignment horizontal="left" vertical="center" indent="1"/>
    </xf>
    <xf numFmtId="4" fontId="71" fillId="40" borderId="398" applyNumberFormat="0" applyProtection="0">
      <alignment horizontal="right" vertical="center"/>
    </xf>
    <xf numFmtId="4" fontId="71" fillId="46" borderId="401" applyNumberFormat="0" applyProtection="0">
      <alignment horizontal="left" vertical="center" indent="1"/>
    </xf>
    <xf numFmtId="4" fontId="116" fillId="5" borderId="398" applyNumberFormat="0" applyProtection="0">
      <alignment horizontal="right" vertical="center"/>
    </xf>
    <xf numFmtId="0" fontId="97" fillId="45" borderId="402" applyBorder="0"/>
    <xf numFmtId="4" fontId="100" fillId="54" borderId="401" applyNumberFormat="0" applyProtection="0">
      <alignment horizontal="left" vertical="center" indent="1"/>
    </xf>
    <xf numFmtId="0" fontId="71" fillId="50" borderId="400" applyNumberFormat="0" applyProtection="0">
      <alignment horizontal="left" vertical="top" indent="1"/>
    </xf>
    <xf numFmtId="0" fontId="99" fillId="33" borderId="400" applyNumberFormat="0" applyProtection="0">
      <alignment horizontal="left" vertical="top" indent="1"/>
    </xf>
    <xf numFmtId="4" fontId="71" fillId="46" borderId="401" applyNumberFormat="0" applyProtection="0">
      <alignment horizontal="left" vertical="center" indent="1"/>
    </xf>
    <xf numFmtId="0" fontId="71" fillId="50" borderId="398" applyNumberFormat="0" applyProtection="0">
      <alignment horizontal="left" vertical="center" indent="1"/>
    </xf>
    <xf numFmtId="0" fontId="71" fillId="50" borderId="400" applyNumberFormat="0" applyProtection="0">
      <alignment horizontal="left" vertical="top" indent="1"/>
    </xf>
    <xf numFmtId="0" fontId="98" fillId="46" borderId="400" applyNumberFormat="0" applyProtection="0">
      <alignment horizontal="left" vertical="top" indent="1"/>
    </xf>
    <xf numFmtId="4" fontId="71" fillId="37" borderId="401" applyNumberFormat="0" applyProtection="0">
      <alignment horizontal="right" vertical="center"/>
    </xf>
    <xf numFmtId="4" fontId="71" fillId="41" borderId="398" applyNumberFormat="0" applyProtection="0">
      <alignment horizontal="right" vertical="center"/>
    </xf>
    <xf numFmtId="4" fontId="71" fillId="39" borderId="398" applyNumberFormat="0" applyProtection="0">
      <alignment horizontal="right" vertical="center"/>
    </xf>
    <xf numFmtId="4" fontId="71" fillId="34" borderId="398" applyNumberFormat="0" applyProtection="0">
      <alignment horizontal="left" vertical="center" indent="1"/>
    </xf>
    <xf numFmtId="4" fontId="71" fillId="34" borderId="398" applyNumberFormat="0" applyProtection="0">
      <alignment horizontal="left" vertical="center" indent="1"/>
    </xf>
    <xf numFmtId="0" fontId="71" fillId="47" borderId="406" applyNumberFormat="0" applyProtection="0">
      <alignment horizontal="left" vertical="top" indent="1"/>
    </xf>
    <xf numFmtId="0" fontId="111" fillId="27" borderId="398" applyNumberFormat="0" applyAlignment="0" applyProtection="0"/>
    <xf numFmtId="4" fontId="71" fillId="2" borderId="398" applyNumberFormat="0" applyProtection="0">
      <alignment horizontal="left" vertical="center" indent="1"/>
    </xf>
    <xf numFmtId="4" fontId="100" fillId="54" borderId="401" applyNumberFormat="0" applyProtection="0">
      <alignment horizontal="left" vertical="center" indent="1"/>
    </xf>
    <xf numFmtId="0" fontId="71" fillId="26" borderId="398" applyNumberFormat="0" applyFont="0" applyAlignment="0" applyProtection="0"/>
    <xf numFmtId="4" fontId="71" fillId="39" borderId="404" applyNumberFormat="0" applyProtection="0">
      <alignment horizontal="right" vertical="center"/>
    </xf>
    <xf numFmtId="0" fontId="71" fillId="46" borderId="400" applyNumberFormat="0" applyProtection="0">
      <alignment horizontal="left" vertical="top" indent="1"/>
    </xf>
    <xf numFmtId="4" fontId="71" fillId="2" borderId="398" applyNumberFormat="0" applyProtection="0">
      <alignment horizontal="left" vertical="center" indent="1"/>
    </xf>
    <xf numFmtId="0" fontId="98" fillId="52" borderId="400" applyNumberFormat="0" applyProtection="0">
      <alignment horizontal="left" vertical="top" indent="1"/>
    </xf>
    <xf numFmtId="0" fontId="71" fillId="48" borderId="398" applyNumberFormat="0" applyProtection="0">
      <alignment horizontal="left" vertical="center" indent="1"/>
    </xf>
    <xf numFmtId="4" fontId="39" fillId="45" borderId="401" applyNumberFormat="0" applyProtection="0">
      <alignment horizontal="left" vertical="center" indent="1"/>
    </xf>
    <xf numFmtId="4" fontId="71" fillId="38" borderId="398" applyNumberFormat="0" applyProtection="0">
      <alignment horizontal="right" vertical="center"/>
    </xf>
    <xf numFmtId="4" fontId="71" fillId="39" borderId="398" applyNumberFormat="0" applyProtection="0">
      <alignment horizontal="right" vertical="center"/>
    </xf>
    <xf numFmtId="0" fontId="97" fillId="45" borderId="402" applyBorder="0"/>
    <xf numFmtId="4" fontId="71" fillId="35" borderId="398" applyNumberFormat="0" applyProtection="0">
      <alignment horizontal="right" vertical="center"/>
    </xf>
    <xf numFmtId="4" fontId="71" fillId="41" borderId="398" applyNumberFormat="0" applyProtection="0">
      <alignment horizontal="right" vertical="center"/>
    </xf>
    <xf numFmtId="4" fontId="71" fillId="35" borderId="398" applyNumberFormat="0" applyProtection="0">
      <alignment horizontal="right" vertical="center"/>
    </xf>
    <xf numFmtId="4" fontId="71" fillId="46" borderId="398" applyNumberFormat="0" applyProtection="0">
      <alignment horizontal="right" vertical="center"/>
    </xf>
    <xf numFmtId="0" fontId="71" fillId="26" borderId="404" applyNumberFormat="0" applyFont="0" applyAlignment="0" applyProtection="0"/>
    <xf numFmtId="4" fontId="71" fillId="35" borderId="398" applyNumberFormat="0" applyProtection="0">
      <alignment horizontal="right" vertical="center"/>
    </xf>
    <xf numFmtId="0" fontId="71" fillId="46" borderId="400" applyNumberFormat="0" applyProtection="0">
      <alignment horizontal="left" vertical="top" indent="1"/>
    </xf>
    <xf numFmtId="0" fontId="71" fillId="46" borderId="400" applyNumberFormat="0" applyProtection="0">
      <alignment horizontal="left" vertical="top" indent="1"/>
    </xf>
    <xf numFmtId="0" fontId="71" fillId="45" borderId="400" applyNumberFormat="0" applyProtection="0">
      <alignment horizontal="left" vertical="top" indent="1"/>
    </xf>
    <xf numFmtId="0" fontId="98" fillId="46" borderId="400" applyNumberFormat="0" applyProtection="0">
      <alignment horizontal="left" vertical="top" indent="1"/>
    </xf>
    <xf numFmtId="0" fontId="71" fillId="47" borderId="400" applyNumberFormat="0" applyProtection="0">
      <alignment horizontal="left" vertical="top" indent="1"/>
    </xf>
    <xf numFmtId="0" fontId="71" fillId="47" borderId="404" applyNumberFormat="0" applyProtection="0">
      <alignment horizontal="left" vertical="center" indent="1"/>
    </xf>
    <xf numFmtId="4" fontId="71" fillId="34" borderId="398" applyNumberFormat="0" applyProtection="0">
      <alignment horizontal="left" vertical="center" indent="1"/>
    </xf>
    <xf numFmtId="0" fontId="71" fillId="47" borderId="398" applyNumberFormat="0" applyProtection="0">
      <alignment horizontal="left" vertical="center" indent="1"/>
    </xf>
    <xf numFmtId="4" fontId="71" fillId="47" borderId="401" applyNumberFormat="0" applyProtection="0">
      <alignment horizontal="left" vertical="center" indent="1"/>
    </xf>
    <xf numFmtId="0" fontId="71" fillId="46" borderId="400" applyNumberFormat="0" applyProtection="0">
      <alignment horizontal="left" vertical="top" indent="1"/>
    </xf>
    <xf numFmtId="4" fontId="39" fillId="45" borderId="401" applyNumberFormat="0" applyProtection="0">
      <alignment horizontal="left" vertical="center" indent="1"/>
    </xf>
    <xf numFmtId="0" fontId="71" fillId="49" borderId="398" applyNumberFormat="0" applyProtection="0">
      <alignment horizontal="left" vertical="center" indent="1"/>
    </xf>
    <xf numFmtId="4" fontId="71" fillId="36" borderId="398" applyNumberFormat="0" applyProtection="0">
      <alignment horizontal="right" vertical="center"/>
    </xf>
    <xf numFmtId="4" fontId="39" fillId="45" borderId="401" applyNumberFormat="0" applyProtection="0">
      <alignment horizontal="left" vertical="center" indent="1"/>
    </xf>
    <xf numFmtId="4" fontId="100" fillId="54" borderId="401" applyNumberFormat="0" applyProtection="0">
      <alignment horizontal="left" vertical="center" indent="1"/>
    </xf>
    <xf numFmtId="4" fontId="71" fillId="46" borderId="407" applyNumberFormat="0" applyProtection="0">
      <alignment horizontal="left" vertical="center" indent="1"/>
    </xf>
    <xf numFmtId="4" fontId="71" fillId="44" borderId="401" applyNumberFormat="0" applyProtection="0">
      <alignment horizontal="left" vertical="center" indent="1"/>
    </xf>
    <xf numFmtId="0" fontId="71" fillId="46" borderId="400" applyNumberFormat="0" applyProtection="0">
      <alignment horizontal="left" vertical="top" indent="1"/>
    </xf>
    <xf numFmtId="4" fontId="71" fillId="0" borderId="398" applyNumberFormat="0" applyProtection="0">
      <alignment horizontal="right" vertical="center"/>
    </xf>
    <xf numFmtId="0" fontId="71" fillId="50" borderId="398" applyNumberFormat="0" applyProtection="0">
      <alignment horizontal="left" vertical="center" indent="1"/>
    </xf>
    <xf numFmtId="0" fontId="71" fillId="45" borderId="400" applyNumberFormat="0" applyProtection="0">
      <alignment horizontal="left" vertical="top" indent="1"/>
    </xf>
    <xf numFmtId="4" fontId="71" fillId="41" borderId="398" applyNumberFormat="0" applyProtection="0">
      <alignment horizontal="right" vertical="center"/>
    </xf>
    <xf numFmtId="4" fontId="98" fillId="48" borderId="400" applyNumberFormat="0" applyProtection="0">
      <alignment horizontal="left" vertical="center" indent="1"/>
    </xf>
    <xf numFmtId="4" fontId="98" fillId="52" borderId="400" applyNumberFormat="0" applyProtection="0">
      <alignment vertical="center"/>
    </xf>
    <xf numFmtId="0" fontId="105" fillId="29" borderId="398" applyNumberFormat="0" applyAlignment="0" applyProtection="0"/>
    <xf numFmtId="4" fontId="71" fillId="42" borderId="398" applyNumberFormat="0" applyProtection="0">
      <alignment horizontal="right" vertical="center"/>
    </xf>
    <xf numFmtId="0" fontId="71" fillId="48" borderId="398" applyNumberFormat="0" applyProtection="0">
      <alignment horizontal="left" vertical="center" indent="1"/>
    </xf>
    <xf numFmtId="4" fontId="116" fillId="2" borderId="398" applyNumberFormat="0" applyProtection="0">
      <alignment vertical="center"/>
    </xf>
    <xf numFmtId="4" fontId="71" fillId="33" borderId="398" applyNumberFormat="0" applyProtection="0">
      <alignment vertical="center"/>
    </xf>
    <xf numFmtId="0" fontId="97" fillId="45" borderId="402" applyBorder="0"/>
    <xf numFmtId="4" fontId="71" fillId="42" borderId="398" applyNumberFormat="0" applyProtection="0">
      <alignment horizontal="right" vertical="center"/>
    </xf>
    <xf numFmtId="4" fontId="71" fillId="2" borderId="398" applyNumberFormat="0" applyProtection="0">
      <alignment horizontal="left" vertical="center" indent="1"/>
    </xf>
    <xf numFmtId="0" fontId="71" fillId="49" borderId="398" applyNumberFormat="0" applyProtection="0">
      <alignment horizontal="left" vertical="center" indent="1"/>
    </xf>
    <xf numFmtId="0" fontId="71" fillId="47" borderId="400" applyNumberFormat="0" applyProtection="0">
      <alignment horizontal="left" vertical="top" indent="1"/>
    </xf>
    <xf numFmtId="0" fontId="98" fillId="52" borderId="400" applyNumberFormat="0" applyProtection="0">
      <alignment horizontal="left" vertical="top" indent="1"/>
    </xf>
    <xf numFmtId="0" fontId="98" fillId="46" borderId="400" applyNumberFormat="0" applyProtection="0">
      <alignment horizontal="left" vertical="top" indent="1"/>
    </xf>
    <xf numFmtId="4" fontId="116" fillId="5" borderId="398" applyNumberFormat="0" applyProtection="0">
      <alignment horizontal="right" vertical="center"/>
    </xf>
    <xf numFmtId="0" fontId="71" fillId="46" borderId="400" applyNumberFormat="0" applyProtection="0">
      <alignment horizontal="left" vertical="top" indent="1"/>
    </xf>
    <xf numFmtId="4" fontId="71" fillId="40" borderId="398" applyNumberFormat="0" applyProtection="0">
      <alignment horizontal="right" vertical="center"/>
    </xf>
    <xf numFmtId="4" fontId="116" fillId="2" borderId="398" applyNumberFormat="0" applyProtection="0">
      <alignment vertical="center"/>
    </xf>
    <xf numFmtId="4" fontId="116" fillId="5" borderId="398" applyNumberFormat="0" applyProtection="0">
      <alignment horizontal="right" vertical="center"/>
    </xf>
    <xf numFmtId="4" fontId="98" fillId="48" borderId="400" applyNumberFormat="0" applyProtection="0">
      <alignment horizontal="left" vertical="center" indent="1"/>
    </xf>
    <xf numFmtId="4" fontId="71" fillId="37" borderId="401" applyNumberFormat="0" applyProtection="0">
      <alignment horizontal="right" vertical="center"/>
    </xf>
    <xf numFmtId="0" fontId="107" fillId="0" borderId="403" applyNumberFormat="0" applyFill="0" applyAlignment="0" applyProtection="0"/>
    <xf numFmtId="0" fontId="98" fillId="52" borderId="400" applyNumberFormat="0" applyProtection="0">
      <alignment horizontal="left" vertical="top" indent="1"/>
    </xf>
    <xf numFmtId="4" fontId="116" fillId="5" borderId="398" applyNumberFormat="0" applyProtection="0">
      <alignment horizontal="right" vertical="center"/>
    </xf>
    <xf numFmtId="4" fontId="71" fillId="35" borderId="398" applyNumberFormat="0" applyProtection="0">
      <alignment horizontal="right" vertical="center"/>
    </xf>
    <xf numFmtId="0" fontId="107" fillId="0" borderId="409" applyNumberFormat="0" applyFill="0" applyAlignment="0" applyProtection="0"/>
    <xf numFmtId="0" fontId="97" fillId="45" borderId="402" applyBorder="0"/>
    <xf numFmtId="4" fontId="39" fillId="45" borderId="401" applyNumberFormat="0" applyProtection="0">
      <alignment horizontal="left" vertical="center" indent="1"/>
    </xf>
    <xf numFmtId="4" fontId="71" fillId="34" borderId="398" applyNumberFormat="0" applyProtection="0">
      <alignment horizontal="left" vertical="center" indent="1"/>
    </xf>
    <xf numFmtId="4" fontId="71" fillId="35" borderId="398" applyNumberFormat="0" applyProtection="0">
      <alignment horizontal="right" vertical="center"/>
    </xf>
    <xf numFmtId="4" fontId="71" fillId="34" borderId="398" applyNumberFormat="0" applyProtection="0">
      <alignment horizontal="left" vertical="center" indent="1"/>
    </xf>
    <xf numFmtId="0" fontId="71" fillId="50" borderId="398" applyNumberFormat="0" applyProtection="0">
      <alignment horizontal="left" vertical="center" indent="1"/>
    </xf>
    <xf numFmtId="4" fontId="71" fillId="41" borderId="398" applyNumberFormat="0" applyProtection="0">
      <alignment horizontal="right" vertical="center"/>
    </xf>
    <xf numFmtId="4" fontId="116" fillId="2" borderId="398" applyNumberFormat="0" applyProtection="0">
      <alignment vertical="center"/>
    </xf>
    <xf numFmtId="4" fontId="71" fillId="46" borderId="398" applyNumberFormat="0" applyProtection="0">
      <alignment horizontal="right" vertical="center"/>
    </xf>
    <xf numFmtId="0" fontId="71" fillId="48" borderId="398" applyNumberFormat="0" applyProtection="0">
      <alignment horizontal="left" vertical="center" indent="1"/>
    </xf>
    <xf numFmtId="4" fontId="116" fillId="2" borderId="398" applyNumberFormat="0" applyProtection="0">
      <alignment vertical="center"/>
    </xf>
    <xf numFmtId="4" fontId="116" fillId="5" borderId="398" applyNumberFormat="0" applyProtection="0">
      <alignment horizontal="right" vertical="center"/>
    </xf>
    <xf numFmtId="4" fontId="71" fillId="41" borderId="398" applyNumberFormat="0" applyProtection="0">
      <alignment horizontal="right" vertical="center"/>
    </xf>
    <xf numFmtId="4" fontId="116" fillId="5" borderId="398" applyNumberFormat="0" applyProtection="0">
      <alignment horizontal="right" vertical="center"/>
    </xf>
    <xf numFmtId="4" fontId="71" fillId="39" borderId="398" applyNumberFormat="0" applyProtection="0">
      <alignment horizontal="right" vertical="center"/>
    </xf>
    <xf numFmtId="4" fontId="71" fillId="37" borderId="401" applyNumberFormat="0" applyProtection="0">
      <alignment horizontal="right" vertical="center"/>
    </xf>
    <xf numFmtId="4" fontId="71" fillId="2" borderId="398" applyNumberFormat="0" applyProtection="0">
      <alignment horizontal="left" vertical="center" indent="1"/>
    </xf>
    <xf numFmtId="4" fontId="71" fillId="33" borderId="398" applyNumberFormat="0" applyProtection="0">
      <alignment vertical="center"/>
    </xf>
    <xf numFmtId="4" fontId="71" fillId="0" borderId="398" applyNumberFormat="0" applyProtection="0">
      <alignment horizontal="right" vertical="center"/>
    </xf>
    <xf numFmtId="4" fontId="98" fillId="48" borderId="400" applyNumberFormat="0" applyProtection="0">
      <alignment horizontal="left" vertical="center" indent="1"/>
    </xf>
    <xf numFmtId="4" fontId="71" fillId="42" borderId="398" applyNumberFormat="0" applyProtection="0">
      <alignment horizontal="right" vertical="center"/>
    </xf>
    <xf numFmtId="4" fontId="71" fillId="40" borderId="398" applyNumberFormat="0" applyProtection="0">
      <alignment horizontal="right" vertical="center"/>
    </xf>
    <xf numFmtId="4" fontId="71" fillId="39" borderId="398" applyNumberFormat="0" applyProtection="0">
      <alignment horizontal="right" vertical="center"/>
    </xf>
    <xf numFmtId="4" fontId="71" fillId="33" borderId="398" applyNumberFormat="0" applyProtection="0">
      <alignment vertical="center"/>
    </xf>
    <xf numFmtId="4" fontId="71" fillId="46" borderId="401" applyNumberFormat="0" applyProtection="0">
      <alignment horizontal="left" vertical="center" indent="1"/>
    </xf>
    <xf numFmtId="0" fontId="71" fillId="49" borderId="398" applyNumberFormat="0" applyProtection="0">
      <alignment horizontal="left" vertical="center" indent="1"/>
    </xf>
    <xf numFmtId="0" fontId="99" fillId="33" borderId="400" applyNumberFormat="0" applyProtection="0">
      <alignment horizontal="left" vertical="top" indent="1"/>
    </xf>
    <xf numFmtId="0" fontId="107" fillId="0" borderId="403" applyNumberFormat="0" applyFill="0" applyAlignment="0" applyProtection="0"/>
    <xf numFmtId="4" fontId="71" fillId="34" borderId="398" applyNumberFormat="0" applyProtection="0">
      <alignment horizontal="left" vertical="center" indent="1"/>
    </xf>
    <xf numFmtId="4" fontId="101" fillId="51" borderId="398" applyNumberFormat="0" applyProtection="0">
      <alignment horizontal="right" vertical="center"/>
    </xf>
    <xf numFmtId="4" fontId="71" fillId="43" borderId="398" applyNumberFormat="0" applyProtection="0">
      <alignment horizontal="right" vertical="center"/>
    </xf>
    <xf numFmtId="4" fontId="71" fillId="43" borderId="404" applyNumberFormat="0" applyProtection="0">
      <alignment horizontal="right" vertical="center"/>
    </xf>
    <xf numFmtId="4" fontId="71" fillId="34" borderId="398" applyNumberFormat="0" applyProtection="0">
      <alignment horizontal="left" vertical="center" indent="1"/>
    </xf>
    <xf numFmtId="4" fontId="71" fillId="0" borderId="398" applyNumberFormat="0" applyProtection="0">
      <alignment horizontal="right" vertical="center"/>
    </xf>
    <xf numFmtId="4" fontId="71" fillId="36" borderId="398" applyNumberFormat="0" applyProtection="0">
      <alignment horizontal="right" vertical="center"/>
    </xf>
    <xf numFmtId="4" fontId="101" fillId="51" borderId="398" applyNumberFormat="0" applyProtection="0">
      <alignment horizontal="right" vertical="center"/>
    </xf>
    <xf numFmtId="4" fontId="71" fillId="39" borderId="398" applyNumberFormat="0" applyProtection="0">
      <alignment horizontal="right" vertical="center"/>
    </xf>
    <xf numFmtId="4" fontId="101" fillId="51" borderId="398" applyNumberFormat="0" applyProtection="0">
      <alignment horizontal="right" vertical="center"/>
    </xf>
    <xf numFmtId="4" fontId="71" fillId="39" borderId="398" applyNumberFormat="0" applyProtection="0">
      <alignment horizontal="right" vertical="center"/>
    </xf>
    <xf numFmtId="0" fontId="71" fillId="50" borderId="398" applyNumberFormat="0" applyProtection="0">
      <alignment horizontal="left" vertical="center" indent="1"/>
    </xf>
    <xf numFmtId="4" fontId="100" fillId="54" borderId="401" applyNumberFormat="0" applyProtection="0">
      <alignment horizontal="left" vertical="center" indent="1"/>
    </xf>
    <xf numFmtId="4" fontId="71" fillId="36" borderId="398" applyNumberFormat="0" applyProtection="0">
      <alignment horizontal="right" vertical="center"/>
    </xf>
    <xf numFmtId="4" fontId="71" fillId="35" borderId="398" applyNumberFormat="0" applyProtection="0">
      <alignment horizontal="right" vertical="center"/>
    </xf>
    <xf numFmtId="4" fontId="71" fillId="0" borderId="398" applyNumberFormat="0" applyProtection="0">
      <alignment horizontal="right" vertical="center"/>
    </xf>
    <xf numFmtId="0" fontId="105" fillId="29" borderId="398" applyNumberFormat="0" applyAlignment="0" applyProtection="0"/>
    <xf numFmtId="4" fontId="71" fillId="38" borderId="398" applyNumberFormat="0" applyProtection="0">
      <alignment horizontal="right" vertical="center"/>
    </xf>
    <xf numFmtId="4" fontId="71" fillId="44" borderId="401" applyNumberFormat="0" applyProtection="0">
      <alignment horizontal="left" vertical="center" indent="1"/>
    </xf>
    <xf numFmtId="4" fontId="116" fillId="5" borderId="398" applyNumberFormat="0" applyProtection="0">
      <alignment horizontal="right" vertical="center"/>
    </xf>
    <xf numFmtId="4" fontId="98" fillId="48" borderId="400" applyNumberFormat="0" applyProtection="0">
      <alignment horizontal="left" vertical="center" indent="1"/>
    </xf>
    <xf numFmtId="0" fontId="107" fillId="0" borderId="403" applyNumberFormat="0" applyFill="0" applyAlignment="0" applyProtection="0"/>
    <xf numFmtId="4" fontId="71" fillId="44" borderId="401" applyNumberFormat="0" applyProtection="0">
      <alignment horizontal="left" vertical="center" indent="1"/>
    </xf>
    <xf numFmtId="0" fontId="71" fillId="48" borderId="398" applyNumberFormat="0" applyProtection="0">
      <alignment horizontal="left" vertical="center" indent="1"/>
    </xf>
    <xf numFmtId="4" fontId="71" fillId="39" borderId="398" applyNumberFormat="0" applyProtection="0">
      <alignment horizontal="right" vertical="center"/>
    </xf>
    <xf numFmtId="4" fontId="98" fillId="52" borderId="400" applyNumberFormat="0" applyProtection="0">
      <alignment vertical="center"/>
    </xf>
    <xf numFmtId="4" fontId="101" fillId="51" borderId="398" applyNumberFormat="0" applyProtection="0">
      <alignment horizontal="right" vertical="center"/>
    </xf>
    <xf numFmtId="4" fontId="116" fillId="5" borderId="398" applyNumberFormat="0" applyProtection="0">
      <alignment horizontal="right" vertical="center"/>
    </xf>
    <xf numFmtId="0" fontId="97" fillId="45" borderId="402" applyBorder="0"/>
    <xf numFmtId="4" fontId="71" fillId="42" borderId="398" applyNumberFormat="0" applyProtection="0">
      <alignment horizontal="right" vertical="center"/>
    </xf>
    <xf numFmtId="4" fontId="71" fillId="0" borderId="398" applyNumberFormat="0" applyProtection="0">
      <alignment horizontal="right" vertical="center"/>
    </xf>
    <xf numFmtId="0" fontId="71" fillId="48" borderId="398" applyNumberFormat="0" applyProtection="0">
      <alignment horizontal="left" vertical="center" indent="1"/>
    </xf>
    <xf numFmtId="0" fontId="71" fillId="50" borderId="398" applyNumberFormat="0" applyProtection="0">
      <alignment horizontal="left" vertical="center" indent="1"/>
    </xf>
    <xf numFmtId="4" fontId="71" fillId="43" borderId="398" applyNumberFormat="0" applyProtection="0">
      <alignment horizontal="right" vertical="center"/>
    </xf>
    <xf numFmtId="4" fontId="71" fillId="39" borderId="398" applyNumberFormat="0" applyProtection="0">
      <alignment horizontal="right" vertical="center"/>
    </xf>
    <xf numFmtId="4" fontId="71" fillId="46" borderId="401" applyNumberFormat="0" applyProtection="0">
      <alignment horizontal="left" vertical="center" indent="1"/>
    </xf>
    <xf numFmtId="0" fontId="71" fillId="49" borderId="398" applyNumberFormat="0" applyProtection="0">
      <alignment horizontal="left" vertical="center" indent="1"/>
    </xf>
    <xf numFmtId="0" fontId="99" fillId="33" borderId="400" applyNumberFormat="0" applyProtection="0">
      <alignment horizontal="left" vertical="top" indent="1"/>
    </xf>
    <xf numFmtId="4" fontId="100" fillId="54" borderId="401" applyNumberFormat="0" applyProtection="0">
      <alignment horizontal="left" vertical="center" indent="1"/>
    </xf>
    <xf numFmtId="0" fontId="98" fillId="52" borderId="406" applyNumberFormat="0" applyProtection="0">
      <alignment horizontal="left" vertical="top" indent="1"/>
    </xf>
    <xf numFmtId="0" fontId="71" fillId="47" borderId="400" applyNumberFormat="0" applyProtection="0">
      <alignment horizontal="left" vertical="top" indent="1"/>
    </xf>
    <xf numFmtId="4" fontId="71" fillId="46" borderId="401" applyNumberFormat="0" applyProtection="0">
      <alignment horizontal="left" vertical="center" indent="1"/>
    </xf>
    <xf numFmtId="0" fontId="99" fillId="33" borderId="400" applyNumberFormat="0" applyProtection="0">
      <alignment horizontal="left" vertical="top" indent="1"/>
    </xf>
    <xf numFmtId="4" fontId="116" fillId="2" borderId="398" applyNumberFormat="0" applyProtection="0">
      <alignment vertical="center"/>
    </xf>
    <xf numFmtId="4" fontId="101" fillId="51" borderId="398" applyNumberFormat="0" applyProtection="0">
      <alignment horizontal="right" vertical="center"/>
    </xf>
    <xf numFmtId="0" fontId="71" fillId="50" borderId="400" applyNumberFormat="0" applyProtection="0">
      <alignment horizontal="left" vertical="top" indent="1"/>
    </xf>
    <xf numFmtId="0" fontId="105" fillId="29" borderId="398" applyNumberFormat="0" applyAlignment="0" applyProtection="0"/>
    <xf numFmtId="4" fontId="101" fillId="51" borderId="398" applyNumberFormat="0" applyProtection="0">
      <alignment horizontal="right" vertical="center"/>
    </xf>
    <xf numFmtId="0" fontId="105" fillId="29" borderId="398" applyNumberFormat="0" applyAlignment="0" applyProtection="0"/>
    <xf numFmtId="4" fontId="71" fillId="37" borderId="401" applyNumberFormat="0" applyProtection="0">
      <alignment horizontal="right" vertical="center"/>
    </xf>
    <xf numFmtId="4" fontId="71" fillId="39" borderId="404" applyNumberFormat="0" applyProtection="0">
      <alignment horizontal="right" vertical="center"/>
    </xf>
    <xf numFmtId="4" fontId="71" fillId="36" borderId="398" applyNumberFormat="0" applyProtection="0">
      <alignment horizontal="right" vertical="center"/>
    </xf>
    <xf numFmtId="4" fontId="71" fillId="46" borderId="398" applyNumberFormat="0" applyProtection="0">
      <alignment horizontal="right" vertical="center"/>
    </xf>
    <xf numFmtId="4" fontId="71" fillId="43" borderId="404" applyNumberFormat="0" applyProtection="0">
      <alignment horizontal="right" vertical="center"/>
    </xf>
    <xf numFmtId="4" fontId="98" fillId="52" borderId="400" applyNumberFormat="0" applyProtection="0">
      <alignment vertical="center"/>
    </xf>
    <xf numFmtId="4" fontId="71" fillId="46" borderId="401" applyNumberFormat="0" applyProtection="0">
      <alignment horizontal="left" vertical="center" indent="1"/>
    </xf>
    <xf numFmtId="4" fontId="39" fillId="45" borderId="401" applyNumberFormat="0" applyProtection="0">
      <alignment horizontal="left" vertical="center" indent="1"/>
    </xf>
    <xf numFmtId="0" fontId="71" fillId="45" borderId="406" applyNumberFormat="0" applyProtection="0">
      <alignment horizontal="left" vertical="top" indent="1"/>
    </xf>
    <xf numFmtId="4" fontId="116" fillId="2" borderId="404" applyNumberFormat="0" applyProtection="0">
      <alignment vertical="center"/>
    </xf>
    <xf numFmtId="4" fontId="71" fillId="38" borderId="398" applyNumberFormat="0" applyProtection="0">
      <alignment horizontal="right" vertical="center"/>
    </xf>
    <xf numFmtId="4" fontId="71" fillId="37" borderId="401" applyNumberFormat="0" applyProtection="0">
      <alignment horizontal="right" vertical="center"/>
    </xf>
    <xf numFmtId="4" fontId="71" fillId="34" borderId="398" applyNumberFormat="0" applyProtection="0">
      <alignment horizontal="left" vertical="center" indent="1"/>
    </xf>
    <xf numFmtId="0" fontId="71" fillId="49" borderId="398" applyNumberFormat="0" applyProtection="0">
      <alignment horizontal="left" vertical="center" indent="1"/>
    </xf>
    <xf numFmtId="4" fontId="71" fillId="37" borderId="401" applyNumberFormat="0" applyProtection="0">
      <alignment horizontal="right" vertical="center"/>
    </xf>
    <xf numFmtId="4" fontId="116" fillId="2" borderId="398" applyNumberFormat="0" applyProtection="0">
      <alignment vertical="center"/>
    </xf>
    <xf numFmtId="4" fontId="71" fillId="46" borderId="407" applyNumberFormat="0" applyProtection="0">
      <alignment horizontal="left" vertical="center" indent="1"/>
    </xf>
    <xf numFmtId="4" fontId="116" fillId="5" borderId="398" applyNumberFormat="0" applyProtection="0">
      <alignment horizontal="right" vertical="center"/>
    </xf>
    <xf numFmtId="0" fontId="113" fillId="29" borderId="399" applyNumberFormat="0" applyAlignment="0" applyProtection="0"/>
    <xf numFmtId="0" fontId="71" fillId="46" borderId="400" applyNumberFormat="0" applyProtection="0">
      <alignment horizontal="left" vertical="top" indent="1"/>
    </xf>
    <xf numFmtId="4" fontId="39" fillId="45" borderId="407" applyNumberFormat="0" applyProtection="0">
      <alignment horizontal="left" vertical="center" indent="1"/>
    </xf>
    <xf numFmtId="4" fontId="101" fillId="51" borderId="398" applyNumberFormat="0" applyProtection="0">
      <alignment horizontal="right" vertical="center"/>
    </xf>
    <xf numFmtId="4" fontId="71" fillId="43" borderId="398" applyNumberFormat="0" applyProtection="0">
      <alignment horizontal="right" vertical="center"/>
    </xf>
    <xf numFmtId="0" fontId="98" fillId="52" borderId="400" applyNumberFormat="0" applyProtection="0">
      <alignment horizontal="left" vertical="top" indent="1"/>
    </xf>
    <xf numFmtId="0" fontId="71" fillId="26" borderId="398" applyNumberFormat="0" applyFont="0" applyAlignment="0" applyProtection="0"/>
    <xf numFmtId="4" fontId="71" fillId="46" borderId="398" applyNumberFormat="0" applyProtection="0">
      <alignment horizontal="right" vertical="center"/>
    </xf>
    <xf numFmtId="0" fontId="71" fillId="50" borderId="406" applyNumberFormat="0" applyProtection="0">
      <alignment horizontal="left" vertical="top" indent="1"/>
    </xf>
    <xf numFmtId="4" fontId="71" fillId="37" borderId="401" applyNumberFormat="0" applyProtection="0">
      <alignment horizontal="right" vertical="center"/>
    </xf>
    <xf numFmtId="4" fontId="71" fillId="43" borderId="398" applyNumberFormat="0" applyProtection="0">
      <alignment horizontal="right" vertical="center"/>
    </xf>
    <xf numFmtId="4" fontId="71" fillId="39" borderId="398" applyNumberFormat="0" applyProtection="0">
      <alignment horizontal="right" vertical="center"/>
    </xf>
    <xf numFmtId="4" fontId="71" fillId="34" borderId="398" applyNumberFormat="0" applyProtection="0">
      <alignment horizontal="left" vertical="center" indent="1"/>
    </xf>
    <xf numFmtId="4" fontId="71" fillId="37" borderId="401" applyNumberFormat="0" applyProtection="0">
      <alignment horizontal="right" vertical="center"/>
    </xf>
    <xf numFmtId="4" fontId="100" fillId="54" borderId="401" applyNumberFormat="0" applyProtection="0">
      <alignment horizontal="left" vertical="center" indent="1"/>
    </xf>
    <xf numFmtId="4" fontId="71" fillId="2" borderId="398" applyNumberFormat="0" applyProtection="0">
      <alignment horizontal="left" vertical="center" indent="1"/>
    </xf>
    <xf numFmtId="4" fontId="100" fillId="54" borderId="401" applyNumberFormat="0" applyProtection="0">
      <alignment horizontal="left" vertical="center" indent="1"/>
    </xf>
    <xf numFmtId="4" fontId="98" fillId="48" borderId="400" applyNumberFormat="0" applyProtection="0">
      <alignment horizontal="left" vertical="center" indent="1"/>
    </xf>
    <xf numFmtId="4" fontId="71" fillId="41" borderId="398" applyNumberFormat="0" applyProtection="0">
      <alignment horizontal="right" vertical="center"/>
    </xf>
    <xf numFmtId="4" fontId="98" fillId="48" borderId="406" applyNumberFormat="0" applyProtection="0">
      <alignment horizontal="left" vertical="center" indent="1"/>
    </xf>
    <xf numFmtId="4" fontId="100" fillId="54" borderId="401" applyNumberFormat="0" applyProtection="0">
      <alignment horizontal="left" vertical="center" indent="1"/>
    </xf>
    <xf numFmtId="0" fontId="99" fillId="33" borderId="400" applyNumberFormat="0" applyProtection="0">
      <alignment horizontal="left" vertical="top" indent="1"/>
    </xf>
    <xf numFmtId="4" fontId="71" fillId="43" borderId="398" applyNumberFormat="0" applyProtection="0">
      <alignment horizontal="right" vertical="center"/>
    </xf>
    <xf numFmtId="0" fontId="71" fillId="46" borderId="400" applyNumberFormat="0" applyProtection="0">
      <alignment horizontal="left" vertical="top" indent="1"/>
    </xf>
    <xf numFmtId="4" fontId="71" fillId="0" borderId="404" applyNumberFormat="0" applyProtection="0">
      <alignment horizontal="right" vertical="center"/>
    </xf>
    <xf numFmtId="0" fontId="71" fillId="50" borderId="398" applyNumberFormat="0" applyProtection="0">
      <alignment horizontal="left" vertical="center" indent="1"/>
    </xf>
    <xf numFmtId="4" fontId="116" fillId="2" borderId="398" applyNumberFormat="0" applyProtection="0">
      <alignment vertical="center"/>
    </xf>
    <xf numFmtId="4" fontId="100" fillId="54" borderId="401" applyNumberFormat="0" applyProtection="0">
      <alignment horizontal="left" vertical="center" indent="1"/>
    </xf>
    <xf numFmtId="4" fontId="71" fillId="35" borderId="398" applyNumberFormat="0" applyProtection="0">
      <alignment horizontal="right" vertical="center"/>
    </xf>
    <xf numFmtId="4" fontId="39" fillId="45" borderId="401" applyNumberFormat="0" applyProtection="0">
      <alignment horizontal="left" vertical="center" indent="1"/>
    </xf>
    <xf numFmtId="0" fontId="71" fillId="45" borderId="400" applyNumberFormat="0" applyProtection="0">
      <alignment horizontal="left" vertical="top" indent="1"/>
    </xf>
    <xf numFmtId="4" fontId="39" fillId="45" borderId="401" applyNumberFormat="0" applyProtection="0">
      <alignment horizontal="left" vertical="center" indent="1"/>
    </xf>
    <xf numFmtId="0" fontId="71" fillId="46" borderId="400" applyNumberFormat="0" applyProtection="0">
      <alignment horizontal="left" vertical="top" indent="1"/>
    </xf>
    <xf numFmtId="0" fontId="98" fillId="52" borderId="400" applyNumberFormat="0" applyProtection="0">
      <alignment horizontal="left" vertical="top" indent="1"/>
    </xf>
    <xf numFmtId="0" fontId="107" fillId="0" borderId="403" applyNumberFormat="0" applyFill="0" applyAlignment="0" applyProtection="0"/>
    <xf numFmtId="4" fontId="71" fillId="42" borderId="404" applyNumberFormat="0" applyProtection="0">
      <alignment horizontal="right" vertical="center"/>
    </xf>
    <xf numFmtId="4" fontId="71" fillId="44" borderId="401" applyNumberFormat="0" applyProtection="0">
      <alignment horizontal="left" vertical="center" indent="1"/>
    </xf>
    <xf numFmtId="4" fontId="71" fillId="42" borderId="398" applyNumberFormat="0" applyProtection="0">
      <alignment horizontal="right" vertical="center"/>
    </xf>
    <xf numFmtId="4" fontId="71" fillId="46" borderId="398" applyNumberFormat="0" applyProtection="0">
      <alignment horizontal="right" vertical="center"/>
    </xf>
    <xf numFmtId="4" fontId="98" fillId="48" borderId="400" applyNumberFormat="0" applyProtection="0">
      <alignment horizontal="left" vertical="center" indent="1"/>
    </xf>
    <xf numFmtId="4" fontId="71" fillId="46" borderId="401" applyNumberFormat="0" applyProtection="0">
      <alignment horizontal="left" vertical="center" indent="1"/>
    </xf>
    <xf numFmtId="0" fontId="71" fillId="47" borderId="400" applyNumberFormat="0" applyProtection="0">
      <alignment horizontal="left" vertical="top" indent="1"/>
    </xf>
    <xf numFmtId="4" fontId="98" fillId="52" borderId="406" applyNumberFormat="0" applyProtection="0">
      <alignment vertical="center"/>
    </xf>
    <xf numFmtId="0" fontId="71" fillId="26" borderId="398" applyNumberFormat="0" applyFont="0" applyAlignment="0" applyProtection="0"/>
    <xf numFmtId="4" fontId="39" fillId="45" borderId="401" applyNumberFormat="0" applyProtection="0">
      <alignment horizontal="left" vertical="center" indent="1"/>
    </xf>
    <xf numFmtId="4" fontId="101" fillId="51" borderId="404" applyNumberFormat="0" applyProtection="0">
      <alignment horizontal="right" vertical="center"/>
    </xf>
    <xf numFmtId="0" fontId="71" fillId="50" borderId="400" applyNumberFormat="0" applyProtection="0">
      <alignment horizontal="left" vertical="top" indent="1"/>
    </xf>
    <xf numFmtId="4" fontId="39" fillId="45" borderId="401" applyNumberFormat="0" applyProtection="0">
      <alignment horizontal="left" vertical="center" indent="1"/>
    </xf>
    <xf numFmtId="4" fontId="71" fillId="33" borderId="398" applyNumberFormat="0" applyProtection="0">
      <alignment vertical="center"/>
    </xf>
    <xf numFmtId="4" fontId="116" fillId="2" borderId="404" applyNumberFormat="0" applyProtection="0">
      <alignment vertical="center"/>
    </xf>
    <xf numFmtId="0" fontId="71" fillId="48" borderId="398" applyNumberFormat="0" applyProtection="0">
      <alignment horizontal="left" vertical="center" indent="1"/>
    </xf>
    <xf numFmtId="4" fontId="71" fillId="34" borderId="398" applyNumberFormat="0" applyProtection="0">
      <alignment horizontal="left" vertical="center" indent="1"/>
    </xf>
    <xf numFmtId="0" fontId="107" fillId="0" borderId="403" applyNumberFormat="0" applyFill="0" applyAlignment="0" applyProtection="0"/>
    <xf numFmtId="0" fontId="71" fillId="46" borderId="400" applyNumberFormat="0" applyProtection="0">
      <alignment horizontal="left" vertical="top" indent="1"/>
    </xf>
    <xf numFmtId="0" fontId="98" fillId="52" borderId="400" applyNumberFormat="0" applyProtection="0">
      <alignment horizontal="left" vertical="top" indent="1"/>
    </xf>
    <xf numFmtId="4" fontId="71" fillId="41" borderId="398" applyNumberFormat="0" applyProtection="0">
      <alignment horizontal="right" vertical="center"/>
    </xf>
    <xf numFmtId="4" fontId="98" fillId="48" borderId="400" applyNumberFormat="0" applyProtection="0">
      <alignment horizontal="left" vertical="center" indent="1"/>
    </xf>
    <xf numFmtId="0" fontId="98" fillId="52" borderId="400" applyNumberFormat="0" applyProtection="0">
      <alignment horizontal="left" vertical="top" indent="1"/>
    </xf>
    <xf numFmtId="4" fontId="71" fillId="42" borderId="398" applyNumberFormat="0" applyProtection="0">
      <alignment horizontal="right" vertical="center"/>
    </xf>
    <xf numFmtId="4" fontId="71" fillId="2" borderId="398" applyNumberFormat="0" applyProtection="0">
      <alignment horizontal="left" vertical="center" indent="1"/>
    </xf>
    <xf numFmtId="4" fontId="101" fillId="51" borderId="398" applyNumberFormat="0" applyProtection="0">
      <alignment horizontal="right" vertical="center"/>
    </xf>
    <xf numFmtId="0" fontId="71" fillId="47" borderId="398" applyNumberFormat="0" applyProtection="0">
      <alignment horizontal="left" vertical="center" indent="1"/>
    </xf>
    <xf numFmtId="0" fontId="98" fillId="46" borderId="406" applyNumberFormat="0" applyProtection="0">
      <alignment horizontal="left" vertical="top" indent="1"/>
    </xf>
    <xf numFmtId="4" fontId="116" fillId="5" borderId="398" applyNumberFormat="0" applyProtection="0">
      <alignment horizontal="right" vertical="center"/>
    </xf>
    <xf numFmtId="0" fontId="113" fillId="29" borderId="399" applyNumberFormat="0" applyAlignment="0" applyProtection="0"/>
    <xf numFmtId="4" fontId="71" fillId="0" borderId="398" applyNumberFormat="0" applyProtection="0">
      <alignment horizontal="right" vertical="center"/>
    </xf>
    <xf numFmtId="0" fontId="111" fillId="27" borderId="398" applyNumberFormat="0" applyAlignment="0" applyProtection="0"/>
    <xf numFmtId="4" fontId="71" fillId="41" borderId="398" applyNumberFormat="0" applyProtection="0">
      <alignment horizontal="right" vertical="center"/>
    </xf>
    <xf numFmtId="4" fontId="71" fillId="2" borderId="398" applyNumberFormat="0" applyProtection="0">
      <alignment horizontal="left" vertical="center" indent="1"/>
    </xf>
    <xf numFmtId="0" fontId="99" fillId="33" borderId="400" applyNumberFormat="0" applyProtection="0">
      <alignment horizontal="left" vertical="top" indent="1"/>
    </xf>
    <xf numFmtId="0" fontId="99" fillId="33" borderId="400" applyNumberFormat="0" applyProtection="0">
      <alignment horizontal="left" vertical="top" indent="1"/>
    </xf>
    <xf numFmtId="4" fontId="116" fillId="5" borderId="404" applyNumberFormat="0" applyProtection="0">
      <alignment horizontal="right" vertical="center"/>
    </xf>
    <xf numFmtId="4" fontId="71" fillId="0" borderId="398" applyNumberFormat="0" applyProtection="0">
      <alignment horizontal="right" vertical="center"/>
    </xf>
    <xf numFmtId="0" fontId="71" fillId="48" borderId="398" applyNumberFormat="0" applyProtection="0">
      <alignment horizontal="left" vertical="center" indent="1"/>
    </xf>
    <xf numFmtId="0" fontId="98" fillId="52" borderId="400" applyNumberFormat="0" applyProtection="0">
      <alignment horizontal="left" vertical="top" indent="1"/>
    </xf>
    <xf numFmtId="4" fontId="71" fillId="41" borderId="398" applyNumberFormat="0" applyProtection="0">
      <alignment horizontal="right" vertical="center"/>
    </xf>
    <xf numFmtId="4" fontId="101" fillId="51" borderId="398" applyNumberFormat="0" applyProtection="0">
      <alignment horizontal="right" vertical="center"/>
    </xf>
    <xf numFmtId="4" fontId="71" fillId="44" borderId="401" applyNumberFormat="0" applyProtection="0">
      <alignment horizontal="left" vertical="center" indent="1"/>
    </xf>
    <xf numFmtId="0" fontId="71" fillId="45" borderId="400" applyNumberFormat="0" applyProtection="0">
      <alignment horizontal="left" vertical="top" indent="1"/>
    </xf>
    <xf numFmtId="0" fontId="105" fillId="29" borderId="404" applyNumberFormat="0" applyAlignment="0" applyProtection="0"/>
    <xf numFmtId="0" fontId="111" fillId="27" borderId="398" applyNumberFormat="0" applyAlignment="0" applyProtection="0"/>
    <xf numFmtId="0" fontId="71" fillId="50" borderId="400" applyNumberFormat="0" applyProtection="0">
      <alignment horizontal="left" vertical="top" indent="1"/>
    </xf>
    <xf numFmtId="4" fontId="98" fillId="52" borderId="400" applyNumberFormat="0" applyProtection="0">
      <alignment vertical="center"/>
    </xf>
    <xf numFmtId="4" fontId="71" fillId="2" borderId="398" applyNumberFormat="0" applyProtection="0">
      <alignment horizontal="left" vertical="center" indent="1"/>
    </xf>
    <xf numFmtId="0" fontId="71" fillId="50" borderId="400" applyNumberFormat="0" applyProtection="0">
      <alignment horizontal="left" vertical="top" indent="1"/>
    </xf>
    <xf numFmtId="4" fontId="71" fillId="40" borderId="398" applyNumberFormat="0" applyProtection="0">
      <alignment horizontal="right" vertical="center"/>
    </xf>
    <xf numFmtId="4" fontId="100" fillId="54" borderId="407" applyNumberFormat="0" applyProtection="0">
      <alignment horizontal="left" vertical="center" indent="1"/>
    </xf>
    <xf numFmtId="0" fontId="105" fillId="29" borderId="404" applyNumberFormat="0" applyAlignment="0" applyProtection="0"/>
    <xf numFmtId="4" fontId="71" fillId="36" borderId="398" applyNumberFormat="0" applyProtection="0">
      <alignment horizontal="right" vertical="center"/>
    </xf>
    <xf numFmtId="4" fontId="100" fillId="54" borderId="401" applyNumberFormat="0" applyProtection="0">
      <alignment horizontal="left" vertical="center" indent="1"/>
    </xf>
    <xf numFmtId="0" fontId="113" fillId="29" borderId="399" applyNumberFormat="0" applyAlignment="0" applyProtection="0"/>
    <xf numFmtId="4" fontId="71" fillId="47" borderId="401" applyNumberFormat="0" applyProtection="0">
      <alignment horizontal="left" vertical="center" indent="1"/>
    </xf>
    <xf numFmtId="4" fontId="71" fillId="41" borderId="398" applyNumberFormat="0" applyProtection="0">
      <alignment horizontal="right" vertical="center"/>
    </xf>
    <xf numFmtId="4" fontId="71" fillId="46" borderId="401" applyNumberFormat="0" applyProtection="0">
      <alignment horizontal="left" vertical="center" indent="1"/>
    </xf>
    <xf numFmtId="4" fontId="71" fillId="37" borderId="401" applyNumberFormat="0" applyProtection="0">
      <alignment horizontal="right" vertical="center"/>
    </xf>
    <xf numFmtId="4" fontId="71" fillId="34" borderId="398" applyNumberFormat="0" applyProtection="0">
      <alignment horizontal="left" vertical="center" indent="1"/>
    </xf>
    <xf numFmtId="4" fontId="71" fillId="40" borderId="398" applyNumberFormat="0" applyProtection="0">
      <alignment horizontal="right" vertical="center"/>
    </xf>
    <xf numFmtId="4" fontId="71" fillId="37" borderId="401" applyNumberFormat="0" applyProtection="0">
      <alignment horizontal="right" vertical="center"/>
    </xf>
    <xf numFmtId="0" fontId="105" fillId="29" borderId="398" applyNumberFormat="0" applyAlignment="0" applyProtection="0"/>
    <xf numFmtId="0" fontId="98" fillId="52" borderId="406" applyNumberFormat="0" applyProtection="0">
      <alignment horizontal="left" vertical="top" indent="1"/>
    </xf>
    <xf numFmtId="4" fontId="71" fillId="34" borderId="398" applyNumberFormat="0" applyProtection="0">
      <alignment horizontal="left" vertical="center" indent="1"/>
    </xf>
    <xf numFmtId="0" fontId="71" fillId="45" borderId="400" applyNumberFormat="0" applyProtection="0">
      <alignment horizontal="left" vertical="top" indent="1"/>
    </xf>
    <xf numFmtId="4" fontId="116" fillId="2" borderId="398" applyNumberFormat="0" applyProtection="0">
      <alignment vertical="center"/>
    </xf>
    <xf numFmtId="0" fontId="71" fillId="50" borderId="400" applyNumberFormat="0" applyProtection="0">
      <alignment horizontal="left" vertical="top" indent="1"/>
    </xf>
    <xf numFmtId="4" fontId="71" fillId="46" borderId="398" applyNumberFormat="0" applyProtection="0">
      <alignment horizontal="right" vertical="center"/>
    </xf>
    <xf numFmtId="0" fontId="71" fillId="46" borderId="400" applyNumberFormat="0" applyProtection="0">
      <alignment horizontal="left" vertical="top" indent="1"/>
    </xf>
    <xf numFmtId="0" fontId="71" fillId="47" borderId="400" applyNumberFormat="0" applyProtection="0">
      <alignment horizontal="left" vertical="top" indent="1"/>
    </xf>
    <xf numFmtId="0" fontId="111" fillId="27" borderId="398" applyNumberFormat="0" applyAlignment="0" applyProtection="0"/>
    <xf numFmtId="4" fontId="71" fillId="47" borderId="401" applyNumberFormat="0" applyProtection="0">
      <alignment horizontal="left" vertical="center" indent="1"/>
    </xf>
    <xf numFmtId="4" fontId="71" fillId="34" borderId="398" applyNumberFormat="0" applyProtection="0">
      <alignment horizontal="left" vertical="center" indent="1"/>
    </xf>
    <xf numFmtId="4" fontId="71" fillId="43" borderId="398" applyNumberFormat="0" applyProtection="0">
      <alignment horizontal="right" vertical="center"/>
    </xf>
    <xf numFmtId="0" fontId="113" fillId="29" borderId="399" applyNumberFormat="0" applyAlignment="0" applyProtection="0"/>
    <xf numFmtId="4" fontId="71" fillId="2" borderId="398" applyNumberFormat="0" applyProtection="0">
      <alignment horizontal="left" vertical="center" indent="1"/>
    </xf>
    <xf numFmtId="0" fontId="71" fillId="47" borderId="400" applyNumberFormat="0" applyProtection="0">
      <alignment horizontal="left" vertical="top" indent="1"/>
    </xf>
    <xf numFmtId="4" fontId="71" fillId="43" borderId="398" applyNumberFormat="0" applyProtection="0">
      <alignment horizontal="right" vertical="center"/>
    </xf>
    <xf numFmtId="4" fontId="71" fillId="43" borderId="398" applyNumberFormat="0" applyProtection="0">
      <alignment horizontal="right" vertical="center"/>
    </xf>
    <xf numFmtId="4" fontId="71" fillId="42" borderId="404" applyNumberFormat="0" applyProtection="0">
      <alignment horizontal="right" vertical="center"/>
    </xf>
    <xf numFmtId="4" fontId="98" fillId="48" borderId="400" applyNumberFormat="0" applyProtection="0">
      <alignment horizontal="left" vertical="center" indent="1"/>
    </xf>
    <xf numFmtId="0" fontId="71" fillId="45" borderId="400" applyNumberFormat="0" applyProtection="0">
      <alignment horizontal="left" vertical="top" indent="1"/>
    </xf>
    <xf numFmtId="4" fontId="71" fillId="38" borderId="398" applyNumberFormat="0" applyProtection="0">
      <alignment horizontal="right" vertical="center"/>
    </xf>
    <xf numFmtId="0" fontId="107" fillId="0" borderId="403" applyNumberFormat="0" applyFill="0" applyAlignment="0" applyProtection="0"/>
    <xf numFmtId="0" fontId="71" fillId="46" borderId="400" applyNumberFormat="0" applyProtection="0">
      <alignment horizontal="left" vertical="top" indent="1"/>
    </xf>
    <xf numFmtId="4" fontId="39" fillId="45" borderId="401" applyNumberFormat="0" applyProtection="0">
      <alignment horizontal="left" vertical="center" indent="1"/>
    </xf>
    <xf numFmtId="0" fontId="99" fillId="33" borderId="400" applyNumberFormat="0" applyProtection="0">
      <alignment horizontal="left" vertical="top" indent="1"/>
    </xf>
    <xf numFmtId="4" fontId="71" fillId="36" borderId="398" applyNumberFormat="0" applyProtection="0">
      <alignment horizontal="right" vertical="center"/>
    </xf>
    <xf numFmtId="0" fontId="107" fillId="0" borderId="403" applyNumberFormat="0" applyFill="0" applyAlignment="0" applyProtection="0"/>
    <xf numFmtId="4" fontId="100" fillId="54" borderId="407" applyNumberFormat="0" applyProtection="0">
      <alignment horizontal="left" vertical="center" indent="1"/>
    </xf>
    <xf numFmtId="4" fontId="71" fillId="39" borderId="398" applyNumberFormat="0" applyProtection="0">
      <alignment horizontal="right" vertical="center"/>
    </xf>
    <xf numFmtId="4" fontId="71" fillId="35" borderId="398" applyNumberFormat="0" applyProtection="0">
      <alignment horizontal="right" vertical="center"/>
    </xf>
    <xf numFmtId="0" fontId="71" fillId="45" borderId="400" applyNumberFormat="0" applyProtection="0">
      <alignment horizontal="left" vertical="top" indent="1"/>
    </xf>
    <xf numFmtId="0" fontId="71" fillId="49" borderId="398" applyNumberFormat="0" applyProtection="0">
      <alignment horizontal="left" vertical="center" indent="1"/>
    </xf>
    <xf numFmtId="4" fontId="71" fillId="36" borderId="398" applyNumberFormat="0" applyProtection="0">
      <alignment horizontal="right" vertical="center"/>
    </xf>
    <xf numFmtId="4" fontId="100" fillId="54" borderId="401" applyNumberFormat="0" applyProtection="0">
      <alignment horizontal="left" vertical="center" indent="1"/>
    </xf>
    <xf numFmtId="4" fontId="71" fillId="47" borderId="401" applyNumberFormat="0" applyProtection="0">
      <alignment horizontal="left" vertical="center" indent="1"/>
    </xf>
    <xf numFmtId="0" fontId="71" fillId="48" borderId="398" applyNumberFormat="0" applyProtection="0">
      <alignment horizontal="left" vertical="center" indent="1"/>
    </xf>
    <xf numFmtId="4" fontId="116" fillId="2" borderId="398" applyNumberFormat="0" applyProtection="0">
      <alignment vertical="center"/>
    </xf>
    <xf numFmtId="0" fontId="71" fillId="46" borderId="400" applyNumberFormat="0" applyProtection="0">
      <alignment horizontal="left" vertical="top" indent="1"/>
    </xf>
    <xf numFmtId="0" fontId="107" fillId="0" borderId="403" applyNumberFormat="0" applyFill="0" applyAlignment="0" applyProtection="0"/>
    <xf numFmtId="4" fontId="39" fillId="45" borderId="401" applyNumberFormat="0" applyProtection="0">
      <alignment horizontal="left" vertical="center" indent="1"/>
    </xf>
    <xf numFmtId="4" fontId="39" fillId="45" borderId="401" applyNumberFormat="0" applyProtection="0">
      <alignment horizontal="left" vertical="center" indent="1"/>
    </xf>
    <xf numFmtId="4" fontId="71" fillId="35" borderId="398" applyNumberFormat="0" applyProtection="0">
      <alignment horizontal="right" vertical="center"/>
    </xf>
    <xf numFmtId="4" fontId="98" fillId="52" borderId="400" applyNumberFormat="0" applyProtection="0">
      <alignment vertical="center"/>
    </xf>
    <xf numFmtId="0" fontId="113" fillId="29" borderId="399" applyNumberFormat="0" applyAlignment="0" applyProtection="0"/>
    <xf numFmtId="4" fontId="71" fillId="38" borderId="398" applyNumberFormat="0" applyProtection="0">
      <alignment horizontal="right" vertical="center"/>
    </xf>
    <xf numFmtId="0" fontId="97" fillId="45" borderId="402" applyBorder="0"/>
    <xf numFmtId="4" fontId="101" fillId="51" borderId="398" applyNumberFormat="0" applyProtection="0">
      <alignment horizontal="right" vertical="center"/>
    </xf>
    <xf numFmtId="4" fontId="71" fillId="34" borderId="398" applyNumberFormat="0" applyProtection="0">
      <alignment horizontal="left" vertical="center" indent="1"/>
    </xf>
    <xf numFmtId="4" fontId="39" fillId="45" borderId="401" applyNumberFormat="0" applyProtection="0">
      <alignment horizontal="left" vertical="center" indent="1"/>
    </xf>
    <xf numFmtId="4" fontId="71" fillId="2" borderId="398" applyNumberFormat="0" applyProtection="0">
      <alignment horizontal="left" vertical="center" indent="1"/>
    </xf>
    <xf numFmtId="4" fontId="39" fillId="45" borderId="401" applyNumberFormat="0" applyProtection="0">
      <alignment horizontal="left" vertical="center" indent="1"/>
    </xf>
    <xf numFmtId="4" fontId="100" fillId="54" borderId="401" applyNumberFormat="0" applyProtection="0">
      <alignment horizontal="left" vertical="center" indent="1"/>
    </xf>
    <xf numFmtId="0" fontId="71" fillId="26" borderId="398" applyNumberFormat="0" applyFont="0" applyAlignment="0" applyProtection="0"/>
    <xf numFmtId="4" fontId="71" fillId="44" borderId="401" applyNumberFormat="0" applyProtection="0">
      <alignment horizontal="left" vertical="center" indent="1"/>
    </xf>
    <xf numFmtId="4" fontId="71" fillId="35" borderId="398" applyNumberFormat="0" applyProtection="0">
      <alignment horizontal="right" vertical="center"/>
    </xf>
    <xf numFmtId="0" fontId="113" fillId="29" borderId="399" applyNumberFormat="0" applyAlignment="0" applyProtection="0"/>
    <xf numFmtId="0" fontId="111" fillId="27" borderId="398" applyNumberFormat="0" applyAlignment="0" applyProtection="0"/>
    <xf numFmtId="4" fontId="71" fillId="33" borderId="398" applyNumberFormat="0" applyProtection="0">
      <alignment vertical="center"/>
    </xf>
    <xf numFmtId="4" fontId="71" fillId="35" borderId="398" applyNumberFormat="0" applyProtection="0">
      <alignment horizontal="right" vertical="center"/>
    </xf>
    <xf numFmtId="0" fontId="71" fillId="48" borderId="398" applyNumberFormat="0" applyProtection="0">
      <alignment horizontal="left" vertical="center" indent="1"/>
    </xf>
    <xf numFmtId="4" fontId="71" fillId="44" borderId="401" applyNumberFormat="0" applyProtection="0">
      <alignment horizontal="left" vertical="center" indent="1"/>
    </xf>
    <xf numFmtId="0" fontId="113" fillId="29" borderId="399" applyNumberFormat="0" applyAlignment="0" applyProtection="0"/>
    <xf numFmtId="0" fontId="113" fillId="29" borderId="399" applyNumberFormat="0" applyAlignment="0" applyProtection="0"/>
    <xf numFmtId="0" fontId="71" fillId="46" borderId="400" applyNumberFormat="0" applyProtection="0">
      <alignment horizontal="left" vertical="top" indent="1"/>
    </xf>
    <xf numFmtId="4" fontId="71" fillId="46" borderId="401" applyNumberFormat="0" applyProtection="0">
      <alignment horizontal="left" vertical="center" indent="1"/>
    </xf>
    <xf numFmtId="0" fontId="105" fillId="29" borderId="398" applyNumberFormat="0" applyAlignment="0" applyProtection="0"/>
    <xf numFmtId="4" fontId="71" fillId="46" borderId="398" applyNumberFormat="0" applyProtection="0">
      <alignment horizontal="right" vertical="center"/>
    </xf>
    <xf numFmtId="0" fontId="71" fillId="45" borderId="400" applyNumberFormat="0" applyProtection="0">
      <alignment horizontal="left" vertical="top" indent="1"/>
    </xf>
    <xf numFmtId="4" fontId="71" fillId="2" borderId="398" applyNumberFormat="0" applyProtection="0">
      <alignment horizontal="left" vertical="center" indent="1"/>
    </xf>
    <xf numFmtId="0" fontId="98" fillId="46" borderId="400" applyNumberFormat="0" applyProtection="0">
      <alignment horizontal="left" vertical="top" indent="1"/>
    </xf>
    <xf numFmtId="4" fontId="71" fillId="41" borderId="398" applyNumberFormat="0" applyProtection="0">
      <alignment horizontal="right" vertical="center"/>
    </xf>
    <xf numFmtId="4" fontId="98" fillId="52" borderId="406" applyNumberFormat="0" applyProtection="0">
      <alignment vertical="center"/>
    </xf>
    <xf numFmtId="0" fontId="98" fillId="46" borderId="400" applyNumberFormat="0" applyProtection="0">
      <alignment horizontal="left" vertical="top" indent="1"/>
    </xf>
    <xf numFmtId="4" fontId="71" fillId="35" borderId="398" applyNumberFormat="0" applyProtection="0">
      <alignment horizontal="right" vertical="center"/>
    </xf>
    <xf numFmtId="0" fontId="105" fillId="29" borderId="398" applyNumberFormat="0" applyAlignment="0" applyProtection="0"/>
    <xf numFmtId="4" fontId="71" fillId="35" borderId="398" applyNumberFormat="0" applyProtection="0">
      <alignment horizontal="right" vertical="center"/>
    </xf>
    <xf numFmtId="0" fontId="71" fillId="50" borderId="400" applyNumberFormat="0" applyProtection="0">
      <alignment horizontal="left" vertical="top" indent="1"/>
    </xf>
    <xf numFmtId="4" fontId="71" fillId="47" borderId="407" applyNumberFormat="0" applyProtection="0">
      <alignment horizontal="left" vertical="center" indent="1"/>
    </xf>
    <xf numFmtId="4" fontId="39" fillId="45" borderId="401" applyNumberFormat="0" applyProtection="0">
      <alignment horizontal="left" vertical="center" indent="1"/>
    </xf>
    <xf numFmtId="0" fontId="71" fillId="47" borderId="398" applyNumberFormat="0" applyProtection="0">
      <alignment horizontal="left" vertical="center" indent="1"/>
    </xf>
    <xf numFmtId="4" fontId="71" fillId="37" borderId="401" applyNumberFormat="0" applyProtection="0">
      <alignment horizontal="right" vertical="center"/>
    </xf>
    <xf numFmtId="4" fontId="71" fillId="34" borderId="398" applyNumberFormat="0" applyProtection="0">
      <alignment horizontal="left" vertical="center" indent="1"/>
    </xf>
    <xf numFmtId="4" fontId="100" fillId="54" borderId="401" applyNumberFormat="0" applyProtection="0">
      <alignment horizontal="left" vertical="center" indent="1"/>
    </xf>
    <xf numFmtId="4" fontId="71" fillId="44" borderId="401" applyNumberFormat="0" applyProtection="0">
      <alignment horizontal="left" vertical="center" indent="1"/>
    </xf>
    <xf numFmtId="4" fontId="98" fillId="52" borderId="400" applyNumberFormat="0" applyProtection="0">
      <alignment vertical="center"/>
    </xf>
    <xf numFmtId="4" fontId="98" fillId="48" borderId="400" applyNumberFormat="0" applyProtection="0">
      <alignment horizontal="left" vertical="center" indent="1"/>
    </xf>
    <xf numFmtId="0" fontId="71" fillId="48" borderId="398" applyNumberFormat="0" applyProtection="0">
      <alignment horizontal="left" vertical="center" indent="1"/>
    </xf>
    <xf numFmtId="4" fontId="98" fillId="48" borderId="400" applyNumberFormat="0" applyProtection="0">
      <alignment horizontal="left" vertical="center" indent="1"/>
    </xf>
    <xf numFmtId="4" fontId="39" fillId="45" borderId="401" applyNumberFormat="0" applyProtection="0">
      <alignment horizontal="left" vertical="center" indent="1"/>
    </xf>
    <xf numFmtId="4" fontId="71" fillId="41" borderId="398" applyNumberFormat="0" applyProtection="0">
      <alignment horizontal="right" vertical="center"/>
    </xf>
    <xf numFmtId="4" fontId="71" fillId="42" borderId="398" applyNumberFormat="0" applyProtection="0">
      <alignment horizontal="right" vertical="center"/>
    </xf>
    <xf numFmtId="4" fontId="100" fillId="54" borderId="401" applyNumberFormat="0" applyProtection="0">
      <alignment horizontal="left" vertical="center" indent="1"/>
    </xf>
    <xf numFmtId="0" fontId="111" fillId="27" borderId="398" applyNumberFormat="0" applyAlignment="0" applyProtection="0"/>
    <xf numFmtId="4" fontId="71" fillId="36" borderId="398" applyNumberFormat="0" applyProtection="0">
      <alignment horizontal="right" vertical="center"/>
    </xf>
    <xf numFmtId="4" fontId="98" fillId="52" borderId="400" applyNumberFormat="0" applyProtection="0">
      <alignment vertical="center"/>
    </xf>
    <xf numFmtId="4" fontId="98" fillId="48" borderId="400" applyNumberFormat="0" applyProtection="0">
      <alignment horizontal="left" vertical="center" indent="1"/>
    </xf>
    <xf numFmtId="0" fontId="98" fillId="52" borderId="406" applyNumberFormat="0" applyProtection="0">
      <alignment horizontal="left" vertical="top" indent="1"/>
    </xf>
    <xf numFmtId="4" fontId="71" fillId="37" borderId="401" applyNumberFormat="0" applyProtection="0">
      <alignment horizontal="right" vertical="center"/>
    </xf>
    <xf numFmtId="0" fontId="71" fillId="46" borderId="400" applyNumberFormat="0" applyProtection="0">
      <alignment horizontal="left" vertical="top" indent="1"/>
    </xf>
    <xf numFmtId="0" fontId="98" fillId="46" borderId="400" applyNumberFormat="0" applyProtection="0">
      <alignment horizontal="left" vertical="top" indent="1"/>
    </xf>
    <xf numFmtId="0" fontId="71" fillId="50" borderId="398" applyNumberFormat="0" applyProtection="0">
      <alignment horizontal="left" vertical="center" indent="1"/>
    </xf>
    <xf numFmtId="4" fontId="100" fillId="54" borderId="401" applyNumberFormat="0" applyProtection="0">
      <alignment horizontal="left" vertical="center" indent="1"/>
    </xf>
    <xf numFmtId="0" fontId="97" fillId="45" borderId="402" applyBorder="0"/>
    <xf numFmtId="4" fontId="71" fillId="46" borderId="398" applyNumberFormat="0" applyProtection="0">
      <alignment horizontal="right" vertical="center"/>
    </xf>
    <xf numFmtId="0" fontId="71" fillId="50" borderId="400" applyNumberFormat="0" applyProtection="0">
      <alignment horizontal="left" vertical="top" indent="1"/>
    </xf>
    <xf numFmtId="4" fontId="71" fillId="41" borderId="398" applyNumberFormat="0" applyProtection="0">
      <alignment horizontal="right" vertical="center"/>
    </xf>
    <xf numFmtId="4" fontId="101" fillId="51" borderId="398" applyNumberFormat="0" applyProtection="0">
      <alignment horizontal="right" vertical="center"/>
    </xf>
    <xf numFmtId="4" fontId="71" fillId="35" borderId="398" applyNumberFormat="0" applyProtection="0">
      <alignment horizontal="right" vertical="center"/>
    </xf>
    <xf numFmtId="4" fontId="71" fillId="0" borderId="398" applyNumberFormat="0" applyProtection="0">
      <alignment horizontal="right" vertical="center"/>
    </xf>
    <xf numFmtId="0" fontId="97" fillId="45" borderId="408" applyBorder="0"/>
    <xf numFmtId="4" fontId="39" fillId="45" borderId="401" applyNumberFormat="0" applyProtection="0">
      <alignment horizontal="left" vertical="center" indent="1"/>
    </xf>
    <xf numFmtId="4" fontId="71" fillId="37" borderId="401" applyNumberFormat="0" applyProtection="0">
      <alignment horizontal="right" vertical="center"/>
    </xf>
    <xf numFmtId="0" fontId="71" fillId="46" borderId="400" applyNumberFormat="0" applyProtection="0">
      <alignment horizontal="left" vertical="top" indent="1"/>
    </xf>
    <xf numFmtId="4" fontId="39" fillId="45" borderId="401" applyNumberFormat="0" applyProtection="0">
      <alignment horizontal="left" vertical="center" indent="1"/>
    </xf>
    <xf numFmtId="4" fontId="71" fillId="34" borderId="398" applyNumberFormat="0" applyProtection="0">
      <alignment horizontal="left" vertical="center" indent="1"/>
    </xf>
    <xf numFmtId="4" fontId="39" fillId="45" borderId="401" applyNumberFormat="0" applyProtection="0">
      <alignment horizontal="left" vertical="center" indent="1"/>
    </xf>
    <xf numFmtId="0" fontId="98" fillId="46" borderId="400" applyNumberFormat="0" applyProtection="0">
      <alignment horizontal="left" vertical="top" indent="1"/>
    </xf>
    <xf numFmtId="4" fontId="98" fillId="48" borderId="400" applyNumberFormat="0" applyProtection="0">
      <alignment horizontal="left" vertical="center" indent="1"/>
    </xf>
    <xf numFmtId="4" fontId="71" fillId="2" borderId="398" applyNumberFormat="0" applyProtection="0">
      <alignment horizontal="left" vertical="center" indent="1"/>
    </xf>
    <xf numFmtId="4" fontId="71" fillId="34" borderId="398" applyNumberFormat="0" applyProtection="0">
      <alignment horizontal="left" vertical="center" indent="1"/>
    </xf>
    <xf numFmtId="0" fontId="71" fillId="45" borderId="406" applyNumberFormat="0" applyProtection="0">
      <alignment horizontal="left" vertical="top" indent="1"/>
    </xf>
    <xf numFmtId="4" fontId="71" fillId="35" borderId="398" applyNumberFormat="0" applyProtection="0">
      <alignment horizontal="right" vertical="center"/>
    </xf>
    <xf numFmtId="4" fontId="71" fillId="44" borderId="401" applyNumberFormat="0" applyProtection="0">
      <alignment horizontal="left" vertical="center" indent="1"/>
    </xf>
    <xf numFmtId="0" fontId="99" fillId="33" borderId="400" applyNumberFormat="0" applyProtection="0">
      <alignment horizontal="left" vertical="top" indent="1"/>
    </xf>
    <xf numFmtId="0" fontId="71" fillId="49" borderId="398" applyNumberFormat="0" applyProtection="0">
      <alignment horizontal="left" vertical="center" indent="1"/>
    </xf>
    <xf numFmtId="4" fontId="71" fillId="44" borderId="401" applyNumberFormat="0" applyProtection="0">
      <alignment horizontal="left" vertical="center" indent="1"/>
    </xf>
    <xf numFmtId="4" fontId="71" fillId="34" borderId="398" applyNumberFormat="0" applyProtection="0">
      <alignment horizontal="left" vertical="center" indent="1"/>
    </xf>
    <xf numFmtId="4" fontId="116" fillId="2" borderId="398" applyNumberFormat="0" applyProtection="0">
      <alignment vertical="center"/>
    </xf>
    <xf numFmtId="4" fontId="39" fillId="45" borderId="401" applyNumberFormat="0" applyProtection="0">
      <alignment horizontal="left" vertical="center" indent="1"/>
    </xf>
    <xf numFmtId="4" fontId="71" fillId="0" borderId="398" applyNumberFormat="0" applyProtection="0">
      <alignment horizontal="right" vertical="center"/>
    </xf>
    <xf numFmtId="0" fontId="71" fillId="46" borderId="406" applyNumberFormat="0" applyProtection="0">
      <alignment horizontal="left" vertical="top" indent="1"/>
    </xf>
    <xf numFmtId="0" fontId="107" fillId="0" borderId="403" applyNumberFormat="0" applyFill="0" applyAlignment="0" applyProtection="0"/>
    <xf numFmtId="4" fontId="98" fillId="48" borderId="400" applyNumberFormat="0" applyProtection="0">
      <alignment horizontal="left" vertical="center" indent="1"/>
    </xf>
    <xf numFmtId="0" fontId="97" fillId="45" borderId="402" applyBorder="0"/>
    <xf numFmtId="4" fontId="71" fillId="36" borderId="404" applyNumberFormat="0" applyProtection="0">
      <alignment horizontal="right" vertical="center"/>
    </xf>
    <xf numFmtId="0" fontId="113" fillId="29" borderId="399" applyNumberFormat="0" applyAlignment="0" applyProtection="0"/>
    <xf numFmtId="4" fontId="71" fillId="43" borderId="398" applyNumberFormat="0" applyProtection="0">
      <alignment horizontal="right" vertical="center"/>
    </xf>
    <xf numFmtId="0" fontId="98" fillId="52" borderId="406" applyNumberFormat="0" applyProtection="0">
      <alignment horizontal="left" vertical="top" indent="1"/>
    </xf>
    <xf numFmtId="0" fontId="71" fillId="47" borderId="398" applyNumberFormat="0" applyProtection="0">
      <alignment horizontal="left" vertical="center" indent="1"/>
    </xf>
    <xf numFmtId="0" fontId="71" fillId="47" borderId="398" applyNumberFormat="0" applyProtection="0">
      <alignment horizontal="left" vertical="center" indent="1"/>
    </xf>
    <xf numFmtId="0" fontId="107" fillId="0" borderId="403" applyNumberFormat="0" applyFill="0" applyAlignment="0" applyProtection="0"/>
    <xf numFmtId="4" fontId="71" fillId="43" borderId="398" applyNumberFormat="0" applyProtection="0">
      <alignment horizontal="right" vertical="center"/>
    </xf>
    <xf numFmtId="0" fontId="71" fillId="47" borderId="398" applyNumberFormat="0" applyProtection="0">
      <alignment horizontal="left" vertical="center" indent="1"/>
    </xf>
    <xf numFmtId="0" fontId="71" fillId="46" borderId="400" applyNumberFormat="0" applyProtection="0">
      <alignment horizontal="left" vertical="top" indent="1"/>
    </xf>
    <xf numFmtId="4" fontId="71" fillId="2" borderId="398" applyNumberFormat="0" applyProtection="0">
      <alignment horizontal="left" vertical="center" indent="1"/>
    </xf>
    <xf numFmtId="4" fontId="71" fillId="39" borderId="398" applyNumberFormat="0" applyProtection="0">
      <alignment horizontal="right" vertical="center"/>
    </xf>
    <xf numFmtId="4" fontId="71" fillId="44" borderId="401" applyNumberFormat="0" applyProtection="0">
      <alignment horizontal="left" vertical="center" indent="1"/>
    </xf>
    <xf numFmtId="4" fontId="71" fillId="35" borderId="398" applyNumberFormat="0" applyProtection="0">
      <alignment horizontal="right" vertical="center"/>
    </xf>
    <xf numFmtId="0" fontId="98" fillId="52" borderId="400" applyNumberFormat="0" applyProtection="0">
      <alignment horizontal="left" vertical="top" indent="1"/>
    </xf>
    <xf numFmtId="0" fontId="71" fillId="48" borderId="398" applyNumberFormat="0" applyProtection="0">
      <alignment horizontal="left" vertical="center" indent="1"/>
    </xf>
    <xf numFmtId="4" fontId="98" fillId="48" borderId="400" applyNumberFormat="0" applyProtection="0">
      <alignment horizontal="left" vertical="center" indent="1"/>
    </xf>
    <xf numFmtId="4" fontId="100" fillId="54" borderId="401" applyNumberFormat="0" applyProtection="0">
      <alignment horizontal="left" vertical="center" indent="1"/>
    </xf>
    <xf numFmtId="4" fontId="71" fillId="39" borderId="398" applyNumberFormat="0" applyProtection="0">
      <alignment horizontal="right" vertical="center"/>
    </xf>
    <xf numFmtId="4" fontId="71" fillId="46" borderId="401" applyNumberFormat="0" applyProtection="0">
      <alignment horizontal="left" vertical="center" indent="1"/>
    </xf>
    <xf numFmtId="0" fontId="71" fillId="46" borderId="400" applyNumberFormat="0" applyProtection="0">
      <alignment horizontal="left" vertical="top" indent="1"/>
    </xf>
    <xf numFmtId="4" fontId="39" fillId="45" borderId="401" applyNumberFormat="0" applyProtection="0">
      <alignment horizontal="left" vertical="center" indent="1"/>
    </xf>
    <xf numFmtId="0" fontId="105" fillId="29" borderId="398" applyNumberFormat="0" applyAlignment="0" applyProtection="0"/>
    <xf numFmtId="0" fontId="107" fillId="0" borderId="403" applyNumberFormat="0" applyFill="0" applyAlignment="0" applyProtection="0"/>
    <xf numFmtId="0" fontId="97" fillId="45" borderId="402" applyBorder="0"/>
    <xf numFmtId="4" fontId="71" fillId="44" borderId="401" applyNumberFormat="0" applyProtection="0">
      <alignment horizontal="left" vertical="center" indent="1"/>
    </xf>
    <xf numFmtId="4" fontId="71" fillId="44" borderId="401" applyNumberFormat="0" applyProtection="0">
      <alignment horizontal="left" vertical="center" indent="1"/>
    </xf>
    <xf numFmtId="0" fontId="107" fillId="0" borderId="403" applyNumberFormat="0" applyFill="0" applyAlignment="0" applyProtection="0"/>
    <xf numFmtId="4" fontId="98" fillId="52" borderId="400" applyNumberFormat="0" applyProtection="0">
      <alignment vertical="center"/>
    </xf>
    <xf numFmtId="4" fontId="71" fillId="40" borderId="404" applyNumberFormat="0" applyProtection="0">
      <alignment horizontal="right" vertical="center"/>
    </xf>
    <xf numFmtId="4" fontId="71" fillId="43" borderId="398" applyNumberFormat="0" applyProtection="0">
      <alignment horizontal="right" vertical="center"/>
    </xf>
    <xf numFmtId="0" fontId="71" fillId="47" borderId="400" applyNumberFormat="0" applyProtection="0">
      <alignment horizontal="left" vertical="top" indent="1"/>
    </xf>
    <xf numFmtId="0" fontId="98" fillId="52" borderId="400" applyNumberFormat="0" applyProtection="0">
      <alignment horizontal="left" vertical="top" indent="1"/>
    </xf>
    <xf numFmtId="0" fontId="71" fillId="49" borderId="398" applyNumberFormat="0" applyProtection="0">
      <alignment horizontal="left" vertical="center" indent="1"/>
    </xf>
    <xf numFmtId="0" fontId="71" fillId="48" borderId="398" applyNumberFormat="0" applyProtection="0">
      <alignment horizontal="left" vertical="center" indent="1"/>
    </xf>
    <xf numFmtId="4" fontId="71" fillId="41" borderId="398" applyNumberFormat="0" applyProtection="0">
      <alignment horizontal="right" vertical="center"/>
    </xf>
    <xf numFmtId="4" fontId="71" fillId="41" borderId="398" applyNumberFormat="0" applyProtection="0">
      <alignment horizontal="right" vertical="center"/>
    </xf>
    <xf numFmtId="4" fontId="71" fillId="44" borderId="401" applyNumberFormat="0" applyProtection="0">
      <alignment horizontal="left" vertical="center" indent="1"/>
    </xf>
    <xf numFmtId="4" fontId="71" fillId="0" borderId="398" applyNumberFormat="0" applyProtection="0">
      <alignment horizontal="right" vertical="center"/>
    </xf>
    <xf numFmtId="4" fontId="71" fillId="42" borderId="398" applyNumberFormat="0" applyProtection="0">
      <alignment horizontal="right" vertical="center"/>
    </xf>
    <xf numFmtId="4" fontId="39" fillId="45" borderId="401" applyNumberFormat="0" applyProtection="0">
      <alignment horizontal="left" vertical="center" indent="1"/>
    </xf>
    <xf numFmtId="4" fontId="71" fillId="34" borderId="398" applyNumberFormat="0" applyProtection="0">
      <alignment horizontal="left" vertical="center" indent="1"/>
    </xf>
    <xf numFmtId="0" fontId="113" fillId="29" borderId="399" applyNumberFormat="0" applyAlignment="0" applyProtection="0"/>
    <xf numFmtId="0" fontId="99" fillId="33" borderId="400" applyNumberFormat="0" applyProtection="0">
      <alignment horizontal="left" vertical="top" indent="1"/>
    </xf>
    <xf numFmtId="4" fontId="39" fillId="45" borderId="401" applyNumberFormat="0" applyProtection="0">
      <alignment horizontal="left" vertical="center" indent="1"/>
    </xf>
    <xf numFmtId="4" fontId="98" fillId="52" borderId="400" applyNumberFormat="0" applyProtection="0">
      <alignment vertical="center"/>
    </xf>
    <xf numFmtId="0" fontId="99" fillId="33" borderId="400" applyNumberFormat="0" applyProtection="0">
      <alignment horizontal="left" vertical="top" indent="1"/>
    </xf>
    <xf numFmtId="4" fontId="71" fillId="41" borderId="398" applyNumberFormat="0" applyProtection="0">
      <alignment horizontal="right" vertical="center"/>
    </xf>
    <xf numFmtId="4" fontId="71" fillId="40" borderId="398" applyNumberFormat="0" applyProtection="0">
      <alignment horizontal="right" vertical="center"/>
    </xf>
    <xf numFmtId="4" fontId="71" fillId="39" borderId="398" applyNumberFormat="0" applyProtection="0">
      <alignment horizontal="right" vertical="center"/>
    </xf>
    <xf numFmtId="0" fontId="98" fillId="46" borderId="400" applyNumberFormat="0" applyProtection="0">
      <alignment horizontal="left" vertical="top" indent="1"/>
    </xf>
    <xf numFmtId="4" fontId="71" fillId="0" borderId="398" applyNumberFormat="0" applyProtection="0">
      <alignment horizontal="right" vertical="center"/>
    </xf>
    <xf numFmtId="4" fontId="71" fillId="34" borderId="398" applyNumberFormat="0" applyProtection="0">
      <alignment horizontal="left" vertical="center" indent="1"/>
    </xf>
    <xf numFmtId="4" fontId="71" fillId="0" borderId="398" applyNumberFormat="0" applyProtection="0">
      <alignment horizontal="right" vertical="center"/>
    </xf>
    <xf numFmtId="4" fontId="71" fillId="40" borderId="398" applyNumberFormat="0" applyProtection="0">
      <alignment horizontal="right" vertical="center"/>
    </xf>
    <xf numFmtId="4" fontId="100" fillId="54" borderId="401" applyNumberFormat="0" applyProtection="0">
      <alignment horizontal="left" vertical="center" indent="1"/>
    </xf>
    <xf numFmtId="4" fontId="71" fillId="36" borderId="398" applyNumberFormat="0" applyProtection="0">
      <alignment horizontal="right" vertical="center"/>
    </xf>
    <xf numFmtId="0" fontId="71" fillId="26" borderId="398" applyNumberFormat="0" applyFont="0" applyAlignment="0" applyProtection="0"/>
    <xf numFmtId="0" fontId="113" fillId="29" borderId="399" applyNumberFormat="0" applyAlignment="0" applyProtection="0"/>
    <xf numFmtId="4" fontId="71" fillId="33" borderId="398" applyNumberFormat="0" applyProtection="0">
      <alignment vertical="center"/>
    </xf>
    <xf numFmtId="0" fontId="71" fillId="47" borderId="400" applyNumberFormat="0" applyProtection="0">
      <alignment horizontal="left" vertical="top" indent="1"/>
    </xf>
    <xf numFmtId="0" fontId="105" fillId="29" borderId="398" applyNumberFormat="0" applyAlignment="0" applyProtection="0"/>
    <xf numFmtId="0" fontId="111" fillId="27" borderId="398" applyNumberFormat="0" applyAlignment="0" applyProtection="0"/>
    <xf numFmtId="0" fontId="98" fillId="52" borderId="400" applyNumberFormat="0" applyProtection="0">
      <alignment horizontal="left" vertical="top" indent="1"/>
    </xf>
    <xf numFmtId="0" fontId="71" fillId="50" borderId="400" applyNumberFormat="0" applyProtection="0">
      <alignment horizontal="left" vertical="top" indent="1"/>
    </xf>
    <xf numFmtId="4" fontId="98" fillId="52" borderId="400" applyNumberFormat="0" applyProtection="0">
      <alignment vertical="center"/>
    </xf>
    <xf numFmtId="0" fontId="71" fillId="50" borderId="398" applyNumberFormat="0" applyProtection="0">
      <alignment horizontal="left" vertical="center" indent="1"/>
    </xf>
    <xf numFmtId="4" fontId="71" fillId="43" borderId="404" applyNumberFormat="0" applyProtection="0">
      <alignment horizontal="right" vertical="center"/>
    </xf>
    <xf numFmtId="4" fontId="71" fillId="44" borderId="401" applyNumberFormat="0" applyProtection="0">
      <alignment horizontal="left" vertical="center" indent="1"/>
    </xf>
    <xf numFmtId="4" fontId="71" fillId="36" borderId="398" applyNumberFormat="0" applyProtection="0">
      <alignment horizontal="right" vertical="center"/>
    </xf>
    <xf numFmtId="4" fontId="98" fillId="52" borderId="400" applyNumberFormat="0" applyProtection="0">
      <alignment vertical="center"/>
    </xf>
    <xf numFmtId="4" fontId="71" fillId="42" borderId="398" applyNumberFormat="0" applyProtection="0">
      <alignment horizontal="right" vertical="center"/>
    </xf>
    <xf numFmtId="4" fontId="71" fillId="0" borderId="398" applyNumberFormat="0" applyProtection="0">
      <alignment horizontal="right" vertical="center"/>
    </xf>
    <xf numFmtId="4" fontId="71" fillId="46" borderId="401" applyNumberFormat="0" applyProtection="0">
      <alignment horizontal="left" vertical="center" indent="1"/>
    </xf>
    <xf numFmtId="4" fontId="101" fillId="51" borderId="398" applyNumberFormat="0" applyProtection="0">
      <alignment horizontal="right" vertical="center"/>
    </xf>
    <xf numFmtId="4" fontId="98" fillId="52" borderId="400" applyNumberFormat="0" applyProtection="0">
      <alignment vertical="center"/>
    </xf>
    <xf numFmtId="0" fontId="99" fillId="33" borderId="400" applyNumberFormat="0" applyProtection="0">
      <alignment horizontal="left" vertical="top" indent="1"/>
    </xf>
    <xf numFmtId="4" fontId="116" fillId="2" borderId="398" applyNumberFormat="0" applyProtection="0">
      <alignment vertical="center"/>
    </xf>
    <xf numFmtId="0" fontId="97" fillId="45" borderId="402" applyBorder="0"/>
    <xf numFmtId="4" fontId="71" fillId="35" borderId="398" applyNumberFormat="0" applyProtection="0">
      <alignment horizontal="right" vertical="center"/>
    </xf>
    <xf numFmtId="4" fontId="71" fillId="38" borderId="404" applyNumberFormat="0" applyProtection="0">
      <alignment horizontal="right" vertical="center"/>
    </xf>
    <xf numFmtId="4" fontId="116" fillId="5" borderId="398" applyNumberFormat="0" applyProtection="0">
      <alignment horizontal="right" vertical="center"/>
    </xf>
    <xf numFmtId="4" fontId="71" fillId="47" borderId="401" applyNumberFormat="0" applyProtection="0">
      <alignment horizontal="left" vertical="center" indent="1"/>
    </xf>
    <xf numFmtId="4" fontId="71" fillId="44" borderId="401" applyNumberFormat="0" applyProtection="0">
      <alignment horizontal="left" vertical="center" indent="1"/>
    </xf>
    <xf numFmtId="4" fontId="71" fillId="42" borderId="398" applyNumberFormat="0" applyProtection="0">
      <alignment horizontal="right" vertical="center"/>
    </xf>
    <xf numFmtId="0" fontId="71" fillId="49" borderId="398" applyNumberFormat="0" applyProtection="0">
      <alignment horizontal="left" vertical="center" indent="1"/>
    </xf>
    <xf numFmtId="4" fontId="71" fillId="38" borderId="398" applyNumberFormat="0" applyProtection="0">
      <alignment horizontal="right" vertical="center"/>
    </xf>
    <xf numFmtId="4" fontId="100" fillId="54" borderId="401" applyNumberFormat="0" applyProtection="0">
      <alignment horizontal="left" vertical="center" indent="1"/>
    </xf>
    <xf numFmtId="4" fontId="71" fillId="40" borderId="398" applyNumberFormat="0" applyProtection="0">
      <alignment horizontal="right" vertical="center"/>
    </xf>
    <xf numFmtId="4" fontId="71" fillId="46" borderId="404" applyNumberFormat="0" applyProtection="0">
      <alignment horizontal="right" vertical="center"/>
    </xf>
    <xf numFmtId="4" fontId="71" fillId="46" borderId="398" applyNumberFormat="0" applyProtection="0">
      <alignment horizontal="right" vertical="center"/>
    </xf>
    <xf numFmtId="0" fontId="71" fillId="46" borderId="400" applyNumberFormat="0" applyProtection="0">
      <alignment horizontal="left" vertical="top" indent="1"/>
    </xf>
    <xf numFmtId="0" fontId="71" fillId="48" borderId="398" applyNumberFormat="0" applyProtection="0">
      <alignment horizontal="left" vertical="center" indent="1"/>
    </xf>
    <xf numFmtId="4" fontId="71" fillId="40" borderId="398" applyNumberFormat="0" applyProtection="0">
      <alignment horizontal="right" vertical="center"/>
    </xf>
    <xf numFmtId="4" fontId="39" fillId="45" borderId="401" applyNumberFormat="0" applyProtection="0">
      <alignment horizontal="left" vertical="center" indent="1"/>
    </xf>
    <xf numFmtId="0" fontId="99" fillId="33" borderId="400" applyNumberFormat="0" applyProtection="0">
      <alignment horizontal="left" vertical="top" indent="1"/>
    </xf>
    <xf numFmtId="0" fontId="98" fillId="52" borderId="400" applyNumberFormat="0" applyProtection="0">
      <alignment horizontal="left" vertical="top" indent="1"/>
    </xf>
    <xf numFmtId="4" fontId="71" fillId="41" borderId="398" applyNumberFormat="0" applyProtection="0">
      <alignment horizontal="right" vertical="center"/>
    </xf>
    <xf numFmtId="0" fontId="71" fillId="49" borderId="398" applyNumberFormat="0" applyProtection="0">
      <alignment horizontal="left" vertical="center" indent="1"/>
    </xf>
    <xf numFmtId="4" fontId="71" fillId="46" borderId="398" applyNumberFormat="0" applyProtection="0">
      <alignment horizontal="right" vertical="center"/>
    </xf>
    <xf numFmtId="4" fontId="71" fillId="38" borderId="398" applyNumberFormat="0" applyProtection="0">
      <alignment horizontal="right" vertical="center"/>
    </xf>
    <xf numFmtId="0" fontId="98" fillId="52" borderId="400" applyNumberFormat="0" applyProtection="0">
      <alignment horizontal="left" vertical="top" indent="1"/>
    </xf>
    <xf numFmtId="4" fontId="101" fillId="51" borderId="398" applyNumberFormat="0" applyProtection="0">
      <alignment horizontal="right" vertical="center"/>
    </xf>
    <xf numFmtId="4" fontId="98" fillId="48" borderId="400" applyNumberFormat="0" applyProtection="0">
      <alignment horizontal="left" vertical="center" indent="1"/>
    </xf>
    <xf numFmtId="0" fontId="105" fillId="29" borderId="398" applyNumberFormat="0" applyAlignment="0" applyProtection="0"/>
    <xf numFmtId="0" fontId="97" fillId="45" borderId="402" applyBorder="0"/>
    <xf numFmtId="0" fontId="111" fillId="27" borderId="398" applyNumberFormat="0" applyAlignment="0" applyProtection="0"/>
    <xf numFmtId="0" fontId="71" fillId="46" borderId="400" applyNumberFormat="0" applyProtection="0">
      <alignment horizontal="left" vertical="top" indent="1"/>
    </xf>
    <xf numFmtId="0" fontId="71" fillId="46" borderId="400" applyNumberFormat="0" applyProtection="0">
      <alignment horizontal="left" vertical="top" indent="1"/>
    </xf>
    <xf numFmtId="0" fontId="97" fillId="45" borderId="402" applyBorder="0"/>
    <xf numFmtId="4" fontId="71" fillId="42" borderId="398" applyNumberFormat="0" applyProtection="0">
      <alignment horizontal="right" vertical="center"/>
    </xf>
    <xf numFmtId="4" fontId="71" fillId="37" borderId="401" applyNumberFormat="0" applyProtection="0">
      <alignment horizontal="right" vertical="center"/>
    </xf>
    <xf numFmtId="0" fontId="105" fillId="29" borderId="404" applyNumberFormat="0" applyAlignment="0" applyProtection="0"/>
    <xf numFmtId="4" fontId="101" fillId="51" borderId="398" applyNumberFormat="0" applyProtection="0">
      <alignment horizontal="right" vertical="center"/>
    </xf>
    <xf numFmtId="4" fontId="71" fillId="36" borderId="398" applyNumberFormat="0" applyProtection="0">
      <alignment horizontal="right" vertical="center"/>
    </xf>
    <xf numFmtId="4" fontId="39" fillId="45" borderId="401" applyNumberFormat="0" applyProtection="0">
      <alignment horizontal="left" vertical="center" indent="1"/>
    </xf>
    <xf numFmtId="0" fontId="71" fillId="45" borderId="400" applyNumberFormat="0" applyProtection="0">
      <alignment horizontal="left" vertical="top" indent="1"/>
    </xf>
    <xf numFmtId="0" fontId="71" fillId="50" borderId="398" applyNumberFormat="0" applyProtection="0">
      <alignment horizontal="left" vertical="center" indent="1"/>
    </xf>
    <xf numFmtId="4" fontId="71" fillId="35" borderId="398" applyNumberFormat="0" applyProtection="0">
      <alignment horizontal="right" vertical="center"/>
    </xf>
    <xf numFmtId="4" fontId="71" fillId="37" borderId="407" applyNumberFormat="0" applyProtection="0">
      <alignment horizontal="right" vertical="center"/>
    </xf>
    <xf numFmtId="0" fontId="105" fillId="29" borderId="398" applyNumberFormat="0" applyAlignment="0" applyProtection="0"/>
    <xf numFmtId="0" fontId="113" fillId="29" borderId="399" applyNumberFormat="0" applyAlignment="0" applyProtection="0"/>
    <xf numFmtId="0" fontId="98" fillId="52" borderId="400" applyNumberFormat="0" applyProtection="0">
      <alignment horizontal="left" vertical="top" indent="1"/>
    </xf>
    <xf numFmtId="4" fontId="71" fillId="0" borderId="398" applyNumberFormat="0" applyProtection="0">
      <alignment horizontal="right" vertical="center"/>
    </xf>
    <xf numFmtId="4" fontId="71" fillId="42" borderId="404" applyNumberFormat="0" applyProtection="0">
      <alignment horizontal="right" vertical="center"/>
    </xf>
    <xf numFmtId="4" fontId="71" fillId="43" borderId="398" applyNumberFormat="0" applyProtection="0">
      <alignment horizontal="right" vertical="center"/>
    </xf>
    <xf numFmtId="4" fontId="71" fillId="0" borderId="398" applyNumberFormat="0" applyProtection="0">
      <alignment horizontal="right" vertical="center"/>
    </xf>
    <xf numFmtId="0" fontId="71" fillId="50" borderId="398" applyNumberFormat="0" applyProtection="0">
      <alignment horizontal="left" vertical="center" indent="1"/>
    </xf>
    <xf numFmtId="4" fontId="71" fillId="43" borderId="398" applyNumberFormat="0" applyProtection="0">
      <alignment horizontal="right" vertical="center"/>
    </xf>
    <xf numFmtId="4" fontId="39" fillId="45" borderId="401" applyNumberFormat="0" applyProtection="0">
      <alignment horizontal="left" vertical="center" indent="1"/>
    </xf>
    <xf numFmtId="0" fontId="71" fillId="50" borderId="400" applyNumberFormat="0" applyProtection="0">
      <alignment horizontal="left" vertical="top" indent="1"/>
    </xf>
    <xf numFmtId="4" fontId="71" fillId="35" borderId="398" applyNumberFormat="0" applyProtection="0">
      <alignment horizontal="right" vertical="center"/>
    </xf>
    <xf numFmtId="0" fontId="71" fillId="47" borderId="400" applyNumberFormat="0" applyProtection="0">
      <alignment horizontal="left" vertical="top" indent="1"/>
    </xf>
    <xf numFmtId="4" fontId="71" fillId="39" borderId="398" applyNumberFormat="0" applyProtection="0">
      <alignment horizontal="right" vertical="center"/>
    </xf>
    <xf numFmtId="0" fontId="71" fillId="46" borderId="400" applyNumberFormat="0" applyProtection="0">
      <alignment horizontal="left" vertical="top" indent="1"/>
    </xf>
    <xf numFmtId="0" fontId="71" fillId="47" borderId="400" applyNumberFormat="0" applyProtection="0">
      <alignment horizontal="left" vertical="top" indent="1"/>
    </xf>
    <xf numFmtId="0" fontId="107" fillId="0" borderId="403" applyNumberFormat="0" applyFill="0" applyAlignment="0" applyProtection="0"/>
    <xf numFmtId="4" fontId="116" fillId="2" borderId="398" applyNumberFormat="0" applyProtection="0">
      <alignment vertical="center"/>
    </xf>
    <xf numFmtId="4" fontId="71" fillId="42" borderId="404" applyNumberFormat="0" applyProtection="0">
      <alignment horizontal="right" vertical="center"/>
    </xf>
    <xf numFmtId="0" fontId="113" fillId="29" borderId="399" applyNumberFormat="0" applyAlignment="0" applyProtection="0"/>
    <xf numFmtId="0" fontId="71" fillId="47" borderId="398" applyNumberFormat="0" applyProtection="0">
      <alignment horizontal="left" vertical="center" indent="1"/>
    </xf>
    <xf numFmtId="0" fontId="105" fillId="29" borderId="398" applyNumberFormat="0" applyAlignment="0" applyProtection="0"/>
    <xf numFmtId="4" fontId="71" fillId="44" borderId="401" applyNumberFormat="0" applyProtection="0">
      <alignment horizontal="left" vertical="center" indent="1"/>
    </xf>
    <xf numFmtId="4" fontId="100" fillId="54" borderId="401" applyNumberFormat="0" applyProtection="0">
      <alignment horizontal="left" vertical="center" indent="1"/>
    </xf>
    <xf numFmtId="4" fontId="71" fillId="34" borderId="398" applyNumberFormat="0" applyProtection="0">
      <alignment horizontal="left" vertical="center" indent="1"/>
    </xf>
    <xf numFmtId="4" fontId="71" fillId="42" borderId="398" applyNumberFormat="0" applyProtection="0">
      <alignment horizontal="right" vertical="center"/>
    </xf>
    <xf numFmtId="4" fontId="71" fillId="2" borderId="398" applyNumberFormat="0" applyProtection="0">
      <alignment horizontal="left" vertical="center" indent="1"/>
    </xf>
    <xf numFmtId="0" fontId="71" fillId="50" borderId="398" applyNumberFormat="0" applyProtection="0">
      <alignment horizontal="left" vertical="center" indent="1"/>
    </xf>
    <xf numFmtId="0" fontId="71" fillId="26" borderId="398" applyNumberFormat="0" applyFont="0" applyAlignment="0" applyProtection="0"/>
    <xf numFmtId="4" fontId="71" fillId="46" borderId="401" applyNumberFormat="0" applyProtection="0">
      <alignment horizontal="left" vertical="center" indent="1"/>
    </xf>
    <xf numFmtId="0" fontId="113" fillId="29" borderId="405" applyNumberFormat="0" applyAlignment="0" applyProtection="0"/>
    <xf numFmtId="4" fontId="39" fillId="45" borderId="401" applyNumberFormat="0" applyProtection="0">
      <alignment horizontal="left" vertical="center" indent="1"/>
    </xf>
    <xf numFmtId="0" fontId="71" fillId="47" borderId="400" applyNumberFormat="0" applyProtection="0">
      <alignment horizontal="left" vertical="top" indent="1"/>
    </xf>
    <xf numFmtId="4" fontId="71" fillId="38" borderId="398" applyNumberFormat="0" applyProtection="0">
      <alignment horizontal="right" vertical="center"/>
    </xf>
    <xf numFmtId="0" fontId="98" fillId="46" borderId="400" applyNumberFormat="0" applyProtection="0">
      <alignment horizontal="left" vertical="top" indent="1"/>
    </xf>
    <xf numFmtId="4" fontId="71" fillId="41" borderId="398" applyNumberFormat="0" applyProtection="0">
      <alignment horizontal="right" vertical="center"/>
    </xf>
    <xf numFmtId="4" fontId="71" fillId="46" borderId="398" applyNumberFormat="0" applyProtection="0">
      <alignment horizontal="right" vertical="center"/>
    </xf>
    <xf numFmtId="4" fontId="100" fillId="54" borderId="401" applyNumberFormat="0" applyProtection="0">
      <alignment horizontal="left" vertical="center" indent="1"/>
    </xf>
    <xf numFmtId="4" fontId="71" fillId="40" borderId="398" applyNumberFormat="0" applyProtection="0">
      <alignment horizontal="right" vertical="center"/>
    </xf>
    <xf numFmtId="0" fontId="71" fillId="46" borderId="400" applyNumberFormat="0" applyProtection="0">
      <alignment horizontal="left" vertical="top" indent="1"/>
    </xf>
    <xf numFmtId="0" fontId="111" fillId="27" borderId="398" applyNumberFormat="0" applyAlignment="0" applyProtection="0"/>
    <xf numFmtId="4" fontId="71" fillId="0" borderId="398" applyNumberFormat="0" applyProtection="0">
      <alignment horizontal="right" vertical="center"/>
    </xf>
    <xf numFmtId="4" fontId="71" fillId="39" borderId="398" applyNumberFormat="0" applyProtection="0">
      <alignment horizontal="right" vertical="center"/>
    </xf>
    <xf numFmtId="4" fontId="71" fillId="38" borderId="398" applyNumberFormat="0" applyProtection="0">
      <alignment horizontal="right" vertical="center"/>
    </xf>
    <xf numFmtId="4" fontId="71" fillId="46" borderId="401" applyNumberFormat="0" applyProtection="0">
      <alignment horizontal="left" vertical="center" indent="1"/>
    </xf>
    <xf numFmtId="0" fontId="113" fillId="29" borderId="399" applyNumberFormat="0" applyAlignment="0" applyProtection="0"/>
    <xf numFmtId="0" fontId="111" fillId="27" borderId="398" applyNumberFormat="0" applyAlignment="0" applyProtection="0"/>
    <xf numFmtId="0" fontId="71" fillId="49" borderId="404" applyNumberFormat="0" applyProtection="0">
      <alignment horizontal="left" vertical="center" indent="1"/>
    </xf>
    <xf numFmtId="0" fontId="113" fillId="29" borderId="399" applyNumberFormat="0" applyAlignment="0" applyProtection="0"/>
    <xf numFmtId="0" fontId="98" fillId="46" borderId="400" applyNumberFormat="0" applyProtection="0">
      <alignment horizontal="left" vertical="top" indent="1"/>
    </xf>
    <xf numFmtId="4" fontId="71" fillId="34" borderId="398" applyNumberFormat="0" applyProtection="0">
      <alignment horizontal="left" vertical="center" indent="1"/>
    </xf>
    <xf numFmtId="0" fontId="71" fillId="47" borderId="400" applyNumberFormat="0" applyProtection="0">
      <alignment horizontal="left" vertical="top" indent="1"/>
    </xf>
    <xf numFmtId="4" fontId="39" fillId="45" borderId="401" applyNumberFormat="0" applyProtection="0">
      <alignment horizontal="left" vertical="center" indent="1"/>
    </xf>
    <xf numFmtId="0" fontId="107" fillId="0" borderId="403" applyNumberFormat="0" applyFill="0" applyAlignment="0" applyProtection="0"/>
    <xf numFmtId="4" fontId="100" fillId="54" borderId="401" applyNumberFormat="0" applyProtection="0">
      <alignment horizontal="left" vertical="center" indent="1"/>
    </xf>
    <xf numFmtId="0" fontId="71" fillId="48" borderId="398" applyNumberFormat="0" applyProtection="0">
      <alignment horizontal="left" vertical="center" indent="1"/>
    </xf>
    <xf numFmtId="4" fontId="71" fillId="44" borderId="401" applyNumberFormat="0" applyProtection="0">
      <alignment horizontal="left" vertical="center" indent="1"/>
    </xf>
    <xf numFmtId="4" fontId="71" fillId="39" borderId="398" applyNumberFormat="0" applyProtection="0">
      <alignment horizontal="right" vertical="center"/>
    </xf>
    <xf numFmtId="0" fontId="71" fillId="50" borderId="398" applyNumberFormat="0" applyProtection="0">
      <alignment horizontal="left" vertical="center" indent="1"/>
    </xf>
    <xf numFmtId="4" fontId="101" fillId="51" borderId="398" applyNumberFormat="0" applyProtection="0">
      <alignment horizontal="right" vertical="center"/>
    </xf>
    <xf numFmtId="0" fontId="111" fillId="27" borderId="398" applyNumberFormat="0" applyAlignment="0" applyProtection="0"/>
    <xf numFmtId="4" fontId="100" fillId="54" borderId="401" applyNumberFormat="0" applyProtection="0">
      <alignment horizontal="left" vertical="center" indent="1"/>
    </xf>
    <xf numFmtId="4" fontId="98" fillId="48" borderId="400" applyNumberFormat="0" applyProtection="0">
      <alignment horizontal="left" vertical="center" indent="1"/>
    </xf>
    <xf numFmtId="0" fontId="71" fillId="47" borderId="398" applyNumberFormat="0" applyProtection="0">
      <alignment horizontal="left" vertical="center" indent="1"/>
    </xf>
    <xf numFmtId="4" fontId="71" fillId="35" borderId="398" applyNumberFormat="0" applyProtection="0">
      <alignment horizontal="right" vertical="center"/>
    </xf>
    <xf numFmtId="4" fontId="71" fillId="34" borderId="398" applyNumberFormat="0" applyProtection="0">
      <alignment horizontal="left" vertical="center" indent="1"/>
    </xf>
    <xf numFmtId="4" fontId="101" fillId="51" borderId="398" applyNumberFormat="0" applyProtection="0">
      <alignment horizontal="right" vertical="center"/>
    </xf>
    <xf numFmtId="4" fontId="71" fillId="47" borderId="407" applyNumberFormat="0" applyProtection="0">
      <alignment horizontal="left" vertical="center" indent="1"/>
    </xf>
    <xf numFmtId="0" fontId="113" fillId="29" borderId="399" applyNumberFormat="0" applyAlignment="0" applyProtection="0"/>
    <xf numFmtId="4" fontId="101" fillId="51" borderId="398" applyNumberFormat="0" applyProtection="0">
      <alignment horizontal="right" vertical="center"/>
    </xf>
    <xf numFmtId="4" fontId="101" fillId="51" borderId="398" applyNumberFormat="0" applyProtection="0">
      <alignment horizontal="right" vertical="center"/>
    </xf>
    <xf numFmtId="4" fontId="98" fillId="48" borderId="400" applyNumberFormat="0" applyProtection="0">
      <alignment horizontal="left" vertical="center" indent="1"/>
    </xf>
    <xf numFmtId="4" fontId="116" fillId="2" borderId="398" applyNumberFormat="0" applyProtection="0">
      <alignment vertical="center"/>
    </xf>
    <xf numFmtId="4" fontId="116" fillId="2" borderId="398" applyNumberFormat="0" applyProtection="0">
      <alignment vertical="center"/>
    </xf>
    <xf numFmtId="0" fontId="71" fillId="50" borderId="400" applyNumberFormat="0" applyProtection="0">
      <alignment horizontal="left" vertical="top" indent="1"/>
    </xf>
    <xf numFmtId="4" fontId="71" fillId="37" borderId="401" applyNumberFormat="0" applyProtection="0">
      <alignment horizontal="right" vertical="center"/>
    </xf>
    <xf numFmtId="4" fontId="98" fillId="52" borderId="400" applyNumberFormat="0" applyProtection="0">
      <alignment vertical="center"/>
    </xf>
    <xf numFmtId="0" fontId="71" fillId="48" borderId="398" applyNumberFormat="0" applyProtection="0">
      <alignment horizontal="left" vertical="center" indent="1"/>
    </xf>
    <xf numFmtId="4" fontId="71" fillId="36" borderId="398" applyNumberFormat="0" applyProtection="0">
      <alignment horizontal="right" vertical="center"/>
    </xf>
    <xf numFmtId="4" fontId="71" fillId="34" borderId="398" applyNumberFormat="0" applyProtection="0">
      <alignment horizontal="left" vertical="center" indent="1"/>
    </xf>
    <xf numFmtId="4" fontId="100" fillId="54" borderId="401" applyNumberFormat="0" applyProtection="0">
      <alignment horizontal="left" vertical="center" indent="1"/>
    </xf>
    <xf numFmtId="0" fontId="99" fillId="33" borderId="400" applyNumberFormat="0" applyProtection="0">
      <alignment horizontal="left" vertical="top" indent="1"/>
    </xf>
    <xf numFmtId="0" fontId="113" fillId="29" borderId="399" applyNumberFormat="0" applyAlignment="0" applyProtection="0"/>
    <xf numFmtId="4" fontId="101" fillId="51" borderId="404" applyNumberFormat="0" applyProtection="0">
      <alignment horizontal="right" vertical="center"/>
    </xf>
    <xf numFmtId="4" fontId="71" fillId="0" borderId="398" applyNumberFormat="0" applyProtection="0">
      <alignment horizontal="right" vertical="center"/>
    </xf>
    <xf numFmtId="4" fontId="71" fillId="35" borderId="398" applyNumberFormat="0" applyProtection="0">
      <alignment horizontal="right" vertical="center"/>
    </xf>
    <xf numFmtId="4" fontId="71" fillId="43" borderId="398" applyNumberFormat="0" applyProtection="0">
      <alignment horizontal="right" vertical="center"/>
    </xf>
    <xf numFmtId="4" fontId="71" fillId="37" borderId="401" applyNumberFormat="0" applyProtection="0">
      <alignment horizontal="right" vertical="center"/>
    </xf>
    <xf numFmtId="4" fontId="71" fillId="42" borderId="398" applyNumberFormat="0" applyProtection="0">
      <alignment horizontal="right" vertical="center"/>
    </xf>
    <xf numFmtId="4" fontId="71" fillId="42" borderId="398" applyNumberFormat="0" applyProtection="0">
      <alignment horizontal="right" vertical="center"/>
    </xf>
    <xf numFmtId="4" fontId="71" fillId="42" borderId="398" applyNumberFormat="0" applyProtection="0">
      <alignment horizontal="right" vertical="center"/>
    </xf>
    <xf numFmtId="0" fontId="113" fillId="29" borderId="399" applyNumberFormat="0" applyAlignment="0" applyProtection="0"/>
    <xf numFmtId="4" fontId="98" fillId="52" borderId="400" applyNumberFormat="0" applyProtection="0">
      <alignment vertical="center"/>
    </xf>
    <xf numFmtId="4" fontId="71" fillId="46" borderId="401" applyNumberFormat="0" applyProtection="0">
      <alignment horizontal="left" vertical="center" indent="1"/>
    </xf>
    <xf numFmtId="4" fontId="71" fillId="39" borderId="398" applyNumberFormat="0" applyProtection="0">
      <alignment horizontal="right" vertical="center"/>
    </xf>
    <xf numFmtId="0" fontId="71" fillId="50" borderId="398" applyNumberFormat="0" applyProtection="0">
      <alignment horizontal="left" vertical="center" indent="1"/>
    </xf>
    <xf numFmtId="0" fontId="113" fillId="29" borderId="399" applyNumberFormat="0" applyAlignment="0" applyProtection="0"/>
    <xf numFmtId="0" fontId="71" fillId="46" borderId="400" applyNumberFormat="0" applyProtection="0">
      <alignment horizontal="left" vertical="top" indent="1"/>
    </xf>
    <xf numFmtId="4" fontId="100" fillId="54" borderId="401" applyNumberFormat="0" applyProtection="0">
      <alignment horizontal="left" vertical="center" indent="1"/>
    </xf>
    <xf numFmtId="0" fontId="71" fillId="48" borderId="398" applyNumberFormat="0" applyProtection="0">
      <alignment horizontal="left" vertical="center" indent="1"/>
    </xf>
    <xf numFmtId="4" fontId="71" fillId="46" borderId="401" applyNumberFormat="0" applyProtection="0">
      <alignment horizontal="left" vertical="center" indent="1"/>
    </xf>
    <xf numFmtId="4" fontId="71" fillId="2" borderId="398" applyNumberFormat="0" applyProtection="0">
      <alignment horizontal="left" vertical="center" indent="1"/>
    </xf>
    <xf numFmtId="4" fontId="71" fillId="41" borderId="398" applyNumberFormat="0" applyProtection="0">
      <alignment horizontal="right" vertical="center"/>
    </xf>
    <xf numFmtId="4" fontId="71" fillId="46" borderId="401" applyNumberFormat="0" applyProtection="0">
      <alignment horizontal="left" vertical="center" indent="1"/>
    </xf>
    <xf numFmtId="4" fontId="116" fillId="2" borderId="398" applyNumberFormat="0" applyProtection="0">
      <alignment vertical="center"/>
    </xf>
    <xf numFmtId="4" fontId="71" fillId="36" borderId="398" applyNumberFormat="0" applyProtection="0">
      <alignment horizontal="right" vertical="center"/>
    </xf>
    <xf numFmtId="0" fontId="71" fillId="49" borderId="398" applyNumberFormat="0" applyProtection="0">
      <alignment horizontal="left" vertical="center" indent="1"/>
    </xf>
    <xf numFmtId="0" fontId="111" fillId="27" borderId="398" applyNumberFormat="0" applyAlignment="0" applyProtection="0"/>
    <xf numFmtId="4" fontId="116" fillId="2" borderId="398" applyNumberFormat="0" applyProtection="0">
      <alignment vertical="center"/>
    </xf>
    <xf numFmtId="4" fontId="71" fillId="43" borderId="404" applyNumberFormat="0" applyProtection="0">
      <alignment horizontal="right" vertical="center"/>
    </xf>
    <xf numFmtId="0" fontId="71" fillId="50" borderId="400" applyNumberFormat="0" applyProtection="0">
      <alignment horizontal="left" vertical="top" indent="1"/>
    </xf>
    <xf numFmtId="0" fontId="71" fillId="49" borderId="398" applyNumberFormat="0" applyProtection="0">
      <alignment horizontal="left" vertical="center" indent="1"/>
    </xf>
    <xf numFmtId="0" fontId="71" fillId="26" borderId="398" applyNumberFormat="0" applyFont="0" applyAlignment="0" applyProtection="0"/>
    <xf numFmtId="0" fontId="71" fillId="47" borderId="400" applyNumberFormat="0" applyProtection="0">
      <alignment horizontal="left" vertical="top" indent="1"/>
    </xf>
    <xf numFmtId="4" fontId="71" fillId="37" borderId="401" applyNumberFormat="0" applyProtection="0">
      <alignment horizontal="right" vertical="center"/>
    </xf>
    <xf numFmtId="4" fontId="71" fillId="41" borderId="398" applyNumberFormat="0" applyProtection="0">
      <alignment horizontal="right" vertical="center"/>
    </xf>
    <xf numFmtId="4" fontId="100" fillId="54" borderId="401" applyNumberFormat="0" applyProtection="0">
      <alignment horizontal="left" vertical="center" indent="1"/>
    </xf>
    <xf numFmtId="4" fontId="71" fillId="35" borderId="404" applyNumberFormat="0" applyProtection="0">
      <alignment horizontal="right" vertical="center"/>
    </xf>
    <xf numFmtId="0" fontId="105" fillId="29" borderId="398" applyNumberFormat="0" applyAlignment="0" applyProtection="0"/>
    <xf numFmtId="4" fontId="101" fillId="51" borderId="398" applyNumberFormat="0" applyProtection="0">
      <alignment horizontal="right" vertical="center"/>
    </xf>
    <xf numFmtId="0" fontId="71" fillId="26" borderId="398" applyNumberFormat="0" applyFont="0" applyAlignment="0" applyProtection="0"/>
    <xf numFmtId="0" fontId="97" fillId="45" borderId="402" applyBorder="0"/>
    <xf numFmtId="4" fontId="116" fillId="5" borderId="398" applyNumberFormat="0" applyProtection="0">
      <alignment horizontal="right" vertical="center"/>
    </xf>
    <xf numFmtId="0" fontId="71" fillId="48" borderId="404" applyNumberFormat="0" applyProtection="0">
      <alignment horizontal="left" vertical="center" indent="1"/>
    </xf>
    <xf numFmtId="0" fontId="71" fillId="50" borderId="400" applyNumberFormat="0" applyProtection="0">
      <alignment horizontal="left" vertical="top" indent="1"/>
    </xf>
    <xf numFmtId="0" fontId="71" fillId="50" borderId="398" applyNumberFormat="0" applyProtection="0">
      <alignment horizontal="left" vertical="center" indent="1"/>
    </xf>
    <xf numFmtId="0" fontId="107" fillId="0" borderId="403" applyNumberFormat="0" applyFill="0" applyAlignment="0" applyProtection="0"/>
    <xf numFmtId="4" fontId="71" fillId="46" borderId="407" applyNumberFormat="0" applyProtection="0">
      <alignment horizontal="left" vertical="center" indent="1"/>
    </xf>
    <xf numFmtId="4" fontId="39" fillId="45" borderId="401" applyNumberFormat="0" applyProtection="0">
      <alignment horizontal="left" vertical="center" indent="1"/>
    </xf>
    <xf numFmtId="0" fontId="105" fillId="29" borderId="398" applyNumberFormat="0" applyAlignment="0" applyProtection="0"/>
    <xf numFmtId="0" fontId="71" fillId="26" borderId="398" applyNumberFormat="0" applyFont="0" applyAlignment="0" applyProtection="0"/>
    <xf numFmtId="0" fontId="71" fillId="45" borderId="400" applyNumberFormat="0" applyProtection="0">
      <alignment horizontal="left" vertical="top" indent="1"/>
    </xf>
    <xf numFmtId="0" fontId="71" fillId="45" borderId="400" applyNumberFormat="0" applyProtection="0">
      <alignment horizontal="left" vertical="top" indent="1"/>
    </xf>
    <xf numFmtId="4" fontId="98" fillId="48" borderId="406" applyNumberFormat="0" applyProtection="0">
      <alignment horizontal="left" vertical="center" indent="1"/>
    </xf>
    <xf numFmtId="0" fontId="98" fillId="46" borderId="400" applyNumberFormat="0" applyProtection="0">
      <alignment horizontal="left" vertical="top" indent="1"/>
    </xf>
    <xf numFmtId="4" fontId="71" fillId="2" borderId="398" applyNumberFormat="0" applyProtection="0">
      <alignment horizontal="left" vertical="center" indent="1"/>
    </xf>
    <xf numFmtId="4" fontId="71" fillId="44" borderId="401" applyNumberFormat="0" applyProtection="0">
      <alignment horizontal="left" vertical="center" indent="1"/>
    </xf>
    <xf numFmtId="4" fontId="116" fillId="2" borderId="398" applyNumberFormat="0" applyProtection="0">
      <alignment vertical="center"/>
    </xf>
    <xf numFmtId="0" fontId="98" fillId="52" borderId="400" applyNumberFormat="0" applyProtection="0">
      <alignment horizontal="left" vertical="top" indent="1"/>
    </xf>
    <xf numFmtId="4" fontId="71" fillId="2" borderId="398" applyNumberFormat="0" applyProtection="0">
      <alignment horizontal="left" vertical="center" indent="1"/>
    </xf>
    <xf numFmtId="0" fontId="97" fillId="45" borderId="402" applyBorder="0"/>
    <xf numFmtId="0" fontId="71" fillId="45" borderId="400" applyNumberFormat="0" applyProtection="0">
      <alignment horizontal="left" vertical="top" indent="1"/>
    </xf>
    <xf numFmtId="4" fontId="71" fillId="40" borderId="398" applyNumberFormat="0" applyProtection="0">
      <alignment horizontal="right" vertical="center"/>
    </xf>
    <xf numFmtId="0" fontId="71" fillId="48" borderId="398" applyNumberFormat="0" applyProtection="0">
      <alignment horizontal="left" vertical="center" indent="1"/>
    </xf>
    <xf numFmtId="4" fontId="116" fillId="2" borderId="398" applyNumberFormat="0" applyProtection="0">
      <alignment vertical="center"/>
    </xf>
    <xf numFmtId="4" fontId="71" fillId="0" borderId="398" applyNumberFormat="0" applyProtection="0">
      <alignment horizontal="right" vertical="center"/>
    </xf>
    <xf numFmtId="0" fontId="105" fillId="29" borderId="398" applyNumberFormat="0" applyAlignment="0" applyProtection="0"/>
    <xf numFmtId="4" fontId="71" fillId="34" borderId="398" applyNumberFormat="0" applyProtection="0">
      <alignment horizontal="left" vertical="center" indent="1"/>
    </xf>
    <xf numFmtId="4" fontId="71" fillId="46" borderId="407" applyNumberFormat="0" applyProtection="0">
      <alignment horizontal="left" vertical="center" indent="1"/>
    </xf>
    <xf numFmtId="0" fontId="97" fillId="45" borderId="402" applyBorder="0"/>
    <xf numFmtId="0" fontId="107" fillId="0" borderId="403" applyNumberFormat="0" applyFill="0" applyAlignment="0" applyProtection="0"/>
    <xf numFmtId="0" fontId="98" fillId="46" borderId="400" applyNumberFormat="0" applyProtection="0">
      <alignment horizontal="left" vertical="top" indent="1"/>
    </xf>
    <xf numFmtId="0" fontId="71" fillId="47" borderId="404" applyNumberFormat="0" applyProtection="0">
      <alignment horizontal="left" vertical="center" indent="1"/>
    </xf>
    <xf numFmtId="4" fontId="71" fillId="46" borderId="398" applyNumberFormat="0" applyProtection="0">
      <alignment horizontal="right" vertical="center"/>
    </xf>
    <xf numFmtId="4" fontId="100" fillId="54" borderId="401" applyNumberFormat="0" applyProtection="0">
      <alignment horizontal="left" vertical="center" indent="1"/>
    </xf>
    <xf numFmtId="4" fontId="71" fillId="37" borderId="401" applyNumberFormat="0" applyProtection="0">
      <alignment horizontal="right" vertical="center"/>
    </xf>
    <xf numFmtId="0" fontId="71" fillId="47" borderId="400" applyNumberFormat="0" applyProtection="0">
      <alignment horizontal="left" vertical="top" indent="1"/>
    </xf>
    <xf numFmtId="4" fontId="98" fillId="48" borderId="400" applyNumberFormat="0" applyProtection="0">
      <alignment horizontal="left" vertical="center" indent="1"/>
    </xf>
    <xf numFmtId="4" fontId="71" fillId="33" borderId="398" applyNumberFormat="0" applyProtection="0">
      <alignment vertical="center"/>
    </xf>
    <xf numFmtId="4" fontId="71" fillId="42" borderId="398" applyNumberFormat="0" applyProtection="0">
      <alignment horizontal="right" vertical="center"/>
    </xf>
    <xf numFmtId="0" fontId="71" fillId="46" borderId="400" applyNumberFormat="0" applyProtection="0">
      <alignment horizontal="left" vertical="top" indent="1"/>
    </xf>
    <xf numFmtId="4" fontId="71" fillId="35" borderId="398" applyNumberFormat="0" applyProtection="0">
      <alignment horizontal="right" vertical="center"/>
    </xf>
    <xf numFmtId="4" fontId="71" fillId="35" borderId="404" applyNumberFormat="0" applyProtection="0">
      <alignment horizontal="right" vertical="center"/>
    </xf>
    <xf numFmtId="4" fontId="98" fillId="48" borderId="406" applyNumberFormat="0" applyProtection="0">
      <alignment horizontal="left" vertical="center" indent="1"/>
    </xf>
    <xf numFmtId="4" fontId="71" fillId="38" borderId="398" applyNumberFormat="0" applyProtection="0">
      <alignment horizontal="right" vertical="center"/>
    </xf>
    <xf numFmtId="4" fontId="71" fillId="46" borderId="401" applyNumberFormat="0" applyProtection="0">
      <alignment horizontal="left" vertical="center" indent="1"/>
    </xf>
    <xf numFmtId="0" fontId="71" fillId="47" borderId="400" applyNumberFormat="0" applyProtection="0">
      <alignment horizontal="left" vertical="top" indent="1"/>
    </xf>
    <xf numFmtId="0" fontId="98" fillId="52" borderId="400" applyNumberFormat="0" applyProtection="0">
      <alignment horizontal="left" vertical="top" indent="1"/>
    </xf>
    <xf numFmtId="4" fontId="71" fillId="41" borderId="398" applyNumberFormat="0" applyProtection="0">
      <alignment horizontal="right" vertical="center"/>
    </xf>
    <xf numFmtId="4" fontId="71" fillId="33" borderId="398" applyNumberFormat="0" applyProtection="0">
      <alignment vertical="center"/>
    </xf>
    <xf numFmtId="0" fontId="71" fillId="47" borderId="398" applyNumberFormat="0" applyProtection="0">
      <alignment horizontal="left" vertical="center" indent="1"/>
    </xf>
    <xf numFmtId="0" fontId="71" fillId="26" borderId="398" applyNumberFormat="0" applyFont="0" applyAlignment="0" applyProtection="0"/>
    <xf numFmtId="0" fontId="71" fillId="46" borderId="400" applyNumberFormat="0" applyProtection="0">
      <alignment horizontal="left" vertical="top" indent="1"/>
    </xf>
    <xf numFmtId="4" fontId="98" fillId="48" borderId="400" applyNumberFormat="0" applyProtection="0">
      <alignment horizontal="left" vertical="center" indent="1"/>
    </xf>
    <xf numFmtId="4" fontId="71" fillId="33" borderId="398" applyNumberFormat="0" applyProtection="0">
      <alignment vertical="center"/>
    </xf>
    <xf numFmtId="4" fontId="71" fillId="2" borderId="398" applyNumberFormat="0" applyProtection="0">
      <alignment horizontal="left" vertical="center" indent="1"/>
    </xf>
    <xf numFmtId="4" fontId="71" fillId="39" borderId="398" applyNumberFormat="0" applyProtection="0">
      <alignment horizontal="right" vertical="center"/>
    </xf>
    <xf numFmtId="0" fontId="97" fillId="45" borderId="408" applyBorder="0"/>
    <xf numFmtId="0" fontId="111" fillId="27" borderId="398" applyNumberFormat="0" applyAlignment="0" applyProtection="0"/>
    <xf numFmtId="4" fontId="39" fillId="45" borderId="401" applyNumberFormat="0" applyProtection="0">
      <alignment horizontal="left" vertical="center" indent="1"/>
    </xf>
    <xf numFmtId="0" fontId="99" fillId="33" borderId="400" applyNumberFormat="0" applyProtection="0">
      <alignment horizontal="left" vertical="top" indent="1"/>
    </xf>
    <xf numFmtId="0" fontId="71" fillId="48" borderId="398" applyNumberFormat="0" applyProtection="0">
      <alignment horizontal="left" vertical="center" indent="1"/>
    </xf>
    <xf numFmtId="4" fontId="98" fillId="52" borderId="400" applyNumberFormat="0" applyProtection="0">
      <alignment vertical="center"/>
    </xf>
    <xf numFmtId="0" fontId="98" fillId="46" borderId="400" applyNumberFormat="0" applyProtection="0">
      <alignment horizontal="left" vertical="top" indent="1"/>
    </xf>
    <xf numFmtId="4" fontId="116" fillId="2" borderId="398" applyNumberFormat="0" applyProtection="0">
      <alignment vertical="center"/>
    </xf>
    <xf numFmtId="4" fontId="71" fillId="39" borderId="398" applyNumberFormat="0" applyProtection="0">
      <alignment horizontal="right" vertical="center"/>
    </xf>
    <xf numFmtId="0" fontId="71" fillId="47" borderId="398" applyNumberFormat="0" applyProtection="0">
      <alignment horizontal="left" vertical="center" indent="1"/>
    </xf>
    <xf numFmtId="4" fontId="101" fillId="51" borderId="398" applyNumberFormat="0" applyProtection="0">
      <alignment horizontal="right" vertical="center"/>
    </xf>
    <xf numFmtId="4" fontId="71" fillId="34" borderId="398" applyNumberFormat="0" applyProtection="0">
      <alignment horizontal="left" vertical="center" indent="1"/>
    </xf>
    <xf numFmtId="4" fontId="71" fillId="35" borderId="404" applyNumberFormat="0" applyProtection="0">
      <alignment horizontal="right" vertical="center"/>
    </xf>
    <xf numFmtId="0" fontId="107" fillId="0" borderId="403" applyNumberFormat="0" applyFill="0" applyAlignment="0" applyProtection="0"/>
    <xf numFmtId="0" fontId="98" fillId="46" borderId="400" applyNumberFormat="0" applyProtection="0">
      <alignment horizontal="left" vertical="top" indent="1"/>
    </xf>
    <xf numFmtId="4" fontId="71" fillId="44" borderId="401" applyNumberFormat="0" applyProtection="0">
      <alignment horizontal="left" vertical="center" indent="1"/>
    </xf>
    <xf numFmtId="4" fontId="101" fillId="51" borderId="398" applyNumberFormat="0" applyProtection="0">
      <alignment horizontal="right" vertical="center"/>
    </xf>
    <xf numFmtId="0" fontId="71" fillId="45" borderId="400" applyNumberFormat="0" applyProtection="0">
      <alignment horizontal="left" vertical="top" indent="1"/>
    </xf>
    <xf numFmtId="0" fontId="71" fillId="47" borderId="398" applyNumberFormat="0" applyProtection="0">
      <alignment horizontal="left" vertical="center" indent="1"/>
    </xf>
    <xf numFmtId="0" fontId="99" fillId="33" borderId="400" applyNumberFormat="0" applyProtection="0">
      <alignment horizontal="left" vertical="top" indent="1"/>
    </xf>
    <xf numFmtId="0" fontId="71" fillId="47" borderId="406" applyNumberFormat="0" applyProtection="0">
      <alignment horizontal="left" vertical="top" indent="1"/>
    </xf>
    <xf numFmtId="0" fontId="98" fillId="52" borderId="400" applyNumberFormat="0" applyProtection="0">
      <alignment horizontal="left" vertical="top" indent="1"/>
    </xf>
    <xf numFmtId="4" fontId="71" fillId="43" borderId="398" applyNumberFormat="0" applyProtection="0">
      <alignment horizontal="right" vertical="center"/>
    </xf>
    <xf numFmtId="4" fontId="39" fillId="45" borderId="401" applyNumberFormat="0" applyProtection="0">
      <alignment horizontal="left" vertical="center" indent="1"/>
    </xf>
    <xf numFmtId="4" fontId="71" fillId="42" borderId="398" applyNumberFormat="0" applyProtection="0">
      <alignment horizontal="right" vertical="center"/>
    </xf>
    <xf numFmtId="0" fontId="71" fillId="26" borderId="398" applyNumberFormat="0" applyFont="0" applyAlignment="0" applyProtection="0"/>
    <xf numFmtId="4" fontId="71" fillId="44" borderId="401" applyNumberFormat="0" applyProtection="0">
      <alignment horizontal="left" vertical="center" indent="1"/>
    </xf>
    <xf numFmtId="0" fontId="107" fillId="0" borderId="403" applyNumberFormat="0" applyFill="0" applyAlignment="0" applyProtection="0"/>
    <xf numFmtId="4" fontId="71" fillId="34" borderId="404" applyNumberFormat="0" applyProtection="0">
      <alignment horizontal="left" vertical="center" indent="1"/>
    </xf>
    <xf numFmtId="4" fontId="71" fillId="38" borderId="398" applyNumberFormat="0" applyProtection="0">
      <alignment horizontal="right" vertical="center"/>
    </xf>
    <xf numFmtId="4" fontId="71" fillId="34" borderId="404" applyNumberFormat="0" applyProtection="0">
      <alignment horizontal="left" vertical="center" indent="1"/>
    </xf>
    <xf numFmtId="4" fontId="71" fillId="40" borderId="398" applyNumberFormat="0" applyProtection="0">
      <alignment horizontal="right" vertical="center"/>
    </xf>
    <xf numFmtId="4" fontId="71" fillId="36" borderId="404" applyNumberFormat="0" applyProtection="0">
      <alignment horizontal="right" vertical="center"/>
    </xf>
    <xf numFmtId="4" fontId="39" fillId="45" borderId="401" applyNumberFormat="0" applyProtection="0">
      <alignment horizontal="left" vertical="center" indent="1"/>
    </xf>
    <xf numFmtId="4" fontId="71" fillId="2" borderId="398" applyNumberFormat="0" applyProtection="0">
      <alignment horizontal="left" vertical="center" indent="1"/>
    </xf>
    <xf numFmtId="4" fontId="116" fillId="2" borderId="398" applyNumberFormat="0" applyProtection="0">
      <alignment vertical="center"/>
    </xf>
    <xf numFmtId="4" fontId="71" fillId="44" borderId="401" applyNumberFormat="0" applyProtection="0">
      <alignment horizontal="left" vertical="center" indent="1"/>
    </xf>
    <xf numFmtId="4" fontId="39" fillId="45" borderId="401" applyNumberFormat="0" applyProtection="0">
      <alignment horizontal="left" vertical="center" indent="1"/>
    </xf>
    <xf numFmtId="4" fontId="71" fillId="33" borderId="398" applyNumberFormat="0" applyProtection="0">
      <alignment vertical="center"/>
    </xf>
    <xf numFmtId="0" fontId="98" fillId="46" borderId="400" applyNumberFormat="0" applyProtection="0">
      <alignment horizontal="left" vertical="top" indent="1"/>
    </xf>
    <xf numFmtId="0" fontId="99" fillId="33" borderId="400" applyNumberFormat="0" applyProtection="0">
      <alignment horizontal="left" vertical="top" indent="1"/>
    </xf>
    <xf numFmtId="4" fontId="39" fillId="45" borderId="401" applyNumberFormat="0" applyProtection="0">
      <alignment horizontal="left" vertical="center" indent="1"/>
    </xf>
    <xf numFmtId="0" fontId="71" fillId="26" borderId="398" applyNumberFormat="0" applyFont="0" applyAlignment="0" applyProtection="0"/>
    <xf numFmtId="0" fontId="71" fillId="26" borderId="398" applyNumberFormat="0" applyFont="0" applyAlignment="0" applyProtection="0"/>
    <xf numFmtId="4" fontId="71" fillId="33" borderId="398" applyNumberFormat="0" applyProtection="0">
      <alignment vertical="center"/>
    </xf>
    <xf numFmtId="0" fontId="105" fillId="29" borderId="404" applyNumberFormat="0" applyAlignment="0" applyProtection="0"/>
    <xf numFmtId="4" fontId="116" fillId="5" borderId="398" applyNumberFormat="0" applyProtection="0">
      <alignment horizontal="right" vertical="center"/>
    </xf>
    <xf numFmtId="0" fontId="71" fillId="50" borderId="404" applyNumberFormat="0" applyProtection="0">
      <alignment horizontal="left" vertical="center" indent="1"/>
    </xf>
    <xf numFmtId="4" fontId="116" fillId="5" borderId="398" applyNumberFormat="0" applyProtection="0">
      <alignment horizontal="right" vertical="center"/>
    </xf>
    <xf numFmtId="0" fontId="71" fillId="49" borderId="398" applyNumberFormat="0" applyProtection="0">
      <alignment horizontal="left" vertical="center" indent="1"/>
    </xf>
    <xf numFmtId="4" fontId="71" fillId="38" borderId="398" applyNumberFormat="0" applyProtection="0">
      <alignment horizontal="right" vertical="center"/>
    </xf>
    <xf numFmtId="4" fontId="71" fillId="33" borderId="398" applyNumberFormat="0" applyProtection="0">
      <alignment vertical="center"/>
    </xf>
    <xf numFmtId="0" fontId="71" fillId="50" borderId="398" applyNumberFormat="0" applyProtection="0">
      <alignment horizontal="left" vertical="center" indent="1"/>
    </xf>
    <xf numFmtId="4" fontId="71" fillId="36" borderId="398" applyNumberFormat="0" applyProtection="0">
      <alignment horizontal="right" vertical="center"/>
    </xf>
    <xf numFmtId="4" fontId="71" fillId="0" borderId="398" applyNumberFormat="0" applyProtection="0">
      <alignment horizontal="right" vertical="center"/>
    </xf>
    <xf numFmtId="0" fontId="105" fillId="29" borderId="404" applyNumberFormat="0" applyAlignment="0" applyProtection="0"/>
    <xf numFmtId="0" fontId="99" fillId="33" borderId="400" applyNumberFormat="0" applyProtection="0">
      <alignment horizontal="left" vertical="top" indent="1"/>
    </xf>
    <xf numFmtId="4" fontId="71" fillId="43" borderId="398" applyNumberFormat="0" applyProtection="0">
      <alignment horizontal="right" vertical="center"/>
    </xf>
    <xf numFmtId="4" fontId="100" fillId="54" borderId="401" applyNumberFormat="0" applyProtection="0">
      <alignment horizontal="left" vertical="center" indent="1"/>
    </xf>
    <xf numFmtId="4" fontId="71" fillId="0" borderId="398" applyNumberFormat="0" applyProtection="0">
      <alignment horizontal="right" vertical="center"/>
    </xf>
    <xf numFmtId="4" fontId="39" fillId="45" borderId="401" applyNumberFormat="0" applyProtection="0">
      <alignment horizontal="left" vertical="center" indent="1"/>
    </xf>
    <xf numFmtId="4" fontId="39" fillId="45" borderId="401" applyNumberFormat="0" applyProtection="0">
      <alignment horizontal="left" vertical="center" indent="1"/>
    </xf>
    <xf numFmtId="0" fontId="71" fillId="48" borderId="398" applyNumberFormat="0" applyProtection="0">
      <alignment horizontal="left" vertical="center" indent="1"/>
    </xf>
    <xf numFmtId="4" fontId="71" fillId="37" borderId="401" applyNumberFormat="0" applyProtection="0">
      <alignment horizontal="right" vertical="center"/>
    </xf>
    <xf numFmtId="4" fontId="71" fillId="43" borderId="398" applyNumberFormat="0" applyProtection="0">
      <alignment horizontal="right" vertical="center"/>
    </xf>
    <xf numFmtId="0" fontId="99" fillId="33" borderId="400" applyNumberFormat="0" applyProtection="0">
      <alignment horizontal="left" vertical="top" indent="1"/>
    </xf>
    <xf numFmtId="4" fontId="71" fillId="44" borderId="401" applyNumberFormat="0" applyProtection="0">
      <alignment horizontal="left" vertical="center" indent="1"/>
    </xf>
    <xf numFmtId="0" fontId="71" fillId="50" borderId="398" applyNumberFormat="0" applyProtection="0">
      <alignment horizontal="left" vertical="center" indent="1"/>
    </xf>
    <xf numFmtId="0" fontId="113" fillId="29" borderId="399" applyNumberFormat="0" applyAlignment="0" applyProtection="0"/>
    <xf numFmtId="0" fontId="105" fillId="29" borderId="398" applyNumberFormat="0" applyAlignment="0" applyProtection="0"/>
    <xf numFmtId="4" fontId="71" fillId="41" borderId="398" applyNumberFormat="0" applyProtection="0">
      <alignment horizontal="right" vertical="center"/>
    </xf>
    <xf numFmtId="4" fontId="71" fillId="37" borderId="401" applyNumberFormat="0" applyProtection="0">
      <alignment horizontal="right" vertical="center"/>
    </xf>
    <xf numFmtId="0" fontId="71" fillId="50" borderId="404" applyNumberFormat="0" applyProtection="0">
      <alignment horizontal="left" vertical="center" indent="1"/>
    </xf>
    <xf numFmtId="4" fontId="39" fillId="45" borderId="401" applyNumberFormat="0" applyProtection="0">
      <alignment horizontal="left" vertical="center" indent="1"/>
    </xf>
    <xf numFmtId="0" fontId="71" fillId="48" borderId="398" applyNumberFormat="0" applyProtection="0">
      <alignment horizontal="left" vertical="center" indent="1"/>
    </xf>
    <xf numFmtId="0" fontId="111" fillId="27" borderId="398" applyNumberFormat="0" applyAlignment="0" applyProtection="0"/>
    <xf numFmtId="4" fontId="71" fillId="44" borderId="401" applyNumberFormat="0" applyProtection="0">
      <alignment horizontal="left" vertical="center" indent="1"/>
    </xf>
    <xf numFmtId="4" fontId="98" fillId="48" borderId="406" applyNumberFormat="0" applyProtection="0">
      <alignment horizontal="left" vertical="center" indent="1"/>
    </xf>
    <xf numFmtId="0" fontId="71" fillId="47" borderId="398" applyNumberFormat="0" applyProtection="0">
      <alignment horizontal="left" vertical="center" indent="1"/>
    </xf>
    <xf numFmtId="4" fontId="71" fillId="36" borderId="398" applyNumberFormat="0" applyProtection="0">
      <alignment horizontal="right" vertical="center"/>
    </xf>
    <xf numFmtId="0" fontId="71" fillId="50" borderId="400" applyNumberFormat="0" applyProtection="0">
      <alignment horizontal="left" vertical="top" indent="1"/>
    </xf>
    <xf numFmtId="4" fontId="100" fillId="54" borderId="401" applyNumberFormat="0" applyProtection="0">
      <alignment horizontal="left" vertical="center" indent="1"/>
    </xf>
    <xf numFmtId="4" fontId="71" fillId="36" borderId="398" applyNumberFormat="0" applyProtection="0">
      <alignment horizontal="right" vertical="center"/>
    </xf>
    <xf numFmtId="0" fontId="71" fillId="26" borderId="398" applyNumberFormat="0" applyFont="0" applyAlignment="0" applyProtection="0"/>
    <xf numFmtId="0" fontId="71" fillId="45" borderId="400" applyNumberFormat="0" applyProtection="0">
      <alignment horizontal="left" vertical="top" indent="1"/>
    </xf>
    <xf numFmtId="4" fontId="71" fillId="38" borderId="398" applyNumberFormat="0" applyProtection="0">
      <alignment horizontal="right" vertical="center"/>
    </xf>
    <xf numFmtId="4" fontId="39" fillId="45" borderId="401" applyNumberFormat="0" applyProtection="0">
      <alignment horizontal="left" vertical="center" indent="1"/>
    </xf>
    <xf numFmtId="0" fontId="97" fillId="45" borderId="402" applyBorder="0"/>
    <xf numFmtId="0" fontId="71" fillId="50" borderId="400" applyNumberFormat="0" applyProtection="0">
      <alignment horizontal="left" vertical="top" indent="1"/>
    </xf>
    <xf numFmtId="4" fontId="71" fillId="34" borderId="398" applyNumberFormat="0" applyProtection="0">
      <alignment horizontal="left" vertical="center" indent="1"/>
    </xf>
    <xf numFmtId="0" fontId="97" fillId="45" borderId="402" applyBorder="0"/>
    <xf numFmtId="4" fontId="116" fillId="5" borderId="398" applyNumberFormat="0" applyProtection="0">
      <alignment horizontal="right" vertical="center"/>
    </xf>
    <xf numFmtId="4" fontId="71" fillId="36" borderId="398" applyNumberFormat="0" applyProtection="0">
      <alignment horizontal="right" vertical="center"/>
    </xf>
    <xf numFmtId="4" fontId="39" fillId="45" borderId="401" applyNumberFormat="0" applyProtection="0">
      <alignment horizontal="left" vertical="center" indent="1"/>
    </xf>
    <xf numFmtId="4" fontId="71" fillId="44" borderId="401" applyNumberFormat="0" applyProtection="0">
      <alignment horizontal="left" vertical="center" indent="1"/>
    </xf>
    <xf numFmtId="4" fontId="39" fillId="45" borderId="401" applyNumberFormat="0" applyProtection="0">
      <alignment horizontal="left" vertical="center" indent="1"/>
    </xf>
    <xf numFmtId="4" fontId="101" fillId="51" borderId="398" applyNumberFormat="0" applyProtection="0">
      <alignment horizontal="right" vertical="center"/>
    </xf>
    <xf numFmtId="4" fontId="98" fillId="52" borderId="406" applyNumberFormat="0" applyProtection="0">
      <alignment vertical="center"/>
    </xf>
    <xf numFmtId="0" fontId="71" fillId="48" borderId="398" applyNumberFormat="0" applyProtection="0">
      <alignment horizontal="left" vertical="center" indent="1"/>
    </xf>
    <xf numFmtId="4" fontId="71" fillId="0" borderId="398" applyNumberFormat="0" applyProtection="0">
      <alignment horizontal="right" vertical="center"/>
    </xf>
    <xf numFmtId="0" fontId="97" fillId="45" borderId="402" applyBorder="0"/>
    <xf numFmtId="0" fontId="111" fillId="27" borderId="398" applyNumberFormat="0" applyAlignment="0" applyProtection="0"/>
    <xf numFmtId="4" fontId="71" fillId="36" borderId="398" applyNumberFormat="0" applyProtection="0">
      <alignment horizontal="right" vertical="center"/>
    </xf>
    <xf numFmtId="4" fontId="71" fillId="36" borderId="398" applyNumberFormat="0" applyProtection="0">
      <alignment horizontal="right" vertical="center"/>
    </xf>
    <xf numFmtId="4" fontId="71" fillId="46" borderId="401" applyNumberFormat="0" applyProtection="0">
      <alignment horizontal="left" vertical="center" indent="1"/>
    </xf>
    <xf numFmtId="0" fontId="71" fillId="47" borderId="398" applyNumberFormat="0" applyProtection="0">
      <alignment horizontal="left" vertical="center" indent="1"/>
    </xf>
    <xf numFmtId="0" fontId="105" fillId="29" borderId="398" applyNumberFormat="0" applyAlignment="0" applyProtection="0"/>
    <xf numFmtId="0" fontId="71" fillId="47" borderId="400" applyNumberFormat="0" applyProtection="0">
      <alignment horizontal="left" vertical="top" indent="1"/>
    </xf>
    <xf numFmtId="0" fontId="71" fillId="50" borderId="400" applyNumberFormat="0" applyProtection="0">
      <alignment horizontal="left" vertical="top" indent="1"/>
    </xf>
    <xf numFmtId="4" fontId="71" fillId="2" borderId="398" applyNumberFormat="0" applyProtection="0">
      <alignment horizontal="left" vertical="center" indent="1"/>
    </xf>
    <xf numFmtId="4" fontId="39" fillId="45" borderId="401" applyNumberFormat="0" applyProtection="0">
      <alignment horizontal="left" vertical="center" indent="1"/>
    </xf>
    <xf numFmtId="4" fontId="71" fillId="46" borderId="401" applyNumberFormat="0" applyProtection="0">
      <alignment horizontal="left" vertical="center" indent="1"/>
    </xf>
    <xf numFmtId="4" fontId="101" fillId="51" borderId="398" applyNumberFormat="0" applyProtection="0">
      <alignment horizontal="right" vertical="center"/>
    </xf>
    <xf numFmtId="0" fontId="97" fillId="45" borderId="402" applyBorder="0"/>
    <xf numFmtId="0" fontId="98" fillId="46" borderId="400" applyNumberFormat="0" applyProtection="0">
      <alignment horizontal="left" vertical="top" indent="1"/>
    </xf>
    <xf numFmtId="4" fontId="39" fillId="45" borderId="401" applyNumberFormat="0" applyProtection="0">
      <alignment horizontal="left" vertical="center" indent="1"/>
    </xf>
    <xf numFmtId="4" fontId="71" fillId="36" borderId="398" applyNumberFormat="0" applyProtection="0">
      <alignment horizontal="right" vertical="center"/>
    </xf>
    <xf numFmtId="4" fontId="71" fillId="37" borderId="401" applyNumberFormat="0" applyProtection="0">
      <alignment horizontal="right" vertical="center"/>
    </xf>
    <xf numFmtId="0" fontId="99" fillId="33" borderId="406" applyNumberFormat="0" applyProtection="0">
      <alignment horizontal="left" vertical="top" indent="1"/>
    </xf>
    <xf numFmtId="0" fontId="71" fillId="45" borderId="400" applyNumberFormat="0" applyProtection="0">
      <alignment horizontal="left" vertical="top" indent="1"/>
    </xf>
    <xf numFmtId="4" fontId="116" fillId="5" borderId="398" applyNumberFormat="0" applyProtection="0">
      <alignment horizontal="right" vertical="center"/>
    </xf>
    <xf numFmtId="4" fontId="116" fillId="5" borderId="404" applyNumberFormat="0" applyProtection="0">
      <alignment horizontal="right" vertical="center"/>
    </xf>
    <xf numFmtId="4" fontId="71" fillId="47" borderId="401" applyNumberFormat="0" applyProtection="0">
      <alignment horizontal="left" vertical="center" indent="1"/>
    </xf>
    <xf numFmtId="4" fontId="71" fillId="0" borderId="398" applyNumberFormat="0" applyProtection="0">
      <alignment horizontal="right" vertical="center"/>
    </xf>
    <xf numFmtId="0" fontId="113" fillId="29" borderId="399" applyNumberFormat="0" applyAlignment="0" applyProtection="0"/>
    <xf numFmtId="4" fontId="71" fillId="44" borderId="401" applyNumberFormat="0" applyProtection="0">
      <alignment horizontal="left" vertical="center" indent="1"/>
    </xf>
    <xf numFmtId="0" fontId="111" fillId="27" borderId="398" applyNumberFormat="0" applyAlignment="0" applyProtection="0"/>
    <xf numFmtId="4" fontId="71" fillId="36" borderId="398" applyNumberFormat="0" applyProtection="0">
      <alignment horizontal="right" vertical="center"/>
    </xf>
    <xf numFmtId="0" fontId="98" fillId="46" borderId="400" applyNumberFormat="0" applyProtection="0">
      <alignment horizontal="left" vertical="top" indent="1"/>
    </xf>
    <xf numFmtId="0" fontId="71" fillId="47" borderId="400" applyNumberFormat="0" applyProtection="0">
      <alignment horizontal="left" vertical="top" indent="1"/>
    </xf>
    <xf numFmtId="4" fontId="71" fillId="33" borderId="398" applyNumberFormat="0" applyProtection="0">
      <alignment vertical="center"/>
    </xf>
    <xf numFmtId="0" fontId="107" fillId="0" borderId="403" applyNumberFormat="0" applyFill="0" applyAlignment="0" applyProtection="0"/>
    <xf numFmtId="4" fontId="71" fillId="44" borderId="401" applyNumberFormat="0" applyProtection="0">
      <alignment horizontal="left" vertical="center" indent="1"/>
    </xf>
    <xf numFmtId="4" fontId="71" fillId="2" borderId="398" applyNumberFormat="0" applyProtection="0">
      <alignment horizontal="left" vertical="center" indent="1"/>
    </xf>
    <xf numFmtId="4" fontId="98" fillId="48" borderId="406" applyNumberFormat="0" applyProtection="0">
      <alignment horizontal="left" vertical="center" indent="1"/>
    </xf>
    <xf numFmtId="4" fontId="116" fillId="5" borderId="398" applyNumberFormat="0" applyProtection="0">
      <alignment horizontal="right" vertical="center"/>
    </xf>
    <xf numFmtId="4" fontId="71" fillId="34" borderId="398" applyNumberFormat="0" applyProtection="0">
      <alignment horizontal="left" vertical="center" indent="1"/>
    </xf>
    <xf numFmtId="4" fontId="100" fillId="54" borderId="401" applyNumberFormat="0" applyProtection="0">
      <alignment horizontal="left" vertical="center" indent="1"/>
    </xf>
    <xf numFmtId="4" fontId="71" fillId="47" borderId="401" applyNumberFormat="0" applyProtection="0">
      <alignment horizontal="left" vertical="center" indent="1"/>
    </xf>
    <xf numFmtId="4" fontId="116" fillId="2" borderId="398" applyNumberFormat="0" applyProtection="0">
      <alignment vertical="center"/>
    </xf>
    <xf numFmtId="0" fontId="71" fillId="26" borderId="404" applyNumberFormat="0" applyFont="0" applyAlignment="0" applyProtection="0"/>
    <xf numFmtId="0" fontId="71" fillId="50" borderId="400" applyNumberFormat="0" applyProtection="0">
      <alignment horizontal="left" vertical="top" indent="1"/>
    </xf>
    <xf numFmtId="4" fontId="71" fillId="46" borderId="398" applyNumberFormat="0" applyProtection="0">
      <alignment horizontal="right" vertical="center"/>
    </xf>
    <xf numFmtId="4" fontId="39" fillId="45" borderId="401" applyNumberFormat="0" applyProtection="0">
      <alignment horizontal="left" vertical="center" indent="1"/>
    </xf>
    <xf numFmtId="4" fontId="100" fillId="54" borderId="401" applyNumberFormat="0" applyProtection="0">
      <alignment horizontal="left" vertical="center" indent="1"/>
    </xf>
    <xf numFmtId="4" fontId="116" fillId="2" borderId="398" applyNumberFormat="0" applyProtection="0">
      <alignment vertical="center"/>
    </xf>
    <xf numFmtId="0" fontId="105" fillId="29" borderId="398" applyNumberFormat="0" applyAlignment="0" applyProtection="0"/>
    <xf numFmtId="4" fontId="71" fillId="46" borderId="398" applyNumberFormat="0" applyProtection="0">
      <alignment horizontal="right" vertical="center"/>
    </xf>
    <xf numFmtId="0" fontId="98" fillId="46" borderId="400" applyNumberFormat="0" applyProtection="0">
      <alignment horizontal="left" vertical="top" indent="1"/>
    </xf>
    <xf numFmtId="0" fontId="71" fillId="26" borderId="404" applyNumberFormat="0" applyFont="0" applyAlignment="0" applyProtection="0"/>
    <xf numFmtId="4" fontId="100" fillId="54" borderId="401" applyNumberFormat="0" applyProtection="0">
      <alignment horizontal="left" vertical="center" indent="1"/>
    </xf>
    <xf numFmtId="0" fontId="111" fillId="27" borderId="398" applyNumberFormat="0" applyAlignment="0" applyProtection="0"/>
    <xf numFmtId="4" fontId="71" fillId="41" borderId="398" applyNumberFormat="0" applyProtection="0">
      <alignment horizontal="right" vertical="center"/>
    </xf>
    <xf numFmtId="4" fontId="116" fillId="2" borderId="398" applyNumberFormat="0" applyProtection="0">
      <alignment vertical="center"/>
    </xf>
    <xf numFmtId="4" fontId="71" fillId="47" borderId="401" applyNumberFormat="0" applyProtection="0">
      <alignment horizontal="left" vertical="center" indent="1"/>
    </xf>
    <xf numFmtId="0" fontId="111" fillId="27" borderId="398" applyNumberFormat="0" applyAlignment="0" applyProtection="0"/>
    <xf numFmtId="0" fontId="71" fillId="50" borderId="398" applyNumberFormat="0" applyProtection="0">
      <alignment horizontal="left" vertical="center" indent="1"/>
    </xf>
    <xf numFmtId="0" fontId="71" fillId="46" borderId="400" applyNumberFormat="0" applyProtection="0">
      <alignment horizontal="left" vertical="top" indent="1"/>
    </xf>
    <xf numFmtId="4" fontId="71" fillId="41" borderId="398" applyNumberFormat="0" applyProtection="0">
      <alignment horizontal="right" vertical="center"/>
    </xf>
    <xf numFmtId="4" fontId="71" fillId="36" borderId="398" applyNumberFormat="0" applyProtection="0">
      <alignment horizontal="right" vertical="center"/>
    </xf>
    <xf numFmtId="4" fontId="71" fillId="46" borderId="398" applyNumberFormat="0" applyProtection="0">
      <alignment horizontal="right" vertical="center"/>
    </xf>
    <xf numFmtId="4" fontId="71" fillId="37" borderId="401" applyNumberFormat="0" applyProtection="0">
      <alignment horizontal="right" vertical="center"/>
    </xf>
    <xf numFmtId="0" fontId="111" fillId="27" borderId="404" applyNumberFormat="0" applyAlignment="0" applyProtection="0"/>
    <xf numFmtId="4" fontId="71" fillId="46" borderId="401" applyNumberFormat="0" applyProtection="0">
      <alignment horizontal="left" vertical="center" indent="1"/>
    </xf>
    <xf numFmtId="4" fontId="71" fillId="43" borderId="398" applyNumberFormat="0" applyProtection="0">
      <alignment horizontal="right" vertical="center"/>
    </xf>
    <xf numFmtId="4" fontId="116" fillId="2" borderId="398" applyNumberFormat="0" applyProtection="0">
      <alignment vertical="center"/>
    </xf>
    <xf numFmtId="4" fontId="71" fillId="37" borderId="407" applyNumberFormat="0" applyProtection="0">
      <alignment horizontal="right" vertical="center"/>
    </xf>
    <xf numFmtId="4" fontId="71" fillId="37" borderId="401" applyNumberFormat="0" applyProtection="0">
      <alignment horizontal="right" vertical="center"/>
    </xf>
    <xf numFmtId="4" fontId="71" fillId="2" borderId="398" applyNumberFormat="0" applyProtection="0">
      <alignment horizontal="left" vertical="center" indent="1"/>
    </xf>
    <xf numFmtId="4" fontId="71" fillId="34" borderId="398" applyNumberFormat="0" applyProtection="0">
      <alignment horizontal="left" vertical="center" indent="1"/>
    </xf>
    <xf numFmtId="4" fontId="71" fillId="38" borderId="398" applyNumberFormat="0" applyProtection="0">
      <alignment horizontal="right" vertical="center"/>
    </xf>
    <xf numFmtId="4" fontId="71" fillId="42" borderId="398" applyNumberFormat="0" applyProtection="0">
      <alignment horizontal="right" vertical="center"/>
    </xf>
    <xf numFmtId="4" fontId="71" fillId="37" borderId="401" applyNumberFormat="0" applyProtection="0">
      <alignment horizontal="right" vertical="center"/>
    </xf>
    <xf numFmtId="4" fontId="71" fillId="44" borderId="401" applyNumberFormat="0" applyProtection="0">
      <alignment horizontal="left" vertical="center" indent="1"/>
    </xf>
    <xf numFmtId="0" fontId="71" fillId="49" borderId="398" applyNumberFormat="0" applyProtection="0">
      <alignment horizontal="left" vertical="center" indent="1"/>
    </xf>
    <xf numFmtId="4" fontId="116" fillId="2" borderId="398" applyNumberFormat="0" applyProtection="0">
      <alignment vertical="center"/>
    </xf>
    <xf numFmtId="4" fontId="116" fillId="5" borderId="404" applyNumberFormat="0" applyProtection="0">
      <alignment horizontal="right" vertical="center"/>
    </xf>
    <xf numFmtId="0" fontId="105" fillId="29" borderId="398" applyNumberFormat="0" applyAlignment="0" applyProtection="0"/>
    <xf numFmtId="0" fontId="71" fillId="50" borderId="400" applyNumberFormat="0" applyProtection="0">
      <alignment horizontal="left" vertical="top" indent="1"/>
    </xf>
    <xf numFmtId="4" fontId="71" fillId="46" borderId="401" applyNumberFormat="0" applyProtection="0">
      <alignment horizontal="left" vertical="center" indent="1"/>
    </xf>
    <xf numFmtId="0" fontId="71" fillId="47" borderId="398" applyNumberFormat="0" applyProtection="0">
      <alignment horizontal="left" vertical="center" indent="1"/>
    </xf>
    <xf numFmtId="4" fontId="71" fillId="34" borderId="398" applyNumberFormat="0" applyProtection="0">
      <alignment horizontal="left" vertical="center" indent="1"/>
    </xf>
    <xf numFmtId="0" fontId="113" fillId="29" borderId="399" applyNumberFormat="0" applyAlignment="0" applyProtection="0"/>
    <xf numFmtId="0" fontId="98" fillId="52" borderId="400" applyNumberFormat="0" applyProtection="0">
      <alignment horizontal="left" vertical="top" indent="1"/>
    </xf>
    <xf numFmtId="4" fontId="71" fillId="35" borderId="398" applyNumberFormat="0" applyProtection="0">
      <alignment horizontal="right" vertical="center"/>
    </xf>
    <xf numFmtId="4" fontId="98" fillId="52" borderId="400" applyNumberFormat="0" applyProtection="0">
      <alignment vertical="center"/>
    </xf>
    <xf numFmtId="4" fontId="71" fillId="46" borderId="398" applyNumberFormat="0" applyProtection="0">
      <alignment horizontal="right" vertical="center"/>
    </xf>
    <xf numFmtId="4" fontId="71" fillId="37" borderId="407" applyNumberFormat="0" applyProtection="0">
      <alignment horizontal="right" vertical="center"/>
    </xf>
    <xf numFmtId="4" fontId="71" fillId="46" borderId="401" applyNumberFormat="0" applyProtection="0">
      <alignment horizontal="left" vertical="center" indent="1"/>
    </xf>
    <xf numFmtId="4" fontId="98" fillId="52" borderId="400" applyNumberFormat="0" applyProtection="0">
      <alignment vertical="center"/>
    </xf>
    <xf numFmtId="0" fontId="111" fillId="27" borderId="398" applyNumberFormat="0" applyAlignment="0" applyProtection="0"/>
    <xf numFmtId="0" fontId="71" fillId="50" borderId="400" applyNumberFormat="0" applyProtection="0">
      <alignment horizontal="left" vertical="top" indent="1"/>
    </xf>
    <xf numFmtId="4" fontId="116" fillId="5" borderId="398" applyNumberFormat="0" applyProtection="0">
      <alignment horizontal="right" vertical="center"/>
    </xf>
    <xf numFmtId="0" fontId="97" fillId="45" borderId="402" applyBorder="0"/>
    <xf numFmtId="4" fontId="71" fillId="42" borderId="398" applyNumberFormat="0" applyProtection="0">
      <alignment horizontal="right" vertical="center"/>
    </xf>
    <xf numFmtId="0" fontId="107" fillId="0" borderId="403" applyNumberFormat="0" applyFill="0" applyAlignment="0" applyProtection="0"/>
    <xf numFmtId="4" fontId="71" fillId="2" borderId="398" applyNumberFormat="0" applyProtection="0">
      <alignment horizontal="left" vertical="center" indent="1"/>
    </xf>
    <xf numFmtId="4" fontId="71" fillId="38" borderId="398" applyNumberFormat="0" applyProtection="0">
      <alignment horizontal="right" vertical="center"/>
    </xf>
    <xf numFmtId="4" fontId="39" fillId="45" borderId="401" applyNumberFormat="0" applyProtection="0">
      <alignment horizontal="left" vertical="center" indent="1"/>
    </xf>
    <xf numFmtId="4" fontId="71" fillId="42" borderId="398" applyNumberFormat="0" applyProtection="0">
      <alignment horizontal="right" vertical="center"/>
    </xf>
    <xf numFmtId="4" fontId="100" fillId="54" borderId="401" applyNumberFormat="0" applyProtection="0">
      <alignment horizontal="left" vertical="center" indent="1"/>
    </xf>
    <xf numFmtId="0" fontId="97" fillId="45" borderId="408" applyBorder="0"/>
    <xf numFmtId="4" fontId="98" fillId="52" borderId="400" applyNumberFormat="0" applyProtection="0">
      <alignment vertical="center"/>
    </xf>
    <xf numFmtId="4" fontId="71" fillId="2" borderId="398" applyNumberFormat="0" applyProtection="0">
      <alignment horizontal="left" vertical="center" indent="1"/>
    </xf>
    <xf numFmtId="0" fontId="71" fillId="47" borderId="400" applyNumberFormat="0" applyProtection="0">
      <alignment horizontal="left" vertical="top" indent="1"/>
    </xf>
    <xf numFmtId="4" fontId="71" fillId="37" borderId="401" applyNumberFormat="0" applyProtection="0">
      <alignment horizontal="right" vertical="center"/>
    </xf>
    <xf numFmtId="0" fontId="71" fillId="50" borderId="400" applyNumberFormat="0" applyProtection="0">
      <alignment horizontal="left" vertical="top" indent="1"/>
    </xf>
    <xf numFmtId="4" fontId="98" fillId="48" borderId="400" applyNumberFormat="0" applyProtection="0">
      <alignment horizontal="left" vertical="center" indent="1"/>
    </xf>
    <xf numFmtId="4" fontId="71" fillId="40" borderId="398" applyNumberFormat="0" applyProtection="0">
      <alignment horizontal="right" vertical="center"/>
    </xf>
    <xf numFmtId="4" fontId="71" fillId="36" borderId="404" applyNumberFormat="0" applyProtection="0">
      <alignment horizontal="right" vertical="center"/>
    </xf>
    <xf numFmtId="0" fontId="98" fillId="52" borderId="400" applyNumberFormat="0" applyProtection="0">
      <alignment horizontal="left" vertical="top" indent="1"/>
    </xf>
    <xf numFmtId="0" fontId="111" fillId="27" borderId="398" applyNumberFormat="0" applyAlignment="0" applyProtection="0"/>
    <xf numFmtId="0" fontId="71" fillId="45" borderId="400" applyNumberFormat="0" applyProtection="0">
      <alignment horizontal="left" vertical="top" indent="1"/>
    </xf>
    <xf numFmtId="0" fontId="71" fillId="45" borderId="400" applyNumberFormat="0" applyProtection="0">
      <alignment horizontal="left" vertical="top" indent="1"/>
    </xf>
    <xf numFmtId="0" fontId="105" fillId="29" borderId="398" applyNumberFormat="0" applyAlignment="0" applyProtection="0"/>
    <xf numFmtId="4" fontId="98" fillId="48" borderId="400" applyNumberFormat="0" applyProtection="0">
      <alignment horizontal="left" vertical="center" indent="1"/>
    </xf>
    <xf numFmtId="4" fontId="71" fillId="37" borderId="401" applyNumberFormat="0" applyProtection="0">
      <alignment horizontal="right" vertical="center"/>
    </xf>
    <xf numFmtId="0" fontId="71" fillId="26" borderId="398" applyNumberFormat="0" applyFont="0" applyAlignment="0" applyProtection="0"/>
    <xf numFmtId="0" fontId="98" fillId="46" borderId="400" applyNumberFormat="0" applyProtection="0">
      <alignment horizontal="left" vertical="top" indent="1"/>
    </xf>
    <xf numFmtId="4" fontId="71" fillId="44" borderId="401" applyNumberFormat="0" applyProtection="0">
      <alignment horizontal="left" vertical="center" indent="1"/>
    </xf>
    <xf numFmtId="4" fontId="71" fillId="46" borderId="398" applyNumberFormat="0" applyProtection="0">
      <alignment horizontal="right" vertical="center"/>
    </xf>
    <xf numFmtId="4" fontId="39" fillId="45" borderId="401" applyNumberFormat="0" applyProtection="0">
      <alignment horizontal="left" vertical="center" indent="1"/>
    </xf>
    <xf numFmtId="4" fontId="71" fillId="37" borderId="401" applyNumberFormat="0" applyProtection="0">
      <alignment horizontal="right" vertical="center"/>
    </xf>
    <xf numFmtId="4" fontId="71" fillId="38" borderId="398" applyNumberFormat="0" applyProtection="0">
      <alignment horizontal="right" vertical="center"/>
    </xf>
    <xf numFmtId="4" fontId="116" fillId="5" borderId="398" applyNumberFormat="0" applyProtection="0">
      <alignment horizontal="right" vertical="center"/>
    </xf>
    <xf numFmtId="4" fontId="101" fillId="51" borderId="398" applyNumberFormat="0" applyProtection="0">
      <alignment horizontal="right" vertical="center"/>
    </xf>
    <xf numFmtId="4" fontId="101" fillId="51" borderId="398" applyNumberFormat="0" applyProtection="0">
      <alignment horizontal="right" vertical="center"/>
    </xf>
    <xf numFmtId="0" fontId="71" fillId="50" borderId="398" applyNumberFormat="0" applyProtection="0">
      <alignment horizontal="left" vertical="center" indent="1"/>
    </xf>
    <xf numFmtId="4" fontId="71" fillId="36" borderId="398" applyNumberFormat="0" applyProtection="0">
      <alignment horizontal="right" vertical="center"/>
    </xf>
    <xf numFmtId="4" fontId="101" fillId="51" borderId="398" applyNumberFormat="0" applyProtection="0">
      <alignment horizontal="right" vertical="center"/>
    </xf>
    <xf numFmtId="0" fontId="71" fillId="26" borderId="398" applyNumberFormat="0" applyFont="0" applyAlignment="0" applyProtection="0"/>
    <xf numFmtId="0" fontId="98" fillId="46" borderId="400" applyNumberFormat="0" applyProtection="0">
      <alignment horizontal="left" vertical="top" indent="1"/>
    </xf>
    <xf numFmtId="4" fontId="71" fillId="46" borderId="398" applyNumberFormat="0" applyProtection="0">
      <alignment horizontal="right" vertical="center"/>
    </xf>
    <xf numFmtId="0" fontId="71" fillId="50" borderId="404" applyNumberFormat="0" applyProtection="0">
      <alignment horizontal="left" vertical="center" indent="1"/>
    </xf>
    <xf numFmtId="4" fontId="98" fillId="52" borderId="400" applyNumberFormat="0" applyProtection="0">
      <alignment vertical="center"/>
    </xf>
    <xf numFmtId="0" fontId="71" fillId="45" borderId="400" applyNumberFormat="0" applyProtection="0">
      <alignment horizontal="left" vertical="top" indent="1"/>
    </xf>
    <xf numFmtId="4" fontId="71" fillId="46" borderId="398" applyNumberFormat="0" applyProtection="0">
      <alignment horizontal="right" vertical="center"/>
    </xf>
    <xf numFmtId="4" fontId="98" fillId="52" borderId="406" applyNumberFormat="0" applyProtection="0">
      <alignment vertical="center"/>
    </xf>
    <xf numFmtId="4" fontId="71" fillId="41" borderId="398" applyNumberFormat="0" applyProtection="0">
      <alignment horizontal="right" vertical="center"/>
    </xf>
    <xf numFmtId="0" fontId="71" fillId="50" borderId="398" applyNumberFormat="0" applyProtection="0">
      <alignment horizontal="left" vertical="center" indent="1"/>
    </xf>
    <xf numFmtId="0" fontId="71" fillId="50" borderId="400" applyNumberFormat="0" applyProtection="0">
      <alignment horizontal="left" vertical="top" indent="1"/>
    </xf>
    <xf numFmtId="4" fontId="71" fillId="46" borderId="401" applyNumberFormat="0" applyProtection="0">
      <alignment horizontal="left" vertical="center" indent="1"/>
    </xf>
    <xf numFmtId="0" fontId="71" fillId="45" borderId="400" applyNumberFormat="0" applyProtection="0">
      <alignment horizontal="left" vertical="top" indent="1"/>
    </xf>
    <xf numFmtId="4" fontId="71" fillId="37" borderId="401" applyNumberFormat="0" applyProtection="0">
      <alignment horizontal="right" vertical="center"/>
    </xf>
    <xf numFmtId="0" fontId="71" fillId="47" borderId="398" applyNumberFormat="0" applyProtection="0">
      <alignment horizontal="left" vertical="center" indent="1"/>
    </xf>
    <xf numFmtId="4" fontId="116" fillId="5" borderId="398" applyNumberFormat="0" applyProtection="0">
      <alignment horizontal="right" vertical="center"/>
    </xf>
    <xf numFmtId="0" fontId="71" fillId="46" borderId="400" applyNumberFormat="0" applyProtection="0">
      <alignment horizontal="left" vertical="top" indent="1"/>
    </xf>
    <xf numFmtId="4" fontId="71" fillId="43" borderId="398" applyNumberFormat="0" applyProtection="0">
      <alignment horizontal="right" vertical="center"/>
    </xf>
    <xf numFmtId="0" fontId="71" fillId="45" borderId="400" applyNumberFormat="0" applyProtection="0">
      <alignment horizontal="left" vertical="top" indent="1"/>
    </xf>
    <xf numFmtId="0" fontId="105" fillId="29" borderId="398" applyNumberFormat="0" applyAlignment="0" applyProtection="0"/>
    <xf numFmtId="4" fontId="71" fillId="38" borderId="398" applyNumberFormat="0" applyProtection="0">
      <alignment horizontal="right" vertical="center"/>
    </xf>
    <xf numFmtId="4" fontId="71" fillId="44" borderId="401" applyNumberFormat="0" applyProtection="0">
      <alignment horizontal="left" vertical="center" indent="1"/>
    </xf>
    <xf numFmtId="0" fontId="71" fillId="49" borderId="398" applyNumberFormat="0" applyProtection="0">
      <alignment horizontal="left" vertical="center" indent="1"/>
    </xf>
    <xf numFmtId="4" fontId="71" fillId="0" borderId="398" applyNumberFormat="0" applyProtection="0">
      <alignment horizontal="right" vertical="center"/>
    </xf>
    <xf numFmtId="4" fontId="98" fillId="52" borderId="400" applyNumberFormat="0" applyProtection="0">
      <alignment vertical="center"/>
    </xf>
    <xf numFmtId="4" fontId="71" fillId="46" borderId="398" applyNumberFormat="0" applyProtection="0">
      <alignment horizontal="right" vertical="center"/>
    </xf>
    <xf numFmtId="0" fontId="71" fillId="49" borderId="398" applyNumberFormat="0" applyProtection="0">
      <alignment horizontal="left" vertical="center" indent="1"/>
    </xf>
    <xf numFmtId="0" fontId="113" fillId="29" borderId="399" applyNumberFormat="0" applyAlignment="0" applyProtection="0"/>
    <xf numFmtId="0" fontId="71" fillId="47" borderId="400" applyNumberFormat="0" applyProtection="0">
      <alignment horizontal="left" vertical="top" indent="1"/>
    </xf>
    <xf numFmtId="0" fontId="111" fillId="27" borderId="398" applyNumberFormat="0" applyAlignment="0" applyProtection="0"/>
    <xf numFmtId="0" fontId="71" fillId="47" borderId="398" applyNumberFormat="0" applyProtection="0">
      <alignment horizontal="left" vertical="center" indent="1"/>
    </xf>
    <xf numFmtId="4" fontId="71" fillId="38" borderId="398" applyNumberFormat="0" applyProtection="0">
      <alignment horizontal="right" vertical="center"/>
    </xf>
    <xf numFmtId="0" fontId="71" fillId="50" borderId="398" applyNumberFormat="0" applyProtection="0">
      <alignment horizontal="left" vertical="center" indent="1"/>
    </xf>
    <xf numFmtId="4" fontId="71" fillId="34" borderId="398" applyNumberFormat="0" applyProtection="0">
      <alignment horizontal="left" vertical="center" indent="1"/>
    </xf>
    <xf numFmtId="4" fontId="71" fillId="33" borderId="398" applyNumberFormat="0" applyProtection="0">
      <alignment vertical="center"/>
    </xf>
    <xf numFmtId="0" fontId="113" fillId="29" borderId="399" applyNumberFormat="0" applyAlignment="0" applyProtection="0"/>
    <xf numFmtId="4" fontId="71" fillId="42" borderId="398" applyNumberFormat="0" applyProtection="0">
      <alignment horizontal="right" vertical="center"/>
    </xf>
    <xf numFmtId="0" fontId="71" fillId="50" borderId="400" applyNumberFormat="0" applyProtection="0">
      <alignment horizontal="left" vertical="top" indent="1"/>
    </xf>
    <xf numFmtId="0" fontId="71" fillId="49" borderId="398" applyNumberFormat="0" applyProtection="0">
      <alignment horizontal="left" vertical="center" indent="1"/>
    </xf>
    <xf numFmtId="4" fontId="71" fillId="34" borderId="398" applyNumberFormat="0" applyProtection="0">
      <alignment horizontal="left" vertical="center" indent="1"/>
    </xf>
    <xf numFmtId="4" fontId="71" fillId="2" borderId="398" applyNumberFormat="0" applyProtection="0">
      <alignment horizontal="left" vertical="center" indent="1"/>
    </xf>
    <xf numFmtId="0" fontId="98" fillId="46" borderId="400" applyNumberFormat="0" applyProtection="0">
      <alignment horizontal="left" vertical="top" indent="1"/>
    </xf>
    <xf numFmtId="4" fontId="71" fillId="46" borderId="398" applyNumberFormat="0" applyProtection="0">
      <alignment horizontal="right" vertical="center"/>
    </xf>
    <xf numFmtId="0" fontId="71" fillId="50" borderId="400" applyNumberFormat="0" applyProtection="0">
      <alignment horizontal="left" vertical="top" indent="1"/>
    </xf>
    <xf numFmtId="4" fontId="71" fillId="36" borderId="398" applyNumberFormat="0" applyProtection="0">
      <alignment horizontal="right" vertical="center"/>
    </xf>
    <xf numFmtId="4" fontId="98" fillId="48" borderId="400" applyNumberFormat="0" applyProtection="0">
      <alignment horizontal="left" vertical="center" indent="1"/>
    </xf>
    <xf numFmtId="4" fontId="98" fillId="52" borderId="400" applyNumberFormat="0" applyProtection="0">
      <alignment vertical="center"/>
    </xf>
    <xf numFmtId="4" fontId="71" fillId="41" borderId="398" applyNumberFormat="0" applyProtection="0">
      <alignment horizontal="right" vertical="center"/>
    </xf>
    <xf numFmtId="4" fontId="71" fillId="35" borderId="398" applyNumberFormat="0" applyProtection="0">
      <alignment horizontal="right" vertical="center"/>
    </xf>
    <xf numFmtId="4" fontId="98" fillId="48" borderId="400" applyNumberFormat="0" applyProtection="0">
      <alignment horizontal="left" vertical="center" indent="1"/>
    </xf>
    <xf numFmtId="4" fontId="71" fillId="36" borderId="398" applyNumberFormat="0" applyProtection="0">
      <alignment horizontal="right" vertical="center"/>
    </xf>
    <xf numFmtId="4" fontId="71" fillId="2" borderId="398" applyNumberFormat="0" applyProtection="0">
      <alignment horizontal="left" vertical="center" indent="1"/>
    </xf>
    <xf numFmtId="0" fontId="113" fillId="29" borderId="399" applyNumberFormat="0" applyAlignment="0" applyProtection="0"/>
    <xf numFmtId="4" fontId="71" fillId="43" borderId="398" applyNumberFormat="0" applyProtection="0">
      <alignment horizontal="right" vertical="center"/>
    </xf>
    <xf numFmtId="4" fontId="39" fillId="45" borderId="407" applyNumberFormat="0" applyProtection="0">
      <alignment horizontal="left" vertical="center" indent="1"/>
    </xf>
    <xf numFmtId="4" fontId="39" fillId="45" borderId="401" applyNumberFormat="0" applyProtection="0">
      <alignment horizontal="left" vertical="center" indent="1"/>
    </xf>
    <xf numFmtId="4" fontId="71" fillId="47" borderId="401" applyNumberFormat="0" applyProtection="0">
      <alignment horizontal="left" vertical="center" indent="1"/>
    </xf>
    <xf numFmtId="4" fontId="39" fillId="45" borderId="401" applyNumberFormat="0" applyProtection="0">
      <alignment horizontal="left" vertical="center" indent="1"/>
    </xf>
    <xf numFmtId="0" fontId="98" fillId="46" borderId="400" applyNumberFormat="0" applyProtection="0">
      <alignment horizontal="left" vertical="top" indent="1"/>
    </xf>
    <xf numFmtId="0" fontId="71" fillId="47" borderId="400" applyNumberFormat="0" applyProtection="0">
      <alignment horizontal="left" vertical="top" indent="1"/>
    </xf>
    <xf numFmtId="0" fontId="71" fillId="47" borderId="398" applyNumberFormat="0" applyProtection="0">
      <alignment horizontal="left" vertical="center" indent="1"/>
    </xf>
    <xf numFmtId="0" fontId="107" fillId="0" borderId="403" applyNumberFormat="0" applyFill="0" applyAlignment="0" applyProtection="0"/>
    <xf numFmtId="4" fontId="116" fillId="5" borderId="398" applyNumberFormat="0" applyProtection="0">
      <alignment horizontal="right" vertical="center"/>
    </xf>
    <xf numFmtId="0" fontId="111" fillId="27" borderId="404" applyNumberFormat="0" applyAlignment="0" applyProtection="0"/>
    <xf numFmtId="0" fontId="71" fillId="46" borderId="400" applyNumberFormat="0" applyProtection="0">
      <alignment horizontal="left" vertical="top" indent="1"/>
    </xf>
    <xf numFmtId="0" fontId="71" fillId="49" borderId="398" applyNumberFormat="0" applyProtection="0">
      <alignment horizontal="left" vertical="center" indent="1"/>
    </xf>
    <xf numFmtId="4" fontId="71" fillId="34" borderId="398" applyNumberFormat="0" applyProtection="0">
      <alignment horizontal="left" vertical="center" indent="1"/>
    </xf>
    <xf numFmtId="0" fontId="98" fillId="46" borderId="400" applyNumberFormat="0" applyProtection="0">
      <alignment horizontal="left" vertical="top" indent="1"/>
    </xf>
    <xf numFmtId="0" fontId="105" fillId="29" borderId="398" applyNumberFormat="0" applyAlignment="0" applyProtection="0"/>
    <xf numFmtId="4" fontId="100" fillId="54" borderId="401" applyNumberFormat="0" applyProtection="0">
      <alignment horizontal="left" vertical="center" indent="1"/>
    </xf>
    <xf numFmtId="0" fontId="71" fillId="47" borderId="404" applyNumberFormat="0" applyProtection="0">
      <alignment horizontal="left" vertical="center" indent="1"/>
    </xf>
    <xf numFmtId="4" fontId="71" fillId="40" borderId="398" applyNumberFormat="0" applyProtection="0">
      <alignment horizontal="right" vertical="center"/>
    </xf>
    <xf numFmtId="4" fontId="71" fillId="46" borderId="401" applyNumberFormat="0" applyProtection="0">
      <alignment horizontal="left" vertical="center" indent="1"/>
    </xf>
    <xf numFmtId="4" fontId="116" fillId="5" borderId="398" applyNumberFormat="0" applyProtection="0">
      <alignment horizontal="right" vertical="center"/>
    </xf>
    <xf numFmtId="0" fontId="71" fillId="26" borderId="398" applyNumberFormat="0" applyFont="0" applyAlignment="0" applyProtection="0"/>
    <xf numFmtId="0" fontId="111" fillId="27" borderId="398" applyNumberFormat="0" applyAlignment="0" applyProtection="0"/>
    <xf numFmtId="0" fontId="98" fillId="46" borderId="400" applyNumberFormat="0" applyProtection="0">
      <alignment horizontal="left" vertical="top" indent="1"/>
    </xf>
    <xf numFmtId="0" fontId="111" fillId="27" borderId="398" applyNumberFormat="0" applyAlignment="0" applyProtection="0"/>
    <xf numFmtId="4" fontId="39" fillId="45" borderId="401" applyNumberFormat="0" applyProtection="0">
      <alignment horizontal="left" vertical="center" indent="1"/>
    </xf>
    <xf numFmtId="4" fontId="39" fillId="45" borderId="401" applyNumberFormat="0" applyProtection="0">
      <alignment horizontal="left" vertical="center" indent="1"/>
    </xf>
    <xf numFmtId="0" fontId="98" fillId="46" borderId="400" applyNumberFormat="0" applyProtection="0">
      <alignment horizontal="left" vertical="top" indent="1"/>
    </xf>
    <xf numFmtId="4" fontId="71" fillId="36" borderId="398" applyNumberFormat="0" applyProtection="0">
      <alignment horizontal="right" vertical="center"/>
    </xf>
    <xf numFmtId="4" fontId="101" fillId="51" borderId="398" applyNumberFormat="0" applyProtection="0">
      <alignment horizontal="right" vertical="center"/>
    </xf>
    <xf numFmtId="0" fontId="99" fillId="33" borderId="400" applyNumberFormat="0" applyProtection="0">
      <alignment horizontal="left" vertical="top" indent="1"/>
    </xf>
    <xf numFmtId="0" fontId="107" fillId="0" borderId="409" applyNumberFormat="0" applyFill="0" applyAlignment="0" applyProtection="0"/>
    <xf numFmtId="4" fontId="71" fillId="36" borderId="404" applyNumberFormat="0" applyProtection="0">
      <alignment horizontal="right" vertical="center"/>
    </xf>
    <xf numFmtId="4" fontId="116" fillId="2" borderId="398" applyNumberFormat="0" applyProtection="0">
      <alignment vertical="center"/>
    </xf>
    <xf numFmtId="4" fontId="116" fillId="5" borderId="398" applyNumberFormat="0" applyProtection="0">
      <alignment horizontal="right" vertical="center"/>
    </xf>
    <xf numFmtId="4" fontId="116" fillId="5" borderId="398" applyNumberFormat="0" applyProtection="0">
      <alignment horizontal="right" vertical="center"/>
    </xf>
    <xf numFmtId="0" fontId="71" fillId="47" borderId="398" applyNumberFormat="0" applyProtection="0">
      <alignment horizontal="left" vertical="center" indent="1"/>
    </xf>
    <xf numFmtId="0" fontId="71" fillId="45" borderId="400" applyNumberFormat="0" applyProtection="0">
      <alignment horizontal="left" vertical="top" indent="1"/>
    </xf>
    <xf numFmtId="4" fontId="71" fillId="36" borderId="398" applyNumberFormat="0" applyProtection="0">
      <alignment horizontal="right" vertical="center"/>
    </xf>
    <xf numFmtId="0" fontId="71" fillId="46" borderId="400" applyNumberFormat="0" applyProtection="0">
      <alignment horizontal="left" vertical="top" indent="1"/>
    </xf>
    <xf numFmtId="0" fontId="71" fillId="45" borderId="400" applyNumberFormat="0" applyProtection="0">
      <alignment horizontal="left" vertical="top" indent="1"/>
    </xf>
    <xf numFmtId="0" fontId="111" fillId="27" borderId="398" applyNumberFormat="0" applyAlignment="0" applyProtection="0"/>
    <xf numFmtId="0" fontId="107" fillId="0" borderId="403" applyNumberFormat="0" applyFill="0" applyAlignment="0" applyProtection="0"/>
    <xf numFmtId="0" fontId="71" fillId="46" borderId="400" applyNumberFormat="0" applyProtection="0">
      <alignment horizontal="left" vertical="top" indent="1"/>
    </xf>
    <xf numFmtId="4" fontId="71" fillId="38" borderId="398" applyNumberFormat="0" applyProtection="0">
      <alignment horizontal="right" vertical="center"/>
    </xf>
    <xf numFmtId="4" fontId="71" fillId="47" borderId="401" applyNumberFormat="0" applyProtection="0">
      <alignment horizontal="left" vertical="center" indent="1"/>
    </xf>
    <xf numFmtId="4" fontId="71" fillId="46" borderId="401" applyNumberFormat="0" applyProtection="0">
      <alignment horizontal="left" vertical="center" indent="1"/>
    </xf>
    <xf numFmtId="0" fontId="98" fillId="46" borderId="400" applyNumberFormat="0" applyProtection="0">
      <alignment horizontal="left" vertical="top" indent="1"/>
    </xf>
    <xf numFmtId="0" fontId="105" fillId="29" borderId="398" applyNumberFormat="0" applyAlignment="0" applyProtection="0"/>
    <xf numFmtId="4" fontId="39" fillId="45" borderId="401" applyNumberFormat="0" applyProtection="0">
      <alignment horizontal="left" vertical="center" indent="1"/>
    </xf>
    <xf numFmtId="0" fontId="98" fillId="52" borderId="400" applyNumberFormat="0" applyProtection="0">
      <alignment horizontal="left" vertical="top" indent="1"/>
    </xf>
    <xf numFmtId="0" fontId="71" fillId="46" borderId="400" applyNumberFormat="0" applyProtection="0">
      <alignment horizontal="left" vertical="top" indent="1"/>
    </xf>
    <xf numFmtId="4" fontId="116" fillId="5" borderId="398" applyNumberFormat="0" applyProtection="0">
      <alignment horizontal="right" vertical="center"/>
    </xf>
    <xf numFmtId="0" fontId="71" fillId="50" borderId="400" applyNumberFormat="0" applyProtection="0">
      <alignment horizontal="left" vertical="top" indent="1"/>
    </xf>
    <xf numFmtId="0" fontId="71" fillId="50" borderId="398" applyNumberFormat="0" applyProtection="0">
      <alignment horizontal="left" vertical="center" indent="1"/>
    </xf>
    <xf numFmtId="4" fontId="39" fillId="45" borderId="401" applyNumberFormat="0" applyProtection="0">
      <alignment horizontal="left" vertical="center" indent="1"/>
    </xf>
    <xf numFmtId="0" fontId="113" fillId="29" borderId="399" applyNumberFormat="0" applyAlignment="0" applyProtection="0"/>
    <xf numFmtId="0" fontId="111" fillId="27" borderId="398" applyNumberFormat="0" applyAlignment="0" applyProtection="0"/>
    <xf numFmtId="0" fontId="107" fillId="0" borderId="403" applyNumberFormat="0" applyFill="0" applyAlignment="0" applyProtection="0"/>
    <xf numFmtId="4" fontId="116" fillId="2" borderId="398" applyNumberFormat="0" applyProtection="0">
      <alignment vertical="center"/>
    </xf>
    <xf numFmtId="0" fontId="111" fillId="27" borderId="398" applyNumberFormat="0" applyAlignment="0" applyProtection="0"/>
    <xf numFmtId="4" fontId="101" fillId="51" borderId="398" applyNumberFormat="0" applyProtection="0">
      <alignment horizontal="right" vertical="center"/>
    </xf>
    <xf numFmtId="0" fontId="71" fillId="46" borderId="400" applyNumberFormat="0" applyProtection="0">
      <alignment horizontal="left" vertical="top" indent="1"/>
    </xf>
    <xf numFmtId="4" fontId="71" fillId="37" borderId="401" applyNumberFormat="0" applyProtection="0">
      <alignment horizontal="right" vertical="center"/>
    </xf>
    <xf numFmtId="4" fontId="98" fillId="52" borderId="400" applyNumberFormat="0" applyProtection="0">
      <alignment vertical="center"/>
    </xf>
    <xf numFmtId="4" fontId="71" fillId="46" borderId="398" applyNumberFormat="0" applyProtection="0">
      <alignment horizontal="right" vertical="center"/>
    </xf>
    <xf numFmtId="4" fontId="71" fillId="46" borderId="398" applyNumberFormat="0" applyProtection="0">
      <alignment horizontal="right" vertical="center"/>
    </xf>
    <xf numFmtId="4" fontId="98" fillId="52" borderId="400" applyNumberFormat="0" applyProtection="0">
      <alignment vertical="center"/>
    </xf>
    <xf numFmtId="4" fontId="98" fillId="52" borderId="400" applyNumberFormat="0" applyProtection="0">
      <alignment vertical="center"/>
    </xf>
    <xf numFmtId="4" fontId="39" fillId="45" borderId="401" applyNumberFormat="0" applyProtection="0">
      <alignment horizontal="left" vertical="center" indent="1"/>
    </xf>
    <xf numFmtId="4" fontId="71" fillId="44" borderId="401" applyNumberFormat="0" applyProtection="0">
      <alignment horizontal="left" vertical="center" indent="1"/>
    </xf>
    <xf numFmtId="4" fontId="71" fillId="35" borderId="404" applyNumberFormat="0" applyProtection="0">
      <alignment horizontal="right" vertical="center"/>
    </xf>
    <xf numFmtId="0" fontId="111" fillId="27" borderId="398" applyNumberFormat="0" applyAlignment="0" applyProtection="0"/>
    <xf numFmtId="0" fontId="97" fillId="45" borderId="402" applyBorder="0"/>
    <xf numFmtId="0" fontId="98" fillId="46" borderId="400" applyNumberFormat="0" applyProtection="0">
      <alignment horizontal="left" vertical="top" indent="1"/>
    </xf>
    <xf numFmtId="4" fontId="71" fillId="34" borderId="398" applyNumberFormat="0" applyProtection="0">
      <alignment horizontal="left" vertical="center" indent="1"/>
    </xf>
    <xf numFmtId="0" fontId="71" fillId="26" borderId="398" applyNumberFormat="0" applyFont="0" applyAlignment="0" applyProtection="0"/>
    <xf numFmtId="0" fontId="71" fillId="50" borderId="400" applyNumberFormat="0" applyProtection="0">
      <alignment horizontal="left" vertical="top" indent="1"/>
    </xf>
    <xf numFmtId="4" fontId="71" fillId="0" borderId="398" applyNumberFormat="0" applyProtection="0">
      <alignment horizontal="right" vertical="center"/>
    </xf>
    <xf numFmtId="4" fontId="71" fillId="47" borderId="401" applyNumberFormat="0" applyProtection="0">
      <alignment horizontal="left" vertical="center" indent="1"/>
    </xf>
    <xf numFmtId="0" fontId="111" fillId="27" borderId="398" applyNumberFormat="0" applyAlignment="0" applyProtection="0"/>
    <xf numFmtId="4" fontId="71" fillId="44" borderId="401" applyNumberFormat="0" applyProtection="0">
      <alignment horizontal="left" vertical="center" indent="1"/>
    </xf>
    <xf numFmtId="0" fontId="97" fillId="45" borderId="402" applyBorder="0"/>
    <xf numFmtId="4" fontId="116" fillId="2" borderId="398" applyNumberFormat="0" applyProtection="0">
      <alignment vertical="center"/>
    </xf>
    <xf numFmtId="4" fontId="71" fillId="44" borderId="401" applyNumberFormat="0" applyProtection="0">
      <alignment horizontal="left" vertical="center" indent="1"/>
    </xf>
    <xf numFmtId="0" fontId="105" fillId="29" borderId="404" applyNumberFormat="0" applyAlignment="0" applyProtection="0"/>
    <xf numFmtId="4" fontId="71" fillId="39" borderId="398" applyNumberFormat="0" applyProtection="0">
      <alignment horizontal="right" vertical="center"/>
    </xf>
    <xf numFmtId="4" fontId="71" fillId="34" borderId="404" applyNumberFormat="0" applyProtection="0">
      <alignment horizontal="left" vertical="center" indent="1"/>
    </xf>
    <xf numFmtId="4" fontId="71" fillId="43" borderId="404" applyNumberFormat="0" applyProtection="0">
      <alignment horizontal="right" vertical="center"/>
    </xf>
    <xf numFmtId="4" fontId="71" fillId="43" borderId="398" applyNumberFormat="0" applyProtection="0">
      <alignment horizontal="right" vertical="center"/>
    </xf>
    <xf numFmtId="4" fontId="71" fillId="41" borderId="398" applyNumberFormat="0" applyProtection="0">
      <alignment horizontal="right" vertical="center"/>
    </xf>
    <xf numFmtId="4" fontId="71" fillId="40" borderId="398" applyNumberFormat="0" applyProtection="0">
      <alignment horizontal="right" vertical="center"/>
    </xf>
    <xf numFmtId="0" fontId="71" fillId="48" borderId="398" applyNumberFormat="0" applyProtection="0">
      <alignment horizontal="left" vertical="center" indent="1"/>
    </xf>
    <xf numFmtId="0" fontId="111" fillId="27" borderId="398" applyNumberFormat="0" applyAlignment="0" applyProtection="0"/>
    <xf numFmtId="4" fontId="71" fillId="37" borderId="401" applyNumberFormat="0" applyProtection="0">
      <alignment horizontal="right" vertical="center"/>
    </xf>
    <xf numFmtId="4" fontId="71" fillId="0" borderId="398" applyNumberFormat="0" applyProtection="0">
      <alignment horizontal="right" vertical="center"/>
    </xf>
    <xf numFmtId="0" fontId="97" fillId="45" borderId="402" applyBorder="0"/>
    <xf numFmtId="0" fontId="111" fillId="27" borderId="398" applyNumberFormat="0" applyAlignment="0" applyProtection="0"/>
    <xf numFmtId="4" fontId="71" fillId="37" borderId="401" applyNumberFormat="0" applyProtection="0">
      <alignment horizontal="right" vertical="center"/>
    </xf>
    <xf numFmtId="4" fontId="71" fillId="39" borderId="398" applyNumberFormat="0" applyProtection="0">
      <alignment horizontal="right" vertical="center"/>
    </xf>
    <xf numFmtId="4" fontId="39" fillId="45" borderId="401" applyNumberFormat="0" applyProtection="0">
      <alignment horizontal="left" vertical="center" indent="1"/>
    </xf>
    <xf numFmtId="4" fontId="98" fillId="52" borderId="400" applyNumberFormat="0" applyProtection="0">
      <alignment vertical="center"/>
    </xf>
    <xf numFmtId="0" fontId="71" fillId="45" borderId="400" applyNumberFormat="0" applyProtection="0">
      <alignment horizontal="left" vertical="top" indent="1"/>
    </xf>
    <xf numFmtId="4" fontId="71" fillId="0" borderId="398" applyNumberFormat="0" applyProtection="0">
      <alignment horizontal="right" vertical="center"/>
    </xf>
    <xf numFmtId="0" fontId="98" fillId="46" borderId="400" applyNumberFormat="0" applyProtection="0">
      <alignment horizontal="left" vertical="top" indent="1"/>
    </xf>
    <xf numFmtId="4" fontId="98" fillId="52" borderId="400" applyNumberFormat="0" applyProtection="0">
      <alignment vertical="center"/>
    </xf>
    <xf numFmtId="4" fontId="71" fillId="40" borderId="398" applyNumberFormat="0" applyProtection="0">
      <alignment horizontal="right" vertical="center"/>
    </xf>
    <xf numFmtId="0" fontId="71" fillId="49" borderId="398" applyNumberFormat="0" applyProtection="0">
      <alignment horizontal="left" vertical="center" indent="1"/>
    </xf>
    <xf numFmtId="0" fontId="97" fillId="45" borderId="402" applyBorder="0"/>
    <xf numFmtId="4" fontId="39" fillId="45" borderId="407" applyNumberFormat="0" applyProtection="0">
      <alignment horizontal="left" vertical="center" indent="1"/>
    </xf>
    <xf numFmtId="4" fontId="116" fillId="2" borderId="398" applyNumberFormat="0" applyProtection="0">
      <alignment vertical="center"/>
    </xf>
    <xf numFmtId="4" fontId="71" fillId="33" borderId="398" applyNumberFormat="0" applyProtection="0">
      <alignment vertical="center"/>
    </xf>
    <xf numFmtId="0" fontId="71" fillId="48" borderId="398" applyNumberFormat="0" applyProtection="0">
      <alignment horizontal="left" vertical="center" indent="1"/>
    </xf>
    <xf numFmtId="4" fontId="71" fillId="39" borderId="398" applyNumberFormat="0" applyProtection="0">
      <alignment horizontal="right" vertical="center"/>
    </xf>
    <xf numFmtId="0" fontId="107" fillId="0" borderId="403" applyNumberFormat="0" applyFill="0" applyAlignment="0" applyProtection="0"/>
    <xf numFmtId="0" fontId="98" fillId="46" borderId="400" applyNumberFormat="0" applyProtection="0">
      <alignment horizontal="left" vertical="top" indent="1"/>
    </xf>
    <xf numFmtId="4" fontId="71" fillId="2" borderId="398" applyNumberFormat="0" applyProtection="0">
      <alignment horizontal="left" vertical="center" indent="1"/>
    </xf>
    <xf numFmtId="4" fontId="71" fillId="35" borderId="398" applyNumberFormat="0" applyProtection="0">
      <alignment horizontal="right" vertical="center"/>
    </xf>
    <xf numFmtId="0" fontId="71" fillId="48" borderId="398" applyNumberFormat="0" applyProtection="0">
      <alignment horizontal="left" vertical="center" indent="1"/>
    </xf>
    <xf numFmtId="4" fontId="71" fillId="34" borderId="398" applyNumberFormat="0" applyProtection="0">
      <alignment horizontal="left" vertical="center" indent="1"/>
    </xf>
    <xf numFmtId="0" fontId="71" fillId="50" borderId="404" applyNumberFormat="0" applyProtection="0">
      <alignment horizontal="left" vertical="center" indent="1"/>
    </xf>
    <xf numFmtId="4" fontId="71" fillId="35" borderId="398" applyNumberFormat="0" applyProtection="0">
      <alignment horizontal="right" vertical="center"/>
    </xf>
    <xf numFmtId="4" fontId="71" fillId="42" borderId="398" applyNumberFormat="0" applyProtection="0">
      <alignment horizontal="right" vertical="center"/>
    </xf>
    <xf numFmtId="4" fontId="116" fillId="2" borderId="398" applyNumberFormat="0" applyProtection="0">
      <alignment vertical="center"/>
    </xf>
    <xf numFmtId="4" fontId="98" fillId="52" borderId="400" applyNumberFormat="0" applyProtection="0">
      <alignment vertical="center"/>
    </xf>
    <xf numFmtId="4" fontId="71" fillId="38" borderId="398" applyNumberFormat="0" applyProtection="0">
      <alignment horizontal="right" vertical="center"/>
    </xf>
    <xf numFmtId="4" fontId="39" fillId="45" borderId="401" applyNumberFormat="0" applyProtection="0">
      <alignment horizontal="left" vertical="center" indent="1"/>
    </xf>
    <xf numFmtId="4" fontId="71" fillId="33" borderId="398" applyNumberFormat="0" applyProtection="0">
      <alignment vertical="center"/>
    </xf>
    <xf numFmtId="4" fontId="71" fillId="41" borderId="398" applyNumberFormat="0" applyProtection="0">
      <alignment horizontal="right" vertical="center"/>
    </xf>
    <xf numFmtId="4" fontId="100" fillId="54" borderId="407" applyNumberFormat="0" applyProtection="0">
      <alignment horizontal="left" vertical="center" indent="1"/>
    </xf>
    <xf numFmtId="4" fontId="71" fillId="44" borderId="401" applyNumberFormat="0" applyProtection="0">
      <alignment horizontal="left" vertical="center" indent="1"/>
    </xf>
    <xf numFmtId="0" fontId="71" fillId="48" borderId="398" applyNumberFormat="0" applyProtection="0">
      <alignment horizontal="left" vertical="center" indent="1"/>
    </xf>
    <xf numFmtId="4" fontId="71" fillId="34" borderId="398" applyNumberFormat="0" applyProtection="0">
      <alignment horizontal="left" vertical="center" indent="1"/>
    </xf>
    <xf numFmtId="4" fontId="71" fillId="35" borderId="398" applyNumberFormat="0" applyProtection="0">
      <alignment horizontal="right" vertical="center"/>
    </xf>
    <xf numFmtId="4" fontId="71" fillId="34" borderId="404" applyNumberFormat="0" applyProtection="0">
      <alignment horizontal="left" vertical="center" indent="1"/>
    </xf>
    <xf numFmtId="0" fontId="107" fillId="0" borderId="403" applyNumberFormat="0" applyFill="0" applyAlignment="0" applyProtection="0"/>
    <xf numFmtId="0" fontId="71" fillId="49" borderId="398" applyNumberFormat="0" applyProtection="0">
      <alignment horizontal="left" vertical="center" indent="1"/>
    </xf>
    <xf numFmtId="0" fontId="71" fillId="50" borderId="398" applyNumberFormat="0" applyProtection="0">
      <alignment horizontal="left" vertical="center" indent="1"/>
    </xf>
    <xf numFmtId="4" fontId="71" fillId="39" borderId="398" applyNumberFormat="0" applyProtection="0">
      <alignment horizontal="right" vertical="center"/>
    </xf>
    <xf numFmtId="4" fontId="71" fillId="47" borderId="407" applyNumberFormat="0" applyProtection="0">
      <alignment horizontal="left" vertical="center" indent="1"/>
    </xf>
    <xf numFmtId="4" fontId="71" fillId="41" borderId="398" applyNumberFormat="0" applyProtection="0">
      <alignment horizontal="right" vertical="center"/>
    </xf>
    <xf numFmtId="4" fontId="71" fillId="34" borderId="398" applyNumberFormat="0" applyProtection="0">
      <alignment horizontal="left" vertical="center" indent="1"/>
    </xf>
    <xf numFmtId="4" fontId="71" fillId="46" borderId="398" applyNumberFormat="0" applyProtection="0">
      <alignment horizontal="right" vertical="center"/>
    </xf>
    <xf numFmtId="4" fontId="71" fillId="39" borderId="398" applyNumberFormat="0" applyProtection="0">
      <alignment horizontal="right" vertical="center"/>
    </xf>
    <xf numFmtId="4" fontId="98" fillId="52" borderId="400" applyNumberFormat="0" applyProtection="0">
      <alignment vertical="center"/>
    </xf>
    <xf numFmtId="0" fontId="71" fillId="47" borderId="400" applyNumberFormat="0" applyProtection="0">
      <alignment horizontal="left" vertical="top" indent="1"/>
    </xf>
    <xf numFmtId="0" fontId="71" fillId="47" borderId="406" applyNumberFormat="0" applyProtection="0">
      <alignment horizontal="left" vertical="top" indent="1"/>
    </xf>
    <xf numFmtId="4" fontId="39" fillId="45" borderId="401" applyNumberFormat="0" applyProtection="0">
      <alignment horizontal="left" vertical="center" indent="1"/>
    </xf>
    <xf numFmtId="0" fontId="71" fillId="47" borderId="400" applyNumberFormat="0" applyProtection="0">
      <alignment horizontal="left" vertical="top" indent="1"/>
    </xf>
    <xf numFmtId="0" fontId="71" fillId="47" borderId="400" applyNumberFormat="0" applyProtection="0">
      <alignment horizontal="left" vertical="top" indent="1"/>
    </xf>
    <xf numFmtId="4" fontId="71" fillId="34" borderId="404" applyNumberFormat="0" applyProtection="0">
      <alignment horizontal="left" vertical="center" indent="1"/>
    </xf>
    <xf numFmtId="4" fontId="98" fillId="52" borderId="406" applyNumberFormat="0" applyProtection="0">
      <alignment vertical="center"/>
    </xf>
    <xf numFmtId="4" fontId="100" fillId="54" borderId="401" applyNumberFormat="0" applyProtection="0">
      <alignment horizontal="left" vertical="center" indent="1"/>
    </xf>
    <xf numFmtId="0" fontId="71" fillId="46" borderId="400" applyNumberFormat="0" applyProtection="0">
      <alignment horizontal="left" vertical="top" indent="1"/>
    </xf>
    <xf numFmtId="4" fontId="39" fillId="45" borderId="401" applyNumberFormat="0" applyProtection="0">
      <alignment horizontal="left" vertical="center" indent="1"/>
    </xf>
    <xf numFmtId="4" fontId="71" fillId="0" borderId="404" applyNumberFormat="0" applyProtection="0">
      <alignment horizontal="right" vertical="center"/>
    </xf>
    <xf numFmtId="0" fontId="98" fillId="52" borderId="400" applyNumberFormat="0" applyProtection="0">
      <alignment horizontal="left" vertical="top" indent="1"/>
    </xf>
    <xf numFmtId="4" fontId="71" fillId="43" borderId="398" applyNumberFormat="0" applyProtection="0">
      <alignment horizontal="right" vertical="center"/>
    </xf>
    <xf numFmtId="0" fontId="97" fillId="45" borderId="408" applyBorder="0"/>
    <xf numFmtId="0" fontId="71" fillId="26" borderId="404" applyNumberFormat="0" applyFont="0" applyAlignment="0" applyProtection="0"/>
    <xf numFmtId="4" fontId="116" fillId="5" borderId="398" applyNumberFormat="0" applyProtection="0">
      <alignment horizontal="right" vertical="center"/>
    </xf>
    <xf numFmtId="4" fontId="100" fillId="54" borderId="401" applyNumberFormat="0" applyProtection="0">
      <alignment horizontal="left" vertical="center" indent="1"/>
    </xf>
    <xf numFmtId="0" fontId="99" fillId="33" borderId="400" applyNumberFormat="0" applyProtection="0">
      <alignment horizontal="left" vertical="top" indent="1"/>
    </xf>
    <xf numFmtId="0" fontId="71" fillId="49" borderId="398" applyNumberFormat="0" applyProtection="0">
      <alignment horizontal="left" vertical="center" indent="1"/>
    </xf>
    <xf numFmtId="4" fontId="71" fillId="47" borderId="401" applyNumberFormat="0" applyProtection="0">
      <alignment horizontal="left" vertical="center" indent="1"/>
    </xf>
    <xf numFmtId="4" fontId="71" fillId="40" borderId="398" applyNumberFormat="0" applyProtection="0">
      <alignment horizontal="right" vertical="center"/>
    </xf>
    <xf numFmtId="4" fontId="71" fillId="0" borderId="398" applyNumberFormat="0" applyProtection="0">
      <alignment horizontal="right" vertical="center"/>
    </xf>
    <xf numFmtId="4" fontId="98" fillId="52" borderId="400" applyNumberFormat="0" applyProtection="0">
      <alignment vertical="center"/>
    </xf>
    <xf numFmtId="0" fontId="111" fillId="27" borderId="398" applyNumberFormat="0" applyAlignment="0" applyProtection="0"/>
    <xf numFmtId="0" fontId="71" fillId="45" borderId="400" applyNumberFormat="0" applyProtection="0">
      <alignment horizontal="left" vertical="top" indent="1"/>
    </xf>
    <xf numFmtId="0" fontId="71" fillId="46" borderId="400" applyNumberFormat="0" applyProtection="0">
      <alignment horizontal="left" vertical="top" indent="1"/>
    </xf>
    <xf numFmtId="0" fontId="71" fillId="47" borderId="400" applyNumberFormat="0" applyProtection="0">
      <alignment horizontal="left" vertical="top" indent="1"/>
    </xf>
    <xf numFmtId="4" fontId="71" fillId="46" borderId="401" applyNumberFormat="0" applyProtection="0">
      <alignment horizontal="left" vertical="center" indent="1"/>
    </xf>
    <xf numFmtId="4" fontId="100" fillId="54" borderId="401" applyNumberFormat="0" applyProtection="0">
      <alignment horizontal="left" vertical="center" indent="1"/>
    </xf>
    <xf numFmtId="4" fontId="71" fillId="2" borderId="398" applyNumberFormat="0" applyProtection="0">
      <alignment horizontal="left" vertical="center" indent="1"/>
    </xf>
    <xf numFmtId="4" fontId="116" fillId="5" borderId="398" applyNumberFormat="0" applyProtection="0">
      <alignment horizontal="right" vertical="center"/>
    </xf>
    <xf numFmtId="4" fontId="39" fillId="45" borderId="401" applyNumberFormat="0" applyProtection="0">
      <alignment horizontal="left" vertical="center" indent="1"/>
    </xf>
    <xf numFmtId="0" fontId="71" fillId="50" borderId="398" applyNumberFormat="0" applyProtection="0">
      <alignment horizontal="left" vertical="center" indent="1"/>
    </xf>
    <xf numFmtId="4" fontId="101" fillId="51" borderId="398" applyNumberFormat="0" applyProtection="0">
      <alignment horizontal="right" vertical="center"/>
    </xf>
    <xf numFmtId="0" fontId="71" fillId="49" borderId="398" applyNumberFormat="0" applyProtection="0">
      <alignment horizontal="left" vertical="center" indent="1"/>
    </xf>
    <xf numFmtId="0" fontId="99" fillId="33" borderId="400" applyNumberFormat="0" applyProtection="0">
      <alignment horizontal="left" vertical="top" indent="1"/>
    </xf>
    <xf numFmtId="4" fontId="71" fillId="39" borderId="398" applyNumberFormat="0" applyProtection="0">
      <alignment horizontal="right" vertical="center"/>
    </xf>
    <xf numFmtId="0" fontId="71" fillId="46" borderId="400" applyNumberFormat="0" applyProtection="0">
      <alignment horizontal="left" vertical="top" indent="1"/>
    </xf>
    <xf numFmtId="4" fontId="71" fillId="43" borderId="404" applyNumberFormat="0" applyProtection="0">
      <alignment horizontal="right" vertical="center"/>
    </xf>
    <xf numFmtId="4" fontId="71" fillId="47" borderId="401" applyNumberFormat="0" applyProtection="0">
      <alignment horizontal="left" vertical="center" indent="1"/>
    </xf>
    <xf numFmtId="4" fontId="71" fillId="46" borderId="398" applyNumberFormat="0" applyProtection="0">
      <alignment horizontal="right" vertical="center"/>
    </xf>
    <xf numFmtId="4" fontId="71" fillId="34" borderId="398" applyNumberFormat="0" applyProtection="0">
      <alignment horizontal="left" vertical="center" indent="1"/>
    </xf>
    <xf numFmtId="4" fontId="71" fillId="35" borderId="398" applyNumberFormat="0" applyProtection="0">
      <alignment horizontal="right" vertical="center"/>
    </xf>
    <xf numFmtId="0" fontId="71" fillId="45" borderId="400" applyNumberFormat="0" applyProtection="0">
      <alignment horizontal="left" vertical="top" indent="1"/>
    </xf>
    <xf numFmtId="4" fontId="39" fillId="45" borderId="401" applyNumberFormat="0" applyProtection="0">
      <alignment horizontal="left" vertical="center" indent="1"/>
    </xf>
    <xf numFmtId="4" fontId="71" fillId="46" borderId="398" applyNumberFormat="0" applyProtection="0">
      <alignment horizontal="right" vertical="center"/>
    </xf>
    <xf numFmtId="0" fontId="97" fillId="45" borderId="402" applyBorder="0"/>
    <xf numFmtId="4" fontId="100" fillId="54" borderId="401" applyNumberFormat="0" applyProtection="0">
      <alignment horizontal="left" vertical="center" indent="1"/>
    </xf>
    <xf numFmtId="4" fontId="71" fillId="34" borderId="398" applyNumberFormat="0" applyProtection="0">
      <alignment horizontal="left" vertical="center" indent="1"/>
    </xf>
    <xf numFmtId="0" fontId="71" fillId="50" borderId="398" applyNumberFormat="0" applyProtection="0">
      <alignment horizontal="left" vertical="center" indent="1"/>
    </xf>
    <xf numFmtId="0" fontId="107" fillId="0" borderId="403" applyNumberFormat="0" applyFill="0" applyAlignment="0" applyProtection="0"/>
    <xf numFmtId="4" fontId="98" fillId="48" borderId="400" applyNumberFormat="0" applyProtection="0">
      <alignment horizontal="left" vertical="center" indent="1"/>
    </xf>
    <xf numFmtId="0" fontId="113" fillId="29" borderId="399" applyNumberFormat="0" applyAlignment="0" applyProtection="0"/>
    <xf numFmtId="0" fontId="113" fillId="29" borderId="399" applyNumberFormat="0" applyAlignment="0" applyProtection="0"/>
    <xf numFmtId="4" fontId="98" fillId="48" borderId="400" applyNumberFormat="0" applyProtection="0">
      <alignment horizontal="left" vertical="center" indent="1"/>
    </xf>
    <xf numFmtId="0" fontId="98" fillId="46" borderId="400" applyNumberFormat="0" applyProtection="0">
      <alignment horizontal="left" vertical="top" indent="1"/>
    </xf>
    <xf numFmtId="0" fontId="71" fillId="45" borderId="400" applyNumberFormat="0" applyProtection="0">
      <alignment horizontal="left" vertical="top" indent="1"/>
    </xf>
    <xf numFmtId="0" fontId="98" fillId="52" borderId="400" applyNumberFormat="0" applyProtection="0">
      <alignment horizontal="left" vertical="top" indent="1"/>
    </xf>
    <xf numFmtId="4" fontId="98" fillId="48" borderId="400" applyNumberFormat="0" applyProtection="0">
      <alignment horizontal="left" vertical="center" indent="1"/>
    </xf>
    <xf numFmtId="0" fontId="99" fillId="33" borderId="400" applyNumberFormat="0" applyProtection="0">
      <alignment horizontal="left" vertical="top" indent="1"/>
    </xf>
    <xf numFmtId="4" fontId="71" fillId="44" borderId="401" applyNumberFormat="0" applyProtection="0">
      <alignment horizontal="left" vertical="center" indent="1"/>
    </xf>
    <xf numFmtId="0" fontId="71" fillId="47" borderId="398" applyNumberFormat="0" applyProtection="0">
      <alignment horizontal="left" vertical="center" indent="1"/>
    </xf>
    <xf numFmtId="4" fontId="71" fillId="47" borderId="401" applyNumberFormat="0" applyProtection="0">
      <alignment horizontal="left" vertical="center" indent="1"/>
    </xf>
    <xf numFmtId="0" fontId="107" fillId="0" borderId="403" applyNumberFormat="0" applyFill="0" applyAlignment="0" applyProtection="0"/>
    <xf numFmtId="0" fontId="111" fillId="27" borderId="398" applyNumberFormat="0" applyAlignment="0" applyProtection="0"/>
    <xf numFmtId="4" fontId="116" fillId="2" borderId="398" applyNumberFormat="0" applyProtection="0">
      <alignment vertical="center"/>
    </xf>
    <xf numFmtId="4" fontId="116" fillId="2" borderId="404" applyNumberFormat="0" applyProtection="0">
      <alignment vertical="center"/>
    </xf>
    <xf numFmtId="4" fontId="101" fillId="51" borderId="398" applyNumberFormat="0" applyProtection="0">
      <alignment horizontal="right" vertical="center"/>
    </xf>
    <xf numFmtId="4" fontId="71" fillId="43" borderId="398" applyNumberFormat="0" applyProtection="0">
      <alignment horizontal="right" vertical="center"/>
    </xf>
    <xf numFmtId="4" fontId="71" fillId="47" borderId="401" applyNumberFormat="0" applyProtection="0">
      <alignment horizontal="left" vertical="center" indent="1"/>
    </xf>
    <xf numFmtId="4" fontId="116" fillId="2" borderId="404" applyNumberFormat="0" applyProtection="0">
      <alignment vertical="center"/>
    </xf>
    <xf numFmtId="4" fontId="71" fillId="40" borderId="398" applyNumberFormat="0" applyProtection="0">
      <alignment horizontal="right" vertical="center"/>
    </xf>
    <xf numFmtId="0" fontId="97" fillId="45" borderId="402" applyBorder="0"/>
    <xf numFmtId="0" fontId="105" fillId="29" borderId="398" applyNumberFormat="0" applyAlignment="0" applyProtection="0"/>
    <xf numFmtId="4" fontId="71" fillId="44" borderId="401" applyNumberFormat="0" applyProtection="0">
      <alignment horizontal="left" vertical="center" indent="1"/>
    </xf>
    <xf numFmtId="4" fontId="71" fillId="38" borderId="398" applyNumberFormat="0" applyProtection="0">
      <alignment horizontal="right" vertical="center"/>
    </xf>
    <xf numFmtId="4" fontId="71" fillId="39" borderId="404" applyNumberFormat="0" applyProtection="0">
      <alignment horizontal="right" vertical="center"/>
    </xf>
    <xf numFmtId="0" fontId="71" fillId="50" borderId="398" applyNumberFormat="0" applyProtection="0">
      <alignment horizontal="left" vertical="center" indent="1"/>
    </xf>
    <xf numFmtId="4" fontId="98" fillId="48" borderId="400" applyNumberFormat="0" applyProtection="0">
      <alignment horizontal="left" vertical="center" indent="1"/>
    </xf>
    <xf numFmtId="4" fontId="116" fillId="2" borderId="398" applyNumberFormat="0" applyProtection="0">
      <alignment vertical="center"/>
    </xf>
    <xf numFmtId="4" fontId="71" fillId="41" borderId="398" applyNumberFormat="0" applyProtection="0">
      <alignment horizontal="right" vertical="center"/>
    </xf>
    <xf numFmtId="4" fontId="71" fillId="40" borderId="398" applyNumberFormat="0" applyProtection="0">
      <alignment horizontal="right" vertical="center"/>
    </xf>
    <xf numFmtId="4" fontId="71" fillId="0" borderId="398" applyNumberFormat="0" applyProtection="0">
      <alignment horizontal="right" vertical="center"/>
    </xf>
    <xf numFmtId="0" fontId="71" fillId="46" borderId="400" applyNumberFormat="0" applyProtection="0">
      <alignment horizontal="left" vertical="top" indent="1"/>
    </xf>
    <xf numFmtId="0" fontId="113" fillId="29" borderId="399" applyNumberFormat="0" applyAlignment="0" applyProtection="0"/>
    <xf numFmtId="0" fontId="107" fillId="0" borderId="409" applyNumberFormat="0" applyFill="0" applyAlignment="0" applyProtection="0"/>
    <xf numFmtId="0" fontId="71" fillId="26" borderId="398" applyNumberFormat="0" applyFont="0" applyAlignment="0" applyProtection="0"/>
    <xf numFmtId="4" fontId="116" fillId="5" borderId="398" applyNumberFormat="0" applyProtection="0">
      <alignment horizontal="right" vertical="center"/>
    </xf>
    <xf numFmtId="0" fontId="98" fillId="52" borderId="400" applyNumberFormat="0" applyProtection="0">
      <alignment horizontal="left" vertical="top" indent="1"/>
    </xf>
    <xf numFmtId="0" fontId="97" fillId="45" borderId="402" applyBorder="0"/>
    <xf numFmtId="4" fontId="39" fillId="45" borderId="401" applyNumberFormat="0" applyProtection="0">
      <alignment horizontal="left" vertical="center" indent="1"/>
    </xf>
    <xf numFmtId="0" fontId="71" fillId="47" borderId="398" applyNumberFormat="0" applyProtection="0">
      <alignment horizontal="left" vertical="center" indent="1"/>
    </xf>
    <xf numFmtId="4" fontId="116" fillId="5" borderId="398" applyNumberFormat="0" applyProtection="0">
      <alignment horizontal="right" vertical="center"/>
    </xf>
    <xf numFmtId="0" fontId="99" fillId="33" borderId="400" applyNumberFormat="0" applyProtection="0">
      <alignment horizontal="left" vertical="top" indent="1"/>
    </xf>
    <xf numFmtId="4" fontId="98" fillId="48" borderId="400" applyNumberFormat="0" applyProtection="0">
      <alignment horizontal="left" vertical="center" indent="1"/>
    </xf>
    <xf numFmtId="0" fontId="105" fillId="29" borderId="398" applyNumberFormat="0" applyAlignment="0" applyProtection="0"/>
    <xf numFmtId="4" fontId="71" fillId="40" borderId="404" applyNumberFormat="0" applyProtection="0">
      <alignment horizontal="right" vertical="center"/>
    </xf>
    <xf numFmtId="4" fontId="71" fillId="34" borderId="398" applyNumberFormat="0" applyProtection="0">
      <alignment horizontal="left" vertical="center" indent="1"/>
    </xf>
    <xf numFmtId="4" fontId="71" fillId="34" borderId="398" applyNumberFormat="0" applyProtection="0">
      <alignment horizontal="left" vertical="center" indent="1"/>
    </xf>
    <xf numFmtId="4" fontId="39" fillId="45" borderId="401" applyNumberFormat="0" applyProtection="0">
      <alignment horizontal="left" vertical="center" indent="1"/>
    </xf>
    <xf numFmtId="0" fontId="97" fillId="45" borderId="402" applyBorder="0"/>
    <xf numFmtId="0" fontId="98" fillId="46" borderId="400" applyNumberFormat="0" applyProtection="0">
      <alignment horizontal="left" vertical="top" indent="1"/>
    </xf>
    <xf numFmtId="0" fontId="71" fillId="47" borderId="398" applyNumberFormat="0" applyProtection="0">
      <alignment horizontal="left" vertical="center" indent="1"/>
    </xf>
    <xf numFmtId="0" fontId="107" fillId="0" borderId="403" applyNumberFormat="0" applyFill="0" applyAlignment="0" applyProtection="0"/>
    <xf numFmtId="0" fontId="71" fillId="47" borderId="398" applyNumberFormat="0" applyProtection="0">
      <alignment horizontal="left" vertical="center" indent="1"/>
    </xf>
    <xf numFmtId="4" fontId="101" fillId="51" borderId="398" applyNumberFormat="0" applyProtection="0">
      <alignment horizontal="right" vertical="center"/>
    </xf>
    <xf numFmtId="4" fontId="71" fillId="0" borderId="398" applyNumberFormat="0" applyProtection="0">
      <alignment horizontal="right" vertical="center"/>
    </xf>
    <xf numFmtId="4" fontId="116" fillId="5" borderId="398" applyNumberFormat="0" applyProtection="0">
      <alignment horizontal="right" vertical="center"/>
    </xf>
    <xf numFmtId="4" fontId="71" fillId="33" borderId="398" applyNumberFormat="0" applyProtection="0">
      <alignment vertical="center"/>
    </xf>
    <xf numFmtId="0" fontId="107" fillId="0" borderId="403" applyNumberFormat="0" applyFill="0" applyAlignment="0" applyProtection="0"/>
    <xf numFmtId="4" fontId="71" fillId="36" borderId="398" applyNumberFormat="0" applyProtection="0">
      <alignment horizontal="right" vertical="center"/>
    </xf>
    <xf numFmtId="4" fontId="71" fillId="44" borderId="401" applyNumberFormat="0" applyProtection="0">
      <alignment horizontal="left" vertical="center" indent="1"/>
    </xf>
    <xf numFmtId="4" fontId="71" fillId="40" borderId="398" applyNumberFormat="0" applyProtection="0">
      <alignment horizontal="right" vertical="center"/>
    </xf>
    <xf numFmtId="4" fontId="71" fillId="41" borderId="398" applyNumberFormat="0" applyProtection="0">
      <alignment horizontal="right" vertical="center"/>
    </xf>
    <xf numFmtId="0" fontId="71" fillId="50" borderId="400" applyNumberFormat="0" applyProtection="0">
      <alignment horizontal="left" vertical="top" indent="1"/>
    </xf>
    <xf numFmtId="0" fontId="71" fillId="49" borderId="398" applyNumberFormat="0" applyProtection="0">
      <alignment horizontal="left" vertical="center" indent="1"/>
    </xf>
    <xf numFmtId="4" fontId="71" fillId="36" borderId="398" applyNumberFormat="0" applyProtection="0">
      <alignment horizontal="right" vertical="center"/>
    </xf>
    <xf numFmtId="4" fontId="71" fillId="39" borderId="398" applyNumberFormat="0" applyProtection="0">
      <alignment horizontal="right" vertical="center"/>
    </xf>
    <xf numFmtId="4" fontId="98" fillId="48" borderId="400" applyNumberFormat="0" applyProtection="0">
      <alignment horizontal="left" vertical="center" indent="1"/>
    </xf>
    <xf numFmtId="0" fontId="105" fillId="29" borderId="398" applyNumberFormat="0" applyAlignment="0" applyProtection="0"/>
    <xf numFmtId="4" fontId="100" fillId="54" borderId="401" applyNumberFormat="0" applyProtection="0">
      <alignment horizontal="left" vertical="center" indent="1"/>
    </xf>
    <xf numFmtId="0" fontId="98" fillId="46" borderId="400" applyNumberFormat="0" applyProtection="0">
      <alignment horizontal="left" vertical="top" indent="1"/>
    </xf>
    <xf numFmtId="0" fontId="98" fillId="52" borderId="400" applyNumberFormat="0" applyProtection="0">
      <alignment horizontal="left" vertical="top" indent="1"/>
    </xf>
    <xf numFmtId="4" fontId="116" fillId="2" borderId="404" applyNumberFormat="0" applyProtection="0">
      <alignment vertical="center"/>
    </xf>
    <xf numFmtId="0" fontId="105" fillId="29" borderId="398" applyNumberFormat="0" applyAlignment="0" applyProtection="0"/>
    <xf numFmtId="0" fontId="98" fillId="46" borderId="400" applyNumberFormat="0" applyProtection="0">
      <alignment horizontal="left" vertical="top" indent="1"/>
    </xf>
    <xf numFmtId="4" fontId="71" fillId="33" borderId="398" applyNumberFormat="0" applyProtection="0">
      <alignment vertical="center"/>
    </xf>
    <xf numFmtId="0" fontId="97" fillId="45" borderId="402" applyBorder="0"/>
    <xf numFmtId="4" fontId="71" fillId="44" borderId="407" applyNumberFormat="0" applyProtection="0">
      <alignment horizontal="left" vertical="center" indent="1"/>
    </xf>
    <xf numFmtId="4" fontId="71" fillId="44" borderId="401" applyNumberFormat="0" applyProtection="0">
      <alignment horizontal="left" vertical="center" indent="1"/>
    </xf>
    <xf numFmtId="0" fontId="71" fillId="47" borderId="400" applyNumberFormat="0" applyProtection="0">
      <alignment horizontal="left" vertical="top" indent="1"/>
    </xf>
    <xf numFmtId="0" fontId="71" fillId="50" borderId="398" applyNumberFormat="0" applyProtection="0">
      <alignment horizontal="left" vertical="center" indent="1"/>
    </xf>
    <xf numFmtId="4" fontId="71" fillId="0" borderId="398" applyNumberFormat="0" applyProtection="0">
      <alignment horizontal="right" vertical="center"/>
    </xf>
    <xf numFmtId="4" fontId="71" fillId="47" borderId="401" applyNumberFormat="0" applyProtection="0">
      <alignment horizontal="left" vertical="center" indent="1"/>
    </xf>
    <xf numFmtId="4" fontId="71" fillId="36" borderId="398" applyNumberFormat="0" applyProtection="0">
      <alignment horizontal="right" vertical="center"/>
    </xf>
    <xf numFmtId="0" fontId="98" fillId="46" borderId="400" applyNumberFormat="0" applyProtection="0">
      <alignment horizontal="left" vertical="top" indent="1"/>
    </xf>
    <xf numFmtId="0" fontId="98" fillId="52" borderId="400" applyNumberFormat="0" applyProtection="0">
      <alignment horizontal="left" vertical="top" indent="1"/>
    </xf>
    <xf numFmtId="0" fontId="71" fillId="49" borderId="398" applyNumberFormat="0" applyProtection="0">
      <alignment horizontal="left" vertical="center" indent="1"/>
    </xf>
    <xf numFmtId="0" fontId="98" fillId="46" borderId="400" applyNumberFormat="0" applyProtection="0">
      <alignment horizontal="left" vertical="top" indent="1"/>
    </xf>
    <xf numFmtId="0" fontId="71" fillId="50" borderId="400" applyNumberFormat="0" applyProtection="0">
      <alignment horizontal="left" vertical="top" indent="1"/>
    </xf>
    <xf numFmtId="4" fontId="101" fillId="51" borderId="398" applyNumberFormat="0" applyProtection="0">
      <alignment horizontal="right" vertical="center"/>
    </xf>
    <xf numFmtId="4" fontId="71" fillId="43" borderId="398" applyNumberFormat="0" applyProtection="0">
      <alignment horizontal="right" vertical="center"/>
    </xf>
    <xf numFmtId="4" fontId="71" fillId="42" borderId="398" applyNumberFormat="0" applyProtection="0">
      <alignment horizontal="right" vertical="center"/>
    </xf>
    <xf numFmtId="4" fontId="71" fillId="44" borderId="401" applyNumberFormat="0" applyProtection="0">
      <alignment horizontal="left" vertical="center" indent="1"/>
    </xf>
    <xf numFmtId="4" fontId="71" fillId="2" borderId="398" applyNumberFormat="0" applyProtection="0">
      <alignment horizontal="left" vertical="center" indent="1"/>
    </xf>
    <xf numFmtId="4" fontId="71" fillId="0" borderId="398" applyNumberFormat="0" applyProtection="0">
      <alignment horizontal="right" vertical="center"/>
    </xf>
    <xf numFmtId="4" fontId="39" fillId="45" borderId="401" applyNumberFormat="0" applyProtection="0">
      <alignment horizontal="left" vertical="center" indent="1"/>
    </xf>
    <xf numFmtId="0" fontId="98" fillId="52" borderId="400" applyNumberFormat="0" applyProtection="0">
      <alignment horizontal="left" vertical="top" indent="1"/>
    </xf>
    <xf numFmtId="0" fontId="71" fillId="47" borderId="398" applyNumberFormat="0" applyProtection="0">
      <alignment horizontal="left" vertical="center" indent="1"/>
    </xf>
    <xf numFmtId="4" fontId="39" fillId="45" borderId="401" applyNumberFormat="0" applyProtection="0">
      <alignment horizontal="left" vertical="center" indent="1"/>
    </xf>
    <xf numFmtId="4" fontId="98" fillId="48" borderId="400" applyNumberFormat="0" applyProtection="0">
      <alignment horizontal="left" vertical="center" indent="1"/>
    </xf>
    <xf numFmtId="4" fontId="71" fillId="47" borderId="407" applyNumberFormat="0" applyProtection="0">
      <alignment horizontal="left" vertical="center" indent="1"/>
    </xf>
    <xf numFmtId="4" fontId="116" fillId="2" borderId="398" applyNumberFormat="0" applyProtection="0">
      <alignment vertical="center"/>
    </xf>
    <xf numFmtId="4" fontId="71" fillId="41" borderId="398" applyNumberFormat="0" applyProtection="0">
      <alignment horizontal="right" vertical="center"/>
    </xf>
    <xf numFmtId="0" fontId="107" fillId="0" borderId="403" applyNumberFormat="0" applyFill="0" applyAlignment="0" applyProtection="0"/>
    <xf numFmtId="0" fontId="98" fillId="46" borderId="400" applyNumberFormat="0" applyProtection="0">
      <alignment horizontal="left" vertical="top" indent="1"/>
    </xf>
    <xf numFmtId="0" fontId="98" fillId="52" borderId="400" applyNumberFormat="0" applyProtection="0">
      <alignment horizontal="left" vertical="top" indent="1"/>
    </xf>
    <xf numFmtId="4" fontId="71" fillId="37" borderId="407" applyNumberFormat="0" applyProtection="0">
      <alignment horizontal="right" vertical="center"/>
    </xf>
    <xf numFmtId="0" fontId="71" fillId="26" borderId="398" applyNumberFormat="0" applyFont="0" applyAlignment="0" applyProtection="0"/>
    <xf numFmtId="0" fontId="111" fillId="27" borderId="398" applyNumberFormat="0" applyAlignment="0" applyProtection="0"/>
    <xf numFmtId="0" fontId="71" fillId="47" borderId="398" applyNumberFormat="0" applyProtection="0">
      <alignment horizontal="left" vertical="center" indent="1"/>
    </xf>
    <xf numFmtId="0" fontId="71" fillId="50" borderId="400" applyNumberFormat="0" applyProtection="0">
      <alignment horizontal="left" vertical="top" indent="1"/>
    </xf>
    <xf numFmtId="4" fontId="39" fillId="45" borderId="401" applyNumberFormat="0" applyProtection="0">
      <alignment horizontal="left" vertical="center" indent="1"/>
    </xf>
    <xf numFmtId="0" fontId="97" fillId="45" borderId="402" applyBorder="0"/>
    <xf numFmtId="4" fontId="71" fillId="0" borderId="398" applyNumberFormat="0" applyProtection="0">
      <alignment horizontal="right" vertical="center"/>
    </xf>
    <xf numFmtId="4" fontId="71" fillId="34" borderId="398" applyNumberFormat="0" applyProtection="0">
      <alignment horizontal="left" vertical="center" indent="1"/>
    </xf>
    <xf numFmtId="0" fontId="113" fillId="29" borderId="399" applyNumberFormat="0" applyAlignment="0" applyProtection="0"/>
    <xf numFmtId="4" fontId="116" fillId="2" borderId="398" applyNumberFormat="0" applyProtection="0">
      <alignment vertical="center"/>
    </xf>
    <xf numFmtId="4" fontId="71" fillId="43" borderId="398" applyNumberFormat="0" applyProtection="0">
      <alignment horizontal="right" vertical="center"/>
    </xf>
    <xf numFmtId="0" fontId="21" fillId="0" borderId="0"/>
    <xf numFmtId="43" fontId="21" fillId="0" borderId="0" applyFont="0" applyFill="0" applyBorder="0" applyAlignment="0" applyProtection="0"/>
    <xf numFmtId="4" fontId="71" fillId="46" borderId="398" applyNumberFormat="0" applyProtection="0">
      <alignment horizontal="right" vertical="center"/>
    </xf>
    <xf numFmtId="0" fontId="21" fillId="0" borderId="0"/>
    <xf numFmtId="43" fontId="21" fillId="0" borderId="0" applyFont="0" applyFill="0" applyBorder="0" applyAlignment="0" applyProtection="0"/>
    <xf numFmtId="4" fontId="39" fillId="45" borderId="407" applyNumberFormat="0" applyProtection="0">
      <alignment horizontal="left" vertical="center" indent="1"/>
    </xf>
    <xf numFmtId="4" fontId="71" fillId="38" borderId="398" applyNumberFormat="0" applyProtection="0">
      <alignment horizontal="right" vertical="center"/>
    </xf>
    <xf numFmtId="0" fontId="71" fillId="45" borderId="400" applyNumberFormat="0" applyProtection="0">
      <alignment horizontal="left" vertical="top" indent="1"/>
    </xf>
    <xf numFmtId="4" fontId="71" fillId="46" borderId="401" applyNumberFormat="0" applyProtection="0">
      <alignment horizontal="left" vertical="center" indent="1"/>
    </xf>
    <xf numFmtId="0" fontId="99" fillId="33" borderId="400" applyNumberFormat="0" applyProtection="0">
      <alignment horizontal="left" vertical="top" indent="1"/>
    </xf>
    <xf numFmtId="0" fontId="71" fillId="48" borderId="398" applyNumberFormat="0" applyProtection="0">
      <alignment horizontal="left" vertical="center" indent="1"/>
    </xf>
    <xf numFmtId="4" fontId="71" fillId="47" borderId="401" applyNumberFormat="0" applyProtection="0">
      <alignment horizontal="left" vertical="center" indent="1"/>
    </xf>
    <xf numFmtId="4" fontId="98" fillId="48" borderId="400" applyNumberFormat="0" applyProtection="0">
      <alignment horizontal="left" vertical="center" indent="1"/>
    </xf>
    <xf numFmtId="4" fontId="71" fillId="36" borderId="398" applyNumberFormat="0" applyProtection="0">
      <alignment horizontal="right" vertical="center"/>
    </xf>
    <xf numFmtId="0" fontId="71" fillId="47" borderId="398" applyNumberFormat="0" applyProtection="0">
      <alignment horizontal="left" vertical="center" indent="1"/>
    </xf>
    <xf numFmtId="0" fontId="107" fillId="0" borderId="403" applyNumberFormat="0" applyFill="0" applyAlignment="0" applyProtection="0"/>
    <xf numFmtId="4" fontId="71" fillId="35" borderId="398" applyNumberFormat="0" applyProtection="0">
      <alignment horizontal="right" vertical="center"/>
    </xf>
    <xf numFmtId="0" fontId="71" fillId="46" borderId="400" applyNumberFormat="0" applyProtection="0">
      <alignment horizontal="left" vertical="top" indent="1"/>
    </xf>
    <xf numFmtId="4" fontId="98" fillId="52" borderId="400" applyNumberFormat="0" applyProtection="0">
      <alignment vertical="center"/>
    </xf>
    <xf numFmtId="0" fontId="71" fillId="26" borderId="398" applyNumberFormat="0" applyFont="0" applyAlignment="0" applyProtection="0"/>
    <xf numFmtId="0" fontId="105" fillId="29" borderId="398" applyNumberFormat="0" applyAlignment="0" applyProtection="0"/>
    <xf numFmtId="4" fontId="71" fillId="46" borderId="401" applyNumberFormat="0" applyProtection="0">
      <alignment horizontal="left" vertical="center" indent="1"/>
    </xf>
    <xf numFmtId="4" fontId="71" fillId="2" borderId="398" applyNumberFormat="0" applyProtection="0">
      <alignment horizontal="left" vertical="center" indent="1"/>
    </xf>
    <xf numFmtId="4" fontId="71" fillId="43" borderId="398" applyNumberFormat="0" applyProtection="0">
      <alignment horizontal="right" vertical="center"/>
    </xf>
    <xf numFmtId="4" fontId="71" fillId="35" borderId="398" applyNumberFormat="0" applyProtection="0">
      <alignment horizontal="right" vertical="center"/>
    </xf>
    <xf numFmtId="4" fontId="39" fillId="45" borderId="401" applyNumberFormat="0" applyProtection="0">
      <alignment horizontal="left" vertical="center" indent="1"/>
    </xf>
    <xf numFmtId="0" fontId="71" fillId="50" borderId="398" applyNumberFormat="0" applyProtection="0">
      <alignment horizontal="left" vertical="center" indent="1"/>
    </xf>
    <xf numFmtId="4" fontId="71" fillId="34" borderId="398" applyNumberFormat="0" applyProtection="0">
      <alignment horizontal="left" vertical="center" indent="1"/>
    </xf>
    <xf numFmtId="0" fontId="71" fillId="50" borderId="400" applyNumberFormat="0" applyProtection="0">
      <alignment horizontal="left" vertical="top" indent="1"/>
    </xf>
    <xf numFmtId="4" fontId="71" fillId="33" borderId="398" applyNumberFormat="0" applyProtection="0">
      <alignment vertical="center"/>
    </xf>
    <xf numFmtId="0" fontId="111" fillId="27" borderId="398" applyNumberFormat="0" applyAlignment="0" applyProtection="0"/>
    <xf numFmtId="0" fontId="113" fillId="29" borderId="399" applyNumberFormat="0" applyAlignment="0" applyProtection="0"/>
    <xf numFmtId="4" fontId="71" fillId="2" borderId="398" applyNumberFormat="0" applyProtection="0">
      <alignment horizontal="left" vertical="center" indent="1"/>
    </xf>
    <xf numFmtId="0" fontId="71" fillId="50" borderId="400" applyNumberFormat="0" applyProtection="0">
      <alignment horizontal="left" vertical="top" indent="1"/>
    </xf>
    <xf numFmtId="4" fontId="39" fillId="45" borderId="401" applyNumberFormat="0" applyProtection="0">
      <alignment horizontal="left" vertical="center" indent="1"/>
    </xf>
    <xf numFmtId="4" fontId="71" fillId="46" borderId="401" applyNumberFormat="0" applyProtection="0">
      <alignment horizontal="left" vertical="center" indent="1"/>
    </xf>
    <xf numFmtId="4" fontId="71" fillId="35" borderId="398" applyNumberFormat="0" applyProtection="0">
      <alignment horizontal="right" vertical="center"/>
    </xf>
    <xf numFmtId="0" fontId="71" fillId="47" borderId="400" applyNumberFormat="0" applyProtection="0">
      <alignment horizontal="left" vertical="top" indent="1"/>
    </xf>
    <xf numFmtId="0" fontId="98" fillId="46" borderId="400" applyNumberFormat="0" applyProtection="0">
      <alignment horizontal="left" vertical="top" indent="1"/>
    </xf>
    <xf numFmtId="4" fontId="116" fillId="2" borderId="398" applyNumberFormat="0" applyProtection="0">
      <alignment vertical="center"/>
    </xf>
    <xf numFmtId="0" fontId="71" fillId="26" borderId="398" applyNumberFormat="0" applyFont="0" applyAlignment="0" applyProtection="0"/>
    <xf numFmtId="4" fontId="71" fillId="36" borderId="398" applyNumberFormat="0" applyProtection="0">
      <alignment horizontal="right" vertical="center"/>
    </xf>
    <xf numFmtId="4" fontId="71" fillId="47" borderId="401" applyNumberFormat="0" applyProtection="0">
      <alignment horizontal="left" vertical="center" indent="1"/>
    </xf>
    <xf numFmtId="4" fontId="71" fillId="33" borderId="398" applyNumberFormat="0" applyProtection="0">
      <alignment vertical="center"/>
    </xf>
    <xf numFmtId="0" fontId="97" fillId="45" borderId="402" applyBorder="0"/>
    <xf numFmtId="0" fontId="71" fillId="47" borderId="398" applyNumberFormat="0" applyProtection="0">
      <alignment horizontal="left" vertical="center" indent="1"/>
    </xf>
    <xf numFmtId="0" fontId="99" fillId="33" borderId="400" applyNumberFormat="0" applyProtection="0">
      <alignment horizontal="left" vertical="top" indent="1"/>
    </xf>
    <xf numFmtId="4" fontId="101" fillId="51" borderId="398" applyNumberFormat="0" applyProtection="0">
      <alignment horizontal="right" vertical="center"/>
    </xf>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0" fontId="21" fillId="0" borderId="0"/>
    <xf numFmtId="4" fontId="71" fillId="2" borderId="398" applyNumberFormat="0" applyProtection="0">
      <alignment horizontal="left" vertical="center" indent="1"/>
    </xf>
    <xf numFmtId="0" fontId="21" fillId="0" borderId="0"/>
    <xf numFmtId="9" fontId="21" fillId="0" borderId="0" applyFont="0" applyFill="0" applyBorder="0" applyAlignment="0" applyProtection="0"/>
    <xf numFmtId="0" fontId="71" fillId="49" borderId="398" applyNumberFormat="0" applyProtection="0">
      <alignment horizontal="left" vertical="center" indent="1"/>
    </xf>
    <xf numFmtId="0" fontId="21" fillId="0" borderId="0"/>
    <xf numFmtId="9" fontId="21" fillId="0" borderId="0" applyFont="0" applyFill="0" applyBorder="0" applyAlignment="0" applyProtection="0"/>
    <xf numFmtId="0" fontId="105" fillId="29" borderId="398" applyNumberFormat="0" applyAlignment="0" applyProtection="0"/>
    <xf numFmtId="0" fontId="111" fillId="27" borderId="398" applyNumberFormat="0" applyAlignment="0" applyProtection="0"/>
    <xf numFmtId="4" fontId="39" fillId="45" borderId="401" applyNumberFormat="0" applyProtection="0">
      <alignment horizontal="left" vertical="center" indent="1"/>
    </xf>
    <xf numFmtId="0" fontId="113" fillId="29" borderId="399" applyNumberFormat="0" applyAlignment="0" applyProtection="0"/>
    <xf numFmtId="4" fontId="71" fillId="41" borderId="398" applyNumberFormat="0" applyProtection="0">
      <alignment horizontal="right" vertical="center"/>
    </xf>
    <xf numFmtId="4" fontId="71" fillId="37" borderId="401" applyNumberFormat="0" applyProtection="0">
      <alignment horizontal="right" vertical="center"/>
    </xf>
    <xf numFmtId="4" fontId="100" fillId="54" borderId="401" applyNumberFormat="0" applyProtection="0">
      <alignment horizontal="left" vertical="center" indent="1"/>
    </xf>
    <xf numFmtId="0" fontId="111" fillId="27" borderId="398" applyNumberFormat="0" applyAlignment="0" applyProtection="0"/>
    <xf numFmtId="4" fontId="71" fillId="40" borderId="398" applyNumberFormat="0" applyProtection="0">
      <alignment horizontal="right" vertical="center"/>
    </xf>
    <xf numFmtId="4" fontId="71" fillId="37" borderId="401" applyNumberFormat="0" applyProtection="0">
      <alignment horizontal="right" vertical="center"/>
    </xf>
    <xf numFmtId="4" fontId="71" fillId="46" borderId="401" applyNumberFormat="0" applyProtection="0">
      <alignment horizontal="left" vertical="center" indent="1"/>
    </xf>
    <xf numFmtId="4" fontId="71" fillId="42" borderId="398" applyNumberFormat="0" applyProtection="0">
      <alignment horizontal="right" vertical="center"/>
    </xf>
    <xf numFmtId="4" fontId="71" fillId="46" borderId="398" applyNumberFormat="0" applyProtection="0">
      <alignment horizontal="right" vertical="center"/>
    </xf>
    <xf numFmtId="0" fontId="71" fillId="50" borderId="398" applyNumberFormat="0" applyProtection="0">
      <alignment horizontal="left" vertical="center" indent="1"/>
    </xf>
    <xf numFmtId="4" fontId="71" fillId="37" borderId="401" applyNumberFormat="0" applyProtection="0">
      <alignment horizontal="right" vertical="center"/>
    </xf>
    <xf numFmtId="0" fontId="71" fillId="50" borderId="400" applyNumberFormat="0" applyProtection="0">
      <alignment horizontal="left" vertical="top" indent="1"/>
    </xf>
    <xf numFmtId="4" fontId="71" fillId="2" borderId="398" applyNumberFormat="0" applyProtection="0">
      <alignment horizontal="left" vertical="center" indent="1"/>
    </xf>
    <xf numFmtId="4" fontId="71" fillId="46" borderId="401" applyNumberFormat="0" applyProtection="0">
      <alignment horizontal="left" vertical="center" indent="1"/>
    </xf>
    <xf numFmtId="0" fontId="71" fillId="50" borderId="398" applyNumberFormat="0" applyProtection="0">
      <alignment horizontal="left" vertical="center" indent="1"/>
    </xf>
    <xf numFmtId="0" fontId="71" fillId="45" borderId="400" applyNumberFormat="0" applyProtection="0">
      <alignment horizontal="left" vertical="top" indent="1"/>
    </xf>
    <xf numFmtId="4" fontId="98" fillId="48" borderId="400" applyNumberFormat="0" applyProtection="0">
      <alignment horizontal="left" vertical="center" indent="1"/>
    </xf>
    <xf numFmtId="4" fontId="71" fillId="39" borderId="398" applyNumberFormat="0" applyProtection="0">
      <alignment horizontal="right" vertical="center"/>
    </xf>
    <xf numFmtId="0" fontId="97" fillId="45" borderId="402" applyBorder="0"/>
    <xf numFmtId="0" fontId="71" fillId="48" borderId="398" applyNumberFormat="0" applyProtection="0">
      <alignment horizontal="left" vertical="center" indent="1"/>
    </xf>
    <xf numFmtId="4" fontId="71" fillId="39" borderId="398" applyNumberFormat="0" applyProtection="0">
      <alignment horizontal="right" vertical="center"/>
    </xf>
    <xf numFmtId="0" fontId="113" fillId="29" borderId="399" applyNumberFormat="0" applyAlignment="0" applyProtection="0"/>
    <xf numFmtId="0" fontId="71" fillId="48" borderId="398" applyNumberFormat="0" applyProtection="0">
      <alignment horizontal="left" vertical="center" indent="1"/>
    </xf>
    <xf numFmtId="0" fontId="97" fillId="45" borderId="402" applyBorder="0"/>
    <xf numFmtId="0" fontId="107" fillId="0" borderId="403" applyNumberFormat="0" applyFill="0" applyAlignment="0" applyProtection="0"/>
    <xf numFmtId="4" fontId="71" fillId="34" borderId="398" applyNumberFormat="0" applyProtection="0">
      <alignment horizontal="left" vertical="center" indent="1"/>
    </xf>
    <xf numFmtId="4" fontId="71" fillId="38" borderId="404" applyNumberFormat="0" applyProtection="0">
      <alignment horizontal="right" vertical="center"/>
    </xf>
    <xf numFmtId="0" fontId="71" fillId="45" borderId="400" applyNumberFormat="0" applyProtection="0">
      <alignment horizontal="left" vertical="top" indent="1"/>
    </xf>
    <xf numFmtId="4" fontId="71" fillId="47" borderId="401" applyNumberFormat="0" applyProtection="0">
      <alignment horizontal="left" vertical="center" indent="1"/>
    </xf>
    <xf numFmtId="0" fontId="71" fillId="46" borderId="400" applyNumberFormat="0" applyProtection="0">
      <alignment horizontal="left" vertical="top" indent="1"/>
    </xf>
    <xf numFmtId="0" fontId="98" fillId="46" borderId="400" applyNumberFormat="0" applyProtection="0">
      <alignment horizontal="left" vertical="top" indent="1"/>
    </xf>
    <xf numFmtId="4" fontId="71" fillId="36" borderId="398" applyNumberFormat="0" applyProtection="0">
      <alignment horizontal="right" vertical="center"/>
    </xf>
    <xf numFmtId="0" fontId="71" fillId="48" borderId="398" applyNumberFormat="0" applyProtection="0">
      <alignment horizontal="left" vertical="center" indent="1"/>
    </xf>
    <xf numFmtId="4" fontId="98" fillId="52" borderId="400" applyNumberFormat="0" applyProtection="0">
      <alignment vertical="center"/>
    </xf>
    <xf numFmtId="4" fontId="71" fillId="42" borderId="398" applyNumberFormat="0" applyProtection="0">
      <alignment horizontal="right" vertical="center"/>
    </xf>
    <xf numFmtId="0" fontId="99" fillId="33" borderId="400" applyNumberFormat="0" applyProtection="0">
      <alignment horizontal="left" vertical="top" indent="1"/>
    </xf>
    <xf numFmtId="0" fontId="107" fillId="0" borderId="403" applyNumberFormat="0" applyFill="0" applyAlignment="0" applyProtection="0"/>
    <xf numFmtId="4" fontId="71" fillId="38" borderId="398" applyNumberFormat="0" applyProtection="0">
      <alignment horizontal="right" vertical="center"/>
    </xf>
    <xf numFmtId="4" fontId="39" fillId="45" borderId="401" applyNumberFormat="0" applyProtection="0">
      <alignment horizontal="left" vertical="center" indent="1"/>
    </xf>
    <xf numFmtId="0" fontId="71" fillId="49" borderId="398" applyNumberFormat="0" applyProtection="0">
      <alignment horizontal="left" vertical="center" indent="1"/>
    </xf>
    <xf numFmtId="4" fontId="71" fillId="0" borderId="398" applyNumberFormat="0" applyProtection="0">
      <alignment horizontal="right" vertical="center"/>
    </xf>
    <xf numFmtId="0" fontId="71" fillId="47" borderId="400" applyNumberFormat="0" applyProtection="0">
      <alignment horizontal="left" vertical="top" indent="1"/>
    </xf>
    <xf numFmtId="4" fontId="71" fillId="44" borderId="401" applyNumberFormat="0" applyProtection="0">
      <alignment horizontal="left" vertical="center" indent="1"/>
    </xf>
    <xf numFmtId="0" fontId="99" fillId="33" borderId="400" applyNumberFormat="0" applyProtection="0">
      <alignment horizontal="left" vertical="top" indent="1"/>
    </xf>
    <xf numFmtId="4" fontId="71" fillId="42" borderId="398" applyNumberFormat="0" applyProtection="0">
      <alignment horizontal="right" vertical="center"/>
    </xf>
    <xf numFmtId="4" fontId="71" fillId="34" borderId="398" applyNumberFormat="0" applyProtection="0">
      <alignment horizontal="left" vertical="center" indent="1"/>
    </xf>
    <xf numFmtId="4" fontId="71" fillId="46" borderId="401" applyNumberFormat="0" applyProtection="0">
      <alignment horizontal="left" vertical="center" indent="1"/>
    </xf>
    <xf numFmtId="4" fontId="71" fillId="38" borderId="398" applyNumberFormat="0" applyProtection="0">
      <alignment horizontal="right" vertical="center"/>
    </xf>
    <xf numFmtId="4" fontId="101" fillId="51" borderId="398" applyNumberFormat="0" applyProtection="0">
      <alignment horizontal="right" vertical="center"/>
    </xf>
    <xf numFmtId="0" fontId="105" fillId="29" borderId="398" applyNumberFormat="0" applyAlignment="0" applyProtection="0"/>
    <xf numFmtId="4" fontId="116" fillId="5" borderId="398" applyNumberFormat="0" applyProtection="0">
      <alignment horizontal="right" vertical="center"/>
    </xf>
    <xf numFmtId="4" fontId="71" fillId="43" borderId="398" applyNumberFormat="0" applyProtection="0">
      <alignment horizontal="right" vertical="center"/>
    </xf>
    <xf numFmtId="4" fontId="71" fillId="47" borderId="401" applyNumberFormat="0" applyProtection="0">
      <alignment horizontal="left" vertical="center" indent="1"/>
    </xf>
    <xf numFmtId="0" fontId="71" fillId="50" borderId="400" applyNumberFormat="0" applyProtection="0">
      <alignment horizontal="left" vertical="top" indent="1"/>
    </xf>
    <xf numFmtId="4" fontId="71" fillId="33" borderId="398" applyNumberFormat="0" applyProtection="0">
      <alignment vertical="center"/>
    </xf>
    <xf numFmtId="0" fontId="71" fillId="26" borderId="398" applyNumberFormat="0" applyFont="0" applyAlignment="0" applyProtection="0"/>
    <xf numFmtId="4" fontId="98" fillId="48" borderId="400" applyNumberFormat="0" applyProtection="0">
      <alignment horizontal="left" vertical="center" indent="1"/>
    </xf>
    <xf numFmtId="0" fontId="71" fillId="50" borderId="400" applyNumberFormat="0" applyProtection="0">
      <alignment horizontal="left" vertical="top" indent="1"/>
    </xf>
    <xf numFmtId="0" fontId="98" fillId="46" borderId="400" applyNumberFormat="0" applyProtection="0">
      <alignment horizontal="left" vertical="top" indent="1"/>
    </xf>
    <xf numFmtId="0" fontId="71" fillId="26" borderId="398" applyNumberFormat="0" applyFont="0" applyAlignment="0" applyProtection="0"/>
    <xf numFmtId="4" fontId="71" fillId="47" borderId="401" applyNumberFormat="0" applyProtection="0">
      <alignment horizontal="left" vertical="center" indent="1"/>
    </xf>
    <xf numFmtId="0" fontId="71" fillId="47" borderId="398" applyNumberFormat="0" applyProtection="0">
      <alignment horizontal="left" vertical="center" indent="1"/>
    </xf>
    <xf numFmtId="4" fontId="71" fillId="34" borderId="398" applyNumberFormat="0" applyProtection="0">
      <alignment horizontal="left" vertical="center" indent="1"/>
    </xf>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0" fontId="21" fillId="0" borderId="0"/>
    <xf numFmtId="43" fontId="21" fillId="0" borderId="0" applyFont="0" applyFill="0" applyBorder="0" applyAlignment="0" applyProtection="0"/>
    <xf numFmtId="0" fontId="21" fillId="0" borderId="0"/>
    <xf numFmtId="43" fontId="21" fillId="0" borderId="0" applyFont="0" applyFill="0" applyBorder="0" applyAlignment="0" applyProtection="0"/>
    <xf numFmtId="0" fontId="21" fillId="0" borderId="0"/>
    <xf numFmtId="43" fontId="21" fillId="0" borderId="0" applyFont="0" applyFill="0" applyBorder="0" applyAlignment="0" applyProtection="0"/>
    <xf numFmtId="4" fontId="71" fillId="46" borderId="401" applyNumberFormat="0" applyProtection="0">
      <alignment horizontal="left" vertical="center" indent="1"/>
    </xf>
    <xf numFmtId="0" fontId="107" fillId="0" borderId="409" applyNumberFormat="0" applyFill="0" applyAlignment="0" applyProtection="0"/>
    <xf numFmtId="0" fontId="111" fillId="27" borderId="398" applyNumberFormat="0" applyAlignment="0" applyProtection="0"/>
    <xf numFmtId="4" fontId="98" fillId="48" borderId="400" applyNumberFormat="0" applyProtection="0">
      <alignment horizontal="left" vertical="center" indent="1"/>
    </xf>
    <xf numFmtId="4" fontId="71" fillId="46" borderId="398" applyNumberFormat="0" applyProtection="0">
      <alignment horizontal="right" vertical="center"/>
    </xf>
    <xf numFmtId="4" fontId="116" fillId="5" borderId="398" applyNumberFormat="0" applyProtection="0">
      <alignment horizontal="right" vertical="center"/>
    </xf>
    <xf numFmtId="0" fontId="99" fillId="33" borderId="400" applyNumberFormat="0" applyProtection="0">
      <alignment horizontal="left" vertical="top" indent="1"/>
    </xf>
    <xf numFmtId="0" fontId="71" fillId="50" borderId="406" applyNumberFormat="0" applyProtection="0">
      <alignment horizontal="left" vertical="top" indent="1"/>
    </xf>
    <xf numFmtId="4" fontId="101" fillId="51" borderId="398" applyNumberFormat="0" applyProtection="0">
      <alignment horizontal="right" vertical="center"/>
    </xf>
    <xf numFmtId="4" fontId="101" fillId="51" borderId="398" applyNumberFormat="0" applyProtection="0">
      <alignment horizontal="right" vertical="center"/>
    </xf>
    <xf numFmtId="4" fontId="98" fillId="48" borderId="400" applyNumberFormat="0" applyProtection="0">
      <alignment horizontal="left" vertical="center" indent="1"/>
    </xf>
    <xf numFmtId="4" fontId="71" fillId="37" borderId="401" applyNumberFormat="0" applyProtection="0">
      <alignment horizontal="right" vertical="center"/>
    </xf>
    <xf numFmtId="0" fontId="71" fillId="50" borderId="398" applyNumberFormat="0" applyProtection="0">
      <alignment horizontal="left" vertical="center" indent="1"/>
    </xf>
    <xf numFmtId="4" fontId="71" fillId="38" borderId="398" applyNumberFormat="0" applyProtection="0">
      <alignment horizontal="right" vertical="center"/>
    </xf>
    <xf numFmtId="4" fontId="71" fillId="44" borderId="407" applyNumberFormat="0" applyProtection="0">
      <alignment horizontal="left" vertical="center" indent="1"/>
    </xf>
    <xf numFmtId="4" fontId="71" fillId="46" borderId="407" applyNumberFormat="0" applyProtection="0">
      <alignment horizontal="left" vertical="center" indent="1"/>
    </xf>
    <xf numFmtId="4" fontId="71" fillId="43" borderId="398" applyNumberFormat="0" applyProtection="0">
      <alignment horizontal="right" vertical="center"/>
    </xf>
    <xf numFmtId="4" fontId="71" fillId="34" borderId="398" applyNumberFormat="0" applyProtection="0">
      <alignment horizontal="left" vertical="center" indent="1"/>
    </xf>
    <xf numFmtId="4" fontId="71" fillId="35" borderId="398" applyNumberFormat="0" applyProtection="0">
      <alignment horizontal="right" vertical="center"/>
    </xf>
    <xf numFmtId="0" fontId="21" fillId="0" borderId="0"/>
    <xf numFmtId="9" fontId="21" fillId="0" borderId="0" applyFont="0" applyFill="0" applyBorder="0" applyAlignment="0" applyProtection="0"/>
    <xf numFmtId="0" fontId="21" fillId="0" borderId="0"/>
    <xf numFmtId="0" fontId="21" fillId="0" borderId="0"/>
    <xf numFmtId="9" fontId="21" fillId="0" borderId="0" applyFont="0" applyFill="0" applyBorder="0" applyAlignment="0" applyProtection="0"/>
    <xf numFmtId="0" fontId="21" fillId="0" borderId="0"/>
    <xf numFmtId="9" fontId="21" fillId="0" borderId="0" applyFont="0" applyFill="0" applyBorder="0" applyAlignment="0" applyProtection="0"/>
    <xf numFmtId="0" fontId="21" fillId="0" borderId="0"/>
    <xf numFmtId="9" fontId="21" fillId="0" borderId="0" applyFont="0" applyFill="0" applyBorder="0" applyAlignment="0" applyProtection="0"/>
    <xf numFmtId="4" fontId="71" fillId="2" borderId="398" applyNumberFormat="0" applyProtection="0">
      <alignment horizontal="left" vertical="center" indent="1"/>
    </xf>
    <xf numFmtId="4" fontId="71" fillId="44" borderId="401" applyNumberFormat="0" applyProtection="0">
      <alignment horizontal="left" vertical="center" indent="1"/>
    </xf>
    <xf numFmtId="9" fontId="21" fillId="0" borderId="0" applyFont="0" applyFill="0" applyBorder="0" applyAlignment="0" applyProtection="0"/>
    <xf numFmtId="44" fontId="21" fillId="0" borderId="0" applyFont="0" applyFill="0" applyBorder="0" applyAlignment="0" applyProtection="0"/>
    <xf numFmtId="43" fontId="21" fillId="0" borderId="0" applyFont="0" applyFill="0" applyBorder="0" applyAlignment="0" applyProtection="0"/>
    <xf numFmtId="0" fontId="21" fillId="0" borderId="0"/>
    <xf numFmtId="43" fontId="21" fillId="0" borderId="0" applyFont="0" applyFill="0" applyBorder="0" applyAlignment="0" applyProtection="0"/>
    <xf numFmtId="43" fontId="21" fillId="0" borderId="0" applyFont="0" applyFill="0" applyBorder="0" applyAlignment="0" applyProtection="0"/>
    <xf numFmtId="4" fontId="39" fillId="45" borderId="401" applyNumberFormat="0" applyProtection="0">
      <alignment horizontal="left" vertical="center" indent="1"/>
    </xf>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 fontId="71" fillId="46" borderId="404" applyNumberFormat="0" applyProtection="0">
      <alignment horizontal="right" vertical="center"/>
    </xf>
    <xf numFmtId="4" fontId="71" fillId="47" borderId="401" applyNumberFormat="0" applyProtection="0">
      <alignment horizontal="left" vertical="center" indent="1"/>
    </xf>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0" fontId="71" fillId="46" borderId="400" applyNumberFormat="0" applyProtection="0">
      <alignment horizontal="left" vertical="top" indent="1"/>
    </xf>
    <xf numFmtId="43" fontId="21" fillId="0" borderId="0" applyFont="0" applyFill="0" applyBorder="0" applyAlignment="0" applyProtection="0"/>
    <xf numFmtId="43" fontId="21" fillId="0" borderId="0" applyFont="0" applyFill="0" applyBorder="0" applyAlignment="0" applyProtection="0"/>
    <xf numFmtId="0" fontId="21" fillId="0" borderId="0"/>
    <xf numFmtId="4" fontId="71" fillId="38" borderId="398" applyNumberFormat="0" applyProtection="0">
      <alignment horizontal="right" vertical="center"/>
    </xf>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71" fillId="47" borderId="398" applyNumberFormat="0" applyProtection="0">
      <alignment horizontal="left" vertical="center" indent="1"/>
    </xf>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4" fontId="71" fillId="40" borderId="404" applyNumberFormat="0" applyProtection="0">
      <alignment horizontal="right" vertical="center"/>
    </xf>
    <xf numFmtId="0" fontId="21" fillId="0" borderId="0"/>
    <xf numFmtId="0" fontId="21" fillId="0" borderId="0"/>
    <xf numFmtId="0" fontId="97" fillId="45" borderId="402" applyBorder="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4" fontId="71" fillId="43" borderId="398" applyNumberFormat="0" applyProtection="0">
      <alignment horizontal="right" vertical="center"/>
    </xf>
    <xf numFmtId="0" fontId="21" fillId="0" borderId="0"/>
    <xf numFmtId="4" fontId="98" fillId="48" borderId="406" applyNumberFormat="0" applyProtection="0">
      <alignment horizontal="left" vertical="center" indent="1"/>
    </xf>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4" fontId="116" fillId="5" borderId="398" applyNumberFormat="0" applyProtection="0">
      <alignment horizontal="right" vertical="center"/>
    </xf>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71" fillId="46" borderId="400" applyNumberFormat="0" applyProtection="0">
      <alignment horizontal="left" vertical="top" indent="1"/>
    </xf>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71" fillId="46" borderId="400" applyNumberFormat="0" applyProtection="0">
      <alignment horizontal="left" vertical="top" indent="1"/>
    </xf>
    <xf numFmtId="4" fontId="116" fillId="5" borderId="398" applyNumberFormat="0" applyProtection="0">
      <alignment horizontal="right" vertical="center"/>
    </xf>
    <xf numFmtId="4" fontId="71" fillId="34" borderId="398" applyNumberFormat="0" applyProtection="0">
      <alignment horizontal="left" vertical="center" indent="1"/>
    </xf>
    <xf numFmtId="4" fontId="71" fillId="2" borderId="398" applyNumberFormat="0" applyProtection="0">
      <alignment horizontal="left" vertical="center" indent="1"/>
    </xf>
    <xf numFmtId="0" fontId="21" fillId="0" borderId="0"/>
    <xf numFmtId="0" fontId="21" fillId="0" borderId="0"/>
    <xf numFmtId="0" fontId="21" fillId="0" borderId="0"/>
    <xf numFmtId="0" fontId="21" fillId="0" borderId="0"/>
    <xf numFmtId="0" fontId="21" fillId="0" borderId="0"/>
    <xf numFmtId="0" fontId="21" fillId="0" borderId="0"/>
    <xf numFmtId="0" fontId="71" fillId="50" borderId="398" applyNumberFormat="0" applyProtection="0">
      <alignment horizontal="left" vertical="center" indent="1"/>
    </xf>
    <xf numFmtId="0" fontId="105" fillId="29" borderId="398" applyNumberFormat="0" applyAlignment="0" applyProtection="0"/>
    <xf numFmtId="4" fontId="71" fillId="33" borderId="398" applyNumberFormat="0" applyProtection="0">
      <alignment vertical="center"/>
    </xf>
    <xf numFmtId="0" fontId="98" fillId="52" borderId="400" applyNumberFormat="0" applyProtection="0">
      <alignment horizontal="left" vertical="top" indent="1"/>
    </xf>
    <xf numFmtId="4" fontId="71" fillId="40" borderId="398" applyNumberFormat="0" applyProtection="0">
      <alignment horizontal="right" vertical="center"/>
    </xf>
    <xf numFmtId="0" fontId="97" fillId="45" borderId="402" applyBorder="0"/>
    <xf numFmtId="4" fontId="71" fillId="42" borderId="398" applyNumberFormat="0" applyProtection="0">
      <alignment horizontal="right" vertical="center"/>
    </xf>
    <xf numFmtId="4" fontId="98" fillId="48" borderId="400" applyNumberFormat="0" applyProtection="0">
      <alignment horizontal="left" vertical="center" indent="1"/>
    </xf>
    <xf numFmtId="0" fontId="107" fillId="0" borderId="403" applyNumberFormat="0" applyFill="0" applyAlignment="0" applyProtection="0"/>
    <xf numFmtId="4" fontId="71" fillId="39" borderId="404" applyNumberFormat="0" applyProtection="0">
      <alignment horizontal="right" vertical="center"/>
    </xf>
    <xf numFmtId="0" fontId="71" fillId="49" borderId="398" applyNumberFormat="0" applyProtection="0">
      <alignment horizontal="left" vertical="center" indent="1"/>
    </xf>
    <xf numFmtId="4" fontId="71" fillId="37" borderId="401" applyNumberFormat="0" applyProtection="0">
      <alignment horizontal="right" vertical="center"/>
    </xf>
    <xf numFmtId="4" fontId="71" fillId="35" borderId="398" applyNumberFormat="0" applyProtection="0">
      <alignment horizontal="right" vertical="center"/>
    </xf>
    <xf numFmtId="4" fontId="71" fillId="38" borderId="398" applyNumberFormat="0" applyProtection="0">
      <alignment horizontal="right" vertical="center"/>
    </xf>
    <xf numFmtId="0" fontId="99" fillId="33" borderId="400" applyNumberFormat="0" applyProtection="0">
      <alignment horizontal="left" vertical="top" indent="1"/>
    </xf>
    <xf numFmtId="4" fontId="71" fillId="44" borderId="407" applyNumberFormat="0" applyProtection="0">
      <alignment horizontal="left" vertical="center" indent="1"/>
    </xf>
    <xf numFmtId="4" fontId="71" fillId="34" borderId="398" applyNumberFormat="0" applyProtection="0">
      <alignment horizontal="left" vertical="center" indent="1"/>
    </xf>
    <xf numFmtId="4" fontId="71" fillId="37" borderId="401" applyNumberFormat="0" applyProtection="0">
      <alignment horizontal="right" vertical="center"/>
    </xf>
    <xf numFmtId="0" fontId="71" fillId="48" borderId="398" applyNumberFormat="0" applyProtection="0">
      <alignment horizontal="left" vertical="center" indent="1"/>
    </xf>
    <xf numFmtId="0" fontId="71" fillId="47" borderId="404" applyNumberFormat="0" applyProtection="0">
      <alignment horizontal="left" vertical="center" indent="1"/>
    </xf>
    <xf numFmtId="4" fontId="101" fillId="51" borderId="398" applyNumberFormat="0" applyProtection="0">
      <alignment horizontal="right" vertical="center"/>
    </xf>
    <xf numFmtId="4" fontId="71" fillId="42" borderId="398" applyNumberFormat="0" applyProtection="0">
      <alignment horizontal="right" vertical="center"/>
    </xf>
    <xf numFmtId="4" fontId="101" fillId="51" borderId="398" applyNumberFormat="0" applyProtection="0">
      <alignment horizontal="right" vertical="center"/>
    </xf>
    <xf numFmtId="0" fontId="113" fillId="29" borderId="399" applyNumberFormat="0" applyAlignment="0" applyProtection="0"/>
    <xf numFmtId="4" fontId="71" fillId="34" borderId="398" applyNumberFormat="0" applyProtection="0">
      <alignment horizontal="left" vertical="center" indent="1"/>
    </xf>
    <xf numFmtId="0" fontId="107" fillId="0" borderId="403" applyNumberFormat="0" applyFill="0" applyAlignment="0" applyProtection="0"/>
    <xf numFmtId="0" fontId="71" fillId="48" borderId="398" applyNumberFormat="0" applyProtection="0">
      <alignment horizontal="left" vertical="center" indent="1"/>
    </xf>
    <xf numFmtId="4" fontId="71" fillId="38" borderId="398" applyNumberFormat="0" applyProtection="0">
      <alignment horizontal="right" vertical="center"/>
    </xf>
    <xf numFmtId="4" fontId="71" fillId="2" borderId="398" applyNumberFormat="0" applyProtection="0">
      <alignment horizontal="left" vertical="center" indent="1"/>
    </xf>
    <xf numFmtId="0" fontId="71" fillId="47" borderId="400" applyNumberFormat="0" applyProtection="0">
      <alignment horizontal="left" vertical="top" indent="1"/>
    </xf>
    <xf numFmtId="4" fontId="71" fillId="34" borderId="398" applyNumberFormat="0" applyProtection="0">
      <alignment horizontal="left" vertical="center" indent="1"/>
    </xf>
    <xf numFmtId="4" fontId="71" fillId="33" borderId="404" applyNumberFormat="0" applyProtection="0">
      <alignment vertical="center"/>
    </xf>
    <xf numFmtId="4" fontId="71" fillId="40" borderId="404" applyNumberFormat="0" applyProtection="0">
      <alignment horizontal="right" vertical="center"/>
    </xf>
    <xf numFmtId="4" fontId="71" fillId="34" borderId="404" applyNumberFormat="0" applyProtection="0">
      <alignment horizontal="left" vertical="center" indent="1"/>
    </xf>
    <xf numFmtId="0" fontId="98" fillId="52" borderId="406" applyNumberFormat="0" applyProtection="0">
      <alignment horizontal="left" vertical="top" indent="1"/>
    </xf>
    <xf numFmtId="0" fontId="71" fillId="47" borderId="406" applyNumberFormat="0" applyProtection="0">
      <alignment horizontal="left" vertical="top" indent="1"/>
    </xf>
    <xf numFmtId="4" fontId="116" fillId="2" borderId="404" applyNumberFormat="0" applyProtection="0">
      <alignment vertical="center"/>
    </xf>
    <xf numFmtId="4" fontId="71" fillId="46" borderId="404" applyNumberFormat="0" applyProtection="0">
      <alignment horizontal="right" vertical="center"/>
    </xf>
    <xf numFmtId="4" fontId="116" fillId="2" borderId="404" applyNumberFormat="0" applyProtection="0">
      <alignment vertical="center"/>
    </xf>
    <xf numFmtId="0" fontId="111" fillId="27" borderId="404" applyNumberFormat="0" applyAlignment="0" applyProtection="0"/>
    <xf numFmtId="0" fontId="111" fillId="27" borderId="398" applyNumberFormat="0" applyAlignment="0" applyProtection="0"/>
    <xf numFmtId="4" fontId="39" fillId="45" borderId="401" applyNumberFormat="0" applyProtection="0">
      <alignment horizontal="left" vertical="center" indent="1"/>
    </xf>
    <xf numFmtId="4" fontId="100" fillId="54" borderId="401" applyNumberFormat="0" applyProtection="0">
      <alignment horizontal="left" vertical="center" indent="1"/>
    </xf>
    <xf numFmtId="0" fontId="111" fillId="27" borderId="398" applyNumberFormat="0" applyAlignment="0" applyProtection="0"/>
    <xf numFmtId="4" fontId="71" fillId="47" borderId="401" applyNumberFormat="0" applyProtection="0">
      <alignment horizontal="left" vertical="center" indent="1"/>
    </xf>
    <xf numFmtId="4" fontId="71" fillId="40" borderId="398" applyNumberFormat="0" applyProtection="0">
      <alignment horizontal="right" vertical="center"/>
    </xf>
    <xf numFmtId="0" fontId="71" fillId="50" borderId="398" applyNumberFormat="0" applyProtection="0">
      <alignment horizontal="left" vertical="center" indent="1"/>
    </xf>
    <xf numFmtId="4" fontId="39" fillId="45" borderId="401" applyNumberFormat="0" applyProtection="0">
      <alignment horizontal="left" vertical="center" indent="1"/>
    </xf>
    <xf numFmtId="4" fontId="71" fillId="36" borderId="398" applyNumberFormat="0" applyProtection="0">
      <alignment horizontal="right" vertical="center"/>
    </xf>
    <xf numFmtId="4" fontId="71" fillId="41" borderId="398" applyNumberFormat="0" applyProtection="0">
      <alignment horizontal="right" vertical="center"/>
    </xf>
    <xf numFmtId="0" fontId="107" fillId="0" borderId="403" applyNumberFormat="0" applyFill="0" applyAlignment="0" applyProtection="0"/>
    <xf numFmtId="4" fontId="71" fillId="34" borderId="404" applyNumberFormat="0" applyProtection="0">
      <alignment horizontal="left" vertical="center" indent="1"/>
    </xf>
    <xf numFmtId="4" fontId="39" fillId="45" borderId="407" applyNumberFormat="0" applyProtection="0">
      <alignment horizontal="left" vertical="center" indent="1"/>
    </xf>
    <xf numFmtId="4" fontId="71" fillId="47" borderId="401" applyNumberFormat="0" applyProtection="0">
      <alignment horizontal="left" vertical="center" indent="1"/>
    </xf>
    <xf numFmtId="0" fontId="98" fillId="46" borderId="400" applyNumberFormat="0" applyProtection="0">
      <alignment horizontal="left" vertical="top" indent="1"/>
    </xf>
    <xf numFmtId="4" fontId="71" fillId="44" borderId="401" applyNumberFormat="0" applyProtection="0">
      <alignment horizontal="left" vertical="center" indent="1"/>
    </xf>
    <xf numFmtId="4" fontId="98" fillId="48" borderId="400" applyNumberFormat="0" applyProtection="0">
      <alignment horizontal="left" vertical="center" indent="1"/>
    </xf>
    <xf numFmtId="4" fontId="71" fillId="42" borderId="398" applyNumberFormat="0" applyProtection="0">
      <alignment horizontal="right" vertical="center"/>
    </xf>
    <xf numFmtId="4" fontId="71" fillId="47" borderId="401" applyNumberFormat="0" applyProtection="0">
      <alignment horizontal="left" vertical="center" indent="1"/>
    </xf>
    <xf numFmtId="4" fontId="71" fillId="46" borderId="401" applyNumberFormat="0" applyProtection="0">
      <alignment horizontal="left" vertical="center" indent="1"/>
    </xf>
    <xf numFmtId="4" fontId="71" fillId="46" borderId="401" applyNumberFormat="0" applyProtection="0">
      <alignment horizontal="left" vertical="center" indent="1"/>
    </xf>
    <xf numFmtId="4" fontId="98" fillId="48" borderId="400" applyNumberFormat="0" applyProtection="0">
      <alignment horizontal="left" vertical="center" indent="1"/>
    </xf>
    <xf numFmtId="0" fontId="71" fillId="47" borderId="400" applyNumberFormat="0" applyProtection="0">
      <alignment horizontal="left" vertical="top" indent="1"/>
    </xf>
    <xf numFmtId="0" fontId="98" fillId="52" borderId="400" applyNumberFormat="0" applyProtection="0">
      <alignment horizontal="left" vertical="top" indent="1"/>
    </xf>
    <xf numFmtId="4" fontId="98" fillId="52" borderId="400" applyNumberFormat="0" applyProtection="0">
      <alignment vertical="center"/>
    </xf>
    <xf numFmtId="0" fontId="113" fillId="29" borderId="399" applyNumberFormat="0" applyAlignment="0" applyProtection="0"/>
    <xf numFmtId="4" fontId="71" fillId="34" borderId="398" applyNumberFormat="0" applyProtection="0">
      <alignment horizontal="left" vertical="center" indent="1"/>
    </xf>
    <xf numFmtId="4" fontId="71" fillId="33" borderId="398" applyNumberFormat="0" applyProtection="0">
      <alignment vertical="center"/>
    </xf>
    <xf numFmtId="4" fontId="71" fillId="43" borderId="404" applyNumberFormat="0" applyProtection="0">
      <alignment horizontal="right" vertical="center"/>
    </xf>
    <xf numFmtId="0" fontId="71" fillId="26" borderId="404" applyNumberFormat="0" applyFont="0" applyAlignment="0" applyProtection="0"/>
    <xf numFmtId="4" fontId="98" fillId="52" borderId="400" applyNumberFormat="0" applyProtection="0">
      <alignment vertical="center"/>
    </xf>
    <xf numFmtId="0" fontId="71" fillId="45" borderId="400" applyNumberFormat="0" applyProtection="0">
      <alignment horizontal="left" vertical="top" indent="1"/>
    </xf>
    <xf numFmtId="0" fontId="113" fillId="29" borderId="399" applyNumberFormat="0" applyAlignment="0" applyProtection="0"/>
    <xf numFmtId="4" fontId="71" fillId="37" borderId="401" applyNumberFormat="0" applyProtection="0">
      <alignment horizontal="right" vertical="center"/>
    </xf>
    <xf numFmtId="4" fontId="39" fillId="45" borderId="407" applyNumberFormat="0" applyProtection="0">
      <alignment horizontal="left" vertical="center" indent="1"/>
    </xf>
    <xf numFmtId="4" fontId="71" fillId="36" borderId="398" applyNumberFormat="0" applyProtection="0">
      <alignment horizontal="right" vertical="center"/>
    </xf>
    <xf numFmtId="0" fontId="71" fillId="49" borderId="398" applyNumberFormat="0" applyProtection="0">
      <alignment horizontal="left" vertical="center" indent="1"/>
    </xf>
    <xf numFmtId="4" fontId="71" fillId="40" borderId="398" applyNumberFormat="0" applyProtection="0">
      <alignment horizontal="right" vertical="center"/>
    </xf>
    <xf numFmtId="4" fontId="71" fillId="38" borderId="398" applyNumberFormat="0" applyProtection="0">
      <alignment horizontal="right" vertical="center"/>
    </xf>
    <xf numFmtId="4" fontId="98" fillId="48" borderId="400" applyNumberFormat="0" applyProtection="0">
      <alignment horizontal="left" vertical="center" indent="1"/>
    </xf>
    <xf numFmtId="4" fontId="71" fillId="46" borderId="398" applyNumberFormat="0" applyProtection="0">
      <alignment horizontal="right" vertical="center"/>
    </xf>
    <xf numFmtId="4" fontId="71" fillId="41" borderId="404" applyNumberFormat="0" applyProtection="0">
      <alignment horizontal="right" vertical="center"/>
    </xf>
    <xf numFmtId="4" fontId="71" fillId="38" borderId="398" applyNumberFormat="0" applyProtection="0">
      <alignment horizontal="right" vertical="center"/>
    </xf>
    <xf numFmtId="0" fontId="111" fillId="27" borderId="398" applyNumberFormat="0" applyAlignment="0" applyProtection="0"/>
    <xf numFmtId="4" fontId="71" fillId="38" borderId="398" applyNumberFormat="0" applyProtection="0">
      <alignment horizontal="right" vertical="center"/>
    </xf>
    <xf numFmtId="4" fontId="116" fillId="5" borderId="398" applyNumberFormat="0" applyProtection="0">
      <alignment horizontal="right" vertical="center"/>
    </xf>
    <xf numFmtId="0" fontId="97" fillId="45" borderId="408" applyBorder="0"/>
    <xf numFmtId="0" fontId="99" fillId="33" borderId="400" applyNumberFormat="0" applyProtection="0">
      <alignment horizontal="left" vertical="top" indent="1"/>
    </xf>
    <xf numFmtId="0" fontId="71" fillId="50" borderId="400" applyNumberFormat="0" applyProtection="0">
      <alignment horizontal="left" vertical="top" indent="1"/>
    </xf>
    <xf numFmtId="0" fontId="105" fillId="29" borderId="398" applyNumberFormat="0" applyAlignment="0" applyProtection="0"/>
    <xf numFmtId="4" fontId="71" fillId="42" borderId="398" applyNumberFormat="0" applyProtection="0">
      <alignment horizontal="right" vertical="center"/>
    </xf>
    <xf numFmtId="0" fontId="98" fillId="52" borderId="400" applyNumberFormat="0" applyProtection="0">
      <alignment horizontal="left" vertical="top" indent="1"/>
    </xf>
    <xf numFmtId="4" fontId="101" fillId="51" borderId="398" applyNumberFormat="0" applyProtection="0">
      <alignment horizontal="right" vertical="center"/>
    </xf>
    <xf numFmtId="4" fontId="71" fillId="34" borderId="398" applyNumberFormat="0" applyProtection="0">
      <alignment horizontal="left" vertical="center" indent="1"/>
    </xf>
    <xf numFmtId="4" fontId="71" fillId="33" borderId="398" applyNumberFormat="0" applyProtection="0">
      <alignment vertical="center"/>
    </xf>
    <xf numFmtId="0" fontId="71" fillId="48" borderId="398" applyNumberFormat="0" applyProtection="0">
      <alignment horizontal="left" vertical="center" indent="1"/>
    </xf>
    <xf numFmtId="4" fontId="71" fillId="34" borderId="398" applyNumberFormat="0" applyProtection="0">
      <alignment horizontal="left" vertical="center" indent="1"/>
    </xf>
    <xf numFmtId="0" fontId="113" fillId="29" borderId="405" applyNumberFormat="0" applyAlignment="0" applyProtection="0"/>
    <xf numFmtId="4" fontId="71" fillId="47" borderId="401" applyNumberFormat="0" applyProtection="0">
      <alignment horizontal="left" vertical="center" indent="1"/>
    </xf>
    <xf numFmtId="0" fontId="71" fillId="47" borderId="400" applyNumberFormat="0" applyProtection="0">
      <alignment horizontal="left" vertical="top" indent="1"/>
    </xf>
    <xf numFmtId="0" fontId="71" fillId="47" borderId="398" applyNumberFormat="0" applyProtection="0">
      <alignment horizontal="left" vertical="center" indent="1"/>
    </xf>
    <xf numFmtId="4" fontId="71" fillId="37" borderId="401" applyNumberFormat="0" applyProtection="0">
      <alignment horizontal="right" vertical="center"/>
    </xf>
    <xf numFmtId="0" fontId="71" fillId="26" borderId="398" applyNumberFormat="0" applyFont="0" applyAlignment="0" applyProtection="0"/>
    <xf numFmtId="4" fontId="71" fillId="43" borderId="398" applyNumberFormat="0" applyProtection="0">
      <alignment horizontal="right" vertical="center"/>
    </xf>
    <xf numFmtId="0" fontId="71" fillId="50" borderId="398" applyNumberFormat="0" applyProtection="0">
      <alignment horizontal="left" vertical="center" indent="1"/>
    </xf>
    <xf numFmtId="4" fontId="116" fillId="2" borderId="404" applyNumberFormat="0" applyProtection="0">
      <alignment vertical="center"/>
    </xf>
    <xf numFmtId="0" fontId="71" fillId="49" borderId="398" applyNumberFormat="0" applyProtection="0">
      <alignment horizontal="left" vertical="center" indent="1"/>
    </xf>
    <xf numFmtId="4" fontId="71" fillId="41" borderId="398" applyNumberFormat="0" applyProtection="0">
      <alignment horizontal="right" vertical="center"/>
    </xf>
    <xf numFmtId="4" fontId="71" fillId="41" borderId="398" applyNumberFormat="0" applyProtection="0">
      <alignment horizontal="right" vertical="center"/>
    </xf>
    <xf numFmtId="4" fontId="71" fillId="34" borderId="398" applyNumberFormat="0" applyProtection="0">
      <alignment horizontal="left" vertical="center" indent="1"/>
    </xf>
    <xf numFmtId="4" fontId="71" fillId="35" borderId="398" applyNumberFormat="0" applyProtection="0">
      <alignment horizontal="right" vertical="center"/>
    </xf>
    <xf numFmtId="0" fontId="105" fillId="29" borderId="398" applyNumberFormat="0" applyAlignment="0" applyProtection="0"/>
    <xf numFmtId="4" fontId="71" fillId="0" borderId="398" applyNumberFormat="0" applyProtection="0">
      <alignment horizontal="right" vertical="center"/>
    </xf>
    <xf numFmtId="0" fontId="71" fillId="26" borderId="398" applyNumberFormat="0" applyFont="0" applyAlignment="0" applyProtection="0"/>
    <xf numFmtId="0" fontId="113" fillId="29" borderId="399" applyNumberFormat="0" applyAlignment="0" applyProtection="0"/>
    <xf numFmtId="4" fontId="71" fillId="0" borderId="398" applyNumberFormat="0" applyProtection="0">
      <alignment horizontal="right" vertical="center"/>
    </xf>
    <xf numFmtId="4" fontId="71" fillId="46" borderId="398" applyNumberFormat="0" applyProtection="0">
      <alignment horizontal="right" vertical="center"/>
    </xf>
    <xf numFmtId="0" fontId="71" fillId="45" borderId="400" applyNumberFormat="0" applyProtection="0">
      <alignment horizontal="left" vertical="top" indent="1"/>
    </xf>
    <xf numFmtId="4" fontId="71" fillId="42" borderId="398" applyNumberFormat="0" applyProtection="0">
      <alignment horizontal="right" vertical="center"/>
    </xf>
    <xf numFmtId="4" fontId="71" fillId="39" borderId="398" applyNumberFormat="0" applyProtection="0">
      <alignment horizontal="right" vertical="center"/>
    </xf>
    <xf numFmtId="0" fontId="71" fillId="46" borderId="400" applyNumberFormat="0" applyProtection="0">
      <alignment horizontal="left" vertical="top" indent="1"/>
    </xf>
    <xf numFmtId="4" fontId="98" fillId="52" borderId="400" applyNumberFormat="0" applyProtection="0">
      <alignment vertical="center"/>
    </xf>
    <xf numFmtId="0" fontId="105" fillId="29" borderId="398" applyNumberFormat="0" applyAlignment="0" applyProtection="0"/>
    <xf numFmtId="4" fontId="71" fillId="38" borderId="398" applyNumberFormat="0" applyProtection="0">
      <alignment horizontal="right" vertical="center"/>
    </xf>
    <xf numFmtId="0" fontId="71" fillId="49" borderId="398" applyNumberFormat="0" applyProtection="0">
      <alignment horizontal="left" vertical="center" indent="1"/>
    </xf>
    <xf numFmtId="0" fontId="107" fillId="0" borderId="403" applyNumberFormat="0" applyFill="0" applyAlignment="0" applyProtection="0"/>
    <xf numFmtId="4" fontId="71" fillId="34" borderId="398" applyNumberFormat="0" applyProtection="0">
      <alignment horizontal="left" vertical="center" indent="1"/>
    </xf>
    <xf numFmtId="4" fontId="98" fillId="52" borderId="400" applyNumberFormat="0" applyProtection="0">
      <alignment vertical="center"/>
    </xf>
    <xf numFmtId="0" fontId="71" fillId="46" borderId="400" applyNumberFormat="0" applyProtection="0">
      <alignment horizontal="left" vertical="top" indent="1"/>
    </xf>
    <xf numFmtId="4" fontId="71" fillId="46" borderId="401" applyNumberFormat="0" applyProtection="0">
      <alignment horizontal="left" vertical="center" indent="1"/>
    </xf>
    <xf numFmtId="4" fontId="71" fillId="2" borderId="398" applyNumberFormat="0" applyProtection="0">
      <alignment horizontal="left" vertical="center" indent="1"/>
    </xf>
    <xf numFmtId="4" fontId="39" fillId="45" borderId="401" applyNumberFormat="0" applyProtection="0">
      <alignment horizontal="left" vertical="center" indent="1"/>
    </xf>
    <xf numFmtId="4" fontId="39" fillId="45" borderId="401" applyNumberFormat="0" applyProtection="0">
      <alignment horizontal="left" vertical="center" indent="1"/>
    </xf>
    <xf numFmtId="4" fontId="71" fillId="38" borderId="398" applyNumberFormat="0" applyProtection="0">
      <alignment horizontal="right" vertical="center"/>
    </xf>
    <xf numFmtId="0" fontId="71" fillId="48" borderId="404" applyNumberFormat="0" applyProtection="0">
      <alignment horizontal="left" vertical="center" indent="1"/>
    </xf>
    <xf numFmtId="4" fontId="71" fillId="36" borderId="398" applyNumberFormat="0" applyProtection="0">
      <alignment horizontal="right" vertical="center"/>
    </xf>
    <xf numFmtId="0" fontId="113" fillId="29" borderId="399" applyNumberFormat="0" applyAlignment="0" applyProtection="0"/>
    <xf numFmtId="0" fontId="71" fillId="50" borderId="398" applyNumberFormat="0" applyProtection="0">
      <alignment horizontal="left" vertical="center" indent="1"/>
    </xf>
    <xf numFmtId="4" fontId="39" fillId="45" borderId="401" applyNumberFormat="0" applyProtection="0">
      <alignment horizontal="left" vertical="center" indent="1"/>
    </xf>
    <xf numFmtId="4" fontId="71" fillId="37" borderId="401" applyNumberFormat="0" applyProtection="0">
      <alignment horizontal="right" vertical="center"/>
    </xf>
    <xf numFmtId="0" fontId="97" fillId="45" borderId="402" applyBorder="0"/>
    <xf numFmtId="0" fontId="71" fillId="49" borderId="398" applyNumberFormat="0" applyProtection="0">
      <alignment horizontal="left" vertical="center" indent="1"/>
    </xf>
    <xf numFmtId="4" fontId="71" fillId="46" borderId="407" applyNumberFormat="0" applyProtection="0">
      <alignment horizontal="left" vertical="center" indent="1"/>
    </xf>
    <xf numFmtId="4" fontId="71" fillId="40" borderId="404" applyNumberFormat="0" applyProtection="0">
      <alignment horizontal="right" vertical="center"/>
    </xf>
    <xf numFmtId="4" fontId="71" fillId="42" borderId="404" applyNumberFormat="0" applyProtection="0">
      <alignment horizontal="right" vertical="center"/>
    </xf>
    <xf numFmtId="0" fontId="71" fillId="45" borderId="406" applyNumberFormat="0" applyProtection="0">
      <alignment horizontal="left" vertical="top" indent="1"/>
    </xf>
    <xf numFmtId="4" fontId="71" fillId="47" borderId="407" applyNumberFormat="0" applyProtection="0">
      <alignment horizontal="left" vertical="center" indent="1"/>
    </xf>
    <xf numFmtId="0" fontId="71" fillId="48" borderId="404" applyNumberFormat="0" applyProtection="0">
      <alignment horizontal="left" vertical="center" indent="1"/>
    </xf>
    <xf numFmtId="4" fontId="71" fillId="46" borderId="404" applyNumberFormat="0" applyProtection="0">
      <alignment horizontal="right" vertical="center"/>
    </xf>
    <xf numFmtId="0" fontId="97" fillId="45" borderId="408" applyBorder="0"/>
    <xf numFmtId="4" fontId="71" fillId="46" borderId="404" applyNumberFormat="0" applyProtection="0">
      <alignment horizontal="right" vertical="center"/>
    </xf>
    <xf numFmtId="0" fontId="98" fillId="46" borderId="406" applyNumberFormat="0" applyProtection="0">
      <alignment horizontal="left" vertical="top" indent="1"/>
    </xf>
    <xf numFmtId="4" fontId="71" fillId="44" borderId="407" applyNumberFormat="0" applyProtection="0">
      <alignment horizontal="left" vertical="center" indent="1"/>
    </xf>
    <xf numFmtId="0" fontId="71" fillId="26" borderId="404" applyNumberFormat="0" applyFont="0" applyAlignment="0" applyProtection="0"/>
    <xf numFmtId="4" fontId="71" fillId="47" borderId="407" applyNumberFormat="0" applyProtection="0">
      <alignment horizontal="left" vertical="center" indent="1"/>
    </xf>
    <xf numFmtId="4" fontId="71" fillId="46" borderId="404" applyNumberFormat="0" applyProtection="0">
      <alignment horizontal="right" vertical="center"/>
    </xf>
    <xf numFmtId="0" fontId="98" fillId="52" borderId="406" applyNumberFormat="0" applyProtection="0">
      <alignment horizontal="left" vertical="top" indent="1"/>
    </xf>
    <xf numFmtId="4" fontId="71" fillId="0" borderId="404" applyNumberFormat="0" applyProtection="0">
      <alignment horizontal="right" vertical="center"/>
    </xf>
    <xf numFmtId="0" fontId="71" fillId="49" borderId="404" applyNumberFormat="0" applyProtection="0">
      <alignment horizontal="left" vertical="center" indent="1"/>
    </xf>
    <xf numFmtId="4" fontId="71" fillId="37" borderId="407" applyNumberFormat="0" applyProtection="0">
      <alignment horizontal="right" vertical="center"/>
    </xf>
    <xf numFmtId="4" fontId="98" fillId="52" borderId="406" applyNumberFormat="0" applyProtection="0">
      <alignment vertical="center"/>
    </xf>
    <xf numFmtId="4" fontId="116" fillId="5" borderId="404" applyNumberFormat="0" applyProtection="0">
      <alignment horizontal="right" vertical="center"/>
    </xf>
    <xf numFmtId="0" fontId="71" fillId="47" borderId="404" applyNumberFormat="0" applyProtection="0">
      <alignment horizontal="left" vertical="center" indent="1"/>
    </xf>
    <xf numFmtId="4" fontId="101" fillId="51" borderId="404" applyNumberFormat="0" applyProtection="0">
      <alignment horizontal="right" vertical="center"/>
    </xf>
    <xf numFmtId="4" fontId="100" fillId="54" borderId="407" applyNumberFormat="0" applyProtection="0">
      <alignment horizontal="left" vertical="center" indent="1"/>
    </xf>
    <xf numFmtId="4" fontId="71" fillId="0" borderId="404" applyNumberFormat="0" applyProtection="0">
      <alignment horizontal="right" vertical="center"/>
    </xf>
    <xf numFmtId="4" fontId="71" fillId="46" borderId="404" applyNumberFormat="0" applyProtection="0">
      <alignment horizontal="right" vertical="center"/>
    </xf>
    <xf numFmtId="0" fontId="71" fillId="47" borderId="406" applyNumberFormat="0" applyProtection="0">
      <alignment horizontal="left" vertical="top" indent="1"/>
    </xf>
    <xf numFmtId="4" fontId="101" fillId="51" borderId="404" applyNumberFormat="0" applyProtection="0">
      <alignment horizontal="right" vertical="center"/>
    </xf>
    <xf numFmtId="4" fontId="98" fillId="52" borderId="406" applyNumberFormat="0" applyProtection="0">
      <alignment vertical="center"/>
    </xf>
    <xf numFmtId="4" fontId="71" fillId="33" borderId="404" applyNumberFormat="0" applyProtection="0">
      <alignment vertical="center"/>
    </xf>
    <xf numFmtId="0" fontId="111" fillId="27" borderId="404" applyNumberFormat="0" applyAlignment="0" applyProtection="0"/>
    <xf numFmtId="4" fontId="116" fillId="5" borderId="404" applyNumberFormat="0" applyProtection="0">
      <alignment horizontal="right" vertical="center"/>
    </xf>
    <xf numFmtId="0" fontId="71" fillId="50" borderId="404" applyNumberFormat="0" applyProtection="0">
      <alignment horizontal="left" vertical="center" indent="1"/>
    </xf>
    <xf numFmtId="4" fontId="71" fillId="0" borderId="404" applyNumberFormat="0" applyProtection="0">
      <alignment horizontal="right" vertical="center"/>
    </xf>
    <xf numFmtId="0" fontId="71" fillId="49" borderId="404" applyNumberFormat="0" applyProtection="0">
      <alignment horizontal="left" vertical="center" indent="1"/>
    </xf>
    <xf numFmtId="4" fontId="39" fillId="45" borderId="407" applyNumberFormat="0" applyProtection="0">
      <alignment horizontal="left" vertical="center" indent="1"/>
    </xf>
    <xf numFmtId="4" fontId="71" fillId="41" borderId="404" applyNumberFormat="0" applyProtection="0">
      <alignment horizontal="right" vertical="center"/>
    </xf>
    <xf numFmtId="0" fontId="98" fillId="46" borderId="406" applyNumberFormat="0" applyProtection="0">
      <alignment horizontal="left" vertical="top" indent="1"/>
    </xf>
    <xf numFmtId="4" fontId="71" fillId="37" borderId="407" applyNumberFormat="0" applyProtection="0">
      <alignment horizontal="right" vertical="center"/>
    </xf>
    <xf numFmtId="0" fontId="71" fillId="47" borderId="404" applyNumberFormat="0" applyProtection="0">
      <alignment horizontal="left" vertical="center" indent="1"/>
    </xf>
    <xf numFmtId="0" fontId="71" fillId="26" borderId="404" applyNumberFormat="0" applyFont="0" applyAlignment="0" applyProtection="0"/>
    <xf numFmtId="0" fontId="71" fillId="47" borderId="404" applyNumberFormat="0" applyProtection="0">
      <alignment horizontal="left" vertical="center" indent="1"/>
    </xf>
    <xf numFmtId="0" fontId="105" fillId="29" borderId="404" applyNumberFormat="0" applyAlignment="0" applyProtection="0"/>
    <xf numFmtId="4" fontId="71" fillId="34" borderId="404" applyNumberFormat="0" applyProtection="0">
      <alignment horizontal="left" vertical="center" indent="1"/>
    </xf>
    <xf numFmtId="0" fontId="71" fillId="47" borderId="406" applyNumberFormat="0" applyProtection="0">
      <alignment horizontal="left" vertical="top" indent="1"/>
    </xf>
    <xf numFmtId="0" fontId="113" fillId="29" borderId="405" applyNumberFormat="0" applyAlignment="0" applyProtection="0"/>
    <xf numFmtId="4" fontId="98" fillId="52" borderId="406" applyNumberFormat="0" applyProtection="0">
      <alignment vertical="center"/>
    </xf>
    <xf numFmtId="4" fontId="71" fillId="41" borderId="404" applyNumberFormat="0" applyProtection="0">
      <alignment horizontal="right" vertical="center"/>
    </xf>
    <xf numFmtId="0" fontId="71" fillId="26" borderId="404" applyNumberFormat="0" applyFont="0" applyAlignment="0" applyProtection="0"/>
    <xf numFmtId="4" fontId="71" fillId="40" borderId="404" applyNumberFormat="0" applyProtection="0">
      <alignment horizontal="right" vertical="center"/>
    </xf>
    <xf numFmtId="0" fontId="71" fillId="50" borderId="406" applyNumberFormat="0" applyProtection="0">
      <alignment horizontal="left" vertical="top" indent="1"/>
    </xf>
    <xf numFmtId="0" fontId="71" fillId="45" borderId="406" applyNumberFormat="0" applyProtection="0">
      <alignment horizontal="left" vertical="top" indent="1"/>
    </xf>
    <xf numFmtId="4" fontId="71" fillId="47" borderId="407" applyNumberFormat="0" applyProtection="0">
      <alignment horizontal="left" vertical="center" indent="1"/>
    </xf>
    <xf numFmtId="4" fontId="71" fillId="35" borderId="404" applyNumberFormat="0" applyProtection="0">
      <alignment horizontal="right" vertical="center"/>
    </xf>
    <xf numFmtId="4" fontId="71" fillId="41" borderId="404" applyNumberFormat="0" applyProtection="0">
      <alignment horizontal="right" vertical="center"/>
    </xf>
    <xf numFmtId="4" fontId="71" fillId="36" borderId="404" applyNumberFormat="0" applyProtection="0">
      <alignment horizontal="right" vertical="center"/>
    </xf>
    <xf numFmtId="4" fontId="71" fillId="34" borderId="404" applyNumberFormat="0" applyProtection="0">
      <alignment horizontal="left" vertical="center" indent="1"/>
    </xf>
    <xf numFmtId="0" fontId="113" fillId="29" borderId="405" applyNumberFormat="0" applyAlignment="0" applyProtection="0"/>
    <xf numFmtId="4" fontId="71" fillId="37" borderId="407" applyNumberFormat="0" applyProtection="0">
      <alignment horizontal="right" vertical="center"/>
    </xf>
    <xf numFmtId="0" fontId="98" fillId="46" borderId="406" applyNumberFormat="0" applyProtection="0">
      <alignment horizontal="left" vertical="top" indent="1"/>
    </xf>
    <xf numFmtId="4" fontId="71" fillId="34" borderId="404" applyNumberFormat="0" applyProtection="0">
      <alignment horizontal="left" vertical="center" indent="1"/>
    </xf>
    <xf numFmtId="0" fontId="71" fillId="50" borderId="406" applyNumberFormat="0" applyProtection="0">
      <alignment horizontal="left" vertical="top" indent="1"/>
    </xf>
    <xf numFmtId="0" fontId="98" fillId="52" borderId="406" applyNumberFormat="0" applyProtection="0">
      <alignment horizontal="left" vertical="top" indent="1"/>
    </xf>
    <xf numFmtId="4" fontId="98" fillId="48" borderId="406" applyNumberFormat="0" applyProtection="0">
      <alignment horizontal="left" vertical="center" indent="1"/>
    </xf>
    <xf numFmtId="4" fontId="71" fillId="43" borderId="404" applyNumberFormat="0" applyProtection="0">
      <alignment horizontal="right" vertical="center"/>
    </xf>
    <xf numFmtId="0" fontId="97" fillId="45" borderId="408" applyBorder="0"/>
    <xf numFmtId="4" fontId="71" fillId="34" borderId="404" applyNumberFormat="0" applyProtection="0">
      <alignment horizontal="left" vertical="center" indent="1"/>
    </xf>
    <xf numFmtId="4" fontId="71" fillId="47" borderId="407" applyNumberFormat="0" applyProtection="0">
      <alignment horizontal="left" vertical="center" indent="1"/>
    </xf>
    <xf numFmtId="4" fontId="71" fillId="36" borderId="404" applyNumberFormat="0" applyProtection="0">
      <alignment horizontal="right" vertical="center"/>
    </xf>
    <xf numFmtId="4" fontId="98" fillId="48" borderId="406" applyNumberFormat="0" applyProtection="0">
      <alignment horizontal="left" vertical="center" indent="1"/>
    </xf>
    <xf numFmtId="0" fontId="99" fillId="33" borderId="406" applyNumberFormat="0" applyProtection="0">
      <alignment horizontal="left" vertical="top" indent="1"/>
    </xf>
    <xf numFmtId="4" fontId="71" fillId="41" borderId="404" applyNumberFormat="0" applyProtection="0">
      <alignment horizontal="right" vertical="center"/>
    </xf>
    <xf numFmtId="4" fontId="71" fillId="37" borderId="407" applyNumberFormat="0" applyProtection="0">
      <alignment horizontal="right" vertical="center"/>
    </xf>
    <xf numFmtId="4" fontId="71" fillId="35" borderId="404" applyNumberFormat="0" applyProtection="0">
      <alignment horizontal="right" vertical="center"/>
    </xf>
    <xf numFmtId="0" fontId="99" fillId="33" borderId="406" applyNumberFormat="0" applyProtection="0">
      <alignment horizontal="left" vertical="top" indent="1"/>
    </xf>
    <xf numFmtId="4" fontId="71" fillId="33" borderId="404" applyNumberFormat="0" applyProtection="0">
      <alignment vertical="center"/>
    </xf>
    <xf numFmtId="4" fontId="71" fillId="40" borderId="404" applyNumberFormat="0" applyProtection="0">
      <alignment horizontal="right" vertical="center"/>
    </xf>
    <xf numFmtId="0" fontId="99" fillId="33" borderId="406" applyNumberFormat="0" applyProtection="0">
      <alignment horizontal="left" vertical="top" indent="1"/>
    </xf>
    <xf numFmtId="4" fontId="98" fillId="52" borderId="406" applyNumberFormat="0" applyProtection="0">
      <alignment vertical="center"/>
    </xf>
    <xf numFmtId="4" fontId="71" fillId="40" borderId="404" applyNumberFormat="0" applyProtection="0">
      <alignment horizontal="right" vertical="center"/>
    </xf>
    <xf numFmtId="0" fontId="71" fillId="50" borderId="404" applyNumberFormat="0" applyProtection="0">
      <alignment horizontal="left" vertical="center" indent="1"/>
    </xf>
    <xf numFmtId="4" fontId="101" fillId="51" borderId="404" applyNumberFormat="0" applyProtection="0">
      <alignment horizontal="right" vertical="center"/>
    </xf>
    <xf numFmtId="4" fontId="71" fillId="39" borderId="404" applyNumberFormat="0" applyProtection="0">
      <alignment horizontal="right" vertical="center"/>
    </xf>
    <xf numFmtId="0" fontId="98" fillId="52" borderId="406" applyNumberFormat="0" applyProtection="0">
      <alignment horizontal="left" vertical="top" indent="1"/>
    </xf>
    <xf numFmtId="4" fontId="71" fillId="2" borderId="404" applyNumberFormat="0" applyProtection="0">
      <alignment horizontal="left" vertical="center" indent="1"/>
    </xf>
    <xf numFmtId="0" fontId="71" fillId="47" borderId="406" applyNumberFormat="0" applyProtection="0">
      <alignment horizontal="left" vertical="top" indent="1"/>
    </xf>
    <xf numFmtId="4" fontId="39" fillId="45" borderId="407" applyNumberFormat="0" applyProtection="0">
      <alignment horizontal="left" vertical="center" indent="1"/>
    </xf>
    <xf numFmtId="0" fontId="98" fillId="46" borderId="406" applyNumberFormat="0" applyProtection="0">
      <alignment horizontal="left" vertical="top" indent="1"/>
    </xf>
    <xf numFmtId="4" fontId="71" fillId="35" borderId="404" applyNumberFormat="0" applyProtection="0">
      <alignment horizontal="right" vertical="center"/>
    </xf>
    <xf numFmtId="0" fontId="71" fillId="47" borderId="406" applyNumberFormat="0" applyProtection="0">
      <alignment horizontal="left" vertical="top" indent="1"/>
    </xf>
    <xf numFmtId="0" fontId="111" fillId="27" borderId="404" applyNumberFormat="0" applyAlignment="0" applyProtection="0"/>
    <xf numFmtId="4" fontId="71" fillId="35" borderId="404" applyNumberFormat="0" applyProtection="0">
      <alignment horizontal="right" vertical="center"/>
    </xf>
    <xf numFmtId="4" fontId="71" fillId="46" borderId="404" applyNumberFormat="0" applyProtection="0">
      <alignment horizontal="right" vertical="center"/>
    </xf>
    <xf numFmtId="4" fontId="39" fillId="45" borderId="407" applyNumberFormat="0" applyProtection="0">
      <alignment horizontal="left" vertical="center" indent="1"/>
    </xf>
    <xf numFmtId="4" fontId="71" fillId="35" borderId="404" applyNumberFormat="0" applyProtection="0">
      <alignment horizontal="right" vertical="center"/>
    </xf>
    <xf numFmtId="0" fontId="98" fillId="52" borderId="406" applyNumberFormat="0" applyProtection="0">
      <alignment horizontal="left" vertical="top" indent="1"/>
    </xf>
    <xf numFmtId="4" fontId="39" fillId="45" borderId="407" applyNumberFormat="0" applyProtection="0">
      <alignment horizontal="left" vertical="center" indent="1"/>
    </xf>
    <xf numFmtId="4" fontId="116" fillId="5" borderId="404" applyNumberFormat="0" applyProtection="0">
      <alignment horizontal="right" vertical="center"/>
    </xf>
    <xf numFmtId="0" fontId="113" fillId="29" borderId="405" applyNumberFormat="0" applyAlignment="0" applyProtection="0"/>
    <xf numFmtId="0" fontId="71" fillId="46" borderId="406" applyNumberFormat="0" applyProtection="0">
      <alignment horizontal="left" vertical="top" indent="1"/>
    </xf>
    <xf numFmtId="0" fontId="71" fillId="46" borderId="406" applyNumberFormat="0" applyProtection="0">
      <alignment horizontal="left" vertical="top" indent="1"/>
    </xf>
    <xf numFmtId="4" fontId="71" fillId="34" borderId="404" applyNumberFormat="0" applyProtection="0">
      <alignment horizontal="left" vertical="center" indent="1"/>
    </xf>
    <xf numFmtId="4" fontId="116" fillId="5" borderId="404" applyNumberFormat="0" applyProtection="0">
      <alignment horizontal="right" vertical="center"/>
    </xf>
    <xf numFmtId="4" fontId="71" fillId="42" borderId="404" applyNumberFormat="0" applyProtection="0">
      <alignment horizontal="right" vertical="center"/>
    </xf>
    <xf numFmtId="4" fontId="71" fillId="43" borderId="404" applyNumberFormat="0" applyProtection="0">
      <alignment horizontal="right" vertical="center"/>
    </xf>
    <xf numFmtId="4" fontId="71" fillId="47" borderId="407" applyNumberFormat="0" applyProtection="0">
      <alignment horizontal="left" vertical="center" indent="1"/>
    </xf>
    <xf numFmtId="0" fontId="71" fillId="49" borderId="404" applyNumberFormat="0" applyProtection="0">
      <alignment horizontal="left" vertical="center" indent="1"/>
    </xf>
    <xf numFmtId="4" fontId="39" fillId="45" borderId="407" applyNumberFormat="0" applyProtection="0">
      <alignment horizontal="left" vertical="center" indent="1"/>
    </xf>
    <xf numFmtId="4" fontId="71" fillId="0" borderId="404" applyNumberFormat="0" applyProtection="0">
      <alignment horizontal="right" vertical="center"/>
    </xf>
    <xf numFmtId="4" fontId="71" fillId="43" borderId="404" applyNumberFormat="0" applyProtection="0">
      <alignment horizontal="right" vertical="center"/>
    </xf>
    <xf numFmtId="0" fontId="71" fillId="47" borderId="404" applyNumberFormat="0" applyProtection="0">
      <alignment horizontal="left" vertical="center" indent="1"/>
    </xf>
    <xf numFmtId="0" fontId="71" fillId="50" borderId="406" applyNumberFormat="0" applyProtection="0">
      <alignment horizontal="left" vertical="top" indent="1"/>
    </xf>
    <xf numFmtId="0" fontId="111" fillId="27" borderId="404" applyNumberFormat="0" applyAlignment="0" applyProtection="0"/>
    <xf numFmtId="4" fontId="71" fillId="38" borderId="404" applyNumberFormat="0" applyProtection="0">
      <alignment horizontal="right" vertical="center"/>
    </xf>
    <xf numFmtId="4" fontId="71" fillId="47" borderId="407" applyNumberFormat="0" applyProtection="0">
      <alignment horizontal="left" vertical="center" indent="1"/>
    </xf>
    <xf numFmtId="4" fontId="71" fillId="39" borderId="404" applyNumberFormat="0" applyProtection="0">
      <alignment horizontal="right" vertical="center"/>
    </xf>
    <xf numFmtId="4" fontId="98" fillId="52" borderId="406" applyNumberFormat="0" applyProtection="0">
      <alignment vertical="center"/>
    </xf>
    <xf numFmtId="4" fontId="98" fillId="52" borderId="406" applyNumberFormat="0" applyProtection="0">
      <alignment vertical="center"/>
    </xf>
    <xf numFmtId="4" fontId="98" fillId="52" borderId="406" applyNumberFormat="0" applyProtection="0">
      <alignment vertical="center"/>
    </xf>
    <xf numFmtId="0" fontId="71" fillId="46" borderId="406" applyNumberFormat="0" applyProtection="0">
      <alignment horizontal="left" vertical="top" indent="1"/>
    </xf>
    <xf numFmtId="0" fontId="71" fillId="50" borderId="406" applyNumberFormat="0" applyProtection="0">
      <alignment horizontal="left" vertical="top" indent="1"/>
    </xf>
    <xf numFmtId="0" fontId="113" fillId="29" borderId="405" applyNumberFormat="0" applyAlignment="0" applyProtection="0"/>
    <xf numFmtId="0" fontId="97" fillId="45" borderId="408" applyBorder="0"/>
    <xf numFmtId="4" fontId="98" fillId="48" borderId="406" applyNumberFormat="0" applyProtection="0">
      <alignment horizontal="left" vertical="center" indent="1"/>
    </xf>
    <xf numFmtId="0" fontId="98" fillId="46" borderId="406" applyNumberFormat="0" applyProtection="0">
      <alignment horizontal="left" vertical="top" indent="1"/>
    </xf>
    <xf numFmtId="4" fontId="100" fillId="54" borderId="407" applyNumberFormat="0" applyProtection="0">
      <alignment horizontal="left" vertical="center" indent="1"/>
    </xf>
    <xf numFmtId="4" fontId="98" fillId="48" borderId="406" applyNumberFormat="0" applyProtection="0">
      <alignment horizontal="left" vertical="center" indent="1"/>
    </xf>
    <xf numFmtId="4" fontId="101" fillId="51" borderId="404" applyNumberFormat="0" applyProtection="0">
      <alignment horizontal="right" vertical="center"/>
    </xf>
    <xf numFmtId="4" fontId="71" fillId="39" borderId="404" applyNumberFormat="0" applyProtection="0">
      <alignment horizontal="right" vertical="center"/>
    </xf>
    <xf numFmtId="4" fontId="71" fillId="0" borderId="404" applyNumberFormat="0" applyProtection="0">
      <alignment horizontal="right" vertical="center"/>
    </xf>
    <xf numFmtId="0" fontId="71" fillId="26" borderId="404" applyNumberFormat="0" applyFont="0" applyAlignment="0" applyProtection="0"/>
    <xf numFmtId="4" fontId="71" fillId="37" borderId="407" applyNumberFormat="0" applyProtection="0">
      <alignment horizontal="right" vertical="center"/>
    </xf>
    <xf numFmtId="4" fontId="98" fillId="48" borderId="406" applyNumberFormat="0" applyProtection="0">
      <alignment horizontal="left" vertical="center" indent="1"/>
    </xf>
    <xf numFmtId="4" fontId="100" fillId="54" borderId="407" applyNumberFormat="0" applyProtection="0">
      <alignment horizontal="left" vertical="center" indent="1"/>
    </xf>
    <xf numFmtId="0" fontId="99" fillId="33" borderId="406" applyNumberFormat="0" applyProtection="0">
      <alignment horizontal="left" vertical="top" indent="1"/>
    </xf>
    <xf numFmtId="0" fontId="71" fillId="47" borderId="404" applyNumberFormat="0" applyProtection="0">
      <alignment horizontal="left" vertical="center" indent="1"/>
    </xf>
    <xf numFmtId="4" fontId="116" fillId="2" borderId="404" applyNumberFormat="0" applyProtection="0">
      <alignment vertical="center"/>
    </xf>
    <xf numFmtId="4" fontId="71" fillId="34" borderId="404" applyNumberFormat="0" applyProtection="0">
      <alignment horizontal="left" vertical="center" indent="1"/>
    </xf>
    <xf numFmtId="0" fontId="98" fillId="52" borderId="406" applyNumberFormat="0" applyProtection="0">
      <alignment horizontal="left" vertical="top" indent="1"/>
    </xf>
    <xf numFmtId="4" fontId="71" fillId="33" borderId="404" applyNumberFormat="0" applyProtection="0">
      <alignment vertical="center"/>
    </xf>
    <xf numFmtId="0" fontId="99" fillId="33" borderId="406" applyNumberFormat="0" applyProtection="0">
      <alignment horizontal="left" vertical="top" indent="1"/>
    </xf>
    <xf numFmtId="4" fontId="71" fillId="44" borderId="407" applyNumberFormat="0" applyProtection="0">
      <alignment horizontal="left" vertical="center" indent="1"/>
    </xf>
    <xf numFmtId="0" fontId="71" fillId="48" borderId="404" applyNumberFormat="0" applyProtection="0">
      <alignment horizontal="left" vertical="center" indent="1"/>
    </xf>
    <xf numFmtId="0" fontId="71" fillId="47" borderId="406" applyNumberFormat="0" applyProtection="0">
      <alignment horizontal="left" vertical="top" indent="1"/>
    </xf>
    <xf numFmtId="4" fontId="71" fillId="38" borderId="404" applyNumberFormat="0" applyProtection="0">
      <alignment horizontal="right" vertical="center"/>
    </xf>
    <xf numFmtId="4" fontId="71" fillId="46" borderId="404" applyNumberFormat="0" applyProtection="0">
      <alignment horizontal="right" vertical="center"/>
    </xf>
    <xf numFmtId="4" fontId="71" fillId="36" borderId="404" applyNumberFormat="0" applyProtection="0">
      <alignment horizontal="right" vertical="center"/>
    </xf>
    <xf numFmtId="0" fontId="105" fillId="29" borderId="404" applyNumberFormat="0" applyAlignment="0" applyProtection="0"/>
    <xf numFmtId="0" fontId="71" fillId="45" borderId="406" applyNumberFormat="0" applyProtection="0">
      <alignment horizontal="left" vertical="top" indent="1"/>
    </xf>
    <xf numFmtId="4" fontId="71" fillId="39" borderId="404" applyNumberFormat="0" applyProtection="0">
      <alignment horizontal="right" vertical="center"/>
    </xf>
    <xf numFmtId="0" fontId="71" fillId="45" borderId="406" applyNumberFormat="0" applyProtection="0">
      <alignment horizontal="left" vertical="top" indent="1"/>
    </xf>
    <xf numFmtId="0" fontId="71" fillId="45" borderId="406" applyNumberFormat="0" applyProtection="0">
      <alignment horizontal="left" vertical="top" indent="1"/>
    </xf>
    <xf numFmtId="0" fontId="71" fillId="48" borderId="404" applyNumberFormat="0" applyProtection="0">
      <alignment horizontal="left" vertical="center" indent="1"/>
    </xf>
    <xf numFmtId="4" fontId="71" fillId="44" borderId="407" applyNumberFormat="0" applyProtection="0">
      <alignment horizontal="left" vertical="center" indent="1"/>
    </xf>
    <xf numFmtId="0" fontId="71" fillId="45" borderId="406" applyNumberFormat="0" applyProtection="0">
      <alignment horizontal="left" vertical="top" indent="1"/>
    </xf>
    <xf numFmtId="0" fontId="71" fillId="46" borderId="406" applyNumberFormat="0" applyProtection="0">
      <alignment horizontal="left" vertical="top" indent="1"/>
    </xf>
    <xf numFmtId="4" fontId="71" fillId="40" borderId="404" applyNumberFormat="0" applyProtection="0">
      <alignment horizontal="right" vertical="center"/>
    </xf>
    <xf numFmtId="0" fontId="71" fillId="48" borderId="404" applyNumberFormat="0" applyProtection="0">
      <alignment horizontal="left" vertical="center" indent="1"/>
    </xf>
    <xf numFmtId="0" fontId="99" fillId="33" borderId="406" applyNumberFormat="0" applyProtection="0">
      <alignment horizontal="left" vertical="top" indent="1"/>
    </xf>
    <xf numFmtId="0" fontId="71" fillId="48" borderId="404" applyNumberFormat="0" applyProtection="0">
      <alignment horizontal="left" vertical="center" indent="1"/>
    </xf>
    <xf numFmtId="0" fontId="71" fillId="26" borderId="404" applyNumberFormat="0" applyFont="0" applyAlignment="0" applyProtection="0"/>
    <xf numFmtId="0" fontId="71" fillId="50" borderId="404" applyNumberFormat="0" applyProtection="0">
      <alignment horizontal="left" vertical="center" indent="1"/>
    </xf>
    <xf numFmtId="0" fontId="97" fillId="45" borderId="408" applyBorder="0"/>
    <xf numFmtId="0" fontId="97" fillId="45" borderId="408" applyBorder="0"/>
    <xf numFmtId="4" fontId="100" fillId="54" borderId="407" applyNumberFormat="0" applyProtection="0">
      <alignment horizontal="left" vertical="center" indent="1"/>
    </xf>
    <xf numFmtId="0" fontId="71" fillId="50" borderId="406" applyNumberFormat="0" applyProtection="0">
      <alignment horizontal="left" vertical="top" indent="1"/>
    </xf>
    <xf numFmtId="4" fontId="71" fillId="41" borderId="404" applyNumberFormat="0" applyProtection="0">
      <alignment horizontal="right" vertical="center"/>
    </xf>
    <xf numFmtId="4" fontId="98" fillId="48" borderId="406" applyNumberFormat="0" applyProtection="0">
      <alignment horizontal="left" vertical="center" indent="1"/>
    </xf>
    <xf numFmtId="4" fontId="71" fillId="46" borderId="404" applyNumberFormat="0" applyProtection="0">
      <alignment horizontal="right" vertical="center"/>
    </xf>
    <xf numFmtId="0" fontId="71" fillId="45" borderId="406" applyNumberFormat="0" applyProtection="0">
      <alignment horizontal="left" vertical="top" indent="1"/>
    </xf>
    <xf numFmtId="0" fontId="107" fillId="0" borderId="409" applyNumberFormat="0" applyFill="0" applyAlignment="0" applyProtection="0"/>
    <xf numFmtId="0" fontId="107" fillId="0" borderId="409" applyNumberFormat="0" applyFill="0" applyAlignment="0" applyProtection="0"/>
    <xf numFmtId="4" fontId="39" fillId="45" borderId="407" applyNumberFormat="0" applyProtection="0">
      <alignment horizontal="left" vertical="center" indent="1"/>
    </xf>
    <xf numFmtId="4" fontId="98" fillId="48" borderId="406" applyNumberFormat="0" applyProtection="0">
      <alignment horizontal="left" vertical="center" indent="1"/>
    </xf>
    <xf numFmtId="4" fontId="98" fillId="48" borderId="406" applyNumberFormat="0" applyProtection="0">
      <alignment horizontal="left" vertical="center" indent="1"/>
    </xf>
    <xf numFmtId="4" fontId="71" fillId="41" borderId="404" applyNumberFormat="0" applyProtection="0">
      <alignment horizontal="right" vertical="center"/>
    </xf>
    <xf numFmtId="4" fontId="71" fillId="34" borderId="404" applyNumberFormat="0" applyProtection="0">
      <alignment horizontal="left" vertical="center" indent="1"/>
    </xf>
    <xf numFmtId="4" fontId="71" fillId="46" borderId="407" applyNumberFormat="0" applyProtection="0">
      <alignment horizontal="left" vertical="center" indent="1"/>
    </xf>
    <xf numFmtId="0" fontId="71" fillId="26" borderId="404" applyNumberFormat="0" applyFont="0" applyAlignment="0" applyProtection="0"/>
    <xf numFmtId="0" fontId="71" fillId="49" borderId="404" applyNumberFormat="0" applyProtection="0">
      <alignment horizontal="left" vertical="center" indent="1"/>
    </xf>
    <xf numFmtId="4" fontId="71" fillId="46" borderId="407" applyNumberFormat="0" applyProtection="0">
      <alignment horizontal="left" vertical="center" indent="1"/>
    </xf>
    <xf numFmtId="4" fontId="39" fillId="45" borderId="407" applyNumberFormat="0" applyProtection="0">
      <alignment horizontal="left" vertical="center" indent="1"/>
    </xf>
    <xf numFmtId="0" fontId="111" fillId="27" borderId="404" applyNumberFormat="0" applyAlignment="0" applyProtection="0"/>
    <xf numFmtId="0" fontId="71" fillId="50" borderId="406" applyNumberFormat="0" applyProtection="0">
      <alignment horizontal="left" vertical="top" indent="1"/>
    </xf>
    <xf numFmtId="4" fontId="71" fillId="36" borderId="404" applyNumberFormat="0" applyProtection="0">
      <alignment horizontal="right" vertical="center"/>
    </xf>
    <xf numFmtId="4" fontId="71" fillId="35" borderId="404" applyNumberFormat="0" applyProtection="0">
      <alignment horizontal="right" vertical="center"/>
    </xf>
    <xf numFmtId="4" fontId="71" fillId="46" borderId="407" applyNumberFormat="0" applyProtection="0">
      <alignment horizontal="left" vertical="center" indent="1"/>
    </xf>
    <xf numFmtId="0" fontId="71" fillId="49" borderId="404" applyNumberFormat="0" applyProtection="0">
      <alignment horizontal="left" vertical="center" indent="1"/>
    </xf>
    <xf numFmtId="4" fontId="71" fillId="35" borderId="404" applyNumberFormat="0" applyProtection="0">
      <alignment horizontal="right" vertical="center"/>
    </xf>
    <xf numFmtId="4" fontId="71" fillId="33" borderId="404" applyNumberFormat="0" applyProtection="0">
      <alignment vertical="center"/>
    </xf>
    <xf numFmtId="4" fontId="39" fillId="45" borderId="407" applyNumberFormat="0" applyProtection="0">
      <alignment horizontal="left" vertical="center" indent="1"/>
    </xf>
    <xf numFmtId="4" fontId="71" fillId="33" borderId="404" applyNumberFormat="0" applyProtection="0">
      <alignment vertical="center"/>
    </xf>
    <xf numFmtId="0" fontId="71" fillId="47" borderId="406" applyNumberFormat="0" applyProtection="0">
      <alignment horizontal="left" vertical="top" indent="1"/>
    </xf>
    <xf numFmtId="4" fontId="100" fillId="54" borderId="407" applyNumberFormat="0" applyProtection="0">
      <alignment horizontal="left" vertical="center" indent="1"/>
    </xf>
    <xf numFmtId="0" fontId="71" fillId="47" borderId="406" applyNumberFormat="0" applyProtection="0">
      <alignment horizontal="left" vertical="top" indent="1"/>
    </xf>
    <xf numFmtId="4" fontId="98" fillId="48" borderId="406" applyNumberFormat="0" applyProtection="0">
      <alignment horizontal="left" vertical="center" indent="1"/>
    </xf>
    <xf numFmtId="4" fontId="71" fillId="47" borderId="407" applyNumberFormat="0" applyProtection="0">
      <alignment horizontal="left" vertical="center" indent="1"/>
    </xf>
    <xf numFmtId="0" fontId="71" fillId="46" borderId="406" applyNumberFormat="0" applyProtection="0">
      <alignment horizontal="left" vertical="top" indent="1"/>
    </xf>
    <xf numFmtId="4" fontId="39" fillId="45" borderId="407" applyNumberFormat="0" applyProtection="0">
      <alignment horizontal="left" vertical="center" indent="1"/>
    </xf>
    <xf numFmtId="4" fontId="71" fillId="39" borderId="404" applyNumberFormat="0" applyProtection="0">
      <alignment horizontal="right" vertical="center"/>
    </xf>
    <xf numFmtId="4" fontId="71" fillId="34" borderId="404" applyNumberFormat="0" applyProtection="0">
      <alignment horizontal="left" vertical="center" indent="1"/>
    </xf>
    <xf numFmtId="4" fontId="71" fillId="46" borderId="407" applyNumberFormat="0" applyProtection="0">
      <alignment horizontal="left" vertical="center" indent="1"/>
    </xf>
    <xf numFmtId="4" fontId="39" fillId="45" borderId="407" applyNumberFormat="0" applyProtection="0">
      <alignment horizontal="left" vertical="center" indent="1"/>
    </xf>
    <xf numFmtId="0" fontId="98" fillId="46" borderId="406" applyNumberFormat="0" applyProtection="0">
      <alignment horizontal="left" vertical="top" indent="1"/>
    </xf>
    <xf numFmtId="0" fontId="71" fillId="45" borderId="406" applyNumberFormat="0" applyProtection="0">
      <alignment horizontal="left" vertical="top" indent="1"/>
    </xf>
    <xf numFmtId="4" fontId="71" fillId="46" borderId="407" applyNumberFormat="0" applyProtection="0">
      <alignment horizontal="left" vertical="center" indent="1"/>
    </xf>
    <xf numFmtId="4" fontId="71" fillId="43" borderId="404" applyNumberFormat="0" applyProtection="0">
      <alignment horizontal="right" vertical="center"/>
    </xf>
    <xf numFmtId="4" fontId="100" fillId="54" borderId="407" applyNumberFormat="0" applyProtection="0">
      <alignment horizontal="left" vertical="center" indent="1"/>
    </xf>
    <xf numFmtId="4" fontId="71" fillId="46" borderId="407" applyNumberFormat="0" applyProtection="0">
      <alignment horizontal="left" vertical="center" indent="1"/>
    </xf>
    <xf numFmtId="4" fontId="71" fillId="0" borderId="404" applyNumberFormat="0" applyProtection="0">
      <alignment horizontal="right" vertical="center"/>
    </xf>
    <xf numFmtId="0" fontId="71" fillId="26" borderId="404" applyNumberFormat="0" applyFont="0" applyAlignment="0" applyProtection="0"/>
    <xf numFmtId="0" fontId="71" fillId="26" borderId="404" applyNumberFormat="0" applyFont="0" applyAlignment="0" applyProtection="0"/>
    <xf numFmtId="0" fontId="98" fillId="52" borderId="406" applyNumberFormat="0" applyProtection="0">
      <alignment horizontal="left" vertical="top" indent="1"/>
    </xf>
    <xf numFmtId="4" fontId="71" fillId="2" borderId="404" applyNumberFormat="0" applyProtection="0">
      <alignment horizontal="left" vertical="center" indent="1"/>
    </xf>
    <xf numFmtId="4" fontId="98" fillId="48" borderId="406" applyNumberFormat="0" applyProtection="0">
      <alignment horizontal="left" vertical="center" indent="1"/>
    </xf>
    <xf numFmtId="4" fontId="71" fillId="41" borderId="404" applyNumberFormat="0" applyProtection="0">
      <alignment horizontal="right" vertical="center"/>
    </xf>
    <xf numFmtId="0" fontId="71" fillId="50" borderId="406" applyNumberFormat="0" applyProtection="0">
      <alignment horizontal="left" vertical="top" indent="1"/>
    </xf>
    <xf numFmtId="4" fontId="71" fillId="46" borderId="407" applyNumberFormat="0" applyProtection="0">
      <alignment horizontal="left" vertical="center" indent="1"/>
    </xf>
    <xf numFmtId="4" fontId="71" fillId="47" borderId="407" applyNumberFormat="0" applyProtection="0">
      <alignment horizontal="left" vertical="center" indent="1"/>
    </xf>
    <xf numFmtId="0" fontId="71" fillId="47" borderId="406" applyNumberFormat="0" applyProtection="0">
      <alignment horizontal="left" vertical="top" indent="1"/>
    </xf>
    <xf numFmtId="0" fontId="97" fillId="45" borderId="408" applyBorder="0"/>
    <xf numFmtId="4" fontId="101" fillId="51" borderId="404" applyNumberFormat="0" applyProtection="0">
      <alignment horizontal="right" vertical="center"/>
    </xf>
    <xf numFmtId="4" fontId="101" fillId="51" borderId="404" applyNumberFormat="0" applyProtection="0">
      <alignment horizontal="right" vertical="center"/>
    </xf>
    <xf numFmtId="4" fontId="71" fillId="34" borderId="404" applyNumberFormat="0" applyProtection="0">
      <alignment horizontal="left" vertical="center" indent="1"/>
    </xf>
    <xf numFmtId="0" fontId="113" fillId="29" borderId="405" applyNumberFormat="0" applyAlignment="0" applyProtection="0"/>
    <xf numFmtId="4" fontId="71" fillId="43" borderId="404" applyNumberFormat="0" applyProtection="0">
      <alignment horizontal="right" vertical="center"/>
    </xf>
    <xf numFmtId="4" fontId="71" fillId="44" borderId="407" applyNumberFormat="0" applyProtection="0">
      <alignment horizontal="left" vertical="center" indent="1"/>
    </xf>
    <xf numFmtId="4" fontId="71" fillId="2" borderId="404" applyNumberFormat="0" applyProtection="0">
      <alignment horizontal="left" vertical="center" indent="1"/>
    </xf>
    <xf numFmtId="0" fontId="71" fillId="46" borderId="406" applyNumberFormat="0" applyProtection="0">
      <alignment horizontal="left" vertical="top" indent="1"/>
    </xf>
    <xf numFmtId="4" fontId="71" fillId="41" borderId="404" applyNumberFormat="0" applyProtection="0">
      <alignment horizontal="right" vertical="center"/>
    </xf>
    <xf numFmtId="4" fontId="71" fillId="35" borderId="404" applyNumberFormat="0" applyProtection="0">
      <alignment horizontal="right" vertical="center"/>
    </xf>
    <xf numFmtId="0" fontId="97" fillId="45" borderId="408" applyBorder="0"/>
    <xf numFmtId="4" fontId="116" fillId="2" borderId="404" applyNumberFormat="0" applyProtection="0">
      <alignment vertical="center"/>
    </xf>
    <xf numFmtId="4" fontId="71" fillId="34" borderId="404" applyNumberFormat="0" applyProtection="0">
      <alignment horizontal="left" vertical="center" indent="1"/>
    </xf>
    <xf numFmtId="4" fontId="71" fillId="0" borderId="404" applyNumberFormat="0" applyProtection="0">
      <alignment horizontal="right" vertical="center"/>
    </xf>
    <xf numFmtId="4" fontId="101" fillId="51" borderId="404" applyNumberFormat="0" applyProtection="0">
      <alignment horizontal="right" vertical="center"/>
    </xf>
    <xf numFmtId="4" fontId="100" fillId="54" borderId="407" applyNumberFormat="0" applyProtection="0">
      <alignment horizontal="left" vertical="center" indent="1"/>
    </xf>
    <xf numFmtId="4" fontId="98" fillId="52" borderId="406" applyNumberFormat="0" applyProtection="0">
      <alignment vertical="center"/>
    </xf>
    <xf numFmtId="0" fontId="71" fillId="45" borderId="406" applyNumberFormat="0" applyProtection="0">
      <alignment horizontal="left" vertical="top" indent="1"/>
    </xf>
    <xf numFmtId="0" fontId="71" fillId="50" borderId="404" applyNumberFormat="0" applyProtection="0">
      <alignment horizontal="left" vertical="center" indent="1"/>
    </xf>
    <xf numFmtId="4" fontId="71" fillId="42" borderId="404" applyNumberFormat="0" applyProtection="0">
      <alignment horizontal="right" vertical="center"/>
    </xf>
    <xf numFmtId="4" fontId="71" fillId="0" borderId="404" applyNumberFormat="0" applyProtection="0">
      <alignment horizontal="right" vertical="center"/>
    </xf>
    <xf numFmtId="4" fontId="100" fillId="54" borderId="407" applyNumberFormat="0" applyProtection="0">
      <alignment horizontal="left" vertical="center" indent="1"/>
    </xf>
    <xf numFmtId="0" fontId="98" fillId="46" borderId="406" applyNumberFormat="0" applyProtection="0">
      <alignment horizontal="left" vertical="top" indent="1"/>
    </xf>
    <xf numFmtId="4" fontId="71" fillId="39" borderId="404" applyNumberFormat="0" applyProtection="0">
      <alignment horizontal="right" vertical="center"/>
    </xf>
    <xf numFmtId="0" fontId="98" fillId="46" borderId="406" applyNumberFormat="0" applyProtection="0">
      <alignment horizontal="left" vertical="top" indent="1"/>
    </xf>
    <xf numFmtId="4" fontId="71" fillId="34" borderId="404" applyNumberFormat="0" applyProtection="0">
      <alignment horizontal="left" vertical="center" indent="1"/>
    </xf>
    <xf numFmtId="4" fontId="39" fillId="45" borderId="407" applyNumberFormat="0" applyProtection="0">
      <alignment horizontal="left" vertical="center" indent="1"/>
    </xf>
    <xf numFmtId="4" fontId="71" fillId="46" borderId="404" applyNumberFormat="0" applyProtection="0">
      <alignment horizontal="right" vertical="center"/>
    </xf>
    <xf numFmtId="4" fontId="71" fillId="43" borderId="404" applyNumberFormat="0" applyProtection="0">
      <alignment horizontal="right" vertical="center"/>
    </xf>
    <xf numFmtId="0" fontId="98" fillId="52" borderId="406" applyNumberFormat="0" applyProtection="0">
      <alignment horizontal="left" vertical="top" indent="1"/>
    </xf>
    <xf numFmtId="4" fontId="116" fillId="2" borderId="404" applyNumberFormat="0" applyProtection="0">
      <alignment vertical="center"/>
    </xf>
    <xf numFmtId="0" fontId="71" fillId="46" borderId="406" applyNumberFormat="0" applyProtection="0">
      <alignment horizontal="left" vertical="top" indent="1"/>
    </xf>
    <xf numFmtId="0" fontId="111" fillId="27" borderId="404" applyNumberFormat="0" applyAlignment="0" applyProtection="0"/>
    <xf numFmtId="4" fontId="101" fillId="51" borderId="404" applyNumberFormat="0" applyProtection="0">
      <alignment horizontal="right" vertical="center"/>
    </xf>
    <xf numFmtId="0" fontId="105" fillId="29" borderId="404" applyNumberFormat="0" applyAlignment="0" applyProtection="0"/>
    <xf numFmtId="0" fontId="99" fillId="33" borderId="406" applyNumberFormat="0" applyProtection="0">
      <alignment horizontal="left" vertical="top" indent="1"/>
    </xf>
    <xf numFmtId="0" fontId="107" fillId="0" borderId="409" applyNumberFormat="0" applyFill="0" applyAlignment="0" applyProtection="0"/>
    <xf numFmtId="4" fontId="71" fillId="36" borderId="404" applyNumberFormat="0" applyProtection="0">
      <alignment horizontal="right" vertical="center"/>
    </xf>
    <xf numFmtId="4" fontId="71" fillId="44" borderId="407" applyNumberFormat="0" applyProtection="0">
      <alignment horizontal="left" vertical="center" indent="1"/>
    </xf>
    <xf numFmtId="0" fontId="71" fillId="49" borderId="404" applyNumberFormat="0" applyProtection="0">
      <alignment horizontal="left" vertical="center" indent="1"/>
    </xf>
    <xf numFmtId="0" fontId="97" fillId="45" borderId="408" applyBorder="0"/>
    <xf numFmtId="4" fontId="71" fillId="37" borderId="407" applyNumberFormat="0" applyProtection="0">
      <alignment horizontal="right" vertical="center"/>
    </xf>
    <xf numFmtId="4" fontId="71" fillId="34" borderId="404" applyNumberFormat="0" applyProtection="0">
      <alignment horizontal="left" vertical="center" indent="1"/>
    </xf>
    <xf numFmtId="0" fontId="71" fillId="45" borderId="406" applyNumberFormat="0" applyProtection="0">
      <alignment horizontal="left" vertical="top" indent="1"/>
    </xf>
    <xf numFmtId="0" fontId="105" fillId="29" borderId="404" applyNumberFormat="0" applyAlignment="0" applyProtection="0"/>
    <xf numFmtId="4" fontId="71" fillId="37" borderId="407" applyNumberFormat="0" applyProtection="0">
      <alignment horizontal="right" vertical="center"/>
    </xf>
    <xf numFmtId="0" fontId="113" fillId="29" borderId="405" applyNumberFormat="0" applyAlignment="0" applyProtection="0"/>
    <xf numFmtId="4" fontId="71" fillId="36" borderId="404" applyNumberFormat="0" applyProtection="0">
      <alignment horizontal="right" vertical="center"/>
    </xf>
    <xf numFmtId="4" fontId="71" fillId="44" borderId="407" applyNumberFormat="0" applyProtection="0">
      <alignment horizontal="left" vertical="center" indent="1"/>
    </xf>
    <xf numFmtId="4" fontId="71" fillId="35" borderId="404" applyNumberFormat="0" applyProtection="0">
      <alignment horizontal="right" vertical="center"/>
    </xf>
    <xf numFmtId="4" fontId="71" fillId="2" borderId="404" applyNumberFormat="0" applyProtection="0">
      <alignment horizontal="left" vertical="center" indent="1"/>
    </xf>
    <xf numFmtId="0" fontId="71" fillId="48" borderId="404" applyNumberFormat="0" applyProtection="0">
      <alignment horizontal="left" vertical="center" indent="1"/>
    </xf>
    <xf numFmtId="4" fontId="71" fillId="42" borderId="404" applyNumberFormat="0" applyProtection="0">
      <alignment horizontal="right" vertical="center"/>
    </xf>
    <xf numFmtId="0" fontId="71" fillId="50" borderId="406" applyNumberFormat="0" applyProtection="0">
      <alignment horizontal="left" vertical="top" indent="1"/>
    </xf>
    <xf numFmtId="0" fontId="71" fillId="50" borderId="406" applyNumberFormat="0" applyProtection="0">
      <alignment horizontal="left" vertical="top" indent="1"/>
    </xf>
    <xf numFmtId="4" fontId="39" fillId="45" borderId="407" applyNumberFormat="0" applyProtection="0">
      <alignment horizontal="left" vertical="center" indent="1"/>
    </xf>
    <xf numFmtId="0" fontId="99" fillId="33" borderId="406" applyNumberFormat="0" applyProtection="0">
      <alignment horizontal="left" vertical="top" indent="1"/>
    </xf>
    <xf numFmtId="4" fontId="71" fillId="38" borderId="404" applyNumberFormat="0" applyProtection="0">
      <alignment horizontal="right" vertical="center"/>
    </xf>
    <xf numFmtId="4" fontId="71" fillId="41" borderId="404" applyNumberFormat="0" applyProtection="0">
      <alignment horizontal="right" vertical="center"/>
    </xf>
    <xf numFmtId="4" fontId="39" fillId="45" borderId="407" applyNumberFormat="0" applyProtection="0">
      <alignment horizontal="left" vertical="center" indent="1"/>
    </xf>
    <xf numFmtId="4" fontId="101" fillId="51" borderId="404" applyNumberFormat="0" applyProtection="0">
      <alignment horizontal="right" vertical="center"/>
    </xf>
    <xf numFmtId="0" fontId="105" fillId="29" borderId="404" applyNumberFormat="0" applyAlignment="0" applyProtection="0"/>
    <xf numFmtId="4" fontId="98" fillId="52" borderId="406" applyNumberFormat="0" applyProtection="0">
      <alignment vertical="center"/>
    </xf>
    <xf numFmtId="0" fontId="99" fillId="33" borderId="406" applyNumberFormat="0" applyProtection="0">
      <alignment horizontal="left" vertical="top" indent="1"/>
    </xf>
    <xf numFmtId="4" fontId="98" fillId="52" borderId="406" applyNumberFormat="0" applyProtection="0">
      <alignment vertical="center"/>
    </xf>
    <xf numFmtId="4" fontId="71" fillId="41" borderId="404" applyNumberFormat="0" applyProtection="0">
      <alignment horizontal="right" vertical="center"/>
    </xf>
    <xf numFmtId="0" fontId="71" fillId="50" borderId="404" applyNumberFormat="0" applyProtection="0">
      <alignment horizontal="left" vertical="center" indent="1"/>
    </xf>
    <xf numFmtId="0" fontId="113" fillId="29" borderId="405" applyNumberFormat="0" applyAlignment="0" applyProtection="0"/>
    <xf numFmtId="0" fontId="99" fillId="33" borderId="406" applyNumberFormat="0" applyProtection="0">
      <alignment horizontal="left" vertical="top" indent="1"/>
    </xf>
    <xf numFmtId="4" fontId="98" fillId="48" borderId="406" applyNumberFormat="0" applyProtection="0">
      <alignment horizontal="left" vertical="center" indent="1"/>
    </xf>
    <xf numFmtId="0" fontId="71" fillId="50" borderId="404" applyNumberFormat="0" applyProtection="0">
      <alignment horizontal="left" vertical="center" indent="1"/>
    </xf>
    <xf numFmtId="4" fontId="100" fillId="54" borderId="407" applyNumberFormat="0" applyProtection="0">
      <alignment horizontal="left" vertical="center" indent="1"/>
    </xf>
    <xf numFmtId="0" fontId="111" fillId="27" borderId="404" applyNumberFormat="0" applyAlignment="0" applyProtection="0"/>
    <xf numFmtId="0" fontId="71" fillId="47" borderId="406" applyNumberFormat="0" applyProtection="0">
      <alignment horizontal="left" vertical="top" indent="1"/>
    </xf>
    <xf numFmtId="4" fontId="101" fillId="51" borderId="404" applyNumberFormat="0" applyProtection="0">
      <alignment horizontal="right" vertical="center"/>
    </xf>
    <xf numFmtId="4" fontId="71" fillId="36" borderId="404" applyNumberFormat="0" applyProtection="0">
      <alignment horizontal="right" vertical="center"/>
    </xf>
    <xf numFmtId="4" fontId="100" fillId="54" borderId="407" applyNumberFormat="0" applyProtection="0">
      <alignment horizontal="left" vertical="center" indent="1"/>
    </xf>
    <xf numFmtId="4" fontId="71" fillId="37" borderId="407" applyNumberFormat="0" applyProtection="0">
      <alignment horizontal="right" vertical="center"/>
    </xf>
    <xf numFmtId="0" fontId="71" fillId="47" borderId="404" applyNumberFormat="0" applyProtection="0">
      <alignment horizontal="left" vertical="center" indent="1"/>
    </xf>
    <xf numFmtId="4" fontId="71" fillId="44" borderId="407" applyNumberFormat="0" applyProtection="0">
      <alignment horizontal="left" vertical="center" indent="1"/>
    </xf>
    <xf numFmtId="4" fontId="71" fillId="44" borderId="407" applyNumberFormat="0" applyProtection="0">
      <alignment horizontal="left" vertical="center" indent="1"/>
    </xf>
    <xf numFmtId="4" fontId="71" fillId="43" borderId="404" applyNumberFormat="0" applyProtection="0">
      <alignment horizontal="right" vertical="center"/>
    </xf>
    <xf numFmtId="0" fontId="71" fillId="48" borderId="404" applyNumberFormat="0" applyProtection="0">
      <alignment horizontal="left" vertical="center" indent="1"/>
    </xf>
    <xf numFmtId="4" fontId="71" fillId="0" borderId="404" applyNumberFormat="0" applyProtection="0">
      <alignment horizontal="right" vertical="center"/>
    </xf>
    <xf numFmtId="0" fontId="71" fillId="26" borderId="404" applyNumberFormat="0" applyFont="0" applyAlignment="0" applyProtection="0"/>
    <xf numFmtId="4" fontId="71" fillId="40" borderId="404" applyNumberFormat="0" applyProtection="0">
      <alignment horizontal="right" vertical="center"/>
    </xf>
    <xf numFmtId="0" fontId="97" fillId="45" borderId="408" applyBorder="0"/>
    <xf numFmtId="4" fontId="71" fillId="44" borderId="407" applyNumberFormat="0" applyProtection="0">
      <alignment horizontal="left" vertical="center" indent="1"/>
    </xf>
    <xf numFmtId="4" fontId="39" fillId="45" borderId="407" applyNumberFormat="0" applyProtection="0">
      <alignment horizontal="left" vertical="center" indent="1"/>
    </xf>
    <xf numFmtId="4" fontId="71" fillId="47" borderId="407" applyNumberFormat="0" applyProtection="0">
      <alignment horizontal="left" vertical="center" indent="1"/>
    </xf>
    <xf numFmtId="0" fontId="71" fillId="45" borderId="406" applyNumberFormat="0" applyProtection="0">
      <alignment horizontal="left" vertical="top" indent="1"/>
    </xf>
    <xf numFmtId="4" fontId="71" fillId="0" borderId="404" applyNumberFormat="0" applyProtection="0">
      <alignment horizontal="right" vertical="center"/>
    </xf>
    <xf numFmtId="4" fontId="71" fillId="43" borderId="404" applyNumberFormat="0" applyProtection="0">
      <alignment horizontal="right" vertical="center"/>
    </xf>
    <xf numFmtId="4" fontId="71" fillId="34" borderId="404" applyNumberFormat="0" applyProtection="0">
      <alignment horizontal="left" vertical="center" indent="1"/>
    </xf>
    <xf numFmtId="4" fontId="71" fillId="39" borderId="404" applyNumberFormat="0" applyProtection="0">
      <alignment horizontal="right" vertical="center"/>
    </xf>
    <xf numFmtId="4" fontId="71" fillId="42" borderId="404" applyNumberFormat="0" applyProtection="0">
      <alignment horizontal="right" vertical="center"/>
    </xf>
    <xf numFmtId="0" fontId="99" fillId="33" borderId="406" applyNumberFormat="0" applyProtection="0">
      <alignment horizontal="left" vertical="top" indent="1"/>
    </xf>
    <xf numFmtId="0" fontId="71" fillId="47" borderId="404" applyNumberFormat="0" applyProtection="0">
      <alignment horizontal="left" vertical="center" indent="1"/>
    </xf>
    <xf numFmtId="0" fontId="98" fillId="52" borderId="406" applyNumberFormat="0" applyProtection="0">
      <alignment horizontal="left" vertical="top" indent="1"/>
    </xf>
    <xf numFmtId="0" fontId="113" fillId="29" borderId="405" applyNumberFormat="0" applyAlignment="0" applyProtection="0"/>
    <xf numFmtId="4" fontId="71" fillId="46" borderId="404" applyNumberFormat="0" applyProtection="0">
      <alignment horizontal="right" vertical="center"/>
    </xf>
    <xf numFmtId="4" fontId="71" fillId="2" borderId="404" applyNumberFormat="0" applyProtection="0">
      <alignment horizontal="left" vertical="center" indent="1"/>
    </xf>
    <xf numFmtId="0" fontId="71" fillId="46" borderId="406" applyNumberFormat="0" applyProtection="0">
      <alignment horizontal="left" vertical="top" indent="1"/>
    </xf>
    <xf numFmtId="4" fontId="39" fillId="45" borderId="407" applyNumberFormat="0" applyProtection="0">
      <alignment horizontal="left" vertical="center" indent="1"/>
    </xf>
    <xf numFmtId="4" fontId="116" fillId="2" borderId="404" applyNumberFormat="0" applyProtection="0">
      <alignment vertical="center"/>
    </xf>
    <xf numFmtId="0" fontId="71" fillId="47" borderId="406" applyNumberFormat="0" applyProtection="0">
      <alignment horizontal="left" vertical="top" indent="1"/>
    </xf>
    <xf numFmtId="4" fontId="71" fillId="35" borderId="404" applyNumberFormat="0" applyProtection="0">
      <alignment horizontal="right" vertical="center"/>
    </xf>
    <xf numFmtId="0" fontId="98" fillId="52" borderId="406" applyNumberFormat="0" applyProtection="0">
      <alignment horizontal="left" vertical="top" indent="1"/>
    </xf>
    <xf numFmtId="4" fontId="71" fillId="33" borderId="404" applyNumberFormat="0" applyProtection="0">
      <alignment vertical="center"/>
    </xf>
    <xf numFmtId="0" fontId="97" fillId="45" borderId="408" applyBorder="0"/>
    <xf numFmtId="4" fontId="71" fillId="2" borderId="404" applyNumberFormat="0" applyProtection="0">
      <alignment horizontal="left" vertical="center" indent="1"/>
    </xf>
    <xf numFmtId="0" fontId="98" fillId="52" borderId="406" applyNumberFormat="0" applyProtection="0">
      <alignment horizontal="left" vertical="top" indent="1"/>
    </xf>
    <xf numFmtId="4" fontId="98" fillId="48" borderId="406" applyNumberFormat="0" applyProtection="0">
      <alignment horizontal="left" vertical="center" indent="1"/>
    </xf>
    <xf numFmtId="4" fontId="71" fillId="43" borderId="404" applyNumberFormat="0" applyProtection="0">
      <alignment horizontal="right" vertical="center"/>
    </xf>
    <xf numFmtId="4" fontId="71" fillId="2" borderId="404" applyNumberFormat="0" applyProtection="0">
      <alignment horizontal="left" vertical="center" indent="1"/>
    </xf>
    <xf numFmtId="4" fontId="71" fillId="44" borderId="407" applyNumberFormat="0" applyProtection="0">
      <alignment horizontal="left" vertical="center" indent="1"/>
    </xf>
    <xf numFmtId="0" fontId="97" fillId="45" borderId="408" applyBorder="0"/>
    <xf numFmtId="4" fontId="71" fillId="41" borderId="404" applyNumberFormat="0" applyProtection="0">
      <alignment horizontal="right" vertical="center"/>
    </xf>
    <xf numFmtId="4" fontId="101" fillId="51" borderId="404" applyNumberFormat="0" applyProtection="0">
      <alignment horizontal="right" vertical="center"/>
    </xf>
    <xf numFmtId="0" fontId="107" fillId="0" borderId="409" applyNumberFormat="0" applyFill="0" applyAlignment="0" applyProtection="0"/>
    <xf numFmtId="4" fontId="116" fillId="5" borderId="404" applyNumberFormat="0" applyProtection="0">
      <alignment horizontal="right" vertical="center"/>
    </xf>
    <xf numFmtId="4" fontId="71" fillId="43" borderId="404" applyNumberFormat="0" applyProtection="0">
      <alignment horizontal="right" vertical="center"/>
    </xf>
    <xf numFmtId="0" fontId="98" fillId="46" borderId="406" applyNumberFormat="0" applyProtection="0">
      <alignment horizontal="left" vertical="top" indent="1"/>
    </xf>
    <xf numFmtId="0" fontId="98" fillId="46" borderId="406" applyNumberFormat="0" applyProtection="0">
      <alignment horizontal="left" vertical="top" indent="1"/>
    </xf>
    <xf numFmtId="4" fontId="71" fillId="36" borderId="404" applyNumberFormat="0" applyProtection="0">
      <alignment horizontal="right" vertical="center"/>
    </xf>
    <xf numFmtId="0" fontId="71" fillId="49" borderId="404" applyNumberFormat="0" applyProtection="0">
      <alignment horizontal="left" vertical="center" indent="1"/>
    </xf>
    <xf numFmtId="4" fontId="98" fillId="48" borderId="406" applyNumberFormat="0" applyProtection="0">
      <alignment horizontal="left" vertical="center" indent="1"/>
    </xf>
    <xf numFmtId="4" fontId="71" fillId="34" borderId="404" applyNumberFormat="0" applyProtection="0">
      <alignment horizontal="left" vertical="center" indent="1"/>
    </xf>
    <xf numFmtId="0" fontId="71" fillId="46" borderId="406" applyNumberFormat="0" applyProtection="0">
      <alignment horizontal="left" vertical="top" indent="1"/>
    </xf>
    <xf numFmtId="4" fontId="116" fillId="5" borderId="404" applyNumberFormat="0" applyProtection="0">
      <alignment horizontal="right" vertical="center"/>
    </xf>
    <xf numFmtId="0" fontId="71" fillId="50" borderId="404" applyNumberFormat="0" applyProtection="0">
      <alignment horizontal="left" vertical="center" indent="1"/>
    </xf>
    <xf numFmtId="4" fontId="98" fillId="52" borderId="406" applyNumberFormat="0" applyProtection="0">
      <alignment vertical="center"/>
    </xf>
    <xf numFmtId="4" fontId="71" fillId="33" borderId="404" applyNumberFormat="0" applyProtection="0">
      <alignment vertical="center"/>
    </xf>
    <xf numFmtId="4" fontId="71" fillId="35" borderId="404" applyNumberFormat="0" applyProtection="0">
      <alignment horizontal="right" vertical="center"/>
    </xf>
    <xf numFmtId="4" fontId="71" fillId="0" borderId="404" applyNumberFormat="0" applyProtection="0">
      <alignment horizontal="right" vertical="center"/>
    </xf>
    <xf numFmtId="4" fontId="71" fillId="46" borderId="404" applyNumberFormat="0" applyProtection="0">
      <alignment horizontal="right" vertical="center"/>
    </xf>
    <xf numFmtId="4" fontId="100" fillId="54" borderId="407" applyNumberFormat="0" applyProtection="0">
      <alignment horizontal="left" vertical="center" indent="1"/>
    </xf>
    <xf numFmtId="0" fontId="105" fillId="29" borderId="404" applyNumberFormat="0" applyAlignment="0" applyProtection="0"/>
    <xf numFmtId="0" fontId="71" fillId="50" borderId="406" applyNumberFormat="0" applyProtection="0">
      <alignment horizontal="left" vertical="top" indent="1"/>
    </xf>
    <xf numFmtId="0" fontId="97" fillId="45" borderId="408" applyBorder="0"/>
    <xf numFmtId="0" fontId="71" fillId="48" borderId="404" applyNumberFormat="0" applyProtection="0">
      <alignment horizontal="left" vertical="center" indent="1"/>
    </xf>
    <xf numFmtId="4" fontId="98" fillId="52" borderId="406" applyNumberFormat="0" applyProtection="0">
      <alignment vertical="center"/>
    </xf>
    <xf numFmtId="4" fontId="71" fillId="0" borderId="404" applyNumberFormat="0" applyProtection="0">
      <alignment horizontal="right" vertical="center"/>
    </xf>
    <xf numFmtId="4" fontId="71" fillId="35" borderId="404" applyNumberFormat="0" applyProtection="0">
      <alignment horizontal="right" vertical="center"/>
    </xf>
    <xf numFmtId="4" fontId="71" fillId="33" borderId="404" applyNumberFormat="0" applyProtection="0">
      <alignment vertical="center"/>
    </xf>
    <xf numFmtId="4" fontId="71" fillId="0" borderId="404" applyNumberFormat="0" applyProtection="0">
      <alignment horizontal="right" vertical="center"/>
    </xf>
    <xf numFmtId="0" fontId="71" fillId="45" borderId="406" applyNumberFormat="0" applyProtection="0">
      <alignment horizontal="left" vertical="top" indent="1"/>
    </xf>
    <xf numFmtId="0" fontId="113" fillId="29" borderId="405" applyNumberFormat="0" applyAlignment="0" applyProtection="0"/>
    <xf numFmtId="0" fontId="71" fillId="48" borderId="404" applyNumberFormat="0" applyProtection="0">
      <alignment horizontal="left" vertical="center" indent="1"/>
    </xf>
    <xf numFmtId="4" fontId="71" fillId="33" borderId="404" applyNumberFormat="0" applyProtection="0">
      <alignment vertical="center"/>
    </xf>
    <xf numFmtId="0" fontId="71" fillId="49" borderId="404" applyNumberFormat="0" applyProtection="0">
      <alignment horizontal="left" vertical="center" indent="1"/>
    </xf>
    <xf numFmtId="4" fontId="39" fillId="45" borderId="407" applyNumberFormat="0" applyProtection="0">
      <alignment horizontal="left" vertical="center" indent="1"/>
    </xf>
    <xf numFmtId="4" fontId="71" fillId="42" borderId="404" applyNumberFormat="0" applyProtection="0">
      <alignment horizontal="right" vertical="center"/>
    </xf>
    <xf numFmtId="4" fontId="71" fillId="0" borderId="404" applyNumberFormat="0" applyProtection="0">
      <alignment horizontal="right" vertical="center"/>
    </xf>
    <xf numFmtId="4" fontId="71" fillId="34" borderId="404" applyNumberFormat="0" applyProtection="0">
      <alignment horizontal="left" vertical="center" indent="1"/>
    </xf>
    <xf numFmtId="4" fontId="116" fillId="2" borderId="404" applyNumberFormat="0" applyProtection="0">
      <alignment vertical="center"/>
    </xf>
    <xf numFmtId="4" fontId="71" fillId="37" borderId="407" applyNumberFormat="0" applyProtection="0">
      <alignment horizontal="right" vertical="center"/>
    </xf>
    <xf numFmtId="0" fontId="71" fillId="50" borderId="406" applyNumberFormat="0" applyProtection="0">
      <alignment horizontal="left" vertical="top" indent="1"/>
    </xf>
    <xf numFmtId="0" fontId="71" fillId="46" borderId="406" applyNumberFormat="0" applyProtection="0">
      <alignment horizontal="left" vertical="top" indent="1"/>
    </xf>
    <xf numFmtId="4" fontId="71" fillId="42" borderId="404" applyNumberFormat="0" applyProtection="0">
      <alignment horizontal="right" vertical="center"/>
    </xf>
    <xf numFmtId="4" fontId="100" fillId="54" borderId="407" applyNumberFormat="0" applyProtection="0">
      <alignment horizontal="left" vertical="center" indent="1"/>
    </xf>
    <xf numFmtId="4" fontId="71" fillId="35" borderId="404" applyNumberFormat="0" applyProtection="0">
      <alignment horizontal="right" vertical="center"/>
    </xf>
    <xf numFmtId="4" fontId="71" fillId="42" borderId="404" applyNumberFormat="0" applyProtection="0">
      <alignment horizontal="right" vertical="center"/>
    </xf>
    <xf numFmtId="4" fontId="71" fillId="46" borderId="407" applyNumberFormat="0" applyProtection="0">
      <alignment horizontal="left" vertical="center" indent="1"/>
    </xf>
    <xf numFmtId="0" fontId="71" fillId="26" borderId="404" applyNumberFormat="0" applyFont="0" applyAlignment="0" applyProtection="0"/>
    <xf numFmtId="4" fontId="71" fillId="34" borderId="404" applyNumberFormat="0" applyProtection="0">
      <alignment horizontal="left" vertical="center" indent="1"/>
    </xf>
    <xf numFmtId="4" fontId="71" fillId="44" borderId="407" applyNumberFormat="0" applyProtection="0">
      <alignment horizontal="left" vertical="center" indent="1"/>
    </xf>
    <xf numFmtId="0" fontId="113" fillId="29" borderId="405" applyNumberFormat="0" applyAlignment="0" applyProtection="0"/>
    <xf numFmtId="0" fontId="98" fillId="46" borderId="406" applyNumberFormat="0" applyProtection="0">
      <alignment horizontal="left" vertical="top" indent="1"/>
    </xf>
    <xf numFmtId="4" fontId="100" fillId="54" borderId="407" applyNumberFormat="0" applyProtection="0">
      <alignment horizontal="left" vertical="center" indent="1"/>
    </xf>
    <xf numFmtId="0" fontId="71" fillId="48" borderId="404" applyNumberFormat="0" applyProtection="0">
      <alignment horizontal="left" vertical="center" indent="1"/>
    </xf>
    <xf numFmtId="0" fontId="71" fillId="46" borderId="406" applyNumberFormat="0" applyProtection="0">
      <alignment horizontal="left" vertical="top" indent="1"/>
    </xf>
    <xf numFmtId="4" fontId="100" fillId="54" borderId="407" applyNumberFormat="0" applyProtection="0">
      <alignment horizontal="left" vertical="center" indent="1"/>
    </xf>
    <xf numFmtId="0" fontId="71" fillId="45" borderId="406" applyNumberFormat="0" applyProtection="0">
      <alignment horizontal="left" vertical="top" indent="1"/>
    </xf>
    <xf numFmtId="0" fontId="98" fillId="46" borderId="406" applyNumberFormat="0" applyProtection="0">
      <alignment horizontal="left" vertical="top" indent="1"/>
    </xf>
    <xf numFmtId="4" fontId="71" fillId="38" borderId="404" applyNumberFormat="0" applyProtection="0">
      <alignment horizontal="right" vertical="center"/>
    </xf>
    <xf numFmtId="0" fontId="99" fillId="33" borderId="406" applyNumberFormat="0" applyProtection="0">
      <alignment horizontal="left" vertical="top" indent="1"/>
    </xf>
    <xf numFmtId="0" fontId="71" fillId="49" borderId="404" applyNumberFormat="0" applyProtection="0">
      <alignment horizontal="left" vertical="center" indent="1"/>
    </xf>
    <xf numFmtId="4" fontId="71" fillId="37" borderId="407" applyNumberFormat="0" applyProtection="0">
      <alignment horizontal="right" vertical="center"/>
    </xf>
    <xf numFmtId="0" fontId="107" fillId="0" borderId="409" applyNumberFormat="0" applyFill="0" applyAlignment="0" applyProtection="0"/>
    <xf numFmtId="0" fontId="71" fillId="46" borderId="406" applyNumberFormat="0" applyProtection="0">
      <alignment horizontal="left" vertical="top" indent="1"/>
    </xf>
    <xf numFmtId="0" fontId="98" fillId="46" borderId="406" applyNumberFormat="0" applyProtection="0">
      <alignment horizontal="left" vertical="top" indent="1"/>
    </xf>
    <xf numFmtId="4" fontId="71" fillId="34" borderId="404" applyNumberFormat="0" applyProtection="0">
      <alignment horizontal="left" vertical="center" indent="1"/>
    </xf>
    <xf numFmtId="4" fontId="71" fillId="43" borderId="404" applyNumberFormat="0" applyProtection="0">
      <alignment horizontal="right" vertical="center"/>
    </xf>
    <xf numFmtId="4" fontId="71" fillId="40" borderId="404" applyNumberFormat="0" applyProtection="0">
      <alignment horizontal="right" vertical="center"/>
    </xf>
    <xf numFmtId="0" fontId="97" fillId="45" borderId="408" applyBorder="0"/>
    <xf numFmtId="0" fontId="71" fillId="48" borderId="404" applyNumberFormat="0" applyProtection="0">
      <alignment horizontal="left" vertical="center" indent="1"/>
    </xf>
    <xf numFmtId="4" fontId="71" fillId="38" borderId="404" applyNumberFormat="0" applyProtection="0">
      <alignment horizontal="right" vertical="center"/>
    </xf>
    <xf numFmtId="0" fontId="71" fillId="50" borderId="406" applyNumberFormat="0" applyProtection="0">
      <alignment horizontal="left" vertical="top" indent="1"/>
    </xf>
    <xf numFmtId="4" fontId="71" fillId="39" borderId="404" applyNumberFormat="0" applyProtection="0">
      <alignment horizontal="right" vertical="center"/>
    </xf>
    <xf numFmtId="0" fontId="71" fillId="47" borderId="404" applyNumberFormat="0" applyProtection="0">
      <alignment horizontal="left" vertical="center" indent="1"/>
    </xf>
    <xf numFmtId="4" fontId="71" fillId="46" borderId="404" applyNumberFormat="0" applyProtection="0">
      <alignment horizontal="right" vertical="center"/>
    </xf>
    <xf numFmtId="0" fontId="98" fillId="52" borderId="406" applyNumberFormat="0" applyProtection="0">
      <alignment horizontal="left" vertical="top" indent="1"/>
    </xf>
    <xf numFmtId="4" fontId="39" fillId="45" borderId="407" applyNumberFormat="0" applyProtection="0">
      <alignment horizontal="left" vertical="center" indent="1"/>
    </xf>
    <xf numFmtId="0" fontId="71" fillId="26" borderId="404" applyNumberFormat="0" applyFont="0" applyAlignment="0" applyProtection="0"/>
    <xf numFmtId="4" fontId="71" fillId="2" borderId="404" applyNumberFormat="0" applyProtection="0">
      <alignment horizontal="left" vertical="center" indent="1"/>
    </xf>
    <xf numFmtId="4" fontId="71" fillId="33" borderId="404" applyNumberFormat="0" applyProtection="0">
      <alignment vertical="center"/>
    </xf>
    <xf numFmtId="4" fontId="71" fillId="33" borderId="404" applyNumberFormat="0" applyProtection="0">
      <alignment vertical="center"/>
    </xf>
    <xf numFmtId="0" fontId="71" fillId="46" borderId="406" applyNumberFormat="0" applyProtection="0">
      <alignment horizontal="left" vertical="top" indent="1"/>
    </xf>
    <xf numFmtId="4" fontId="71" fillId="35" borderId="404" applyNumberFormat="0" applyProtection="0">
      <alignment horizontal="right" vertical="center"/>
    </xf>
    <xf numFmtId="4" fontId="39" fillId="45" borderId="407" applyNumberFormat="0" applyProtection="0">
      <alignment horizontal="left" vertical="center" indent="1"/>
    </xf>
    <xf numFmtId="4" fontId="71" fillId="34" borderId="404" applyNumberFormat="0" applyProtection="0">
      <alignment horizontal="left" vertical="center" indent="1"/>
    </xf>
    <xf numFmtId="4" fontId="71" fillId="0" borderId="404" applyNumberFormat="0" applyProtection="0">
      <alignment horizontal="right" vertical="center"/>
    </xf>
    <xf numFmtId="4" fontId="71" fillId="44" borderId="407" applyNumberFormat="0" applyProtection="0">
      <alignment horizontal="left" vertical="center" indent="1"/>
    </xf>
    <xf numFmtId="0" fontId="97" fillId="45" borderId="408" applyBorder="0"/>
    <xf numFmtId="0" fontId="71" fillId="45" borderId="406" applyNumberFormat="0" applyProtection="0">
      <alignment horizontal="left" vertical="top" indent="1"/>
    </xf>
    <xf numFmtId="4" fontId="71" fillId="34" borderId="404" applyNumberFormat="0" applyProtection="0">
      <alignment horizontal="left" vertical="center" indent="1"/>
    </xf>
    <xf numFmtId="4" fontId="71" fillId="46" borderId="407" applyNumberFormat="0" applyProtection="0">
      <alignment horizontal="left" vertical="center" indent="1"/>
    </xf>
    <xf numFmtId="4" fontId="71" fillId="46" borderId="407" applyNumberFormat="0" applyProtection="0">
      <alignment horizontal="left" vertical="center" indent="1"/>
    </xf>
    <xf numFmtId="0" fontId="71" fillId="46" borderId="406" applyNumberFormat="0" applyProtection="0">
      <alignment horizontal="left" vertical="top" indent="1"/>
    </xf>
    <xf numFmtId="0" fontId="107" fillId="0" borderId="409" applyNumberFormat="0" applyFill="0" applyAlignment="0" applyProtection="0"/>
    <xf numFmtId="4" fontId="71" fillId="46" borderId="404" applyNumberFormat="0" applyProtection="0">
      <alignment horizontal="right" vertical="center"/>
    </xf>
    <xf numFmtId="0" fontId="71" fillId="46" borderId="406" applyNumberFormat="0" applyProtection="0">
      <alignment horizontal="left" vertical="top" indent="1"/>
    </xf>
    <xf numFmtId="0" fontId="113" fillId="29" borderId="405" applyNumberFormat="0" applyAlignment="0" applyProtection="0"/>
    <xf numFmtId="0" fontId="71" fillId="49" borderId="404" applyNumberFormat="0" applyProtection="0">
      <alignment horizontal="left" vertical="center" indent="1"/>
    </xf>
    <xf numFmtId="4" fontId="71" fillId="40" borderId="404" applyNumberFormat="0" applyProtection="0">
      <alignment horizontal="right" vertical="center"/>
    </xf>
    <xf numFmtId="0" fontId="71" fillId="50" borderId="404" applyNumberFormat="0" applyProtection="0">
      <alignment horizontal="left" vertical="center" indent="1"/>
    </xf>
    <xf numFmtId="0" fontId="98" fillId="46" borderId="406" applyNumberFormat="0" applyProtection="0">
      <alignment horizontal="left" vertical="top" indent="1"/>
    </xf>
    <xf numFmtId="4" fontId="100" fillId="54" borderId="407" applyNumberFormat="0" applyProtection="0">
      <alignment horizontal="left" vertical="center" indent="1"/>
    </xf>
    <xf numFmtId="0" fontId="111" fillId="27" borderId="404" applyNumberFormat="0" applyAlignment="0" applyProtection="0"/>
    <xf numFmtId="0" fontId="98" fillId="46" borderId="406" applyNumberFormat="0" applyProtection="0">
      <alignment horizontal="left" vertical="top" indent="1"/>
    </xf>
    <xf numFmtId="0" fontId="71" fillId="50" borderId="406" applyNumberFormat="0" applyProtection="0">
      <alignment horizontal="left" vertical="top" indent="1"/>
    </xf>
    <xf numFmtId="4" fontId="101" fillId="51" borderId="404" applyNumberFormat="0" applyProtection="0">
      <alignment horizontal="right" vertical="center"/>
    </xf>
    <xf numFmtId="0" fontId="71" fillId="45" borderId="406" applyNumberFormat="0" applyProtection="0">
      <alignment horizontal="left" vertical="top" indent="1"/>
    </xf>
    <xf numFmtId="4" fontId="101" fillId="51" borderId="404" applyNumberFormat="0" applyProtection="0">
      <alignment horizontal="right" vertical="center"/>
    </xf>
    <xf numFmtId="4" fontId="39" fillId="45" borderId="407" applyNumberFormat="0" applyProtection="0">
      <alignment horizontal="left" vertical="center" indent="1"/>
    </xf>
    <xf numFmtId="4" fontId="116" fillId="5" borderId="404" applyNumberFormat="0" applyProtection="0">
      <alignment horizontal="right" vertical="center"/>
    </xf>
    <xf numFmtId="0" fontId="107" fillId="0" borderId="409" applyNumberFormat="0" applyFill="0" applyAlignment="0" applyProtection="0"/>
    <xf numFmtId="4" fontId="116" fillId="5" borderId="404" applyNumberFormat="0" applyProtection="0">
      <alignment horizontal="right" vertical="center"/>
    </xf>
    <xf numFmtId="4" fontId="116" fillId="5" borderId="404" applyNumberFormat="0" applyProtection="0">
      <alignment horizontal="right" vertical="center"/>
    </xf>
    <xf numFmtId="4" fontId="71" fillId="36" borderId="404" applyNumberFormat="0" applyProtection="0">
      <alignment horizontal="right" vertical="center"/>
    </xf>
    <xf numFmtId="4" fontId="71" fillId="46" borderId="407" applyNumberFormat="0" applyProtection="0">
      <alignment horizontal="left" vertical="center" indent="1"/>
    </xf>
    <xf numFmtId="4" fontId="98" fillId="52" borderId="406" applyNumberFormat="0" applyProtection="0">
      <alignment vertical="center"/>
    </xf>
    <xf numFmtId="0" fontId="99" fillId="33" borderId="406" applyNumberFormat="0" applyProtection="0">
      <alignment horizontal="left" vertical="top" indent="1"/>
    </xf>
    <xf numFmtId="4" fontId="71" fillId="38" borderId="404" applyNumberFormat="0" applyProtection="0">
      <alignment horizontal="right" vertical="center"/>
    </xf>
    <xf numFmtId="4" fontId="71" fillId="39" borderId="404" applyNumberFormat="0" applyProtection="0">
      <alignment horizontal="right" vertical="center"/>
    </xf>
    <xf numFmtId="0" fontId="71" fillId="48" borderId="404" applyNumberFormat="0" applyProtection="0">
      <alignment horizontal="left" vertical="center" indent="1"/>
    </xf>
    <xf numFmtId="0" fontId="71" fillId="50" borderId="406" applyNumberFormat="0" applyProtection="0">
      <alignment horizontal="left" vertical="top" indent="1"/>
    </xf>
    <xf numFmtId="4" fontId="71" fillId="46" borderId="407" applyNumberFormat="0" applyProtection="0">
      <alignment horizontal="left" vertical="center" indent="1"/>
    </xf>
    <xf numFmtId="0" fontId="71" fillId="45" borderId="406" applyNumberFormat="0" applyProtection="0">
      <alignment horizontal="left" vertical="top" indent="1"/>
    </xf>
    <xf numFmtId="4" fontId="71" fillId="39" borderId="404" applyNumberFormat="0" applyProtection="0">
      <alignment horizontal="right" vertical="center"/>
    </xf>
    <xf numFmtId="4" fontId="71" fillId="35" borderId="404" applyNumberFormat="0" applyProtection="0">
      <alignment horizontal="right" vertical="center"/>
    </xf>
    <xf numFmtId="4" fontId="71" fillId="46" borderId="404" applyNumberFormat="0" applyProtection="0">
      <alignment horizontal="right" vertical="center"/>
    </xf>
    <xf numFmtId="4" fontId="71" fillId="33" borderId="404" applyNumberFormat="0" applyProtection="0">
      <alignment vertical="center"/>
    </xf>
    <xf numFmtId="0" fontId="71" fillId="50" borderId="404" applyNumberFormat="0" applyProtection="0">
      <alignment horizontal="left" vertical="center" indent="1"/>
    </xf>
    <xf numFmtId="4" fontId="71" fillId="40" borderId="404" applyNumberFormat="0" applyProtection="0">
      <alignment horizontal="right" vertical="center"/>
    </xf>
    <xf numFmtId="4" fontId="71" fillId="44" borderId="407" applyNumberFormat="0" applyProtection="0">
      <alignment horizontal="left" vertical="center" indent="1"/>
    </xf>
    <xf numFmtId="0" fontId="71" fillId="47" borderId="404" applyNumberFormat="0" applyProtection="0">
      <alignment horizontal="left" vertical="center" indent="1"/>
    </xf>
    <xf numFmtId="4" fontId="71" fillId="44" borderId="407" applyNumberFormat="0" applyProtection="0">
      <alignment horizontal="left" vertical="center" indent="1"/>
    </xf>
    <xf numFmtId="0" fontId="98" fillId="46" borderId="406" applyNumberFormat="0" applyProtection="0">
      <alignment horizontal="left" vertical="top" indent="1"/>
    </xf>
    <xf numFmtId="0" fontId="98" fillId="52" borderId="406" applyNumberFormat="0" applyProtection="0">
      <alignment horizontal="left" vertical="top" indent="1"/>
    </xf>
    <xf numFmtId="0" fontId="107" fillId="0" borderId="409" applyNumberFormat="0" applyFill="0" applyAlignment="0" applyProtection="0"/>
    <xf numFmtId="4" fontId="100" fillId="54" borderId="407" applyNumberFormat="0" applyProtection="0">
      <alignment horizontal="left" vertical="center" indent="1"/>
    </xf>
    <xf numFmtId="4" fontId="101" fillId="51" borderId="404" applyNumberFormat="0" applyProtection="0">
      <alignment horizontal="right" vertical="center"/>
    </xf>
    <xf numFmtId="4" fontId="71" fillId="38" borderId="404" applyNumberFormat="0" applyProtection="0">
      <alignment horizontal="right" vertical="center"/>
    </xf>
    <xf numFmtId="0" fontId="113" fillId="29" borderId="405" applyNumberFormat="0" applyAlignment="0" applyProtection="0"/>
    <xf numFmtId="4" fontId="101" fillId="51" borderId="404" applyNumberFormat="0" applyProtection="0">
      <alignment horizontal="right" vertical="center"/>
    </xf>
    <xf numFmtId="0" fontId="107" fillId="0" borderId="409" applyNumberFormat="0" applyFill="0" applyAlignment="0" applyProtection="0"/>
    <xf numFmtId="4" fontId="39" fillId="45" borderId="407" applyNumberFormat="0" applyProtection="0">
      <alignment horizontal="left" vertical="center" indent="1"/>
    </xf>
    <xf numFmtId="0" fontId="113" fillId="29" borderId="405" applyNumberFormat="0" applyAlignment="0" applyProtection="0"/>
    <xf numFmtId="0" fontId="71" fillId="46" borderId="406" applyNumberFormat="0" applyProtection="0">
      <alignment horizontal="left" vertical="top" indent="1"/>
    </xf>
    <xf numFmtId="0" fontId="98" fillId="52" borderId="406" applyNumberFormat="0" applyProtection="0">
      <alignment horizontal="left" vertical="top" indent="1"/>
    </xf>
    <xf numFmtId="0" fontId="113" fillId="29" borderId="405" applyNumberFormat="0" applyAlignment="0" applyProtection="0"/>
    <xf numFmtId="0" fontId="71" fillId="50" borderId="406" applyNumberFormat="0" applyProtection="0">
      <alignment horizontal="left" vertical="top" indent="1"/>
    </xf>
    <xf numFmtId="4" fontId="71" fillId="44" borderId="407" applyNumberFormat="0" applyProtection="0">
      <alignment horizontal="left" vertical="center" indent="1"/>
    </xf>
    <xf numFmtId="0" fontId="71" fillId="47" borderId="404" applyNumberFormat="0" applyProtection="0">
      <alignment horizontal="left" vertical="center" indent="1"/>
    </xf>
    <xf numFmtId="0" fontId="71" fillId="45" borderId="406" applyNumberFormat="0" applyProtection="0">
      <alignment horizontal="left" vertical="top" indent="1"/>
    </xf>
    <xf numFmtId="4" fontId="71" fillId="44" borderId="407" applyNumberFormat="0" applyProtection="0">
      <alignment horizontal="left" vertical="center" indent="1"/>
    </xf>
    <xf numFmtId="4" fontId="116" fillId="2" borderId="404" applyNumberFormat="0" applyProtection="0">
      <alignment vertical="center"/>
    </xf>
    <xf numFmtId="4" fontId="71" fillId="34" borderId="404" applyNumberFormat="0" applyProtection="0">
      <alignment horizontal="left" vertical="center" indent="1"/>
    </xf>
    <xf numFmtId="0" fontId="71" fillId="49" borderId="404" applyNumberFormat="0" applyProtection="0">
      <alignment horizontal="left" vertical="center" indent="1"/>
    </xf>
    <xf numFmtId="4" fontId="71" fillId="0" borderId="404" applyNumberFormat="0" applyProtection="0">
      <alignment horizontal="right" vertical="center"/>
    </xf>
    <xf numFmtId="4" fontId="98" fillId="52" borderId="406" applyNumberFormat="0" applyProtection="0">
      <alignment vertical="center"/>
    </xf>
    <xf numFmtId="4" fontId="39" fillId="45" borderId="407" applyNumberFormat="0" applyProtection="0">
      <alignment horizontal="left" vertical="center" indent="1"/>
    </xf>
    <xf numFmtId="0" fontId="71" fillId="47" borderId="404" applyNumberFormat="0" applyProtection="0">
      <alignment horizontal="left" vertical="center" indent="1"/>
    </xf>
    <xf numFmtId="4" fontId="39" fillId="45" borderId="407" applyNumberFormat="0" applyProtection="0">
      <alignment horizontal="left" vertical="center" indent="1"/>
    </xf>
    <xf numFmtId="4" fontId="71" fillId="34" borderId="404" applyNumberFormat="0" applyProtection="0">
      <alignment horizontal="left" vertical="center" indent="1"/>
    </xf>
    <xf numFmtId="4" fontId="71" fillId="46" borderId="407" applyNumberFormat="0" applyProtection="0">
      <alignment horizontal="left" vertical="center" indent="1"/>
    </xf>
    <xf numFmtId="4" fontId="39" fillId="45" borderId="407" applyNumberFormat="0" applyProtection="0">
      <alignment horizontal="left" vertical="center" indent="1"/>
    </xf>
    <xf numFmtId="0" fontId="71" fillId="48" borderId="404" applyNumberFormat="0" applyProtection="0">
      <alignment horizontal="left" vertical="center" indent="1"/>
    </xf>
    <xf numFmtId="0" fontId="71" fillId="50" borderId="406" applyNumberFormat="0" applyProtection="0">
      <alignment horizontal="left" vertical="top" indent="1"/>
    </xf>
    <xf numFmtId="0" fontId="71" fillId="46" borderId="406" applyNumberFormat="0" applyProtection="0">
      <alignment horizontal="left" vertical="top" indent="1"/>
    </xf>
    <xf numFmtId="4" fontId="71" fillId="46" borderId="407" applyNumberFormat="0" applyProtection="0">
      <alignment horizontal="left" vertical="center" indent="1"/>
    </xf>
    <xf numFmtId="4" fontId="116" fillId="5" borderId="404" applyNumberFormat="0" applyProtection="0">
      <alignment horizontal="right" vertical="center"/>
    </xf>
    <xf numFmtId="0" fontId="71" fillId="45" borderId="406" applyNumberFormat="0" applyProtection="0">
      <alignment horizontal="left" vertical="top" indent="1"/>
    </xf>
    <xf numFmtId="0" fontId="71" fillId="47" borderId="406" applyNumberFormat="0" applyProtection="0">
      <alignment horizontal="left" vertical="top" indent="1"/>
    </xf>
    <xf numFmtId="4" fontId="71" fillId="2" borderId="404" applyNumberFormat="0" applyProtection="0">
      <alignment horizontal="left" vertical="center" indent="1"/>
    </xf>
    <xf numFmtId="0" fontId="71" fillId="49" borderId="404" applyNumberFormat="0" applyProtection="0">
      <alignment horizontal="left" vertical="center" indent="1"/>
    </xf>
    <xf numFmtId="4" fontId="71" fillId="43" borderId="404" applyNumberFormat="0" applyProtection="0">
      <alignment horizontal="right" vertical="center"/>
    </xf>
    <xf numFmtId="0" fontId="71" fillId="49" borderId="404" applyNumberFormat="0" applyProtection="0">
      <alignment horizontal="left" vertical="center" indent="1"/>
    </xf>
    <xf numFmtId="4" fontId="98" fillId="48" borderId="406" applyNumberFormat="0" applyProtection="0">
      <alignment horizontal="left" vertical="center" indent="1"/>
    </xf>
    <xf numFmtId="0" fontId="113" fillId="29" borderId="405" applyNumberFormat="0" applyAlignment="0" applyProtection="0"/>
    <xf numFmtId="4" fontId="39" fillId="45" borderId="407" applyNumberFormat="0" applyProtection="0">
      <alignment horizontal="left" vertical="center" indent="1"/>
    </xf>
    <xf numFmtId="0" fontId="113" fillId="29" borderId="405" applyNumberFormat="0" applyAlignment="0" applyProtection="0"/>
    <xf numFmtId="0" fontId="71" fillId="50" borderId="404" applyNumberFormat="0" applyProtection="0">
      <alignment horizontal="left" vertical="center" indent="1"/>
    </xf>
    <xf numFmtId="4" fontId="71" fillId="43" borderId="404" applyNumberFormat="0" applyProtection="0">
      <alignment horizontal="right" vertical="center"/>
    </xf>
    <xf numFmtId="4" fontId="71" fillId="37" borderId="407" applyNumberFormat="0" applyProtection="0">
      <alignment horizontal="right" vertical="center"/>
    </xf>
    <xf numFmtId="4" fontId="116" fillId="2" borderId="404" applyNumberFormat="0" applyProtection="0">
      <alignment vertical="center"/>
    </xf>
    <xf numFmtId="4" fontId="71" fillId="0" borderId="404" applyNumberFormat="0" applyProtection="0">
      <alignment horizontal="right" vertical="center"/>
    </xf>
    <xf numFmtId="4" fontId="116" fillId="5" borderId="404" applyNumberFormat="0" applyProtection="0">
      <alignment horizontal="right" vertical="center"/>
    </xf>
    <xf numFmtId="4" fontId="71" fillId="2" borderId="404" applyNumberFormat="0" applyProtection="0">
      <alignment horizontal="left" vertical="center" indent="1"/>
    </xf>
    <xf numFmtId="4" fontId="71" fillId="47" borderId="407" applyNumberFormat="0" applyProtection="0">
      <alignment horizontal="left" vertical="center" indent="1"/>
    </xf>
    <xf numFmtId="4" fontId="116" fillId="2" borderId="404" applyNumberFormat="0" applyProtection="0">
      <alignment vertical="center"/>
    </xf>
    <xf numFmtId="0" fontId="98" fillId="52" borderId="406" applyNumberFormat="0" applyProtection="0">
      <alignment horizontal="left" vertical="top" indent="1"/>
    </xf>
    <xf numFmtId="4" fontId="71" fillId="47" borderId="407" applyNumberFormat="0" applyProtection="0">
      <alignment horizontal="left" vertical="center" indent="1"/>
    </xf>
    <xf numFmtId="0" fontId="71" fillId="26" borderId="404" applyNumberFormat="0" applyFont="0" applyAlignment="0" applyProtection="0"/>
    <xf numFmtId="0" fontId="71" fillId="49" borderId="404" applyNumberFormat="0" applyProtection="0">
      <alignment horizontal="left" vertical="center" indent="1"/>
    </xf>
    <xf numFmtId="4" fontId="71" fillId="39" borderId="404" applyNumberFormat="0" applyProtection="0">
      <alignment horizontal="right" vertical="center"/>
    </xf>
    <xf numFmtId="4" fontId="116" fillId="5" borderId="404" applyNumberFormat="0" applyProtection="0">
      <alignment horizontal="right" vertical="center"/>
    </xf>
    <xf numFmtId="4" fontId="71" fillId="44" borderId="407" applyNumberFormat="0" applyProtection="0">
      <alignment horizontal="left" vertical="center" indent="1"/>
    </xf>
    <xf numFmtId="4" fontId="71" fillId="2" borderId="404" applyNumberFormat="0" applyProtection="0">
      <alignment horizontal="left" vertical="center" indent="1"/>
    </xf>
    <xf numFmtId="4" fontId="71" fillId="37" borderId="407" applyNumberFormat="0" applyProtection="0">
      <alignment horizontal="right" vertical="center"/>
    </xf>
    <xf numFmtId="0" fontId="71" fillId="48" borderId="404" applyNumberFormat="0" applyProtection="0">
      <alignment horizontal="left" vertical="center" indent="1"/>
    </xf>
    <xf numFmtId="4" fontId="71" fillId="42" borderId="404" applyNumberFormat="0" applyProtection="0">
      <alignment horizontal="right" vertical="center"/>
    </xf>
    <xf numFmtId="4" fontId="116" fillId="5" borderId="404" applyNumberFormat="0" applyProtection="0">
      <alignment horizontal="right" vertical="center"/>
    </xf>
    <xf numFmtId="4" fontId="71" fillId="46" borderId="404" applyNumberFormat="0" applyProtection="0">
      <alignment horizontal="right" vertical="center"/>
    </xf>
    <xf numFmtId="4" fontId="71" fillId="38" borderId="404" applyNumberFormat="0" applyProtection="0">
      <alignment horizontal="right" vertical="center"/>
    </xf>
    <xf numFmtId="0" fontId="98" fillId="46" borderId="406" applyNumberFormat="0" applyProtection="0">
      <alignment horizontal="left" vertical="top" indent="1"/>
    </xf>
    <xf numFmtId="0" fontId="71" fillId="49" borderId="404" applyNumberFormat="0" applyProtection="0">
      <alignment horizontal="left" vertical="center" indent="1"/>
    </xf>
    <xf numFmtId="4" fontId="98" fillId="52" borderId="406" applyNumberFormat="0" applyProtection="0">
      <alignment vertical="center"/>
    </xf>
    <xf numFmtId="4" fontId="71" fillId="46" borderId="407" applyNumberFormat="0" applyProtection="0">
      <alignment horizontal="left" vertical="center" indent="1"/>
    </xf>
    <xf numFmtId="4" fontId="71" fillId="37" borderId="407" applyNumberFormat="0" applyProtection="0">
      <alignment horizontal="right" vertical="center"/>
    </xf>
    <xf numFmtId="0" fontId="71" fillId="47" borderId="406" applyNumberFormat="0" applyProtection="0">
      <alignment horizontal="left" vertical="top" indent="1"/>
    </xf>
    <xf numFmtId="0" fontId="71" fillId="26" borderId="404" applyNumberFormat="0" applyFont="0" applyAlignment="0" applyProtection="0"/>
    <xf numFmtId="4" fontId="71" fillId="38" borderId="404" applyNumberFormat="0" applyProtection="0">
      <alignment horizontal="right" vertical="center"/>
    </xf>
    <xf numFmtId="4" fontId="98" fillId="48" borderId="406" applyNumberFormat="0" applyProtection="0">
      <alignment horizontal="left" vertical="center" indent="1"/>
    </xf>
    <xf numFmtId="4" fontId="71" fillId="43" borderId="404" applyNumberFormat="0" applyProtection="0">
      <alignment horizontal="right" vertical="center"/>
    </xf>
    <xf numFmtId="0" fontId="71" fillId="47" borderId="406" applyNumberFormat="0" applyProtection="0">
      <alignment horizontal="left" vertical="top" indent="1"/>
    </xf>
    <xf numFmtId="0" fontId="71" fillId="49" borderId="404" applyNumberFormat="0" applyProtection="0">
      <alignment horizontal="left" vertical="center" indent="1"/>
    </xf>
    <xf numFmtId="4" fontId="39" fillId="45" borderId="407" applyNumberFormat="0" applyProtection="0">
      <alignment horizontal="left" vertical="center" indent="1"/>
    </xf>
    <xf numFmtId="0" fontId="71" fillId="50" borderId="406" applyNumberFormat="0" applyProtection="0">
      <alignment horizontal="left" vertical="top" indent="1"/>
    </xf>
    <xf numFmtId="0" fontId="99" fillId="33" borderId="406" applyNumberFormat="0" applyProtection="0">
      <alignment horizontal="left" vertical="top" indent="1"/>
    </xf>
    <xf numFmtId="4" fontId="116" fillId="5" borderId="404" applyNumberFormat="0" applyProtection="0">
      <alignment horizontal="right" vertical="center"/>
    </xf>
    <xf numFmtId="0" fontId="113" fillId="29" borderId="405" applyNumberFormat="0" applyAlignment="0" applyProtection="0"/>
    <xf numFmtId="4" fontId="71" fillId="40" borderId="404" applyNumberFormat="0" applyProtection="0">
      <alignment horizontal="right" vertical="center"/>
    </xf>
    <xf numFmtId="4" fontId="71" fillId="41" borderId="404" applyNumberFormat="0" applyProtection="0">
      <alignment horizontal="right" vertical="center"/>
    </xf>
    <xf numFmtId="4" fontId="98" fillId="48" borderId="406" applyNumberFormat="0" applyProtection="0">
      <alignment horizontal="left" vertical="center" indent="1"/>
    </xf>
    <xf numFmtId="4" fontId="71" fillId="38" borderId="404" applyNumberFormat="0" applyProtection="0">
      <alignment horizontal="right" vertical="center"/>
    </xf>
    <xf numFmtId="4" fontId="71" fillId="44" borderId="407" applyNumberFormat="0" applyProtection="0">
      <alignment horizontal="left" vertical="center" indent="1"/>
    </xf>
    <xf numFmtId="0" fontId="107" fillId="0" borderId="409" applyNumberFormat="0" applyFill="0" applyAlignment="0" applyProtection="0"/>
    <xf numFmtId="4" fontId="100" fillId="54" borderId="407" applyNumberFormat="0" applyProtection="0">
      <alignment horizontal="left" vertical="center" indent="1"/>
    </xf>
    <xf numFmtId="4" fontId="71" fillId="37" borderId="407" applyNumberFormat="0" applyProtection="0">
      <alignment horizontal="right" vertical="center"/>
    </xf>
    <xf numFmtId="0" fontId="71" fillId="47" borderId="404" applyNumberFormat="0" applyProtection="0">
      <alignment horizontal="left" vertical="center" indent="1"/>
    </xf>
    <xf numFmtId="4" fontId="71" fillId="37" borderId="407" applyNumberFormat="0" applyProtection="0">
      <alignment horizontal="right" vertical="center"/>
    </xf>
    <xf numFmtId="0" fontId="105" fillId="29" borderId="404" applyNumberFormat="0" applyAlignment="0" applyProtection="0"/>
    <xf numFmtId="4" fontId="71" fillId="34" borderId="404" applyNumberFormat="0" applyProtection="0">
      <alignment horizontal="left" vertical="center" indent="1"/>
    </xf>
    <xf numFmtId="4" fontId="71" fillId="37" borderId="407" applyNumberFormat="0" applyProtection="0">
      <alignment horizontal="right" vertical="center"/>
    </xf>
    <xf numFmtId="0" fontId="71" fillId="48" borderId="404" applyNumberFormat="0" applyProtection="0">
      <alignment horizontal="left" vertical="center" indent="1"/>
    </xf>
    <xf numFmtId="4" fontId="98" fillId="48" borderId="406" applyNumberFormat="0" applyProtection="0">
      <alignment horizontal="left" vertical="center" indent="1"/>
    </xf>
    <xf numFmtId="0" fontId="105" fillId="29" borderId="404" applyNumberFormat="0" applyAlignment="0" applyProtection="0"/>
    <xf numFmtId="0" fontId="99" fillId="33" borderId="406" applyNumberFormat="0" applyProtection="0">
      <alignment horizontal="left" vertical="top" indent="1"/>
    </xf>
    <xf numFmtId="4" fontId="101" fillId="51" borderId="404" applyNumberFormat="0" applyProtection="0">
      <alignment horizontal="right" vertical="center"/>
    </xf>
    <xf numFmtId="0" fontId="71" fillId="46" borderId="406" applyNumberFormat="0" applyProtection="0">
      <alignment horizontal="left" vertical="top" indent="1"/>
    </xf>
    <xf numFmtId="0" fontId="71" fillId="46" borderId="406" applyNumberFormat="0" applyProtection="0">
      <alignment horizontal="left" vertical="top" indent="1"/>
    </xf>
    <xf numFmtId="4" fontId="71" fillId="0" borderId="404" applyNumberFormat="0" applyProtection="0">
      <alignment horizontal="right" vertical="center"/>
    </xf>
    <xf numFmtId="4" fontId="71" fillId="33" borderId="404" applyNumberFormat="0" applyProtection="0">
      <alignment vertical="center"/>
    </xf>
    <xf numFmtId="4" fontId="101" fillId="51" borderId="404" applyNumberFormat="0" applyProtection="0">
      <alignment horizontal="right" vertical="center"/>
    </xf>
    <xf numFmtId="4" fontId="71" fillId="44" borderId="407" applyNumberFormat="0" applyProtection="0">
      <alignment horizontal="left" vertical="center" indent="1"/>
    </xf>
    <xf numFmtId="0" fontId="71" fillId="47" borderId="404" applyNumberFormat="0" applyProtection="0">
      <alignment horizontal="left" vertical="center" indent="1"/>
    </xf>
    <xf numFmtId="4" fontId="71" fillId="46" borderId="407" applyNumberFormat="0" applyProtection="0">
      <alignment horizontal="left" vertical="center" indent="1"/>
    </xf>
    <xf numFmtId="0" fontId="71" fillId="46" borderId="406" applyNumberFormat="0" applyProtection="0">
      <alignment horizontal="left" vertical="top" indent="1"/>
    </xf>
    <xf numFmtId="0" fontId="71" fillId="26" borderId="404" applyNumberFormat="0" applyFont="0" applyAlignment="0" applyProtection="0"/>
    <xf numFmtId="0" fontId="98" fillId="52" borderId="406" applyNumberFormat="0" applyProtection="0">
      <alignment horizontal="left" vertical="top" indent="1"/>
    </xf>
    <xf numFmtId="4" fontId="71" fillId="44" borderId="407" applyNumberFormat="0" applyProtection="0">
      <alignment horizontal="left" vertical="center" indent="1"/>
    </xf>
    <xf numFmtId="0" fontId="71" fillId="47" borderId="406" applyNumberFormat="0" applyProtection="0">
      <alignment horizontal="left" vertical="top" indent="1"/>
    </xf>
    <xf numFmtId="0" fontId="97" fillId="45" borderId="408" applyBorder="0"/>
    <xf numFmtId="4" fontId="71" fillId="43" borderId="404" applyNumberFormat="0" applyProtection="0">
      <alignment horizontal="right" vertical="center"/>
    </xf>
    <xf numFmtId="4" fontId="100" fillId="54" borderId="407" applyNumberFormat="0" applyProtection="0">
      <alignment horizontal="left" vertical="center" indent="1"/>
    </xf>
    <xf numFmtId="4" fontId="71" fillId="35" borderId="404" applyNumberFormat="0" applyProtection="0">
      <alignment horizontal="right" vertical="center"/>
    </xf>
    <xf numFmtId="4" fontId="71" fillId="47" borderId="407" applyNumberFormat="0" applyProtection="0">
      <alignment horizontal="left" vertical="center" indent="1"/>
    </xf>
    <xf numFmtId="4" fontId="71" fillId="34" borderId="404" applyNumberFormat="0" applyProtection="0">
      <alignment horizontal="left" vertical="center" indent="1"/>
    </xf>
    <xf numFmtId="4" fontId="71" fillId="34" borderId="404" applyNumberFormat="0" applyProtection="0">
      <alignment horizontal="left" vertical="center" indent="1"/>
    </xf>
    <xf numFmtId="4" fontId="100" fillId="54" borderId="407" applyNumberFormat="0" applyProtection="0">
      <alignment horizontal="left" vertical="center" indent="1"/>
    </xf>
    <xf numFmtId="4" fontId="71" fillId="43" borderId="404" applyNumberFormat="0" applyProtection="0">
      <alignment horizontal="right" vertical="center"/>
    </xf>
    <xf numFmtId="0" fontId="97" fillId="45" borderId="408" applyBorder="0"/>
    <xf numFmtId="4" fontId="71" fillId="37" borderId="407" applyNumberFormat="0" applyProtection="0">
      <alignment horizontal="right" vertical="center"/>
    </xf>
    <xf numFmtId="0" fontId="71" fillId="45" borderId="406" applyNumberFormat="0" applyProtection="0">
      <alignment horizontal="left" vertical="top" indent="1"/>
    </xf>
    <xf numFmtId="4" fontId="100" fillId="54" borderId="407" applyNumberFormat="0" applyProtection="0">
      <alignment horizontal="left" vertical="center" indent="1"/>
    </xf>
    <xf numFmtId="0" fontId="98" fillId="52" borderId="406" applyNumberFormat="0" applyProtection="0">
      <alignment horizontal="left" vertical="top" indent="1"/>
    </xf>
    <xf numFmtId="0" fontId="71" fillId="48" borderId="404" applyNumberFormat="0" applyProtection="0">
      <alignment horizontal="left" vertical="center" indent="1"/>
    </xf>
    <xf numFmtId="4" fontId="71" fillId="44" borderId="407" applyNumberFormat="0" applyProtection="0">
      <alignment horizontal="left" vertical="center" indent="1"/>
    </xf>
    <xf numFmtId="4" fontId="71" fillId="35" borderId="404" applyNumberFormat="0" applyProtection="0">
      <alignment horizontal="right" vertical="center"/>
    </xf>
    <xf numFmtId="0" fontId="71" fillId="48" borderId="404" applyNumberFormat="0" applyProtection="0">
      <alignment horizontal="left" vertical="center" indent="1"/>
    </xf>
    <xf numFmtId="0" fontId="97" fillId="45" borderId="408" applyBorder="0"/>
    <xf numFmtId="0" fontId="71" fillId="46" borderId="406" applyNumberFormat="0" applyProtection="0">
      <alignment horizontal="left" vertical="top" indent="1"/>
    </xf>
    <xf numFmtId="0" fontId="71" fillId="49" borderId="404" applyNumberFormat="0" applyProtection="0">
      <alignment horizontal="left" vertical="center" indent="1"/>
    </xf>
    <xf numFmtId="0" fontId="105" fillId="29" borderId="404" applyNumberFormat="0" applyAlignment="0" applyProtection="0"/>
    <xf numFmtId="4" fontId="71" fillId="46" borderId="404" applyNumberFormat="0" applyProtection="0">
      <alignment horizontal="right" vertical="center"/>
    </xf>
    <xf numFmtId="4" fontId="71" fillId="46" borderId="407" applyNumberFormat="0" applyProtection="0">
      <alignment horizontal="left" vertical="center" indent="1"/>
    </xf>
    <xf numFmtId="4" fontId="98" fillId="52" borderId="406" applyNumberFormat="0" applyProtection="0">
      <alignment vertical="center"/>
    </xf>
    <xf numFmtId="0" fontId="71" fillId="26" borderId="404" applyNumberFormat="0" applyFont="0" applyAlignment="0" applyProtection="0"/>
    <xf numFmtId="0" fontId="98" fillId="52" borderId="406" applyNumberFormat="0" applyProtection="0">
      <alignment horizontal="left" vertical="top" indent="1"/>
    </xf>
    <xf numFmtId="4" fontId="39" fillId="45" borderId="407" applyNumberFormat="0" applyProtection="0">
      <alignment horizontal="left" vertical="center" indent="1"/>
    </xf>
    <xf numFmtId="4" fontId="100" fillId="54" borderId="407" applyNumberFormat="0" applyProtection="0">
      <alignment horizontal="left" vertical="center" indent="1"/>
    </xf>
    <xf numFmtId="0" fontId="113" fillId="29" borderId="405" applyNumberFormat="0" applyAlignment="0" applyProtection="0"/>
    <xf numFmtId="0" fontId="71" fillId="26" borderId="404" applyNumberFormat="0" applyFont="0" applyAlignment="0" applyProtection="0"/>
    <xf numFmtId="0" fontId="71" fillId="49" borderId="404" applyNumberFormat="0" applyProtection="0">
      <alignment horizontal="left" vertical="center" indent="1"/>
    </xf>
    <xf numFmtId="0" fontId="97" fillId="45" borderId="408" applyBorder="0"/>
    <xf numFmtId="4" fontId="71" fillId="35" borderId="404" applyNumberFormat="0" applyProtection="0">
      <alignment horizontal="right" vertical="center"/>
    </xf>
    <xf numFmtId="4" fontId="101" fillId="51" borderId="404" applyNumberFormat="0" applyProtection="0">
      <alignment horizontal="right" vertical="center"/>
    </xf>
    <xf numFmtId="0" fontId="105" fillId="29" borderId="404" applyNumberFormat="0" applyAlignment="0" applyProtection="0"/>
    <xf numFmtId="4" fontId="71" fillId="40" borderId="404" applyNumberFormat="0" applyProtection="0">
      <alignment horizontal="right" vertical="center"/>
    </xf>
    <xf numFmtId="0" fontId="113" fillId="29" borderId="405" applyNumberFormat="0" applyAlignment="0" applyProtection="0"/>
    <xf numFmtId="4" fontId="71" fillId="0" borderId="404" applyNumberFormat="0" applyProtection="0">
      <alignment horizontal="right" vertical="center"/>
    </xf>
    <xf numFmtId="4" fontId="98" fillId="48" borderId="406" applyNumberFormat="0" applyProtection="0">
      <alignment horizontal="left" vertical="center" indent="1"/>
    </xf>
    <xf numFmtId="0" fontId="71" fillId="50" borderId="404" applyNumberFormat="0" applyProtection="0">
      <alignment horizontal="left" vertical="center" indent="1"/>
    </xf>
    <xf numFmtId="0" fontId="71" fillId="50" borderId="404" applyNumberFormat="0" applyProtection="0">
      <alignment horizontal="left" vertical="center" indent="1"/>
    </xf>
    <xf numFmtId="0" fontId="111" fillId="27" borderId="404" applyNumberFormat="0" applyAlignment="0" applyProtection="0"/>
    <xf numFmtId="4" fontId="71" fillId="34" borderId="404" applyNumberFormat="0" applyProtection="0">
      <alignment horizontal="left" vertical="center" indent="1"/>
    </xf>
    <xf numFmtId="4" fontId="98" fillId="52" borderId="406" applyNumberFormat="0" applyProtection="0">
      <alignment vertical="center"/>
    </xf>
    <xf numFmtId="0" fontId="99" fillId="33" borderId="406" applyNumberFormat="0" applyProtection="0">
      <alignment horizontal="left" vertical="top" indent="1"/>
    </xf>
    <xf numFmtId="4" fontId="71" fillId="2" borderId="404" applyNumberFormat="0" applyProtection="0">
      <alignment horizontal="left" vertical="center" indent="1"/>
    </xf>
    <xf numFmtId="0" fontId="71" fillId="47" borderId="406" applyNumberFormat="0" applyProtection="0">
      <alignment horizontal="left" vertical="top" indent="1"/>
    </xf>
    <xf numFmtId="0" fontId="71" fillId="50" borderId="406" applyNumberFormat="0" applyProtection="0">
      <alignment horizontal="left" vertical="top" indent="1"/>
    </xf>
    <xf numFmtId="4" fontId="98" fillId="48" borderId="406" applyNumberFormat="0" applyProtection="0">
      <alignment horizontal="left" vertical="center" indent="1"/>
    </xf>
    <xf numFmtId="4" fontId="71" fillId="46" borderId="407" applyNumberFormat="0" applyProtection="0">
      <alignment horizontal="left" vertical="center" indent="1"/>
    </xf>
    <xf numFmtId="4" fontId="71" fillId="39" borderId="404" applyNumberFormat="0" applyProtection="0">
      <alignment horizontal="right" vertical="center"/>
    </xf>
    <xf numFmtId="0" fontId="99" fillId="33" borderId="406" applyNumberFormat="0" applyProtection="0">
      <alignment horizontal="left" vertical="top" indent="1"/>
    </xf>
    <xf numFmtId="4" fontId="71" fillId="37" borderId="407" applyNumberFormat="0" applyProtection="0">
      <alignment horizontal="right" vertical="center"/>
    </xf>
    <xf numFmtId="0" fontId="71" fillId="47" borderId="404" applyNumberFormat="0" applyProtection="0">
      <alignment horizontal="left" vertical="center" indent="1"/>
    </xf>
    <xf numFmtId="4" fontId="71" fillId="41" borderId="404" applyNumberFormat="0" applyProtection="0">
      <alignment horizontal="right" vertical="center"/>
    </xf>
    <xf numFmtId="4" fontId="71" fillId="0" borderId="404" applyNumberFormat="0" applyProtection="0">
      <alignment horizontal="right" vertical="center"/>
    </xf>
    <xf numFmtId="4" fontId="71" fillId="46" borderId="404" applyNumberFormat="0" applyProtection="0">
      <alignment horizontal="right" vertical="center"/>
    </xf>
    <xf numFmtId="0" fontId="98" fillId="46" borderId="406" applyNumberFormat="0" applyProtection="0">
      <alignment horizontal="left" vertical="top" indent="1"/>
    </xf>
    <xf numFmtId="0" fontId="71" fillId="47" borderId="404" applyNumberFormat="0" applyProtection="0">
      <alignment horizontal="left" vertical="center" indent="1"/>
    </xf>
    <xf numFmtId="0" fontId="111" fillId="27" borderId="404" applyNumberFormat="0" applyAlignment="0" applyProtection="0"/>
    <xf numFmtId="4" fontId="39" fillId="45" borderId="407" applyNumberFormat="0" applyProtection="0">
      <alignment horizontal="left" vertical="center" indent="1"/>
    </xf>
    <xf numFmtId="0" fontId="71" fillId="47" borderId="404" applyNumberFormat="0" applyProtection="0">
      <alignment horizontal="left" vertical="center" indent="1"/>
    </xf>
    <xf numFmtId="0" fontId="98" fillId="52" borderId="406" applyNumberFormat="0" applyProtection="0">
      <alignment horizontal="left" vertical="top" indent="1"/>
    </xf>
    <xf numFmtId="0" fontId="71" fillId="26" borderId="404" applyNumberFormat="0" applyFont="0" applyAlignment="0" applyProtection="0"/>
    <xf numFmtId="0" fontId="107" fillId="0" borderId="409" applyNumberFormat="0" applyFill="0" applyAlignment="0" applyProtection="0"/>
    <xf numFmtId="4" fontId="71" fillId="44" borderId="407" applyNumberFormat="0" applyProtection="0">
      <alignment horizontal="left" vertical="center" indent="1"/>
    </xf>
    <xf numFmtId="0" fontId="71" fillId="50" borderId="406" applyNumberFormat="0" applyProtection="0">
      <alignment horizontal="left" vertical="top" indent="1"/>
    </xf>
    <xf numFmtId="4" fontId="71" fillId="46" borderId="404" applyNumberFormat="0" applyProtection="0">
      <alignment horizontal="right" vertical="center"/>
    </xf>
    <xf numFmtId="0" fontId="99" fillId="33" borderId="406" applyNumberFormat="0" applyProtection="0">
      <alignment horizontal="left" vertical="top" indent="1"/>
    </xf>
    <xf numFmtId="0" fontId="113" fillId="29" borderId="405" applyNumberFormat="0" applyAlignment="0" applyProtection="0"/>
    <xf numFmtId="0" fontId="71" fillId="45" borderId="406" applyNumberFormat="0" applyProtection="0">
      <alignment horizontal="left" vertical="top" indent="1"/>
    </xf>
    <xf numFmtId="0" fontId="111" fillId="27" borderId="404" applyNumberFormat="0" applyAlignment="0" applyProtection="0"/>
    <xf numFmtId="0" fontId="71" fillId="47" borderId="404" applyNumberFormat="0" applyProtection="0">
      <alignment horizontal="left" vertical="center" indent="1"/>
    </xf>
    <xf numFmtId="4" fontId="98" fillId="48" borderId="406" applyNumberFormat="0" applyProtection="0">
      <alignment horizontal="left" vertical="center" indent="1"/>
    </xf>
    <xf numFmtId="4" fontId="71" fillId="42" borderId="404" applyNumberFormat="0" applyProtection="0">
      <alignment horizontal="right" vertical="center"/>
    </xf>
    <xf numFmtId="4" fontId="71" fillId="36" borderId="404" applyNumberFormat="0" applyProtection="0">
      <alignment horizontal="right" vertical="center"/>
    </xf>
    <xf numFmtId="4" fontId="71" fillId="44" borderId="407" applyNumberFormat="0" applyProtection="0">
      <alignment horizontal="left" vertical="center" indent="1"/>
    </xf>
    <xf numFmtId="4" fontId="71" fillId="36" borderId="404" applyNumberFormat="0" applyProtection="0">
      <alignment horizontal="right" vertical="center"/>
    </xf>
    <xf numFmtId="4" fontId="71" fillId="42" borderId="404" applyNumberFormat="0" applyProtection="0">
      <alignment horizontal="right" vertical="center"/>
    </xf>
    <xf numFmtId="4" fontId="71" fillId="36" borderId="404" applyNumberFormat="0" applyProtection="0">
      <alignment horizontal="right" vertical="center"/>
    </xf>
    <xf numFmtId="0" fontId="71" fillId="26" borderId="404" applyNumberFormat="0" applyFont="0" applyAlignment="0" applyProtection="0"/>
    <xf numFmtId="4" fontId="71" fillId="2" borderId="404" applyNumberFormat="0" applyProtection="0">
      <alignment horizontal="left" vertical="center" indent="1"/>
    </xf>
    <xf numFmtId="4" fontId="71" fillId="34" borderId="404" applyNumberFormat="0" applyProtection="0">
      <alignment horizontal="left" vertical="center" indent="1"/>
    </xf>
    <xf numFmtId="0" fontId="71" fillId="50" borderId="404" applyNumberFormat="0" applyProtection="0">
      <alignment horizontal="left" vertical="center" indent="1"/>
    </xf>
    <xf numFmtId="0" fontId="71" fillId="45" borderId="406" applyNumberFormat="0" applyProtection="0">
      <alignment horizontal="left" vertical="top" indent="1"/>
    </xf>
    <xf numFmtId="4" fontId="71" fillId="38" borderId="404" applyNumberFormat="0" applyProtection="0">
      <alignment horizontal="right" vertical="center"/>
    </xf>
    <xf numFmtId="4" fontId="71" fillId="47" borderId="407" applyNumberFormat="0" applyProtection="0">
      <alignment horizontal="left" vertical="center" indent="1"/>
    </xf>
    <xf numFmtId="4" fontId="71" fillId="36" borderId="404" applyNumberFormat="0" applyProtection="0">
      <alignment horizontal="right" vertical="center"/>
    </xf>
    <xf numFmtId="4" fontId="101" fillId="51" borderId="404" applyNumberFormat="0" applyProtection="0">
      <alignment horizontal="right" vertical="center"/>
    </xf>
    <xf numFmtId="4" fontId="71" fillId="41" borderId="404" applyNumberFormat="0" applyProtection="0">
      <alignment horizontal="right" vertical="center"/>
    </xf>
    <xf numFmtId="4" fontId="71" fillId="40" borderId="404" applyNumberFormat="0" applyProtection="0">
      <alignment horizontal="right" vertical="center"/>
    </xf>
    <xf numFmtId="4" fontId="116" fillId="5" borderId="404" applyNumberFormat="0" applyProtection="0">
      <alignment horizontal="right" vertical="center"/>
    </xf>
    <xf numFmtId="4" fontId="116" fillId="2" borderId="404" applyNumberFormat="0" applyProtection="0">
      <alignment vertical="center"/>
    </xf>
    <xf numFmtId="4" fontId="71" fillId="34" borderId="404" applyNumberFormat="0" applyProtection="0">
      <alignment horizontal="left" vertical="center" indent="1"/>
    </xf>
    <xf numFmtId="4" fontId="71" fillId="2" borderId="404" applyNumberFormat="0" applyProtection="0">
      <alignment horizontal="left" vertical="center" indent="1"/>
    </xf>
    <xf numFmtId="4" fontId="71" fillId="0" borderId="404" applyNumberFormat="0" applyProtection="0">
      <alignment horizontal="right" vertical="center"/>
    </xf>
    <xf numFmtId="0" fontId="99" fillId="33" borderId="406" applyNumberFormat="0" applyProtection="0">
      <alignment horizontal="left" vertical="top" indent="1"/>
    </xf>
    <xf numFmtId="4" fontId="39" fillId="45" borderId="407" applyNumberFormat="0" applyProtection="0">
      <alignment horizontal="left" vertical="center" indent="1"/>
    </xf>
    <xf numFmtId="0" fontId="111" fillId="27" borderId="404" applyNumberFormat="0" applyAlignment="0" applyProtection="0"/>
    <xf numFmtId="0" fontId="71" fillId="47" borderId="406" applyNumberFormat="0" applyProtection="0">
      <alignment horizontal="left" vertical="top" indent="1"/>
    </xf>
    <xf numFmtId="0" fontId="111" fillId="27" borderId="404" applyNumberFormat="0" applyAlignment="0" applyProtection="0"/>
    <xf numFmtId="0" fontId="107" fillId="0" borderId="409" applyNumberFormat="0" applyFill="0" applyAlignment="0" applyProtection="0"/>
    <xf numFmtId="0" fontId="71" fillId="47" borderId="404" applyNumberFormat="0" applyProtection="0">
      <alignment horizontal="left" vertical="center" indent="1"/>
    </xf>
    <xf numFmtId="4" fontId="71" fillId="34" borderId="404" applyNumberFormat="0" applyProtection="0">
      <alignment horizontal="left" vertical="center" indent="1"/>
    </xf>
    <xf numFmtId="4" fontId="71" fillId="34" borderId="404" applyNumberFormat="0" applyProtection="0">
      <alignment horizontal="left" vertical="center" indent="1"/>
    </xf>
    <xf numFmtId="4" fontId="71" fillId="41" borderId="404" applyNumberFormat="0" applyProtection="0">
      <alignment horizontal="right" vertical="center"/>
    </xf>
    <xf numFmtId="4" fontId="71" fillId="46" borderId="404" applyNumberFormat="0" applyProtection="0">
      <alignment horizontal="right" vertical="center"/>
    </xf>
    <xf numFmtId="0" fontId="71" fillId="46" borderId="406" applyNumberFormat="0" applyProtection="0">
      <alignment horizontal="left" vertical="top" indent="1"/>
    </xf>
    <xf numFmtId="4" fontId="71" fillId="35" borderId="404" applyNumberFormat="0" applyProtection="0">
      <alignment horizontal="right" vertical="center"/>
    </xf>
    <xf numFmtId="4" fontId="71" fillId="39" borderId="404" applyNumberFormat="0" applyProtection="0">
      <alignment horizontal="right" vertical="center"/>
    </xf>
    <xf numFmtId="0" fontId="98" fillId="46" borderId="406" applyNumberFormat="0" applyProtection="0">
      <alignment horizontal="left" vertical="top" indent="1"/>
    </xf>
    <xf numFmtId="0" fontId="71" fillId="50" borderId="406" applyNumberFormat="0" applyProtection="0">
      <alignment horizontal="left" vertical="top" indent="1"/>
    </xf>
    <xf numFmtId="4" fontId="71" fillId="34" borderId="404" applyNumberFormat="0" applyProtection="0">
      <alignment horizontal="left" vertical="center" indent="1"/>
    </xf>
    <xf numFmtId="4" fontId="101" fillId="51" borderId="404" applyNumberFormat="0" applyProtection="0">
      <alignment horizontal="right" vertical="center"/>
    </xf>
    <xf numFmtId="4" fontId="101" fillId="51" borderId="404" applyNumberFormat="0" applyProtection="0">
      <alignment horizontal="right" vertical="center"/>
    </xf>
    <xf numFmtId="4" fontId="71" fillId="41" borderId="404" applyNumberFormat="0" applyProtection="0">
      <alignment horizontal="right" vertical="center"/>
    </xf>
    <xf numFmtId="4" fontId="39" fillId="45" borderId="407" applyNumberFormat="0" applyProtection="0">
      <alignment horizontal="left" vertical="center" indent="1"/>
    </xf>
    <xf numFmtId="4" fontId="116" fillId="2" borderId="404" applyNumberFormat="0" applyProtection="0">
      <alignment vertical="center"/>
    </xf>
    <xf numFmtId="4" fontId="100" fillId="54" borderId="407" applyNumberFormat="0" applyProtection="0">
      <alignment horizontal="left" vertical="center" indent="1"/>
    </xf>
    <xf numFmtId="0" fontId="71" fillId="47" borderId="406" applyNumberFormat="0" applyProtection="0">
      <alignment horizontal="left" vertical="top" indent="1"/>
    </xf>
    <xf numFmtId="4" fontId="71" fillId="37" borderId="407" applyNumberFormat="0" applyProtection="0">
      <alignment horizontal="right" vertical="center"/>
    </xf>
    <xf numFmtId="0" fontId="71" fillId="46" borderId="406" applyNumberFormat="0" applyProtection="0">
      <alignment horizontal="left" vertical="top" indent="1"/>
    </xf>
    <xf numFmtId="4" fontId="71" fillId="41" borderId="404" applyNumberFormat="0" applyProtection="0">
      <alignment horizontal="right" vertical="center"/>
    </xf>
    <xf numFmtId="4" fontId="71" fillId="46" borderId="407" applyNumberFormat="0" applyProtection="0">
      <alignment horizontal="left" vertical="center" indent="1"/>
    </xf>
    <xf numFmtId="0" fontId="113" fillId="29" borderId="405" applyNumberFormat="0" applyAlignment="0" applyProtection="0"/>
    <xf numFmtId="4" fontId="71" fillId="35" borderId="404" applyNumberFormat="0" applyProtection="0">
      <alignment horizontal="right" vertical="center"/>
    </xf>
    <xf numFmtId="4" fontId="98" fillId="48" borderId="406" applyNumberFormat="0" applyProtection="0">
      <alignment horizontal="left" vertical="center" indent="1"/>
    </xf>
    <xf numFmtId="4" fontId="39" fillId="45" borderId="407" applyNumberFormat="0" applyProtection="0">
      <alignment horizontal="left" vertical="center" indent="1"/>
    </xf>
    <xf numFmtId="4" fontId="71" fillId="0" borderId="404" applyNumberFormat="0" applyProtection="0">
      <alignment horizontal="right" vertical="center"/>
    </xf>
    <xf numFmtId="0" fontId="71" fillId="45" borderId="406" applyNumberFormat="0" applyProtection="0">
      <alignment horizontal="left" vertical="top" indent="1"/>
    </xf>
    <xf numFmtId="4" fontId="39" fillId="45" borderId="407" applyNumberFormat="0" applyProtection="0">
      <alignment horizontal="left" vertical="center" indent="1"/>
    </xf>
    <xf numFmtId="4" fontId="71" fillId="38" borderId="404" applyNumberFormat="0" applyProtection="0">
      <alignment horizontal="right" vertical="center"/>
    </xf>
    <xf numFmtId="0" fontId="97" fillId="45" borderId="408" applyBorder="0"/>
    <xf numFmtId="0" fontId="111" fillId="27" borderId="404" applyNumberFormat="0" applyAlignment="0" applyProtection="0"/>
    <xf numFmtId="4" fontId="71" fillId="42" borderId="404" applyNumberFormat="0" applyProtection="0">
      <alignment horizontal="right" vertical="center"/>
    </xf>
    <xf numFmtId="0" fontId="71" fillId="49" borderId="404" applyNumberFormat="0" applyProtection="0">
      <alignment horizontal="left" vertical="center" indent="1"/>
    </xf>
    <xf numFmtId="4" fontId="101" fillId="51" borderId="404" applyNumberFormat="0" applyProtection="0">
      <alignment horizontal="right" vertical="center"/>
    </xf>
    <xf numFmtId="4" fontId="71" fillId="38" borderId="404" applyNumberFormat="0" applyProtection="0">
      <alignment horizontal="right" vertical="center"/>
    </xf>
    <xf numFmtId="0" fontId="71" fillId="50" borderId="406" applyNumberFormat="0" applyProtection="0">
      <alignment horizontal="left" vertical="top" indent="1"/>
    </xf>
    <xf numFmtId="4" fontId="71" fillId="36" borderId="404" applyNumberFormat="0" applyProtection="0">
      <alignment horizontal="right" vertical="center"/>
    </xf>
    <xf numFmtId="4" fontId="101" fillId="51" borderId="404" applyNumberFormat="0" applyProtection="0">
      <alignment horizontal="right" vertical="center"/>
    </xf>
    <xf numFmtId="0" fontId="107" fillId="0" borderId="409" applyNumberFormat="0" applyFill="0" applyAlignment="0" applyProtection="0"/>
    <xf numFmtId="0" fontId="98" fillId="46" borderId="406" applyNumberFormat="0" applyProtection="0">
      <alignment horizontal="left" vertical="top" indent="1"/>
    </xf>
    <xf numFmtId="4" fontId="71" fillId="36" borderId="404" applyNumberFormat="0" applyProtection="0">
      <alignment horizontal="right" vertical="center"/>
    </xf>
    <xf numFmtId="0" fontId="105" fillId="29" borderId="404" applyNumberFormat="0" applyAlignment="0" applyProtection="0"/>
    <xf numFmtId="0" fontId="71" fillId="47" borderId="404" applyNumberFormat="0" applyProtection="0">
      <alignment horizontal="left" vertical="center" indent="1"/>
    </xf>
    <xf numFmtId="0" fontId="71" fillId="47" borderId="406" applyNumberFormat="0" applyProtection="0">
      <alignment horizontal="left" vertical="top" indent="1"/>
    </xf>
    <xf numFmtId="4" fontId="71" fillId="42" borderId="404" applyNumberFormat="0" applyProtection="0">
      <alignment horizontal="right" vertical="center"/>
    </xf>
    <xf numFmtId="0" fontId="71" fillId="45" borderId="406" applyNumberFormat="0" applyProtection="0">
      <alignment horizontal="left" vertical="top" indent="1"/>
    </xf>
    <xf numFmtId="4" fontId="71" fillId="36" borderId="404" applyNumberFormat="0" applyProtection="0">
      <alignment horizontal="right" vertical="center"/>
    </xf>
    <xf numFmtId="4" fontId="71" fillId="36" borderId="404" applyNumberFormat="0" applyProtection="0">
      <alignment horizontal="right" vertical="center"/>
    </xf>
    <xf numFmtId="4" fontId="71" fillId="0" borderId="404" applyNumberFormat="0" applyProtection="0">
      <alignment horizontal="right" vertical="center"/>
    </xf>
    <xf numFmtId="4" fontId="116" fillId="2" borderId="404" applyNumberFormat="0" applyProtection="0">
      <alignment vertical="center"/>
    </xf>
    <xf numFmtId="0" fontId="71" fillId="50" borderId="406" applyNumberFormat="0" applyProtection="0">
      <alignment horizontal="left" vertical="top" indent="1"/>
    </xf>
    <xf numFmtId="0" fontId="97" fillId="45" borderId="408" applyBorder="0"/>
    <xf numFmtId="4" fontId="116" fillId="2" borderId="404" applyNumberFormat="0" applyProtection="0">
      <alignment vertical="center"/>
    </xf>
    <xf numFmtId="4" fontId="39" fillId="45" borderId="407" applyNumberFormat="0" applyProtection="0">
      <alignment horizontal="left" vertical="center" indent="1"/>
    </xf>
    <xf numFmtId="4" fontId="71" fillId="35" borderId="404" applyNumberFormat="0" applyProtection="0">
      <alignment horizontal="right" vertical="center"/>
    </xf>
    <xf numFmtId="0" fontId="71" fillId="47" borderId="406" applyNumberFormat="0" applyProtection="0">
      <alignment horizontal="left" vertical="top" indent="1"/>
    </xf>
    <xf numFmtId="4" fontId="71" fillId="40" borderId="404" applyNumberFormat="0" applyProtection="0">
      <alignment horizontal="right" vertical="center"/>
    </xf>
    <xf numFmtId="0" fontId="107" fillId="0" borderId="409" applyNumberFormat="0" applyFill="0" applyAlignment="0" applyProtection="0"/>
    <xf numFmtId="0" fontId="71" fillId="49" borderId="404" applyNumberFormat="0" applyProtection="0">
      <alignment horizontal="left" vertical="center" indent="1"/>
    </xf>
    <xf numFmtId="4" fontId="71" fillId="38" borderId="404" applyNumberFormat="0" applyProtection="0">
      <alignment horizontal="right" vertical="center"/>
    </xf>
    <xf numFmtId="0" fontId="97" fillId="45" borderId="408" applyBorder="0"/>
    <xf numFmtId="4" fontId="71" fillId="46" borderId="404" applyNumberFormat="0" applyProtection="0">
      <alignment horizontal="right" vertical="center"/>
    </xf>
    <xf numFmtId="4" fontId="71" fillId="34" borderId="404" applyNumberFormat="0" applyProtection="0">
      <alignment horizontal="left" vertical="center" indent="1"/>
    </xf>
    <xf numFmtId="4" fontId="71" fillId="34" borderId="404" applyNumberFormat="0" applyProtection="0">
      <alignment horizontal="left" vertical="center" indent="1"/>
    </xf>
    <xf numFmtId="4" fontId="71" fillId="34" borderId="404" applyNumberFormat="0" applyProtection="0">
      <alignment horizontal="left" vertical="center" indent="1"/>
    </xf>
    <xf numFmtId="4" fontId="71" fillId="39" borderId="404" applyNumberFormat="0" applyProtection="0">
      <alignment horizontal="right" vertical="center"/>
    </xf>
    <xf numFmtId="0" fontId="71" fillId="26" borderId="404" applyNumberFormat="0" applyFont="0" applyAlignment="0" applyProtection="0"/>
    <xf numFmtId="4" fontId="39" fillId="45" borderId="407" applyNumberFormat="0" applyProtection="0">
      <alignment horizontal="left" vertical="center" indent="1"/>
    </xf>
    <xf numFmtId="0" fontId="71" fillId="26" borderId="404" applyNumberFormat="0" applyFont="0" applyAlignment="0" applyProtection="0"/>
    <xf numFmtId="4" fontId="71" fillId="38" borderId="404" applyNumberFormat="0" applyProtection="0">
      <alignment horizontal="right" vertical="center"/>
    </xf>
    <xf numFmtId="4" fontId="100" fillId="54" borderId="407" applyNumberFormat="0" applyProtection="0">
      <alignment horizontal="left" vertical="center" indent="1"/>
    </xf>
    <xf numFmtId="4" fontId="71" fillId="34" borderId="404" applyNumberFormat="0" applyProtection="0">
      <alignment horizontal="left" vertical="center" indent="1"/>
    </xf>
    <xf numFmtId="4" fontId="71" fillId="35" borderId="404" applyNumberFormat="0" applyProtection="0">
      <alignment horizontal="right" vertical="center"/>
    </xf>
    <xf numFmtId="0" fontId="71" fillId="48" borderId="404" applyNumberFormat="0" applyProtection="0">
      <alignment horizontal="left" vertical="center" indent="1"/>
    </xf>
    <xf numFmtId="0" fontId="98" fillId="46" borderId="406" applyNumberFormat="0" applyProtection="0">
      <alignment horizontal="left" vertical="top" indent="1"/>
    </xf>
    <xf numFmtId="0" fontId="71" fillId="47" borderId="406" applyNumberFormat="0" applyProtection="0">
      <alignment horizontal="left" vertical="top" indent="1"/>
    </xf>
    <xf numFmtId="0" fontId="98" fillId="52" borderId="406" applyNumberFormat="0" applyProtection="0">
      <alignment horizontal="left" vertical="top" indent="1"/>
    </xf>
    <xf numFmtId="4" fontId="71" fillId="39" borderId="404" applyNumberFormat="0" applyProtection="0">
      <alignment horizontal="right" vertical="center"/>
    </xf>
    <xf numFmtId="4" fontId="71" fillId="42" borderId="404" applyNumberFormat="0" applyProtection="0">
      <alignment horizontal="right" vertical="center"/>
    </xf>
    <xf numFmtId="0" fontId="97" fillId="45" borderId="408" applyBorder="0"/>
    <xf numFmtId="0" fontId="71" fillId="50" borderId="404" applyNumberFormat="0" applyProtection="0">
      <alignment horizontal="left" vertical="center" indent="1"/>
    </xf>
    <xf numFmtId="4" fontId="116" fillId="2" borderId="404" applyNumberFormat="0" applyProtection="0">
      <alignment vertical="center"/>
    </xf>
    <xf numFmtId="0" fontId="99" fillId="33" borderId="406" applyNumberFormat="0" applyProtection="0">
      <alignment horizontal="left" vertical="top" indent="1"/>
    </xf>
    <xf numFmtId="4" fontId="71" fillId="37" borderId="407" applyNumberFormat="0" applyProtection="0">
      <alignment horizontal="right" vertical="center"/>
    </xf>
    <xf numFmtId="4" fontId="71" fillId="47" borderId="407" applyNumberFormat="0" applyProtection="0">
      <alignment horizontal="left" vertical="center" indent="1"/>
    </xf>
    <xf numFmtId="4" fontId="71" fillId="43" borderId="404" applyNumberFormat="0" applyProtection="0">
      <alignment horizontal="right" vertical="center"/>
    </xf>
    <xf numFmtId="0" fontId="113" fillId="29" borderId="405" applyNumberFormat="0" applyAlignment="0" applyProtection="0"/>
    <xf numFmtId="0" fontId="71" fillId="48" borderId="404" applyNumberFormat="0" applyProtection="0">
      <alignment horizontal="left" vertical="center" indent="1"/>
    </xf>
    <xf numFmtId="0" fontId="71" fillId="47" borderId="404" applyNumberFormat="0" applyProtection="0">
      <alignment horizontal="left" vertical="center" indent="1"/>
    </xf>
    <xf numFmtId="4" fontId="71" fillId="46" borderId="407" applyNumberFormat="0" applyProtection="0">
      <alignment horizontal="left" vertical="center" indent="1"/>
    </xf>
    <xf numFmtId="4" fontId="71" fillId="42" borderId="404" applyNumberFormat="0" applyProtection="0">
      <alignment horizontal="right" vertical="center"/>
    </xf>
    <xf numFmtId="0" fontId="98" fillId="46" borderId="406" applyNumberFormat="0" applyProtection="0">
      <alignment horizontal="left" vertical="top" indent="1"/>
    </xf>
    <xf numFmtId="4" fontId="71" fillId="40" borderId="404" applyNumberFormat="0" applyProtection="0">
      <alignment horizontal="right" vertical="center"/>
    </xf>
    <xf numFmtId="0" fontId="71" fillId="47" borderId="406" applyNumberFormat="0" applyProtection="0">
      <alignment horizontal="left" vertical="top" indent="1"/>
    </xf>
    <xf numFmtId="4" fontId="71" fillId="36" borderId="404" applyNumberFormat="0" applyProtection="0">
      <alignment horizontal="right" vertical="center"/>
    </xf>
    <xf numFmtId="0" fontId="71" fillId="50" borderId="404" applyNumberFormat="0" applyProtection="0">
      <alignment horizontal="left" vertical="center" indent="1"/>
    </xf>
    <xf numFmtId="0" fontId="71" fillId="49" borderId="404" applyNumberFormat="0" applyProtection="0">
      <alignment horizontal="left" vertical="center" indent="1"/>
    </xf>
    <xf numFmtId="4" fontId="71" fillId="46" borderId="407" applyNumberFormat="0" applyProtection="0">
      <alignment horizontal="left" vertical="center" indent="1"/>
    </xf>
    <xf numFmtId="4" fontId="71" fillId="0" borderId="404" applyNumberFormat="0" applyProtection="0">
      <alignment horizontal="right" vertical="center"/>
    </xf>
    <xf numFmtId="4" fontId="71" fillId="46" borderId="407" applyNumberFormat="0" applyProtection="0">
      <alignment horizontal="left" vertical="center" indent="1"/>
    </xf>
    <xf numFmtId="0" fontId="107" fillId="0" borderId="409" applyNumberFormat="0" applyFill="0" applyAlignment="0" applyProtection="0"/>
    <xf numFmtId="4" fontId="71" fillId="39" borderId="404" applyNumberFormat="0" applyProtection="0">
      <alignment horizontal="right" vertical="center"/>
    </xf>
    <xf numFmtId="4" fontId="71" fillId="43" borderId="404" applyNumberFormat="0" applyProtection="0">
      <alignment horizontal="right" vertical="center"/>
    </xf>
    <xf numFmtId="4" fontId="71" fillId="40" borderId="404" applyNumberFormat="0" applyProtection="0">
      <alignment horizontal="right" vertical="center"/>
    </xf>
    <xf numFmtId="4" fontId="71" fillId="42" borderId="404" applyNumberFormat="0" applyProtection="0">
      <alignment horizontal="right" vertical="center"/>
    </xf>
    <xf numFmtId="0" fontId="98" fillId="46" borderId="406" applyNumberFormat="0" applyProtection="0">
      <alignment horizontal="left" vertical="top" indent="1"/>
    </xf>
    <xf numFmtId="4" fontId="71" fillId="42" borderId="404" applyNumberFormat="0" applyProtection="0">
      <alignment horizontal="right" vertical="center"/>
    </xf>
    <xf numFmtId="4" fontId="39" fillId="45" borderId="407" applyNumberFormat="0" applyProtection="0">
      <alignment horizontal="left" vertical="center" indent="1"/>
    </xf>
    <xf numFmtId="4" fontId="71" fillId="38" borderId="404" applyNumberFormat="0" applyProtection="0">
      <alignment horizontal="right" vertical="center"/>
    </xf>
    <xf numFmtId="0" fontId="97" fillId="45" borderId="408" applyBorder="0"/>
    <xf numFmtId="0" fontId="98" fillId="52" borderId="406" applyNumberFormat="0" applyProtection="0">
      <alignment horizontal="left" vertical="top" indent="1"/>
    </xf>
    <xf numFmtId="4" fontId="71" fillId="44" borderId="407" applyNumberFormat="0" applyProtection="0">
      <alignment horizontal="left" vertical="center" indent="1"/>
    </xf>
    <xf numFmtId="4" fontId="71" fillId="0" borderId="404" applyNumberFormat="0" applyProtection="0">
      <alignment horizontal="right" vertical="center"/>
    </xf>
    <xf numFmtId="0" fontId="71" fillId="50" borderId="404" applyNumberFormat="0" applyProtection="0">
      <alignment horizontal="left" vertical="center" indent="1"/>
    </xf>
    <xf numFmtId="4" fontId="98" fillId="52" borderId="406" applyNumberFormat="0" applyProtection="0">
      <alignment vertical="center"/>
    </xf>
    <xf numFmtId="4" fontId="71" fillId="42" borderId="404" applyNumberFormat="0" applyProtection="0">
      <alignment horizontal="right" vertical="center"/>
    </xf>
    <xf numFmtId="0" fontId="98" fillId="46" borderId="406" applyNumberFormat="0" applyProtection="0">
      <alignment horizontal="left" vertical="top" indent="1"/>
    </xf>
    <xf numFmtId="0" fontId="71" fillId="48" borderId="404" applyNumberFormat="0" applyProtection="0">
      <alignment horizontal="left" vertical="center" indent="1"/>
    </xf>
    <xf numFmtId="0" fontId="99" fillId="33" borderId="406" applyNumberFormat="0" applyProtection="0">
      <alignment horizontal="left" vertical="top" indent="1"/>
    </xf>
    <xf numFmtId="4" fontId="100" fillId="54" borderId="407" applyNumberFormat="0" applyProtection="0">
      <alignment horizontal="left" vertical="center" indent="1"/>
    </xf>
    <xf numFmtId="0" fontId="71" fillId="48" borderId="404" applyNumberFormat="0" applyProtection="0">
      <alignment horizontal="left" vertical="center" indent="1"/>
    </xf>
    <xf numFmtId="0" fontId="71" fillId="45" borderId="406" applyNumberFormat="0" applyProtection="0">
      <alignment horizontal="left" vertical="top" indent="1"/>
    </xf>
    <xf numFmtId="0" fontId="107" fillId="0" borderId="409" applyNumberFormat="0" applyFill="0" applyAlignment="0" applyProtection="0"/>
    <xf numFmtId="4" fontId="71" fillId="40" borderId="404" applyNumberFormat="0" applyProtection="0">
      <alignment horizontal="right" vertical="center"/>
    </xf>
    <xf numFmtId="4" fontId="71" fillId="0" borderId="404" applyNumberFormat="0" applyProtection="0">
      <alignment horizontal="right" vertical="center"/>
    </xf>
    <xf numFmtId="4" fontId="98" fillId="52" borderId="406" applyNumberFormat="0" applyProtection="0">
      <alignment vertical="center"/>
    </xf>
    <xf numFmtId="0" fontId="71" fillId="26" borderId="404" applyNumberFormat="0" applyFont="0" applyAlignment="0" applyProtection="0"/>
    <xf numFmtId="4" fontId="71" fillId="2" borderId="404" applyNumberFormat="0" applyProtection="0">
      <alignment horizontal="left" vertical="center" indent="1"/>
    </xf>
    <xf numFmtId="4" fontId="116" fillId="5" borderId="404" applyNumberFormat="0" applyProtection="0">
      <alignment horizontal="right" vertical="center"/>
    </xf>
    <xf numFmtId="4" fontId="98" fillId="52" borderId="406" applyNumberFormat="0" applyProtection="0">
      <alignment vertical="center"/>
    </xf>
    <xf numFmtId="4" fontId="71" fillId="34" borderId="404" applyNumberFormat="0" applyProtection="0">
      <alignment horizontal="left" vertical="center" indent="1"/>
    </xf>
    <xf numFmtId="4" fontId="98" fillId="48" borderId="406" applyNumberFormat="0" applyProtection="0">
      <alignment horizontal="left" vertical="center" indent="1"/>
    </xf>
    <xf numFmtId="0" fontId="113" fillId="29" borderId="405" applyNumberFormat="0" applyAlignment="0" applyProtection="0"/>
    <xf numFmtId="0" fontId="71" fillId="48" borderId="404" applyNumberFormat="0" applyProtection="0">
      <alignment horizontal="left" vertical="center" indent="1"/>
    </xf>
    <xf numFmtId="4" fontId="71" fillId="47" borderId="407" applyNumberFormat="0" applyProtection="0">
      <alignment horizontal="left" vertical="center" indent="1"/>
    </xf>
    <xf numFmtId="4" fontId="71" fillId="34" borderId="404" applyNumberFormat="0" applyProtection="0">
      <alignment horizontal="left" vertical="center" indent="1"/>
    </xf>
    <xf numFmtId="4" fontId="39" fillId="45" borderId="407" applyNumberFormat="0" applyProtection="0">
      <alignment horizontal="left" vertical="center" indent="1"/>
    </xf>
    <xf numFmtId="4" fontId="98" fillId="48" borderId="406" applyNumberFormat="0" applyProtection="0">
      <alignment horizontal="left" vertical="center" indent="1"/>
    </xf>
    <xf numFmtId="4" fontId="98" fillId="52" borderId="406" applyNumberFormat="0" applyProtection="0">
      <alignment vertical="center"/>
    </xf>
    <xf numFmtId="4" fontId="71" fillId="0" borderId="404" applyNumberFormat="0" applyProtection="0">
      <alignment horizontal="right" vertical="center"/>
    </xf>
    <xf numFmtId="0" fontId="98" fillId="46" borderId="406" applyNumberFormat="0" applyProtection="0">
      <alignment horizontal="left" vertical="top" indent="1"/>
    </xf>
    <xf numFmtId="4" fontId="71" fillId="33" borderId="404" applyNumberFormat="0" applyProtection="0">
      <alignment vertical="center"/>
    </xf>
    <xf numFmtId="4" fontId="116" fillId="5" borderId="404" applyNumberFormat="0" applyProtection="0">
      <alignment horizontal="right" vertical="center"/>
    </xf>
    <xf numFmtId="4" fontId="98" fillId="48" borderId="406" applyNumberFormat="0" applyProtection="0">
      <alignment horizontal="left" vertical="center" indent="1"/>
    </xf>
    <xf numFmtId="4" fontId="101" fillId="51" borderId="404" applyNumberFormat="0" applyProtection="0">
      <alignment horizontal="right" vertical="center"/>
    </xf>
    <xf numFmtId="4" fontId="39" fillId="45" borderId="407" applyNumberFormat="0" applyProtection="0">
      <alignment horizontal="left" vertical="center" indent="1"/>
    </xf>
    <xf numFmtId="0" fontId="98" fillId="46" borderId="406" applyNumberFormat="0" applyProtection="0">
      <alignment horizontal="left" vertical="top" indent="1"/>
    </xf>
    <xf numFmtId="4" fontId="71" fillId="41" borderId="404" applyNumberFormat="0" applyProtection="0">
      <alignment horizontal="right" vertical="center"/>
    </xf>
    <xf numFmtId="0" fontId="98" fillId="52" borderId="406" applyNumberFormat="0" applyProtection="0">
      <alignment horizontal="left" vertical="top" indent="1"/>
    </xf>
    <xf numFmtId="4" fontId="71" fillId="33" borderId="404" applyNumberFormat="0" applyProtection="0">
      <alignment vertical="center"/>
    </xf>
    <xf numFmtId="4" fontId="71" fillId="44" borderId="407" applyNumberFormat="0" applyProtection="0">
      <alignment horizontal="left" vertical="center" indent="1"/>
    </xf>
    <xf numFmtId="4" fontId="71" fillId="35" borderId="404" applyNumberFormat="0" applyProtection="0">
      <alignment horizontal="right" vertical="center"/>
    </xf>
    <xf numFmtId="0" fontId="71" fillId="45" borderId="406" applyNumberFormat="0" applyProtection="0">
      <alignment horizontal="left" vertical="top" indent="1"/>
    </xf>
    <xf numFmtId="4" fontId="98" fillId="52" borderId="406" applyNumberFormat="0" applyProtection="0">
      <alignment vertical="center"/>
    </xf>
    <xf numFmtId="0" fontId="71" fillId="50" borderId="404" applyNumberFormat="0" applyProtection="0">
      <alignment horizontal="left" vertical="center" indent="1"/>
    </xf>
    <xf numFmtId="4" fontId="71" fillId="46" borderId="404" applyNumberFormat="0" applyProtection="0">
      <alignment horizontal="right" vertical="center"/>
    </xf>
    <xf numFmtId="4" fontId="98" fillId="52" borderId="406" applyNumberFormat="0" applyProtection="0">
      <alignment vertical="center"/>
    </xf>
    <xf numFmtId="0" fontId="99" fillId="33" borderId="406" applyNumberFormat="0" applyProtection="0">
      <alignment horizontal="left" vertical="top" indent="1"/>
    </xf>
    <xf numFmtId="0" fontId="111" fillId="27" borderId="404" applyNumberFormat="0" applyAlignment="0" applyProtection="0"/>
    <xf numFmtId="0" fontId="98" fillId="52" borderId="406" applyNumberFormat="0" applyProtection="0">
      <alignment horizontal="left" vertical="top" indent="1"/>
    </xf>
    <xf numFmtId="0" fontId="113" fillId="29" borderId="405" applyNumberFormat="0" applyAlignment="0" applyProtection="0"/>
    <xf numFmtId="4" fontId="39" fillId="45" borderId="407" applyNumberFormat="0" applyProtection="0">
      <alignment horizontal="left" vertical="center" indent="1"/>
    </xf>
    <xf numFmtId="4" fontId="98" fillId="48" borderId="406" applyNumberFormat="0" applyProtection="0">
      <alignment horizontal="left" vertical="center" indent="1"/>
    </xf>
    <xf numFmtId="4" fontId="71" fillId="38" borderId="404" applyNumberFormat="0" applyProtection="0">
      <alignment horizontal="right" vertical="center"/>
    </xf>
    <xf numFmtId="4" fontId="71" fillId="43" borderId="404" applyNumberFormat="0" applyProtection="0">
      <alignment horizontal="right" vertical="center"/>
    </xf>
    <xf numFmtId="4" fontId="71" fillId="41" borderId="404" applyNumberFormat="0" applyProtection="0">
      <alignment horizontal="right" vertical="center"/>
    </xf>
    <xf numFmtId="0" fontId="98" fillId="46" borderId="406" applyNumberFormat="0" applyProtection="0">
      <alignment horizontal="left" vertical="top" indent="1"/>
    </xf>
    <xf numFmtId="4" fontId="71" fillId="39" borderId="404" applyNumberFormat="0" applyProtection="0">
      <alignment horizontal="right" vertical="center"/>
    </xf>
    <xf numFmtId="4" fontId="71" fillId="46" borderId="407" applyNumberFormat="0" applyProtection="0">
      <alignment horizontal="left" vertical="center" indent="1"/>
    </xf>
    <xf numFmtId="4" fontId="71" fillId="39" borderId="404" applyNumberFormat="0" applyProtection="0">
      <alignment horizontal="right" vertical="center"/>
    </xf>
    <xf numFmtId="0" fontId="71" fillId="48" borderId="404" applyNumberFormat="0" applyProtection="0">
      <alignment horizontal="left" vertical="center" indent="1"/>
    </xf>
    <xf numFmtId="4" fontId="98" fillId="52" borderId="406" applyNumberFormat="0" applyProtection="0">
      <alignment vertical="center"/>
    </xf>
    <xf numFmtId="4" fontId="71" fillId="44" borderId="407" applyNumberFormat="0" applyProtection="0">
      <alignment horizontal="left" vertical="center" indent="1"/>
    </xf>
    <xf numFmtId="4" fontId="71" fillId="40" borderId="404" applyNumberFormat="0" applyProtection="0">
      <alignment horizontal="right" vertical="center"/>
    </xf>
    <xf numFmtId="0" fontId="71" fillId="46" borderId="406" applyNumberFormat="0" applyProtection="0">
      <alignment horizontal="left" vertical="top" indent="1"/>
    </xf>
    <xf numFmtId="0" fontId="97" fillId="45" borderId="408" applyBorder="0"/>
    <xf numFmtId="4" fontId="39" fillId="45" borderId="407" applyNumberFormat="0" applyProtection="0">
      <alignment horizontal="left" vertical="center" indent="1"/>
    </xf>
    <xf numFmtId="4" fontId="100" fillId="54" borderId="407" applyNumberFormat="0" applyProtection="0">
      <alignment horizontal="left" vertical="center" indent="1"/>
    </xf>
    <xf numFmtId="0" fontId="105" fillId="29" borderId="404" applyNumberFormat="0" applyAlignment="0" applyProtection="0"/>
    <xf numFmtId="4" fontId="98" fillId="52" borderId="406" applyNumberFormat="0" applyProtection="0">
      <alignment vertical="center"/>
    </xf>
    <xf numFmtId="4" fontId="71" fillId="33" borderId="404" applyNumberFormat="0" applyProtection="0">
      <alignment vertical="center"/>
    </xf>
    <xf numFmtId="0" fontId="98" fillId="52" borderId="406" applyNumberFormat="0" applyProtection="0">
      <alignment horizontal="left" vertical="top" indent="1"/>
    </xf>
    <xf numFmtId="4" fontId="71" fillId="0" borderId="404" applyNumberFormat="0" applyProtection="0">
      <alignment horizontal="right" vertical="center"/>
    </xf>
    <xf numFmtId="4" fontId="71" fillId="36" borderId="404" applyNumberFormat="0" applyProtection="0">
      <alignment horizontal="right" vertical="center"/>
    </xf>
    <xf numFmtId="4" fontId="71" fillId="2" borderId="404" applyNumberFormat="0" applyProtection="0">
      <alignment horizontal="left" vertical="center" indent="1"/>
    </xf>
    <xf numFmtId="4" fontId="71" fillId="38" borderId="404" applyNumberFormat="0" applyProtection="0">
      <alignment horizontal="right" vertical="center"/>
    </xf>
    <xf numFmtId="0" fontId="99" fillId="33" borderId="406" applyNumberFormat="0" applyProtection="0">
      <alignment horizontal="left" vertical="top" indent="1"/>
    </xf>
    <xf numFmtId="4" fontId="71" fillId="44" borderId="407" applyNumberFormat="0" applyProtection="0">
      <alignment horizontal="left" vertical="center" indent="1"/>
    </xf>
    <xf numFmtId="0" fontId="71" fillId="47" borderId="406" applyNumberFormat="0" applyProtection="0">
      <alignment horizontal="left" vertical="top" indent="1"/>
    </xf>
    <xf numFmtId="4" fontId="71" fillId="47" borderId="407" applyNumberFormat="0" applyProtection="0">
      <alignment horizontal="left" vertical="center" indent="1"/>
    </xf>
    <xf numFmtId="4" fontId="101" fillId="51" borderId="404" applyNumberFormat="0" applyProtection="0">
      <alignment horizontal="right" vertical="center"/>
    </xf>
    <xf numFmtId="4" fontId="71" fillId="42" borderId="404" applyNumberFormat="0" applyProtection="0">
      <alignment horizontal="right" vertical="center"/>
    </xf>
    <xf numFmtId="4" fontId="71" fillId="46" borderId="404" applyNumberFormat="0" applyProtection="0">
      <alignment horizontal="right" vertical="center"/>
    </xf>
    <xf numFmtId="0" fontId="99" fillId="33" borderId="406" applyNumberFormat="0" applyProtection="0">
      <alignment horizontal="left" vertical="top" indent="1"/>
    </xf>
    <xf numFmtId="4" fontId="71" fillId="46" borderId="404" applyNumberFormat="0" applyProtection="0">
      <alignment horizontal="right" vertical="center"/>
    </xf>
    <xf numFmtId="4" fontId="39" fillId="45" borderId="407" applyNumberFormat="0" applyProtection="0">
      <alignment horizontal="left" vertical="center" indent="1"/>
    </xf>
    <xf numFmtId="0" fontId="71" fillId="49" borderId="404" applyNumberFormat="0" applyProtection="0">
      <alignment horizontal="left" vertical="center" indent="1"/>
    </xf>
    <xf numFmtId="0" fontId="71" fillId="50" borderId="406" applyNumberFormat="0" applyProtection="0">
      <alignment horizontal="left" vertical="top" indent="1"/>
    </xf>
    <xf numFmtId="4" fontId="71" fillId="38" borderId="404" applyNumberFormat="0" applyProtection="0">
      <alignment horizontal="right" vertical="center"/>
    </xf>
    <xf numFmtId="0" fontId="71" fillId="46" borderId="406" applyNumberFormat="0" applyProtection="0">
      <alignment horizontal="left" vertical="top" indent="1"/>
    </xf>
    <xf numFmtId="4" fontId="100" fillId="54" borderId="407" applyNumberFormat="0" applyProtection="0">
      <alignment horizontal="left" vertical="center" indent="1"/>
    </xf>
    <xf numFmtId="4" fontId="71" fillId="43" borderId="404" applyNumberFormat="0" applyProtection="0">
      <alignment horizontal="right" vertical="center"/>
    </xf>
    <xf numFmtId="4" fontId="100" fillId="54" borderId="407" applyNumberFormat="0" applyProtection="0">
      <alignment horizontal="left" vertical="center" indent="1"/>
    </xf>
    <xf numFmtId="0" fontId="71" fillId="46" borderId="406" applyNumberFormat="0" applyProtection="0">
      <alignment horizontal="left" vertical="top" indent="1"/>
    </xf>
    <xf numFmtId="4" fontId="98" fillId="48" borderId="406" applyNumberFormat="0" applyProtection="0">
      <alignment horizontal="left" vertical="center" indent="1"/>
    </xf>
    <xf numFmtId="4" fontId="101" fillId="51" borderId="404" applyNumberFormat="0" applyProtection="0">
      <alignment horizontal="right" vertical="center"/>
    </xf>
    <xf numFmtId="4" fontId="71" fillId="36" borderId="404" applyNumberFormat="0" applyProtection="0">
      <alignment horizontal="right" vertical="center"/>
    </xf>
    <xf numFmtId="4" fontId="71" fillId="39" borderId="404" applyNumberFormat="0" applyProtection="0">
      <alignment horizontal="right" vertical="center"/>
    </xf>
    <xf numFmtId="4" fontId="116" fillId="5" borderId="404" applyNumberFormat="0" applyProtection="0">
      <alignment horizontal="right" vertical="center"/>
    </xf>
    <xf numFmtId="0" fontId="71" fillId="26" borderId="404" applyNumberFormat="0" applyFont="0" applyAlignment="0" applyProtection="0"/>
    <xf numFmtId="4" fontId="71" fillId="42" borderId="404" applyNumberFormat="0" applyProtection="0">
      <alignment horizontal="right" vertical="center"/>
    </xf>
    <xf numFmtId="4" fontId="71" fillId="40" borderId="404" applyNumberFormat="0" applyProtection="0">
      <alignment horizontal="right" vertical="center"/>
    </xf>
    <xf numFmtId="4" fontId="71" fillId="37" borderId="407" applyNumberFormat="0" applyProtection="0">
      <alignment horizontal="right" vertical="center"/>
    </xf>
    <xf numFmtId="4" fontId="71" fillId="47" borderId="407" applyNumberFormat="0" applyProtection="0">
      <alignment horizontal="left" vertical="center" indent="1"/>
    </xf>
    <xf numFmtId="4" fontId="71" fillId="35" borderId="404" applyNumberFormat="0" applyProtection="0">
      <alignment horizontal="right" vertical="center"/>
    </xf>
    <xf numFmtId="0" fontId="71" fillId="50" borderId="404" applyNumberFormat="0" applyProtection="0">
      <alignment horizontal="left" vertical="center" indent="1"/>
    </xf>
    <xf numFmtId="4" fontId="98" fillId="52" borderId="406" applyNumberFormat="0" applyProtection="0">
      <alignment vertical="center"/>
    </xf>
    <xf numFmtId="4" fontId="71" fillId="0" borderId="404" applyNumberFormat="0" applyProtection="0">
      <alignment horizontal="right" vertical="center"/>
    </xf>
    <xf numFmtId="0" fontId="71" fillId="47" borderId="404" applyNumberFormat="0" applyProtection="0">
      <alignment horizontal="left" vertical="center" indent="1"/>
    </xf>
    <xf numFmtId="4" fontId="71" fillId="33" borderId="404" applyNumberFormat="0" applyProtection="0">
      <alignment vertical="center"/>
    </xf>
    <xf numFmtId="4" fontId="100" fillId="54" borderId="407" applyNumberFormat="0" applyProtection="0">
      <alignment horizontal="left" vertical="center" indent="1"/>
    </xf>
    <xf numFmtId="0" fontId="107" fillId="0" borderId="409" applyNumberFormat="0" applyFill="0" applyAlignment="0" applyProtection="0"/>
    <xf numFmtId="4" fontId="116" fillId="2" borderId="404" applyNumberFormat="0" applyProtection="0">
      <alignment vertical="center"/>
    </xf>
    <xf numFmtId="4" fontId="71" fillId="37" borderId="407" applyNumberFormat="0" applyProtection="0">
      <alignment horizontal="right" vertical="center"/>
    </xf>
    <xf numFmtId="4" fontId="71" fillId="37" borderId="407" applyNumberFormat="0" applyProtection="0">
      <alignment horizontal="right" vertical="center"/>
    </xf>
    <xf numFmtId="4" fontId="98" fillId="48" borderId="406" applyNumberFormat="0" applyProtection="0">
      <alignment horizontal="left" vertical="center" indent="1"/>
    </xf>
    <xf numFmtId="0" fontId="71" fillId="49" borderId="404" applyNumberFormat="0" applyProtection="0">
      <alignment horizontal="left" vertical="center" indent="1"/>
    </xf>
    <xf numFmtId="4" fontId="71" fillId="46" borderId="407" applyNumberFormat="0" applyProtection="0">
      <alignment horizontal="left" vertical="center" indent="1"/>
    </xf>
    <xf numFmtId="0" fontId="98" fillId="52" borderId="406" applyNumberFormat="0" applyProtection="0">
      <alignment horizontal="left" vertical="top" indent="1"/>
    </xf>
    <xf numFmtId="4" fontId="71" fillId="35" borderId="404" applyNumberFormat="0" applyProtection="0">
      <alignment horizontal="right" vertical="center"/>
    </xf>
    <xf numFmtId="4" fontId="71" fillId="39" borderId="404" applyNumberFormat="0" applyProtection="0">
      <alignment horizontal="right" vertical="center"/>
    </xf>
    <xf numFmtId="0" fontId="113" fillId="29" borderId="405" applyNumberFormat="0" applyAlignment="0" applyProtection="0"/>
    <xf numFmtId="0" fontId="107" fillId="0" borderId="409" applyNumberFormat="0" applyFill="0" applyAlignment="0" applyProtection="0"/>
    <xf numFmtId="4" fontId="100" fillId="54" borderId="407" applyNumberFormat="0" applyProtection="0">
      <alignment horizontal="left" vertical="center" indent="1"/>
    </xf>
    <xf numFmtId="4" fontId="71" fillId="41" borderId="404" applyNumberFormat="0" applyProtection="0">
      <alignment horizontal="right" vertical="center"/>
    </xf>
    <xf numFmtId="4" fontId="71" fillId="34" borderId="404" applyNumberFormat="0" applyProtection="0">
      <alignment horizontal="left" vertical="center" indent="1"/>
    </xf>
    <xf numFmtId="4" fontId="71" fillId="47" borderId="407" applyNumberFormat="0" applyProtection="0">
      <alignment horizontal="left" vertical="center" indent="1"/>
    </xf>
    <xf numFmtId="4" fontId="71" fillId="36" borderId="404" applyNumberFormat="0" applyProtection="0">
      <alignment horizontal="right" vertical="center"/>
    </xf>
    <xf numFmtId="4" fontId="39" fillId="45" borderId="407" applyNumberFormat="0" applyProtection="0">
      <alignment horizontal="left" vertical="center" indent="1"/>
    </xf>
    <xf numFmtId="0" fontId="98" fillId="52" borderId="406" applyNumberFormat="0" applyProtection="0">
      <alignment horizontal="left" vertical="top" indent="1"/>
    </xf>
    <xf numFmtId="4" fontId="71" fillId="33" borderId="404" applyNumberFormat="0" applyProtection="0">
      <alignment vertical="center"/>
    </xf>
    <xf numFmtId="0" fontId="71" fillId="50" borderId="404" applyNumberFormat="0" applyProtection="0">
      <alignment horizontal="left" vertical="center" indent="1"/>
    </xf>
    <xf numFmtId="4" fontId="100" fillId="54" borderId="407" applyNumberFormat="0" applyProtection="0">
      <alignment horizontal="left" vertical="center" indent="1"/>
    </xf>
    <xf numFmtId="0" fontId="107" fillId="0" borderId="409" applyNumberFormat="0" applyFill="0" applyAlignment="0" applyProtection="0"/>
    <xf numFmtId="4" fontId="71" fillId="34" borderId="404" applyNumberFormat="0" applyProtection="0">
      <alignment horizontal="left" vertical="center" indent="1"/>
    </xf>
    <xf numFmtId="0" fontId="107" fillId="0" borderId="409" applyNumberFormat="0" applyFill="0" applyAlignment="0" applyProtection="0"/>
    <xf numFmtId="4" fontId="71" fillId="33" borderId="404" applyNumberFormat="0" applyProtection="0">
      <alignment vertical="center"/>
    </xf>
    <xf numFmtId="0" fontId="111" fillId="27" borderId="404" applyNumberFormat="0" applyAlignment="0" applyProtection="0"/>
    <xf numFmtId="4" fontId="39" fillId="45" borderId="407" applyNumberFormat="0" applyProtection="0">
      <alignment horizontal="left" vertical="center" indent="1"/>
    </xf>
    <xf numFmtId="4" fontId="71" fillId="47" borderId="407" applyNumberFormat="0" applyProtection="0">
      <alignment horizontal="left" vertical="center" indent="1"/>
    </xf>
    <xf numFmtId="0" fontId="71" fillId="45" borderId="406" applyNumberFormat="0" applyProtection="0">
      <alignment horizontal="left" vertical="top" indent="1"/>
    </xf>
    <xf numFmtId="0" fontId="105" fillId="29" borderId="404" applyNumberFormat="0" applyAlignment="0" applyProtection="0"/>
    <xf numFmtId="4" fontId="39" fillId="45" borderId="407" applyNumberFormat="0" applyProtection="0">
      <alignment horizontal="left" vertical="center" indent="1"/>
    </xf>
    <xf numFmtId="4" fontId="71" fillId="33" borderId="404" applyNumberFormat="0" applyProtection="0">
      <alignment vertical="center"/>
    </xf>
    <xf numFmtId="0" fontId="98" fillId="46" borderId="406" applyNumberFormat="0" applyProtection="0">
      <alignment horizontal="left" vertical="top" indent="1"/>
    </xf>
    <xf numFmtId="4" fontId="71" fillId="36" borderId="404" applyNumberFormat="0" applyProtection="0">
      <alignment horizontal="right" vertical="center"/>
    </xf>
    <xf numFmtId="4" fontId="71" fillId="40" borderId="404" applyNumberFormat="0" applyProtection="0">
      <alignment horizontal="right" vertical="center"/>
    </xf>
    <xf numFmtId="4" fontId="39" fillId="45" borderId="407" applyNumberFormat="0" applyProtection="0">
      <alignment horizontal="left" vertical="center" indent="1"/>
    </xf>
    <xf numFmtId="4" fontId="71" fillId="46" borderId="404" applyNumberFormat="0" applyProtection="0">
      <alignment horizontal="right" vertical="center"/>
    </xf>
    <xf numFmtId="4" fontId="71" fillId="34" borderId="404" applyNumberFormat="0" applyProtection="0">
      <alignment horizontal="left" vertical="center" indent="1"/>
    </xf>
    <xf numFmtId="4" fontId="71" fillId="34" borderId="404" applyNumberFormat="0" applyProtection="0">
      <alignment horizontal="left" vertical="center" indent="1"/>
    </xf>
    <xf numFmtId="4" fontId="71" fillId="36" borderId="404" applyNumberFormat="0" applyProtection="0">
      <alignment horizontal="right" vertical="center"/>
    </xf>
    <xf numFmtId="4" fontId="71" fillId="39" borderId="404" applyNumberFormat="0" applyProtection="0">
      <alignment horizontal="right" vertical="center"/>
    </xf>
    <xf numFmtId="0" fontId="71" fillId="50" borderId="406" applyNumberFormat="0" applyProtection="0">
      <alignment horizontal="left" vertical="top" indent="1"/>
    </xf>
    <xf numFmtId="0" fontId="71" fillId="50" borderId="406" applyNumberFormat="0" applyProtection="0">
      <alignment horizontal="left" vertical="top" indent="1"/>
    </xf>
    <xf numFmtId="0" fontId="99" fillId="33" borderId="406" applyNumberFormat="0" applyProtection="0">
      <alignment horizontal="left" vertical="top" indent="1"/>
    </xf>
    <xf numFmtId="4" fontId="39" fillId="45" borderId="407" applyNumberFormat="0" applyProtection="0">
      <alignment horizontal="left" vertical="center" indent="1"/>
    </xf>
    <xf numFmtId="0" fontId="71" fillId="46" borderId="406" applyNumberFormat="0" applyProtection="0">
      <alignment horizontal="left" vertical="top" indent="1"/>
    </xf>
    <xf numFmtId="4" fontId="71" fillId="38" borderId="404" applyNumberFormat="0" applyProtection="0">
      <alignment horizontal="right" vertical="center"/>
    </xf>
    <xf numFmtId="4" fontId="116" fillId="5" borderId="404" applyNumberFormat="0" applyProtection="0">
      <alignment horizontal="right" vertical="center"/>
    </xf>
    <xf numFmtId="4" fontId="71" fillId="33" borderId="404" applyNumberFormat="0" applyProtection="0">
      <alignment vertical="center"/>
    </xf>
    <xf numFmtId="4" fontId="71" fillId="38" borderId="404" applyNumberFormat="0" applyProtection="0">
      <alignment horizontal="right" vertical="center"/>
    </xf>
    <xf numFmtId="4" fontId="71" fillId="33" borderId="404" applyNumberFormat="0" applyProtection="0">
      <alignment vertical="center"/>
    </xf>
    <xf numFmtId="4" fontId="71" fillId="37" borderId="407" applyNumberFormat="0" applyProtection="0">
      <alignment horizontal="right" vertical="center"/>
    </xf>
    <xf numFmtId="0" fontId="111" fillId="27" borderId="404" applyNumberFormat="0" applyAlignment="0" applyProtection="0"/>
    <xf numFmtId="0" fontId="71" fillId="48" borderId="404" applyNumberFormat="0" applyProtection="0">
      <alignment horizontal="left" vertical="center" indent="1"/>
    </xf>
    <xf numFmtId="4" fontId="116" fillId="2" borderId="404" applyNumberFormat="0" applyProtection="0">
      <alignment vertical="center"/>
    </xf>
    <xf numFmtId="4" fontId="39" fillId="45" borderId="407" applyNumberFormat="0" applyProtection="0">
      <alignment horizontal="left" vertical="center" indent="1"/>
    </xf>
    <xf numFmtId="4" fontId="71" fillId="40" borderId="404" applyNumberFormat="0" applyProtection="0">
      <alignment horizontal="right" vertical="center"/>
    </xf>
    <xf numFmtId="0" fontId="71" fillId="47" borderId="404" applyNumberFormat="0" applyProtection="0">
      <alignment horizontal="left" vertical="center" indent="1"/>
    </xf>
    <xf numFmtId="4" fontId="71" fillId="39" borderId="404" applyNumberFormat="0" applyProtection="0">
      <alignment horizontal="right" vertical="center"/>
    </xf>
    <xf numFmtId="0" fontId="71" fillId="46" borderId="406" applyNumberFormat="0" applyProtection="0">
      <alignment horizontal="left" vertical="top" indent="1"/>
    </xf>
    <xf numFmtId="0" fontId="71" fillId="47" borderId="404" applyNumberFormat="0" applyProtection="0">
      <alignment horizontal="left" vertical="center" indent="1"/>
    </xf>
    <xf numFmtId="0" fontId="105" fillId="29" borderId="404" applyNumberFormat="0" applyAlignment="0" applyProtection="0"/>
    <xf numFmtId="4" fontId="71" fillId="36" borderId="404" applyNumberFormat="0" applyProtection="0">
      <alignment horizontal="right" vertical="center"/>
    </xf>
    <xf numFmtId="0" fontId="107" fillId="0" borderId="409" applyNumberFormat="0" applyFill="0" applyAlignment="0" applyProtection="0"/>
    <xf numFmtId="0" fontId="111" fillId="27" borderId="404" applyNumberFormat="0" applyAlignment="0" applyProtection="0"/>
    <xf numFmtId="4" fontId="39" fillId="45" borderId="407" applyNumberFormat="0" applyProtection="0">
      <alignment horizontal="left" vertical="center" indent="1"/>
    </xf>
    <xf numFmtId="4" fontId="71" fillId="46" borderId="404" applyNumberFormat="0" applyProtection="0">
      <alignment horizontal="right" vertical="center"/>
    </xf>
    <xf numFmtId="4" fontId="71" fillId="46" borderId="404" applyNumberFormat="0" applyProtection="0">
      <alignment horizontal="right" vertical="center"/>
    </xf>
    <xf numFmtId="4" fontId="71" fillId="34" borderId="404" applyNumberFormat="0" applyProtection="0">
      <alignment horizontal="left" vertical="center" indent="1"/>
    </xf>
    <xf numFmtId="0" fontId="97" fillId="45" borderId="408" applyBorder="0"/>
    <xf numFmtId="4" fontId="71" fillId="46" borderId="407" applyNumberFormat="0" applyProtection="0">
      <alignment horizontal="left" vertical="center" indent="1"/>
    </xf>
    <xf numFmtId="4" fontId="101" fillId="51" borderId="404" applyNumberFormat="0" applyProtection="0">
      <alignment horizontal="right" vertical="center"/>
    </xf>
    <xf numFmtId="0" fontId="97" fillId="45" borderId="408" applyBorder="0"/>
    <xf numFmtId="4" fontId="71" fillId="34" borderId="404" applyNumberFormat="0" applyProtection="0">
      <alignment horizontal="left" vertical="center" indent="1"/>
    </xf>
    <xf numFmtId="0" fontId="111" fillId="27" borderId="404" applyNumberFormat="0" applyAlignment="0" applyProtection="0"/>
    <xf numFmtId="0" fontId="71" fillId="47" borderId="404" applyNumberFormat="0" applyProtection="0">
      <alignment horizontal="left" vertical="center" indent="1"/>
    </xf>
    <xf numFmtId="0" fontId="71" fillId="26" borderId="404" applyNumberFormat="0" applyFont="0" applyAlignment="0" applyProtection="0"/>
    <xf numFmtId="0" fontId="71" fillId="47" borderId="404" applyNumberFormat="0" applyProtection="0">
      <alignment horizontal="left" vertical="center" indent="1"/>
    </xf>
    <xf numFmtId="0" fontId="71" fillId="50" borderId="404" applyNumberFormat="0" applyProtection="0">
      <alignment horizontal="left" vertical="center" indent="1"/>
    </xf>
    <xf numFmtId="0" fontId="71" fillId="48" borderId="404" applyNumberFormat="0" applyProtection="0">
      <alignment horizontal="left" vertical="center" indent="1"/>
    </xf>
    <xf numFmtId="0" fontId="99" fillId="33" borderId="406" applyNumberFormat="0" applyProtection="0">
      <alignment horizontal="left" vertical="top" indent="1"/>
    </xf>
    <xf numFmtId="4" fontId="71" fillId="38" borderId="404" applyNumberFormat="0" applyProtection="0">
      <alignment horizontal="right" vertical="center"/>
    </xf>
    <xf numFmtId="4" fontId="71" fillId="34" borderId="404" applyNumberFormat="0" applyProtection="0">
      <alignment horizontal="left" vertical="center" indent="1"/>
    </xf>
    <xf numFmtId="0" fontId="71" fillId="48" borderId="404" applyNumberFormat="0" applyProtection="0">
      <alignment horizontal="left" vertical="center" indent="1"/>
    </xf>
    <xf numFmtId="4" fontId="116" fillId="2" borderId="404" applyNumberFormat="0" applyProtection="0">
      <alignment vertical="center"/>
    </xf>
    <xf numFmtId="4" fontId="71" fillId="41" borderId="404" applyNumberFormat="0" applyProtection="0">
      <alignment horizontal="right" vertical="center"/>
    </xf>
    <xf numFmtId="4" fontId="39" fillId="45" borderId="407" applyNumberFormat="0" applyProtection="0">
      <alignment horizontal="left" vertical="center" indent="1"/>
    </xf>
    <xf numFmtId="0" fontId="71" fillId="26" borderId="404" applyNumberFormat="0" applyFont="0" applyAlignment="0" applyProtection="0"/>
    <xf numFmtId="0" fontId="107" fillId="0" borderId="409" applyNumberFormat="0" applyFill="0" applyAlignment="0" applyProtection="0"/>
    <xf numFmtId="0" fontId="71" fillId="50" borderId="404" applyNumberFormat="0" applyProtection="0">
      <alignment horizontal="left" vertical="center" indent="1"/>
    </xf>
    <xf numFmtId="4" fontId="71" fillId="42" borderId="404" applyNumberFormat="0" applyProtection="0">
      <alignment horizontal="right" vertical="center"/>
    </xf>
    <xf numFmtId="4" fontId="116" fillId="5" borderId="404" applyNumberFormat="0" applyProtection="0">
      <alignment horizontal="right" vertical="center"/>
    </xf>
    <xf numFmtId="4" fontId="71" fillId="41" borderId="404" applyNumberFormat="0" applyProtection="0">
      <alignment horizontal="right" vertical="center"/>
    </xf>
    <xf numFmtId="0" fontId="71" fillId="26" borderId="404" applyNumberFormat="0" applyFont="0" applyAlignment="0" applyProtection="0"/>
    <xf numFmtId="4" fontId="71" fillId="40" borderId="404" applyNumberFormat="0" applyProtection="0">
      <alignment horizontal="right" vertical="center"/>
    </xf>
    <xf numFmtId="0" fontId="71" fillId="45" borderId="406" applyNumberFormat="0" applyProtection="0">
      <alignment horizontal="left" vertical="top" indent="1"/>
    </xf>
    <xf numFmtId="0" fontId="99" fillId="33" borderId="406" applyNumberFormat="0" applyProtection="0">
      <alignment horizontal="left" vertical="top" indent="1"/>
    </xf>
    <xf numFmtId="0" fontId="71" fillId="48" borderId="404" applyNumberFormat="0" applyProtection="0">
      <alignment horizontal="left" vertical="center" indent="1"/>
    </xf>
    <xf numFmtId="4" fontId="71" fillId="36" borderId="404" applyNumberFormat="0" applyProtection="0">
      <alignment horizontal="right" vertical="center"/>
    </xf>
    <xf numFmtId="0" fontId="105" fillId="29" borderId="404" applyNumberFormat="0" applyAlignment="0" applyProtection="0"/>
    <xf numFmtId="4" fontId="71" fillId="2" borderId="404" applyNumberFormat="0" applyProtection="0">
      <alignment horizontal="left" vertical="center" indent="1"/>
    </xf>
    <xf numFmtId="0" fontId="71" fillId="47" borderId="406" applyNumberFormat="0" applyProtection="0">
      <alignment horizontal="left" vertical="top" indent="1"/>
    </xf>
    <xf numFmtId="4" fontId="71" fillId="34" borderId="404" applyNumberFormat="0" applyProtection="0">
      <alignment horizontal="left" vertical="center" indent="1"/>
    </xf>
    <xf numFmtId="4" fontId="71" fillId="46" borderId="407" applyNumberFormat="0" applyProtection="0">
      <alignment horizontal="left" vertical="center" indent="1"/>
    </xf>
    <xf numFmtId="0" fontId="111" fillId="27" borderId="404" applyNumberFormat="0" applyAlignment="0" applyProtection="0"/>
    <xf numFmtId="4" fontId="39" fillId="45" borderId="407" applyNumberFormat="0" applyProtection="0">
      <alignment horizontal="left" vertical="center" indent="1"/>
    </xf>
    <xf numFmtId="0" fontId="71" fillId="50" borderId="404" applyNumberFormat="0" applyProtection="0">
      <alignment horizontal="left" vertical="center" indent="1"/>
    </xf>
    <xf numFmtId="0" fontId="71" fillId="47" borderId="404" applyNumberFormat="0" applyProtection="0">
      <alignment horizontal="left" vertical="center" indent="1"/>
    </xf>
    <xf numFmtId="4" fontId="71" fillId="39" borderId="404" applyNumberFormat="0" applyProtection="0">
      <alignment horizontal="right" vertical="center"/>
    </xf>
    <xf numFmtId="4" fontId="39" fillId="45" borderId="407" applyNumberFormat="0" applyProtection="0">
      <alignment horizontal="left" vertical="center" indent="1"/>
    </xf>
    <xf numFmtId="0" fontId="71" fillId="47" borderId="406" applyNumberFormat="0" applyProtection="0">
      <alignment horizontal="left" vertical="top" indent="1"/>
    </xf>
    <xf numFmtId="4" fontId="116" fillId="2" borderId="404" applyNumberFormat="0" applyProtection="0">
      <alignment vertical="center"/>
    </xf>
    <xf numFmtId="0" fontId="99" fillId="33" borderId="406" applyNumberFormat="0" applyProtection="0">
      <alignment horizontal="left" vertical="top" indent="1"/>
    </xf>
    <xf numFmtId="4" fontId="71" fillId="35" borderId="404" applyNumberFormat="0" applyProtection="0">
      <alignment horizontal="right" vertical="center"/>
    </xf>
    <xf numFmtId="4" fontId="71" fillId="44" borderId="407" applyNumberFormat="0" applyProtection="0">
      <alignment horizontal="left" vertical="center" indent="1"/>
    </xf>
    <xf numFmtId="0" fontId="113" fillId="29" borderId="405" applyNumberFormat="0" applyAlignment="0" applyProtection="0"/>
    <xf numFmtId="0" fontId="71" fillId="50" borderId="406" applyNumberFormat="0" applyProtection="0">
      <alignment horizontal="left" vertical="top" indent="1"/>
    </xf>
    <xf numFmtId="4" fontId="71" fillId="34" borderId="404" applyNumberFormat="0" applyProtection="0">
      <alignment horizontal="left" vertical="center" indent="1"/>
    </xf>
    <xf numFmtId="0" fontId="71" fillId="47" borderId="406" applyNumberFormat="0" applyProtection="0">
      <alignment horizontal="left" vertical="top" indent="1"/>
    </xf>
    <xf numFmtId="4" fontId="39" fillId="45" borderId="407" applyNumberFormat="0" applyProtection="0">
      <alignment horizontal="left" vertical="center" indent="1"/>
    </xf>
    <xf numFmtId="4" fontId="71" fillId="2" borderId="404" applyNumberFormat="0" applyProtection="0">
      <alignment horizontal="left" vertical="center" indent="1"/>
    </xf>
    <xf numFmtId="0" fontId="71" fillId="26" borderId="404" applyNumberFormat="0" applyFont="0" applyAlignment="0" applyProtection="0"/>
    <xf numFmtId="4" fontId="39" fillId="45" borderId="407" applyNumberFormat="0" applyProtection="0">
      <alignment horizontal="left" vertical="center" indent="1"/>
    </xf>
    <xf numFmtId="4" fontId="71" fillId="40" borderId="404" applyNumberFormat="0" applyProtection="0">
      <alignment horizontal="right" vertical="center"/>
    </xf>
    <xf numFmtId="4" fontId="71" fillId="0" borderId="404" applyNumberFormat="0" applyProtection="0">
      <alignment horizontal="right" vertical="center"/>
    </xf>
    <xf numFmtId="4" fontId="71" fillId="44" borderId="407" applyNumberFormat="0" applyProtection="0">
      <alignment horizontal="left" vertical="center" indent="1"/>
    </xf>
    <xf numFmtId="4" fontId="116" fillId="5" borderId="404" applyNumberFormat="0" applyProtection="0">
      <alignment horizontal="right" vertical="center"/>
    </xf>
    <xf numFmtId="0" fontId="71" fillId="49" borderId="404" applyNumberFormat="0" applyProtection="0">
      <alignment horizontal="left" vertical="center" indent="1"/>
    </xf>
    <xf numFmtId="0" fontId="71" fillId="48" borderId="404" applyNumberFormat="0" applyProtection="0">
      <alignment horizontal="left" vertical="center" indent="1"/>
    </xf>
    <xf numFmtId="4" fontId="71" fillId="41" borderId="404" applyNumberFormat="0" applyProtection="0">
      <alignment horizontal="right" vertical="center"/>
    </xf>
    <xf numFmtId="4" fontId="71" fillId="42" borderId="404" applyNumberFormat="0" applyProtection="0">
      <alignment horizontal="right" vertical="center"/>
    </xf>
    <xf numFmtId="0" fontId="111" fillId="27" borderId="404" applyNumberFormat="0" applyAlignment="0" applyProtection="0"/>
    <xf numFmtId="4" fontId="71" fillId="34" borderId="404" applyNumberFormat="0" applyProtection="0">
      <alignment horizontal="left" vertical="center" indent="1"/>
    </xf>
    <xf numFmtId="4" fontId="116" fillId="5" borderId="404" applyNumberFormat="0" applyProtection="0">
      <alignment horizontal="right" vertical="center"/>
    </xf>
    <xf numFmtId="4" fontId="39" fillId="45" borderId="407" applyNumberFormat="0" applyProtection="0">
      <alignment horizontal="left" vertical="center" indent="1"/>
    </xf>
    <xf numFmtId="4" fontId="71" fillId="42" borderId="404" applyNumberFormat="0" applyProtection="0">
      <alignment horizontal="right" vertical="center"/>
    </xf>
    <xf numFmtId="0" fontId="105" fillId="29" borderId="404" applyNumberFormat="0" applyAlignment="0" applyProtection="0"/>
    <xf numFmtId="0" fontId="71" fillId="50" borderId="406" applyNumberFormat="0" applyProtection="0">
      <alignment horizontal="left" vertical="top" indent="1"/>
    </xf>
    <xf numFmtId="0" fontId="98" fillId="52" borderId="406" applyNumberFormat="0" applyProtection="0">
      <alignment horizontal="left" vertical="top" indent="1"/>
    </xf>
    <xf numFmtId="4" fontId="71" fillId="39" borderId="404" applyNumberFormat="0" applyProtection="0">
      <alignment horizontal="right" vertical="center"/>
    </xf>
    <xf numFmtId="4" fontId="71" fillId="40" borderId="404" applyNumberFormat="0" applyProtection="0">
      <alignment horizontal="right" vertical="center"/>
    </xf>
    <xf numFmtId="4" fontId="71" fillId="34" borderId="404" applyNumberFormat="0" applyProtection="0">
      <alignment horizontal="left" vertical="center" indent="1"/>
    </xf>
    <xf numFmtId="4" fontId="71" fillId="2" borderId="404" applyNumberFormat="0" applyProtection="0">
      <alignment horizontal="left" vertical="center" indent="1"/>
    </xf>
    <xf numFmtId="4" fontId="39" fillId="45" borderId="407" applyNumberFormat="0" applyProtection="0">
      <alignment horizontal="left" vertical="center" indent="1"/>
    </xf>
    <xf numFmtId="0" fontId="99" fillId="33" borderId="406" applyNumberFormat="0" applyProtection="0">
      <alignment horizontal="left" vertical="top" indent="1"/>
    </xf>
    <xf numFmtId="0" fontId="105" fillId="29" borderId="404" applyNumberFormat="0" applyAlignment="0" applyProtection="0"/>
    <xf numFmtId="4" fontId="71" fillId="36" borderId="404" applyNumberFormat="0" applyProtection="0">
      <alignment horizontal="right" vertical="center"/>
    </xf>
    <xf numFmtId="0" fontId="71" fillId="46" borderId="406" applyNumberFormat="0" applyProtection="0">
      <alignment horizontal="left" vertical="top" indent="1"/>
    </xf>
    <xf numFmtId="0" fontId="98" fillId="46" borderId="406" applyNumberFormat="0" applyProtection="0">
      <alignment horizontal="left" vertical="top" indent="1"/>
    </xf>
    <xf numFmtId="0" fontId="98" fillId="52" borderId="406" applyNumberFormat="0" applyProtection="0">
      <alignment horizontal="left" vertical="top" indent="1"/>
    </xf>
    <xf numFmtId="0" fontId="71" fillId="49" borderId="404" applyNumberFormat="0" applyProtection="0">
      <alignment horizontal="left" vertical="center" indent="1"/>
    </xf>
    <xf numFmtId="0" fontId="98" fillId="52" borderId="406" applyNumberFormat="0" applyProtection="0">
      <alignment horizontal="left" vertical="top" indent="1"/>
    </xf>
    <xf numFmtId="0" fontId="71" fillId="47" borderId="406" applyNumberFormat="0" applyProtection="0">
      <alignment horizontal="left" vertical="top" indent="1"/>
    </xf>
    <xf numFmtId="4" fontId="71" fillId="47" borderId="407" applyNumberFormat="0" applyProtection="0">
      <alignment horizontal="left" vertical="center" indent="1"/>
    </xf>
    <xf numFmtId="4" fontId="100" fillId="54" borderId="407" applyNumberFormat="0" applyProtection="0">
      <alignment horizontal="left" vertical="center" indent="1"/>
    </xf>
    <xf numFmtId="0" fontId="71" fillId="50" borderId="406" applyNumberFormat="0" applyProtection="0">
      <alignment horizontal="left" vertical="top" indent="1"/>
    </xf>
    <xf numFmtId="4" fontId="101" fillId="51" borderId="404" applyNumberFormat="0" applyProtection="0">
      <alignment horizontal="right" vertical="center"/>
    </xf>
    <xf numFmtId="4" fontId="39" fillId="45" borderId="407" applyNumberFormat="0" applyProtection="0">
      <alignment horizontal="left" vertical="center" indent="1"/>
    </xf>
    <xf numFmtId="4" fontId="39" fillId="45" borderId="407" applyNumberFormat="0" applyProtection="0">
      <alignment horizontal="left" vertical="center" indent="1"/>
    </xf>
    <xf numFmtId="0" fontId="105" fillId="29" borderId="404" applyNumberFormat="0" applyAlignment="0" applyProtection="0"/>
    <xf numFmtId="4" fontId="71" fillId="42" borderId="404" applyNumberFormat="0" applyProtection="0">
      <alignment horizontal="right" vertical="center"/>
    </xf>
    <xf numFmtId="4" fontId="71" fillId="34" borderId="404" applyNumberFormat="0" applyProtection="0">
      <alignment horizontal="left" vertical="center" indent="1"/>
    </xf>
    <xf numFmtId="0" fontId="71" fillId="49" borderId="404" applyNumberFormat="0" applyProtection="0">
      <alignment horizontal="left" vertical="center" indent="1"/>
    </xf>
    <xf numFmtId="0" fontId="99" fillId="33" borderId="406" applyNumberFormat="0" applyProtection="0">
      <alignment horizontal="left" vertical="top" indent="1"/>
    </xf>
    <xf numFmtId="0" fontId="107" fillId="0" borderId="409" applyNumberFormat="0" applyFill="0" applyAlignment="0" applyProtection="0"/>
    <xf numFmtId="4" fontId="71" fillId="46" borderId="404" applyNumberFormat="0" applyProtection="0">
      <alignment horizontal="right" vertical="center"/>
    </xf>
    <xf numFmtId="0" fontId="71" fillId="47" borderId="406" applyNumberFormat="0" applyProtection="0">
      <alignment horizontal="left" vertical="top" indent="1"/>
    </xf>
    <xf numFmtId="4" fontId="71" fillId="41" borderId="404" applyNumberFormat="0" applyProtection="0">
      <alignment horizontal="right" vertical="center"/>
    </xf>
    <xf numFmtId="4" fontId="71" fillId="43" borderId="404" applyNumberFormat="0" applyProtection="0">
      <alignment horizontal="right" vertical="center"/>
    </xf>
    <xf numFmtId="4" fontId="39" fillId="45" borderId="407" applyNumberFormat="0" applyProtection="0">
      <alignment horizontal="left" vertical="center" indent="1"/>
    </xf>
    <xf numFmtId="4" fontId="71" fillId="46" borderId="404" applyNumberFormat="0" applyProtection="0">
      <alignment horizontal="right" vertical="center"/>
    </xf>
    <xf numFmtId="4" fontId="116" fillId="5" borderId="404" applyNumberFormat="0" applyProtection="0">
      <alignment horizontal="right" vertical="center"/>
    </xf>
    <xf numFmtId="0" fontId="71" fillId="26" borderId="404" applyNumberFormat="0" applyFont="0" applyAlignment="0" applyProtection="0"/>
    <xf numFmtId="4" fontId="71" fillId="36" borderId="404" applyNumberFormat="0" applyProtection="0">
      <alignment horizontal="right" vertical="center"/>
    </xf>
    <xf numFmtId="0" fontId="71" fillId="47" borderId="406" applyNumberFormat="0" applyProtection="0">
      <alignment horizontal="left" vertical="top" indent="1"/>
    </xf>
    <xf numFmtId="4" fontId="101" fillId="51" borderId="404" applyNumberFormat="0" applyProtection="0">
      <alignment horizontal="right" vertical="center"/>
    </xf>
    <xf numFmtId="4" fontId="71" fillId="2" borderId="404" applyNumberFormat="0" applyProtection="0">
      <alignment horizontal="left" vertical="center" indent="1"/>
    </xf>
    <xf numFmtId="0" fontId="71" fillId="47" borderId="404" applyNumberFormat="0" applyProtection="0">
      <alignment horizontal="left" vertical="center" indent="1"/>
    </xf>
    <xf numFmtId="4" fontId="71" fillId="42" borderId="404" applyNumberFormat="0" applyProtection="0">
      <alignment horizontal="right" vertical="center"/>
    </xf>
    <xf numFmtId="0" fontId="71" fillId="26" borderId="404" applyNumberFormat="0" applyFont="0" applyAlignment="0" applyProtection="0"/>
    <xf numFmtId="4" fontId="71" fillId="37" borderId="407" applyNumberFormat="0" applyProtection="0">
      <alignment horizontal="right" vertical="center"/>
    </xf>
    <xf numFmtId="4" fontId="71" fillId="46" borderId="404" applyNumberFormat="0" applyProtection="0">
      <alignment horizontal="right" vertical="center"/>
    </xf>
    <xf numFmtId="4" fontId="71" fillId="36" borderId="404" applyNumberFormat="0" applyProtection="0">
      <alignment horizontal="right" vertical="center"/>
    </xf>
    <xf numFmtId="4" fontId="101" fillId="51" borderId="404" applyNumberFormat="0" applyProtection="0">
      <alignment horizontal="right" vertical="center"/>
    </xf>
    <xf numFmtId="0" fontId="71" fillId="46" borderId="406" applyNumberFormat="0" applyProtection="0">
      <alignment horizontal="left" vertical="top" indent="1"/>
    </xf>
    <xf numFmtId="4" fontId="71" fillId="38" borderId="404" applyNumberFormat="0" applyProtection="0">
      <alignment horizontal="right" vertical="center"/>
    </xf>
    <xf numFmtId="4" fontId="71" fillId="2" borderId="404" applyNumberFormat="0" applyProtection="0">
      <alignment horizontal="left" vertical="center" indent="1"/>
    </xf>
    <xf numFmtId="0" fontId="107" fillId="0" borderId="409" applyNumberFormat="0" applyFill="0" applyAlignment="0" applyProtection="0"/>
    <xf numFmtId="4" fontId="71" fillId="36" borderId="404" applyNumberFormat="0" applyProtection="0">
      <alignment horizontal="right" vertical="center"/>
    </xf>
    <xf numFmtId="4" fontId="71" fillId="42" borderId="404" applyNumberFormat="0" applyProtection="0">
      <alignment horizontal="right" vertical="center"/>
    </xf>
    <xf numFmtId="0" fontId="107" fillId="0" borderId="409" applyNumberFormat="0" applyFill="0" applyAlignment="0" applyProtection="0"/>
    <xf numFmtId="4" fontId="71" fillId="35" borderId="404" applyNumberFormat="0" applyProtection="0">
      <alignment horizontal="right" vertical="center"/>
    </xf>
    <xf numFmtId="4" fontId="116" fillId="2" borderId="404" applyNumberFormat="0" applyProtection="0">
      <alignment vertical="center"/>
    </xf>
    <xf numFmtId="4" fontId="71" fillId="44" borderId="407" applyNumberFormat="0" applyProtection="0">
      <alignment horizontal="left" vertical="center" indent="1"/>
    </xf>
    <xf numFmtId="0" fontId="105" fillId="29" borderId="404" applyNumberFormat="0" applyAlignment="0" applyProtection="0"/>
    <xf numFmtId="0" fontId="98" fillId="52" borderId="406" applyNumberFormat="0" applyProtection="0">
      <alignment horizontal="left" vertical="top" indent="1"/>
    </xf>
    <xf numFmtId="0" fontId="111" fillId="27" borderId="404" applyNumberFormat="0" applyAlignment="0" applyProtection="0"/>
    <xf numFmtId="0" fontId="111" fillId="27" borderId="404" applyNumberFormat="0" applyAlignment="0" applyProtection="0"/>
    <xf numFmtId="0" fontId="71" fillId="49" borderId="404" applyNumberFormat="0" applyProtection="0">
      <alignment horizontal="left" vertical="center" indent="1"/>
    </xf>
    <xf numFmtId="0" fontId="71" fillId="47" borderId="406" applyNumberFormat="0" applyProtection="0">
      <alignment horizontal="left" vertical="top" indent="1"/>
    </xf>
    <xf numFmtId="0" fontId="99" fillId="33" borderId="406" applyNumberFormat="0" applyProtection="0">
      <alignment horizontal="left" vertical="top" indent="1"/>
    </xf>
    <xf numFmtId="0" fontId="71" fillId="49" borderId="404" applyNumberFormat="0" applyProtection="0">
      <alignment horizontal="left" vertical="center" indent="1"/>
    </xf>
    <xf numFmtId="4" fontId="71" fillId="40" borderId="404" applyNumberFormat="0" applyProtection="0">
      <alignment horizontal="right" vertical="center"/>
    </xf>
    <xf numFmtId="4" fontId="71" fillId="37" borderId="407" applyNumberFormat="0" applyProtection="0">
      <alignment horizontal="right" vertical="center"/>
    </xf>
    <xf numFmtId="4" fontId="71" fillId="38" borderId="404" applyNumberFormat="0" applyProtection="0">
      <alignment horizontal="right" vertical="center"/>
    </xf>
    <xf numFmtId="0" fontId="71" fillId="46" borderId="406" applyNumberFormat="0" applyProtection="0">
      <alignment horizontal="left" vertical="top" indent="1"/>
    </xf>
    <xf numFmtId="4" fontId="71" fillId="35" borderId="404" applyNumberFormat="0" applyProtection="0">
      <alignment horizontal="right" vertical="center"/>
    </xf>
    <xf numFmtId="4" fontId="39" fillId="45" borderId="407" applyNumberFormat="0" applyProtection="0">
      <alignment horizontal="left" vertical="center" indent="1"/>
    </xf>
    <xf numFmtId="4" fontId="98" fillId="48" borderId="406" applyNumberFormat="0" applyProtection="0">
      <alignment horizontal="left" vertical="center" indent="1"/>
    </xf>
    <xf numFmtId="4" fontId="98" fillId="48" borderId="406" applyNumberFormat="0" applyProtection="0">
      <alignment horizontal="left" vertical="center" indent="1"/>
    </xf>
    <xf numFmtId="4" fontId="100" fillId="54" borderId="407" applyNumberFormat="0" applyProtection="0">
      <alignment horizontal="left" vertical="center" indent="1"/>
    </xf>
    <xf numFmtId="4" fontId="71" fillId="41" borderId="404" applyNumberFormat="0" applyProtection="0">
      <alignment horizontal="right" vertical="center"/>
    </xf>
    <xf numFmtId="4" fontId="39" fillId="45" borderId="407" applyNumberFormat="0" applyProtection="0">
      <alignment horizontal="left" vertical="center" indent="1"/>
    </xf>
    <xf numFmtId="4" fontId="71" fillId="47" borderId="407" applyNumberFormat="0" applyProtection="0">
      <alignment horizontal="left" vertical="center" indent="1"/>
    </xf>
    <xf numFmtId="0" fontId="107" fillId="0" borderId="409" applyNumberFormat="0" applyFill="0" applyAlignment="0" applyProtection="0"/>
    <xf numFmtId="4" fontId="71" fillId="42" borderId="404" applyNumberFormat="0" applyProtection="0">
      <alignment horizontal="right" vertical="center"/>
    </xf>
    <xf numFmtId="4" fontId="71" fillId="37" borderId="407" applyNumberFormat="0" applyProtection="0">
      <alignment horizontal="right" vertical="center"/>
    </xf>
    <xf numFmtId="0" fontId="71" fillId="47" borderId="406" applyNumberFormat="0" applyProtection="0">
      <alignment horizontal="left" vertical="top" indent="1"/>
    </xf>
    <xf numFmtId="4" fontId="71" fillId="43" borderId="404" applyNumberFormat="0" applyProtection="0">
      <alignment horizontal="right" vertical="center"/>
    </xf>
    <xf numFmtId="4" fontId="71" fillId="47" borderId="407" applyNumberFormat="0" applyProtection="0">
      <alignment horizontal="left" vertical="center" indent="1"/>
    </xf>
    <xf numFmtId="4" fontId="98" fillId="48" borderId="406" applyNumberFormat="0" applyProtection="0">
      <alignment horizontal="left" vertical="center" indent="1"/>
    </xf>
    <xf numFmtId="4" fontId="71" fillId="44" borderId="407" applyNumberFormat="0" applyProtection="0">
      <alignment horizontal="left" vertical="center" indent="1"/>
    </xf>
    <xf numFmtId="4" fontId="71" fillId="37" borderId="407" applyNumberFormat="0" applyProtection="0">
      <alignment horizontal="right" vertical="center"/>
    </xf>
    <xf numFmtId="4" fontId="116" fillId="2" borderId="404" applyNumberFormat="0" applyProtection="0">
      <alignment vertical="center"/>
    </xf>
    <xf numFmtId="0" fontId="107" fillId="0" borderId="409" applyNumberFormat="0" applyFill="0" applyAlignment="0" applyProtection="0"/>
    <xf numFmtId="4" fontId="71" fillId="46" borderId="407" applyNumberFormat="0" applyProtection="0">
      <alignment horizontal="left" vertical="center" indent="1"/>
    </xf>
    <xf numFmtId="0" fontId="98" fillId="52" borderId="406" applyNumberFormat="0" applyProtection="0">
      <alignment horizontal="left" vertical="top" indent="1"/>
    </xf>
    <xf numFmtId="0" fontId="71" fillId="26" borderId="404" applyNumberFormat="0" applyFont="0" applyAlignment="0" applyProtection="0"/>
    <xf numFmtId="4" fontId="98" fillId="52" borderId="406" applyNumberFormat="0" applyProtection="0">
      <alignment vertical="center"/>
    </xf>
    <xf numFmtId="0" fontId="71" fillId="50" borderId="404" applyNumberFormat="0" applyProtection="0">
      <alignment horizontal="left" vertical="center" indent="1"/>
    </xf>
    <xf numFmtId="4" fontId="71" fillId="41" borderId="404" applyNumberFormat="0" applyProtection="0">
      <alignment horizontal="right" vertical="center"/>
    </xf>
    <xf numFmtId="4" fontId="71" fillId="33" borderId="404" applyNumberFormat="0" applyProtection="0">
      <alignment vertical="center"/>
    </xf>
    <xf numFmtId="0" fontId="71" fillId="50" borderId="406" applyNumberFormat="0" applyProtection="0">
      <alignment horizontal="left" vertical="top" indent="1"/>
    </xf>
    <xf numFmtId="4" fontId="71" fillId="2" borderId="404" applyNumberFormat="0" applyProtection="0">
      <alignment horizontal="left" vertical="center" indent="1"/>
    </xf>
    <xf numFmtId="0" fontId="98" fillId="52" borderId="406" applyNumberFormat="0" applyProtection="0">
      <alignment horizontal="left" vertical="top" indent="1"/>
    </xf>
    <xf numFmtId="4" fontId="71" fillId="34" borderId="404" applyNumberFormat="0" applyProtection="0">
      <alignment horizontal="left" vertical="center" indent="1"/>
    </xf>
    <xf numFmtId="0" fontId="98" fillId="46" borderId="406" applyNumberFormat="0" applyProtection="0">
      <alignment horizontal="left" vertical="top" indent="1"/>
    </xf>
    <xf numFmtId="4" fontId="71" fillId="40" borderId="404" applyNumberFormat="0" applyProtection="0">
      <alignment horizontal="right" vertical="center"/>
    </xf>
    <xf numFmtId="4" fontId="71" fillId="40" borderId="404" applyNumberFormat="0" applyProtection="0">
      <alignment horizontal="right" vertical="center"/>
    </xf>
    <xf numFmtId="0" fontId="71" fillId="46" borderId="406" applyNumberFormat="0" applyProtection="0">
      <alignment horizontal="left" vertical="top" indent="1"/>
    </xf>
    <xf numFmtId="4" fontId="71" fillId="39" borderId="404" applyNumberFormat="0" applyProtection="0">
      <alignment horizontal="right" vertical="center"/>
    </xf>
    <xf numFmtId="4" fontId="116" fillId="5" borderId="404" applyNumberFormat="0" applyProtection="0">
      <alignment horizontal="right" vertical="center"/>
    </xf>
    <xf numFmtId="4" fontId="39" fillId="45" borderId="407" applyNumberFormat="0" applyProtection="0">
      <alignment horizontal="left" vertical="center" indent="1"/>
    </xf>
    <xf numFmtId="4" fontId="39" fillId="45" borderId="407" applyNumberFormat="0" applyProtection="0">
      <alignment horizontal="left" vertical="center" indent="1"/>
    </xf>
    <xf numFmtId="0" fontId="71" fillId="49" borderId="404" applyNumberFormat="0" applyProtection="0">
      <alignment horizontal="left" vertical="center" indent="1"/>
    </xf>
    <xf numFmtId="4" fontId="71" fillId="34" borderId="404" applyNumberFormat="0" applyProtection="0">
      <alignment horizontal="left" vertical="center" indent="1"/>
    </xf>
    <xf numFmtId="4" fontId="116" fillId="5" borderId="404" applyNumberFormat="0" applyProtection="0">
      <alignment horizontal="right" vertical="center"/>
    </xf>
    <xf numFmtId="4" fontId="116" fillId="2" borderId="404" applyNumberFormat="0" applyProtection="0">
      <alignment vertical="center"/>
    </xf>
    <xf numFmtId="4" fontId="71" fillId="41" borderId="404" applyNumberFormat="0" applyProtection="0">
      <alignment horizontal="right" vertical="center"/>
    </xf>
    <xf numFmtId="4" fontId="71" fillId="33" borderId="404" applyNumberFormat="0" applyProtection="0">
      <alignment vertical="center"/>
    </xf>
    <xf numFmtId="4" fontId="39" fillId="45" borderId="407" applyNumberFormat="0" applyProtection="0">
      <alignment horizontal="left" vertical="center" indent="1"/>
    </xf>
    <xf numFmtId="4" fontId="71" fillId="41" borderId="404" applyNumberFormat="0" applyProtection="0">
      <alignment horizontal="right" vertical="center"/>
    </xf>
    <xf numFmtId="4" fontId="71" fillId="33" borderId="404" applyNumberFormat="0" applyProtection="0">
      <alignment vertical="center"/>
    </xf>
    <xf numFmtId="0" fontId="71" fillId="50" borderId="406" applyNumberFormat="0" applyProtection="0">
      <alignment horizontal="left" vertical="top" indent="1"/>
    </xf>
    <xf numFmtId="4" fontId="71" fillId="44" borderId="407" applyNumberFormat="0" applyProtection="0">
      <alignment horizontal="left" vertical="center" indent="1"/>
    </xf>
    <xf numFmtId="4" fontId="71" fillId="42" borderId="404" applyNumberFormat="0" applyProtection="0">
      <alignment horizontal="right" vertical="center"/>
    </xf>
    <xf numFmtId="0" fontId="105" fillId="29" borderId="404" applyNumberFormat="0" applyAlignment="0" applyProtection="0"/>
    <xf numFmtId="0" fontId="71" fillId="47" borderId="404" applyNumberFormat="0" applyProtection="0">
      <alignment horizontal="left" vertical="center" indent="1"/>
    </xf>
    <xf numFmtId="0" fontId="71" fillId="47" borderId="404" applyNumberFormat="0" applyProtection="0">
      <alignment horizontal="left" vertical="center" indent="1"/>
    </xf>
    <xf numFmtId="4" fontId="71" fillId="43" borderId="404" applyNumberFormat="0" applyProtection="0">
      <alignment horizontal="right" vertical="center"/>
    </xf>
    <xf numFmtId="0" fontId="71" fillId="48" borderId="404" applyNumberFormat="0" applyProtection="0">
      <alignment horizontal="left" vertical="center" indent="1"/>
    </xf>
    <xf numFmtId="4" fontId="71" fillId="35" borderId="404" applyNumberFormat="0" applyProtection="0">
      <alignment horizontal="right" vertical="center"/>
    </xf>
    <xf numFmtId="0" fontId="98" fillId="46" borderId="406" applyNumberFormat="0" applyProtection="0">
      <alignment horizontal="left" vertical="top" indent="1"/>
    </xf>
    <xf numFmtId="0" fontId="71" fillId="26" borderId="404" applyNumberFormat="0" applyFont="0" applyAlignment="0" applyProtection="0"/>
    <xf numFmtId="4" fontId="101" fillId="51" borderId="404" applyNumberFormat="0" applyProtection="0">
      <alignment horizontal="right" vertical="center"/>
    </xf>
    <xf numFmtId="0" fontId="71" fillId="50" borderId="406" applyNumberFormat="0" applyProtection="0">
      <alignment horizontal="left" vertical="top" indent="1"/>
    </xf>
    <xf numFmtId="4" fontId="71" fillId="2" borderId="404" applyNumberFormat="0" applyProtection="0">
      <alignment horizontal="left" vertical="center" indent="1"/>
    </xf>
    <xf numFmtId="4" fontId="71" fillId="33" borderId="404" applyNumberFormat="0" applyProtection="0">
      <alignment vertical="center"/>
    </xf>
    <xf numFmtId="0" fontId="71" fillId="50" borderId="404" applyNumberFormat="0" applyProtection="0">
      <alignment horizontal="left" vertical="center" indent="1"/>
    </xf>
    <xf numFmtId="4" fontId="98" fillId="48" borderId="406" applyNumberFormat="0" applyProtection="0">
      <alignment horizontal="left" vertical="center" indent="1"/>
    </xf>
    <xf numFmtId="4" fontId="71" fillId="36" borderId="404" applyNumberFormat="0" applyProtection="0">
      <alignment horizontal="right" vertical="center"/>
    </xf>
    <xf numFmtId="0" fontId="71" fillId="45" borderId="406" applyNumberFormat="0" applyProtection="0">
      <alignment horizontal="left" vertical="top" indent="1"/>
    </xf>
    <xf numFmtId="4" fontId="71" fillId="47" borderId="407" applyNumberFormat="0" applyProtection="0">
      <alignment horizontal="left" vertical="center" indent="1"/>
    </xf>
    <xf numFmtId="4" fontId="98" fillId="48" borderId="406" applyNumberFormat="0" applyProtection="0">
      <alignment horizontal="left" vertical="center" indent="1"/>
    </xf>
    <xf numFmtId="4" fontId="71" fillId="0" borderId="404" applyNumberFormat="0" applyProtection="0">
      <alignment horizontal="right" vertical="center"/>
    </xf>
    <xf numFmtId="4" fontId="71" fillId="47" borderId="407" applyNumberFormat="0" applyProtection="0">
      <alignment horizontal="left" vertical="center" indent="1"/>
    </xf>
    <xf numFmtId="0" fontId="98" fillId="46" borderId="406" applyNumberFormat="0" applyProtection="0">
      <alignment horizontal="left" vertical="top" indent="1"/>
    </xf>
    <xf numFmtId="0" fontId="98" fillId="46" borderId="406" applyNumberFormat="0" applyProtection="0">
      <alignment horizontal="left" vertical="top" indent="1"/>
    </xf>
    <xf numFmtId="0" fontId="107" fillId="0" borderId="409" applyNumberFormat="0" applyFill="0" applyAlignment="0" applyProtection="0"/>
    <xf numFmtId="0" fontId="71" fillId="50" borderId="406" applyNumberFormat="0" applyProtection="0">
      <alignment horizontal="left" vertical="top" indent="1"/>
    </xf>
    <xf numFmtId="0" fontId="71" fillId="45" borderId="406" applyNumberFormat="0" applyProtection="0">
      <alignment horizontal="left" vertical="top" indent="1"/>
    </xf>
    <xf numFmtId="4" fontId="71" fillId="36" borderId="404" applyNumberFormat="0" applyProtection="0">
      <alignment horizontal="right" vertical="center"/>
    </xf>
    <xf numFmtId="4" fontId="71" fillId="40" borderId="404" applyNumberFormat="0" applyProtection="0">
      <alignment horizontal="right" vertical="center"/>
    </xf>
    <xf numFmtId="0" fontId="113" fillId="29" borderId="405" applyNumberFormat="0" applyAlignment="0" applyProtection="0"/>
    <xf numFmtId="4" fontId="71" fillId="47" borderId="407" applyNumberFormat="0" applyProtection="0">
      <alignment horizontal="left" vertical="center" indent="1"/>
    </xf>
    <xf numFmtId="0" fontId="107" fillId="0" borderId="409" applyNumberFormat="0" applyFill="0" applyAlignment="0" applyProtection="0"/>
    <xf numFmtId="0" fontId="105" fillId="29" borderId="404" applyNumberFormat="0" applyAlignment="0" applyProtection="0"/>
    <xf numFmtId="0" fontId="71" fillId="50" borderId="406" applyNumberFormat="0" applyProtection="0">
      <alignment horizontal="left" vertical="top" indent="1"/>
    </xf>
    <xf numFmtId="0" fontId="71" fillId="47" borderId="404" applyNumberFormat="0" applyProtection="0">
      <alignment horizontal="left" vertical="center" indent="1"/>
    </xf>
    <xf numFmtId="0" fontId="71" fillId="47" borderId="406" applyNumberFormat="0" applyProtection="0">
      <alignment horizontal="left" vertical="top" indent="1"/>
    </xf>
    <xf numFmtId="0" fontId="71" fillId="49" borderId="404" applyNumberFormat="0" applyProtection="0">
      <alignment horizontal="left" vertical="center" indent="1"/>
    </xf>
    <xf numFmtId="0" fontId="71" fillId="50" borderId="406" applyNumberFormat="0" applyProtection="0">
      <alignment horizontal="left" vertical="top" indent="1"/>
    </xf>
    <xf numFmtId="0" fontId="71" fillId="47" borderId="404" applyNumberFormat="0" applyProtection="0">
      <alignment horizontal="left" vertical="center" indent="1"/>
    </xf>
    <xf numFmtId="0" fontId="71" fillId="45" borderId="406" applyNumberFormat="0" applyProtection="0">
      <alignment horizontal="left" vertical="top" indent="1"/>
    </xf>
    <xf numFmtId="4" fontId="71" fillId="34" borderId="404" applyNumberFormat="0" applyProtection="0">
      <alignment horizontal="left" vertical="center" indent="1"/>
    </xf>
    <xf numFmtId="0" fontId="98" fillId="52" borderId="406" applyNumberFormat="0" applyProtection="0">
      <alignment horizontal="left" vertical="top" indent="1"/>
    </xf>
    <xf numFmtId="0" fontId="71" fillId="47" borderId="406" applyNumberFormat="0" applyProtection="0">
      <alignment horizontal="left" vertical="top" indent="1"/>
    </xf>
    <xf numFmtId="0" fontId="105" fillId="29" borderId="404" applyNumberFormat="0" applyAlignment="0" applyProtection="0"/>
    <xf numFmtId="4" fontId="71" fillId="34" borderId="404" applyNumberFormat="0" applyProtection="0">
      <alignment horizontal="left" vertical="center" indent="1"/>
    </xf>
    <xf numFmtId="4" fontId="71" fillId="38" borderId="404" applyNumberFormat="0" applyProtection="0">
      <alignment horizontal="right" vertical="center"/>
    </xf>
    <xf numFmtId="4" fontId="116" fillId="2" borderId="404" applyNumberFormat="0" applyProtection="0">
      <alignment vertical="center"/>
    </xf>
    <xf numFmtId="4" fontId="71" fillId="40" borderId="404" applyNumberFormat="0" applyProtection="0">
      <alignment horizontal="right" vertical="center"/>
    </xf>
    <xf numFmtId="4" fontId="98" fillId="52" borderId="406" applyNumberFormat="0" applyProtection="0">
      <alignment vertical="center"/>
    </xf>
    <xf numFmtId="0" fontId="105" fillId="29" borderId="404" applyNumberFormat="0" applyAlignment="0" applyProtection="0"/>
    <xf numFmtId="0" fontId="71" fillId="26" borderId="404" applyNumberFormat="0" applyFont="0" applyAlignment="0" applyProtection="0"/>
    <xf numFmtId="4" fontId="71" fillId="47" borderId="407" applyNumberFormat="0" applyProtection="0">
      <alignment horizontal="left" vertical="center" indent="1"/>
    </xf>
    <xf numFmtId="4" fontId="98" fillId="48" borderId="406" applyNumberFormat="0" applyProtection="0">
      <alignment horizontal="left" vertical="center" indent="1"/>
    </xf>
    <xf numFmtId="0" fontId="71" fillId="46" borderId="406" applyNumberFormat="0" applyProtection="0">
      <alignment horizontal="left" vertical="top" indent="1"/>
    </xf>
    <xf numFmtId="4" fontId="71" fillId="34" borderId="404" applyNumberFormat="0" applyProtection="0">
      <alignment horizontal="left" vertical="center" indent="1"/>
    </xf>
    <xf numFmtId="4" fontId="71" fillId="34" borderId="404" applyNumberFormat="0" applyProtection="0">
      <alignment horizontal="left" vertical="center" indent="1"/>
    </xf>
    <xf numFmtId="4" fontId="71" fillId="46" borderId="407" applyNumberFormat="0" applyProtection="0">
      <alignment horizontal="left" vertical="center" indent="1"/>
    </xf>
    <xf numFmtId="0" fontId="71" fillId="26" borderId="404" applyNumberFormat="0" applyFont="0" applyAlignment="0" applyProtection="0"/>
    <xf numFmtId="4" fontId="71" fillId="34" borderId="404" applyNumberFormat="0" applyProtection="0">
      <alignment horizontal="left" vertical="center" indent="1"/>
    </xf>
    <xf numFmtId="0" fontId="113" fillId="29" borderId="405" applyNumberFormat="0" applyAlignment="0" applyProtection="0"/>
    <xf numFmtId="4" fontId="71" fillId="46" borderId="407" applyNumberFormat="0" applyProtection="0">
      <alignment horizontal="left" vertical="center" indent="1"/>
    </xf>
    <xf numFmtId="0" fontId="71" fillId="50" borderId="406" applyNumberFormat="0" applyProtection="0">
      <alignment horizontal="left" vertical="top" indent="1"/>
    </xf>
    <xf numFmtId="0" fontId="98" fillId="52" borderId="406" applyNumberFormat="0" applyProtection="0">
      <alignment horizontal="left" vertical="top" indent="1"/>
    </xf>
    <xf numFmtId="0" fontId="97" fillId="45" borderId="408" applyBorder="0"/>
    <xf numFmtId="4" fontId="98" fillId="48" borderId="406" applyNumberFormat="0" applyProtection="0">
      <alignment horizontal="left" vertical="center" indent="1"/>
    </xf>
    <xf numFmtId="4" fontId="71" fillId="38" borderId="404" applyNumberFormat="0" applyProtection="0">
      <alignment horizontal="right" vertical="center"/>
    </xf>
    <xf numFmtId="0" fontId="71" fillId="50" borderId="406" applyNumberFormat="0" applyProtection="0">
      <alignment horizontal="left" vertical="top" indent="1"/>
    </xf>
    <xf numFmtId="4" fontId="71" fillId="46" borderId="407" applyNumberFormat="0" applyProtection="0">
      <alignment horizontal="left" vertical="center" indent="1"/>
    </xf>
    <xf numFmtId="0" fontId="71" fillId="45" borderId="406" applyNumberFormat="0" applyProtection="0">
      <alignment horizontal="left" vertical="top" indent="1"/>
    </xf>
    <xf numFmtId="4" fontId="39" fillId="45" borderId="407" applyNumberFormat="0" applyProtection="0">
      <alignment horizontal="left" vertical="center" indent="1"/>
    </xf>
    <xf numFmtId="4" fontId="100" fillId="54" borderId="407" applyNumberFormat="0" applyProtection="0">
      <alignment horizontal="left" vertical="center" indent="1"/>
    </xf>
    <xf numFmtId="4" fontId="98" fillId="52" borderId="406" applyNumberFormat="0" applyProtection="0">
      <alignment vertical="center"/>
    </xf>
    <xf numFmtId="4" fontId="71" fillId="46" borderId="407" applyNumberFormat="0" applyProtection="0">
      <alignment horizontal="left" vertical="center" indent="1"/>
    </xf>
    <xf numFmtId="4" fontId="71" fillId="33" borderId="404" applyNumberFormat="0" applyProtection="0">
      <alignment vertical="center"/>
    </xf>
    <xf numFmtId="4" fontId="71" fillId="44" borderId="407" applyNumberFormat="0" applyProtection="0">
      <alignment horizontal="left" vertical="center" indent="1"/>
    </xf>
    <xf numFmtId="4" fontId="71" fillId="2" borderId="404" applyNumberFormat="0" applyProtection="0">
      <alignment horizontal="left" vertical="center" indent="1"/>
    </xf>
    <xf numFmtId="0" fontId="71" fillId="50" borderId="404" applyNumberFormat="0" applyProtection="0">
      <alignment horizontal="left" vertical="center" indent="1"/>
    </xf>
    <xf numFmtId="0" fontId="71" fillId="47" borderId="406" applyNumberFormat="0" applyProtection="0">
      <alignment horizontal="left" vertical="top" indent="1"/>
    </xf>
    <xf numFmtId="0" fontId="111" fillId="27" borderId="404" applyNumberFormat="0" applyAlignment="0" applyProtection="0"/>
    <xf numFmtId="4" fontId="71" fillId="33" borderId="404" applyNumberFormat="0" applyProtection="0">
      <alignment vertical="center"/>
    </xf>
    <xf numFmtId="4" fontId="71" fillId="36" borderId="404" applyNumberFormat="0" applyProtection="0">
      <alignment horizontal="right" vertical="center"/>
    </xf>
    <xf numFmtId="0" fontId="71" fillId="50" borderId="406" applyNumberFormat="0" applyProtection="0">
      <alignment horizontal="left" vertical="top" indent="1"/>
    </xf>
    <xf numFmtId="0" fontId="105" fillId="29" borderId="404" applyNumberFormat="0" applyAlignment="0" applyProtection="0"/>
    <xf numFmtId="4" fontId="116" fillId="2" borderId="404" applyNumberFormat="0" applyProtection="0">
      <alignment vertical="center"/>
    </xf>
    <xf numFmtId="4" fontId="71" fillId="42" borderId="404" applyNumberFormat="0" applyProtection="0">
      <alignment horizontal="right" vertical="center"/>
    </xf>
    <xf numFmtId="0" fontId="97" fillId="45" borderId="408" applyBorder="0"/>
    <xf numFmtId="4" fontId="39" fillId="45" borderId="407" applyNumberFormat="0" applyProtection="0">
      <alignment horizontal="left" vertical="center" indent="1"/>
    </xf>
    <xf numFmtId="4" fontId="71" fillId="39" borderId="404" applyNumberFormat="0" applyProtection="0">
      <alignment horizontal="right" vertical="center"/>
    </xf>
    <xf numFmtId="4" fontId="71" fillId="37" borderId="407" applyNumberFormat="0" applyProtection="0">
      <alignment horizontal="right" vertical="center"/>
    </xf>
    <xf numFmtId="0" fontId="71" fillId="48" borderId="404" applyNumberFormat="0" applyProtection="0">
      <alignment horizontal="left" vertical="center" indent="1"/>
    </xf>
    <xf numFmtId="0" fontId="99" fillId="33" borderId="406" applyNumberFormat="0" applyProtection="0">
      <alignment horizontal="left" vertical="top" indent="1"/>
    </xf>
    <xf numFmtId="4" fontId="71" fillId="39" borderId="404" applyNumberFormat="0" applyProtection="0">
      <alignment horizontal="right" vertical="center"/>
    </xf>
    <xf numFmtId="0" fontId="107" fillId="0" borderId="409" applyNumberFormat="0" applyFill="0" applyAlignment="0" applyProtection="0"/>
    <xf numFmtId="0" fontId="71" fillId="46" borderId="406" applyNumberFormat="0" applyProtection="0">
      <alignment horizontal="left" vertical="top" indent="1"/>
    </xf>
    <xf numFmtId="4" fontId="71" fillId="47" borderId="407" applyNumberFormat="0" applyProtection="0">
      <alignment horizontal="left" vertical="center" indent="1"/>
    </xf>
    <xf numFmtId="4" fontId="71" fillId="38" borderId="404" applyNumberFormat="0" applyProtection="0">
      <alignment horizontal="right" vertical="center"/>
    </xf>
    <xf numFmtId="4" fontId="71" fillId="0" borderId="404" applyNumberFormat="0" applyProtection="0">
      <alignment horizontal="right" vertical="center"/>
    </xf>
    <xf numFmtId="4" fontId="71" fillId="37" borderId="407" applyNumberFormat="0" applyProtection="0">
      <alignment horizontal="right" vertical="center"/>
    </xf>
    <xf numFmtId="0" fontId="99" fillId="33" borderId="406" applyNumberFormat="0" applyProtection="0">
      <alignment horizontal="left" vertical="top" indent="1"/>
    </xf>
    <xf numFmtId="0" fontId="98" fillId="52" borderId="406" applyNumberFormat="0" applyProtection="0">
      <alignment horizontal="left" vertical="top" indent="1"/>
    </xf>
    <xf numFmtId="4" fontId="71" fillId="42" borderId="404" applyNumberFormat="0" applyProtection="0">
      <alignment horizontal="right" vertical="center"/>
    </xf>
    <xf numFmtId="4" fontId="71" fillId="40" borderId="404" applyNumberFormat="0" applyProtection="0">
      <alignment horizontal="right" vertical="center"/>
    </xf>
    <xf numFmtId="0" fontId="71" fillId="50" borderId="406" applyNumberFormat="0" applyProtection="0">
      <alignment horizontal="left" vertical="top" indent="1"/>
    </xf>
    <xf numFmtId="4" fontId="98" fillId="48" borderId="406" applyNumberFormat="0" applyProtection="0">
      <alignment horizontal="left" vertical="center" indent="1"/>
    </xf>
    <xf numFmtId="4" fontId="71" fillId="46" borderId="404" applyNumberFormat="0" applyProtection="0">
      <alignment horizontal="right" vertical="center"/>
    </xf>
    <xf numFmtId="4" fontId="71" fillId="38" borderId="404" applyNumberFormat="0" applyProtection="0">
      <alignment horizontal="right" vertical="center"/>
    </xf>
    <xf numFmtId="4" fontId="71" fillId="38" borderId="404" applyNumberFormat="0" applyProtection="0">
      <alignment horizontal="right" vertical="center"/>
    </xf>
    <xf numFmtId="0" fontId="105" fillId="29" borderId="404" applyNumberFormat="0" applyAlignment="0" applyProtection="0"/>
    <xf numFmtId="4" fontId="39" fillId="45" borderId="407" applyNumberFormat="0" applyProtection="0">
      <alignment horizontal="left" vertical="center" indent="1"/>
    </xf>
    <xf numFmtId="0" fontId="71" fillId="47" borderId="406" applyNumberFormat="0" applyProtection="0">
      <alignment horizontal="left" vertical="top" indent="1"/>
    </xf>
    <xf numFmtId="0" fontId="71" fillId="47" borderId="404" applyNumberFormat="0" applyProtection="0">
      <alignment horizontal="left" vertical="center" indent="1"/>
    </xf>
    <xf numFmtId="4" fontId="39" fillId="45" borderId="407" applyNumberFormat="0" applyProtection="0">
      <alignment horizontal="left" vertical="center" indent="1"/>
    </xf>
    <xf numFmtId="0" fontId="99" fillId="33" borderId="406" applyNumberFormat="0" applyProtection="0">
      <alignment horizontal="left" vertical="top" indent="1"/>
    </xf>
    <xf numFmtId="4" fontId="71" fillId="41" borderId="404" applyNumberFormat="0" applyProtection="0">
      <alignment horizontal="right" vertical="center"/>
    </xf>
    <xf numFmtId="4" fontId="101" fillId="51" borderId="404" applyNumberFormat="0" applyProtection="0">
      <alignment horizontal="right" vertical="center"/>
    </xf>
    <xf numFmtId="0" fontId="71" fillId="46" borderId="406" applyNumberFormat="0" applyProtection="0">
      <alignment horizontal="left" vertical="top" indent="1"/>
    </xf>
    <xf numFmtId="0" fontId="105" fillId="29" borderId="404" applyNumberFormat="0" applyAlignment="0" applyProtection="0"/>
    <xf numFmtId="0" fontId="71" fillId="47" borderId="404" applyNumberFormat="0" applyProtection="0">
      <alignment horizontal="left" vertical="center" indent="1"/>
    </xf>
    <xf numFmtId="4" fontId="100" fillId="54" borderId="407" applyNumberFormat="0" applyProtection="0">
      <alignment horizontal="left" vertical="center" indent="1"/>
    </xf>
    <xf numFmtId="4" fontId="71" fillId="35" borderId="404" applyNumberFormat="0" applyProtection="0">
      <alignment horizontal="right" vertical="center"/>
    </xf>
    <xf numFmtId="4" fontId="71" fillId="41" borderId="404" applyNumberFormat="0" applyProtection="0">
      <alignment horizontal="right" vertical="center"/>
    </xf>
    <xf numFmtId="4" fontId="71" fillId="36" borderId="404" applyNumberFormat="0" applyProtection="0">
      <alignment horizontal="right" vertical="center"/>
    </xf>
    <xf numFmtId="0" fontId="107" fillId="0" borderId="409" applyNumberFormat="0" applyFill="0" applyAlignment="0" applyProtection="0"/>
    <xf numFmtId="4" fontId="71" fillId="33" borderId="404" applyNumberFormat="0" applyProtection="0">
      <alignment vertical="center"/>
    </xf>
    <xf numFmtId="4" fontId="71" fillId="43" borderId="404" applyNumberFormat="0" applyProtection="0">
      <alignment horizontal="right" vertical="center"/>
    </xf>
    <xf numFmtId="4" fontId="101" fillId="51" borderId="404" applyNumberFormat="0" applyProtection="0">
      <alignment horizontal="right" vertical="center"/>
    </xf>
    <xf numFmtId="4" fontId="116" fillId="2" borderId="404" applyNumberFormat="0" applyProtection="0">
      <alignment vertical="center"/>
    </xf>
    <xf numFmtId="4" fontId="71" fillId="42" borderId="404" applyNumberFormat="0" applyProtection="0">
      <alignment horizontal="right" vertical="center"/>
    </xf>
    <xf numFmtId="0" fontId="71" fillId="45" borderId="406" applyNumberFormat="0" applyProtection="0">
      <alignment horizontal="left" vertical="top" indent="1"/>
    </xf>
    <xf numFmtId="0" fontId="99" fillId="33" borderId="406" applyNumberFormat="0" applyProtection="0">
      <alignment horizontal="left" vertical="top" indent="1"/>
    </xf>
    <xf numFmtId="0" fontId="71" fillId="47" borderId="406" applyNumberFormat="0" applyProtection="0">
      <alignment horizontal="left" vertical="top" indent="1"/>
    </xf>
    <xf numFmtId="4" fontId="71" fillId="2" borderId="404" applyNumberFormat="0" applyProtection="0">
      <alignment horizontal="left" vertical="center" indent="1"/>
    </xf>
    <xf numFmtId="4" fontId="71" fillId="42" borderId="404" applyNumberFormat="0" applyProtection="0">
      <alignment horizontal="right" vertical="center"/>
    </xf>
    <xf numFmtId="4" fontId="98" fillId="48" borderId="406" applyNumberFormat="0" applyProtection="0">
      <alignment horizontal="left" vertical="center" indent="1"/>
    </xf>
    <xf numFmtId="4" fontId="71" fillId="34" borderId="404" applyNumberFormat="0" applyProtection="0">
      <alignment horizontal="left" vertical="center" indent="1"/>
    </xf>
    <xf numFmtId="4" fontId="71" fillId="34" borderId="404" applyNumberFormat="0" applyProtection="0">
      <alignment horizontal="left" vertical="center" indent="1"/>
    </xf>
    <xf numFmtId="0" fontId="71" fillId="47" borderId="406" applyNumberFormat="0" applyProtection="0">
      <alignment horizontal="left" vertical="top" indent="1"/>
    </xf>
    <xf numFmtId="0" fontId="71" fillId="49" borderId="404" applyNumberFormat="0" applyProtection="0">
      <alignment horizontal="left" vertical="center" indent="1"/>
    </xf>
    <xf numFmtId="4" fontId="71" fillId="38" borderId="404" applyNumberFormat="0" applyProtection="0">
      <alignment horizontal="right" vertical="center"/>
    </xf>
    <xf numFmtId="0" fontId="71" fillId="48" borderId="404" applyNumberFormat="0" applyProtection="0">
      <alignment horizontal="left" vertical="center" indent="1"/>
    </xf>
    <xf numFmtId="4" fontId="71" fillId="34" borderId="404" applyNumberFormat="0" applyProtection="0">
      <alignment horizontal="left" vertical="center" indent="1"/>
    </xf>
    <xf numFmtId="0" fontId="105" fillId="29" borderId="404" applyNumberFormat="0" applyAlignment="0" applyProtection="0"/>
    <xf numFmtId="4" fontId="71" fillId="42" borderId="404" applyNumberFormat="0" applyProtection="0">
      <alignment horizontal="right" vertical="center"/>
    </xf>
    <xf numFmtId="0" fontId="71" fillId="46" borderId="406" applyNumberFormat="0" applyProtection="0">
      <alignment horizontal="left" vertical="top" indent="1"/>
    </xf>
    <xf numFmtId="4" fontId="71" fillId="33" borderId="404" applyNumberFormat="0" applyProtection="0">
      <alignment vertical="center"/>
    </xf>
    <xf numFmtId="4" fontId="71" fillId="34" borderId="404" applyNumberFormat="0" applyProtection="0">
      <alignment horizontal="left" vertical="center" indent="1"/>
    </xf>
    <xf numFmtId="0" fontId="113" fillId="29" borderId="405" applyNumberFormat="0" applyAlignment="0" applyProtection="0"/>
    <xf numFmtId="4" fontId="71" fillId="44" borderId="407" applyNumberFormat="0" applyProtection="0">
      <alignment horizontal="left" vertical="center" indent="1"/>
    </xf>
    <xf numFmtId="4" fontId="71" fillId="36" borderId="404" applyNumberFormat="0" applyProtection="0">
      <alignment horizontal="right" vertical="center"/>
    </xf>
    <xf numFmtId="4" fontId="71" fillId="34" borderId="404" applyNumberFormat="0" applyProtection="0">
      <alignment horizontal="left" vertical="center" indent="1"/>
    </xf>
    <xf numFmtId="0" fontId="71" fillId="50" borderId="404" applyNumberFormat="0" applyProtection="0">
      <alignment horizontal="left" vertical="center" indent="1"/>
    </xf>
    <xf numFmtId="0" fontId="111" fillId="27" borderId="404" applyNumberFormat="0" applyAlignment="0" applyProtection="0"/>
    <xf numFmtId="4" fontId="98" fillId="52" borderId="406" applyNumberFormat="0" applyProtection="0">
      <alignment vertical="center"/>
    </xf>
    <xf numFmtId="4" fontId="116" fillId="2" borderId="404" applyNumberFormat="0" applyProtection="0">
      <alignment vertical="center"/>
    </xf>
    <xf numFmtId="4" fontId="71" fillId="46" borderId="407" applyNumberFormat="0" applyProtection="0">
      <alignment horizontal="left" vertical="center" indent="1"/>
    </xf>
    <xf numFmtId="4" fontId="71" fillId="42" borderId="404" applyNumberFormat="0" applyProtection="0">
      <alignment horizontal="right" vertical="center"/>
    </xf>
    <xf numFmtId="4" fontId="71" fillId="43" borderId="404" applyNumberFormat="0" applyProtection="0">
      <alignment horizontal="right" vertical="center"/>
    </xf>
    <xf numFmtId="4" fontId="71" fillId="34" borderId="404" applyNumberFormat="0" applyProtection="0">
      <alignment horizontal="left" vertical="center" indent="1"/>
    </xf>
    <xf numFmtId="4" fontId="39" fillId="45" borderId="407" applyNumberFormat="0" applyProtection="0">
      <alignment horizontal="left" vertical="center" indent="1"/>
    </xf>
    <xf numFmtId="4" fontId="39" fillId="45" borderId="407" applyNumberFormat="0" applyProtection="0">
      <alignment horizontal="left" vertical="center" indent="1"/>
    </xf>
    <xf numFmtId="0" fontId="71" fillId="45" borderId="406" applyNumberFormat="0" applyProtection="0">
      <alignment horizontal="left" vertical="top" indent="1"/>
    </xf>
    <xf numFmtId="4" fontId="100" fillId="54" borderId="407" applyNumberFormat="0" applyProtection="0">
      <alignment horizontal="left" vertical="center" indent="1"/>
    </xf>
    <xf numFmtId="4" fontId="71" fillId="39" borderId="404" applyNumberFormat="0" applyProtection="0">
      <alignment horizontal="right" vertical="center"/>
    </xf>
    <xf numFmtId="4" fontId="116" fillId="2" borderId="404" applyNumberFormat="0" applyProtection="0">
      <alignment vertical="center"/>
    </xf>
    <xf numFmtId="0" fontId="98" fillId="52" borderId="406" applyNumberFormat="0" applyProtection="0">
      <alignment horizontal="left" vertical="top" indent="1"/>
    </xf>
    <xf numFmtId="4" fontId="71" fillId="0" borderId="404" applyNumberFormat="0" applyProtection="0">
      <alignment horizontal="right" vertical="center"/>
    </xf>
    <xf numFmtId="4" fontId="71" fillId="46" borderId="404" applyNumberFormat="0" applyProtection="0">
      <alignment horizontal="right" vertical="center"/>
    </xf>
    <xf numFmtId="0" fontId="97" fillId="45" borderId="408" applyBorder="0"/>
    <xf numFmtId="0" fontId="71" fillId="45" borderId="406" applyNumberFormat="0" applyProtection="0">
      <alignment horizontal="left" vertical="top" indent="1"/>
    </xf>
    <xf numFmtId="4" fontId="71" fillId="34" borderId="404" applyNumberFormat="0" applyProtection="0">
      <alignment horizontal="left" vertical="center" indent="1"/>
    </xf>
    <xf numFmtId="4" fontId="71" fillId="39" borderId="404" applyNumberFormat="0" applyProtection="0">
      <alignment horizontal="right" vertical="center"/>
    </xf>
    <xf numFmtId="4" fontId="71" fillId="40" borderId="404" applyNumberFormat="0" applyProtection="0">
      <alignment horizontal="right" vertical="center"/>
    </xf>
    <xf numFmtId="4" fontId="116" fillId="2" borderId="404" applyNumberFormat="0" applyProtection="0">
      <alignment vertical="center"/>
    </xf>
    <xf numFmtId="0" fontId="71" fillId="26" borderId="404" applyNumberFormat="0" applyFont="0" applyAlignment="0" applyProtection="0"/>
    <xf numFmtId="4" fontId="116" fillId="5" borderId="404" applyNumberFormat="0" applyProtection="0">
      <alignment horizontal="right" vertical="center"/>
    </xf>
    <xf numFmtId="4" fontId="71" fillId="41" borderId="404" applyNumberFormat="0" applyProtection="0">
      <alignment horizontal="right" vertical="center"/>
    </xf>
    <xf numFmtId="4" fontId="71" fillId="34" borderId="404" applyNumberFormat="0" applyProtection="0">
      <alignment horizontal="left" vertical="center" indent="1"/>
    </xf>
    <xf numFmtId="4" fontId="71" fillId="42" borderId="404" applyNumberFormat="0" applyProtection="0">
      <alignment horizontal="right" vertical="center"/>
    </xf>
    <xf numFmtId="4" fontId="71" fillId="46" borderId="404" applyNumberFormat="0" applyProtection="0">
      <alignment horizontal="right" vertical="center"/>
    </xf>
    <xf numFmtId="0" fontId="113" fillId="29" borderId="405" applyNumberFormat="0" applyAlignment="0" applyProtection="0"/>
    <xf numFmtId="0" fontId="98" fillId="52" borderId="406" applyNumberFormat="0" applyProtection="0">
      <alignment horizontal="left" vertical="top" indent="1"/>
    </xf>
    <xf numFmtId="4" fontId="71" fillId="46" borderId="407" applyNumberFormat="0" applyProtection="0">
      <alignment horizontal="left" vertical="center" indent="1"/>
    </xf>
    <xf numFmtId="0" fontId="107" fillId="0" borderId="409" applyNumberFormat="0" applyFill="0" applyAlignment="0" applyProtection="0"/>
    <xf numFmtId="0" fontId="111" fillId="27" borderId="404" applyNumberFormat="0" applyAlignment="0" applyProtection="0"/>
    <xf numFmtId="4" fontId="71" fillId="0" borderId="404" applyNumberFormat="0" applyProtection="0">
      <alignment horizontal="right" vertical="center"/>
    </xf>
    <xf numFmtId="0" fontId="97" fillId="45" borderId="408" applyBorder="0"/>
    <xf numFmtId="0" fontId="98" fillId="46" borderId="406" applyNumberFormat="0" applyProtection="0">
      <alignment horizontal="left" vertical="top" indent="1"/>
    </xf>
    <xf numFmtId="0" fontId="71" fillId="26" borderId="404" applyNumberFormat="0" applyFont="0" applyAlignment="0" applyProtection="0"/>
    <xf numFmtId="4" fontId="98" fillId="48" borderId="406" applyNumberFormat="0" applyProtection="0">
      <alignment horizontal="left" vertical="center" indent="1"/>
    </xf>
    <xf numFmtId="0" fontId="98" fillId="46" borderId="406" applyNumberFormat="0" applyProtection="0">
      <alignment horizontal="left" vertical="top" indent="1"/>
    </xf>
    <xf numFmtId="4" fontId="100" fillId="54" borderId="407" applyNumberFormat="0" applyProtection="0">
      <alignment horizontal="left" vertical="center" indent="1"/>
    </xf>
    <xf numFmtId="4" fontId="71" fillId="33" borderId="404" applyNumberFormat="0" applyProtection="0">
      <alignment vertical="center"/>
    </xf>
    <xf numFmtId="0" fontId="105" fillId="29" borderId="404" applyNumberFormat="0" applyAlignment="0" applyProtection="0"/>
    <xf numFmtId="4" fontId="116" fillId="5" borderId="404" applyNumberFormat="0" applyProtection="0">
      <alignment horizontal="right" vertical="center"/>
    </xf>
    <xf numFmtId="0" fontId="71" fillId="26" borderId="404" applyNumberFormat="0" applyFont="0" applyAlignment="0" applyProtection="0"/>
    <xf numFmtId="0" fontId="98" fillId="52" borderId="406" applyNumberFormat="0" applyProtection="0">
      <alignment horizontal="left" vertical="top" indent="1"/>
    </xf>
    <xf numFmtId="4" fontId="71" fillId="47" borderId="407" applyNumberFormat="0" applyProtection="0">
      <alignment horizontal="left" vertical="center" indent="1"/>
    </xf>
    <xf numFmtId="0" fontId="107" fillId="0" borderId="409" applyNumberFormat="0" applyFill="0" applyAlignment="0" applyProtection="0"/>
    <xf numFmtId="4" fontId="71" fillId="2" borderId="404" applyNumberFormat="0" applyProtection="0">
      <alignment horizontal="left" vertical="center" indent="1"/>
    </xf>
    <xf numFmtId="4" fontId="71" fillId="35" borderId="404" applyNumberFormat="0" applyProtection="0">
      <alignment horizontal="right" vertical="center"/>
    </xf>
    <xf numFmtId="4" fontId="71" fillId="43" borderId="404" applyNumberFormat="0" applyProtection="0">
      <alignment horizontal="right" vertical="center"/>
    </xf>
    <xf numFmtId="4" fontId="71" fillId="46" borderId="407" applyNumberFormat="0" applyProtection="0">
      <alignment horizontal="left" vertical="center" indent="1"/>
    </xf>
    <xf numFmtId="4" fontId="71" fillId="38" borderId="404" applyNumberFormat="0" applyProtection="0">
      <alignment horizontal="right" vertical="center"/>
    </xf>
    <xf numFmtId="0" fontId="98" fillId="46" borderId="406" applyNumberFormat="0" applyProtection="0">
      <alignment horizontal="left" vertical="top" indent="1"/>
    </xf>
    <xf numFmtId="4" fontId="71" fillId="42" borderId="404" applyNumberFormat="0" applyProtection="0">
      <alignment horizontal="right" vertical="center"/>
    </xf>
    <xf numFmtId="4" fontId="98" fillId="52" borderId="406" applyNumberFormat="0" applyProtection="0">
      <alignment vertical="center"/>
    </xf>
    <xf numFmtId="4" fontId="71" fillId="46" borderId="407" applyNumberFormat="0" applyProtection="0">
      <alignment horizontal="left" vertical="center" indent="1"/>
    </xf>
    <xf numFmtId="4" fontId="116" fillId="2" borderId="404" applyNumberFormat="0" applyProtection="0">
      <alignment vertical="center"/>
    </xf>
    <xf numFmtId="4" fontId="71" fillId="37" borderId="407" applyNumberFormat="0" applyProtection="0">
      <alignment horizontal="right" vertical="center"/>
    </xf>
    <xf numFmtId="4" fontId="39" fillId="45" borderId="407" applyNumberFormat="0" applyProtection="0">
      <alignment horizontal="left" vertical="center" indent="1"/>
    </xf>
    <xf numFmtId="4" fontId="39" fillId="45" borderId="407" applyNumberFormat="0" applyProtection="0">
      <alignment horizontal="left" vertical="center" indent="1"/>
    </xf>
    <xf numFmtId="4" fontId="71" fillId="38" borderId="404" applyNumberFormat="0" applyProtection="0">
      <alignment horizontal="right" vertical="center"/>
    </xf>
    <xf numFmtId="4" fontId="98" fillId="52" borderId="406" applyNumberFormat="0" applyProtection="0">
      <alignment vertical="center"/>
    </xf>
    <xf numFmtId="4" fontId="116" fillId="5" borderId="404" applyNumberFormat="0" applyProtection="0">
      <alignment horizontal="right" vertical="center"/>
    </xf>
    <xf numFmtId="0" fontId="111" fillId="27" borderId="404" applyNumberFormat="0" applyAlignment="0" applyProtection="0"/>
    <xf numFmtId="4" fontId="71" fillId="47" borderId="407" applyNumberFormat="0" applyProtection="0">
      <alignment horizontal="left" vertical="center" indent="1"/>
    </xf>
    <xf numFmtId="4" fontId="71" fillId="43" borderId="404" applyNumberFormat="0" applyProtection="0">
      <alignment horizontal="right" vertical="center"/>
    </xf>
    <xf numFmtId="4" fontId="71" fillId="39" borderId="404" applyNumberFormat="0" applyProtection="0">
      <alignment horizontal="right" vertical="center"/>
    </xf>
    <xf numFmtId="4" fontId="71" fillId="44" borderId="407" applyNumberFormat="0" applyProtection="0">
      <alignment horizontal="left" vertical="center" indent="1"/>
    </xf>
    <xf numFmtId="4" fontId="39" fillId="45" borderId="407" applyNumberFormat="0" applyProtection="0">
      <alignment horizontal="left" vertical="center" indent="1"/>
    </xf>
    <xf numFmtId="4" fontId="116" fillId="5" borderId="404" applyNumberFormat="0" applyProtection="0">
      <alignment horizontal="right" vertical="center"/>
    </xf>
    <xf numFmtId="0" fontId="71" fillId="47" borderId="404" applyNumberFormat="0" applyProtection="0">
      <alignment horizontal="left" vertical="center" indent="1"/>
    </xf>
    <xf numFmtId="4" fontId="71" fillId="43" borderId="404" applyNumberFormat="0" applyProtection="0">
      <alignment horizontal="right" vertical="center"/>
    </xf>
    <xf numFmtId="0" fontId="71" fillId="47" borderId="406" applyNumberFormat="0" applyProtection="0">
      <alignment horizontal="left" vertical="top" indent="1"/>
    </xf>
    <xf numFmtId="0" fontId="113" fillId="29" borderId="405" applyNumberFormat="0" applyAlignment="0" applyProtection="0"/>
    <xf numFmtId="4" fontId="71" fillId="41" borderId="404" applyNumberFormat="0" applyProtection="0">
      <alignment horizontal="right" vertical="center"/>
    </xf>
    <xf numFmtId="4" fontId="71" fillId="2" borderId="404" applyNumberFormat="0" applyProtection="0">
      <alignment horizontal="left" vertical="center" indent="1"/>
    </xf>
    <xf numFmtId="4" fontId="39" fillId="45" borderId="407" applyNumberFormat="0" applyProtection="0">
      <alignment horizontal="left" vertical="center" indent="1"/>
    </xf>
    <xf numFmtId="4" fontId="71" fillId="38" borderId="404" applyNumberFormat="0" applyProtection="0">
      <alignment horizontal="right" vertical="center"/>
    </xf>
    <xf numFmtId="4" fontId="71" fillId="37" borderId="407" applyNumberFormat="0" applyProtection="0">
      <alignment horizontal="right" vertical="center"/>
    </xf>
    <xf numFmtId="4" fontId="39" fillId="45" borderId="407" applyNumberFormat="0" applyProtection="0">
      <alignment horizontal="left" vertical="center" indent="1"/>
    </xf>
    <xf numFmtId="4" fontId="71" fillId="40" borderId="404" applyNumberFormat="0" applyProtection="0">
      <alignment horizontal="right" vertical="center"/>
    </xf>
    <xf numFmtId="0" fontId="97" fillId="45" borderId="408" applyBorder="0"/>
    <xf numFmtId="4" fontId="71" fillId="43" borderId="404" applyNumberFormat="0" applyProtection="0">
      <alignment horizontal="right" vertical="center"/>
    </xf>
    <xf numFmtId="0" fontId="71" fillId="48" borderId="404" applyNumberFormat="0" applyProtection="0">
      <alignment horizontal="left" vertical="center" indent="1"/>
    </xf>
    <xf numFmtId="4" fontId="71" fillId="34" borderId="404" applyNumberFormat="0" applyProtection="0">
      <alignment horizontal="left" vertical="center" indent="1"/>
    </xf>
    <xf numFmtId="0" fontId="71" fillId="47" borderId="404" applyNumberFormat="0" applyProtection="0">
      <alignment horizontal="left" vertical="center" indent="1"/>
    </xf>
    <xf numFmtId="4" fontId="71" fillId="38" borderId="404" applyNumberFormat="0" applyProtection="0">
      <alignment horizontal="right" vertical="center"/>
    </xf>
    <xf numFmtId="4" fontId="71" fillId="44" borderId="407" applyNumberFormat="0" applyProtection="0">
      <alignment horizontal="left" vertical="center" indent="1"/>
    </xf>
    <xf numFmtId="0" fontId="71" fillId="46" borderId="406" applyNumberFormat="0" applyProtection="0">
      <alignment horizontal="left" vertical="top" indent="1"/>
    </xf>
    <xf numFmtId="4" fontId="71" fillId="37" borderId="407" applyNumberFormat="0" applyProtection="0">
      <alignment horizontal="right" vertical="center"/>
    </xf>
    <xf numFmtId="4" fontId="71" fillId="34" borderId="404" applyNumberFormat="0" applyProtection="0">
      <alignment horizontal="left" vertical="center" indent="1"/>
    </xf>
    <xf numFmtId="4" fontId="116" fillId="5" borderId="404" applyNumberFormat="0" applyProtection="0">
      <alignment horizontal="right" vertical="center"/>
    </xf>
    <xf numFmtId="4" fontId="71" fillId="36" borderId="404" applyNumberFormat="0" applyProtection="0">
      <alignment horizontal="right" vertical="center"/>
    </xf>
    <xf numFmtId="0" fontId="105" fillId="29" borderId="404" applyNumberFormat="0" applyAlignment="0" applyProtection="0"/>
    <xf numFmtId="0" fontId="98" fillId="46" borderId="406" applyNumberFormat="0" applyProtection="0">
      <alignment horizontal="left" vertical="top" indent="1"/>
    </xf>
    <xf numFmtId="0" fontId="71" fillId="47" borderId="406" applyNumberFormat="0" applyProtection="0">
      <alignment horizontal="left" vertical="top" indent="1"/>
    </xf>
    <xf numFmtId="0" fontId="71" fillId="45" borderId="406" applyNumberFormat="0" applyProtection="0">
      <alignment horizontal="left" vertical="top" indent="1"/>
    </xf>
    <xf numFmtId="4" fontId="71" fillId="38" borderId="404" applyNumberFormat="0" applyProtection="0">
      <alignment horizontal="right" vertical="center"/>
    </xf>
    <xf numFmtId="4" fontId="116" fillId="2" borderId="404" applyNumberFormat="0" applyProtection="0">
      <alignment vertical="center"/>
    </xf>
    <xf numFmtId="0" fontId="71" fillId="49" borderId="404" applyNumberFormat="0" applyProtection="0">
      <alignment horizontal="left" vertical="center" indent="1"/>
    </xf>
    <xf numFmtId="4" fontId="71" fillId="44" borderId="407" applyNumberFormat="0" applyProtection="0">
      <alignment horizontal="left" vertical="center" indent="1"/>
    </xf>
    <xf numFmtId="4" fontId="39" fillId="45" borderId="407" applyNumberFormat="0" applyProtection="0">
      <alignment horizontal="left" vertical="center" indent="1"/>
    </xf>
    <xf numFmtId="0" fontId="71" fillId="47" borderId="404" applyNumberFormat="0" applyProtection="0">
      <alignment horizontal="left" vertical="center" indent="1"/>
    </xf>
    <xf numFmtId="0" fontId="99" fillId="33" borderId="406" applyNumberFormat="0" applyProtection="0">
      <alignment horizontal="left" vertical="top" indent="1"/>
    </xf>
    <xf numFmtId="4" fontId="71" fillId="34" borderId="404" applyNumberFormat="0" applyProtection="0">
      <alignment horizontal="left" vertical="center" indent="1"/>
    </xf>
    <xf numFmtId="4" fontId="71" fillId="47" borderId="407" applyNumberFormat="0" applyProtection="0">
      <alignment horizontal="left" vertical="center" indent="1"/>
    </xf>
    <xf numFmtId="4" fontId="71" fillId="33" borderId="404" applyNumberFormat="0" applyProtection="0">
      <alignment vertical="center"/>
    </xf>
    <xf numFmtId="4" fontId="71" fillId="36" borderId="404" applyNumberFormat="0" applyProtection="0">
      <alignment horizontal="right" vertical="center"/>
    </xf>
    <xf numFmtId="0" fontId="97" fillId="45" borderId="408" applyBorder="0"/>
    <xf numFmtId="0" fontId="71" fillId="48" borderId="404" applyNumberFormat="0" applyProtection="0">
      <alignment horizontal="left" vertical="center" indent="1"/>
    </xf>
    <xf numFmtId="4" fontId="71" fillId="37" borderId="407" applyNumberFormat="0" applyProtection="0">
      <alignment horizontal="right" vertical="center"/>
    </xf>
    <xf numFmtId="0" fontId="71" fillId="46" borderId="406" applyNumberFormat="0" applyProtection="0">
      <alignment horizontal="left" vertical="top" indent="1"/>
    </xf>
    <xf numFmtId="0" fontId="71" fillId="48" borderId="404" applyNumberFormat="0" applyProtection="0">
      <alignment horizontal="left" vertical="center" indent="1"/>
    </xf>
    <xf numFmtId="4" fontId="39" fillId="45" borderId="407" applyNumberFormat="0" applyProtection="0">
      <alignment horizontal="left" vertical="center" indent="1"/>
    </xf>
    <xf numFmtId="4" fontId="71" fillId="0" borderId="404" applyNumberFormat="0" applyProtection="0">
      <alignment horizontal="right" vertical="center"/>
    </xf>
    <xf numFmtId="4" fontId="98" fillId="52" borderId="406" applyNumberFormat="0" applyProtection="0">
      <alignment vertical="center"/>
    </xf>
    <xf numFmtId="4" fontId="71" fillId="47" borderId="407" applyNumberFormat="0" applyProtection="0">
      <alignment horizontal="left" vertical="center" indent="1"/>
    </xf>
    <xf numFmtId="4" fontId="98" fillId="52" borderId="406" applyNumberFormat="0" applyProtection="0">
      <alignment vertical="center"/>
    </xf>
    <xf numFmtId="0" fontId="113" fillId="29" borderId="405" applyNumberFormat="0" applyAlignment="0" applyProtection="0"/>
    <xf numFmtId="4" fontId="39" fillId="45" borderId="407" applyNumberFormat="0" applyProtection="0">
      <alignment horizontal="left" vertical="center" indent="1"/>
    </xf>
    <xf numFmtId="4" fontId="71" fillId="35" borderId="404" applyNumberFormat="0" applyProtection="0">
      <alignment horizontal="right" vertical="center"/>
    </xf>
    <xf numFmtId="4" fontId="71" fillId="39" borderId="404" applyNumberFormat="0" applyProtection="0">
      <alignment horizontal="right" vertical="center"/>
    </xf>
    <xf numFmtId="4" fontId="71" fillId="46" borderId="407" applyNumberFormat="0" applyProtection="0">
      <alignment horizontal="left" vertical="center" indent="1"/>
    </xf>
    <xf numFmtId="4" fontId="71" fillId="40" borderId="404" applyNumberFormat="0" applyProtection="0">
      <alignment horizontal="right" vertical="center"/>
    </xf>
    <xf numFmtId="0" fontId="71" fillId="47" borderId="404" applyNumberFormat="0" applyProtection="0">
      <alignment horizontal="left" vertical="center" indent="1"/>
    </xf>
    <xf numFmtId="4" fontId="71" fillId="2" borderId="404" applyNumberFormat="0" applyProtection="0">
      <alignment horizontal="left" vertical="center" indent="1"/>
    </xf>
    <xf numFmtId="0" fontId="71" fillId="49" borderId="404" applyNumberFormat="0" applyProtection="0">
      <alignment horizontal="left" vertical="center" indent="1"/>
    </xf>
    <xf numFmtId="4" fontId="71" fillId="47" borderId="407" applyNumberFormat="0" applyProtection="0">
      <alignment horizontal="left" vertical="center" indent="1"/>
    </xf>
    <xf numFmtId="0" fontId="71" fillId="46" borderId="406" applyNumberFormat="0" applyProtection="0">
      <alignment horizontal="left" vertical="top" indent="1"/>
    </xf>
    <xf numFmtId="4" fontId="39" fillId="45" borderId="407" applyNumberFormat="0" applyProtection="0">
      <alignment horizontal="left" vertical="center" indent="1"/>
    </xf>
    <xf numFmtId="4" fontId="116" fillId="2" borderId="404" applyNumberFormat="0" applyProtection="0">
      <alignment vertical="center"/>
    </xf>
    <xf numFmtId="0" fontId="98" fillId="46" borderId="406" applyNumberFormat="0" applyProtection="0">
      <alignment horizontal="left" vertical="top" indent="1"/>
    </xf>
    <xf numFmtId="4" fontId="71" fillId="37" borderId="407" applyNumberFormat="0" applyProtection="0">
      <alignment horizontal="right" vertical="center"/>
    </xf>
    <xf numFmtId="4" fontId="71" fillId="34" borderId="404" applyNumberFormat="0" applyProtection="0">
      <alignment horizontal="left" vertical="center" indent="1"/>
    </xf>
    <xf numFmtId="4" fontId="71" fillId="2" borderId="404" applyNumberFormat="0" applyProtection="0">
      <alignment horizontal="left" vertical="center" indent="1"/>
    </xf>
    <xf numFmtId="4" fontId="71" fillId="47" borderId="407" applyNumberFormat="0" applyProtection="0">
      <alignment horizontal="left" vertical="center" indent="1"/>
    </xf>
    <xf numFmtId="4" fontId="71" fillId="47" borderId="407" applyNumberFormat="0" applyProtection="0">
      <alignment horizontal="left" vertical="center" indent="1"/>
    </xf>
    <xf numFmtId="0" fontId="107" fillId="0" borderId="409" applyNumberFormat="0" applyFill="0" applyAlignment="0" applyProtection="0"/>
    <xf numFmtId="0" fontId="113" fillId="29" borderId="405" applyNumberFormat="0" applyAlignment="0" applyProtection="0"/>
    <xf numFmtId="4" fontId="116" fillId="2" borderId="404" applyNumberFormat="0" applyProtection="0">
      <alignment vertical="center"/>
    </xf>
    <xf numFmtId="4" fontId="71" fillId="38" borderId="404" applyNumberFormat="0" applyProtection="0">
      <alignment horizontal="right" vertical="center"/>
    </xf>
    <xf numFmtId="0" fontId="71" fillId="48" borderId="404" applyNumberFormat="0" applyProtection="0">
      <alignment horizontal="left" vertical="center" indent="1"/>
    </xf>
    <xf numFmtId="4" fontId="116" fillId="5" borderId="404" applyNumberFormat="0" applyProtection="0">
      <alignment horizontal="right" vertical="center"/>
    </xf>
    <xf numFmtId="0" fontId="71" fillId="50" borderId="404" applyNumberFormat="0" applyProtection="0">
      <alignment horizontal="left" vertical="center" indent="1"/>
    </xf>
    <xf numFmtId="4" fontId="71" fillId="47" borderId="407" applyNumberFormat="0" applyProtection="0">
      <alignment horizontal="left" vertical="center" indent="1"/>
    </xf>
    <xf numFmtId="0" fontId="71" fillId="26" borderId="404" applyNumberFormat="0" applyFont="0" applyAlignment="0" applyProtection="0"/>
    <xf numFmtId="0" fontId="105" fillId="29" borderId="404" applyNumberFormat="0" applyAlignment="0" applyProtection="0"/>
    <xf numFmtId="0" fontId="99" fillId="33" borderId="406" applyNumberFormat="0" applyProtection="0">
      <alignment horizontal="left" vertical="top" indent="1"/>
    </xf>
    <xf numFmtId="4" fontId="71" fillId="43" borderId="404" applyNumberFormat="0" applyProtection="0">
      <alignment horizontal="right" vertical="center"/>
    </xf>
    <xf numFmtId="0" fontId="97" fillId="45" borderId="408" applyBorder="0"/>
    <xf numFmtId="4" fontId="71" fillId="47" borderId="407" applyNumberFormat="0" applyProtection="0">
      <alignment horizontal="left" vertical="center" indent="1"/>
    </xf>
    <xf numFmtId="4" fontId="98" fillId="52" borderId="406" applyNumberFormat="0" applyProtection="0">
      <alignment vertical="center"/>
    </xf>
    <xf numFmtId="0" fontId="71" fillId="50" borderId="404" applyNumberFormat="0" applyProtection="0">
      <alignment horizontal="left" vertical="center" indent="1"/>
    </xf>
    <xf numFmtId="4" fontId="71" fillId="2" borderId="404" applyNumberFormat="0" applyProtection="0">
      <alignment horizontal="left" vertical="center" indent="1"/>
    </xf>
    <xf numFmtId="4" fontId="39" fillId="45" borderId="407" applyNumberFormat="0" applyProtection="0">
      <alignment horizontal="left" vertical="center" indent="1"/>
    </xf>
    <xf numFmtId="4" fontId="98" fillId="52" borderId="406" applyNumberFormat="0" applyProtection="0">
      <alignment vertical="center"/>
    </xf>
    <xf numFmtId="0" fontId="98" fillId="46" borderId="406" applyNumberFormat="0" applyProtection="0">
      <alignment horizontal="left" vertical="top" indent="1"/>
    </xf>
    <xf numFmtId="4" fontId="71" fillId="43" borderId="404" applyNumberFormat="0" applyProtection="0">
      <alignment horizontal="right" vertical="center"/>
    </xf>
    <xf numFmtId="4" fontId="98" fillId="48" borderId="406" applyNumberFormat="0" applyProtection="0">
      <alignment horizontal="left" vertical="center" indent="1"/>
    </xf>
    <xf numFmtId="0" fontId="71" fillId="50" borderId="404" applyNumberFormat="0" applyProtection="0">
      <alignment horizontal="left" vertical="center" indent="1"/>
    </xf>
    <xf numFmtId="4" fontId="71" fillId="39" borderId="404" applyNumberFormat="0" applyProtection="0">
      <alignment horizontal="right" vertical="center"/>
    </xf>
    <xf numFmtId="0" fontId="71" fillId="47" borderId="404" applyNumberFormat="0" applyProtection="0">
      <alignment horizontal="left" vertical="center" indent="1"/>
    </xf>
    <xf numFmtId="0" fontId="99" fillId="33" borderId="406" applyNumberFormat="0" applyProtection="0">
      <alignment horizontal="left" vertical="top" indent="1"/>
    </xf>
    <xf numFmtId="4" fontId="116" fillId="2" borderId="404" applyNumberFormat="0" applyProtection="0">
      <alignment vertical="center"/>
    </xf>
    <xf numFmtId="4" fontId="100" fillId="54" borderId="407" applyNumberFormat="0" applyProtection="0">
      <alignment horizontal="left" vertical="center" indent="1"/>
    </xf>
    <xf numFmtId="4" fontId="71" fillId="37" borderId="407" applyNumberFormat="0" applyProtection="0">
      <alignment horizontal="right" vertical="center"/>
    </xf>
    <xf numFmtId="4" fontId="71" fillId="39" borderId="404" applyNumberFormat="0" applyProtection="0">
      <alignment horizontal="right" vertical="center"/>
    </xf>
    <xf numFmtId="0" fontId="98" fillId="52" borderId="406" applyNumberFormat="0" applyProtection="0">
      <alignment horizontal="left" vertical="top" indent="1"/>
    </xf>
    <xf numFmtId="0" fontId="71" fillId="50" borderId="404" applyNumberFormat="0" applyProtection="0">
      <alignment horizontal="left" vertical="center" indent="1"/>
    </xf>
    <xf numFmtId="4" fontId="71" fillId="35" borderId="404" applyNumberFormat="0" applyProtection="0">
      <alignment horizontal="right" vertical="center"/>
    </xf>
    <xf numFmtId="0" fontId="71" fillId="26" borderId="404" applyNumberFormat="0" applyFont="0" applyAlignment="0" applyProtection="0"/>
    <xf numFmtId="4" fontId="71" fillId="2" borderId="404" applyNumberFormat="0" applyProtection="0">
      <alignment horizontal="left" vertical="center" indent="1"/>
    </xf>
    <xf numFmtId="0" fontId="71" fillId="47" borderId="406" applyNumberFormat="0" applyProtection="0">
      <alignment horizontal="left" vertical="top" indent="1"/>
    </xf>
    <xf numFmtId="4" fontId="100" fillId="54" borderId="407" applyNumberFormat="0" applyProtection="0">
      <alignment horizontal="left" vertical="center" indent="1"/>
    </xf>
    <xf numFmtId="0" fontId="71" fillId="47" borderId="404" applyNumberFormat="0" applyProtection="0">
      <alignment horizontal="left" vertical="center" indent="1"/>
    </xf>
    <xf numFmtId="0" fontId="99" fillId="33" borderId="406" applyNumberFormat="0" applyProtection="0">
      <alignment horizontal="left" vertical="top" indent="1"/>
    </xf>
    <xf numFmtId="4" fontId="116" fillId="2" borderId="404" applyNumberFormat="0" applyProtection="0">
      <alignment vertical="center"/>
    </xf>
    <xf numFmtId="4" fontId="71" fillId="46" borderId="407" applyNumberFormat="0" applyProtection="0">
      <alignment horizontal="left" vertical="center" indent="1"/>
    </xf>
    <xf numFmtId="4" fontId="71" fillId="2" borderId="404" applyNumberFormat="0" applyProtection="0">
      <alignment horizontal="left" vertical="center" indent="1"/>
    </xf>
    <xf numFmtId="4" fontId="71" fillId="44" borderId="407" applyNumberFormat="0" applyProtection="0">
      <alignment horizontal="left" vertical="center" indent="1"/>
    </xf>
    <xf numFmtId="0" fontId="107" fillId="0" borderId="409" applyNumberFormat="0" applyFill="0" applyAlignment="0" applyProtection="0"/>
    <xf numFmtId="0" fontId="105" fillId="29" borderId="404" applyNumberFormat="0" applyAlignment="0" applyProtection="0"/>
    <xf numFmtId="4" fontId="71" fillId="37" borderId="407" applyNumberFormat="0" applyProtection="0">
      <alignment horizontal="right" vertical="center"/>
    </xf>
    <xf numFmtId="0" fontId="105" fillId="29" borderId="404" applyNumberFormat="0" applyAlignment="0" applyProtection="0"/>
    <xf numFmtId="0" fontId="71" fillId="45" borderId="406" applyNumberFormat="0" applyProtection="0">
      <alignment horizontal="left" vertical="top" indent="1"/>
    </xf>
    <xf numFmtId="4" fontId="39" fillId="45" borderId="407" applyNumberFormat="0" applyProtection="0">
      <alignment horizontal="left" vertical="center" indent="1"/>
    </xf>
    <xf numFmtId="0" fontId="107" fillId="0" borderId="409" applyNumberFormat="0" applyFill="0" applyAlignment="0" applyProtection="0"/>
    <xf numFmtId="0" fontId="71" fillId="48" borderId="404" applyNumberFormat="0" applyProtection="0">
      <alignment horizontal="left" vertical="center" indent="1"/>
    </xf>
    <xf numFmtId="4" fontId="101" fillId="51" borderId="404" applyNumberFormat="0" applyProtection="0">
      <alignment horizontal="right" vertical="center"/>
    </xf>
    <xf numFmtId="4" fontId="71" fillId="33" borderId="404" applyNumberFormat="0" applyProtection="0">
      <alignment vertical="center"/>
    </xf>
    <xf numFmtId="0" fontId="111" fillId="27" borderId="404" applyNumberFormat="0" applyAlignment="0" applyProtection="0"/>
    <xf numFmtId="4" fontId="71" fillId="41" borderId="404" applyNumberFormat="0" applyProtection="0">
      <alignment horizontal="right" vertical="center"/>
    </xf>
    <xf numFmtId="0" fontId="99" fillId="33" borderId="406" applyNumberFormat="0" applyProtection="0">
      <alignment horizontal="left" vertical="top" indent="1"/>
    </xf>
    <xf numFmtId="4" fontId="100" fillId="54" borderId="407" applyNumberFormat="0" applyProtection="0">
      <alignment horizontal="left" vertical="center" indent="1"/>
    </xf>
    <xf numFmtId="0" fontId="71" fillId="47" borderId="406" applyNumberFormat="0" applyProtection="0">
      <alignment horizontal="left" vertical="top" indent="1"/>
    </xf>
    <xf numFmtId="0" fontId="105" fillId="29" borderId="404" applyNumberFormat="0" applyAlignment="0" applyProtection="0"/>
    <xf numFmtId="0" fontId="71" fillId="46" borderId="406" applyNumberFormat="0" applyProtection="0">
      <alignment horizontal="left" vertical="top" indent="1"/>
    </xf>
    <xf numFmtId="4" fontId="71" fillId="44" borderId="407" applyNumberFormat="0" applyProtection="0">
      <alignment horizontal="left" vertical="center" indent="1"/>
    </xf>
    <xf numFmtId="0" fontId="71" fillId="49" borderId="404" applyNumberFormat="0" applyProtection="0">
      <alignment horizontal="left" vertical="center" indent="1"/>
    </xf>
    <xf numFmtId="4" fontId="116" fillId="2" borderId="404" applyNumberFormat="0" applyProtection="0">
      <alignment vertical="center"/>
    </xf>
    <xf numFmtId="0" fontId="111" fillId="27" borderId="404" applyNumberFormat="0" applyAlignment="0" applyProtection="0"/>
    <xf numFmtId="0" fontId="107" fillId="0" borderId="409" applyNumberFormat="0" applyFill="0" applyAlignment="0" applyProtection="0"/>
    <xf numFmtId="4" fontId="100" fillId="54" borderId="407" applyNumberFormat="0" applyProtection="0">
      <alignment horizontal="left" vertical="center" indent="1"/>
    </xf>
    <xf numFmtId="0" fontId="105" fillId="29" borderId="404" applyNumberFormat="0" applyAlignment="0" applyProtection="0"/>
    <xf numFmtId="4" fontId="71" fillId="41" borderId="404" applyNumberFormat="0" applyProtection="0">
      <alignment horizontal="right" vertical="center"/>
    </xf>
    <xf numFmtId="0" fontId="71" fillId="47" borderId="404" applyNumberFormat="0" applyProtection="0">
      <alignment horizontal="left" vertical="center" indent="1"/>
    </xf>
    <xf numFmtId="4" fontId="39" fillId="45" borderId="407" applyNumberFormat="0" applyProtection="0">
      <alignment horizontal="left" vertical="center" indent="1"/>
    </xf>
    <xf numFmtId="4" fontId="71" fillId="34" borderId="404" applyNumberFormat="0" applyProtection="0">
      <alignment horizontal="left" vertical="center" indent="1"/>
    </xf>
    <xf numFmtId="4" fontId="98" fillId="48" borderId="406" applyNumberFormat="0" applyProtection="0">
      <alignment horizontal="left" vertical="center" indent="1"/>
    </xf>
    <xf numFmtId="4" fontId="71" fillId="41" borderId="404" applyNumberFormat="0" applyProtection="0">
      <alignment horizontal="right" vertical="center"/>
    </xf>
    <xf numFmtId="4" fontId="71" fillId="35" borderId="404" applyNumberFormat="0" applyProtection="0">
      <alignment horizontal="right" vertical="center"/>
    </xf>
    <xf numFmtId="0" fontId="71" fillId="48" borderId="404" applyNumberFormat="0" applyProtection="0">
      <alignment horizontal="left" vertical="center" indent="1"/>
    </xf>
    <xf numFmtId="4" fontId="71" fillId="44" borderId="407" applyNumberFormat="0" applyProtection="0">
      <alignment horizontal="left" vertical="center" indent="1"/>
    </xf>
    <xf numFmtId="4" fontId="71" fillId="0" borderId="404" applyNumberFormat="0" applyProtection="0">
      <alignment horizontal="right" vertical="center"/>
    </xf>
    <xf numFmtId="0" fontId="71" fillId="46" borderId="406" applyNumberFormat="0" applyProtection="0">
      <alignment horizontal="left" vertical="top" indent="1"/>
    </xf>
    <xf numFmtId="0" fontId="97" fillId="45" borderId="408" applyBorder="0"/>
    <xf numFmtId="0" fontId="111" fillId="27" borderId="404" applyNumberFormat="0" applyAlignment="0" applyProtection="0"/>
    <xf numFmtId="0" fontId="113" fillId="29" borderId="405" applyNumberFormat="0" applyAlignment="0" applyProtection="0"/>
    <xf numFmtId="4" fontId="71" fillId="37" borderId="407" applyNumberFormat="0" applyProtection="0">
      <alignment horizontal="right" vertical="center"/>
    </xf>
    <xf numFmtId="0" fontId="113" fillId="29" borderId="405" applyNumberFormat="0" applyAlignment="0" applyProtection="0"/>
    <xf numFmtId="0" fontId="71" fillId="45" borderId="406" applyNumberFormat="0" applyProtection="0">
      <alignment horizontal="left" vertical="top" indent="1"/>
    </xf>
    <xf numFmtId="0" fontId="71" fillId="45" borderId="406" applyNumberFormat="0" applyProtection="0">
      <alignment horizontal="left" vertical="top" indent="1"/>
    </xf>
    <xf numFmtId="4" fontId="71" fillId="34" borderId="404" applyNumberFormat="0" applyProtection="0">
      <alignment horizontal="left" vertical="center" indent="1"/>
    </xf>
    <xf numFmtId="4" fontId="71" fillId="35" borderId="404" applyNumberFormat="0" applyProtection="0">
      <alignment horizontal="right" vertical="center"/>
    </xf>
    <xf numFmtId="4" fontId="71" fillId="46" borderId="407" applyNumberFormat="0" applyProtection="0">
      <alignment horizontal="left" vertical="center" indent="1"/>
    </xf>
    <xf numFmtId="0" fontId="71" fillId="50" borderId="406" applyNumberFormat="0" applyProtection="0">
      <alignment horizontal="left" vertical="top" indent="1"/>
    </xf>
    <xf numFmtId="0" fontId="98" fillId="46" borderId="406" applyNumberFormat="0" applyProtection="0">
      <alignment horizontal="left" vertical="top" indent="1"/>
    </xf>
    <xf numFmtId="4" fontId="98" fillId="52" borderId="406" applyNumberFormat="0" applyProtection="0">
      <alignment vertical="center"/>
    </xf>
    <xf numFmtId="4" fontId="71" fillId="46" borderId="407" applyNumberFormat="0" applyProtection="0">
      <alignment horizontal="left" vertical="center" indent="1"/>
    </xf>
    <xf numFmtId="4" fontId="71" fillId="36" borderId="404" applyNumberFormat="0" applyProtection="0">
      <alignment horizontal="right" vertical="center"/>
    </xf>
    <xf numFmtId="4" fontId="98" fillId="48" borderId="406" applyNumberFormat="0" applyProtection="0">
      <alignment horizontal="left" vertical="center" indent="1"/>
    </xf>
    <xf numFmtId="4" fontId="71" fillId="41" borderId="404" applyNumberFormat="0" applyProtection="0">
      <alignment horizontal="right" vertical="center"/>
    </xf>
    <xf numFmtId="4" fontId="71" fillId="40" borderId="404" applyNumberFormat="0" applyProtection="0">
      <alignment horizontal="right" vertical="center"/>
    </xf>
    <xf numFmtId="0" fontId="97" fillId="45" borderId="408" applyBorder="0"/>
    <xf numFmtId="4" fontId="71" fillId="44" borderId="407" applyNumberFormat="0" applyProtection="0">
      <alignment horizontal="left" vertical="center" indent="1"/>
    </xf>
    <xf numFmtId="0" fontId="107" fillId="0" borderId="409" applyNumberFormat="0" applyFill="0" applyAlignment="0" applyProtection="0"/>
    <xf numFmtId="0" fontId="71" fillId="26" borderId="404" applyNumberFormat="0" applyFont="0" applyAlignment="0" applyProtection="0"/>
    <xf numFmtId="0" fontId="71" fillId="50" borderId="404" applyNumberFormat="0" applyProtection="0">
      <alignment horizontal="left" vertical="center" indent="1"/>
    </xf>
    <xf numFmtId="0" fontId="71" fillId="47" borderId="406" applyNumberFormat="0" applyProtection="0">
      <alignment horizontal="left" vertical="top" indent="1"/>
    </xf>
    <xf numFmtId="4" fontId="71" fillId="43" borderId="404" applyNumberFormat="0" applyProtection="0">
      <alignment horizontal="right" vertical="center"/>
    </xf>
    <xf numFmtId="4" fontId="101" fillId="51" borderId="404" applyNumberFormat="0" applyProtection="0">
      <alignment horizontal="right" vertical="center"/>
    </xf>
    <xf numFmtId="4" fontId="71" fillId="37" borderId="407" applyNumberFormat="0" applyProtection="0">
      <alignment horizontal="right" vertical="center"/>
    </xf>
    <xf numFmtId="4" fontId="71" fillId="38" borderId="404" applyNumberFormat="0" applyProtection="0">
      <alignment horizontal="right" vertical="center"/>
    </xf>
    <xf numFmtId="4" fontId="71" fillId="39" borderId="404" applyNumberFormat="0" applyProtection="0">
      <alignment horizontal="right" vertical="center"/>
    </xf>
    <xf numFmtId="0" fontId="98" fillId="46" borderId="406" applyNumberFormat="0" applyProtection="0">
      <alignment horizontal="left" vertical="top" indent="1"/>
    </xf>
    <xf numFmtId="4" fontId="71" fillId="47" borderId="407" applyNumberFormat="0" applyProtection="0">
      <alignment horizontal="left" vertical="center" indent="1"/>
    </xf>
    <xf numFmtId="4" fontId="71" fillId="37" borderId="407" applyNumberFormat="0" applyProtection="0">
      <alignment horizontal="right" vertical="center"/>
    </xf>
    <xf numFmtId="4" fontId="71" fillId="46" borderId="407" applyNumberFormat="0" applyProtection="0">
      <alignment horizontal="left" vertical="center" indent="1"/>
    </xf>
    <xf numFmtId="4" fontId="98" fillId="48" borderId="406" applyNumberFormat="0" applyProtection="0">
      <alignment horizontal="left" vertical="center" indent="1"/>
    </xf>
    <xf numFmtId="4" fontId="71" fillId="46" borderId="404" applyNumberFormat="0" applyProtection="0">
      <alignment horizontal="right" vertical="center"/>
    </xf>
    <xf numFmtId="0" fontId="71" fillId="47" borderId="404" applyNumberFormat="0" applyProtection="0">
      <alignment horizontal="left" vertical="center" indent="1"/>
    </xf>
    <xf numFmtId="0" fontId="71" fillId="50" borderId="404" applyNumberFormat="0" applyProtection="0">
      <alignment horizontal="left" vertical="center" indent="1"/>
    </xf>
    <xf numFmtId="4" fontId="116" fillId="5" borderId="404" applyNumberFormat="0" applyProtection="0">
      <alignment horizontal="right" vertical="center"/>
    </xf>
    <xf numFmtId="4" fontId="71" fillId="36" borderId="404" applyNumberFormat="0" applyProtection="0">
      <alignment horizontal="right" vertical="center"/>
    </xf>
    <xf numFmtId="0" fontId="71" fillId="50" borderId="404" applyNumberFormat="0" applyProtection="0">
      <alignment horizontal="left" vertical="center" indent="1"/>
    </xf>
    <xf numFmtId="4" fontId="71" fillId="41" borderId="404" applyNumberFormat="0" applyProtection="0">
      <alignment horizontal="right" vertical="center"/>
    </xf>
    <xf numFmtId="4" fontId="71" fillId="41" borderId="404" applyNumberFormat="0" applyProtection="0">
      <alignment horizontal="right" vertical="center"/>
    </xf>
    <xf numFmtId="4" fontId="71" fillId="39" borderId="404" applyNumberFormat="0" applyProtection="0">
      <alignment horizontal="right" vertical="center"/>
    </xf>
    <xf numFmtId="4" fontId="116" fillId="5" borderId="404" applyNumberFormat="0" applyProtection="0">
      <alignment horizontal="right" vertical="center"/>
    </xf>
    <xf numFmtId="4" fontId="71" fillId="2" borderId="404" applyNumberFormat="0" applyProtection="0">
      <alignment horizontal="left" vertical="center" indent="1"/>
    </xf>
    <xf numFmtId="0" fontId="113" fillId="29" borderId="405" applyNumberFormat="0" applyAlignment="0" applyProtection="0"/>
    <xf numFmtId="0" fontId="111" fillId="27" borderId="404" applyNumberFormat="0" applyAlignment="0" applyProtection="0"/>
    <xf numFmtId="4" fontId="71" fillId="33" borderId="404" applyNumberFormat="0" applyProtection="0">
      <alignment vertical="center"/>
    </xf>
    <xf numFmtId="0" fontId="71" fillId="46" borderId="406" applyNumberFormat="0" applyProtection="0">
      <alignment horizontal="left" vertical="top" indent="1"/>
    </xf>
    <xf numFmtId="0" fontId="71" fillId="46" borderId="406" applyNumberFormat="0" applyProtection="0">
      <alignment horizontal="left" vertical="top" indent="1"/>
    </xf>
    <xf numFmtId="4" fontId="71" fillId="46" borderId="404" applyNumberFormat="0" applyProtection="0">
      <alignment horizontal="right" vertical="center"/>
    </xf>
    <xf numFmtId="4" fontId="71" fillId="0" borderId="404" applyNumberFormat="0" applyProtection="0">
      <alignment horizontal="right" vertical="center"/>
    </xf>
    <xf numFmtId="4" fontId="39" fillId="45" borderId="407" applyNumberFormat="0" applyProtection="0">
      <alignment horizontal="left" vertical="center" indent="1"/>
    </xf>
    <xf numFmtId="0" fontId="71" fillId="45" borderId="406" applyNumberFormat="0" applyProtection="0">
      <alignment horizontal="left" vertical="top" indent="1"/>
    </xf>
    <xf numFmtId="4" fontId="71" fillId="37" borderId="407" applyNumberFormat="0" applyProtection="0">
      <alignment horizontal="right" vertical="center"/>
    </xf>
    <xf numFmtId="0" fontId="98" fillId="46" borderId="406" applyNumberFormat="0" applyProtection="0">
      <alignment horizontal="left" vertical="top" indent="1"/>
    </xf>
    <xf numFmtId="4" fontId="71" fillId="34" borderId="404" applyNumberFormat="0" applyProtection="0">
      <alignment horizontal="left" vertical="center" indent="1"/>
    </xf>
    <xf numFmtId="0" fontId="71" fillId="45" borderId="406" applyNumberFormat="0" applyProtection="0">
      <alignment horizontal="left" vertical="top" indent="1"/>
    </xf>
    <xf numFmtId="0" fontId="71" fillId="26" borderId="404" applyNumberFormat="0" applyFont="0" applyAlignment="0" applyProtection="0"/>
    <xf numFmtId="4" fontId="71" fillId="37" borderId="407" applyNumberFormat="0" applyProtection="0">
      <alignment horizontal="right" vertical="center"/>
    </xf>
    <xf numFmtId="4" fontId="100" fillId="54" borderId="407" applyNumberFormat="0" applyProtection="0">
      <alignment horizontal="left" vertical="center" indent="1"/>
    </xf>
    <xf numFmtId="4" fontId="71" fillId="2" borderId="404" applyNumberFormat="0" applyProtection="0">
      <alignment horizontal="left" vertical="center" indent="1"/>
    </xf>
    <xf numFmtId="4" fontId="71" fillId="2" borderId="404" applyNumberFormat="0" applyProtection="0">
      <alignment horizontal="left" vertical="center" indent="1"/>
    </xf>
    <xf numFmtId="4" fontId="100" fillId="54" borderId="407" applyNumberFormat="0" applyProtection="0">
      <alignment horizontal="left" vertical="center" indent="1"/>
    </xf>
    <xf numFmtId="0" fontId="107" fillId="0" borderId="409" applyNumberFormat="0" applyFill="0" applyAlignment="0" applyProtection="0"/>
    <xf numFmtId="0" fontId="71" fillId="50" borderId="406" applyNumberFormat="0" applyProtection="0">
      <alignment horizontal="left" vertical="top" indent="1"/>
    </xf>
    <xf numFmtId="0" fontId="71" fillId="46" borderId="406" applyNumberFormat="0" applyProtection="0">
      <alignment horizontal="left" vertical="top" indent="1"/>
    </xf>
    <xf numFmtId="4" fontId="116" fillId="2" borderId="404" applyNumberFormat="0" applyProtection="0">
      <alignment vertical="center"/>
    </xf>
    <xf numFmtId="4" fontId="116" fillId="5" borderId="404" applyNumberFormat="0" applyProtection="0">
      <alignment horizontal="right" vertical="center"/>
    </xf>
    <xf numFmtId="4" fontId="71" fillId="44" borderId="407" applyNumberFormat="0" applyProtection="0">
      <alignment horizontal="left" vertical="center" indent="1"/>
    </xf>
    <xf numFmtId="4" fontId="98" fillId="52" borderId="406" applyNumberFormat="0" applyProtection="0">
      <alignment vertical="center"/>
    </xf>
    <xf numFmtId="4" fontId="71" fillId="42" borderId="404" applyNumberFormat="0" applyProtection="0">
      <alignment horizontal="right" vertical="center"/>
    </xf>
    <xf numFmtId="4" fontId="100" fillId="54" borderId="407" applyNumberFormat="0" applyProtection="0">
      <alignment horizontal="left" vertical="center" indent="1"/>
    </xf>
    <xf numFmtId="4" fontId="98" fillId="48" borderId="406" applyNumberFormat="0" applyProtection="0">
      <alignment horizontal="left" vertical="center" indent="1"/>
    </xf>
    <xf numFmtId="4" fontId="71" fillId="47" borderId="407" applyNumberFormat="0" applyProtection="0">
      <alignment horizontal="left" vertical="center" indent="1"/>
    </xf>
    <xf numFmtId="0" fontId="71" fillId="26" borderId="404" applyNumberFormat="0" applyFont="0" applyAlignment="0" applyProtection="0"/>
    <xf numFmtId="4" fontId="71" fillId="2" borderId="404" applyNumberFormat="0" applyProtection="0">
      <alignment horizontal="left" vertical="center" indent="1"/>
    </xf>
    <xf numFmtId="0" fontId="99" fillId="33" borderId="406" applyNumberFormat="0" applyProtection="0">
      <alignment horizontal="left" vertical="top" indent="1"/>
    </xf>
    <xf numFmtId="0" fontId="113" fillId="29" borderId="405" applyNumberFormat="0" applyAlignment="0" applyProtection="0"/>
    <xf numFmtId="4" fontId="71" fillId="39" borderId="404" applyNumberFormat="0" applyProtection="0">
      <alignment horizontal="right" vertical="center"/>
    </xf>
    <xf numFmtId="0" fontId="71" fillId="50" borderId="404" applyNumberFormat="0" applyProtection="0">
      <alignment horizontal="left" vertical="center" indent="1"/>
    </xf>
    <xf numFmtId="0" fontId="99" fillId="33" borderId="406" applyNumberFormat="0" applyProtection="0">
      <alignment horizontal="left" vertical="top" indent="1"/>
    </xf>
    <xf numFmtId="0" fontId="71" fillId="48" borderId="404" applyNumberFormat="0" applyProtection="0">
      <alignment horizontal="left" vertical="center" indent="1"/>
    </xf>
    <xf numFmtId="0" fontId="71" fillId="50" borderId="406" applyNumberFormat="0" applyProtection="0">
      <alignment horizontal="left" vertical="top" indent="1"/>
    </xf>
    <xf numFmtId="4" fontId="71" fillId="46" borderId="407" applyNumberFormat="0" applyProtection="0">
      <alignment horizontal="left" vertical="center" indent="1"/>
    </xf>
    <xf numFmtId="4" fontId="71" fillId="43" borderId="404" applyNumberFormat="0" applyProtection="0">
      <alignment horizontal="right" vertical="center"/>
    </xf>
    <xf numFmtId="0" fontId="71" fillId="46" borderId="406" applyNumberFormat="0" applyProtection="0">
      <alignment horizontal="left" vertical="top" indent="1"/>
    </xf>
    <xf numFmtId="4" fontId="71" fillId="33" borderId="404" applyNumberFormat="0" applyProtection="0">
      <alignment vertical="center"/>
    </xf>
    <xf numFmtId="4" fontId="39" fillId="45" borderId="407" applyNumberFormat="0" applyProtection="0">
      <alignment horizontal="left" vertical="center" indent="1"/>
    </xf>
    <xf numFmtId="4" fontId="39" fillId="45" borderId="407" applyNumberFormat="0" applyProtection="0">
      <alignment horizontal="left" vertical="center" indent="1"/>
    </xf>
    <xf numFmtId="4" fontId="116" fillId="5" borderId="404" applyNumberFormat="0" applyProtection="0">
      <alignment horizontal="right" vertical="center"/>
    </xf>
    <xf numFmtId="4" fontId="71" fillId="36" borderId="404" applyNumberFormat="0" applyProtection="0">
      <alignment horizontal="right" vertical="center"/>
    </xf>
    <xf numFmtId="0" fontId="71" fillId="49" borderId="404" applyNumberFormat="0" applyProtection="0">
      <alignment horizontal="left" vertical="center" indent="1"/>
    </xf>
    <xf numFmtId="0" fontId="71" fillId="49" borderId="404" applyNumberFormat="0" applyProtection="0">
      <alignment horizontal="left" vertical="center" indent="1"/>
    </xf>
    <xf numFmtId="4" fontId="71" fillId="0" borderId="404" applyNumberFormat="0" applyProtection="0">
      <alignment horizontal="right" vertical="center"/>
    </xf>
    <xf numFmtId="0" fontId="99" fillId="33" borderId="406" applyNumberFormat="0" applyProtection="0">
      <alignment horizontal="left" vertical="top" indent="1"/>
    </xf>
    <xf numFmtId="0" fontId="71" fillId="50" borderId="406" applyNumberFormat="0" applyProtection="0">
      <alignment horizontal="left" vertical="top" indent="1"/>
    </xf>
    <xf numFmtId="0" fontId="71" fillId="50" borderId="406" applyNumberFormat="0" applyProtection="0">
      <alignment horizontal="left" vertical="top" indent="1"/>
    </xf>
    <xf numFmtId="4" fontId="39" fillId="45" borderId="407" applyNumberFormat="0" applyProtection="0">
      <alignment horizontal="left" vertical="center" indent="1"/>
    </xf>
    <xf numFmtId="4" fontId="116" fillId="5" borderId="404" applyNumberFormat="0" applyProtection="0">
      <alignment horizontal="right" vertical="center"/>
    </xf>
    <xf numFmtId="0" fontId="97" fillId="45" borderId="408" applyBorder="0"/>
    <xf numFmtId="4" fontId="100" fillId="54" borderId="407" applyNumberFormat="0" applyProtection="0">
      <alignment horizontal="left" vertical="center" indent="1"/>
    </xf>
    <xf numFmtId="4" fontId="71" fillId="33" borderId="404" applyNumberFormat="0" applyProtection="0">
      <alignment vertical="center"/>
    </xf>
    <xf numFmtId="0" fontId="107" fillId="0" borderId="409" applyNumberFormat="0" applyFill="0" applyAlignment="0" applyProtection="0"/>
    <xf numFmtId="4" fontId="98" fillId="52" borderId="406" applyNumberFormat="0" applyProtection="0">
      <alignment vertical="center"/>
    </xf>
    <xf numFmtId="4" fontId="71" fillId="34" borderId="404" applyNumberFormat="0" applyProtection="0">
      <alignment horizontal="left" vertical="center" indent="1"/>
    </xf>
    <xf numFmtId="0" fontId="71" fillId="50" borderId="404" applyNumberFormat="0" applyProtection="0">
      <alignment horizontal="left" vertical="center" indent="1"/>
    </xf>
    <xf numFmtId="4" fontId="71" fillId="46" borderId="407" applyNumberFormat="0" applyProtection="0">
      <alignment horizontal="left" vertical="center" indent="1"/>
    </xf>
    <xf numFmtId="4" fontId="71" fillId="2" borderId="404" applyNumberFormat="0" applyProtection="0">
      <alignment horizontal="left" vertical="center" indent="1"/>
    </xf>
    <xf numFmtId="0" fontId="99" fillId="33" borderId="406" applyNumberFormat="0" applyProtection="0">
      <alignment horizontal="left" vertical="top" indent="1"/>
    </xf>
    <xf numFmtId="4" fontId="71" fillId="36" borderId="404" applyNumberFormat="0" applyProtection="0">
      <alignment horizontal="right" vertical="center"/>
    </xf>
    <xf numFmtId="0" fontId="107" fillId="0" borderId="409" applyNumberFormat="0" applyFill="0" applyAlignment="0" applyProtection="0"/>
    <xf numFmtId="4" fontId="71" fillId="41" borderId="404" applyNumberFormat="0" applyProtection="0">
      <alignment horizontal="right" vertical="center"/>
    </xf>
    <xf numFmtId="0" fontId="98" fillId="52" borderId="406" applyNumberFormat="0" applyProtection="0">
      <alignment horizontal="left" vertical="top" indent="1"/>
    </xf>
    <xf numFmtId="4" fontId="71" fillId="47" borderId="407" applyNumberFormat="0" applyProtection="0">
      <alignment horizontal="left" vertical="center" indent="1"/>
    </xf>
    <xf numFmtId="0" fontId="97" fillId="45" borderId="408" applyBorder="0"/>
    <xf numFmtId="4" fontId="100" fillId="54" borderId="407" applyNumberFormat="0" applyProtection="0">
      <alignment horizontal="left" vertical="center" indent="1"/>
    </xf>
    <xf numFmtId="4" fontId="71" fillId="34" borderId="404" applyNumberFormat="0" applyProtection="0">
      <alignment horizontal="left" vertical="center" indent="1"/>
    </xf>
    <xf numFmtId="4" fontId="100" fillId="54" borderId="407" applyNumberFormat="0" applyProtection="0">
      <alignment horizontal="left" vertical="center" indent="1"/>
    </xf>
    <xf numFmtId="4" fontId="71" fillId="40" borderId="404" applyNumberFormat="0" applyProtection="0">
      <alignment horizontal="right" vertical="center"/>
    </xf>
    <xf numFmtId="4" fontId="71" fillId="46" borderId="404" applyNumberFormat="0" applyProtection="0">
      <alignment horizontal="right" vertical="center"/>
    </xf>
    <xf numFmtId="4" fontId="71" fillId="38" borderId="404" applyNumberFormat="0" applyProtection="0">
      <alignment horizontal="right" vertical="center"/>
    </xf>
    <xf numFmtId="4" fontId="98" fillId="48" borderId="406" applyNumberFormat="0" applyProtection="0">
      <alignment horizontal="left" vertical="center" indent="1"/>
    </xf>
    <xf numFmtId="0" fontId="71" fillId="49" borderId="404" applyNumberFormat="0" applyProtection="0">
      <alignment horizontal="left" vertical="center" indent="1"/>
    </xf>
    <xf numFmtId="4" fontId="116" fillId="2" borderId="404" applyNumberFormat="0" applyProtection="0">
      <alignment vertical="center"/>
    </xf>
    <xf numFmtId="4" fontId="98" fillId="52" borderId="406" applyNumberFormat="0" applyProtection="0">
      <alignment vertical="center"/>
    </xf>
    <xf numFmtId="0" fontId="71" fillId="47" borderId="406" applyNumberFormat="0" applyProtection="0">
      <alignment horizontal="left" vertical="top" indent="1"/>
    </xf>
    <xf numFmtId="0" fontId="97" fillId="45" borderId="408" applyBorder="0"/>
    <xf numFmtId="0" fontId="71" fillId="49" borderId="404" applyNumberFormat="0" applyProtection="0">
      <alignment horizontal="left" vertical="center" indent="1"/>
    </xf>
    <xf numFmtId="0" fontId="113" fillId="29" borderId="405" applyNumberFormat="0" applyAlignment="0" applyProtection="0"/>
    <xf numFmtId="0" fontId="113" fillId="29" borderId="405" applyNumberFormat="0" applyAlignment="0" applyProtection="0"/>
    <xf numFmtId="0" fontId="71" fillId="26" borderId="404" applyNumberFormat="0" applyFont="0" applyAlignment="0" applyProtection="0"/>
    <xf numFmtId="0" fontId="97" fillId="45" borderId="408" applyBorder="0"/>
    <xf numFmtId="0" fontId="71" fillId="45" borderId="406" applyNumberFormat="0" applyProtection="0">
      <alignment horizontal="left" vertical="top" indent="1"/>
    </xf>
    <xf numFmtId="4" fontId="71" fillId="41" borderId="404" applyNumberFormat="0" applyProtection="0">
      <alignment horizontal="right" vertical="center"/>
    </xf>
    <xf numFmtId="4" fontId="116" fillId="5" borderId="404" applyNumberFormat="0" applyProtection="0">
      <alignment horizontal="right" vertical="center"/>
    </xf>
    <xf numFmtId="4" fontId="39" fillId="45" borderId="407" applyNumberFormat="0" applyProtection="0">
      <alignment horizontal="left" vertical="center" indent="1"/>
    </xf>
    <xf numFmtId="4" fontId="71" fillId="33" borderId="404" applyNumberFormat="0" applyProtection="0">
      <alignment vertical="center"/>
    </xf>
    <xf numFmtId="4" fontId="98" fillId="52" borderId="406" applyNumberFormat="0" applyProtection="0">
      <alignment vertical="center"/>
    </xf>
    <xf numFmtId="4" fontId="71" fillId="43" borderId="404" applyNumberFormat="0" applyProtection="0">
      <alignment horizontal="right" vertical="center"/>
    </xf>
    <xf numFmtId="4" fontId="71" fillId="44" borderId="407" applyNumberFormat="0" applyProtection="0">
      <alignment horizontal="left" vertical="center" indent="1"/>
    </xf>
    <xf numFmtId="4" fontId="71" fillId="0" borderId="404" applyNumberFormat="0" applyProtection="0">
      <alignment horizontal="right" vertical="center"/>
    </xf>
    <xf numFmtId="4" fontId="71" fillId="35" borderId="404" applyNumberFormat="0" applyProtection="0">
      <alignment horizontal="right" vertical="center"/>
    </xf>
    <xf numFmtId="0" fontId="107" fillId="0" borderId="409" applyNumberFormat="0" applyFill="0" applyAlignment="0" applyProtection="0"/>
    <xf numFmtId="4" fontId="71" fillId="41" borderId="404" applyNumberFormat="0" applyProtection="0">
      <alignment horizontal="right" vertical="center"/>
    </xf>
    <xf numFmtId="4" fontId="71" fillId="44" borderId="407" applyNumberFormat="0" applyProtection="0">
      <alignment horizontal="left" vertical="center" indent="1"/>
    </xf>
    <xf numFmtId="4" fontId="71" fillId="38" borderId="404" applyNumberFormat="0" applyProtection="0">
      <alignment horizontal="right" vertical="center"/>
    </xf>
    <xf numFmtId="0" fontId="71" fillId="49" borderId="404" applyNumberFormat="0" applyProtection="0">
      <alignment horizontal="left" vertical="center" indent="1"/>
    </xf>
    <xf numFmtId="4" fontId="39" fillId="45" borderId="407" applyNumberFormat="0" applyProtection="0">
      <alignment horizontal="left" vertical="center" indent="1"/>
    </xf>
    <xf numFmtId="4" fontId="71" fillId="38" borderId="404" applyNumberFormat="0" applyProtection="0">
      <alignment horizontal="right" vertical="center"/>
    </xf>
    <xf numFmtId="0" fontId="99" fillId="33" borderId="406" applyNumberFormat="0" applyProtection="0">
      <alignment horizontal="left" vertical="top" indent="1"/>
    </xf>
    <xf numFmtId="4" fontId="71" fillId="39" borderId="404" applyNumberFormat="0" applyProtection="0">
      <alignment horizontal="right" vertical="center"/>
    </xf>
    <xf numFmtId="4" fontId="71" fillId="44" borderId="407" applyNumberFormat="0" applyProtection="0">
      <alignment horizontal="left" vertical="center" indent="1"/>
    </xf>
    <xf numFmtId="0" fontId="111" fillId="27" borderId="404" applyNumberFormat="0" applyAlignment="0" applyProtection="0"/>
    <xf numFmtId="0" fontId="97" fillId="45" borderId="408" applyBorder="0"/>
    <xf numFmtId="4" fontId="71" fillId="39" borderId="404" applyNumberFormat="0" applyProtection="0">
      <alignment horizontal="right" vertical="center"/>
    </xf>
    <xf numFmtId="4" fontId="71" fillId="0" borderId="404" applyNumberFormat="0" applyProtection="0">
      <alignment horizontal="right" vertical="center"/>
    </xf>
    <xf numFmtId="4" fontId="71" fillId="43" borderId="404" applyNumberFormat="0" applyProtection="0">
      <alignment horizontal="right" vertical="center"/>
    </xf>
    <xf numFmtId="4" fontId="98" fillId="48" borderId="406" applyNumberFormat="0" applyProtection="0">
      <alignment horizontal="left" vertical="center" indent="1"/>
    </xf>
    <xf numFmtId="0" fontId="71" fillId="45" borderId="406" applyNumberFormat="0" applyProtection="0">
      <alignment horizontal="left" vertical="top" indent="1"/>
    </xf>
    <xf numFmtId="4" fontId="39" fillId="45" borderId="407" applyNumberFormat="0" applyProtection="0">
      <alignment horizontal="left" vertical="center" indent="1"/>
    </xf>
    <xf numFmtId="4" fontId="71" fillId="47" borderId="407" applyNumberFormat="0" applyProtection="0">
      <alignment horizontal="left" vertical="center" indent="1"/>
    </xf>
    <xf numFmtId="4" fontId="39" fillId="45" borderId="407" applyNumberFormat="0" applyProtection="0">
      <alignment horizontal="left" vertical="center" indent="1"/>
    </xf>
    <xf numFmtId="4" fontId="39" fillId="45" borderId="407" applyNumberFormat="0" applyProtection="0">
      <alignment horizontal="left" vertical="center" indent="1"/>
    </xf>
    <xf numFmtId="0" fontId="71" fillId="48" borderId="404" applyNumberFormat="0" applyProtection="0">
      <alignment horizontal="left" vertical="center" indent="1"/>
    </xf>
    <xf numFmtId="4" fontId="101" fillId="51" borderId="404" applyNumberFormat="0" applyProtection="0">
      <alignment horizontal="right" vertical="center"/>
    </xf>
    <xf numFmtId="0" fontId="107" fillId="0" borderId="409" applyNumberFormat="0" applyFill="0" applyAlignment="0" applyProtection="0"/>
    <xf numFmtId="4" fontId="71" fillId="42" borderId="404" applyNumberFormat="0" applyProtection="0">
      <alignment horizontal="right" vertical="center"/>
    </xf>
    <xf numFmtId="0" fontId="71" fillId="49" borderId="404" applyNumberFormat="0" applyProtection="0">
      <alignment horizontal="left" vertical="center" indent="1"/>
    </xf>
    <xf numFmtId="0" fontId="98" fillId="52" borderId="406" applyNumberFormat="0" applyProtection="0">
      <alignment horizontal="left" vertical="top" indent="1"/>
    </xf>
    <xf numFmtId="0" fontId="98" fillId="52" borderId="406" applyNumberFormat="0" applyProtection="0">
      <alignment horizontal="left" vertical="top" indent="1"/>
    </xf>
    <xf numFmtId="0" fontId="97" fillId="45" borderId="408" applyBorder="0"/>
    <xf numFmtId="0" fontId="98" fillId="52" borderId="406" applyNumberFormat="0" applyProtection="0">
      <alignment horizontal="left" vertical="top" indent="1"/>
    </xf>
    <xf numFmtId="4" fontId="71" fillId="41" borderId="404" applyNumberFormat="0" applyProtection="0">
      <alignment horizontal="right" vertical="center"/>
    </xf>
    <xf numFmtId="0" fontId="97" fillId="45" borderId="408" applyBorder="0"/>
    <xf numFmtId="0" fontId="113" fillId="29" borderId="405" applyNumberFormat="0" applyAlignment="0" applyProtection="0"/>
    <xf numFmtId="0" fontId="71" fillId="47" borderId="406" applyNumberFormat="0" applyProtection="0">
      <alignment horizontal="left" vertical="top" indent="1"/>
    </xf>
    <xf numFmtId="4" fontId="98" fillId="48" borderId="406" applyNumberFormat="0" applyProtection="0">
      <alignment horizontal="left" vertical="center" indent="1"/>
    </xf>
    <xf numFmtId="0" fontId="107" fillId="0" borderId="409" applyNumberFormat="0" applyFill="0" applyAlignment="0" applyProtection="0"/>
    <xf numFmtId="4" fontId="71" fillId="43" borderId="404" applyNumberFormat="0" applyProtection="0">
      <alignment horizontal="right" vertical="center"/>
    </xf>
    <xf numFmtId="4" fontId="71" fillId="0" borderId="404" applyNumberFormat="0" applyProtection="0">
      <alignment horizontal="right" vertical="center"/>
    </xf>
    <xf numFmtId="4" fontId="39" fillId="45" borderId="407" applyNumberFormat="0" applyProtection="0">
      <alignment horizontal="left" vertical="center" indent="1"/>
    </xf>
    <xf numFmtId="4" fontId="71" fillId="34" borderId="404" applyNumberFormat="0" applyProtection="0">
      <alignment horizontal="left" vertical="center" indent="1"/>
    </xf>
    <xf numFmtId="4" fontId="71" fillId="37" borderId="407" applyNumberFormat="0" applyProtection="0">
      <alignment horizontal="right" vertical="center"/>
    </xf>
    <xf numFmtId="0" fontId="71" fillId="50" borderId="404" applyNumberFormat="0" applyProtection="0">
      <alignment horizontal="left" vertical="center" indent="1"/>
    </xf>
    <xf numFmtId="4" fontId="71" fillId="40" borderId="404" applyNumberFormat="0" applyProtection="0">
      <alignment horizontal="right" vertical="center"/>
    </xf>
    <xf numFmtId="4" fontId="71" fillId="38" borderId="404" applyNumberFormat="0" applyProtection="0">
      <alignment horizontal="right" vertical="center"/>
    </xf>
    <xf numFmtId="0" fontId="71" fillId="49" borderId="404" applyNumberFormat="0" applyProtection="0">
      <alignment horizontal="left" vertical="center" indent="1"/>
    </xf>
    <xf numFmtId="4" fontId="71" fillId="34" borderId="404" applyNumberFormat="0" applyProtection="0">
      <alignment horizontal="left" vertical="center" indent="1"/>
    </xf>
    <xf numFmtId="0" fontId="71" fillId="47" borderId="404" applyNumberFormat="0" applyProtection="0">
      <alignment horizontal="left" vertical="center" indent="1"/>
    </xf>
    <xf numFmtId="0" fontId="98" fillId="52" borderId="406" applyNumberFormat="0" applyProtection="0">
      <alignment horizontal="left" vertical="top" indent="1"/>
    </xf>
    <xf numFmtId="4" fontId="71" fillId="35" borderId="404" applyNumberFormat="0" applyProtection="0">
      <alignment horizontal="right" vertical="center"/>
    </xf>
    <xf numFmtId="4" fontId="71" fillId="41" borderId="404" applyNumberFormat="0" applyProtection="0">
      <alignment horizontal="right" vertical="center"/>
    </xf>
    <xf numFmtId="4" fontId="101" fillId="51" borderId="404" applyNumberFormat="0" applyProtection="0">
      <alignment horizontal="right" vertical="center"/>
    </xf>
    <xf numFmtId="4" fontId="71" fillId="2" borderId="404" applyNumberFormat="0" applyProtection="0">
      <alignment horizontal="left" vertical="center" indent="1"/>
    </xf>
    <xf numFmtId="0" fontId="71" fillId="50" borderId="406" applyNumberFormat="0" applyProtection="0">
      <alignment horizontal="left" vertical="top" indent="1"/>
    </xf>
    <xf numFmtId="4" fontId="39" fillId="45" borderId="407" applyNumberFormat="0" applyProtection="0">
      <alignment horizontal="left" vertical="center" indent="1"/>
    </xf>
    <xf numFmtId="0" fontId="113" fillId="29" borderId="405" applyNumberFormat="0" applyAlignment="0" applyProtection="0"/>
    <xf numFmtId="4" fontId="116" fillId="5" borderId="404" applyNumberFormat="0" applyProtection="0">
      <alignment horizontal="right" vertical="center"/>
    </xf>
    <xf numFmtId="0" fontId="111" fillId="27" borderId="404" applyNumberFormat="0" applyAlignment="0" applyProtection="0"/>
    <xf numFmtId="4" fontId="71" fillId="33" borderId="404" applyNumberFormat="0" applyProtection="0">
      <alignment vertical="center"/>
    </xf>
    <xf numFmtId="0" fontId="99" fillId="33" borderId="406" applyNumberFormat="0" applyProtection="0">
      <alignment horizontal="left" vertical="top" indent="1"/>
    </xf>
    <xf numFmtId="4" fontId="71" fillId="46" borderId="404" applyNumberFormat="0" applyProtection="0">
      <alignment horizontal="right" vertical="center"/>
    </xf>
    <xf numFmtId="0" fontId="71" fillId="46" borderId="406" applyNumberFormat="0" applyProtection="0">
      <alignment horizontal="left" vertical="top" indent="1"/>
    </xf>
    <xf numFmtId="0" fontId="71" fillId="45" borderId="406" applyNumberFormat="0" applyProtection="0">
      <alignment horizontal="left" vertical="top" indent="1"/>
    </xf>
    <xf numFmtId="4" fontId="71" fillId="47" borderId="407" applyNumberFormat="0" applyProtection="0">
      <alignment horizontal="left" vertical="center" indent="1"/>
    </xf>
    <xf numFmtId="0" fontId="71" fillId="48" borderId="404" applyNumberFormat="0" applyProtection="0">
      <alignment horizontal="left" vertical="center" indent="1"/>
    </xf>
    <xf numFmtId="4" fontId="116" fillId="2" borderId="404" applyNumberFormat="0" applyProtection="0">
      <alignment vertical="center"/>
    </xf>
    <xf numFmtId="0" fontId="71" fillId="49" borderId="404" applyNumberFormat="0" applyProtection="0">
      <alignment horizontal="left" vertical="center" indent="1"/>
    </xf>
    <xf numFmtId="4" fontId="71" fillId="34" borderId="404" applyNumberFormat="0" applyProtection="0">
      <alignment horizontal="left" vertical="center" indent="1"/>
    </xf>
    <xf numFmtId="4" fontId="39" fillId="45" borderId="407" applyNumberFormat="0" applyProtection="0">
      <alignment horizontal="left" vertical="center" indent="1"/>
    </xf>
    <xf numFmtId="4" fontId="71" fillId="37" borderId="407" applyNumberFormat="0" applyProtection="0">
      <alignment horizontal="right" vertical="center"/>
    </xf>
    <xf numFmtId="0" fontId="105" fillId="29" borderId="404" applyNumberFormat="0" applyAlignment="0" applyProtection="0"/>
    <xf numFmtId="0" fontId="111" fillId="27" borderId="404" applyNumberFormat="0" applyAlignment="0" applyProtection="0"/>
    <xf numFmtId="4" fontId="71" fillId="39" borderId="404" applyNumberFormat="0" applyProtection="0">
      <alignment horizontal="right" vertical="center"/>
    </xf>
    <xf numFmtId="4" fontId="71" fillId="39" borderId="404" applyNumberFormat="0" applyProtection="0">
      <alignment horizontal="right" vertical="center"/>
    </xf>
    <xf numFmtId="0" fontId="71" fillId="47" borderId="406" applyNumberFormat="0" applyProtection="0">
      <alignment horizontal="left" vertical="top" indent="1"/>
    </xf>
    <xf numFmtId="0" fontId="97" fillId="45" borderId="408" applyBorder="0"/>
    <xf numFmtId="4" fontId="71" fillId="2" borderId="404" applyNumberFormat="0" applyProtection="0">
      <alignment horizontal="left" vertical="center" indent="1"/>
    </xf>
    <xf numFmtId="0" fontId="98" fillId="46" borderId="406" applyNumberFormat="0" applyProtection="0">
      <alignment horizontal="left" vertical="top" indent="1"/>
    </xf>
    <xf numFmtId="0" fontId="107" fillId="0" borderId="409" applyNumberFormat="0" applyFill="0" applyAlignment="0" applyProtection="0"/>
    <xf numFmtId="4" fontId="71" fillId="44" borderId="407" applyNumberFormat="0" applyProtection="0">
      <alignment horizontal="left" vertical="center" indent="1"/>
    </xf>
    <xf numFmtId="0" fontId="111" fillId="27" borderId="404" applyNumberFormat="0" applyAlignment="0" applyProtection="0"/>
    <xf numFmtId="0" fontId="98" fillId="46" borderId="406" applyNumberFormat="0" applyProtection="0">
      <alignment horizontal="left" vertical="top" indent="1"/>
    </xf>
    <xf numFmtId="0" fontId="71" fillId="50" borderId="404" applyNumberFormat="0" applyProtection="0">
      <alignment horizontal="left" vertical="center" indent="1"/>
    </xf>
    <xf numFmtId="4" fontId="71" fillId="44" borderId="407" applyNumberFormat="0" applyProtection="0">
      <alignment horizontal="left" vertical="center" indent="1"/>
    </xf>
    <xf numFmtId="4" fontId="71" fillId="41" borderId="404" applyNumberFormat="0" applyProtection="0">
      <alignment horizontal="right" vertical="center"/>
    </xf>
    <xf numFmtId="0" fontId="98" fillId="46" borderId="406" applyNumberFormat="0" applyProtection="0">
      <alignment horizontal="left" vertical="top" indent="1"/>
    </xf>
    <xf numFmtId="0" fontId="71" fillId="50" borderId="404" applyNumberFormat="0" applyProtection="0">
      <alignment horizontal="left" vertical="center" indent="1"/>
    </xf>
    <xf numFmtId="0" fontId="71" fillId="47" borderId="406" applyNumberFormat="0" applyProtection="0">
      <alignment horizontal="left" vertical="top" indent="1"/>
    </xf>
    <xf numFmtId="4" fontId="71" fillId="40" borderId="404" applyNumberFormat="0" applyProtection="0">
      <alignment horizontal="right" vertical="center"/>
    </xf>
    <xf numFmtId="4" fontId="71" fillId="35" borderId="404" applyNumberFormat="0" applyProtection="0">
      <alignment horizontal="right" vertical="center"/>
    </xf>
    <xf numFmtId="0" fontId="71" fillId="50" borderId="406" applyNumberFormat="0" applyProtection="0">
      <alignment horizontal="left" vertical="top" indent="1"/>
    </xf>
    <xf numFmtId="4" fontId="71" fillId="34" borderId="404" applyNumberFormat="0" applyProtection="0">
      <alignment horizontal="left" vertical="center" indent="1"/>
    </xf>
    <xf numFmtId="0" fontId="71" fillId="46" borderId="406" applyNumberFormat="0" applyProtection="0">
      <alignment horizontal="left" vertical="top" indent="1"/>
    </xf>
    <xf numFmtId="4" fontId="39" fillId="45" borderId="407" applyNumberFormat="0" applyProtection="0">
      <alignment horizontal="left" vertical="center" indent="1"/>
    </xf>
    <xf numFmtId="0" fontId="71" fillId="48" borderId="404" applyNumberFormat="0" applyProtection="0">
      <alignment horizontal="left" vertical="center" indent="1"/>
    </xf>
    <xf numFmtId="0" fontId="111" fillId="27" borderId="404" applyNumberFormat="0" applyAlignment="0" applyProtection="0"/>
    <xf numFmtId="0" fontId="99" fillId="33" borderId="406" applyNumberFormat="0" applyProtection="0">
      <alignment horizontal="left" vertical="top" indent="1"/>
    </xf>
    <xf numFmtId="4" fontId="71" fillId="46" borderId="407" applyNumberFormat="0" applyProtection="0">
      <alignment horizontal="left" vertical="center" indent="1"/>
    </xf>
    <xf numFmtId="4" fontId="101" fillId="51" borderId="404" applyNumberFormat="0" applyProtection="0">
      <alignment horizontal="right" vertical="center"/>
    </xf>
    <xf numFmtId="4" fontId="71" fillId="46" borderId="404" applyNumberFormat="0" applyProtection="0">
      <alignment horizontal="right" vertical="center"/>
    </xf>
    <xf numFmtId="4" fontId="71" fillId="42" borderId="404" applyNumberFormat="0" applyProtection="0">
      <alignment horizontal="right" vertical="center"/>
    </xf>
    <xf numFmtId="0" fontId="97" fillId="45" borderId="408" applyBorder="0"/>
    <xf numFmtId="4" fontId="39" fillId="45" borderId="407" applyNumberFormat="0" applyProtection="0">
      <alignment horizontal="left" vertical="center" indent="1"/>
    </xf>
    <xf numFmtId="0" fontId="113" fillId="29" borderId="405" applyNumberFormat="0" applyAlignment="0" applyProtection="0"/>
    <xf numFmtId="0" fontId="98" fillId="46" borderId="406" applyNumberFormat="0" applyProtection="0">
      <alignment horizontal="left" vertical="top" indent="1"/>
    </xf>
    <xf numFmtId="4" fontId="71" fillId="2" borderId="404" applyNumberFormat="0" applyProtection="0">
      <alignment horizontal="left" vertical="center" indent="1"/>
    </xf>
    <xf numFmtId="4" fontId="71" fillId="34" borderId="404" applyNumberFormat="0" applyProtection="0">
      <alignment horizontal="left" vertical="center" indent="1"/>
    </xf>
    <xf numFmtId="0" fontId="71" fillId="45" borderId="406" applyNumberFormat="0" applyProtection="0">
      <alignment horizontal="left" vertical="top" indent="1"/>
    </xf>
    <xf numFmtId="0" fontId="105" fillId="29" borderId="404" applyNumberFormat="0" applyAlignment="0" applyProtection="0"/>
    <xf numFmtId="4" fontId="101" fillId="51" borderId="404" applyNumberFormat="0" applyProtection="0">
      <alignment horizontal="right" vertical="center"/>
    </xf>
    <xf numFmtId="0" fontId="98" fillId="46" borderId="406" applyNumberFormat="0" applyProtection="0">
      <alignment horizontal="left" vertical="top" indent="1"/>
    </xf>
    <xf numFmtId="0" fontId="71" fillId="50" borderId="406" applyNumberFormat="0" applyProtection="0">
      <alignment horizontal="left" vertical="top" indent="1"/>
    </xf>
    <xf numFmtId="0" fontId="98" fillId="52" borderId="406" applyNumberFormat="0" applyProtection="0">
      <alignment horizontal="left" vertical="top" indent="1"/>
    </xf>
    <xf numFmtId="0" fontId="71" fillId="47" borderId="406" applyNumberFormat="0" applyProtection="0">
      <alignment horizontal="left" vertical="top" indent="1"/>
    </xf>
    <xf numFmtId="4" fontId="71" fillId="40" borderId="404" applyNumberFormat="0" applyProtection="0">
      <alignment horizontal="right" vertical="center"/>
    </xf>
    <xf numFmtId="4" fontId="71" fillId="47" borderId="407" applyNumberFormat="0" applyProtection="0">
      <alignment horizontal="left" vertical="center" indent="1"/>
    </xf>
    <xf numFmtId="4" fontId="39" fillId="45" borderId="407" applyNumberFormat="0" applyProtection="0">
      <alignment horizontal="left" vertical="center" indent="1"/>
    </xf>
    <xf numFmtId="4" fontId="116" fillId="5" borderId="404" applyNumberFormat="0" applyProtection="0">
      <alignment horizontal="right" vertical="center"/>
    </xf>
    <xf numFmtId="4" fontId="71" fillId="46" borderId="404" applyNumberFormat="0" applyProtection="0">
      <alignment horizontal="right" vertical="center"/>
    </xf>
    <xf numFmtId="4" fontId="39" fillId="45" borderId="407" applyNumberFormat="0" applyProtection="0">
      <alignment horizontal="left" vertical="center" indent="1"/>
    </xf>
    <xf numFmtId="4" fontId="71" fillId="46" borderId="404" applyNumberFormat="0" applyProtection="0">
      <alignment horizontal="right" vertical="center"/>
    </xf>
    <xf numFmtId="4" fontId="71" fillId="42" borderId="404" applyNumberFormat="0" applyProtection="0">
      <alignment horizontal="right" vertical="center"/>
    </xf>
    <xf numFmtId="4" fontId="71" fillId="33" borderId="404" applyNumberFormat="0" applyProtection="0">
      <alignment vertical="center"/>
    </xf>
    <xf numFmtId="0" fontId="71" fillId="46" borderId="406" applyNumberFormat="0" applyProtection="0">
      <alignment horizontal="left" vertical="top" indent="1"/>
    </xf>
    <xf numFmtId="4" fontId="71" fillId="37" borderId="407" applyNumberFormat="0" applyProtection="0">
      <alignment horizontal="right" vertical="center"/>
    </xf>
    <xf numFmtId="0" fontId="71" fillId="45" borderId="406" applyNumberFormat="0" applyProtection="0">
      <alignment horizontal="left" vertical="top" indent="1"/>
    </xf>
    <xf numFmtId="4" fontId="71" fillId="34" borderId="404" applyNumberFormat="0" applyProtection="0">
      <alignment horizontal="left" vertical="center" indent="1"/>
    </xf>
    <xf numFmtId="4" fontId="71" fillId="47" borderId="407" applyNumberFormat="0" applyProtection="0">
      <alignment horizontal="left" vertical="center" indent="1"/>
    </xf>
    <xf numFmtId="4" fontId="71" fillId="39" borderId="404" applyNumberFormat="0" applyProtection="0">
      <alignment horizontal="right" vertical="center"/>
    </xf>
    <xf numFmtId="0" fontId="113" fillId="29" borderId="405" applyNumberFormat="0" applyAlignment="0" applyProtection="0"/>
    <xf numFmtId="4" fontId="71" fillId="44" borderId="407" applyNumberFormat="0" applyProtection="0">
      <alignment horizontal="left" vertical="center" indent="1"/>
    </xf>
    <xf numFmtId="4" fontId="71" fillId="41" borderId="404" applyNumberFormat="0" applyProtection="0">
      <alignment horizontal="right" vertical="center"/>
    </xf>
    <xf numFmtId="4" fontId="71" fillId="35" borderId="404" applyNumberFormat="0" applyProtection="0">
      <alignment horizontal="right" vertical="center"/>
    </xf>
    <xf numFmtId="4" fontId="101" fillId="51" borderId="404" applyNumberFormat="0" applyProtection="0">
      <alignment horizontal="right" vertical="center"/>
    </xf>
    <xf numFmtId="4" fontId="71" fillId="36" borderId="404" applyNumberFormat="0" applyProtection="0">
      <alignment horizontal="right" vertical="center"/>
    </xf>
    <xf numFmtId="4" fontId="71" fillId="42" borderId="404" applyNumberFormat="0" applyProtection="0">
      <alignment horizontal="right" vertical="center"/>
    </xf>
    <xf numFmtId="0" fontId="99" fillId="33" borderId="406" applyNumberFormat="0" applyProtection="0">
      <alignment horizontal="left" vertical="top" indent="1"/>
    </xf>
    <xf numFmtId="0" fontId="71" fillId="50" borderId="404" applyNumberFormat="0" applyProtection="0">
      <alignment horizontal="left" vertical="center" indent="1"/>
    </xf>
    <xf numFmtId="4" fontId="71" fillId="46" borderId="404" applyNumberFormat="0" applyProtection="0">
      <alignment horizontal="right" vertical="center"/>
    </xf>
    <xf numFmtId="4" fontId="71" fillId="47" borderId="407" applyNumberFormat="0" applyProtection="0">
      <alignment horizontal="left" vertical="center" indent="1"/>
    </xf>
    <xf numFmtId="4" fontId="71" fillId="40" borderId="404" applyNumberFormat="0" applyProtection="0">
      <alignment horizontal="right" vertical="center"/>
    </xf>
    <xf numFmtId="0" fontId="98" fillId="52" borderId="406" applyNumberFormat="0" applyProtection="0">
      <alignment horizontal="left" vertical="top" indent="1"/>
    </xf>
    <xf numFmtId="4" fontId="71" fillId="33" borderId="404" applyNumberFormat="0" applyProtection="0">
      <alignment vertical="center"/>
    </xf>
    <xf numFmtId="4" fontId="116" fillId="2" borderId="404" applyNumberFormat="0" applyProtection="0">
      <alignment vertical="center"/>
    </xf>
    <xf numFmtId="0" fontId="71" fillId="47" borderId="404" applyNumberFormat="0" applyProtection="0">
      <alignment horizontal="left" vertical="center" indent="1"/>
    </xf>
    <xf numFmtId="0" fontId="71" fillId="50" borderId="406" applyNumberFormat="0" applyProtection="0">
      <alignment horizontal="left" vertical="top" indent="1"/>
    </xf>
    <xf numFmtId="4" fontId="71" fillId="38" borderId="404" applyNumberFormat="0" applyProtection="0">
      <alignment horizontal="right" vertical="center"/>
    </xf>
    <xf numFmtId="0" fontId="71" fillId="50" borderId="406" applyNumberFormat="0" applyProtection="0">
      <alignment horizontal="left" vertical="top" indent="1"/>
    </xf>
    <xf numFmtId="4" fontId="71" fillId="37" borderId="407" applyNumberFormat="0" applyProtection="0">
      <alignment horizontal="right" vertical="center"/>
    </xf>
    <xf numFmtId="0" fontId="71" fillId="47" borderId="406" applyNumberFormat="0" applyProtection="0">
      <alignment horizontal="left" vertical="top" indent="1"/>
    </xf>
    <xf numFmtId="4" fontId="98" fillId="52" borderId="406" applyNumberFormat="0" applyProtection="0">
      <alignment vertical="center"/>
    </xf>
    <xf numFmtId="4" fontId="71" fillId="38" borderId="404" applyNumberFormat="0" applyProtection="0">
      <alignment horizontal="right" vertical="center"/>
    </xf>
    <xf numFmtId="0" fontId="71" fillId="26" borderId="404" applyNumberFormat="0" applyFont="0" applyAlignment="0" applyProtection="0"/>
    <xf numFmtId="4" fontId="71" fillId="44" borderId="407" applyNumberFormat="0" applyProtection="0">
      <alignment horizontal="left" vertical="center" indent="1"/>
    </xf>
    <xf numFmtId="0" fontId="105" fillId="29" borderId="404" applyNumberFormat="0" applyAlignment="0" applyProtection="0"/>
    <xf numFmtId="4" fontId="71" fillId="41" borderId="404" applyNumberFormat="0" applyProtection="0">
      <alignment horizontal="right" vertical="center"/>
    </xf>
    <xf numFmtId="4" fontId="71" fillId="42" borderId="404" applyNumberFormat="0" applyProtection="0">
      <alignment horizontal="right" vertical="center"/>
    </xf>
    <xf numFmtId="4" fontId="71" fillId="34" borderId="404" applyNumberFormat="0" applyProtection="0">
      <alignment horizontal="left" vertical="center" indent="1"/>
    </xf>
    <xf numFmtId="4" fontId="98" fillId="52" borderId="406" applyNumberFormat="0" applyProtection="0">
      <alignment vertical="center"/>
    </xf>
    <xf numFmtId="0" fontId="71" fillId="50" borderId="406" applyNumberFormat="0" applyProtection="0">
      <alignment horizontal="left" vertical="top" indent="1"/>
    </xf>
    <xf numFmtId="0" fontId="113" fillId="29" borderId="405" applyNumberFormat="0" applyAlignment="0" applyProtection="0"/>
    <xf numFmtId="0" fontId="111" fillId="27" borderId="404" applyNumberFormat="0" applyAlignment="0" applyProtection="0"/>
    <xf numFmtId="4" fontId="71" fillId="42" borderId="404" applyNumberFormat="0" applyProtection="0">
      <alignment horizontal="right" vertical="center"/>
    </xf>
    <xf numFmtId="4" fontId="101" fillId="51" borderId="404" applyNumberFormat="0" applyProtection="0">
      <alignment horizontal="right" vertical="center"/>
    </xf>
    <xf numFmtId="4" fontId="39" fillId="45" borderId="407" applyNumberFormat="0" applyProtection="0">
      <alignment horizontal="left" vertical="center" indent="1"/>
    </xf>
    <xf numFmtId="0" fontId="113" fillId="29" borderId="405" applyNumberFormat="0" applyAlignment="0" applyProtection="0"/>
    <xf numFmtId="4" fontId="71" fillId="38" borderId="404" applyNumberFormat="0" applyProtection="0">
      <alignment horizontal="right" vertical="center"/>
    </xf>
    <xf numFmtId="4" fontId="71" fillId="35" borderId="404" applyNumberFormat="0" applyProtection="0">
      <alignment horizontal="right" vertical="center"/>
    </xf>
    <xf numFmtId="0" fontId="99" fillId="33" borderId="406" applyNumberFormat="0" applyProtection="0">
      <alignment horizontal="left" vertical="top" indent="1"/>
    </xf>
    <xf numFmtId="4" fontId="98" fillId="48" borderId="406" applyNumberFormat="0" applyProtection="0">
      <alignment horizontal="left" vertical="center" indent="1"/>
    </xf>
    <xf numFmtId="4" fontId="71" fillId="43" borderId="404" applyNumberFormat="0" applyProtection="0">
      <alignment horizontal="right" vertical="center"/>
    </xf>
    <xf numFmtId="0" fontId="71" fillId="48" borderId="404" applyNumberFormat="0" applyProtection="0">
      <alignment horizontal="left" vertical="center" indent="1"/>
    </xf>
    <xf numFmtId="0" fontId="71" fillId="46" borderId="406" applyNumberFormat="0" applyProtection="0">
      <alignment horizontal="left" vertical="top" indent="1"/>
    </xf>
    <xf numFmtId="0" fontId="71" fillId="26" borderId="404" applyNumberFormat="0" applyFont="0" applyAlignment="0" applyProtection="0"/>
    <xf numFmtId="4" fontId="71" fillId="47" borderId="407" applyNumberFormat="0" applyProtection="0">
      <alignment horizontal="left" vertical="center" indent="1"/>
    </xf>
    <xf numFmtId="0" fontId="97" fillId="45" borderId="408" applyBorder="0"/>
    <xf numFmtId="0" fontId="98" fillId="46" borderId="406" applyNumberFormat="0" applyProtection="0">
      <alignment horizontal="left" vertical="top" indent="1"/>
    </xf>
    <xf numFmtId="0" fontId="71" fillId="45" borderId="406" applyNumberFormat="0" applyProtection="0">
      <alignment horizontal="left" vertical="top" indent="1"/>
    </xf>
    <xf numFmtId="0" fontId="71" fillId="49" borderId="404" applyNumberFormat="0" applyProtection="0">
      <alignment horizontal="left" vertical="center" indent="1"/>
    </xf>
    <xf numFmtId="4" fontId="71" fillId="39" borderId="404" applyNumberFormat="0" applyProtection="0">
      <alignment horizontal="right" vertical="center"/>
    </xf>
    <xf numFmtId="4" fontId="98" fillId="52" borderId="406" applyNumberFormat="0" applyProtection="0">
      <alignment vertical="center"/>
    </xf>
    <xf numFmtId="4" fontId="71" fillId="33" borderId="404" applyNumberFormat="0" applyProtection="0">
      <alignment vertical="center"/>
    </xf>
    <xf numFmtId="4" fontId="116" fillId="2" borderId="404" applyNumberFormat="0" applyProtection="0">
      <alignment vertical="center"/>
    </xf>
    <xf numFmtId="4" fontId="71" fillId="2" borderId="404" applyNumberFormat="0" applyProtection="0">
      <alignment horizontal="left" vertical="center" indent="1"/>
    </xf>
    <xf numFmtId="0" fontId="105" fillId="29" borderId="404" applyNumberFormat="0" applyAlignment="0" applyProtection="0"/>
    <xf numFmtId="4" fontId="71" fillId="37" borderId="407" applyNumberFormat="0" applyProtection="0">
      <alignment horizontal="right" vertical="center"/>
    </xf>
    <xf numFmtId="4" fontId="71" fillId="46" borderId="404" applyNumberFormat="0" applyProtection="0">
      <alignment horizontal="right" vertical="center"/>
    </xf>
    <xf numFmtId="4" fontId="101" fillId="51" borderId="404" applyNumberFormat="0" applyProtection="0">
      <alignment horizontal="right" vertical="center"/>
    </xf>
    <xf numFmtId="4" fontId="100" fillId="54" borderId="407" applyNumberFormat="0" applyProtection="0">
      <alignment horizontal="left" vertical="center" indent="1"/>
    </xf>
    <xf numFmtId="4" fontId="71" fillId="35" borderId="404" applyNumberFormat="0" applyProtection="0">
      <alignment horizontal="right" vertical="center"/>
    </xf>
    <xf numFmtId="4" fontId="71" fillId="33" borderId="404" applyNumberFormat="0" applyProtection="0">
      <alignment vertical="center"/>
    </xf>
    <xf numFmtId="4" fontId="71" fillId="43" borderId="404" applyNumberFormat="0" applyProtection="0">
      <alignment horizontal="right" vertical="center"/>
    </xf>
    <xf numFmtId="4" fontId="39" fillId="45" borderId="407" applyNumberFormat="0" applyProtection="0">
      <alignment horizontal="left" vertical="center" indent="1"/>
    </xf>
    <xf numFmtId="4" fontId="71" fillId="40" borderId="404" applyNumberFormat="0" applyProtection="0">
      <alignment horizontal="right" vertical="center"/>
    </xf>
    <xf numFmtId="4" fontId="71" fillId="44" borderId="407" applyNumberFormat="0" applyProtection="0">
      <alignment horizontal="left" vertical="center" indent="1"/>
    </xf>
    <xf numFmtId="0" fontId="99" fillId="33" borderId="406" applyNumberFormat="0" applyProtection="0">
      <alignment horizontal="left" vertical="top" indent="1"/>
    </xf>
    <xf numFmtId="0" fontId="98" fillId="52" borderId="406" applyNumberFormat="0" applyProtection="0">
      <alignment horizontal="left" vertical="top" indent="1"/>
    </xf>
    <xf numFmtId="0" fontId="97" fillId="45" borderId="408" applyBorder="0"/>
    <xf numFmtId="4" fontId="71" fillId="38" borderId="404" applyNumberFormat="0" applyProtection="0">
      <alignment horizontal="right" vertical="center"/>
    </xf>
    <xf numFmtId="4" fontId="39" fillId="45" borderId="407" applyNumberFormat="0" applyProtection="0">
      <alignment horizontal="left" vertical="center" indent="1"/>
    </xf>
    <xf numFmtId="4" fontId="71" fillId="34" borderId="404" applyNumberFormat="0" applyProtection="0">
      <alignment horizontal="left" vertical="center" indent="1"/>
    </xf>
    <xf numFmtId="4" fontId="100" fillId="54" borderId="407" applyNumberFormat="0" applyProtection="0">
      <alignment horizontal="left" vertical="center" indent="1"/>
    </xf>
    <xf numFmtId="0" fontId="113" fillId="29" borderId="405" applyNumberFormat="0" applyAlignment="0" applyProtection="0"/>
    <xf numFmtId="0" fontId="111" fillId="27" borderId="404" applyNumberFormat="0" applyAlignment="0" applyProtection="0"/>
    <xf numFmtId="0" fontId="111" fillId="27" borderId="404" applyNumberFormat="0" applyAlignment="0" applyProtection="0"/>
    <xf numFmtId="0" fontId="111" fillId="27" borderId="404" applyNumberFormat="0" applyAlignment="0" applyProtection="0"/>
    <xf numFmtId="4" fontId="116" fillId="5" borderId="404" applyNumberFormat="0" applyProtection="0">
      <alignment horizontal="right" vertical="center"/>
    </xf>
    <xf numFmtId="4" fontId="100" fillId="54" borderId="407" applyNumberFormat="0" applyProtection="0">
      <alignment horizontal="left" vertical="center" indent="1"/>
    </xf>
    <xf numFmtId="4" fontId="71" fillId="37" borderId="407" applyNumberFormat="0" applyProtection="0">
      <alignment horizontal="right" vertical="center"/>
    </xf>
    <xf numFmtId="0" fontId="98" fillId="46" borderId="406" applyNumberFormat="0" applyProtection="0">
      <alignment horizontal="left" vertical="top" indent="1"/>
    </xf>
    <xf numFmtId="4" fontId="71" fillId="40" borderId="404" applyNumberFormat="0" applyProtection="0">
      <alignment horizontal="right" vertical="center"/>
    </xf>
    <xf numFmtId="0" fontId="71" fillId="50" borderId="404" applyNumberFormat="0" applyProtection="0">
      <alignment horizontal="left" vertical="center" indent="1"/>
    </xf>
    <xf numFmtId="0" fontId="98" fillId="52" borderId="406" applyNumberFormat="0" applyProtection="0">
      <alignment horizontal="left" vertical="top" indent="1"/>
    </xf>
    <xf numFmtId="4" fontId="116" fillId="2" borderId="404" applyNumberFormat="0" applyProtection="0">
      <alignment vertical="center"/>
    </xf>
    <xf numFmtId="0" fontId="71" fillId="50" borderId="406" applyNumberFormat="0" applyProtection="0">
      <alignment horizontal="left" vertical="top" indent="1"/>
    </xf>
    <xf numFmtId="4" fontId="71" fillId="39" borderId="404" applyNumberFormat="0" applyProtection="0">
      <alignment horizontal="right" vertical="center"/>
    </xf>
    <xf numFmtId="4" fontId="71" fillId="47" borderId="407" applyNumberFormat="0" applyProtection="0">
      <alignment horizontal="left" vertical="center" indent="1"/>
    </xf>
    <xf numFmtId="0" fontId="71" fillId="50" borderId="404" applyNumberFormat="0" applyProtection="0">
      <alignment horizontal="left" vertical="center" indent="1"/>
    </xf>
    <xf numFmtId="4" fontId="71" fillId="2" borderId="404" applyNumberFormat="0" applyProtection="0">
      <alignment horizontal="left" vertical="center" indent="1"/>
    </xf>
    <xf numFmtId="0" fontId="107" fillId="0" borderId="409" applyNumberFormat="0" applyFill="0" applyAlignment="0" applyProtection="0"/>
    <xf numFmtId="0" fontId="71" fillId="46" borderId="406" applyNumberFormat="0" applyProtection="0">
      <alignment horizontal="left" vertical="top" indent="1"/>
    </xf>
    <xf numFmtId="4" fontId="71" fillId="46" borderId="407" applyNumberFormat="0" applyProtection="0">
      <alignment horizontal="left" vertical="center" indent="1"/>
    </xf>
    <xf numFmtId="0" fontId="99" fillId="33" borderId="406" applyNumberFormat="0" applyProtection="0">
      <alignment horizontal="left" vertical="top" indent="1"/>
    </xf>
    <xf numFmtId="0" fontId="71" fillId="47" borderId="406" applyNumberFormat="0" applyProtection="0">
      <alignment horizontal="left" vertical="top" indent="1"/>
    </xf>
    <xf numFmtId="4" fontId="101" fillId="51" borderId="404" applyNumberFormat="0" applyProtection="0">
      <alignment horizontal="right" vertical="center"/>
    </xf>
    <xf numFmtId="0" fontId="107" fillId="0" borderId="409" applyNumberFormat="0" applyFill="0" applyAlignment="0" applyProtection="0"/>
    <xf numFmtId="0" fontId="71" fillId="49" borderId="404" applyNumberFormat="0" applyProtection="0">
      <alignment horizontal="left" vertical="center" indent="1"/>
    </xf>
    <xf numFmtId="4" fontId="71" fillId="40" borderId="404" applyNumberFormat="0" applyProtection="0">
      <alignment horizontal="right" vertical="center"/>
    </xf>
    <xf numFmtId="4" fontId="71" fillId="46" borderId="407" applyNumberFormat="0" applyProtection="0">
      <alignment horizontal="left" vertical="center" indent="1"/>
    </xf>
    <xf numFmtId="4" fontId="71" fillId="35" borderId="404" applyNumberFormat="0" applyProtection="0">
      <alignment horizontal="right" vertical="center"/>
    </xf>
    <xf numFmtId="4" fontId="71" fillId="34" borderId="404" applyNumberFormat="0" applyProtection="0">
      <alignment horizontal="left" vertical="center" indent="1"/>
    </xf>
    <xf numFmtId="4" fontId="71" fillId="36" borderId="404" applyNumberFormat="0" applyProtection="0">
      <alignment horizontal="right" vertical="center"/>
    </xf>
    <xf numFmtId="0" fontId="107" fillId="0" borderId="409" applyNumberFormat="0" applyFill="0" applyAlignment="0" applyProtection="0"/>
    <xf numFmtId="4" fontId="71" fillId="40" borderId="404" applyNumberFormat="0" applyProtection="0">
      <alignment horizontal="right" vertical="center"/>
    </xf>
    <xf numFmtId="4" fontId="71" fillId="43" borderId="404" applyNumberFormat="0" applyProtection="0">
      <alignment horizontal="right" vertical="center"/>
    </xf>
    <xf numFmtId="4" fontId="71" fillId="44" borderId="407" applyNumberFormat="0" applyProtection="0">
      <alignment horizontal="left" vertical="center" indent="1"/>
    </xf>
    <xf numFmtId="0" fontId="111" fillId="27" borderId="404" applyNumberFormat="0" applyAlignment="0" applyProtection="0"/>
    <xf numFmtId="4" fontId="71" fillId="43" borderId="404" applyNumberFormat="0" applyProtection="0">
      <alignment horizontal="right" vertical="center"/>
    </xf>
    <xf numFmtId="0" fontId="107" fillId="0" borderId="409" applyNumberFormat="0" applyFill="0" applyAlignment="0" applyProtection="0"/>
    <xf numFmtId="0" fontId="71" fillId="46" borderId="406" applyNumberFormat="0" applyProtection="0">
      <alignment horizontal="left" vertical="top" indent="1"/>
    </xf>
    <xf numFmtId="4" fontId="71" fillId="43" borderId="404" applyNumberFormat="0" applyProtection="0">
      <alignment horizontal="right" vertical="center"/>
    </xf>
    <xf numFmtId="4" fontId="116" fillId="5" borderId="404" applyNumberFormat="0" applyProtection="0">
      <alignment horizontal="right" vertical="center"/>
    </xf>
    <xf numFmtId="4" fontId="39" fillId="45" borderId="407" applyNumberFormat="0" applyProtection="0">
      <alignment horizontal="left" vertical="center" indent="1"/>
    </xf>
    <xf numFmtId="4" fontId="71" fillId="47" borderId="407" applyNumberFormat="0" applyProtection="0">
      <alignment horizontal="left" vertical="center" indent="1"/>
    </xf>
    <xf numFmtId="4" fontId="116" fillId="5" borderId="404" applyNumberFormat="0" applyProtection="0">
      <alignment horizontal="right" vertical="center"/>
    </xf>
    <xf numFmtId="0" fontId="71" fillId="49" borderId="404" applyNumberFormat="0" applyProtection="0">
      <alignment horizontal="left" vertical="center" indent="1"/>
    </xf>
    <xf numFmtId="4" fontId="71" fillId="36" borderId="404" applyNumberFormat="0" applyProtection="0">
      <alignment horizontal="right" vertical="center"/>
    </xf>
    <xf numFmtId="0" fontId="71" fillId="50" borderId="404" applyNumberFormat="0" applyProtection="0">
      <alignment horizontal="left" vertical="center" indent="1"/>
    </xf>
    <xf numFmtId="4" fontId="71" fillId="46" borderId="404" applyNumberFormat="0" applyProtection="0">
      <alignment horizontal="right" vertical="center"/>
    </xf>
    <xf numFmtId="4" fontId="71" fillId="40" borderId="404" applyNumberFormat="0" applyProtection="0">
      <alignment horizontal="right" vertical="center"/>
    </xf>
    <xf numFmtId="4" fontId="71" fillId="44" borderId="407" applyNumberFormat="0" applyProtection="0">
      <alignment horizontal="left" vertical="center" indent="1"/>
    </xf>
    <xf numFmtId="4" fontId="71" fillId="39" borderId="404" applyNumberFormat="0" applyProtection="0">
      <alignment horizontal="right" vertical="center"/>
    </xf>
    <xf numFmtId="4" fontId="71" fillId="37" borderId="407" applyNumberFormat="0" applyProtection="0">
      <alignment horizontal="right" vertical="center"/>
    </xf>
    <xf numFmtId="4" fontId="71" fillId="47" borderId="407" applyNumberFormat="0" applyProtection="0">
      <alignment horizontal="left" vertical="center" indent="1"/>
    </xf>
    <xf numFmtId="4" fontId="98" fillId="52" borderId="406" applyNumberFormat="0" applyProtection="0">
      <alignment vertical="center"/>
    </xf>
    <xf numFmtId="4" fontId="71" fillId="34" borderId="404" applyNumberFormat="0" applyProtection="0">
      <alignment horizontal="left" vertical="center" indent="1"/>
    </xf>
    <xf numFmtId="4" fontId="71" fillId="47" borderId="407" applyNumberFormat="0" applyProtection="0">
      <alignment horizontal="left" vertical="center" indent="1"/>
    </xf>
    <xf numFmtId="4" fontId="71" fillId="41" borderId="404" applyNumberFormat="0" applyProtection="0">
      <alignment horizontal="right" vertical="center"/>
    </xf>
    <xf numFmtId="4" fontId="71" fillId="40" borderId="404" applyNumberFormat="0" applyProtection="0">
      <alignment horizontal="right" vertical="center"/>
    </xf>
    <xf numFmtId="0" fontId="105" fillId="29" borderId="404" applyNumberFormat="0" applyAlignment="0" applyProtection="0"/>
    <xf numFmtId="0" fontId="71" fillId="48" borderId="404" applyNumberFormat="0" applyProtection="0">
      <alignment horizontal="left" vertical="center" indent="1"/>
    </xf>
    <xf numFmtId="4" fontId="100" fillId="54" borderId="407" applyNumberFormat="0" applyProtection="0">
      <alignment horizontal="left" vertical="center" indent="1"/>
    </xf>
    <xf numFmtId="4" fontId="116" fillId="2" borderId="404" applyNumberFormat="0" applyProtection="0">
      <alignment vertical="center"/>
    </xf>
    <xf numFmtId="4" fontId="71" fillId="47" borderId="407" applyNumberFormat="0" applyProtection="0">
      <alignment horizontal="left" vertical="center" indent="1"/>
    </xf>
    <xf numFmtId="0" fontId="98" fillId="46" borderId="406" applyNumberFormat="0" applyProtection="0">
      <alignment horizontal="left" vertical="top" indent="1"/>
    </xf>
    <xf numFmtId="4" fontId="71" fillId="37" borderId="407" applyNumberFormat="0" applyProtection="0">
      <alignment horizontal="right" vertical="center"/>
    </xf>
    <xf numFmtId="0" fontId="71" fillId="46" borderId="406" applyNumberFormat="0" applyProtection="0">
      <alignment horizontal="left" vertical="top" indent="1"/>
    </xf>
    <xf numFmtId="0" fontId="71" fillId="45" borderId="406" applyNumberFormat="0" applyProtection="0">
      <alignment horizontal="left" vertical="top" indent="1"/>
    </xf>
    <xf numFmtId="4" fontId="71" fillId="46" borderId="407" applyNumberFormat="0" applyProtection="0">
      <alignment horizontal="left" vertical="center" indent="1"/>
    </xf>
    <xf numFmtId="4" fontId="116" fillId="2" borderId="404" applyNumberFormat="0" applyProtection="0">
      <alignment vertical="center"/>
    </xf>
    <xf numFmtId="4" fontId="71" fillId="34" borderId="404" applyNumberFormat="0" applyProtection="0">
      <alignment horizontal="left" vertical="center" indent="1"/>
    </xf>
    <xf numFmtId="4" fontId="71" fillId="46" borderId="404" applyNumberFormat="0" applyProtection="0">
      <alignment horizontal="right" vertical="center"/>
    </xf>
    <xf numFmtId="0" fontId="71" fillId="45" borderId="406" applyNumberFormat="0" applyProtection="0">
      <alignment horizontal="left" vertical="top" indent="1"/>
    </xf>
    <xf numFmtId="4" fontId="71" fillId="43" borderId="404" applyNumberFormat="0" applyProtection="0">
      <alignment horizontal="right" vertical="center"/>
    </xf>
    <xf numFmtId="0" fontId="111" fillId="27" borderId="404" applyNumberFormat="0" applyAlignment="0" applyProtection="0"/>
    <xf numFmtId="4" fontId="100" fillId="54" borderId="407" applyNumberFormat="0" applyProtection="0">
      <alignment horizontal="left" vertical="center" indent="1"/>
    </xf>
    <xf numFmtId="4" fontId="39" fillId="45" borderId="407" applyNumberFormat="0" applyProtection="0">
      <alignment horizontal="left" vertical="center" indent="1"/>
    </xf>
    <xf numFmtId="0" fontId="111" fillId="27" borderId="404" applyNumberFormat="0" applyAlignment="0" applyProtection="0"/>
    <xf numFmtId="4" fontId="71" fillId="34" borderId="404" applyNumberFormat="0" applyProtection="0">
      <alignment horizontal="left" vertical="center" indent="1"/>
    </xf>
    <xf numFmtId="0" fontId="71" fillId="47" borderId="406" applyNumberFormat="0" applyProtection="0">
      <alignment horizontal="left" vertical="top" indent="1"/>
    </xf>
    <xf numFmtId="4" fontId="71" fillId="2" borderId="404" applyNumberFormat="0" applyProtection="0">
      <alignment horizontal="left" vertical="center" indent="1"/>
    </xf>
    <xf numFmtId="4" fontId="71" fillId="38" borderId="404" applyNumberFormat="0" applyProtection="0">
      <alignment horizontal="right" vertical="center"/>
    </xf>
    <xf numFmtId="0" fontId="71" fillId="48" borderId="404" applyNumberFormat="0" applyProtection="0">
      <alignment horizontal="left" vertical="center" indent="1"/>
    </xf>
    <xf numFmtId="0" fontId="98" fillId="46" borderId="406" applyNumberFormat="0" applyProtection="0">
      <alignment horizontal="left" vertical="top" indent="1"/>
    </xf>
    <xf numFmtId="4" fontId="71" fillId="37" borderId="407" applyNumberFormat="0" applyProtection="0">
      <alignment horizontal="right" vertical="center"/>
    </xf>
    <xf numFmtId="0" fontId="99" fillId="33" borderId="406" applyNumberFormat="0" applyProtection="0">
      <alignment horizontal="left" vertical="top" indent="1"/>
    </xf>
    <xf numFmtId="4" fontId="39" fillId="45" borderId="407" applyNumberFormat="0" applyProtection="0">
      <alignment horizontal="left" vertical="center" indent="1"/>
    </xf>
    <xf numFmtId="4" fontId="71" fillId="44" borderId="407" applyNumberFormat="0" applyProtection="0">
      <alignment horizontal="left" vertical="center" indent="1"/>
    </xf>
    <xf numFmtId="0" fontId="71" fillId="49" borderId="404" applyNumberFormat="0" applyProtection="0">
      <alignment horizontal="left" vertical="center" indent="1"/>
    </xf>
    <xf numFmtId="4" fontId="101" fillId="51" borderId="404" applyNumberFormat="0" applyProtection="0">
      <alignment horizontal="right" vertical="center"/>
    </xf>
    <xf numFmtId="4" fontId="71" fillId="47" borderId="407" applyNumberFormat="0" applyProtection="0">
      <alignment horizontal="left" vertical="center" indent="1"/>
    </xf>
    <xf numFmtId="4" fontId="71" fillId="0" borderId="404" applyNumberFormat="0" applyProtection="0">
      <alignment horizontal="right" vertical="center"/>
    </xf>
    <xf numFmtId="4" fontId="39" fillId="45" borderId="407" applyNumberFormat="0" applyProtection="0">
      <alignment horizontal="left" vertical="center" indent="1"/>
    </xf>
    <xf numFmtId="4" fontId="71" fillId="47" borderId="407" applyNumberFormat="0" applyProtection="0">
      <alignment horizontal="left" vertical="center" indent="1"/>
    </xf>
    <xf numFmtId="0" fontId="71" fillId="50" borderId="404" applyNumberFormat="0" applyProtection="0">
      <alignment horizontal="left" vertical="center" indent="1"/>
    </xf>
    <xf numFmtId="0" fontId="97" fillId="45" borderId="408" applyBorder="0"/>
    <xf numFmtId="4" fontId="100" fillId="54" borderId="407" applyNumberFormat="0" applyProtection="0">
      <alignment horizontal="left" vertical="center" indent="1"/>
    </xf>
    <xf numFmtId="4" fontId="116" fillId="5" borderId="404" applyNumberFormat="0" applyProtection="0">
      <alignment horizontal="right" vertical="center"/>
    </xf>
    <xf numFmtId="4" fontId="71" fillId="37" borderId="407" applyNumberFormat="0" applyProtection="0">
      <alignment horizontal="right" vertical="center"/>
    </xf>
    <xf numFmtId="4" fontId="71" fillId="33" borderId="404" applyNumberFormat="0" applyProtection="0">
      <alignment vertical="center"/>
    </xf>
    <xf numFmtId="0" fontId="71" fillId="49" borderId="404" applyNumberFormat="0" applyProtection="0">
      <alignment horizontal="left" vertical="center" indent="1"/>
    </xf>
    <xf numFmtId="4" fontId="71" fillId="41" borderId="404" applyNumberFormat="0" applyProtection="0">
      <alignment horizontal="right" vertical="center"/>
    </xf>
    <xf numFmtId="4" fontId="71" fillId="34" borderId="404" applyNumberFormat="0" applyProtection="0">
      <alignment horizontal="left" vertical="center" indent="1"/>
    </xf>
    <xf numFmtId="4" fontId="98" fillId="52" borderId="406" applyNumberFormat="0" applyProtection="0">
      <alignment vertical="center"/>
    </xf>
    <xf numFmtId="4" fontId="71" fillId="38" borderId="404" applyNumberFormat="0" applyProtection="0">
      <alignment horizontal="right" vertical="center"/>
    </xf>
    <xf numFmtId="4" fontId="98" fillId="52" borderId="406" applyNumberFormat="0" applyProtection="0">
      <alignment vertical="center"/>
    </xf>
    <xf numFmtId="4" fontId="71" fillId="2" borderId="404" applyNumberFormat="0" applyProtection="0">
      <alignment horizontal="left" vertical="center" indent="1"/>
    </xf>
    <xf numFmtId="0" fontId="71" fillId="26" borderId="404" applyNumberFormat="0" applyFont="0" applyAlignment="0" applyProtection="0"/>
    <xf numFmtId="0" fontId="111" fillId="27" borderId="404" applyNumberFormat="0" applyAlignment="0" applyProtection="0"/>
    <xf numFmtId="4" fontId="71" fillId="0" borderId="404" applyNumberFormat="0" applyProtection="0">
      <alignment horizontal="right" vertical="center"/>
    </xf>
    <xf numFmtId="4" fontId="98" fillId="48" borderId="406" applyNumberFormat="0" applyProtection="0">
      <alignment horizontal="left" vertical="center" indent="1"/>
    </xf>
    <xf numFmtId="4" fontId="71" fillId="2" borderId="404" applyNumberFormat="0" applyProtection="0">
      <alignment horizontal="left" vertical="center" indent="1"/>
    </xf>
    <xf numFmtId="4" fontId="98" fillId="48" borderId="406" applyNumberFormat="0" applyProtection="0">
      <alignment horizontal="left" vertical="center" indent="1"/>
    </xf>
    <xf numFmtId="0" fontId="71" fillId="50" borderId="404" applyNumberFormat="0" applyProtection="0">
      <alignment horizontal="left" vertical="center" indent="1"/>
    </xf>
    <xf numFmtId="4" fontId="39" fillId="45" borderId="407" applyNumberFormat="0" applyProtection="0">
      <alignment horizontal="left" vertical="center" indent="1"/>
    </xf>
    <xf numFmtId="0" fontId="71" fillId="46" borderId="406" applyNumberFormat="0" applyProtection="0">
      <alignment horizontal="left" vertical="top" indent="1"/>
    </xf>
    <xf numFmtId="4" fontId="71" fillId="33" borderId="404" applyNumberFormat="0" applyProtection="0">
      <alignment vertical="center"/>
    </xf>
    <xf numFmtId="4" fontId="71" fillId="47" borderId="407" applyNumberFormat="0" applyProtection="0">
      <alignment horizontal="left" vertical="center" indent="1"/>
    </xf>
    <xf numFmtId="0" fontId="98" fillId="52" borderId="406" applyNumberFormat="0" applyProtection="0">
      <alignment horizontal="left" vertical="top" indent="1"/>
    </xf>
    <xf numFmtId="0" fontId="113" fillId="29" borderId="405" applyNumberFormat="0" applyAlignment="0" applyProtection="0"/>
    <xf numFmtId="4" fontId="71" fillId="2" borderId="404" applyNumberFormat="0" applyProtection="0">
      <alignment horizontal="left" vertical="center" indent="1"/>
    </xf>
    <xf numFmtId="4" fontId="71" fillId="46" borderId="404" applyNumberFormat="0" applyProtection="0">
      <alignment horizontal="right" vertical="center"/>
    </xf>
    <xf numFmtId="4" fontId="71" fillId="34" borderId="404" applyNumberFormat="0" applyProtection="0">
      <alignment horizontal="left" vertical="center" indent="1"/>
    </xf>
    <xf numFmtId="0" fontId="71" fillId="45" borderId="406" applyNumberFormat="0" applyProtection="0">
      <alignment horizontal="left" vertical="top" indent="1"/>
    </xf>
    <xf numFmtId="4" fontId="71" fillId="42" borderId="404" applyNumberFormat="0" applyProtection="0">
      <alignment horizontal="right" vertical="center"/>
    </xf>
    <xf numFmtId="0" fontId="97" fillId="45" borderId="408" applyBorder="0"/>
    <xf numFmtId="0" fontId="71" fillId="47" borderId="406" applyNumberFormat="0" applyProtection="0">
      <alignment horizontal="left" vertical="top" indent="1"/>
    </xf>
    <xf numFmtId="0" fontId="113" fillId="29" borderId="405" applyNumberFormat="0" applyAlignment="0" applyProtection="0"/>
    <xf numFmtId="0" fontId="71" fillId="50" borderId="406" applyNumberFormat="0" applyProtection="0">
      <alignment horizontal="left" vertical="top" indent="1"/>
    </xf>
    <xf numFmtId="4" fontId="71" fillId="0" borderId="404" applyNumberFormat="0" applyProtection="0">
      <alignment horizontal="right" vertical="center"/>
    </xf>
    <xf numFmtId="4" fontId="100" fillId="54" borderId="407" applyNumberFormat="0" applyProtection="0">
      <alignment horizontal="left" vertical="center" indent="1"/>
    </xf>
    <xf numFmtId="4" fontId="71" fillId="42" borderId="404" applyNumberFormat="0" applyProtection="0">
      <alignment horizontal="right" vertical="center"/>
    </xf>
    <xf numFmtId="0" fontId="99" fillId="33" borderId="406" applyNumberFormat="0" applyProtection="0">
      <alignment horizontal="left" vertical="top" indent="1"/>
    </xf>
    <xf numFmtId="4" fontId="39" fillId="45" borderId="407" applyNumberFormat="0" applyProtection="0">
      <alignment horizontal="left" vertical="center" indent="1"/>
    </xf>
    <xf numFmtId="4" fontId="71" fillId="33" borderId="404" applyNumberFormat="0" applyProtection="0">
      <alignment vertical="center"/>
    </xf>
    <xf numFmtId="4" fontId="71" fillId="34" borderId="404" applyNumberFormat="0" applyProtection="0">
      <alignment horizontal="left" vertical="center" indent="1"/>
    </xf>
    <xf numFmtId="0" fontId="111" fillId="27" borderId="404" applyNumberFormat="0" applyAlignment="0" applyProtection="0"/>
    <xf numFmtId="4" fontId="71" fillId="34" borderId="404" applyNumberFormat="0" applyProtection="0">
      <alignment horizontal="left" vertical="center" indent="1"/>
    </xf>
    <xf numFmtId="4" fontId="71" fillId="42" borderId="404" applyNumberFormat="0" applyProtection="0">
      <alignment horizontal="right" vertical="center"/>
    </xf>
    <xf numFmtId="4" fontId="71" fillId="40" borderId="404" applyNumberFormat="0" applyProtection="0">
      <alignment horizontal="right" vertical="center"/>
    </xf>
    <xf numFmtId="0" fontId="113" fillId="29" borderId="405" applyNumberFormat="0" applyAlignment="0" applyProtection="0"/>
    <xf numFmtId="0" fontId="105" fillId="29" borderId="404" applyNumberFormat="0" applyAlignment="0" applyProtection="0"/>
    <xf numFmtId="4" fontId="71" fillId="41" borderId="404" applyNumberFormat="0" applyProtection="0">
      <alignment horizontal="right" vertical="center"/>
    </xf>
    <xf numFmtId="0" fontId="98" fillId="46" borderId="406" applyNumberFormat="0" applyProtection="0">
      <alignment horizontal="left" vertical="top" indent="1"/>
    </xf>
    <xf numFmtId="4" fontId="71" fillId="46" borderId="404" applyNumberFormat="0" applyProtection="0">
      <alignment horizontal="right" vertical="center"/>
    </xf>
    <xf numFmtId="4" fontId="116" fillId="5" borderId="404" applyNumberFormat="0" applyProtection="0">
      <alignment horizontal="right" vertical="center"/>
    </xf>
    <xf numFmtId="4" fontId="71" fillId="46" borderId="407" applyNumberFormat="0" applyProtection="0">
      <alignment horizontal="left" vertical="center" indent="1"/>
    </xf>
    <xf numFmtId="4" fontId="39" fillId="45" borderId="407" applyNumberFormat="0" applyProtection="0">
      <alignment horizontal="left" vertical="center" indent="1"/>
    </xf>
    <xf numFmtId="4" fontId="71" fillId="34" borderId="404" applyNumberFormat="0" applyProtection="0">
      <alignment horizontal="left" vertical="center" indent="1"/>
    </xf>
    <xf numFmtId="0" fontId="71" fillId="49" borderId="404" applyNumberFormat="0" applyProtection="0">
      <alignment horizontal="left" vertical="center" indent="1"/>
    </xf>
    <xf numFmtId="4" fontId="39" fillId="45" borderId="407" applyNumberFormat="0" applyProtection="0">
      <alignment horizontal="left" vertical="center" indent="1"/>
    </xf>
    <xf numFmtId="0" fontId="71" fillId="48" borderId="404" applyNumberFormat="0" applyProtection="0">
      <alignment horizontal="left" vertical="center" indent="1"/>
    </xf>
    <xf numFmtId="4" fontId="71" fillId="36" borderId="404" applyNumberFormat="0" applyProtection="0">
      <alignment horizontal="right" vertical="center"/>
    </xf>
    <xf numFmtId="4" fontId="116" fillId="5" borderId="404" applyNumberFormat="0" applyProtection="0">
      <alignment horizontal="right" vertical="center"/>
    </xf>
    <xf numFmtId="0" fontId="98" fillId="46" borderId="406" applyNumberFormat="0" applyProtection="0">
      <alignment horizontal="left" vertical="top" indent="1"/>
    </xf>
    <xf numFmtId="4" fontId="71" fillId="36" borderId="404" applyNumberFormat="0" applyProtection="0">
      <alignment horizontal="right" vertical="center"/>
    </xf>
    <xf numFmtId="4" fontId="98" fillId="48" borderId="406" applyNumberFormat="0" applyProtection="0">
      <alignment horizontal="left" vertical="center" indent="1"/>
    </xf>
    <xf numFmtId="4" fontId="101" fillId="51" borderId="404" applyNumberFormat="0" applyProtection="0">
      <alignment horizontal="right" vertical="center"/>
    </xf>
    <xf numFmtId="4" fontId="39" fillId="45" borderId="407" applyNumberFormat="0" applyProtection="0">
      <alignment horizontal="left" vertical="center" indent="1"/>
    </xf>
    <xf numFmtId="0" fontId="98" fillId="46" borderId="406" applyNumberFormat="0" applyProtection="0">
      <alignment horizontal="left" vertical="top" indent="1"/>
    </xf>
    <xf numFmtId="0" fontId="71" fillId="50" borderId="404" applyNumberFormat="0" applyProtection="0">
      <alignment horizontal="left" vertical="center" indent="1"/>
    </xf>
    <xf numFmtId="4" fontId="71" fillId="40" borderId="404" applyNumberFormat="0" applyProtection="0">
      <alignment horizontal="right" vertical="center"/>
    </xf>
    <xf numFmtId="4" fontId="71" fillId="36" borderId="404" applyNumberFormat="0" applyProtection="0">
      <alignment horizontal="right" vertical="center"/>
    </xf>
    <xf numFmtId="4" fontId="71" fillId="46" borderId="407" applyNumberFormat="0" applyProtection="0">
      <alignment horizontal="left" vertical="center" indent="1"/>
    </xf>
    <xf numFmtId="4" fontId="116" fillId="2" borderId="404" applyNumberFormat="0" applyProtection="0">
      <alignment vertical="center"/>
    </xf>
    <xf numFmtId="0" fontId="71" fillId="50" borderId="404" applyNumberFormat="0" applyProtection="0">
      <alignment horizontal="left" vertical="center" indent="1"/>
    </xf>
    <xf numFmtId="0" fontId="105" fillId="29" borderId="404" applyNumberFormat="0" applyAlignment="0" applyProtection="0"/>
    <xf numFmtId="0" fontId="71" fillId="45" borderId="406" applyNumberFormat="0" applyProtection="0">
      <alignment horizontal="left" vertical="top" indent="1"/>
    </xf>
    <xf numFmtId="0" fontId="97" fillId="45" borderId="408" applyBorder="0"/>
    <xf numFmtId="0" fontId="98" fillId="46" borderId="406" applyNumberFormat="0" applyProtection="0">
      <alignment horizontal="left" vertical="top" indent="1"/>
    </xf>
    <xf numFmtId="0" fontId="71" fillId="47" borderId="404" applyNumberFormat="0" applyProtection="0">
      <alignment horizontal="left" vertical="center" indent="1"/>
    </xf>
    <xf numFmtId="4" fontId="71" fillId="2" borderId="404" applyNumberFormat="0" applyProtection="0">
      <alignment horizontal="left" vertical="center" indent="1"/>
    </xf>
    <xf numFmtId="0" fontId="99" fillId="33" borderId="406" applyNumberFormat="0" applyProtection="0">
      <alignment horizontal="left" vertical="top" indent="1"/>
    </xf>
    <xf numFmtId="0" fontId="71" fillId="48" borderId="404" applyNumberFormat="0" applyProtection="0">
      <alignment horizontal="left" vertical="center" indent="1"/>
    </xf>
    <xf numFmtId="4" fontId="71" fillId="39" borderId="410" applyNumberFormat="0" applyProtection="0">
      <alignment horizontal="right" vertical="center"/>
    </xf>
    <xf numFmtId="0" fontId="71" fillId="45" borderId="412" applyNumberFormat="0" applyProtection="0">
      <alignment horizontal="left" vertical="top" indent="1"/>
    </xf>
    <xf numFmtId="4" fontId="71" fillId="47" borderId="413" applyNumberFormat="0" applyProtection="0">
      <alignment horizontal="left" vertical="center" indent="1"/>
    </xf>
    <xf numFmtId="0" fontId="107" fillId="0" borderId="421" applyNumberFormat="0" applyFill="0" applyAlignment="0" applyProtection="0"/>
    <xf numFmtId="0" fontId="71" fillId="50" borderId="412" applyNumberFormat="0" applyProtection="0">
      <alignment horizontal="left" vertical="top" indent="1"/>
    </xf>
    <xf numFmtId="0" fontId="98" fillId="52" borderId="412" applyNumberFormat="0" applyProtection="0">
      <alignment horizontal="left" vertical="top" indent="1"/>
    </xf>
    <xf numFmtId="0" fontId="71" fillId="47" borderId="412" applyNumberFormat="0" applyProtection="0">
      <alignment horizontal="left" vertical="top" indent="1"/>
    </xf>
    <xf numFmtId="4" fontId="71" fillId="2" borderId="410" applyNumberFormat="0" applyProtection="0">
      <alignment horizontal="left" vertical="center" indent="1"/>
    </xf>
    <xf numFmtId="0" fontId="71" fillId="45" borderId="412" applyNumberFormat="0" applyProtection="0">
      <alignment horizontal="left" vertical="top" indent="1"/>
    </xf>
    <xf numFmtId="4" fontId="71" fillId="36" borderId="410" applyNumberFormat="0" applyProtection="0">
      <alignment horizontal="right" vertical="center"/>
    </xf>
    <xf numFmtId="4" fontId="71" fillId="35" borderId="410" applyNumberFormat="0" applyProtection="0">
      <alignment horizontal="right" vertical="center"/>
    </xf>
    <xf numFmtId="4" fontId="71" fillId="38" borderId="410" applyNumberFormat="0" applyProtection="0">
      <alignment horizontal="right" vertical="center"/>
    </xf>
    <xf numFmtId="0" fontId="71" fillId="45" borderId="418" applyNumberFormat="0" applyProtection="0">
      <alignment horizontal="left" vertical="top" indent="1"/>
    </xf>
    <xf numFmtId="4" fontId="100" fillId="54" borderId="413" applyNumberFormat="0" applyProtection="0">
      <alignment horizontal="left" vertical="center" indent="1"/>
    </xf>
    <xf numFmtId="4" fontId="71" fillId="34" borderId="410" applyNumberFormat="0" applyProtection="0">
      <alignment horizontal="left" vertical="center" indent="1"/>
    </xf>
    <xf numFmtId="4" fontId="71" fillId="34" borderId="410" applyNumberFormat="0" applyProtection="0">
      <alignment horizontal="left" vertical="center" indent="1"/>
    </xf>
    <xf numFmtId="4" fontId="98" fillId="52" borderId="412" applyNumberFormat="0" applyProtection="0">
      <alignment vertical="center"/>
    </xf>
    <xf numFmtId="0" fontId="71" fillId="47" borderId="410" applyNumberFormat="0" applyProtection="0">
      <alignment horizontal="left" vertical="center" indent="1"/>
    </xf>
    <xf numFmtId="4" fontId="71" fillId="46" borderId="413" applyNumberFormat="0" applyProtection="0">
      <alignment horizontal="left" vertical="center" indent="1"/>
    </xf>
    <xf numFmtId="0" fontId="71" fillId="46" borderId="412" applyNumberFormat="0" applyProtection="0">
      <alignment horizontal="left" vertical="top" indent="1"/>
    </xf>
    <xf numFmtId="0" fontId="71" fillId="47" borderId="412" applyNumberFormat="0" applyProtection="0">
      <alignment horizontal="left" vertical="top" indent="1"/>
    </xf>
    <xf numFmtId="4" fontId="116" fillId="2" borderId="410" applyNumberFormat="0" applyProtection="0">
      <alignment vertical="center"/>
    </xf>
    <xf numFmtId="0" fontId="98" fillId="46" borderId="412" applyNumberFormat="0" applyProtection="0">
      <alignment horizontal="left" vertical="top" indent="1"/>
    </xf>
    <xf numFmtId="4" fontId="116" fillId="5" borderId="410" applyNumberFormat="0" applyProtection="0">
      <alignment horizontal="right" vertical="center"/>
    </xf>
    <xf numFmtId="0" fontId="98" fillId="52" borderId="418" applyNumberFormat="0" applyProtection="0">
      <alignment horizontal="left" vertical="top" indent="1"/>
    </xf>
    <xf numFmtId="4" fontId="71" fillId="34" borderId="410" applyNumberFormat="0" applyProtection="0">
      <alignment horizontal="left" vertical="center" indent="1"/>
    </xf>
    <xf numFmtId="4" fontId="98" fillId="48" borderId="412" applyNumberFormat="0" applyProtection="0">
      <alignment horizontal="left" vertical="center" indent="1"/>
    </xf>
    <xf numFmtId="4" fontId="98" fillId="52" borderId="412" applyNumberFormat="0" applyProtection="0">
      <alignment vertical="center"/>
    </xf>
    <xf numFmtId="4" fontId="71" fillId="42" borderId="410" applyNumberFormat="0" applyProtection="0">
      <alignment horizontal="right" vertical="center"/>
    </xf>
    <xf numFmtId="0" fontId="98" fillId="52" borderId="412" applyNumberFormat="0" applyProtection="0">
      <alignment horizontal="left" vertical="top" indent="1"/>
    </xf>
    <xf numFmtId="4" fontId="116" fillId="2" borderId="410" applyNumberFormat="0" applyProtection="0">
      <alignment vertical="center"/>
    </xf>
    <xf numFmtId="4" fontId="71" fillId="43" borderId="410" applyNumberFormat="0" applyProtection="0">
      <alignment horizontal="right" vertical="center"/>
    </xf>
    <xf numFmtId="0" fontId="71" fillId="45" borderId="412" applyNumberFormat="0" applyProtection="0">
      <alignment horizontal="left" vertical="top" indent="1"/>
    </xf>
    <xf numFmtId="4" fontId="98" fillId="48" borderId="412" applyNumberFormat="0" applyProtection="0">
      <alignment horizontal="left" vertical="center" indent="1"/>
    </xf>
    <xf numFmtId="4" fontId="71" fillId="44" borderId="413" applyNumberFormat="0" applyProtection="0">
      <alignment horizontal="left" vertical="center" indent="1"/>
    </xf>
    <xf numFmtId="0" fontId="98" fillId="52" borderId="412" applyNumberFormat="0" applyProtection="0">
      <alignment horizontal="left" vertical="top" indent="1"/>
    </xf>
    <xf numFmtId="0" fontId="113" fillId="29" borderId="417" applyNumberFormat="0" applyAlignment="0" applyProtection="0"/>
    <xf numFmtId="4" fontId="116" fillId="2" borderId="410" applyNumberFormat="0" applyProtection="0">
      <alignment vertical="center"/>
    </xf>
    <xf numFmtId="0" fontId="71" fillId="45" borderId="412" applyNumberFormat="0" applyProtection="0">
      <alignment horizontal="left" vertical="top" indent="1"/>
    </xf>
    <xf numFmtId="4" fontId="71" fillId="42" borderId="410" applyNumberFormat="0" applyProtection="0">
      <alignment horizontal="right" vertical="center"/>
    </xf>
    <xf numFmtId="4" fontId="98" fillId="52" borderId="412" applyNumberFormat="0" applyProtection="0">
      <alignment vertical="center"/>
    </xf>
    <xf numFmtId="4" fontId="98" fillId="52" borderId="412" applyNumberFormat="0" applyProtection="0">
      <alignment vertical="center"/>
    </xf>
    <xf numFmtId="0" fontId="71" fillId="49" borderId="410" applyNumberFormat="0" applyProtection="0">
      <alignment horizontal="left" vertical="center" indent="1"/>
    </xf>
    <xf numFmtId="0" fontId="71" fillId="26" borderId="410" applyNumberFormat="0" applyFont="0" applyAlignment="0" applyProtection="0"/>
    <xf numFmtId="4" fontId="71" fillId="46" borderId="413" applyNumberFormat="0" applyProtection="0">
      <alignment horizontal="left" vertical="center" indent="1"/>
    </xf>
    <xf numFmtId="4" fontId="71" fillId="35" borderId="416" applyNumberFormat="0" applyProtection="0">
      <alignment horizontal="right" vertical="center"/>
    </xf>
    <xf numFmtId="4" fontId="71" fillId="44" borderId="413" applyNumberFormat="0" applyProtection="0">
      <alignment horizontal="left" vertical="center" indent="1"/>
    </xf>
    <xf numFmtId="0" fontId="71" fillId="26" borderId="410" applyNumberFormat="0" applyFont="0" applyAlignment="0" applyProtection="0"/>
    <xf numFmtId="0" fontId="71" fillId="48" borderId="410" applyNumberFormat="0" applyProtection="0">
      <alignment horizontal="left" vertical="center" indent="1"/>
    </xf>
    <xf numFmtId="0" fontId="71" fillId="45" borderId="412" applyNumberFormat="0" applyProtection="0">
      <alignment horizontal="left" vertical="top" indent="1"/>
    </xf>
    <xf numFmtId="4" fontId="71" fillId="46" borderId="410" applyNumberFormat="0" applyProtection="0">
      <alignment horizontal="right" vertical="center"/>
    </xf>
    <xf numFmtId="0" fontId="107" fillId="0" borderId="415" applyNumberFormat="0" applyFill="0" applyAlignment="0" applyProtection="0"/>
    <xf numFmtId="0" fontId="71" fillId="50" borderId="410" applyNumberFormat="0" applyProtection="0">
      <alignment horizontal="left" vertical="center" indent="1"/>
    </xf>
    <xf numFmtId="4" fontId="71" fillId="47" borderId="413" applyNumberFormat="0" applyProtection="0">
      <alignment horizontal="left" vertical="center" indent="1"/>
    </xf>
    <xf numFmtId="4" fontId="71" fillId="2" borderId="410" applyNumberFormat="0" applyProtection="0">
      <alignment horizontal="left" vertical="center" indent="1"/>
    </xf>
    <xf numFmtId="0" fontId="71" fillId="47" borderId="412" applyNumberFormat="0" applyProtection="0">
      <alignment horizontal="left" vertical="top" indent="1"/>
    </xf>
    <xf numFmtId="0" fontId="98" fillId="52" borderId="418" applyNumberFormat="0" applyProtection="0">
      <alignment horizontal="left" vertical="top" indent="1"/>
    </xf>
    <xf numFmtId="4" fontId="116" fillId="5" borderId="410" applyNumberFormat="0" applyProtection="0">
      <alignment horizontal="right" vertical="center"/>
    </xf>
    <xf numFmtId="4" fontId="100" fillId="54" borderId="413" applyNumberFormat="0" applyProtection="0">
      <alignment horizontal="left" vertical="center" indent="1"/>
    </xf>
    <xf numFmtId="0" fontId="71" fillId="50" borderId="412" applyNumberFormat="0" applyProtection="0">
      <alignment horizontal="left" vertical="top" indent="1"/>
    </xf>
    <xf numFmtId="0" fontId="71" fillId="50" borderId="412" applyNumberFormat="0" applyProtection="0">
      <alignment horizontal="left" vertical="top" indent="1"/>
    </xf>
    <xf numFmtId="0" fontId="71" fillId="26" borderId="410" applyNumberFormat="0" applyFont="0" applyAlignment="0" applyProtection="0"/>
    <xf numFmtId="4" fontId="71" fillId="40" borderId="410" applyNumberFormat="0" applyProtection="0">
      <alignment horizontal="right" vertical="center"/>
    </xf>
    <xf numFmtId="4" fontId="71" fillId="33" borderId="416" applyNumberFormat="0" applyProtection="0">
      <alignment vertical="center"/>
    </xf>
    <xf numFmtId="0" fontId="99" fillId="33" borderId="412" applyNumberFormat="0" applyProtection="0">
      <alignment horizontal="left" vertical="top" indent="1"/>
    </xf>
    <xf numFmtId="4" fontId="39" fillId="45" borderId="413" applyNumberFormat="0" applyProtection="0">
      <alignment horizontal="left" vertical="center" indent="1"/>
    </xf>
    <xf numFmtId="4" fontId="71" fillId="40" borderId="410" applyNumberFormat="0" applyProtection="0">
      <alignment horizontal="right" vertical="center"/>
    </xf>
    <xf numFmtId="4" fontId="71" fillId="47" borderId="413" applyNumberFormat="0" applyProtection="0">
      <alignment horizontal="left" vertical="center" indent="1"/>
    </xf>
    <xf numFmtId="0" fontId="107" fillId="0" borderId="415" applyNumberFormat="0" applyFill="0" applyAlignment="0" applyProtection="0"/>
    <xf numFmtId="4" fontId="101" fillId="51" borderId="410" applyNumberFormat="0" applyProtection="0">
      <alignment horizontal="right" vertical="center"/>
    </xf>
    <xf numFmtId="4" fontId="71" fillId="34" borderId="410" applyNumberFormat="0" applyProtection="0">
      <alignment horizontal="left" vertical="center" indent="1"/>
    </xf>
    <xf numFmtId="0" fontId="97" fillId="45" borderId="414" applyBorder="0"/>
    <xf numFmtId="0" fontId="71" fillId="45" borderId="412" applyNumberFormat="0" applyProtection="0">
      <alignment horizontal="left" vertical="top" indent="1"/>
    </xf>
    <xf numFmtId="4" fontId="98" fillId="52" borderId="412" applyNumberFormat="0" applyProtection="0">
      <alignment vertical="center"/>
    </xf>
    <xf numFmtId="4" fontId="71" fillId="40" borderId="410" applyNumberFormat="0" applyProtection="0">
      <alignment horizontal="right" vertical="center"/>
    </xf>
    <xf numFmtId="4" fontId="71" fillId="35" borderId="410" applyNumberFormat="0" applyProtection="0">
      <alignment horizontal="right" vertical="center"/>
    </xf>
    <xf numFmtId="4" fontId="71" fillId="46" borderId="410" applyNumberFormat="0" applyProtection="0">
      <alignment horizontal="right" vertical="center"/>
    </xf>
    <xf numFmtId="4" fontId="71" fillId="0" borderId="410" applyNumberFormat="0" applyProtection="0">
      <alignment horizontal="right" vertical="center"/>
    </xf>
    <xf numFmtId="4" fontId="71" fillId="46" borderId="413" applyNumberFormat="0" applyProtection="0">
      <alignment horizontal="left" vertical="center" indent="1"/>
    </xf>
    <xf numFmtId="0" fontId="71" fillId="47" borderId="410" applyNumberFormat="0" applyProtection="0">
      <alignment horizontal="left" vertical="center" indent="1"/>
    </xf>
    <xf numFmtId="0" fontId="71" fillId="47" borderId="412" applyNumberFormat="0" applyProtection="0">
      <alignment horizontal="left" vertical="top" indent="1"/>
    </xf>
    <xf numFmtId="4" fontId="71" fillId="37" borderId="413" applyNumberFormat="0" applyProtection="0">
      <alignment horizontal="right" vertical="center"/>
    </xf>
    <xf numFmtId="4" fontId="71" fillId="46" borderId="413" applyNumberFormat="0" applyProtection="0">
      <alignment horizontal="left" vertical="center" indent="1"/>
    </xf>
    <xf numFmtId="0" fontId="71" fillId="26" borderId="410" applyNumberFormat="0" applyFont="0" applyAlignment="0" applyProtection="0"/>
    <xf numFmtId="4" fontId="39" fillId="45" borderId="413" applyNumberFormat="0" applyProtection="0">
      <alignment horizontal="left" vertical="center" indent="1"/>
    </xf>
    <xf numFmtId="4" fontId="71" fillId="38" borderId="410" applyNumberFormat="0" applyProtection="0">
      <alignment horizontal="right" vertical="center"/>
    </xf>
    <xf numFmtId="0" fontId="71" fillId="50" borderId="410" applyNumberFormat="0" applyProtection="0">
      <alignment horizontal="left" vertical="center" indent="1"/>
    </xf>
    <xf numFmtId="4" fontId="71" fillId="34" borderId="410" applyNumberFormat="0" applyProtection="0">
      <alignment horizontal="left" vertical="center" indent="1"/>
    </xf>
    <xf numFmtId="4" fontId="71" fillId="0" borderId="410" applyNumberFormat="0" applyProtection="0">
      <alignment horizontal="right" vertical="center"/>
    </xf>
    <xf numFmtId="0" fontId="71" fillId="47" borderId="410" applyNumberFormat="0" applyProtection="0">
      <alignment horizontal="left" vertical="center" indent="1"/>
    </xf>
    <xf numFmtId="4" fontId="100" fillId="54" borderId="419" applyNumberFormat="0" applyProtection="0">
      <alignment horizontal="left" vertical="center" indent="1"/>
    </xf>
    <xf numFmtId="4" fontId="71" fillId="2" borderId="410" applyNumberFormat="0" applyProtection="0">
      <alignment horizontal="left" vertical="center" indent="1"/>
    </xf>
    <xf numFmtId="4" fontId="98" fillId="52" borderId="412" applyNumberFormat="0" applyProtection="0">
      <alignment vertical="center"/>
    </xf>
    <xf numFmtId="0" fontId="113" fillId="29" borderId="417" applyNumberFormat="0" applyAlignment="0" applyProtection="0"/>
    <xf numFmtId="4" fontId="71" fillId="34" borderId="410" applyNumberFormat="0" applyProtection="0">
      <alignment horizontal="left" vertical="center" indent="1"/>
    </xf>
    <xf numFmtId="4" fontId="71" fillId="40" borderId="410" applyNumberFormat="0" applyProtection="0">
      <alignment horizontal="right" vertical="center"/>
    </xf>
    <xf numFmtId="4" fontId="71" fillId="44" borderId="413" applyNumberFormat="0" applyProtection="0">
      <alignment horizontal="left" vertical="center" indent="1"/>
    </xf>
    <xf numFmtId="4" fontId="71" fillId="46" borderId="416" applyNumberFormat="0" applyProtection="0">
      <alignment horizontal="right" vertical="center"/>
    </xf>
    <xf numFmtId="0" fontId="99" fillId="33" borderId="412" applyNumberFormat="0" applyProtection="0">
      <alignment horizontal="left" vertical="top" indent="1"/>
    </xf>
    <xf numFmtId="0" fontId="105" fillId="29" borderId="410" applyNumberFormat="0" applyAlignment="0" applyProtection="0"/>
    <xf numFmtId="0" fontId="98" fillId="52" borderId="412" applyNumberFormat="0" applyProtection="0">
      <alignment horizontal="left" vertical="top" indent="1"/>
    </xf>
    <xf numFmtId="4" fontId="71" fillId="39" borderId="410" applyNumberFormat="0" applyProtection="0">
      <alignment horizontal="right" vertical="center"/>
    </xf>
    <xf numFmtId="0" fontId="99" fillId="33" borderId="412" applyNumberFormat="0" applyProtection="0">
      <alignment horizontal="left" vertical="top" indent="1"/>
    </xf>
    <xf numFmtId="4" fontId="71" fillId="40" borderId="410" applyNumberFormat="0" applyProtection="0">
      <alignment horizontal="right" vertical="center"/>
    </xf>
    <xf numFmtId="4" fontId="71" fillId="46" borderId="413" applyNumberFormat="0" applyProtection="0">
      <alignment horizontal="left" vertical="center" indent="1"/>
    </xf>
    <xf numFmtId="4" fontId="71" fillId="44" borderId="419" applyNumberFormat="0" applyProtection="0">
      <alignment horizontal="left" vertical="center" indent="1"/>
    </xf>
    <xf numFmtId="0" fontId="71" fillId="47" borderId="410" applyNumberFormat="0" applyProtection="0">
      <alignment horizontal="left" vertical="center" indent="1"/>
    </xf>
    <xf numFmtId="4" fontId="71" fillId="33" borderId="410" applyNumberFormat="0" applyProtection="0">
      <alignment vertical="center"/>
    </xf>
    <xf numFmtId="4" fontId="71" fillId="33" borderId="410" applyNumberFormat="0" applyProtection="0">
      <alignment vertical="center"/>
    </xf>
    <xf numFmtId="0" fontId="71" fillId="48" borderId="410" applyNumberFormat="0" applyProtection="0">
      <alignment horizontal="left" vertical="center" indent="1"/>
    </xf>
    <xf numFmtId="0" fontId="97" fillId="45" borderId="414" applyBorder="0"/>
    <xf numFmtId="0" fontId="71" fillId="26" borderId="416" applyNumberFormat="0" applyFont="0" applyAlignment="0" applyProtection="0"/>
    <xf numFmtId="0" fontId="71" fillId="48" borderId="410" applyNumberFormat="0" applyProtection="0">
      <alignment horizontal="left" vertical="center" indent="1"/>
    </xf>
    <xf numFmtId="0" fontId="99" fillId="33" borderId="412" applyNumberFormat="0" applyProtection="0">
      <alignment horizontal="left" vertical="top" indent="1"/>
    </xf>
    <xf numFmtId="0" fontId="97" fillId="45" borderId="414" applyBorder="0"/>
    <xf numFmtId="4" fontId="71" fillId="34" borderId="410" applyNumberFormat="0" applyProtection="0">
      <alignment horizontal="left" vertical="center" indent="1"/>
    </xf>
    <xf numFmtId="4" fontId="71" fillId="46" borderId="410" applyNumberFormat="0" applyProtection="0">
      <alignment horizontal="right" vertical="center"/>
    </xf>
    <xf numFmtId="4" fontId="39" fillId="45" borderId="413" applyNumberFormat="0" applyProtection="0">
      <alignment horizontal="left" vertical="center" indent="1"/>
    </xf>
    <xf numFmtId="0" fontId="71" fillId="47" borderId="410" applyNumberFormat="0" applyProtection="0">
      <alignment horizontal="left" vertical="center" indent="1"/>
    </xf>
    <xf numFmtId="43" fontId="20" fillId="0" borderId="0" applyFont="0" applyFill="0" applyBorder="0" applyAlignment="0" applyProtection="0"/>
    <xf numFmtId="43" fontId="20" fillId="0" borderId="0" applyFont="0" applyFill="0" applyBorder="0" applyAlignment="0" applyProtection="0"/>
    <xf numFmtId="0" fontId="71" fillId="50" borderId="410" applyNumberFormat="0" applyProtection="0">
      <alignment horizontal="left" vertical="center" indent="1"/>
    </xf>
    <xf numFmtId="4" fontId="98" fillId="48" borderId="412" applyNumberFormat="0" applyProtection="0">
      <alignment horizontal="left" vertical="center" indent="1"/>
    </xf>
    <xf numFmtId="0" fontId="71" fillId="50" borderId="412" applyNumberFormat="0" applyProtection="0">
      <alignment horizontal="left" vertical="top" indent="1"/>
    </xf>
    <xf numFmtId="4" fontId="39" fillId="45" borderId="413" applyNumberFormat="0" applyProtection="0">
      <alignment horizontal="left" vertical="center" indent="1"/>
    </xf>
    <xf numFmtId="4" fontId="71" fillId="47" borderId="413" applyNumberFormat="0" applyProtection="0">
      <alignment horizontal="left" vertical="center" indent="1"/>
    </xf>
    <xf numFmtId="4" fontId="71" fillId="40" borderId="410" applyNumberFormat="0" applyProtection="0">
      <alignment horizontal="right" vertical="center"/>
    </xf>
    <xf numFmtId="0" fontId="71" fillId="26" borderId="410" applyNumberFormat="0" applyFont="0" applyAlignment="0" applyProtection="0"/>
    <xf numFmtId="0" fontId="71" fillId="48" borderId="410" applyNumberFormat="0" applyProtection="0">
      <alignment horizontal="left" vertical="center" indent="1"/>
    </xf>
    <xf numFmtId="4" fontId="39" fillId="45" borderId="413" applyNumberFormat="0" applyProtection="0">
      <alignment horizontal="left" vertical="center" indent="1"/>
    </xf>
    <xf numFmtId="0" fontId="71" fillId="47" borderId="412" applyNumberFormat="0" applyProtection="0">
      <alignment horizontal="left" vertical="top" indent="1"/>
    </xf>
    <xf numFmtId="0" fontId="97" fillId="45" borderId="414" applyBorder="0"/>
    <xf numFmtId="0" fontId="97" fillId="45" borderId="420" applyBorder="0"/>
    <xf numFmtId="4" fontId="71" fillId="42" borderId="410" applyNumberFormat="0" applyProtection="0">
      <alignment horizontal="right" vertical="center"/>
    </xf>
    <xf numFmtId="0" fontId="113" fillId="29" borderId="411" applyNumberFormat="0" applyAlignment="0" applyProtection="0"/>
    <xf numFmtId="4" fontId="71" fillId="46" borderId="410" applyNumberFormat="0" applyProtection="0">
      <alignment horizontal="right" vertical="center"/>
    </xf>
    <xf numFmtId="0" fontId="71" fillId="26" borderId="410" applyNumberFormat="0" applyFont="0" applyAlignment="0" applyProtection="0"/>
    <xf numFmtId="0" fontId="71" fillId="48" borderId="410" applyNumberFormat="0" applyProtection="0">
      <alignment horizontal="left" vertical="center" indent="1"/>
    </xf>
    <xf numFmtId="4" fontId="71" fillId="35" borderId="410" applyNumberFormat="0" applyProtection="0">
      <alignment horizontal="right" vertical="center"/>
    </xf>
    <xf numFmtId="4" fontId="101" fillId="51" borderId="410" applyNumberFormat="0" applyProtection="0">
      <alignment horizontal="right" vertical="center"/>
    </xf>
    <xf numFmtId="0" fontId="98" fillId="52" borderId="412" applyNumberFormat="0" applyProtection="0">
      <alignment horizontal="left" vertical="top" indent="1"/>
    </xf>
    <xf numFmtId="4" fontId="71" fillId="34" borderId="410" applyNumberFormat="0" applyProtection="0">
      <alignment horizontal="left" vertical="center" indent="1"/>
    </xf>
    <xf numFmtId="4" fontId="71" fillId="47" borderId="413" applyNumberFormat="0" applyProtection="0">
      <alignment horizontal="left" vertical="center" indent="1"/>
    </xf>
    <xf numFmtId="4" fontId="71" fillId="34" borderId="410" applyNumberFormat="0" applyProtection="0">
      <alignment horizontal="left" vertical="center" indent="1"/>
    </xf>
    <xf numFmtId="4" fontId="71" fillId="34" borderId="410" applyNumberFormat="0" applyProtection="0">
      <alignment horizontal="left" vertical="center" indent="1"/>
    </xf>
    <xf numFmtId="4" fontId="71" fillId="37" borderId="413" applyNumberFormat="0" applyProtection="0">
      <alignment horizontal="right" vertical="center"/>
    </xf>
    <xf numFmtId="4" fontId="116" fillId="5" borderId="410" applyNumberFormat="0" applyProtection="0">
      <alignment horizontal="right" vertical="center"/>
    </xf>
    <xf numFmtId="4" fontId="71" fillId="43" borderId="410" applyNumberFormat="0" applyProtection="0">
      <alignment horizontal="right" vertical="center"/>
    </xf>
    <xf numFmtId="0" fontId="99" fillId="33" borderId="418" applyNumberFormat="0" applyProtection="0">
      <alignment horizontal="left" vertical="top" indent="1"/>
    </xf>
    <xf numFmtId="0" fontId="71" fillId="47" borderId="418" applyNumberFormat="0" applyProtection="0">
      <alignment horizontal="left" vertical="top" indent="1"/>
    </xf>
    <xf numFmtId="0" fontId="98" fillId="52" borderId="412" applyNumberFormat="0" applyProtection="0">
      <alignment horizontal="left" vertical="top" indent="1"/>
    </xf>
    <xf numFmtId="4" fontId="98" fillId="48" borderId="412" applyNumberFormat="0" applyProtection="0">
      <alignment horizontal="left" vertical="center" indent="1"/>
    </xf>
    <xf numFmtId="4" fontId="71" fillId="47" borderId="413" applyNumberFormat="0" applyProtection="0">
      <alignment horizontal="left" vertical="center" indent="1"/>
    </xf>
    <xf numFmtId="0" fontId="99" fillId="33" borderId="412" applyNumberFormat="0" applyProtection="0">
      <alignment horizontal="left" vertical="top" indent="1"/>
    </xf>
    <xf numFmtId="4" fontId="71" fillId="47" borderId="413" applyNumberFormat="0" applyProtection="0">
      <alignment horizontal="left" vertical="center" indent="1"/>
    </xf>
    <xf numFmtId="0" fontId="113" fillId="29" borderId="411" applyNumberFormat="0" applyAlignment="0" applyProtection="0"/>
    <xf numFmtId="4" fontId="71" fillId="44" borderId="413" applyNumberFormat="0" applyProtection="0">
      <alignment horizontal="left" vertical="center" indent="1"/>
    </xf>
    <xf numFmtId="0" fontId="98" fillId="46" borderId="412" applyNumberFormat="0" applyProtection="0">
      <alignment horizontal="left" vertical="top" indent="1"/>
    </xf>
    <xf numFmtId="4" fontId="71" fillId="47" borderId="413" applyNumberFormat="0" applyProtection="0">
      <alignment horizontal="left" vertical="center" indent="1"/>
    </xf>
    <xf numFmtId="0" fontId="99" fillId="33" borderId="412" applyNumberFormat="0" applyProtection="0">
      <alignment horizontal="left" vertical="top" indent="1"/>
    </xf>
    <xf numFmtId="4" fontId="71" fillId="38" borderId="416" applyNumberFormat="0" applyProtection="0">
      <alignment horizontal="right" vertical="center"/>
    </xf>
    <xf numFmtId="0" fontId="99" fillId="33" borderId="412" applyNumberFormat="0" applyProtection="0">
      <alignment horizontal="left" vertical="top" indent="1"/>
    </xf>
    <xf numFmtId="0" fontId="71" fillId="47" borderId="412" applyNumberFormat="0" applyProtection="0">
      <alignment horizontal="left" vertical="top" indent="1"/>
    </xf>
    <xf numFmtId="4" fontId="71" fillId="0" borderId="416" applyNumberFormat="0" applyProtection="0">
      <alignment horizontal="right" vertical="center"/>
    </xf>
    <xf numFmtId="4" fontId="71" fillId="42" borderId="410" applyNumberFormat="0" applyProtection="0">
      <alignment horizontal="right" vertical="center"/>
    </xf>
    <xf numFmtId="0" fontId="71" fillId="47" borderId="410" applyNumberFormat="0" applyProtection="0">
      <alignment horizontal="left" vertical="center" indent="1"/>
    </xf>
    <xf numFmtId="0" fontId="71" fillId="48" borderId="410" applyNumberFormat="0" applyProtection="0">
      <alignment horizontal="left" vertical="center" indent="1"/>
    </xf>
    <xf numFmtId="0" fontId="71" fillId="26" borderId="410" applyNumberFormat="0" applyFont="0" applyAlignment="0" applyProtection="0"/>
    <xf numFmtId="4" fontId="71" fillId="43" borderId="410" applyNumberFormat="0" applyProtection="0">
      <alignment horizontal="right" vertical="center"/>
    </xf>
    <xf numFmtId="0" fontId="71" fillId="45" borderId="412" applyNumberFormat="0" applyProtection="0">
      <alignment horizontal="left" vertical="top" indent="1"/>
    </xf>
    <xf numFmtId="4" fontId="71" fillId="37" borderId="413" applyNumberFormat="0" applyProtection="0">
      <alignment horizontal="right" vertical="center"/>
    </xf>
    <xf numFmtId="4" fontId="98" fillId="52" borderId="412" applyNumberFormat="0" applyProtection="0">
      <alignment vertical="center"/>
    </xf>
    <xf numFmtId="0" fontId="105" fillId="29" borderId="416" applyNumberFormat="0" applyAlignment="0" applyProtection="0"/>
    <xf numFmtId="4" fontId="71" fillId="33" borderId="410" applyNumberFormat="0" applyProtection="0">
      <alignment vertical="center"/>
    </xf>
    <xf numFmtId="4" fontId="71" fillId="39" borderId="410" applyNumberFormat="0" applyProtection="0">
      <alignment horizontal="right" vertical="center"/>
    </xf>
    <xf numFmtId="4" fontId="71" fillId="46" borderId="410" applyNumberFormat="0" applyProtection="0">
      <alignment horizontal="right" vertical="center"/>
    </xf>
    <xf numFmtId="0" fontId="71" fillId="47" borderId="416" applyNumberFormat="0" applyProtection="0">
      <alignment horizontal="left" vertical="center" indent="1"/>
    </xf>
    <xf numFmtId="0" fontId="71" fillId="45" borderId="412" applyNumberFormat="0" applyProtection="0">
      <alignment horizontal="left" vertical="top" indent="1"/>
    </xf>
    <xf numFmtId="4" fontId="71" fillId="34" borderId="410" applyNumberFormat="0" applyProtection="0">
      <alignment horizontal="left" vertical="center" indent="1"/>
    </xf>
    <xf numFmtId="4" fontId="71" fillId="37" borderId="413" applyNumberFormat="0" applyProtection="0">
      <alignment horizontal="right" vertical="center"/>
    </xf>
    <xf numFmtId="4" fontId="39" fillId="45" borderId="413" applyNumberFormat="0" applyProtection="0">
      <alignment horizontal="left" vertical="center" indent="1"/>
    </xf>
    <xf numFmtId="4" fontId="71" fillId="40" borderId="410" applyNumberFormat="0" applyProtection="0">
      <alignment horizontal="right" vertical="center"/>
    </xf>
    <xf numFmtId="4" fontId="71" fillId="46" borderId="413" applyNumberFormat="0" applyProtection="0">
      <alignment horizontal="left" vertical="center" indent="1"/>
    </xf>
    <xf numFmtId="4" fontId="71" fillId="43" borderId="410" applyNumberFormat="0" applyProtection="0">
      <alignment horizontal="right" vertical="center"/>
    </xf>
    <xf numFmtId="4" fontId="71" fillId="41" borderId="410" applyNumberFormat="0" applyProtection="0">
      <alignment horizontal="right" vertical="center"/>
    </xf>
    <xf numFmtId="4" fontId="71" fillId="46" borderId="413" applyNumberFormat="0" applyProtection="0">
      <alignment horizontal="left" vertical="center" indent="1"/>
    </xf>
    <xf numFmtId="0" fontId="113" fillId="29" borderId="411" applyNumberFormat="0" applyAlignment="0" applyProtection="0"/>
    <xf numFmtId="4" fontId="71" fillId="46" borderId="413" applyNumberFormat="0" applyProtection="0">
      <alignment horizontal="left" vertical="center" indent="1"/>
    </xf>
    <xf numFmtId="4" fontId="116" fillId="5" borderId="416" applyNumberFormat="0" applyProtection="0">
      <alignment horizontal="right" vertical="center"/>
    </xf>
    <xf numFmtId="4" fontId="71" fillId="43" borderId="410" applyNumberFormat="0" applyProtection="0">
      <alignment horizontal="right" vertical="center"/>
    </xf>
    <xf numFmtId="4" fontId="71" fillId="46" borderId="416" applyNumberFormat="0" applyProtection="0">
      <alignment horizontal="right" vertical="center"/>
    </xf>
    <xf numFmtId="4" fontId="98" fillId="52" borderId="418" applyNumberFormat="0" applyProtection="0">
      <alignment vertical="center"/>
    </xf>
    <xf numFmtId="4" fontId="101" fillId="51" borderId="410" applyNumberFormat="0" applyProtection="0">
      <alignment horizontal="right" vertical="center"/>
    </xf>
    <xf numFmtId="4" fontId="71" fillId="33" borderId="416" applyNumberFormat="0" applyProtection="0">
      <alignment vertical="center"/>
    </xf>
    <xf numFmtId="4" fontId="71" fillId="39" borderId="410" applyNumberFormat="0" applyProtection="0">
      <alignment horizontal="right" vertical="center"/>
    </xf>
    <xf numFmtId="4" fontId="39" fillId="45" borderId="413" applyNumberFormat="0" applyProtection="0">
      <alignment horizontal="left" vertical="center" indent="1"/>
    </xf>
    <xf numFmtId="0" fontId="98" fillId="52" borderId="412" applyNumberFormat="0" applyProtection="0">
      <alignment horizontal="left" vertical="top" indent="1"/>
    </xf>
    <xf numFmtId="4" fontId="98" fillId="52" borderId="418" applyNumberFormat="0" applyProtection="0">
      <alignment vertical="center"/>
    </xf>
    <xf numFmtId="4" fontId="71" fillId="40" borderId="410" applyNumberFormat="0" applyProtection="0">
      <alignment horizontal="right" vertical="center"/>
    </xf>
    <xf numFmtId="4" fontId="116" fillId="5" borderId="410" applyNumberFormat="0" applyProtection="0">
      <alignment horizontal="right" vertical="center"/>
    </xf>
    <xf numFmtId="4" fontId="71" fillId="40" borderId="410" applyNumberFormat="0" applyProtection="0">
      <alignment horizontal="right" vertical="center"/>
    </xf>
    <xf numFmtId="4" fontId="98" fillId="52" borderId="418" applyNumberFormat="0" applyProtection="0">
      <alignment vertical="center"/>
    </xf>
    <xf numFmtId="0" fontId="71" fillId="49" borderId="410" applyNumberFormat="0" applyProtection="0">
      <alignment horizontal="left" vertical="center" indent="1"/>
    </xf>
    <xf numFmtId="4" fontId="71" fillId="42" borderId="410" applyNumberFormat="0" applyProtection="0">
      <alignment horizontal="right" vertical="center"/>
    </xf>
    <xf numFmtId="0" fontId="107" fillId="0" borderId="415" applyNumberFormat="0" applyFill="0" applyAlignment="0" applyProtection="0"/>
    <xf numFmtId="4" fontId="39" fillId="45" borderId="413" applyNumberFormat="0" applyProtection="0">
      <alignment horizontal="left" vertical="center" indent="1"/>
    </xf>
    <xf numFmtId="4" fontId="71" fillId="39" borderId="410" applyNumberFormat="0" applyProtection="0">
      <alignment horizontal="right" vertical="center"/>
    </xf>
    <xf numFmtId="0" fontId="99" fillId="33" borderId="412" applyNumberFormat="0" applyProtection="0">
      <alignment horizontal="left" vertical="top" indent="1"/>
    </xf>
    <xf numFmtId="0" fontId="107" fillId="0" borderId="415" applyNumberFormat="0" applyFill="0" applyAlignment="0" applyProtection="0"/>
    <xf numFmtId="0" fontId="99" fillId="33" borderId="412" applyNumberFormat="0" applyProtection="0">
      <alignment horizontal="left" vertical="top" indent="1"/>
    </xf>
    <xf numFmtId="4" fontId="71" fillId="37" borderId="413" applyNumberFormat="0" applyProtection="0">
      <alignment horizontal="right" vertical="center"/>
    </xf>
    <xf numFmtId="4" fontId="100" fillId="54" borderId="413" applyNumberFormat="0" applyProtection="0">
      <alignment horizontal="left" vertical="center" indent="1"/>
    </xf>
    <xf numFmtId="4" fontId="116" fillId="5" borderId="410" applyNumberFormat="0" applyProtection="0">
      <alignment horizontal="right" vertical="center"/>
    </xf>
    <xf numFmtId="4" fontId="71" fillId="43" borderId="410" applyNumberFormat="0" applyProtection="0">
      <alignment horizontal="right" vertical="center"/>
    </xf>
    <xf numFmtId="4" fontId="71" fillId="35" borderId="410" applyNumberFormat="0" applyProtection="0">
      <alignment horizontal="right" vertical="center"/>
    </xf>
    <xf numFmtId="0" fontId="71" fillId="50" borderId="412" applyNumberFormat="0" applyProtection="0">
      <alignment horizontal="left" vertical="top" indent="1"/>
    </xf>
    <xf numFmtId="4" fontId="71" fillId="2" borderId="410" applyNumberFormat="0" applyProtection="0">
      <alignment horizontal="left" vertical="center" indent="1"/>
    </xf>
    <xf numFmtId="0" fontId="71" fillId="47" borderId="412" applyNumberFormat="0" applyProtection="0">
      <alignment horizontal="left" vertical="top" indent="1"/>
    </xf>
    <xf numFmtId="4" fontId="71" fillId="47" borderId="413" applyNumberFormat="0" applyProtection="0">
      <alignment horizontal="left" vertical="center" indent="1"/>
    </xf>
    <xf numFmtId="4" fontId="98" fillId="52" borderId="412" applyNumberFormat="0" applyProtection="0">
      <alignment vertical="center"/>
    </xf>
    <xf numFmtId="4" fontId="71" fillId="0" borderId="410" applyNumberFormat="0" applyProtection="0">
      <alignment horizontal="right" vertical="center"/>
    </xf>
    <xf numFmtId="0" fontId="71" fillId="48" borderId="410" applyNumberFormat="0" applyProtection="0">
      <alignment horizontal="left" vertical="center" indent="1"/>
    </xf>
    <xf numFmtId="4" fontId="71" fillId="43" borderId="410" applyNumberFormat="0" applyProtection="0">
      <alignment horizontal="right" vertical="center"/>
    </xf>
    <xf numFmtId="4" fontId="71" fillId="46" borderId="419" applyNumberFormat="0" applyProtection="0">
      <alignment horizontal="left" vertical="center" indent="1"/>
    </xf>
    <xf numFmtId="0" fontId="71" fillId="48" borderId="416" applyNumberFormat="0" applyProtection="0">
      <alignment horizontal="left" vertical="center" indent="1"/>
    </xf>
    <xf numFmtId="4" fontId="39" fillId="45" borderId="419" applyNumberFormat="0" applyProtection="0">
      <alignment horizontal="left" vertical="center" indent="1"/>
    </xf>
    <xf numFmtId="0" fontId="71" fillId="50" borderId="410" applyNumberFormat="0" applyProtection="0">
      <alignment horizontal="left" vertical="center" indent="1"/>
    </xf>
    <xf numFmtId="0" fontId="107" fillId="0" borderId="415" applyNumberFormat="0" applyFill="0" applyAlignment="0" applyProtection="0"/>
    <xf numFmtId="4" fontId="71" fillId="46" borderId="413" applyNumberFormat="0" applyProtection="0">
      <alignment horizontal="left" vertical="center" indent="1"/>
    </xf>
    <xf numFmtId="4" fontId="71" fillId="0" borderId="410" applyNumberFormat="0" applyProtection="0">
      <alignment horizontal="right" vertical="center"/>
    </xf>
    <xf numFmtId="4" fontId="71" fillId="47" borderId="413" applyNumberFormat="0" applyProtection="0">
      <alignment horizontal="left" vertical="center" indent="1"/>
    </xf>
    <xf numFmtId="4" fontId="116" fillId="2" borderId="410" applyNumberFormat="0" applyProtection="0">
      <alignment vertical="center"/>
    </xf>
    <xf numFmtId="4" fontId="71" fillId="41" borderId="410" applyNumberFormat="0" applyProtection="0">
      <alignment horizontal="right" vertical="center"/>
    </xf>
    <xf numFmtId="0" fontId="71" fillId="50" borderId="412" applyNumberFormat="0" applyProtection="0">
      <alignment horizontal="left" vertical="top" indent="1"/>
    </xf>
    <xf numFmtId="4" fontId="71" fillId="33" borderId="410" applyNumberFormat="0" applyProtection="0">
      <alignment vertical="center"/>
    </xf>
    <xf numFmtId="4" fontId="71" fillId="44" borderId="419" applyNumberFormat="0" applyProtection="0">
      <alignment horizontal="left" vertical="center" indent="1"/>
    </xf>
    <xf numFmtId="4" fontId="39" fillId="45" borderId="413" applyNumberFormat="0" applyProtection="0">
      <alignment horizontal="left" vertical="center" indent="1"/>
    </xf>
    <xf numFmtId="4" fontId="39" fillId="45" borderId="413" applyNumberFormat="0" applyProtection="0">
      <alignment horizontal="left" vertical="center" indent="1"/>
    </xf>
    <xf numFmtId="4" fontId="71" fillId="2" borderId="416" applyNumberFormat="0" applyProtection="0">
      <alignment horizontal="left" vertical="center" indent="1"/>
    </xf>
    <xf numFmtId="4" fontId="98" fillId="48" borderId="412" applyNumberFormat="0" applyProtection="0">
      <alignment horizontal="left" vertical="center" indent="1"/>
    </xf>
    <xf numFmtId="0" fontId="105" fillId="29" borderId="410" applyNumberFormat="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 fontId="116" fillId="2" borderId="410" applyNumberFormat="0" applyProtection="0">
      <alignment vertical="center"/>
    </xf>
    <xf numFmtId="4" fontId="71" fillId="47" borderId="413" applyNumberFormat="0" applyProtection="0">
      <alignment horizontal="left" vertical="center" indent="1"/>
    </xf>
    <xf numFmtId="4" fontId="116" fillId="5" borderId="410" applyNumberFormat="0" applyProtection="0">
      <alignment horizontal="right" vertical="center"/>
    </xf>
    <xf numFmtId="4" fontId="71" fillId="37" borderId="413" applyNumberFormat="0" applyProtection="0">
      <alignment horizontal="right" vertical="center"/>
    </xf>
    <xf numFmtId="0" fontId="98" fillId="52" borderId="418" applyNumberFormat="0" applyProtection="0">
      <alignment horizontal="left" vertical="top" indent="1"/>
    </xf>
    <xf numFmtId="4" fontId="71" fillId="37" borderId="413" applyNumberFormat="0" applyProtection="0">
      <alignment horizontal="right" vertical="center"/>
    </xf>
    <xf numFmtId="0" fontId="71" fillId="50" borderId="412" applyNumberFormat="0" applyProtection="0">
      <alignment horizontal="left" vertical="top" indent="1"/>
    </xf>
    <xf numFmtId="0" fontId="98" fillId="52" borderId="412" applyNumberFormat="0" applyProtection="0">
      <alignment horizontal="left" vertical="top" indent="1"/>
    </xf>
    <xf numFmtId="4" fontId="71" fillId="42" borderId="410" applyNumberFormat="0" applyProtection="0">
      <alignment horizontal="right" vertical="center"/>
    </xf>
    <xf numFmtId="0" fontId="107" fillId="0" borderId="415" applyNumberFormat="0" applyFill="0" applyAlignment="0" applyProtection="0"/>
    <xf numFmtId="0" fontId="71" fillId="46" borderId="412" applyNumberFormat="0" applyProtection="0">
      <alignment horizontal="left" vertical="top" indent="1"/>
    </xf>
    <xf numFmtId="4" fontId="71" fillId="2" borderId="410" applyNumberFormat="0" applyProtection="0">
      <alignment horizontal="left" vertical="center" indent="1"/>
    </xf>
    <xf numFmtId="4" fontId="71" fillId="37" borderId="413" applyNumberFormat="0" applyProtection="0">
      <alignment horizontal="right" vertical="center"/>
    </xf>
    <xf numFmtId="0" fontId="71" fillId="50" borderId="412" applyNumberFormat="0" applyProtection="0">
      <alignment horizontal="left" vertical="top" indent="1"/>
    </xf>
    <xf numFmtId="4" fontId="101" fillId="51" borderId="410" applyNumberFormat="0" applyProtection="0">
      <alignment horizontal="right" vertical="center"/>
    </xf>
    <xf numFmtId="4" fontId="71" fillId="35" borderId="410" applyNumberFormat="0" applyProtection="0">
      <alignment horizontal="right" vertical="center"/>
    </xf>
    <xf numFmtId="4" fontId="71" fillId="33" borderId="416" applyNumberFormat="0" applyProtection="0">
      <alignment vertical="center"/>
    </xf>
    <xf numFmtId="0" fontId="71" fillId="48" borderId="410" applyNumberFormat="0" applyProtection="0">
      <alignment horizontal="left" vertical="center" indent="1"/>
    </xf>
    <xf numFmtId="0" fontId="99" fillId="33" borderId="412" applyNumberFormat="0" applyProtection="0">
      <alignment horizontal="left" vertical="top" indent="1"/>
    </xf>
    <xf numFmtId="4" fontId="71" fillId="34" borderId="410" applyNumberFormat="0" applyProtection="0">
      <alignment horizontal="left" vertical="center" indent="1"/>
    </xf>
    <xf numFmtId="0" fontId="71" fillId="48" borderId="410" applyNumberFormat="0" applyProtection="0">
      <alignment horizontal="left" vertical="center" indent="1"/>
    </xf>
    <xf numFmtId="4" fontId="39" fillId="45" borderId="413" applyNumberFormat="0" applyProtection="0">
      <alignment horizontal="left" vertical="center" indent="1"/>
    </xf>
    <xf numFmtId="0" fontId="71" fillId="45" borderId="412" applyNumberFormat="0" applyProtection="0">
      <alignment horizontal="left" vertical="top" indent="1"/>
    </xf>
    <xf numFmtId="0" fontId="107" fillId="0" borderId="421" applyNumberFormat="0" applyFill="0" applyAlignment="0" applyProtection="0"/>
    <xf numFmtId="0" fontId="71" fillId="50" borderId="412" applyNumberFormat="0" applyProtection="0">
      <alignment horizontal="left" vertical="top" indent="1"/>
    </xf>
    <xf numFmtId="0" fontId="99" fillId="33" borderId="412" applyNumberFormat="0" applyProtection="0">
      <alignment horizontal="left" vertical="top" indent="1"/>
    </xf>
    <xf numFmtId="4" fontId="71" fillId="47" borderId="413" applyNumberFormat="0" applyProtection="0">
      <alignment horizontal="left" vertical="center" indent="1"/>
    </xf>
    <xf numFmtId="4" fontId="116" fillId="5" borderId="410" applyNumberFormat="0" applyProtection="0">
      <alignment horizontal="right" vertical="center"/>
    </xf>
    <xf numFmtId="4" fontId="100" fillId="54" borderId="413" applyNumberFormat="0" applyProtection="0">
      <alignment horizontal="left" vertical="center" indent="1"/>
    </xf>
    <xf numFmtId="0" fontId="99" fillId="33" borderId="412" applyNumberFormat="0" applyProtection="0">
      <alignment horizontal="left" vertical="top" indent="1"/>
    </xf>
    <xf numFmtId="0" fontId="98" fillId="52" borderId="412" applyNumberFormat="0" applyProtection="0">
      <alignment horizontal="left" vertical="top" indent="1"/>
    </xf>
    <xf numFmtId="4" fontId="71" fillId="39" borderId="410" applyNumberFormat="0" applyProtection="0">
      <alignment horizontal="right" vertical="center"/>
    </xf>
    <xf numFmtId="4" fontId="71" fillId="33" borderId="410" applyNumberFormat="0" applyProtection="0">
      <alignment vertical="center"/>
    </xf>
    <xf numFmtId="4" fontId="71" fillId="47" borderId="413" applyNumberFormat="0" applyProtection="0">
      <alignment horizontal="left" vertical="center" indent="1"/>
    </xf>
    <xf numFmtId="0" fontId="71" fillId="50" borderId="412" applyNumberFormat="0" applyProtection="0">
      <alignment horizontal="left" vertical="top" indent="1"/>
    </xf>
    <xf numFmtId="0" fontId="111" fillId="27" borderId="410" applyNumberFormat="0" applyAlignment="0" applyProtection="0"/>
    <xf numFmtId="0" fontId="98" fillId="52" borderId="412" applyNumberFormat="0" applyProtection="0">
      <alignment horizontal="left" vertical="top" indent="1"/>
    </xf>
    <xf numFmtId="0" fontId="71" fillId="50" borderId="410" applyNumberFormat="0" applyProtection="0">
      <alignment horizontal="left" vertical="center" indent="1"/>
    </xf>
    <xf numFmtId="0" fontId="71" fillId="45" borderId="412" applyNumberFormat="0" applyProtection="0">
      <alignment horizontal="left" vertical="top" indent="1"/>
    </xf>
    <xf numFmtId="0" fontId="71" fillId="45" borderId="412" applyNumberFormat="0" applyProtection="0">
      <alignment horizontal="left" vertical="top" indent="1"/>
    </xf>
    <xf numFmtId="4" fontId="98" fillId="52" borderId="412" applyNumberFormat="0" applyProtection="0">
      <alignment vertical="center"/>
    </xf>
    <xf numFmtId="4" fontId="71" fillId="2" borderId="410" applyNumberFormat="0" applyProtection="0">
      <alignment horizontal="left" vertical="center" indent="1"/>
    </xf>
    <xf numFmtId="4" fontId="71" fillId="35" borderId="410" applyNumberFormat="0" applyProtection="0">
      <alignment horizontal="right" vertical="center"/>
    </xf>
    <xf numFmtId="4" fontId="71" fillId="46" borderId="419" applyNumberFormat="0" applyProtection="0">
      <alignment horizontal="left" vertical="center" indent="1"/>
    </xf>
    <xf numFmtId="0" fontId="71" fillId="46" borderId="412" applyNumberFormat="0" applyProtection="0">
      <alignment horizontal="left" vertical="top" indent="1"/>
    </xf>
    <xf numFmtId="0" fontId="98" fillId="52" borderId="412" applyNumberFormat="0" applyProtection="0">
      <alignment horizontal="left" vertical="top" indent="1"/>
    </xf>
    <xf numFmtId="4" fontId="101" fillId="51" borderId="416" applyNumberFormat="0" applyProtection="0">
      <alignment horizontal="right" vertical="center"/>
    </xf>
    <xf numFmtId="4" fontId="71" fillId="36" borderId="410" applyNumberFormat="0" applyProtection="0">
      <alignment horizontal="right" vertical="center"/>
    </xf>
    <xf numFmtId="4" fontId="71" fillId="43" borderId="410" applyNumberFormat="0" applyProtection="0">
      <alignment horizontal="right" vertical="center"/>
    </xf>
    <xf numFmtId="4" fontId="116" fillId="2" borderId="410" applyNumberFormat="0" applyProtection="0">
      <alignment vertical="center"/>
    </xf>
    <xf numFmtId="4" fontId="116" fillId="5" borderId="410" applyNumberFormat="0" applyProtection="0">
      <alignment horizontal="right" vertical="center"/>
    </xf>
    <xf numFmtId="4" fontId="116" fillId="2" borderId="410" applyNumberFormat="0" applyProtection="0">
      <alignment vertical="center"/>
    </xf>
    <xf numFmtId="4" fontId="71" fillId="33" borderId="410" applyNumberFormat="0" applyProtection="0">
      <alignment vertical="center"/>
    </xf>
    <xf numFmtId="0" fontId="71" fillId="50" borderId="410" applyNumberFormat="0" applyProtection="0">
      <alignment horizontal="left" vertical="center" indent="1"/>
    </xf>
    <xf numFmtId="0" fontId="97" fillId="45" borderId="414" applyBorder="0"/>
    <xf numFmtId="4" fontId="71" fillId="0" borderId="410" applyNumberFormat="0" applyProtection="0">
      <alignment horizontal="right" vertical="center"/>
    </xf>
    <xf numFmtId="0" fontId="71" fillId="50" borderId="412" applyNumberFormat="0" applyProtection="0">
      <alignment horizontal="left" vertical="top" indent="1"/>
    </xf>
    <xf numFmtId="4" fontId="71" fillId="42" borderId="410" applyNumberFormat="0" applyProtection="0">
      <alignment horizontal="right" vertical="center"/>
    </xf>
    <xf numFmtId="0" fontId="97" fillId="45" borderId="414" applyBorder="0"/>
    <xf numFmtId="4" fontId="71" fillId="41" borderId="410" applyNumberFormat="0" applyProtection="0">
      <alignment horizontal="right" vertical="center"/>
    </xf>
    <xf numFmtId="4" fontId="71" fillId="35" borderId="416" applyNumberFormat="0" applyProtection="0">
      <alignment horizontal="right" vertical="center"/>
    </xf>
    <xf numFmtId="0" fontId="71" fillId="45" borderId="412" applyNumberFormat="0" applyProtection="0">
      <alignment horizontal="left" vertical="top" indent="1"/>
    </xf>
    <xf numFmtId="4" fontId="71" fillId="38" borderId="410" applyNumberFormat="0" applyProtection="0">
      <alignment horizontal="right" vertical="center"/>
    </xf>
    <xf numFmtId="0" fontId="99" fillId="33" borderId="412" applyNumberFormat="0" applyProtection="0">
      <alignment horizontal="left" vertical="top" indent="1"/>
    </xf>
    <xf numFmtId="0" fontId="97" fillId="45" borderId="414" applyBorder="0"/>
    <xf numFmtId="4" fontId="71" fillId="40" borderId="410" applyNumberFormat="0" applyProtection="0">
      <alignment horizontal="right" vertical="center"/>
    </xf>
    <xf numFmtId="0" fontId="97" fillId="45" borderId="414" applyBorder="0"/>
    <xf numFmtId="4" fontId="71" fillId="46" borderId="413" applyNumberFormat="0" applyProtection="0">
      <alignment horizontal="left" vertical="center" indent="1"/>
    </xf>
    <xf numFmtId="4" fontId="71" fillId="34" borderId="410" applyNumberFormat="0" applyProtection="0">
      <alignment horizontal="left" vertical="center" indent="1"/>
    </xf>
    <xf numFmtId="4" fontId="71" fillId="2" borderId="416" applyNumberFormat="0" applyProtection="0">
      <alignment horizontal="left" vertical="center" indent="1"/>
    </xf>
    <xf numFmtId="4" fontId="71" fillId="38" borderId="410" applyNumberFormat="0" applyProtection="0">
      <alignment horizontal="right" vertical="center"/>
    </xf>
    <xf numFmtId="4" fontId="39" fillId="45" borderId="413" applyNumberFormat="0" applyProtection="0">
      <alignment horizontal="left" vertical="center" indent="1"/>
    </xf>
    <xf numFmtId="4" fontId="71" fillId="37" borderId="413" applyNumberFormat="0" applyProtection="0">
      <alignment horizontal="right" vertical="center"/>
    </xf>
    <xf numFmtId="4" fontId="71" fillId="2" borderId="410" applyNumberFormat="0" applyProtection="0">
      <alignment horizontal="left" vertical="center" indent="1"/>
    </xf>
    <xf numFmtId="0" fontId="71" fillId="26" borderId="410" applyNumberFormat="0" applyFont="0" applyAlignment="0" applyProtection="0"/>
    <xf numFmtId="0" fontId="71" fillId="47" borderId="412" applyNumberFormat="0" applyProtection="0">
      <alignment horizontal="left" vertical="top" indent="1"/>
    </xf>
    <xf numFmtId="0" fontId="71" fillId="45" borderId="412" applyNumberFormat="0" applyProtection="0">
      <alignment horizontal="left" vertical="top" indent="1"/>
    </xf>
    <xf numFmtId="4" fontId="71" fillId="37" borderId="413" applyNumberFormat="0" applyProtection="0">
      <alignment horizontal="right" vertical="center"/>
    </xf>
    <xf numFmtId="0" fontId="71" fillId="47" borderId="410" applyNumberFormat="0" applyProtection="0">
      <alignment horizontal="left" vertical="center" indent="1"/>
    </xf>
    <xf numFmtId="4" fontId="71" fillId="37" borderId="413" applyNumberFormat="0" applyProtection="0">
      <alignment horizontal="right" vertical="center"/>
    </xf>
    <xf numFmtId="4" fontId="71" fillId="46" borderId="416" applyNumberFormat="0" applyProtection="0">
      <alignment horizontal="right" vertical="center"/>
    </xf>
    <xf numFmtId="0" fontId="71" fillId="26" borderId="410" applyNumberFormat="0" applyFont="0" applyAlignment="0" applyProtection="0"/>
    <xf numFmtId="4" fontId="39" fillId="45" borderId="413" applyNumberFormat="0" applyProtection="0">
      <alignment horizontal="left" vertical="center" indent="1"/>
    </xf>
    <xf numFmtId="0" fontId="111" fillId="27" borderId="410" applyNumberFormat="0" applyAlignment="0" applyProtection="0"/>
    <xf numFmtId="4" fontId="71" fillId="36" borderId="410" applyNumberFormat="0" applyProtection="0">
      <alignment horizontal="right" vertical="center"/>
    </xf>
    <xf numFmtId="0" fontId="98" fillId="52" borderId="412" applyNumberFormat="0" applyProtection="0">
      <alignment horizontal="left" vertical="top" indent="1"/>
    </xf>
    <xf numFmtId="0" fontId="113" fillId="29" borderId="411" applyNumberFormat="0" applyAlignment="0" applyProtection="0"/>
    <xf numFmtId="4" fontId="71" fillId="47" borderId="413" applyNumberFormat="0" applyProtection="0">
      <alignment horizontal="left" vertical="center" indent="1"/>
    </xf>
    <xf numFmtId="0" fontId="71" fillId="48" borderId="410" applyNumberFormat="0" applyProtection="0">
      <alignment horizontal="left" vertical="center" indent="1"/>
    </xf>
    <xf numFmtId="0" fontId="71" fillId="50" borderId="410" applyNumberFormat="0" applyProtection="0">
      <alignment horizontal="left" vertical="center" indent="1"/>
    </xf>
    <xf numFmtId="0" fontId="71" fillId="50" borderId="410" applyNumberFormat="0" applyProtection="0">
      <alignment horizontal="left" vertical="center" indent="1"/>
    </xf>
    <xf numFmtId="0" fontId="71" fillId="49" borderId="410" applyNumberFormat="0" applyProtection="0">
      <alignment horizontal="left" vertical="center" indent="1"/>
    </xf>
    <xf numFmtId="0" fontId="71" fillId="49" borderId="410" applyNumberFormat="0" applyProtection="0">
      <alignment horizontal="left" vertical="center" indent="1"/>
    </xf>
    <xf numFmtId="0" fontId="71" fillId="47" borderId="412" applyNumberFormat="0" applyProtection="0">
      <alignment horizontal="left" vertical="top" indent="1"/>
    </xf>
    <xf numFmtId="0" fontId="71" fillId="49" borderId="416" applyNumberFormat="0" applyProtection="0">
      <alignment horizontal="left" vertical="center" indent="1"/>
    </xf>
    <xf numFmtId="4" fontId="71" fillId="41" borderId="410" applyNumberFormat="0" applyProtection="0">
      <alignment horizontal="right" vertical="center"/>
    </xf>
    <xf numFmtId="0" fontId="71" fillId="50" borderId="418" applyNumberFormat="0" applyProtection="0">
      <alignment horizontal="left" vertical="top" indent="1"/>
    </xf>
    <xf numFmtId="4" fontId="71" fillId="0" borderId="410" applyNumberFormat="0" applyProtection="0">
      <alignment horizontal="right" vertical="center"/>
    </xf>
    <xf numFmtId="4" fontId="116" fillId="2" borderId="410" applyNumberFormat="0" applyProtection="0">
      <alignment vertical="center"/>
    </xf>
    <xf numFmtId="4" fontId="71" fillId="47" borderId="413" applyNumberFormat="0" applyProtection="0">
      <alignment horizontal="left" vertical="center" indent="1"/>
    </xf>
    <xf numFmtId="4" fontId="71" fillId="43" borderId="410" applyNumberFormat="0" applyProtection="0">
      <alignment horizontal="right" vertical="center"/>
    </xf>
    <xf numFmtId="4" fontId="71" fillId="0" borderId="410" applyNumberFormat="0" applyProtection="0">
      <alignment horizontal="right" vertical="center"/>
    </xf>
    <xf numFmtId="0" fontId="71" fillId="47" borderId="410" applyNumberFormat="0" applyProtection="0">
      <alignment horizontal="left" vertical="center" indent="1"/>
    </xf>
    <xf numFmtId="4" fontId="71" fillId="34" borderId="410" applyNumberFormat="0" applyProtection="0">
      <alignment horizontal="left" vertical="center" indent="1"/>
    </xf>
    <xf numFmtId="0" fontId="105" fillId="29" borderId="410" applyNumberFormat="0" applyAlignment="0" applyProtection="0"/>
    <xf numFmtId="0" fontId="71" fillId="47" borderId="410" applyNumberFormat="0" applyProtection="0">
      <alignment horizontal="left" vertical="center" indent="1"/>
    </xf>
    <xf numFmtId="4" fontId="39" fillId="45" borderId="413" applyNumberFormat="0" applyProtection="0">
      <alignment horizontal="left" vertical="center" indent="1"/>
    </xf>
    <xf numFmtId="0" fontId="105" fillId="29" borderId="416" applyNumberFormat="0" applyAlignment="0" applyProtection="0"/>
    <xf numFmtId="4" fontId="98" fillId="52" borderId="412" applyNumberFormat="0" applyProtection="0">
      <alignment vertical="center"/>
    </xf>
    <xf numFmtId="4" fontId="71" fillId="36" borderId="410" applyNumberFormat="0" applyProtection="0">
      <alignment horizontal="right" vertical="center"/>
    </xf>
    <xf numFmtId="4" fontId="101" fillId="51" borderId="416" applyNumberFormat="0" applyProtection="0">
      <alignment horizontal="right" vertical="center"/>
    </xf>
    <xf numFmtId="0" fontId="71" fillId="50" borderId="410" applyNumberFormat="0" applyProtection="0">
      <alignment horizontal="left" vertical="center" indent="1"/>
    </xf>
    <xf numFmtId="0" fontId="71" fillId="45" borderId="412" applyNumberFormat="0" applyProtection="0">
      <alignment horizontal="left" vertical="top" indent="1"/>
    </xf>
    <xf numFmtId="0" fontId="98" fillId="52" borderId="412" applyNumberFormat="0" applyProtection="0">
      <alignment horizontal="left" vertical="top" indent="1"/>
    </xf>
    <xf numFmtId="0" fontId="71" fillId="49" borderId="410" applyNumberFormat="0" applyProtection="0">
      <alignment horizontal="left" vertical="center" indent="1"/>
    </xf>
    <xf numFmtId="0" fontId="107" fillId="0" borderId="415" applyNumberFormat="0" applyFill="0" applyAlignment="0" applyProtection="0"/>
    <xf numFmtId="4" fontId="71" fillId="35" borderId="416" applyNumberFormat="0" applyProtection="0">
      <alignment horizontal="right" vertical="center"/>
    </xf>
    <xf numFmtId="0" fontId="71" fillId="48" borderId="410" applyNumberFormat="0" applyProtection="0">
      <alignment horizontal="left" vertical="center" indent="1"/>
    </xf>
    <xf numFmtId="0" fontId="107" fillId="0" borderId="415" applyNumberFormat="0" applyFill="0" applyAlignment="0" applyProtection="0"/>
    <xf numFmtId="0" fontId="113" fillId="29" borderId="411" applyNumberFormat="0" applyAlignment="0" applyProtection="0"/>
    <xf numFmtId="4" fontId="98" fillId="52" borderId="412" applyNumberFormat="0" applyProtection="0">
      <alignment vertical="center"/>
    </xf>
    <xf numFmtId="4" fontId="39" fillId="45" borderId="413" applyNumberFormat="0" applyProtection="0">
      <alignment horizontal="left" vertical="center" indent="1"/>
    </xf>
    <xf numFmtId="4" fontId="71" fillId="41" borderId="410" applyNumberFormat="0" applyProtection="0">
      <alignment horizontal="right" vertical="center"/>
    </xf>
    <xf numFmtId="0" fontId="107" fillId="0" borderId="415" applyNumberFormat="0" applyFill="0" applyAlignment="0" applyProtection="0"/>
    <xf numFmtId="0" fontId="111" fillId="27" borderId="410" applyNumberFormat="0" applyAlignment="0" applyProtection="0"/>
    <xf numFmtId="0" fontId="105" fillId="29" borderId="410" applyNumberFormat="0" applyAlignment="0" applyProtection="0"/>
    <xf numFmtId="4" fontId="101" fillId="51" borderId="410" applyNumberFormat="0" applyProtection="0">
      <alignment horizontal="right" vertical="center"/>
    </xf>
    <xf numFmtId="0" fontId="71" fillId="50" borderId="410" applyNumberFormat="0" applyProtection="0">
      <alignment horizontal="left" vertical="center" indent="1"/>
    </xf>
    <xf numFmtId="0" fontId="71" fillId="45" borderId="412" applyNumberFormat="0" applyProtection="0">
      <alignment horizontal="left" vertical="top" indent="1"/>
    </xf>
    <xf numFmtId="4" fontId="39" fillId="45" borderId="413" applyNumberFormat="0" applyProtection="0">
      <alignment horizontal="left" vertical="center" indent="1"/>
    </xf>
    <xf numFmtId="4" fontId="71" fillId="40" borderId="410" applyNumberFormat="0" applyProtection="0">
      <alignment horizontal="right" vertical="center"/>
    </xf>
    <xf numFmtId="0" fontId="99" fillId="33" borderId="412" applyNumberFormat="0" applyProtection="0">
      <alignment horizontal="left" vertical="top" indent="1"/>
    </xf>
    <xf numFmtId="4" fontId="71" fillId="35" borderId="410" applyNumberFormat="0" applyProtection="0">
      <alignment horizontal="right" vertical="center"/>
    </xf>
    <xf numFmtId="0" fontId="111" fillId="27" borderId="410" applyNumberFormat="0" applyAlignment="0" applyProtection="0"/>
    <xf numFmtId="0" fontId="113" fillId="29" borderId="411" applyNumberFormat="0" applyAlignment="0" applyProtection="0"/>
    <xf numFmtId="4" fontId="71" fillId="33" borderId="410" applyNumberFormat="0" applyProtection="0">
      <alignment vertical="center"/>
    </xf>
    <xf numFmtId="4" fontId="71" fillId="44" borderId="413" applyNumberFormat="0" applyProtection="0">
      <alignment horizontal="left" vertical="center" indent="1"/>
    </xf>
    <xf numFmtId="4" fontId="71" fillId="40" borderId="410" applyNumberFormat="0" applyProtection="0">
      <alignment horizontal="right" vertical="center"/>
    </xf>
    <xf numFmtId="0" fontId="71" fillId="47" borderId="410" applyNumberFormat="0" applyProtection="0">
      <alignment horizontal="left" vertical="center" indent="1"/>
    </xf>
    <xf numFmtId="4" fontId="101" fillId="51" borderId="410" applyNumberFormat="0" applyProtection="0">
      <alignment horizontal="right" vertical="center"/>
    </xf>
    <xf numFmtId="4" fontId="39" fillId="45" borderId="413" applyNumberFormat="0" applyProtection="0">
      <alignment horizontal="left" vertical="center" indent="1"/>
    </xf>
    <xf numFmtId="4" fontId="71" fillId="46" borderId="410" applyNumberFormat="0" applyProtection="0">
      <alignment horizontal="right" vertical="center"/>
    </xf>
    <xf numFmtId="4" fontId="71" fillId="40" borderId="410" applyNumberFormat="0" applyProtection="0">
      <alignment horizontal="right" vertical="center"/>
    </xf>
    <xf numFmtId="0" fontId="71" fillId="50" borderId="410" applyNumberFormat="0" applyProtection="0">
      <alignment horizontal="left" vertical="center" indent="1"/>
    </xf>
    <xf numFmtId="4" fontId="116" fillId="2" borderId="410" applyNumberFormat="0" applyProtection="0">
      <alignment vertical="center"/>
    </xf>
    <xf numFmtId="0" fontId="71" fillId="50" borderId="412" applyNumberFormat="0" applyProtection="0">
      <alignment horizontal="left" vertical="top" indent="1"/>
    </xf>
    <xf numFmtId="4" fontId="98" fillId="52" borderId="412" applyNumberFormat="0" applyProtection="0">
      <alignment vertical="center"/>
    </xf>
    <xf numFmtId="4" fontId="71" fillId="33" borderId="410" applyNumberFormat="0" applyProtection="0">
      <alignment vertical="center"/>
    </xf>
    <xf numFmtId="4" fontId="71" fillId="42" borderId="410" applyNumberFormat="0" applyProtection="0">
      <alignment horizontal="right" vertical="center"/>
    </xf>
    <xf numFmtId="4" fontId="71" fillId="39" borderId="410" applyNumberFormat="0" applyProtection="0">
      <alignment horizontal="right" vertical="center"/>
    </xf>
    <xf numFmtId="0" fontId="71" fillId="47" borderId="410" applyNumberFormat="0" applyProtection="0">
      <alignment horizontal="left" vertical="center" indent="1"/>
    </xf>
    <xf numFmtId="0" fontId="113" fillId="29" borderId="411" applyNumberFormat="0" applyAlignment="0" applyProtection="0"/>
    <xf numFmtId="4" fontId="71" fillId="2" borderId="410" applyNumberFormat="0" applyProtection="0">
      <alignment horizontal="left" vertical="center" indent="1"/>
    </xf>
    <xf numFmtId="4" fontId="71" fillId="34" borderId="410" applyNumberFormat="0" applyProtection="0">
      <alignment horizontal="left" vertical="center" indent="1"/>
    </xf>
    <xf numFmtId="4" fontId="71" fillId="33" borderId="410" applyNumberFormat="0" applyProtection="0">
      <alignment vertical="center"/>
    </xf>
    <xf numFmtId="0" fontId="71" fillId="47" borderId="412" applyNumberFormat="0" applyProtection="0">
      <alignment horizontal="left" vertical="top" indent="1"/>
    </xf>
    <xf numFmtId="4" fontId="71" fillId="34" borderId="410" applyNumberFormat="0" applyProtection="0">
      <alignment horizontal="left" vertical="center" indent="1"/>
    </xf>
    <xf numFmtId="4" fontId="71" fillId="40" borderId="410" applyNumberFormat="0" applyProtection="0">
      <alignment horizontal="right" vertical="center"/>
    </xf>
    <xf numFmtId="4" fontId="71" fillId="33" borderId="410" applyNumberFormat="0" applyProtection="0">
      <alignment vertical="center"/>
    </xf>
    <xf numFmtId="4" fontId="101" fillId="51" borderId="416" applyNumberFormat="0" applyProtection="0">
      <alignment horizontal="right" vertical="center"/>
    </xf>
    <xf numFmtId="0" fontId="98" fillId="52" borderId="412" applyNumberFormat="0" applyProtection="0">
      <alignment horizontal="left" vertical="top" indent="1"/>
    </xf>
    <xf numFmtId="4" fontId="71" fillId="34" borderId="410" applyNumberFormat="0" applyProtection="0">
      <alignment horizontal="left" vertical="center" indent="1"/>
    </xf>
    <xf numFmtId="0" fontId="71" fillId="47" borderId="410" applyNumberFormat="0" applyProtection="0">
      <alignment horizontal="left" vertical="center" indent="1"/>
    </xf>
    <xf numFmtId="4" fontId="71" fillId="44" borderId="413" applyNumberFormat="0" applyProtection="0">
      <alignment horizontal="left" vertical="center" indent="1"/>
    </xf>
    <xf numFmtId="4" fontId="71" fillId="43" borderId="410" applyNumberFormat="0" applyProtection="0">
      <alignment horizontal="right" vertical="center"/>
    </xf>
    <xf numFmtId="4" fontId="71" fillId="34" borderId="410" applyNumberFormat="0" applyProtection="0">
      <alignment horizontal="left" vertical="center" indent="1"/>
    </xf>
    <xf numFmtId="0" fontId="71" fillId="49" borderId="410" applyNumberFormat="0" applyProtection="0">
      <alignment horizontal="left" vertical="center" indent="1"/>
    </xf>
    <xf numFmtId="0" fontId="71" fillId="48" borderId="410" applyNumberFormat="0" applyProtection="0">
      <alignment horizontal="left" vertical="center" indent="1"/>
    </xf>
    <xf numFmtId="4" fontId="71" fillId="42" borderId="410" applyNumberFormat="0" applyProtection="0">
      <alignment horizontal="right" vertical="center"/>
    </xf>
    <xf numFmtId="0" fontId="111" fillId="27" borderId="410" applyNumberFormat="0" applyAlignment="0" applyProtection="0"/>
    <xf numFmtId="4" fontId="71" fillId="44" borderId="413" applyNumberFormat="0" applyProtection="0">
      <alignment horizontal="left" vertical="center" indent="1"/>
    </xf>
    <xf numFmtId="4" fontId="71" fillId="46" borderId="413" applyNumberFormat="0" applyProtection="0">
      <alignment horizontal="left" vertical="center" indent="1"/>
    </xf>
    <xf numFmtId="4" fontId="71" fillId="34" borderId="410" applyNumberFormat="0" applyProtection="0">
      <alignment horizontal="left" vertical="center" indent="1"/>
    </xf>
    <xf numFmtId="4" fontId="71" fillId="42" borderId="410" applyNumberFormat="0" applyProtection="0">
      <alignment horizontal="right" vertical="center"/>
    </xf>
    <xf numFmtId="4" fontId="71" fillId="39" borderId="410" applyNumberFormat="0" applyProtection="0">
      <alignment horizontal="right" vertical="center"/>
    </xf>
    <xf numFmtId="4" fontId="71" fillId="46" borderId="413" applyNumberFormat="0" applyProtection="0">
      <alignment horizontal="left" vertical="center" indent="1"/>
    </xf>
    <xf numFmtId="0" fontId="98" fillId="46" borderId="412" applyNumberFormat="0" applyProtection="0">
      <alignment horizontal="left" vertical="top" indent="1"/>
    </xf>
    <xf numFmtId="0" fontId="71" fillId="47" borderId="412" applyNumberFormat="0" applyProtection="0">
      <alignment horizontal="left" vertical="top" indent="1"/>
    </xf>
    <xf numFmtId="4" fontId="71" fillId="38" borderId="410" applyNumberFormat="0" applyProtection="0">
      <alignment horizontal="right" vertical="center"/>
    </xf>
    <xf numFmtId="4" fontId="116" fillId="2" borderId="410" applyNumberFormat="0" applyProtection="0">
      <alignment vertical="center"/>
    </xf>
    <xf numFmtId="0" fontId="105" fillId="29" borderId="416" applyNumberFormat="0" applyAlignment="0" applyProtection="0"/>
    <xf numFmtId="4" fontId="98" fillId="48" borderId="412" applyNumberFormat="0" applyProtection="0">
      <alignment horizontal="left" vertical="center" indent="1"/>
    </xf>
    <xf numFmtId="4" fontId="116" fillId="5" borderId="410" applyNumberFormat="0" applyProtection="0">
      <alignment horizontal="right" vertical="center"/>
    </xf>
    <xf numFmtId="4" fontId="71" fillId="41" borderId="410" applyNumberFormat="0" applyProtection="0">
      <alignment horizontal="right" vertical="center"/>
    </xf>
    <xf numFmtId="4" fontId="71" fillId="42" borderId="410" applyNumberFormat="0" applyProtection="0">
      <alignment horizontal="right" vertical="center"/>
    </xf>
    <xf numFmtId="0" fontId="71" fillId="50" borderId="412" applyNumberFormat="0" applyProtection="0">
      <alignment horizontal="left" vertical="top" indent="1"/>
    </xf>
    <xf numFmtId="0" fontId="71" fillId="45" borderId="418" applyNumberFormat="0" applyProtection="0">
      <alignment horizontal="left" vertical="top" indent="1"/>
    </xf>
    <xf numFmtId="0" fontId="97" fillId="45" borderId="414" applyBorder="0"/>
    <xf numFmtId="0" fontId="98" fillId="52" borderId="412" applyNumberFormat="0" applyProtection="0">
      <alignment horizontal="left" vertical="top" indent="1"/>
    </xf>
    <xf numFmtId="4" fontId="71" fillId="36" borderId="410" applyNumberFormat="0" applyProtection="0">
      <alignment horizontal="right" vertical="center"/>
    </xf>
    <xf numFmtId="4" fontId="39" fillId="45" borderId="413" applyNumberFormat="0" applyProtection="0">
      <alignment horizontal="left" vertical="center" indent="1"/>
    </xf>
    <xf numFmtId="4" fontId="71" fillId="46" borderId="410" applyNumberFormat="0" applyProtection="0">
      <alignment horizontal="right" vertical="center"/>
    </xf>
    <xf numFmtId="0" fontId="105" fillId="29" borderId="410" applyNumberFormat="0" applyAlignment="0" applyProtection="0"/>
    <xf numFmtId="4" fontId="71" fillId="46" borderId="410" applyNumberFormat="0" applyProtection="0">
      <alignment horizontal="right" vertical="center"/>
    </xf>
    <xf numFmtId="4" fontId="100" fillId="54" borderId="413" applyNumberFormat="0" applyProtection="0">
      <alignment horizontal="left" vertical="center" indent="1"/>
    </xf>
    <xf numFmtId="4" fontId="71" fillId="46" borderId="410" applyNumberFormat="0" applyProtection="0">
      <alignment horizontal="right" vertical="center"/>
    </xf>
    <xf numFmtId="4" fontId="71" fillId="41" borderId="410" applyNumberFormat="0" applyProtection="0">
      <alignment horizontal="right" vertical="center"/>
    </xf>
    <xf numFmtId="4" fontId="71" fillId="46" borderId="413" applyNumberFormat="0" applyProtection="0">
      <alignment horizontal="left" vertical="center" indent="1"/>
    </xf>
    <xf numFmtId="4" fontId="71" fillId="47" borderId="413" applyNumberFormat="0" applyProtection="0">
      <alignment horizontal="left" vertical="center" indent="1"/>
    </xf>
    <xf numFmtId="4" fontId="71" fillId="46" borderId="413" applyNumberFormat="0" applyProtection="0">
      <alignment horizontal="left" vertical="center" indent="1"/>
    </xf>
    <xf numFmtId="4" fontId="71" fillId="34" borderId="410" applyNumberFormat="0" applyProtection="0">
      <alignment horizontal="left" vertical="center" indent="1"/>
    </xf>
    <xf numFmtId="0" fontId="111" fillId="27" borderId="416" applyNumberFormat="0" applyAlignment="0" applyProtection="0"/>
    <xf numFmtId="0" fontId="71" fillId="47" borderId="412" applyNumberFormat="0" applyProtection="0">
      <alignment horizontal="left" vertical="top" indent="1"/>
    </xf>
    <xf numFmtId="0" fontId="113" fillId="29" borderId="411" applyNumberFormat="0" applyAlignment="0" applyProtection="0"/>
    <xf numFmtId="0" fontId="71" fillId="47" borderId="410" applyNumberFormat="0" applyProtection="0">
      <alignment horizontal="left" vertical="center" indent="1"/>
    </xf>
    <xf numFmtId="0" fontId="71" fillId="49" borderId="410" applyNumberFormat="0" applyProtection="0">
      <alignment horizontal="left" vertical="center" indent="1"/>
    </xf>
    <xf numFmtId="4" fontId="71" fillId="43" borderId="410" applyNumberFormat="0" applyProtection="0">
      <alignment horizontal="right" vertical="center"/>
    </xf>
    <xf numFmtId="0" fontId="71" fillId="50" borderId="412" applyNumberFormat="0" applyProtection="0">
      <alignment horizontal="left" vertical="top" indent="1"/>
    </xf>
    <xf numFmtId="0" fontId="71" fillId="50" borderId="412" applyNumberFormat="0" applyProtection="0">
      <alignment horizontal="left" vertical="top" indent="1"/>
    </xf>
    <xf numFmtId="4" fontId="71" fillId="34" borderId="410" applyNumberFormat="0" applyProtection="0">
      <alignment horizontal="left" vertical="center" indent="1"/>
    </xf>
    <xf numFmtId="4" fontId="71" fillId="33" borderId="410" applyNumberFormat="0" applyProtection="0">
      <alignment vertical="center"/>
    </xf>
    <xf numFmtId="0" fontId="71" fillId="47" borderId="412" applyNumberFormat="0" applyProtection="0">
      <alignment horizontal="left" vertical="top" indent="1"/>
    </xf>
    <xf numFmtId="4" fontId="71" fillId="47" borderId="413" applyNumberFormat="0" applyProtection="0">
      <alignment horizontal="left" vertical="center" indent="1"/>
    </xf>
    <xf numFmtId="4" fontId="71" fillId="33" borderId="410" applyNumberFormat="0" applyProtection="0">
      <alignment vertical="center"/>
    </xf>
    <xf numFmtId="0" fontId="98" fillId="46" borderId="412" applyNumberFormat="0" applyProtection="0">
      <alignment horizontal="left" vertical="top" indent="1"/>
    </xf>
    <xf numFmtId="0" fontId="71" fillId="47" borderId="410" applyNumberFormat="0" applyProtection="0">
      <alignment horizontal="left" vertical="center" indent="1"/>
    </xf>
    <xf numFmtId="4" fontId="71" fillId="37" borderId="413" applyNumberFormat="0" applyProtection="0">
      <alignment horizontal="right" vertical="center"/>
    </xf>
    <xf numFmtId="4" fontId="71" fillId="34" borderId="410" applyNumberFormat="0" applyProtection="0">
      <alignment horizontal="left" vertical="center" indent="1"/>
    </xf>
    <xf numFmtId="4" fontId="71" fillId="41" borderId="410" applyNumberFormat="0" applyProtection="0">
      <alignment horizontal="right" vertical="center"/>
    </xf>
    <xf numFmtId="4" fontId="71" fillId="42" borderId="410" applyNumberFormat="0" applyProtection="0">
      <alignment horizontal="right" vertical="center"/>
    </xf>
    <xf numFmtId="0" fontId="71" fillId="45" borderId="418" applyNumberFormat="0" applyProtection="0">
      <alignment horizontal="left" vertical="top" indent="1"/>
    </xf>
    <xf numFmtId="4" fontId="71" fillId="34" borderId="410" applyNumberFormat="0" applyProtection="0">
      <alignment horizontal="left" vertical="center" indent="1"/>
    </xf>
    <xf numFmtId="4" fontId="101" fillId="51" borderId="410" applyNumberFormat="0" applyProtection="0">
      <alignment horizontal="right" vertical="center"/>
    </xf>
    <xf numFmtId="4" fontId="71" fillId="36" borderId="410" applyNumberFormat="0" applyProtection="0">
      <alignment horizontal="right" vertical="center"/>
    </xf>
    <xf numFmtId="4" fontId="71" fillId="35" borderId="410" applyNumberFormat="0" applyProtection="0">
      <alignment horizontal="right" vertical="center"/>
    </xf>
    <xf numFmtId="4" fontId="98" fillId="48" borderId="418" applyNumberFormat="0" applyProtection="0">
      <alignment horizontal="left" vertical="center" indent="1"/>
    </xf>
    <xf numFmtId="0" fontId="71" fillId="46" borderId="412" applyNumberFormat="0" applyProtection="0">
      <alignment horizontal="left" vertical="top" indent="1"/>
    </xf>
    <xf numFmtId="4" fontId="71" fillId="34" borderId="416" applyNumberFormat="0" applyProtection="0">
      <alignment horizontal="left" vertical="center" indent="1"/>
    </xf>
    <xf numFmtId="4" fontId="71" fillId="38" borderId="410" applyNumberFormat="0" applyProtection="0">
      <alignment horizontal="right" vertical="center"/>
    </xf>
    <xf numFmtId="0" fontId="71" fillId="46" borderId="418" applyNumberFormat="0" applyProtection="0">
      <alignment horizontal="left" vertical="top" indent="1"/>
    </xf>
    <xf numFmtId="4" fontId="39" fillId="45" borderId="413" applyNumberFormat="0" applyProtection="0">
      <alignment horizontal="left" vertical="center" indent="1"/>
    </xf>
    <xf numFmtId="4" fontId="71" fillId="39" borderId="416" applyNumberFormat="0" applyProtection="0">
      <alignment horizontal="right" vertical="center"/>
    </xf>
    <xf numFmtId="4" fontId="98" fillId="48" borderId="412" applyNumberFormat="0" applyProtection="0">
      <alignment horizontal="left" vertical="center" indent="1"/>
    </xf>
    <xf numFmtId="4" fontId="71" fillId="34" borderId="410" applyNumberFormat="0" applyProtection="0">
      <alignment horizontal="left" vertical="center" indent="1"/>
    </xf>
    <xf numFmtId="0" fontId="71" fillId="47" borderId="410" applyNumberFormat="0" applyProtection="0">
      <alignment horizontal="left" vertical="center" indent="1"/>
    </xf>
    <xf numFmtId="0" fontId="71" fillId="50" borderId="412" applyNumberFormat="0" applyProtection="0">
      <alignment horizontal="left" vertical="top" indent="1"/>
    </xf>
    <xf numFmtId="4" fontId="71" fillId="42" borderId="410" applyNumberFormat="0" applyProtection="0">
      <alignment horizontal="right" vertical="center"/>
    </xf>
    <xf numFmtId="0" fontId="113" fillId="29" borderId="411" applyNumberFormat="0" applyAlignment="0" applyProtection="0"/>
    <xf numFmtId="0" fontId="107" fillId="0" borderId="421" applyNumberFormat="0" applyFill="0" applyAlignment="0" applyProtection="0"/>
    <xf numFmtId="4" fontId="39" fillId="45" borderId="413" applyNumberFormat="0" applyProtection="0">
      <alignment horizontal="left" vertical="center" indent="1"/>
    </xf>
    <xf numFmtId="4" fontId="71" fillId="36" borderId="410" applyNumberFormat="0" applyProtection="0">
      <alignment horizontal="right" vertical="center"/>
    </xf>
    <xf numFmtId="4" fontId="71" fillId="47" borderId="413" applyNumberFormat="0" applyProtection="0">
      <alignment horizontal="left" vertical="center" indent="1"/>
    </xf>
    <xf numFmtId="4" fontId="71" fillId="0" borderId="410" applyNumberFormat="0" applyProtection="0">
      <alignment horizontal="right" vertical="center"/>
    </xf>
    <xf numFmtId="0" fontId="107" fillId="0" borderId="415" applyNumberFormat="0" applyFill="0" applyAlignment="0" applyProtection="0"/>
    <xf numFmtId="0" fontId="99" fillId="33" borderId="412" applyNumberFormat="0" applyProtection="0">
      <alignment horizontal="left" vertical="top" indent="1"/>
    </xf>
    <xf numFmtId="0" fontId="107" fillId="0" borderId="415" applyNumberFormat="0" applyFill="0" applyAlignment="0" applyProtection="0"/>
    <xf numFmtId="4" fontId="39" fillId="45" borderId="413" applyNumberFormat="0" applyProtection="0">
      <alignment horizontal="left" vertical="center" indent="1"/>
    </xf>
    <xf numFmtId="0" fontId="71" fillId="45" borderId="412" applyNumberFormat="0" applyProtection="0">
      <alignment horizontal="left" vertical="top" indent="1"/>
    </xf>
    <xf numFmtId="4" fontId="71" fillId="34" borderId="410" applyNumberFormat="0" applyProtection="0">
      <alignment horizontal="left" vertical="center" indent="1"/>
    </xf>
    <xf numFmtId="4" fontId="71" fillId="39" borderId="416" applyNumberFormat="0" applyProtection="0">
      <alignment horizontal="right" vertical="center"/>
    </xf>
    <xf numFmtId="0" fontId="107" fillId="0" borderId="415" applyNumberFormat="0" applyFill="0" applyAlignment="0" applyProtection="0"/>
    <xf numFmtId="4" fontId="101" fillId="51" borderId="410" applyNumberFormat="0" applyProtection="0">
      <alignment horizontal="right" vertical="center"/>
    </xf>
    <xf numFmtId="4" fontId="98" fillId="52" borderId="418" applyNumberFormat="0" applyProtection="0">
      <alignment vertical="center"/>
    </xf>
    <xf numFmtId="0" fontId="113" fillId="29" borderId="411" applyNumberFormat="0" applyAlignment="0" applyProtection="0"/>
    <xf numFmtId="0" fontId="99" fillId="33" borderId="412" applyNumberFormat="0" applyProtection="0">
      <alignment horizontal="left" vertical="top" indent="1"/>
    </xf>
    <xf numFmtId="0" fontId="105" fillId="29" borderId="410" applyNumberFormat="0" applyAlignment="0" applyProtection="0"/>
    <xf numFmtId="0" fontId="71" fillId="45" borderId="412" applyNumberFormat="0" applyProtection="0">
      <alignment horizontal="left" vertical="top" indent="1"/>
    </xf>
    <xf numFmtId="0" fontId="71" fillId="46" borderId="418" applyNumberFormat="0" applyProtection="0">
      <alignment horizontal="left" vertical="top" indent="1"/>
    </xf>
    <xf numFmtId="4" fontId="71" fillId="43" borderId="410" applyNumberFormat="0" applyProtection="0">
      <alignment horizontal="right" vertical="center"/>
    </xf>
    <xf numFmtId="4" fontId="101" fillId="51" borderId="410" applyNumberFormat="0" applyProtection="0">
      <alignment horizontal="right" vertical="center"/>
    </xf>
    <xf numFmtId="4" fontId="71" fillId="46" borderId="410" applyNumberFormat="0" applyProtection="0">
      <alignment horizontal="right" vertical="center"/>
    </xf>
    <xf numFmtId="0" fontId="71" fillId="46" borderId="412" applyNumberFormat="0" applyProtection="0">
      <alignment horizontal="left" vertical="top" indent="1"/>
    </xf>
    <xf numFmtId="0" fontId="105" fillId="29" borderId="410" applyNumberFormat="0" applyAlignment="0" applyProtection="0"/>
    <xf numFmtId="0" fontId="105" fillId="29" borderId="410" applyNumberFormat="0" applyAlignment="0" applyProtection="0"/>
    <xf numFmtId="4" fontId="71" fillId="2" borderId="410" applyNumberFormat="0" applyProtection="0">
      <alignment horizontal="left" vertical="center" indent="1"/>
    </xf>
    <xf numFmtId="0" fontId="71" fillId="47" borderId="412" applyNumberFormat="0" applyProtection="0">
      <alignment horizontal="left" vertical="top" indent="1"/>
    </xf>
    <xf numFmtId="4" fontId="71" fillId="41" borderId="410" applyNumberFormat="0" applyProtection="0">
      <alignment horizontal="right" vertical="center"/>
    </xf>
    <xf numFmtId="4" fontId="100" fillId="54" borderId="413" applyNumberFormat="0" applyProtection="0">
      <alignment horizontal="left" vertical="center" indent="1"/>
    </xf>
    <xf numFmtId="0" fontId="98" fillId="46" borderId="412" applyNumberFormat="0" applyProtection="0">
      <alignment horizontal="left" vertical="top" indent="1"/>
    </xf>
    <xf numFmtId="0" fontId="98" fillId="52" borderId="412" applyNumberFormat="0" applyProtection="0">
      <alignment horizontal="left" vertical="top" indent="1"/>
    </xf>
    <xf numFmtId="4" fontId="71" fillId="0" borderId="416" applyNumberFormat="0" applyProtection="0">
      <alignment horizontal="right" vertical="center"/>
    </xf>
    <xf numFmtId="4" fontId="71" fillId="44" borderId="413" applyNumberFormat="0" applyProtection="0">
      <alignment horizontal="left" vertical="center" indent="1"/>
    </xf>
    <xf numFmtId="4" fontId="39" fillId="45" borderId="413" applyNumberFormat="0" applyProtection="0">
      <alignment horizontal="left" vertical="center" indent="1"/>
    </xf>
    <xf numFmtId="4" fontId="39" fillId="45" borderId="413" applyNumberFormat="0" applyProtection="0">
      <alignment horizontal="left" vertical="center" indent="1"/>
    </xf>
    <xf numFmtId="4" fontId="71" fillId="37" borderId="413" applyNumberFormat="0" applyProtection="0">
      <alignment horizontal="right" vertical="center"/>
    </xf>
    <xf numFmtId="0" fontId="71" fillId="45" borderId="412" applyNumberFormat="0" applyProtection="0">
      <alignment horizontal="left" vertical="top" indent="1"/>
    </xf>
    <xf numFmtId="4" fontId="71" fillId="43" borderId="410" applyNumberFormat="0" applyProtection="0">
      <alignment horizontal="right" vertical="center"/>
    </xf>
    <xf numFmtId="0" fontId="98" fillId="52" borderId="412" applyNumberFormat="0" applyProtection="0">
      <alignment horizontal="left" vertical="top" indent="1"/>
    </xf>
    <xf numFmtId="4" fontId="71" fillId="33" borderId="410" applyNumberFormat="0" applyProtection="0">
      <alignment vertical="center"/>
    </xf>
    <xf numFmtId="4" fontId="100" fillId="54" borderId="413" applyNumberFormat="0" applyProtection="0">
      <alignment horizontal="left" vertical="center" indent="1"/>
    </xf>
    <xf numFmtId="4" fontId="71" fillId="47" borderId="419" applyNumberFormat="0" applyProtection="0">
      <alignment horizontal="left" vertical="center" indent="1"/>
    </xf>
    <xf numFmtId="4" fontId="98" fillId="48" borderId="412" applyNumberFormat="0" applyProtection="0">
      <alignment horizontal="left" vertical="center" indent="1"/>
    </xf>
    <xf numFmtId="0" fontId="71" fillId="47" borderId="412" applyNumberFormat="0" applyProtection="0">
      <alignment horizontal="left" vertical="top" indent="1"/>
    </xf>
    <xf numFmtId="4" fontId="100" fillId="54" borderId="413" applyNumberFormat="0" applyProtection="0">
      <alignment horizontal="left" vertical="center" indent="1"/>
    </xf>
    <xf numFmtId="4" fontId="71" fillId="39" borderId="410" applyNumberFormat="0" applyProtection="0">
      <alignment horizontal="right" vertical="center"/>
    </xf>
    <xf numFmtId="4" fontId="71" fillId="46" borderId="419" applyNumberFormat="0" applyProtection="0">
      <alignment horizontal="left" vertical="center" indent="1"/>
    </xf>
    <xf numFmtId="4" fontId="98" fillId="52" borderId="412" applyNumberFormat="0" applyProtection="0">
      <alignment vertical="center"/>
    </xf>
    <xf numFmtId="4" fontId="71" fillId="34" borderId="410" applyNumberFormat="0" applyProtection="0">
      <alignment horizontal="left" vertical="center" indent="1"/>
    </xf>
    <xf numFmtId="0" fontId="71" fillId="50" borderId="410" applyNumberFormat="0" applyProtection="0">
      <alignment horizontal="left" vertical="center" indent="1"/>
    </xf>
    <xf numFmtId="4" fontId="39" fillId="45" borderId="413" applyNumberFormat="0" applyProtection="0">
      <alignment horizontal="left" vertical="center" indent="1"/>
    </xf>
    <xf numFmtId="0" fontId="71" fillId="48" borderId="410" applyNumberFormat="0" applyProtection="0">
      <alignment horizontal="left" vertical="center" indent="1"/>
    </xf>
    <xf numFmtId="4" fontId="71" fillId="46" borderId="410" applyNumberFormat="0" applyProtection="0">
      <alignment horizontal="right" vertical="center"/>
    </xf>
    <xf numFmtId="4" fontId="71" fillId="35" borderId="410" applyNumberFormat="0" applyProtection="0">
      <alignment horizontal="right" vertical="center"/>
    </xf>
    <xf numFmtId="4" fontId="39" fillId="45" borderId="413" applyNumberFormat="0" applyProtection="0">
      <alignment horizontal="left" vertical="center" indent="1"/>
    </xf>
    <xf numFmtId="0" fontId="98" fillId="46" borderId="412" applyNumberFormat="0" applyProtection="0">
      <alignment horizontal="left" vertical="top" indent="1"/>
    </xf>
    <xf numFmtId="4" fontId="116" fillId="5" borderId="410" applyNumberFormat="0" applyProtection="0">
      <alignment horizontal="right" vertical="center"/>
    </xf>
    <xf numFmtId="4" fontId="71" fillId="34" borderId="416" applyNumberFormat="0" applyProtection="0">
      <alignment horizontal="left" vertical="center" indent="1"/>
    </xf>
    <xf numFmtId="0" fontId="71" fillId="48" borderId="416" applyNumberFormat="0" applyProtection="0">
      <alignment horizontal="left" vertical="center" indent="1"/>
    </xf>
    <xf numFmtId="4" fontId="100" fillId="54" borderId="413" applyNumberFormat="0" applyProtection="0">
      <alignment horizontal="left" vertical="center" indent="1"/>
    </xf>
    <xf numFmtId="4" fontId="116" fillId="5" borderId="410" applyNumberFormat="0" applyProtection="0">
      <alignment horizontal="right" vertical="center"/>
    </xf>
    <xf numFmtId="0" fontId="105" fillId="29" borderId="410" applyNumberFormat="0" applyAlignment="0" applyProtection="0"/>
    <xf numFmtId="4" fontId="71" fillId="34" borderId="410" applyNumberFormat="0" applyProtection="0">
      <alignment horizontal="left" vertical="center" indent="1"/>
    </xf>
    <xf numFmtId="0" fontId="71" fillId="45" borderId="412" applyNumberFormat="0" applyProtection="0">
      <alignment horizontal="left" vertical="top" indent="1"/>
    </xf>
    <xf numFmtId="0" fontId="99" fillId="33" borderId="412" applyNumberFormat="0" applyProtection="0">
      <alignment horizontal="left" vertical="top" indent="1"/>
    </xf>
    <xf numFmtId="4" fontId="71" fillId="34" borderId="410" applyNumberFormat="0" applyProtection="0">
      <alignment horizontal="left" vertical="center" indent="1"/>
    </xf>
    <xf numFmtId="4" fontId="71" fillId="37" borderId="413" applyNumberFormat="0" applyProtection="0">
      <alignment horizontal="right" vertical="center"/>
    </xf>
    <xf numFmtId="4" fontId="71" fillId="39" borderId="410" applyNumberFormat="0" applyProtection="0">
      <alignment horizontal="right" vertical="center"/>
    </xf>
    <xf numFmtId="0" fontId="71" fillId="50" borderId="412" applyNumberFormat="0" applyProtection="0">
      <alignment horizontal="left" vertical="top" indent="1"/>
    </xf>
    <xf numFmtId="4" fontId="71" fillId="46" borderId="413" applyNumberFormat="0" applyProtection="0">
      <alignment horizontal="left" vertical="center" indent="1"/>
    </xf>
    <xf numFmtId="0" fontId="99" fillId="33" borderId="412" applyNumberFormat="0" applyProtection="0">
      <alignment horizontal="left" vertical="top" indent="1"/>
    </xf>
    <xf numFmtId="4" fontId="71" fillId="47" borderId="413" applyNumberFormat="0" applyProtection="0">
      <alignment horizontal="left" vertical="center" indent="1"/>
    </xf>
    <xf numFmtId="4" fontId="71" fillId="47" borderId="413" applyNumberFormat="0" applyProtection="0">
      <alignment horizontal="left" vertical="center" indent="1"/>
    </xf>
    <xf numFmtId="4" fontId="71" fillId="2" borderId="416" applyNumberFormat="0" applyProtection="0">
      <alignment horizontal="left" vertical="center" indent="1"/>
    </xf>
    <xf numFmtId="4" fontId="71" fillId="39" borderId="410" applyNumberFormat="0" applyProtection="0">
      <alignment horizontal="right" vertical="center"/>
    </xf>
    <xf numFmtId="4" fontId="39" fillId="45" borderId="413" applyNumberFormat="0" applyProtection="0">
      <alignment horizontal="left" vertical="center" indent="1"/>
    </xf>
    <xf numFmtId="4" fontId="71" fillId="34" borderId="410" applyNumberFormat="0" applyProtection="0">
      <alignment horizontal="left" vertical="center" indent="1"/>
    </xf>
    <xf numFmtId="4" fontId="71" fillId="44" borderId="413" applyNumberFormat="0" applyProtection="0">
      <alignment horizontal="left" vertical="center" indent="1"/>
    </xf>
    <xf numFmtId="4" fontId="71" fillId="43" borderId="410" applyNumberFormat="0" applyProtection="0">
      <alignment horizontal="right" vertical="center"/>
    </xf>
    <xf numFmtId="0" fontId="107" fillId="0" borderId="415" applyNumberFormat="0" applyFill="0" applyAlignment="0" applyProtection="0"/>
    <xf numFmtId="0" fontId="71" fillId="50" borderId="410" applyNumberFormat="0" applyProtection="0">
      <alignment horizontal="left" vertical="center" indent="1"/>
    </xf>
    <xf numFmtId="0" fontId="71" fillId="50" borderId="418" applyNumberFormat="0" applyProtection="0">
      <alignment horizontal="left" vertical="top" indent="1"/>
    </xf>
    <xf numFmtId="4" fontId="71" fillId="43" borderId="410" applyNumberFormat="0" applyProtection="0">
      <alignment horizontal="right" vertical="center"/>
    </xf>
    <xf numFmtId="4" fontId="101" fillId="51" borderId="410" applyNumberFormat="0" applyProtection="0">
      <alignment horizontal="right" vertical="center"/>
    </xf>
    <xf numFmtId="0" fontId="105" fillId="29" borderId="410" applyNumberFormat="0" applyAlignment="0" applyProtection="0"/>
    <xf numFmtId="0" fontId="71" fillId="50" borderId="418" applyNumberFormat="0" applyProtection="0">
      <alignment horizontal="left" vertical="top" indent="1"/>
    </xf>
    <xf numFmtId="0" fontId="71" fillId="47" borderId="410" applyNumberFormat="0" applyProtection="0">
      <alignment horizontal="left" vertical="center" indent="1"/>
    </xf>
    <xf numFmtId="4" fontId="71" fillId="0" borderId="410" applyNumberFormat="0" applyProtection="0">
      <alignment horizontal="right" vertical="center"/>
    </xf>
    <xf numFmtId="4" fontId="98" fillId="48" borderId="412" applyNumberFormat="0" applyProtection="0">
      <alignment horizontal="left" vertical="center" indent="1"/>
    </xf>
    <xf numFmtId="4" fontId="98" fillId="52" borderId="412" applyNumberFormat="0" applyProtection="0">
      <alignment vertical="center"/>
    </xf>
    <xf numFmtId="4" fontId="71" fillId="40" borderId="410" applyNumberFormat="0" applyProtection="0">
      <alignment horizontal="right" vertical="center"/>
    </xf>
    <xf numFmtId="4" fontId="71" fillId="47" borderId="413" applyNumberFormat="0" applyProtection="0">
      <alignment horizontal="left" vertical="center" indent="1"/>
    </xf>
    <xf numFmtId="0" fontId="71" fillId="48" borderId="410" applyNumberFormat="0" applyProtection="0">
      <alignment horizontal="left" vertical="center" indent="1"/>
    </xf>
    <xf numFmtId="4" fontId="71" fillId="36" borderId="410" applyNumberFormat="0" applyProtection="0">
      <alignment horizontal="right" vertical="center"/>
    </xf>
    <xf numFmtId="0" fontId="71" fillId="47" borderId="410" applyNumberFormat="0" applyProtection="0">
      <alignment horizontal="left" vertical="center" indent="1"/>
    </xf>
    <xf numFmtId="4" fontId="71" fillId="33" borderId="410" applyNumberFormat="0" applyProtection="0">
      <alignment vertical="center"/>
    </xf>
    <xf numFmtId="4" fontId="71" fillId="40" borderId="410" applyNumberFormat="0" applyProtection="0">
      <alignment horizontal="right" vertical="center"/>
    </xf>
    <xf numFmtId="4" fontId="71" fillId="2" borderId="410" applyNumberFormat="0" applyProtection="0">
      <alignment horizontal="left" vertical="center" indent="1"/>
    </xf>
    <xf numFmtId="4" fontId="71" fillId="40" borderId="410" applyNumberFormat="0" applyProtection="0">
      <alignment horizontal="right" vertical="center"/>
    </xf>
    <xf numFmtId="0" fontId="98" fillId="46" borderId="412" applyNumberFormat="0" applyProtection="0">
      <alignment horizontal="left" vertical="top" indent="1"/>
    </xf>
    <xf numFmtId="4" fontId="98" fillId="48" borderId="412" applyNumberFormat="0" applyProtection="0">
      <alignment horizontal="left" vertical="center" indent="1"/>
    </xf>
    <xf numFmtId="0" fontId="71" fillId="26" borderId="410" applyNumberFormat="0" applyFont="0" applyAlignment="0" applyProtection="0"/>
    <xf numFmtId="4" fontId="39" fillId="45" borderId="413" applyNumberFormat="0" applyProtection="0">
      <alignment horizontal="left" vertical="center" indent="1"/>
    </xf>
    <xf numFmtId="4" fontId="98" fillId="52" borderId="412" applyNumberFormat="0" applyProtection="0">
      <alignment vertical="center"/>
    </xf>
    <xf numFmtId="4" fontId="71" fillId="38" borderId="410" applyNumberFormat="0" applyProtection="0">
      <alignment horizontal="right" vertical="center"/>
    </xf>
    <xf numFmtId="4" fontId="71" fillId="44" borderId="413" applyNumberFormat="0" applyProtection="0">
      <alignment horizontal="left" vertical="center" indent="1"/>
    </xf>
    <xf numFmtId="0" fontId="71" fillId="46" borderId="412" applyNumberFormat="0" applyProtection="0">
      <alignment horizontal="left" vertical="top" indent="1"/>
    </xf>
    <xf numFmtId="0" fontId="71" fillId="47" borderId="412" applyNumberFormat="0" applyProtection="0">
      <alignment horizontal="left" vertical="top" indent="1"/>
    </xf>
    <xf numFmtId="0" fontId="107" fillId="0" borderId="415" applyNumberFormat="0" applyFill="0" applyAlignment="0" applyProtection="0"/>
    <xf numFmtId="0" fontId="107" fillId="0" borderId="415" applyNumberFormat="0" applyFill="0" applyAlignment="0" applyProtection="0"/>
    <xf numFmtId="4" fontId="71" fillId="33" borderId="410" applyNumberFormat="0" applyProtection="0">
      <alignment vertical="center"/>
    </xf>
    <xf numFmtId="0" fontId="71" fillId="50" borderId="412" applyNumberFormat="0" applyProtection="0">
      <alignment horizontal="left" vertical="top" indent="1"/>
    </xf>
    <xf numFmtId="4" fontId="71" fillId="42" borderId="410" applyNumberFormat="0" applyProtection="0">
      <alignment horizontal="right" vertical="center"/>
    </xf>
    <xf numFmtId="0" fontId="97" fillId="45" borderId="420" applyBorder="0"/>
    <xf numFmtId="0" fontId="71" fillId="46" borderId="412" applyNumberFormat="0" applyProtection="0">
      <alignment horizontal="left" vertical="top" indent="1"/>
    </xf>
    <xf numFmtId="0" fontId="98" fillId="52" borderId="412" applyNumberFormat="0" applyProtection="0">
      <alignment horizontal="left" vertical="top" indent="1"/>
    </xf>
    <xf numFmtId="4" fontId="71" fillId="47" borderId="413" applyNumberFormat="0" applyProtection="0">
      <alignment horizontal="left" vertical="center" indent="1"/>
    </xf>
    <xf numFmtId="0" fontId="97" fillId="45" borderId="414" applyBorder="0"/>
    <xf numFmtId="4" fontId="71" fillId="42" borderId="410" applyNumberFormat="0" applyProtection="0">
      <alignment horizontal="right" vertical="center"/>
    </xf>
    <xf numFmtId="4" fontId="71" fillId="42" borderId="410" applyNumberFormat="0" applyProtection="0">
      <alignment horizontal="right" vertical="center"/>
    </xf>
    <xf numFmtId="0" fontId="113" fillId="29" borderId="411" applyNumberFormat="0" applyAlignment="0" applyProtection="0"/>
    <xf numFmtId="4" fontId="100" fillId="54" borderId="413" applyNumberFormat="0" applyProtection="0">
      <alignment horizontal="left" vertical="center" indent="1"/>
    </xf>
    <xf numFmtId="4" fontId="98" fillId="48" borderId="412" applyNumberFormat="0" applyProtection="0">
      <alignment horizontal="left" vertical="center" indent="1"/>
    </xf>
    <xf numFmtId="4" fontId="71" fillId="33" borderId="410" applyNumberFormat="0" applyProtection="0">
      <alignment vertical="center"/>
    </xf>
    <xf numFmtId="0" fontId="98" fillId="46" borderId="412" applyNumberFormat="0" applyProtection="0">
      <alignment horizontal="left" vertical="top" indent="1"/>
    </xf>
    <xf numFmtId="4" fontId="71" fillId="40" borderId="410" applyNumberFormat="0" applyProtection="0">
      <alignment horizontal="right" vertical="center"/>
    </xf>
    <xf numFmtId="4" fontId="71" fillId="39" borderId="410" applyNumberFormat="0" applyProtection="0">
      <alignment horizontal="right" vertical="center"/>
    </xf>
    <xf numFmtId="4" fontId="39" fillId="45" borderId="413" applyNumberFormat="0" applyProtection="0">
      <alignment horizontal="left" vertical="center" indent="1"/>
    </xf>
    <xf numFmtId="4" fontId="71" fillId="33" borderId="416" applyNumberFormat="0" applyProtection="0">
      <alignment vertical="center"/>
    </xf>
    <xf numFmtId="0" fontId="71" fillId="45" borderId="412" applyNumberFormat="0" applyProtection="0">
      <alignment horizontal="left" vertical="top" indent="1"/>
    </xf>
    <xf numFmtId="0" fontId="98" fillId="46" borderId="412" applyNumberFormat="0" applyProtection="0">
      <alignment horizontal="left" vertical="top" indent="1"/>
    </xf>
    <xf numFmtId="0" fontId="71" fillId="50" borderId="412" applyNumberFormat="0" applyProtection="0">
      <alignment horizontal="left" vertical="top" indent="1"/>
    </xf>
    <xf numFmtId="4" fontId="71" fillId="33" borderId="410" applyNumberFormat="0" applyProtection="0">
      <alignment vertical="center"/>
    </xf>
    <xf numFmtId="4" fontId="71" fillId="36" borderId="410" applyNumberFormat="0" applyProtection="0">
      <alignment horizontal="right" vertical="center"/>
    </xf>
    <xf numFmtId="0" fontId="97" fillId="45" borderId="414" applyBorder="0"/>
    <xf numFmtId="4" fontId="71" fillId="46" borderId="413" applyNumberFormat="0" applyProtection="0">
      <alignment horizontal="left" vertical="center" indent="1"/>
    </xf>
    <xf numFmtId="0" fontId="71" fillId="47" borderId="412" applyNumberFormat="0" applyProtection="0">
      <alignment horizontal="left" vertical="top" indent="1"/>
    </xf>
    <xf numFmtId="4" fontId="100" fillId="54" borderId="413" applyNumberFormat="0" applyProtection="0">
      <alignment horizontal="left" vertical="center" indent="1"/>
    </xf>
    <xf numFmtId="4" fontId="71" fillId="46" borderId="413" applyNumberFormat="0" applyProtection="0">
      <alignment horizontal="left" vertical="center" indent="1"/>
    </xf>
    <xf numFmtId="4" fontId="71" fillId="47" borderId="413" applyNumberFormat="0" applyProtection="0">
      <alignment horizontal="left" vertical="center" indent="1"/>
    </xf>
    <xf numFmtId="0" fontId="71" fillId="49" borderId="410" applyNumberFormat="0" applyProtection="0">
      <alignment horizontal="left" vertical="center" indent="1"/>
    </xf>
    <xf numFmtId="4" fontId="116" fillId="5" borderId="410" applyNumberFormat="0" applyProtection="0">
      <alignment horizontal="right" vertical="center"/>
    </xf>
    <xf numFmtId="4" fontId="71" fillId="43" borderId="410" applyNumberFormat="0" applyProtection="0">
      <alignment horizontal="right" vertical="center"/>
    </xf>
    <xf numFmtId="4" fontId="71" fillId="41" borderId="410" applyNumberFormat="0" applyProtection="0">
      <alignment horizontal="right" vertical="center"/>
    </xf>
    <xf numFmtId="4" fontId="71" fillId="34" borderId="410" applyNumberFormat="0" applyProtection="0">
      <alignment horizontal="left" vertical="center" indent="1"/>
    </xf>
    <xf numFmtId="4" fontId="71" fillId="33" borderId="410" applyNumberFormat="0" applyProtection="0">
      <alignment vertical="center"/>
    </xf>
    <xf numFmtId="0" fontId="71" fillId="49" borderId="410" applyNumberFormat="0" applyProtection="0">
      <alignment horizontal="left" vertical="center" indent="1"/>
    </xf>
    <xf numFmtId="4" fontId="71" fillId="37" borderId="419" applyNumberFormat="0" applyProtection="0">
      <alignment horizontal="right" vertical="center"/>
    </xf>
    <xf numFmtId="4" fontId="71" fillId="36" borderId="410" applyNumberFormat="0" applyProtection="0">
      <alignment horizontal="right" vertical="center"/>
    </xf>
    <xf numFmtId="4" fontId="116" fillId="2" borderId="410" applyNumberFormat="0" applyProtection="0">
      <alignment vertical="center"/>
    </xf>
    <xf numFmtId="4" fontId="71" fillId="39" borderId="410" applyNumberFormat="0" applyProtection="0">
      <alignment horizontal="right" vertical="center"/>
    </xf>
    <xf numFmtId="4" fontId="71" fillId="46" borderId="413" applyNumberFormat="0" applyProtection="0">
      <alignment horizontal="left" vertical="center" indent="1"/>
    </xf>
    <xf numFmtId="0" fontId="71" fillId="26" borderId="410" applyNumberFormat="0" applyFont="0" applyAlignment="0" applyProtection="0"/>
    <xf numFmtId="4" fontId="100" fillId="54" borderId="413" applyNumberFormat="0" applyProtection="0">
      <alignment horizontal="left" vertical="center" indent="1"/>
    </xf>
    <xf numFmtId="4" fontId="71" fillId="0" borderId="410" applyNumberFormat="0" applyProtection="0">
      <alignment horizontal="right" vertical="center"/>
    </xf>
    <xf numFmtId="4" fontId="71" fillId="2" borderId="410" applyNumberFormat="0" applyProtection="0">
      <alignment horizontal="left" vertical="center" indent="1"/>
    </xf>
    <xf numFmtId="4" fontId="71" fillId="46" borderId="413" applyNumberFormat="0" applyProtection="0">
      <alignment horizontal="left" vertical="center" indent="1"/>
    </xf>
    <xf numFmtId="0" fontId="71" fillId="26" borderId="410" applyNumberFormat="0" applyFont="0" applyAlignment="0" applyProtection="0"/>
    <xf numFmtId="4" fontId="71" fillId="46" borderId="410" applyNumberFormat="0" applyProtection="0">
      <alignment horizontal="right" vertical="center"/>
    </xf>
    <xf numFmtId="4" fontId="71" fillId="34" borderId="410" applyNumberFormat="0" applyProtection="0">
      <alignment horizontal="left" vertical="center" indent="1"/>
    </xf>
    <xf numFmtId="0" fontId="107" fillId="0" borderId="415" applyNumberFormat="0" applyFill="0" applyAlignment="0" applyProtection="0"/>
    <xf numFmtId="4" fontId="71" fillId="39" borderId="410" applyNumberFormat="0" applyProtection="0">
      <alignment horizontal="right" vertical="center"/>
    </xf>
    <xf numFmtId="4" fontId="71" fillId="44" borderId="413" applyNumberFormat="0" applyProtection="0">
      <alignment horizontal="left" vertical="center" indent="1"/>
    </xf>
    <xf numFmtId="4" fontId="116" fillId="2" borderId="410" applyNumberFormat="0" applyProtection="0">
      <alignment vertical="center"/>
    </xf>
    <xf numFmtId="4" fontId="71" fillId="40" borderId="410" applyNumberFormat="0" applyProtection="0">
      <alignment horizontal="right" vertical="center"/>
    </xf>
    <xf numFmtId="4" fontId="116" fillId="2" borderId="410" applyNumberFormat="0" applyProtection="0">
      <alignment vertical="center"/>
    </xf>
    <xf numFmtId="0" fontId="71" fillId="50" borderId="410" applyNumberFormat="0" applyProtection="0">
      <alignment horizontal="left" vertical="center" indent="1"/>
    </xf>
    <xf numFmtId="4" fontId="71" fillId="33" borderId="410" applyNumberFormat="0" applyProtection="0">
      <alignment vertical="center"/>
    </xf>
    <xf numFmtId="4" fontId="71" fillId="39" borderId="410" applyNumberFormat="0" applyProtection="0">
      <alignment horizontal="right" vertical="center"/>
    </xf>
    <xf numFmtId="0" fontId="97" fillId="45" borderId="414" applyBorder="0"/>
    <xf numFmtId="0" fontId="71" fillId="46" borderId="412" applyNumberFormat="0" applyProtection="0">
      <alignment horizontal="left" vertical="top" indent="1"/>
    </xf>
    <xf numFmtId="4" fontId="100" fillId="54" borderId="413" applyNumberFormat="0" applyProtection="0">
      <alignment horizontal="left" vertical="center" indent="1"/>
    </xf>
    <xf numFmtId="4" fontId="71" fillId="46" borderId="410" applyNumberFormat="0" applyProtection="0">
      <alignment horizontal="right" vertical="center"/>
    </xf>
    <xf numFmtId="0" fontId="98" fillId="52" borderId="412" applyNumberFormat="0" applyProtection="0">
      <alignment horizontal="left" vertical="top" indent="1"/>
    </xf>
    <xf numFmtId="4" fontId="71" fillId="47" borderId="413" applyNumberFormat="0" applyProtection="0">
      <alignment horizontal="left" vertical="center" indent="1"/>
    </xf>
    <xf numFmtId="0" fontId="97" fillId="45" borderId="414" applyBorder="0"/>
    <xf numFmtId="0" fontId="97" fillId="45" borderId="414" applyBorder="0"/>
    <xf numFmtId="4" fontId="71" fillId="0" borderId="410" applyNumberFormat="0" applyProtection="0">
      <alignment horizontal="right" vertical="center"/>
    </xf>
    <xf numFmtId="4" fontId="39" fillId="45" borderId="413" applyNumberFormat="0" applyProtection="0">
      <alignment horizontal="left" vertical="center" indent="1"/>
    </xf>
    <xf numFmtId="0" fontId="113" fillId="29" borderId="417" applyNumberFormat="0" applyAlignment="0" applyProtection="0"/>
    <xf numFmtId="4" fontId="98" fillId="52" borderId="412" applyNumberFormat="0" applyProtection="0">
      <alignment vertical="center"/>
    </xf>
    <xf numFmtId="4" fontId="71" fillId="38" borderId="410" applyNumberFormat="0" applyProtection="0">
      <alignment horizontal="right" vertical="center"/>
    </xf>
    <xf numFmtId="0" fontId="98" fillId="52" borderId="412" applyNumberFormat="0" applyProtection="0">
      <alignment horizontal="left" vertical="top" indent="1"/>
    </xf>
    <xf numFmtId="4" fontId="71" fillId="39" borderId="410" applyNumberFormat="0" applyProtection="0">
      <alignment horizontal="right" vertical="center"/>
    </xf>
    <xf numFmtId="0" fontId="71" fillId="26" borderId="410" applyNumberFormat="0" applyFont="0" applyAlignment="0" applyProtection="0"/>
    <xf numFmtId="0" fontId="71" fillId="49" borderId="410" applyNumberFormat="0" applyProtection="0">
      <alignment horizontal="left" vertical="center" indent="1"/>
    </xf>
    <xf numFmtId="4" fontId="71" fillId="40" borderId="410" applyNumberFormat="0" applyProtection="0">
      <alignment horizontal="right" vertical="center"/>
    </xf>
    <xf numFmtId="4" fontId="71" fillId="37" borderId="413" applyNumberFormat="0" applyProtection="0">
      <alignment horizontal="right" vertical="center"/>
    </xf>
    <xf numFmtId="4" fontId="71" fillId="33" borderId="410" applyNumberFormat="0" applyProtection="0">
      <alignment vertical="center"/>
    </xf>
    <xf numFmtId="4" fontId="39" fillId="45" borderId="413" applyNumberFormat="0" applyProtection="0">
      <alignment horizontal="left" vertical="center" indent="1"/>
    </xf>
    <xf numFmtId="4" fontId="71" fillId="46" borderId="410" applyNumberFormat="0" applyProtection="0">
      <alignment horizontal="right" vertical="center"/>
    </xf>
    <xf numFmtId="4" fontId="71" fillId="38" borderId="410" applyNumberFormat="0" applyProtection="0">
      <alignment horizontal="right" vertical="center"/>
    </xf>
    <xf numFmtId="0" fontId="71" fillId="47" borderId="410" applyNumberFormat="0" applyProtection="0">
      <alignment horizontal="left" vertical="center" indent="1"/>
    </xf>
    <xf numFmtId="4" fontId="71" fillId="44" borderId="413" applyNumberFormat="0" applyProtection="0">
      <alignment horizontal="left" vertical="center" indent="1"/>
    </xf>
    <xf numFmtId="0" fontId="97" fillId="45" borderId="414" applyBorder="0"/>
    <xf numFmtId="4" fontId="71" fillId="47" borderId="413" applyNumberFormat="0" applyProtection="0">
      <alignment horizontal="left" vertical="center" indent="1"/>
    </xf>
    <xf numFmtId="4" fontId="98" fillId="48" borderId="412" applyNumberFormat="0" applyProtection="0">
      <alignment horizontal="left" vertical="center" indent="1"/>
    </xf>
    <xf numFmtId="4" fontId="71" fillId="44" borderId="413" applyNumberFormat="0" applyProtection="0">
      <alignment horizontal="left" vertical="center" indent="1"/>
    </xf>
    <xf numFmtId="0" fontId="105" fillId="29" borderId="410" applyNumberFormat="0" applyAlignment="0" applyProtection="0"/>
    <xf numFmtId="0" fontId="71" fillId="48" borderId="410" applyNumberFormat="0" applyProtection="0">
      <alignment horizontal="left" vertical="center" indent="1"/>
    </xf>
    <xf numFmtId="0" fontId="71" fillId="49" borderId="410" applyNumberFormat="0" applyProtection="0">
      <alignment horizontal="left" vertical="center" indent="1"/>
    </xf>
    <xf numFmtId="4" fontId="71" fillId="36" borderId="410" applyNumberFormat="0" applyProtection="0">
      <alignment horizontal="right" vertical="center"/>
    </xf>
    <xf numFmtId="0" fontId="71" fillId="47" borderId="412" applyNumberFormat="0" applyProtection="0">
      <alignment horizontal="left" vertical="top" indent="1"/>
    </xf>
    <xf numFmtId="4" fontId="71" fillId="34" borderId="410" applyNumberFormat="0" applyProtection="0">
      <alignment horizontal="left" vertical="center" indent="1"/>
    </xf>
    <xf numFmtId="4" fontId="71" fillId="33" borderId="410" applyNumberFormat="0" applyProtection="0">
      <alignment vertical="center"/>
    </xf>
    <xf numFmtId="4" fontId="71" fillId="43" borderId="410" applyNumberFormat="0" applyProtection="0">
      <alignment horizontal="right" vertical="center"/>
    </xf>
    <xf numFmtId="4" fontId="71" fillId="38" borderId="410" applyNumberFormat="0" applyProtection="0">
      <alignment horizontal="right" vertical="center"/>
    </xf>
    <xf numFmtId="4" fontId="71" fillId="47" borderId="413" applyNumberFormat="0" applyProtection="0">
      <alignment horizontal="left" vertical="center" indent="1"/>
    </xf>
    <xf numFmtId="4" fontId="71" fillId="2" borderId="410" applyNumberFormat="0" applyProtection="0">
      <alignment horizontal="left" vertical="center" indent="1"/>
    </xf>
    <xf numFmtId="4" fontId="71" fillId="47" borderId="413" applyNumberFormat="0" applyProtection="0">
      <alignment horizontal="left" vertical="center" indent="1"/>
    </xf>
    <xf numFmtId="0" fontId="98" fillId="46" borderId="412" applyNumberFormat="0" applyProtection="0">
      <alignment horizontal="left" vertical="top" indent="1"/>
    </xf>
    <xf numFmtId="0" fontId="71" fillId="26" borderId="410" applyNumberFormat="0" applyFont="0" applyAlignment="0" applyProtection="0"/>
    <xf numFmtId="4" fontId="71" fillId="46" borderId="410" applyNumberFormat="0" applyProtection="0">
      <alignment horizontal="right" vertical="center"/>
    </xf>
    <xf numFmtId="4" fontId="98" fillId="52" borderId="412" applyNumberFormat="0" applyProtection="0">
      <alignment vertical="center"/>
    </xf>
    <xf numFmtId="4" fontId="39" fillId="45" borderId="413" applyNumberFormat="0" applyProtection="0">
      <alignment horizontal="left" vertical="center" indent="1"/>
    </xf>
    <xf numFmtId="0" fontId="111" fillId="27" borderId="410" applyNumberFormat="0" applyAlignment="0" applyProtection="0"/>
    <xf numFmtId="0" fontId="98" fillId="46" borderId="412" applyNumberFormat="0" applyProtection="0">
      <alignment horizontal="left" vertical="top" indent="1"/>
    </xf>
    <xf numFmtId="4" fontId="39" fillId="45" borderId="413" applyNumberFormat="0" applyProtection="0">
      <alignment horizontal="left" vertical="center" indent="1"/>
    </xf>
    <xf numFmtId="0" fontId="99" fillId="33" borderId="412" applyNumberFormat="0" applyProtection="0">
      <alignment horizontal="left" vertical="top" indent="1"/>
    </xf>
    <xf numFmtId="0" fontId="71" fillId="26" borderId="410" applyNumberFormat="0" applyFont="0" applyAlignment="0" applyProtection="0"/>
    <xf numFmtId="4" fontId="98" fillId="48" borderId="412" applyNumberFormat="0" applyProtection="0">
      <alignment horizontal="left" vertical="center" indent="1"/>
    </xf>
    <xf numFmtId="0" fontId="71" fillId="26" borderId="410" applyNumberFormat="0" applyFont="0" applyAlignment="0" applyProtection="0"/>
    <xf numFmtId="0" fontId="111" fillId="27" borderId="410" applyNumberFormat="0" applyAlignment="0" applyProtection="0"/>
    <xf numFmtId="4" fontId="71" fillId="44" borderId="413" applyNumberFormat="0" applyProtection="0">
      <alignment horizontal="left" vertical="center" indent="1"/>
    </xf>
    <xf numFmtId="0" fontId="71" fillId="47" borderId="412" applyNumberFormat="0" applyProtection="0">
      <alignment horizontal="left" vertical="top" indent="1"/>
    </xf>
    <xf numFmtId="4" fontId="39" fillId="45" borderId="413" applyNumberFormat="0" applyProtection="0">
      <alignment horizontal="left" vertical="center" indent="1"/>
    </xf>
    <xf numFmtId="4" fontId="116" fillId="2" borderId="410" applyNumberFormat="0" applyProtection="0">
      <alignment vertical="center"/>
    </xf>
    <xf numFmtId="0" fontId="71" fillId="49" borderId="410" applyNumberFormat="0" applyProtection="0">
      <alignment horizontal="left" vertical="center" indent="1"/>
    </xf>
    <xf numFmtId="4" fontId="71" fillId="39" borderId="410" applyNumberFormat="0" applyProtection="0">
      <alignment horizontal="right" vertical="center"/>
    </xf>
    <xf numFmtId="0" fontId="99" fillId="33" borderId="412" applyNumberFormat="0" applyProtection="0">
      <alignment horizontal="left" vertical="top" indent="1"/>
    </xf>
    <xf numFmtId="4" fontId="100" fillId="54" borderId="413" applyNumberFormat="0" applyProtection="0">
      <alignment horizontal="left" vertical="center" indent="1"/>
    </xf>
    <xf numFmtId="0" fontId="71" fillId="45" borderId="412" applyNumberFormat="0" applyProtection="0">
      <alignment horizontal="left" vertical="top" indent="1"/>
    </xf>
    <xf numFmtId="4" fontId="71" fillId="42" borderId="410" applyNumberFormat="0" applyProtection="0">
      <alignment horizontal="right" vertical="center"/>
    </xf>
    <xf numFmtId="4" fontId="71" fillId="37" borderId="413" applyNumberFormat="0" applyProtection="0">
      <alignment horizontal="right" vertical="center"/>
    </xf>
    <xf numFmtId="4" fontId="39" fillId="45" borderId="413" applyNumberFormat="0" applyProtection="0">
      <alignment horizontal="left" vertical="center" indent="1"/>
    </xf>
    <xf numFmtId="4" fontId="71" fillId="39" borderId="410" applyNumberFormat="0" applyProtection="0">
      <alignment horizontal="right" vertical="center"/>
    </xf>
    <xf numFmtId="0" fontId="97" fillId="45" borderId="414" applyBorder="0"/>
    <xf numFmtId="4" fontId="71" fillId="43" borderId="410" applyNumberFormat="0" applyProtection="0">
      <alignment horizontal="right" vertical="center"/>
    </xf>
    <xf numFmtId="0" fontId="111" fillId="27" borderId="410" applyNumberFormat="0" applyAlignment="0" applyProtection="0"/>
    <xf numFmtId="4" fontId="39" fillId="45" borderId="413" applyNumberFormat="0" applyProtection="0">
      <alignment horizontal="left" vertical="center" indent="1"/>
    </xf>
    <xf numFmtId="4" fontId="71" fillId="37" borderId="419" applyNumberFormat="0" applyProtection="0">
      <alignment horizontal="right" vertical="center"/>
    </xf>
    <xf numFmtId="0" fontId="105" fillId="29" borderId="410" applyNumberFormat="0" applyAlignment="0" applyProtection="0"/>
    <xf numFmtId="0" fontId="113" fillId="29" borderId="417" applyNumberFormat="0" applyAlignment="0" applyProtection="0"/>
    <xf numFmtId="0" fontId="105" fillId="29" borderId="410" applyNumberFormat="0" applyAlignment="0" applyProtection="0"/>
    <xf numFmtId="4" fontId="71" fillId="40" borderId="410" applyNumberFormat="0" applyProtection="0">
      <alignment horizontal="right" vertical="center"/>
    </xf>
    <xf numFmtId="4" fontId="71" fillId="35" borderId="410" applyNumberFormat="0" applyProtection="0">
      <alignment horizontal="right" vertical="center"/>
    </xf>
    <xf numFmtId="4" fontId="39" fillId="45" borderId="419" applyNumberFormat="0" applyProtection="0">
      <alignment horizontal="left" vertical="center" indent="1"/>
    </xf>
    <xf numFmtId="0" fontId="99" fillId="33" borderId="412" applyNumberFormat="0" applyProtection="0">
      <alignment horizontal="left" vertical="top" indent="1"/>
    </xf>
    <xf numFmtId="0" fontId="105" fillId="29" borderId="410" applyNumberFormat="0" applyAlignment="0" applyProtection="0"/>
    <xf numFmtId="4" fontId="71" fillId="42" borderId="410" applyNumberFormat="0" applyProtection="0">
      <alignment horizontal="right" vertical="center"/>
    </xf>
    <xf numFmtId="0" fontId="71" fillId="49" borderId="410" applyNumberFormat="0" applyProtection="0">
      <alignment horizontal="left" vertical="center" indent="1"/>
    </xf>
    <xf numFmtId="4" fontId="71" fillId="40" borderId="410" applyNumberFormat="0" applyProtection="0">
      <alignment horizontal="right" vertical="center"/>
    </xf>
    <xf numFmtId="4" fontId="71" fillId="35" borderId="410" applyNumberFormat="0" applyProtection="0">
      <alignment horizontal="right" vertical="center"/>
    </xf>
    <xf numFmtId="0" fontId="71" fillId="46" borderId="412" applyNumberFormat="0" applyProtection="0">
      <alignment horizontal="left" vertical="top" indent="1"/>
    </xf>
    <xf numFmtId="0" fontId="71" fillId="45" borderId="412" applyNumberFormat="0" applyProtection="0">
      <alignment horizontal="left" vertical="top" indent="1"/>
    </xf>
    <xf numFmtId="4" fontId="116" fillId="5" borderId="410" applyNumberFormat="0" applyProtection="0">
      <alignment horizontal="right" vertical="center"/>
    </xf>
    <xf numFmtId="0" fontId="71" fillId="50" borderId="412" applyNumberFormat="0" applyProtection="0">
      <alignment horizontal="left" vertical="top" indent="1"/>
    </xf>
    <xf numFmtId="4" fontId="39" fillId="45" borderId="413" applyNumberFormat="0" applyProtection="0">
      <alignment horizontal="left" vertical="center" indent="1"/>
    </xf>
    <xf numFmtId="0" fontId="71" fillId="45" borderId="412" applyNumberFormat="0" applyProtection="0">
      <alignment horizontal="left" vertical="top" indent="1"/>
    </xf>
    <xf numFmtId="4" fontId="71" fillId="36" borderId="410" applyNumberFormat="0" applyProtection="0">
      <alignment horizontal="right" vertical="center"/>
    </xf>
    <xf numFmtId="4" fontId="71" fillId="44" borderId="413" applyNumberFormat="0" applyProtection="0">
      <alignment horizontal="left" vertical="center" indent="1"/>
    </xf>
    <xf numFmtId="4" fontId="71" fillId="34" borderId="410" applyNumberFormat="0" applyProtection="0">
      <alignment horizontal="left" vertical="center" indent="1"/>
    </xf>
    <xf numFmtId="0" fontId="71" fillId="49" borderId="410" applyNumberFormat="0" applyProtection="0">
      <alignment horizontal="left" vertical="center" indent="1"/>
    </xf>
    <xf numFmtId="4" fontId="71" fillId="0" borderId="416" applyNumberFormat="0" applyProtection="0">
      <alignment horizontal="right" vertical="center"/>
    </xf>
    <xf numFmtId="0" fontId="113" fillId="29" borderId="411" applyNumberFormat="0" applyAlignment="0" applyProtection="0"/>
    <xf numFmtId="0" fontId="113" fillId="29" borderId="411" applyNumberFormat="0" applyAlignment="0" applyProtection="0"/>
    <xf numFmtId="4" fontId="71" fillId="46" borderId="413" applyNumberFormat="0" applyProtection="0">
      <alignment horizontal="left" vertical="center" indent="1"/>
    </xf>
    <xf numFmtId="0" fontId="98" fillId="52" borderId="412" applyNumberFormat="0" applyProtection="0">
      <alignment horizontal="left" vertical="top" indent="1"/>
    </xf>
    <xf numFmtId="0" fontId="97" fillId="45" borderId="414" applyBorder="0"/>
    <xf numFmtId="4" fontId="71" fillId="34" borderId="410" applyNumberFormat="0" applyProtection="0">
      <alignment horizontal="left" vertical="center" indent="1"/>
    </xf>
    <xf numFmtId="4" fontId="100" fillId="54" borderId="419" applyNumberFormat="0" applyProtection="0">
      <alignment horizontal="left" vertical="center" indent="1"/>
    </xf>
    <xf numFmtId="4" fontId="71" fillId="44" borderId="413" applyNumberFormat="0" applyProtection="0">
      <alignment horizontal="left" vertical="center" indent="1"/>
    </xf>
    <xf numFmtId="4" fontId="98" fillId="52" borderId="412" applyNumberFormat="0" applyProtection="0">
      <alignment vertical="center"/>
    </xf>
    <xf numFmtId="0" fontId="113" fillId="29" borderId="411" applyNumberFormat="0" applyAlignment="0" applyProtection="0"/>
    <xf numFmtId="4" fontId="71" fillId="40" borderId="410" applyNumberFormat="0" applyProtection="0">
      <alignment horizontal="right" vertical="center"/>
    </xf>
    <xf numFmtId="4" fontId="71" fillId="47" borderId="413" applyNumberFormat="0" applyProtection="0">
      <alignment horizontal="left" vertical="center" indent="1"/>
    </xf>
    <xf numFmtId="0" fontId="71" fillId="47" borderId="412" applyNumberFormat="0" applyProtection="0">
      <alignment horizontal="left" vertical="top" indent="1"/>
    </xf>
    <xf numFmtId="0" fontId="71" fillId="47" borderId="412" applyNumberFormat="0" applyProtection="0">
      <alignment horizontal="left" vertical="top" indent="1"/>
    </xf>
    <xf numFmtId="4" fontId="71" fillId="33" borderId="410" applyNumberFormat="0" applyProtection="0">
      <alignment vertical="center"/>
    </xf>
    <xf numFmtId="0" fontId="71" fillId="26" borderId="410" applyNumberFormat="0" applyFont="0" applyAlignment="0" applyProtection="0"/>
    <xf numFmtId="4" fontId="71" fillId="39" borderId="410" applyNumberFormat="0" applyProtection="0">
      <alignment horizontal="right" vertical="center"/>
    </xf>
    <xf numFmtId="0" fontId="113" fillId="29" borderId="411" applyNumberFormat="0" applyAlignment="0" applyProtection="0"/>
    <xf numFmtId="0" fontId="105" fillId="29" borderId="410" applyNumberFormat="0" applyAlignment="0" applyProtection="0"/>
    <xf numFmtId="0" fontId="71" fillId="45" borderId="412" applyNumberFormat="0" applyProtection="0">
      <alignment horizontal="left" vertical="top" indent="1"/>
    </xf>
    <xf numFmtId="0" fontId="111" fillId="27" borderId="416" applyNumberFormat="0" applyAlignment="0" applyProtection="0"/>
    <xf numFmtId="4" fontId="71" fillId="38" borderId="410" applyNumberFormat="0" applyProtection="0">
      <alignment horizontal="right" vertical="center"/>
    </xf>
    <xf numFmtId="4" fontId="71" fillId="35" borderId="410" applyNumberFormat="0" applyProtection="0">
      <alignment horizontal="right" vertical="center"/>
    </xf>
    <xf numFmtId="4" fontId="71" fillId="38" borderId="410" applyNumberFormat="0" applyProtection="0">
      <alignment horizontal="right" vertical="center"/>
    </xf>
    <xf numFmtId="0" fontId="71" fillId="47" borderId="410" applyNumberFormat="0" applyProtection="0">
      <alignment horizontal="left" vertical="center" indent="1"/>
    </xf>
    <xf numFmtId="4" fontId="39" fillId="45" borderId="413" applyNumberFormat="0" applyProtection="0">
      <alignment horizontal="left" vertical="center" indent="1"/>
    </xf>
    <xf numFmtId="4" fontId="71" fillId="34" borderId="410" applyNumberFormat="0" applyProtection="0">
      <alignment horizontal="left" vertical="center" indent="1"/>
    </xf>
    <xf numFmtId="0" fontId="71" fillId="47" borderId="412" applyNumberFormat="0" applyProtection="0">
      <alignment horizontal="left" vertical="top" indent="1"/>
    </xf>
    <xf numFmtId="4" fontId="71" fillId="38" borderId="410" applyNumberFormat="0" applyProtection="0">
      <alignment horizontal="right" vertical="center"/>
    </xf>
    <xf numFmtId="4" fontId="71" fillId="0" borderId="410" applyNumberFormat="0" applyProtection="0">
      <alignment horizontal="right" vertical="center"/>
    </xf>
    <xf numFmtId="4" fontId="71" fillId="35" borderId="410" applyNumberFormat="0" applyProtection="0">
      <alignment horizontal="right" vertical="center"/>
    </xf>
    <xf numFmtId="4" fontId="100" fillId="54" borderId="413" applyNumberFormat="0" applyProtection="0">
      <alignment horizontal="left" vertical="center" indent="1"/>
    </xf>
    <xf numFmtId="4" fontId="71" fillId="41" borderId="410" applyNumberFormat="0" applyProtection="0">
      <alignment horizontal="right" vertical="center"/>
    </xf>
    <xf numFmtId="0" fontId="98" fillId="46" borderId="412" applyNumberFormat="0" applyProtection="0">
      <alignment horizontal="left" vertical="top" indent="1"/>
    </xf>
    <xf numFmtId="4" fontId="98" fillId="48" borderId="412" applyNumberFormat="0" applyProtection="0">
      <alignment horizontal="left" vertical="center" indent="1"/>
    </xf>
    <xf numFmtId="4" fontId="71" fillId="38" borderId="410" applyNumberFormat="0" applyProtection="0">
      <alignment horizontal="right" vertical="center"/>
    </xf>
    <xf numFmtId="4" fontId="98" fillId="48" borderId="412" applyNumberFormat="0" applyProtection="0">
      <alignment horizontal="left" vertical="center" indent="1"/>
    </xf>
    <xf numFmtId="4" fontId="71" fillId="38" borderId="410" applyNumberFormat="0" applyProtection="0">
      <alignment horizontal="right" vertical="center"/>
    </xf>
    <xf numFmtId="0" fontId="98" fillId="46" borderId="412" applyNumberFormat="0" applyProtection="0">
      <alignment horizontal="left" vertical="top" indent="1"/>
    </xf>
    <xf numFmtId="4" fontId="71" fillId="34" borderId="410" applyNumberFormat="0" applyProtection="0">
      <alignment horizontal="left" vertical="center" indent="1"/>
    </xf>
    <xf numFmtId="4" fontId="71" fillId="40" borderId="410" applyNumberFormat="0" applyProtection="0">
      <alignment horizontal="right" vertical="center"/>
    </xf>
    <xf numFmtId="4" fontId="71" fillId="37" borderId="413" applyNumberFormat="0" applyProtection="0">
      <alignment horizontal="right" vertical="center"/>
    </xf>
    <xf numFmtId="0" fontId="71" fillId="49" borderId="410" applyNumberFormat="0" applyProtection="0">
      <alignment horizontal="left" vertical="center" indent="1"/>
    </xf>
    <xf numFmtId="0" fontId="113" fillId="29" borderId="411" applyNumberFormat="0" applyAlignment="0" applyProtection="0"/>
    <xf numFmtId="4" fontId="71" fillId="38" borderId="410" applyNumberFormat="0" applyProtection="0">
      <alignment horizontal="right" vertical="center"/>
    </xf>
    <xf numFmtId="4" fontId="71" fillId="41" borderId="410" applyNumberFormat="0" applyProtection="0">
      <alignment horizontal="right" vertical="center"/>
    </xf>
    <xf numFmtId="0" fontId="71" fillId="47" borderId="412" applyNumberFormat="0" applyProtection="0">
      <alignment horizontal="left" vertical="top" indent="1"/>
    </xf>
    <xf numFmtId="4" fontId="71" fillId="35" borderId="416" applyNumberFormat="0" applyProtection="0">
      <alignment horizontal="right" vertical="center"/>
    </xf>
    <xf numFmtId="0" fontId="71" fillId="49" borderId="410" applyNumberFormat="0" applyProtection="0">
      <alignment horizontal="left" vertical="center" indent="1"/>
    </xf>
    <xf numFmtId="4" fontId="71" fillId="39" borderId="410" applyNumberFormat="0" applyProtection="0">
      <alignment horizontal="right" vertical="center"/>
    </xf>
    <xf numFmtId="0" fontId="99" fillId="33" borderId="412" applyNumberFormat="0" applyProtection="0">
      <alignment horizontal="left" vertical="top" indent="1"/>
    </xf>
    <xf numFmtId="4" fontId="71" fillId="34" borderId="410" applyNumberFormat="0" applyProtection="0">
      <alignment horizontal="left" vertical="center" indent="1"/>
    </xf>
    <xf numFmtId="4" fontId="71" fillId="34" borderId="410" applyNumberFormat="0" applyProtection="0">
      <alignment horizontal="left" vertical="center" indent="1"/>
    </xf>
    <xf numFmtId="4" fontId="71" fillId="47" borderId="413" applyNumberFormat="0" applyProtection="0">
      <alignment horizontal="left" vertical="center" indent="1"/>
    </xf>
    <xf numFmtId="0" fontId="71" fillId="49" borderId="410" applyNumberFormat="0" applyProtection="0">
      <alignment horizontal="left" vertical="center" indent="1"/>
    </xf>
    <xf numFmtId="0" fontId="111" fillId="27" borderId="410" applyNumberFormat="0" applyAlignment="0" applyProtection="0"/>
    <xf numFmtId="4" fontId="71" fillId="35" borderId="410" applyNumberFormat="0" applyProtection="0">
      <alignment horizontal="right" vertical="center"/>
    </xf>
    <xf numFmtId="4" fontId="100" fillId="54" borderId="413" applyNumberFormat="0" applyProtection="0">
      <alignment horizontal="left" vertical="center" indent="1"/>
    </xf>
    <xf numFmtId="4" fontId="100" fillId="54" borderId="413" applyNumberFormat="0" applyProtection="0">
      <alignment horizontal="left" vertical="center" indent="1"/>
    </xf>
    <xf numFmtId="0" fontId="71" fillId="48" borderId="410" applyNumberFormat="0" applyProtection="0">
      <alignment horizontal="left" vertical="center" indent="1"/>
    </xf>
    <xf numFmtId="4" fontId="71" fillId="46" borderId="413" applyNumberFormat="0" applyProtection="0">
      <alignment horizontal="left" vertical="center" indent="1"/>
    </xf>
    <xf numFmtId="4" fontId="71" fillId="33" borderId="410" applyNumberFormat="0" applyProtection="0">
      <alignment vertical="center"/>
    </xf>
    <xf numFmtId="0" fontId="107" fillId="0" borderId="415" applyNumberFormat="0" applyFill="0" applyAlignment="0" applyProtection="0"/>
    <xf numFmtId="4" fontId="39" fillId="45" borderId="413" applyNumberFormat="0" applyProtection="0">
      <alignment horizontal="left" vertical="center" indent="1"/>
    </xf>
    <xf numFmtId="4" fontId="71" fillId="43" borderId="410" applyNumberFormat="0" applyProtection="0">
      <alignment horizontal="right" vertical="center"/>
    </xf>
    <xf numFmtId="4" fontId="71" fillId="36" borderId="410" applyNumberFormat="0" applyProtection="0">
      <alignment horizontal="right" vertical="center"/>
    </xf>
    <xf numFmtId="0" fontId="71" fillId="50" borderId="412" applyNumberFormat="0" applyProtection="0">
      <alignment horizontal="left" vertical="top" indent="1"/>
    </xf>
    <xf numFmtId="0" fontId="71" fillId="47" borderId="410" applyNumberFormat="0" applyProtection="0">
      <alignment horizontal="left" vertical="center" indent="1"/>
    </xf>
    <xf numFmtId="4" fontId="101" fillId="51" borderId="410" applyNumberFormat="0" applyProtection="0">
      <alignment horizontal="right" vertical="center"/>
    </xf>
    <xf numFmtId="4" fontId="71" fillId="40" borderId="410" applyNumberFormat="0" applyProtection="0">
      <alignment horizontal="right" vertical="center"/>
    </xf>
    <xf numFmtId="0" fontId="71" fillId="26" borderId="410" applyNumberFormat="0" applyFont="0" applyAlignment="0" applyProtection="0"/>
    <xf numFmtId="4" fontId="98" fillId="48" borderId="412" applyNumberFormat="0" applyProtection="0">
      <alignment horizontal="left" vertical="center" indent="1"/>
    </xf>
    <xf numFmtId="0" fontId="71" fillId="26" borderId="410" applyNumberFormat="0" applyFont="0" applyAlignment="0" applyProtection="0"/>
    <xf numFmtId="4" fontId="71" fillId="34" borderId="410" applyNumberFormat="0" applyProtection="0">
      <alignment horizontal="left" vertical="center" indent="1"/>
    </xf>
    <xf numFmtId="4" fontId="71" fillId="36" borderId="410" applyNumberFormat="0" applyProtection="0">
      <alignment horizontal="right" vertical="center"/>
    </xf>
    <xf numFmtId="0" fontId="71" fillId="26" borderId="410" applyNumberFormat="0" applyFont="0" applyAlignment="0" applyProtection="0"/>
    <xf numFmtId="0" fontId="71" fillId="47" borderId="410" applyNumberFormat="0" applyProtection="0">
      <alignment horizontal="left" vertical="center" indent="1"/>
    </xf>
    <xf numFmtId="0" fontId="98" fillId="52" borderId="412" applyNumberFormat="0" applyProtection="0">
      <alignment horizontal="left" vertical="top" indent="1"/>
    </xf>
    <xf numFmtId="4" fontId="71" fillId="34" borderId="410" applyNumberFormat="0" applyProtection="0">
      <alignment horizontal="left" vertical="center" indent="1"/>
    </xf>
    <xf numFmtId="0" fontId="71" fillId="49" borderId="410" applyNumberFormat="0" applyProtection="0">
      <alignment horizontal="left" vertical="center" indent="1"/>
    </xf>
    <xf numFmtId="4" fontId="98" fillId="52" borderId="412" applyNumberFormat="0" applyProtection="0">
      <alignment vertical="center"/>
    </xf>
    <xf numFmtId="0" fontId="111" fillId="27" borderId="416" applyNumberFormat="0" applyAlignment="0" applyProtection="0"/>
    <xf numFmtId="4" fontId="39" fillId="45" borderId="419" applyNumberFormat="0" applyProtection="0">
      <alignment horizontal="left" vertical="center" indent="1"/>
    </xf>
    <xf numFmtId="4" fontId="116" fillId="5" borderId="410" applyNumberFormat="0" applyProtection="0">
      <alignment horizontal="right" vertical="center"/>
    </xf>
    <xf numFmtId="4" fontId="71" fillId="41" borderId="410" applyNumberFormat="0" applyProtection="0">
      <alignment horizontal="right" vertical="center"/>
    </xf>
    <xf numFmtId="0" fontId="71" fillId="47" borderId="412" applyNumberFormat="0" applyProtection="0">
      <alignment horizontal="left" vertical="top" indent="1"/>
    </xf>
    <xf numFmtId="4" fontId="71" fillId="47" borderId="413" applyNumberFormat="0" applyProtection="0">
      <alignment horizontal="left" vertical="center" indent="1"/>
    </xf>
    <xf numFmtId="4" fontId="39" fillId="45" borderId="413" applyNumberFormat="0" applyProtection="0">
      <alignment horizontal="left" vertical="center" indent="1"/>
    </xf>
    <xf numFmtId="4" fontId="71" fillId="46" borderId="410" applyNumberFormat="0" applyProtection="0">
      <alignment horizontal="right" vertical="center"/>
    </xf>
    <xf numFmtId="0" fontId="71" fillId="47" borderId="412" applyNumberFormat="0" applyProtection="0">
      <alignment horizontal="left" vertical="top" indent="1"/>
    </xf>
    <xf numFmtId="4" fontId="71" fillId="46" borderId="419" applyNumberFormat="0" applyProtection="0">
      <alignment horizontal="left" vertical="center" indent="1"/>
    </xf>
    <xf numFmtId="4" fontId="39" fillId="45" borderId="413" applyNumberFormat="0" applyProtection="0">
      <alignment horizontal="left" vertical="center" indent="1"/>
    </xf>
    <xf numFmtId="4" fontId="71" fillId="42" borderId="410" applyNumberFormat="0" applyProtection="0">
      <alignment horizontal="right" vertical="center"/>
    </xf>
    <xf numFmtId="4" fontId="71" fillId="43" borderId="416" applyNumberFormat="0" applyProtection="0">
      <alignment horizontal="right" vertical="center"/>
    </xf>
    <xf numFmtId="4" fontId="71" fillId="34" borderId="416" applyNumberFormat="0" applyProtection="0">
      <alignment horizontal="left" vertical="center" indent="1"/>
    </xf>
    <xf numFmtId="0" fontId="99" fillId="33" borderId="412" applyNumberFormat="0" applyProtection="0">
      <alignment horizontal="left" vertical="top" indent="1"/>
    </xf>
    <xf numFmtId="4" fontId="116" fillId="5" borderId="410" applyNumberFormat="0" applyProtection="0">
      <alignment horizontal="right" vertical="center"/>
    </xf>
    <xf numFmtId="4" fontId="98" fillId="52" borderId="412" applyNumberFormat="0" applyProtection="0">
      <alignment vertical="center"/>
    </xf>
    <xf numFmtId="0" fontId="71" fillId="26" borderId="410" applyNumberFormat="0" applyFont="0" applyAlignment="0" applyProtection="0"/>
    <xf numFmtId="4" fontId="71" fillId="34" borderId="410" applyNumberFormat="0" applyProtection="0">
      <alignment horizontal="left" vertical="center" indent="1"/>
    </xf>
    <xf numFmtId="4" fontId="71" fillId="37" borderId="413" applyNumberFormat="0" applyProtection="0">
      <alignment horizontal="right" vertical="center"/>
    </xf>
    <xf numFmtId="4" fontId="71" fillId="34" borderId="410" applyNumberFormat="0" applyProtection="0">
      <alignment horizontal="left" vertical="center" indent="1"/>
    </xf>
    <xf numFmtId="4" fontId="98" fillId="48" borderId="412" applyNumberFormat="0" applyProtection="0">
      <alignment horizontal="left" vertical="center" indent="1"/>
    </xf>
    <xf numFmtId="4" fontId="71" fillId="39" borderId="410" applyNumberFormat="0" applyProtection="0">
      <alignment horizontal="right" vertical="center"/>
    </xf>
    <xf numFmtId="0" fontId="107" fillId="0" borderId="415" applyNumberFormat="0" applyFill="0" applyAlignment="0" applyProtection="0"/>
    <xf numFmtId="4" fontId="71" fillId="33" borderId="410" applyNumberFormat="0" applyProtection="0">
      <alignment vertical="center"/>
    </xf>
    <xf numFmtId="4" fontId="71" fillId="0" borderId="416" applyNumberFormat="0" applyProtection="0">
      <alignment horizontal="right" vertical="center"/>
    </xf>
    <xf numFmtId="0" fontId="99" fillId="33" borderId="412" applyNumberFormat="0" applyProtection="0">
      <alignment horizontal="left" vertical="top" indent="1"/>
    </xf>
    <xf numFmtId="0" fontId="71" fillId="26" borderId="410" applyNumberFormat="0" applyFont="0" applyAlignment="0" applyProtection="0"/>
    <xf numFmtId="4" fontId="71" fillId="43" borderId="410" applyNumberFormat="0" applyProtection="0">
      <alignment horizontal="right" vertical="center"/>
    </xf>
    <xf numFmtId="0" fontId="113" fillId="29" borderId="411" applyNumberFormat="0" applyAlignment="0" applyProtection="0"/>
    <xf numFmtId="4" fontId="71" fillId="46" borderId="413" applyNumberFormat="0" applyProtection="0">
      <alignment horizontal="left" vertical="center" indent="1"/>
    </xf>
    <xf numFmtId="0" fontId="98" fillId="46" borderId="412" applyNumberFormat="0" applyProtection="0">
      <alignment horizontal="left" vertical="top" indent="1"/>
    </xf>
    <xf numFmtId="0" fontId="71" fillId="47" borderId="418" applyNumberFormat="0" applyProtection="0">
      <alignment horizontal="left" vertical="top" indent="1"/>
    </xf>
    <xf numFmtId="4" fontId="71" fillId="2" borderId="410" applyNumberFormat="0" applyProtection="0">
      <alignment horizontal="left" vertical="center" indent="1"/>
    </xf>
    <xf numFmtId="4" fontId="71" fillId="34" borderId="410" applyNumberFormat="0" applyProtection="0">
      <alignment horizontal="left" vertical="center" indent="1"/>
    </xf>
    <xf numFmtId="4" fontId="71" fillId="47" borderId="413" applyNumberFormat="0" applyProtection="0">
      <alignment horizontal="left" vertical="center" indent="1"/>
    </xf>
    <xf numFmtId="4" fontId="71" fillId="41" borderId="410" applyNumberFormat="0" applyProtection="0">
      <alignment horizontal="right" vertical="center"/>
    </xf>
    <xf numFmtId="4" fontId="71" fillId="34" borderId="416" applyNumberFormat="0" applyProtection="0">
      <alignment horizontal="left" vertical="center" indent="1"/>
    </xf>
    <xf numFmtId="4" fontId="71" fillId="46" borderId="410" applyNumberFormat="0" applyProtection="0">
      <alignment horizontal="right" vertical="center"/>
    </xf>
    <xf numFmtId="0" fontId="71" fillId="26" borderId="410" applyNumberFormat="0" applyFont="0" applyAlignment="0" applyProtection="0"/>
    <xf numFmtId="0" fontId="71" fillId="47" borderId="416" applyNumberFormat="0" applyProtection="0">
      <alignment horizontal="left" vertical="center" indent="1"/>
    </xf>
    <xf numFmtId="4" fontId="71" fillId="0" borderId="410" applyNumberFormat="0" applyProtection="0">
      <alignment horizontal="right" vertical="center"/>
    </xf>
    <xf numFmtId="4" fontId="71" fillId="0" borderId="410" applyNumberFormat="0" applyProtection="0">
      <alignment horizontal="right" vertical="center"/>
    </xf>
    <xf numFmtId="4" fontId="71" fillId="35" borderId="410" applyNumberFormat="0" applyProtection="0">
      <alignment horizontal="right" vertical="center"/>
    </xf>
    <xf numFmtId="4" fontId="100" fillId="54" borderId="413" applyNumberFormat="0" applyProtection="0">
      <alignment horizontal="left" vertical="center" indent="1"/>
    </xf>
    <xf numFmtId="0" fontId="97" fillId="45" borderId="414" applyBorder="0"/>
    <xf numFmtId="0" fontId="105" fillId="29" borderId="410" applyNumberFormat="0" applyAlignment="0" applyProtection="0"/>
    <xf numFmtId="0" fontId="71" fillId="47" borderId="412" applyNumberFormat="0" applyProtection="0">
      <alignment horizontal="left" vertical="top" indent="1"/>
    </xf>
    <xf numFmtId="0" fontId="71" fillId="50" borderId="410" applyNumberFormat="0" applyProtection="0">
      <alignment horizontal="left" vertical="center" indent="1"/>
    </xf>
    <xf numFmtId="0" fontId="71" fillId="49" borderId="410" applyNumberFormat="0" applyProtection="0">
      <alignment horizontal="left" vertical="center" indent="1"/>
    </xf>
    <xf numFmtId="0" fontId="99" fillId="33" borderId="412" applyNumberFormat="0" applyProtection="0">
      <alignment horizontal="left" vertical="top" indent="1"/>
    </xf>
    <xf numFmtId="0" fontId="98" fillId="46" borderId="412" applyNumberFormat="0" applyProtection="0">
      <alignment horizontal="left" vertical="top" indent="1"/>
    </xf>
    <xf numFmtId="4" fontId="39" fillId="45" borderId="413" applyNumberFormat="0" applyProtection="0">
      <alignment horizontal="left" vertical="center" indent="1"/>
    </xf>
    <xf numFmtId="0" fontId="98" fillId="52" borderId="412" applyNumberFormat="0" applyProtection="0">
      <alignment horizontal="left" vertical="top" indent="1"/>
    </xf>
    <xf numFmtId="4" fontId="71" fillId="0" borderId="410" applyNumberFormat="0" applyProtection="0">
      <alignment horizontal="right" vertical="center"/>
    </xf>
    <xf numFmtId="0" fontId="98" fillId="46" borderId="412" applyNumberFormat="0" applyProtection="0">
      <alignment horizontal="left" vertical="top" indent="1"/>
    </xf>
    <xf numFmtId="4" fontId="39" fillId="45" borderId="413" applyNumberFormat="0" applyProtection="0">
      <alignment horizontal="left" vertical="center" indent="1"/>
    </xf>
    <xf numFmtId="4" fontId="116" fillId="5" borderId="416" applyNumberFormat="0" applyProtection="0">
      <alignment horizontal="right" vertical="center"/>
    </xf>
    <xf numFmtId="4" fontId="71" fillId="40" borderId="410" applyNumberFormat="0" applyProtection="0">
      <alignment horizontal="right" vertical="center"/>
    </xf>
    <xf numFmtId="4" fontId="116" fillId="2" borderId="410" applyNumberFormat="0" applyProtection="0">
      <alignment vertical="center"/>
    </xf>
    <xf numFmtId="0" fontId="98" fillId="52" borderId="412" applyNumberFormat="0" applyProtection="0">
      <alignment horizontal="left" vertical="top" indent="1"/>
    </xf>
    <xf numFmtId="0" fontId="111" fillId="27" borderId="410" applyNumberFormat="0" applyAlignment="0" applyProtection="0"/>
    <xf numFmtId="4" fontId="71" fillId="34" borderId="410" applyNumberFormat="0" applyProtection="0">
      <alignment horizontal="left" vertical="center" indent="1"/>
    </xf>
    <xf numFmtId="0" fontId="71" fillId="48" borderId="410" applyNumberFormat="0" applyProtection="0">
      <alignment horizontal="left" vertical="center" indent="1"/>
    </xf>
    <xf numFmtId="0" fontId="71" fillId="45" borderId="418" applyNumberFormat="0" applyProtection="0">
      <alignment horizontal="left" vertical="top" indent="1"/>
    </xf>
    <xf numFmtId="0" fontId="71" fillId="46" borderId="412" applyNumberFormat="0" applyProtection="0">
      <alignment horizontal="left" vertical="top" indent="1"/>
    </xf>
    <xf numFmtId="0" fontId="98" fillId="52" borderId="412" applyNumberFormat="0" applyProtection="0">
      <alignment horizontal="left" vertical="top" indent="1"/>
    </xf>
    <xf numFmtId="4" fontId="71" fillId="33" borderId="410" applyNumberFormat="0" applyProtection="0">
      <alignment vertical="center"/>
    </xf>
    <xf numFmtId="4" fontId="71" fillId="38" borderId="410" applyNumberFormat="0" applyProtection="0">
      <alignment horizontal="right" vertical="center"/>
    </xf>
    <xf numFmtId="0" fontId="107" fillId="0" borderId="415" applyNumberFormat="0" applyFill="0" applyAlignment="0" applyProtection="0"/>
    <xf numFmtId="4" fontId="71" fillId="33" borderId="410" applyNumberFormat="0" applyProtection="0">
      <alignment vertical="center"/>
    </xf>
    <xf numFmtId="4" fontId="71" fillId="46" borderId="410" applyNumberFormat="0" applyProtection="0">
      <alignment horizontal="right" vertical="center"/>
    </xf>
    <xf numFmtId="0" fontId="71" fillId="26" borderId="410" applyNumberFormat="0" applyFont="0" applyAlignment="0" applyProtection="0"/>
    <xf numFmtId="0" fontId="71" fillId="45" borderId="412" applyNumberFormat="0" applyProtection="0">
      <alignment horizontal="left" vertical="top" indent="1"/>
    </xf>
    <xf numFmtId="0" fontId="71" fillId="50" borderId="410" applyNumberFormat="0" applyProtection="0">
      <alignment horizontal="left" vertical="center" indent="1"/>
    </xf>
    <xf numFmtId="4" fontId="98" fillId="52" borderId="412" applyNumberFormat="0" applyProtection="0">
      <alignment vertical="center"/>
    </xf>
    <xf numFmtId="0" fontId="71" fillId="46" borderId="412" applyNumberFormat="0" applyProtection="0">
      <alignment horizontal="left" vertical="top" indent="1"/>
    </xf>
    <xf numFmtId="0" fontId="97" fillId="45" borderId="414" applyBorder="0"/>
    <xf numFmtId="0" fontId="71" fillId="46" borderId="412" applyNumberFormat="0" applyProtection="0">
      <alignment horizontal="left" vertical="top" indent="1"/>
    </xf>
    <xf numFmtId="0" fontId="97" fillId="45" borderId="414" applyBorder="0"/>
    <xf numFmtId="4" fontId="71" fillId="46" borderId="410" applyNumberFormat="0" applyProtection="0">
      <alignment horizontal="right" vertical="center"/>
    </xf>
    <xf numFmtId="4" fontId="71" fillId="35" borderId="410" applyNumberFormat="0" applyProtection="0">
      <alignment horizontal="right" vertical="center"/>
    </xf>
    <xf numFmtId="4" fontId="71" fillId="47" borderId="413" applyNumberFormat="0" applyProtection="0">
      <alignment horizontal="left" vertical="center" indent="1"/>
    </xf>
    <xf numFmtId="0" fontId="71" fillId="48" borderId="410" applyNumberFormat="0" applyProtection="0">
      <alignment horizontal="left" vertical="center" indent="1"/>
    </xf>
    <xf numFmtId="0" fontId="98" fillId="52" borderId="412" applyNumberFormat="0" applyProtection="0">
      <alignment horizontal="left" vertical="top" indent="1"/>
    </xf>
    <xf numFmtId="4" fontId="39" fillId="45" borderId="413" applyNumberFormat="0" applyProtection="0">
      <alignment horizontal="left" vertical="center" indent="1"/>
    </xf>
    <xf numFmtId="4" fontId="71" fillId="40" borderId="410" applyNumberFormat="0" applyProtection="0">
      <alignment horizontal="right" vertical="center"/>
    </xf>
    <xf numFmtId="4" fontId="71" fillId="46" borderId="413" applyNumberFormat="0" applyProtection="0">
      <alignment horizontal="left" vertical="center" indent="1"/>
    </xf>
    <xf numFmtId="4" fontId="116" fillId="5" borderId="410" applyNumberFormat="0" applyProtection="0">
      <alignment horizontal="right" vertical="center"/>
    </xf>
    <xf numFmtId="0" fontId="97" fillId="45" borderId="414" applyBorder="0"/>
    <xf numFmtId="4" fontId="100" fillId="54" borderId="413" applyNumberFormat="0" applyProtection="0">
      <alignment horizontal="left" vertical="center" indent="1"/>
    </xf>
    <xf numFmtId="0" fontId="71" fillId="50" borderId="412" applyNumberFormat="0" applyProtection="0">
      <alignment horizontal="left" vertical="top" indent="1"/>
    </xf>
    <xf numFmtId="0" fontId="99" fillId="33" borderId="412" applyNumberFormat="0" applyProtection="0">
      <alignment horizontal="left" vertical="top" indent="1"/>
    </xf>
    <xf numFmtId="4" fontId="71" fillId="46" borderId="413" applyNumberFormat="0" applyProtection="0">
      <alignment horizontal="left" vertical="center" indent="1"/>
    </xf>
    <xf numFmtId="0" fontId="71" fillId="50" borderId="410" applyNumberFormat="0" applyProtection="0">
      <alignment horizontal="left" vertical="center" indent="1"/>
    </xf>
    <xf numFmtId="0" fontId="71" fillId="50" borderId="412" applyNumberFormat="0" applyProtection="0">
      <alignment horizontal="left" vertical="top" indent="1"/>
    </xf>
    <xf numFmtId="0" fontId="98" fillId="46" borderId="412" applyNumberFormat="0" applyProtection="0">
      <alignment horizontal="left" vertical="top" indent="1"/>
    </xf>
    <xf numFmtId="4" fontId="71" fillId="37" borderId="413" applyNumberFormat="0" applyProtection="0">
      <alignment horizontal="right" vertical="center"/>
    </xf>
    <xf numFmtId="4" fontId="71" fillId="41" borderId="410" applyNumberFormat="0" applyProtection="0">
      <alignment horizontal="right" vertical="center"/>
    </xf>
    <xf numFmtId="4" fontId="71" fillId="39" borderId="410" applyNumberFormat="0" applyProtection="0">
      <alignment horizontal="right" vertical="center"/>
    </xf>
    <xf numFmtId="4" fontId="71" fillId="34" borderId="410" applyNumberFormat="0" applyProtection="0">
      <alignment horizontal="left" vertical="center" indent="1"/>
    </xf>
    <xf numFmtId="4" fontId="71" fillId="34" borderId="410" applyNumberFormat="0" applyProtection="0">
      <alignment horizontal="left" vertical="center" indent="1"/>
    </xf>
    <xf numFmtId="0" fontId="71" fillId="47" borderId="418" applyNumberFormat="0" applyProtection="0">
      <alignment horizontal="left" vertical="top" indent="1"/>
    </xf>
    <xf numFmtId="0" fontId="111" fillId="27" borderId="410" applyNumberFormat="0" applyAlignment="0" applyProtection="0"/>
    <xf numFmtId="4" fontId="71" fillId="2" borderId="410" applyNumberFormat="0" applyProtection="0">
      <alignment horizontal="left" vertical="center" indent="1"/>
    </xf>
    <xf numFmtId="4" fontId="100" fillId="54" borderId="413" applyNumberFormat="0" applyProtection="0">
      <alignment horizontal="left" vertical="center" indent="1"/>
    </xf>
    <xf numFmtId="0" fontId="71" fillId="26" borderId="410" applyNumberFormat="0" applyFont="0" applyAlignment="0" applyProtection="0"/>
    <xf numFmtId="4" fontId="71" fillId="39" borderId="416" applyNumberFormat="0" applyProtection="0">
      <alignment horizontal="right" vertical="center"/>
    </xf>
    <xf numFmtId="0" fontId="71" fillId="46" borderId="412" applyNumberFormat="0" applyProtection="0">
      <alignment horizontal="left" vertical="top" indent="1"/>
    </xf>
    <xf numFmtId="4" fontId="71" fillId="2" borderId="410" applyNumberFormat="0" applyProtection="0">
      <alignment horizontal="left" vertical="center" indent="1"/>
    </xf>
    <xf numFmtId="0" fontId="98" fillId="52" borderId="412" applyNumberFormat="0" applyProtection="0">
      <alignment horizontal="left" vertical="top" indent="1"/>
    </xf>
    <xf numFmtId="0" fontId="71" fillId="48" borderId="410" applyNumberFormat="0" applyProtection="0">
      <alignment horizontal="left" vertical="center" indent="1"/>
    </xf>
    <xf numFmtId="4" fontId="39" fillId="45" borderId="413" applyNumberFormat="0" applyProtection="0">
      <alignment horizontal="left" vertical="center" indent="1"/>
    </xf>
    <xf numFmtId="4" fontId="71" fillId="38" borderId="410" applyNumberFormat="0" applyProtection="0">
      <alignment horizontal="right" vertical="center"/>
    </xf>
    <xf numFmtId="4" fontId="71" fillId="39" borderId="410" applyNumberFormat="0" applyProtection="0">
      <alignment horizontal="right" vertical="center"/>
    </xf>
    <xf numFmtId="0" fontId="97" fillId="45" borderId="414" applyBorder="0"/>
    <xf numFmtId="4" fontId="71" fillId="35" borderId="410" applyNumberFormat="0" applyProtection="0">
      <alignment horizontal="right" vertical="center"/>
    </xf>
    <xf numFmtId="4" fontId="71" fillId="41" borderId="410" applyNumberFormat="0" applyProtection="0">
      <alignment horizontal="right" vertical="center"/>
    </xf>
    <xf numFmtId="4" fontId="71" fillId="35" borderId="410" applyNumberFormat="0" applyProtection="0">
      <alignment horizontal="right" vertical="center"/>
    </xf>
    <xf numFmtId="4" fontId="71" fillId="46" borderId="410" applyNumberFormat="0" applyProtection="0">
      <alignment horizontal="right" vertical="center"/>
    </xf>
    <xf numFmtId="0" fontId="71" fillId="26" borderId="416" applyNumberFormat="0" applyFont="0" applyAlignment="0" applyProtection="0"/>
    <xf numFmtId="4" fontId="71" fillId="35" borderId="410" applyNumberFormat="0" applyProtection="0">
      <alignment horizontal="right" vertical="center"/>
    </xf>
    <xf numFmtId="0" fontId="71" fillId="46" borderId="412" applyNumberFormat="0" applyProtection="0">
      <alignment horizontal="left" vertical="top" indent="1"/>
    </xf>
    <xf numFmtId="0" fontId="71" fillId="46" borderId="412" applyNumberFormat="0" applyProtection="0">
      <alignment horizontal="left" vertical="top" indent="1"/>
    </xf>
    <xf numFmtId="0" fontId="71" fillId="45" borderId="412" applyNumberFormat="0" applyProtection="0">
      <alignment horizontal="left" vertical="top" indent="1"/>
    </xf>
    <xf numFmtId="0" fontId="98" fillId="46" borderId="412" applyNumberFormat="0" applyProtection="0">
      <alignment horizontal="left" vertical="top" indent="1"/>
    </xf>
    <xf numFmtId="0" fontId="71" fillId="47" borderId="412" applyNumberFormat="0" applyProtection="0">
      <alignment horizontal="left" vertical="top" indent="1"/>
    </xf>
    <xf numFmtId="0" fontId="71" fillId="47" borderId="416" applyNumberFormat="0" applyProtection="0">
      <alignment horizontal="left" vertical="center" indent="1"/>
    </xf>
    <xf numFmtId="4" fontId="71" fillId="34" borderId="410" applyNumberFormat="0" applyProtection="0">
      <alignment horizontal="left" vertical="center" indent="1"/>
    </xf>
    <xf numFmtId="0" fontId="71" fillId="47" borderId="410" applyNumberFormat="0" applyProtection="0">
      <alignment horizontal="left" vertical="center" indent="1"/>
    </xf>
    <xf numFmtId="4" fontId="71" fillId="47" borderId="413" applyNumberFormat="0" applyProtection="0">
      <alignment horizontal="left" vertical="center" indent="1"/>
    </xf>
    <xf numFmtId="0" fontId="71" fillId="46" borderId="412" applyNumberFormat="0" applyProtection="0">
      <alignment horizontal="left" vertical="top" indent="1"/>
    </xf>
    <xf numFmtId="4" fontId="39" fillId="45" borderId="413" applyNumberFormat="0" applyProtection="0">
      <alignment horizontal="left" vertical="center" indent="1"/>
    </xf>
    <xf numFmtId="0" fontId="71" fillId="49" borderId="410" applyNumberFormat="0" applyProtection="0">
      <alignment horizontal="left" vertical="center" indent="1"/>
    </xf>
    <xf numFmtId="4" fontId="71" fillId="36" borderId="410" applyNumberFormat="0" applyProtection="0">
      <alignment horizontal="right" vertical="center"/>
    </xf>
    <xf numFmtId="4" fontId="39" fillId="45" borderId="413" applyNumberFormat="0" applyProtection="0">
      <alignment horizontal="left" vertical="center" indent="1"/>
    </xf>
    <xf numFmtId="4" fontId="100" fillId="54" borderId="413" applyNumberFormat="0" applyProtection="0">
      <alignment horizontal="left" vertical="center" indent="1"/>
    </xf>
    <xf numFmtId="4" fontId="71" fillId="46" borderId="419" applyNumberFormat="0" applyProtection="0">
      <alignment horizontal="left" vertical="center" indent="1"/>
    </xf>
    <xf numFmtId="4" fontId="71" fillId="44" borderId="413" applyNumberFormat="0" applyProtection="0">
      <alignment horizontal="left" vertical="center" indent="1"/>
    </xf>
    <xf numFmtId="0" fontId="71" fillId="46" borderId="412" applyNumberFormat="0" applyProtection="0">
      <alignment horizontal="left" vertical="top" indent="1"/>
    </xf>
    <xf numFmtId="4" fontId="71" fillId="0" borderId="410" applyNumberFormat="0" applyProtection="0">
      <alignment horizontal="right" vertical="center"/>
    </xf>
    <xf numFmtId="0" fontId="71" fillId="50" borderId="410" applyNumberFormat="0" applyProtection="0">
      <alignment horizontal="left" vertical="center" indent="1"/>
    </xf>
    <xf numFmtId="0" fontId="71" fillId="45" borderId="412" applyNumberFormat="0" applyProtection="0">
      <alignment horizontal="left" vertical="top" indent="1"/>
    </xf>
    <xf numFmtId="4" fontId="71" fillId="41" borderId="410" applyNumberFormat="0" applyProtection="0">
      <alignment horizontal="right" vertical="center"/>
    </xf>
    <xf numFmtId="4" fontId="98" fillId="48" borderId="412" applyNumberFormat="0" applyProtection="0">
      <alignment horizontal="left" vertical="center" indent="1"/>
    </xf>
    <xf numFmtId="4" fontId="98" fillId="52" borderId="412" applyNumberFormat="0" applyProtection="0">
      <alignment vertical="center"/>
    </xf>
    <xf numFmtId="0" fontId="105" fillId="29" borderId="410" applyNumberFormat="0" applyAlignment="0" applyProtection="0"/>
    <xf numFmtId="4" fontId="71" fillId="42" borderId="410" applyNumberFormat="0" applyProtection="0">
      <alignment horizontal="right" vertical="center"/>
    </xf>
    <xf numFmtId="0" fontId="71" fillId="48" borderId="410" applyNumberFormat="0" applyProtection="0">
      <alignment horizontal="left" vertical="center" indent="1"/>
    </xf>
    <xf numFmtId="4" fontId="116" fillId="2" borderId="410" applyNumberFormat="0" applyProtection="0">
      <alignment vertical="center"/>
    </xf>
    <xf numFmtId="4" fontId="71" fillId="33" borderId="410" applyNumberFormat="0" applyProtection="0">
      <alignment vertical="center"/>
    </xf>
    <xf numFmtId="0" fontId="97" fillId="45" borderId="414" applyBorder="0"/>
    <xf numFmtId="4" fontId="71" fillId="42" borderId="410" applyNumberFormat="0" applyProtection="0">
      <alignment horizontal="right" vertical="center"/>
    </xf>
    <xf numFmtId="4" fontId="71" fillId="2" borderId="410" applyNumberFormat="0" applyProtection="0">
      <alignment horizontal="left" vertical="center" indent="1"/>
    </xf>
    <xf numFmtId="0" fontId="71" fillId="49" borderId="410" applyNumberFormat="0" applyProtection="0">
      <alignment horizontal="left" vertical="center" indent="1"/>
    </xf>
    <xf numFmtId="0" fontId="71" fillId="47" borderId="412" applyNumberFormat="0" applyProtection="0">
      <alignment horizontal="left" vertical="top" indent="1"/>
    </xf>
    <xf numFmtId="0" fontId="98" fillId="52" borderId="412" applyNumberFormat="0" applyProtection="0">
      <alignment horizontal="left" vertical="top" indent="1"/>
    </xf>
    <xf numFmtId="0" fontId="98" fillId="46" borderId="412" applyNumberFormat="0" applyProtection="0">
      <alignment horizontal="left" vertical="top" indent="1"/>
    </xf>
    <xf numFmtId="4" fontId="116" fillId="5" borderId="410" applyNumberFormat="0" applyProtection="0">
      <alignment horizontal="right" vertical="center"/>
    </xf>
    <xf numFmtId="0" fontId="71" fillId="46" borderId="412" applyNumberFormat="0" applyProtection="0">
      <alignment horizontal="left" vertical="top" indent="1"/>
    </xf>
    <xf numFmtId="4" fontId="71" fillId="40" borderId="410" applyNumberFormat="0" applyProtection="0">
      <alignment horizontal="right" vertical="center"/>
    </xf>
    <xf numFmtId="4" fontId="116" fillId="2" borderId="410" applyNumberFormat="0" applyProtection="0">
      <alignment vertical="center"/>
    </xf>
    <xf numFmtId="4" fontId="116" fillId="5" borderId="410" applyNumberFormat="0" applyProtection="0">
      <alignment horizontal="right" vertical="center"/>
    </xf>
    <xf numFmtId="4" fontId="98" fillId="48" borderId="412" applyNumberFormat="0" applyProtection="0">
      <alignment horizontal="left" vertical="center" indent="1"/>
    </xf>
    <xf numFmtId="4" fontId="71" fillId="37" borderId="413" applyNumberFormat="0" applyProtection="0">
      <alignment horizontal="right" vertical="center"/>
    </xf>
    <xf numFmtId="0" fontId="107" fillId="0" borderId="415" applyNumberFormat="0" applyFill="0" applyAlignment="0" applyProtection="0"/>
    <xf numFmtId="0" fontId="98" fillId="52" borderId="412" applyNumberFormat="0" applyProtection="0">
      <alignment horizontal="left" vertical="top" indent="1"/>
    </xf>
    <xf numFmtId="4" fontId="116" fillId="5" borderId="410" applyNumberFormat="0" applyProtection="0">
      <alignment horizontal="right" vertical="center"/>
    </xf>
    <xf numFmtId="4" fontId="71" fillId="35" borderId="410" applyNumberFormat="0" applyProtection="0">
      <alignment horizontal="right" vertical="center"/>
    </xf>
    <xf numFmtId="0" fontId="107" fillId="0" borderId="421" applyNumberFormat="0" applyFill="0" applyAlignment="0" applyProtection="0"/>
    <xf numFmtId="0" fontId="97" fillId="45" borderId="414" applyBorder="0"/>
    <xf numFmtId="4" fontId="39" fillId="45" borderId="413" applyNumberFormat="0" applyProtection="0">
      <alignment horizontal="left" vertical="center" indent="1"/>
    </xf>
    <xf numFmtId="4" fontId="71" fillId="34" borderId="410" applyNumberFormat="0" applyProtection="0">
      <alignment horizontal="left" vertical="center" indent="1"/>
    </xf>
    <xf numFmtId="4" fontId="71" fillId="35" borderId="410" applyNumberFormat="0" applyProtection="0">
      <alignment horizontal="right" vertical="center"/>
    </xf>
    <xf numFmtId="4" fontId="71" fillId="34" borderId="410" applyNumberFormat="0" applyProtection="0">
      <alignment horizontal="left" vertical="center" indent="1"/>
    </xf>
    <xf numFmtId="0" fontId="71" fillId="50" borderId="410" applyNumberFormat="0" applyProtection="0">
      <alignment horizontal="left" vertical="center" indent="1"/>
    </xf>
    <xf numFmtId="4" fontId="71" fillId="41" borderId="410" applyNumberFormat="0" applyProtection="0">
      <alignment horizontal="right" vertical="center"/>
    </xf>
    <xf numFmtId="4" fontId="116" fillId="2" borderId="410" applyNumberFormat="0" applyProtection="0">
      <alignment vertical="center"/>
    </xf>
    <xf numFmtId="4" fontId="71" fillId="46" borderId="410" applyNumberFormat="0" applyProtection="0">
      <alignment horizontal="right" vertical="center"/>
    </xf>
    <xf numFmtId="0" fontId="71" fillId="48" borderId="410" applyNumberFormat="0" applyProtection="0">
      <alignment horizontal="left" vertical="center" indent="1"/>
    </xf>
    <xf numFmtId="4" fontId="116" fillId="2" borderId="410" applyNumberFormat="0" applyProtection="0">
      <alignment vertical="center"/>
    </xf>
    <xf numFmtId="4" fontId="116" fillId="5" borderId="410" applyNumberFormat="0" applyProtection="0">
      <alignment horizontal="right" vertical="center"/>
    </xf>
    <xf numFmtId="4" fontId="71" fillId="41" borderId="410" applyNumberFormat="0" applyProtection="0">
      <alignment horizontal="right" vertical="center"/>
    </xf>
    <xf numFmtId="4" fontId="116" fillId="5" borderId="410" applyNumberFormat="0" applyProtection="0">
      <alignment horizontal="right" vertical="center"/>
    </xf>
    <xf numFmtId="4" fontId="71" fillId="39" borderId="410" applyNumberFormat="0" applyProtection="0">
      <alignment horizontal="right" vertical="center"/>
    </xf>
    <xf numFmtId="4" fontId="71" fillId="37" borderId="413" applyNumberFormat="0" applyProtection="0">
      <alignment horizontal="right" vertical="center"/>
    </xf>
    <xf numFmtId="4" fontId="71" fillId="2" borderId="410" applyNumberFormat="0" applyProtection="0">
      <alignment horizontal="left" vertical="center" indent="1"/>
    </xf>
    <xf numFmtId="4" fontId="71" fillId="33" borderId="410" applyNumberFormat="0" applyProtection="0">
      <alignment vertical="center"/>
    </xf>
    <xf numFmtId="4" fontId="71" fillId="0" borderId="410" applyNumberFormat="0" applyProtection="0">
      <alignment horizontal="right" vertical="center"/>
    </xf>
    <xf numFmtId="4" fontId="98" fillId="48" borderId="412" applyNumberFormat="0" applyProtection="0">
      <alignment horizontal="left" vertical="center" indent="1"/>
    </xf>
    <xf numFmtId="4" fontId="71" fillId="42" borderId="410" applyNumberFormat="0" applyProtection="0">
      <alignment horizontal="right" vertical="center"/>
    </xf>
    <xf numFmtId="4" fontId="71" fillId="40" borderId="410" applyNumberFormat="0" applyProtection="0">
      <alignment horizontal="right" vertical="center"/>
    </xf>
    <xf numFmtId="4" fontId="71" fillId="39" borderId="410" applyNumberFormat="0" applyProtection="0">
      <alignment horizontal="right" vertical="center"/>
    </xf>
    <xf numFmtId="4" fontId="71" fillId="33" borderId="410" applyNumberFormat="0" applyProtection="0">
      <alignment vertical="center"/>
    </xf>
    <xf numFmtId="4" fontId="71" fillId="46" borderId="413" applyNumberFormat="0" applyProtection="0">
      <alignment horizontal="left" vertical="center" indent="1"/>
    </xf>
    <xf numFmtId="0" fontId="71" fillId="49" borderId="410" applyNumberFormat="0" applyProtection="0">
      <alignment horizontal="left" vertical="center" indent="1"/>
    </xf>
    <xf numFmtId="0" fontId="99" fillId="33" borderId="412" applyNumberFormat="0" applyProtection="0">
      <alignment horizontal="left" vertical="top" indent="1"/>
    </xf>
    <xf numFmtId="0" fontId="107" fillId="0" borderId="415" applyNumberFormat="0" applyFill="0" applyAlignment="0" applyProtection="0"/>
    <xf numFmtId="4" fontId="71" fillId="34" borderId="410" applyNumberFormat="0" applyProtection="0">
      <alignment horizontal="left" vertical="center" indent="1"/>
    </xf>
    <xf numFmtId="4" fontId="101" fillId="51" borderId="410" applyNumberFormat="0" applyProtection="0">
      <alignment horizontal="right" vertical="center"/>
    </xf>
    <xf numFmtId="4" fontId="71" fillId="43" borderId="410" applyNumberFormat="0" applyProtection="0">
      <alignment horizontal="right" vertical="center"/>
    </xf>
    <xf numFmtId="4" fontId="71" fillId="43" borderId="416" applyNumberFormat="0" applyProtection="0">
      <alignment horizontal="right" vertical="center"/>
    </xf>
    <xf numFmtId="4" fontId="71" fillId="34" borderId="410" applyNumberFormat="0" applyProtection="0">
      <alignment horizontal="left" vertical="center" indent="1"/>
    </xf>
    <xf numFmtId="4" fontId="71" fillId="0" borderId="410" applyNumberFormat="0" applyProtection="0">
      <alignment horizontal="right" vertical="center"/>
    </xf>
    <xf numFmtId="4" fontId="71" fillId="36" borderId="410" applyNumberFormat="0" applyProtection="0">
      <alignment horizontal="right" vertical="center"/>
    </xf>
    <xf numFmtId="4" fontId="101" fillId="51" borderId="410" applyNumberFormat="0" applyProtection="0">
      <alignment horizontal="right" vertical="center"/>
    </xf>
    <xf numFmtId="4" fontId="71" fillId="39" borderId="410" applyNumberFormat="0" applyProtection="0">
      <alignment horizontal="right" vertical="center"/>
    </xf>
    <xf numFmtId="4" fontId="101" fillId="51" borderId="410" applyNumberFormat="0" applyProtection="0">
      <alignment horizontal="right" vertical="center"/>
    </xf>
    <xf numFmtId="4" fontId="71" fillId="39" borderId="410" applyNumberFormat="0" applyProtection="0">
      <alignment horizontal="right" vertical="center"/>
    </xf>
    <xf numFmtId="0" fontId="71" fillId="50" borderId="410" applyNumberFormat="0" applyProtection="0">
      <alignment horizontal="left" vertical="center" indent="1"/>
    </xf>
    <xf numFmtId="4" fontId="100" fillId="54" borderId="413" applyNumberFormat="0" applyProtection="0">
      <alignment horizontal="left" vertical="center" indent="1"/>
    </xf>
    <xf numFmtId="4" fontId="71" fillId="36" borderId="410" applyNumberFormat="0" applyProtection="0">
      <alignment horizontal="right" vertical="center"/>
    </xf>
    <xf numFmtId="4" fontId="71" fillId="35" borderId="410" applyNumberFormat="0" applyProtection="0">
      <alignment horizontal="right" vertical="center"/>
    </xf>
    <xf numFmtId="4" fontId="71" fillId="0" borderId="410" applyNumberFormat="0" applyProtection="0">
      <alignment horizontal="right" vertical="center"/>
    </xf>
    <xf numFmtId="0" fontId="105" fillId="29" borderId="410" applyNumberFormat="0" applyAlignment="0" applyProtection="0"/>
    <xf numFmtId="4" fontId="71" fillId="38" borderId="410" applyNumberFormat="0" applyProtection="0">
      <alignment horizontal="right" vertical="center"/>
    </xf>
    <xf numFmtId="4" fontId="71" fillId="44" borderId="413" applyNumberFormat="0" applyProtection="0">
      <alignment horizontal="left" vertical="center" indent="1"/>
    </xf>
    <xf numFmtId="4" fontId="116" fillId="5" borderId="410" applyNumberFormat="0" applyProtection="0">
      <alignment horizontal="right" vertical="center"/>
    </xf>
    <xf numFmtId="4" fontId="98" fillId="48" borderId="412" applyNumberFormat="0" applyProtection="0">
      <alignment horizontal="left" vertical="center" indent="1"/>
    </xf>
    <xf numFmtId="0" fontId="107" fillId="0" borderId="415" applyNumberFormat="0" applyFill="0" applyAlignment="0" applyProtection="0"/>
    <xf numFmtId="4" fontId="71" fillId="44" borderId="413" applyNumberFormat="0" applyProtection="0">
      <alignment horizontal="left" vertical="center" indent="1"/>
    </xf>
    <xf numFmtId="0" fontId="71" fillId="48" borderId="410" applyNumberFormat="0" applyProtection="0">
      <alignment horizontal="left" vertical="center" indent="1"/>
    </xf>
    <xf numFmtId="4" fontId="71" fillId="39" borderId="410" applyNumberFormat="0" applyProtection="0">
      <alignment horizontal="right" vertical="center"/>
    </xf>
    <xf numFmtId="4" fontId="98" fillId="52" borderId="412" applyNumberFormat="0" applyProtection="0">
      <alignment vertical="center"/>
    </xf>
    <xf numFmtId="4" fontId="101" fillId="51" borderId="410" applyNumberFormat="0" applyProtection="0">
      <alignment horizontal="right" vertical="center"/>
    </xf>
    <xf numFmtId="4" fontId="116" fillId="5" borderId="410" applyNumberFormat="0" applyProtection="0">
      <alignment horizontal="right" vertical="center"/>
    </xf>
    <xf numFmtId="0" fontId="97" fillId="45" borderId="414" applyBorder="0"/>
    <xf numFmtId="4" fontId="71" fillId="42" borderId="410" applyNumberFormat="0" applyProtection="0">
      <alignment horizontal="right" vertical="center"/>
    </xf>
    <xf numFmtId="4" fontId="71" fillId="0" borderId="410" applyNumberFormat="0" applyProtection="0">
      <alignment horizontal="right" vertical="center"/>
    </xf>
    <xf numFmtId="0" fontId="71" fillId="48" borderId="410" applyNumberFormat="0" applyProtection="0">
      <alignment horizontal="left" vertical="center" indent="1"/>
    </xf>
    <xf numFmtId="0" fontId="71" fillId="50" borderId="410" applyNumberFormat="0" applyProtection="0">
      <alignment horizontal="left" vertical="center" indent="1"/>
    </xf>
    <xf numFmtId="4" fontId="71" fillId="43" borderId="410" applyNumberFormat="0" applyProtection="0">
      <alignment horizontal="right" vertical="center"/>
    </xf>
    <xf numFmtId="4" fontId="71" fillId="39" borderId="410" applyNumberFormat="0" applyProtection="0">
      <alignment horizontal="right" vertical="center"/>
    </xf>
    <xf numFmtId="4" fontId="71" fillId="46" borderId="413" applyNumberFormat="0" applyProtection="0">
      <alignment horizontal="left" vertical="center" indent="1"/>
    </xf>
    <xf numFmtId="0" fontId="71" fillId="49" borderId="410" applyNumberFormat="0" applyProtection="0">
      <alignment horizontal="left" vertical="center" indent="1"/>
    </xf>
    <xf numFmtId="0" fontId="99" fillId="33" borderId="412" applyNumberFormat="0" applyProtection="0">
      <alignment horizontal="left" vertical="top" indent="1"/>
    </xf>
    <xf numFmtId="4" fontId="100" fillId="54" borderId="413" applyNumberFormat="0" applyProtection="0">
      <alignment horizontal="left" vertical="center" indent="1"/>
    </xf>
    <xf numFmtId="0" fontId="98" fillId="52" borderId="418" applyNumberFormat="0" applyProtection="0">
      <alignment horizontal="left" vertical="top" indent="1"/>
    </xf>
    <xf numFmtId="0" fontId="71" fillId="47" borderId="412" applyNumberFormat="0" applyProtection="0">
      <alignment horizontal="left" vertical="top" indent="1"/>
    </xf>
    <xf numFmtId="4" fontId="71" fillId="46" borderId="413" applyNumberFormat="0" applyProtection="0">
      <alignment horizontal="left" vertical="center" indent="1"/>
    </xf>
    <xf numFmtId="0" fontId="99" fillId="33" borderId="412" applyNumberFormat="0" applyProtection="0">
      <alignment horizontal="left" vertical="top" indent="1"/>
    </xf>
    <xf numFmtId="4" fontId="116" fillId="2" borderId="410" applyNumberFormat="0" applyProtection="0">
      <alignment vertical="center"/>
    </xf>
    <xf numFmtId="4" fontId="101" fillId="51" borderId="410" applyNumberFormat="0" applyProtection="0">
      <alignment horizontal="right" vertical="center"/>
    </xf>
    <xf numFmtId="0" fontId="71" fillId="50" borderId="412" applyNumberFormat="0" applyProtection="0">
      <alignment horizontal="left" vertical="top" indent="1"/>
    </xf>
    <xf numFmtId="0" fontId="105" fillId="29" borderId="410" applyNumberFormat="0" applyAlignment="0" applyProtection="0"/>
    <xf numFmtId="4" fontId="101" fillId="51" borderId="410" applyNumberFormat="0" applyProtection="0">
      <alignment horizontal="right" vertical="center"/>
    </xf>
    <xf numFmtId="0" fontId="105" fillId="29" borderId="410" applyNumberFormat="0" applyAlignment="0" applyProtection="0"/>
    <xf numFmtId="4" fontId="71" fillId="37" borderId="413" applyNumberFormat="0" applyProtection="0">
      <alignment horizontal="right" vertical="center"/>
    </xf>
    <xf numFmtId="4" fontId="71" fillId="39" borderId="416" applyNumberFormat="0" applyProtection="0">
      <alignment horizontal="right" vertical="center"/>
    </xf>
    <xf numFmtId="4" fontId="71" fillId="36" borderId="410" applyNumberFormat="0" applyProtection="0">
      <alignment horizontal="right" vertical="center"/>
    </xf>
    <xf numFmtId="4" fontId="71" fillId="46" borderId="410" applyNumberFormat="0" applyProtection="0">
      <alignment horizontal="right" vertical="center"/>
    </xf>
    <xf numFmtId="4" fontId="71" fillId="43" borderId="416" applyNumberFormat="0" applyProtection="0">
      <alignment horizontal="right" vertical="center"/>
    </xf>
    <xf numFmtId="4" fontId="98" fillId="52" borderId="412" applyNumberFormat="0" applyProtection="0">
      <alignment vertical="center"/>
    </xf>
    <xf numFmtId="4" fontId="71" fillId="46" borderId="413" applyNumberFormat="0" applyProtection="0">
      <alignment horizontal="left" vertical="center" indent="1"/>
    </xf>
    <xf numFmtId="4" fontId="39" fillId="45" borderId="413" applyNumberFormat="0" applyProtection="0">
      <alignment horizontal="left" vertical="center" indent="1"/>
    </xf>
    <xf numFmtId="0" fontId="71" fillId="45" borderId="418" applyNumberFormat="0" applyProtection="0">
      <alignment horizontal="left" vertical="top" indent="1"/>
    </xf>
    <xf numFmtId="4" fontId="116" fillId="2" borderId="416" applyNumberFormat="0" applyProtection="0">
      <alignment vertical="center"/>
    </xf>
    <xf numFmtId="4" fontId="71" fillId="38" borderId="410" applyNumberFormat="0" applyProtection="0">
      <alignment horizontal="right" vertical="center"/>
    </xf>
    <xf numFmtId="4" fontId="71" fillId="37" borderId="413" applyNumberFormat="0" applyProtection="0">
      <alignment horizontal="right" vertical="center"/>
    </xf>
    <xf numFmtId="4" fontId="71" fillId="34" borderId="410" applyNumberFormat="0" applyProtection="0">
      <alignment horizontal="left" vertical="center" indent="1"/>
    </xf>
    <xf numFmtId="0" fontId="71" fillId="49" borderId="410" applyNumberFormat="0" applyProtection="0">
      <alignment horizontal="left" vertical="center" indent="1"/>
    </xf>
    <xf numFmtId="4" fontId="71" fillId="37" borderId="413" applyNumberFormat="0" applyProtection="0">
      <alignment horizontal="right" vertical="center"/>
    </xf>
    <xf numFmtId="4" fontId="116" fillId="2" borderId="410" applyNumberFormat="0" applyProtection="0">
      <alignment vertical="center"/>
    </xf>
    <xf numFmtId="4" fontId="71" fillId="46" borderId="419" applyNumberFormat="0" applyProtection="0">
      <alignment horizontal="left" vertical="center" indent="1"/>
    </xf>
    <xf numFmtId="4" fontId="116" fillId="5" borderId="410" applyNumberFormat="0" applyProtection="0">
      <alignment horizontal="right" vertical="center"/>
    </xf>
    <xf numFmtId="0" fontId="113" fillId="29" borderId="411" applyNumberFormat="0" applyAlignment="0" applyProtection="0"/>
    <xf numFmtId="0" fontId="71" fillId="46" borderId="412" applyNumberFormat="0" applyProtection="0">
      <alignment horizontal="left" vertical="top" indent="1"/>
    </xf>
    <xf numFmtId="4" fontId="39" fillId="45" borderId="419" applyNumberFormat="0" applyProtection="0">
      <alignment horizontal="left" vertical="center" indent="1"/>
    </xf>
    <xf numFmtId="4" fontId="101" fillId="51" borderId="410" applyNumberFormat="0" applyProtection="0">
      <alignment horizontal="right" vertical="center"/>
    </xf>
    <xf numFmtId="4" fontId="71" fillId="43" borderId="410" applyNumberFormat="0" applyProtection="0">
      <alignment horizontal="right" vertical="center"/>
    </xf>
    <xf numFmtId="0" fontId="98" fillId="52" borderId="412" applyNumberFormat="0" applyProtection="0">
      <alignment horizontal="left" vertical="top" indent="1"/>
    </xf>
    <xf numFmtId="0" fontId="71" fillId="26" borderId="410" applyNumberFormat="0" applyFont="0" applyAlignment="0" applyProtection="0"/>
    <xf numFmtId="4" fontId="71" fillId="46" borderId="410" applyNumberFormat="0" applyProtection="0">
      <alignment horizontal="right" vertical="center"/>
    </xf>
    <xf numFmtId="0" fontId="71" fillId="50" borderId="418" applyNumberFormat="0" applyProtection="0">
      <alignment horizontal="left" vertical="top" indent="1"/>
    </xf>
    <xf numFmtId="4" fontId="71" fillId="37" borderId="413" applyNumberFormat="0" applyProtection="0">
      <alignment horizontal="right" vertical="center"/>
    </xf>
    <xf numFmtId="4" fontId="71" fillId="43" borderId="410" applyNumberFormat="0" applyProtection="0">
      <alignment horizontal="right" vertical="center"/>
    </xf>
    <xf numFmtId="4" fontId="71" fillId="39" borderId="410" applyNumberFormat="0" applyProtection="0">
      <alignment horizontal="right" vertical="center"/>
    </xf>
    <xf numFmtId="4" fontId="71" fillId="34" borderId="410" applyNumberFormat="0" applyProtection="0">
      <alignment horizontal="left" vertical="center" indent="1"/>
    </xf>
    <xf numFmtId="4" fontId="71" fillId="37" borderId="413" applyNumberFormat="0" applyProtection="0">
      <alignment horizontal="right" vertical="center"/>
    </xf>
    <xf numFmtId="4" fontId="100" fillId="54" borderId="413" applyNumberFormat="0" applyProtection="0">
      <alignment horizontal="left" vertical="center" indent="1"/>
    </xf>
    <xf numFmtId="4" fontId="71" fillId="2" borderId="410" applyNumberFormat="0" applyProtection="0">
      <alignment horizontal="left" vertical="center" indent="1"/>
    </xf>
    <xf numFmtId="4" fontId="100" fillId="54" borderId="413" applyNumberFormat="0" applyProtection="0">
      <alignment horizontal="left" vertical="center" indent="1"/>
    </xf>
    <xf numFmtId="4" fontId="98" fillId="48" borderId="412" applyNumberFormat="0" applyProtection="0">
      <alignment horizontal="left" vertical="center" indent="1"/>
    </xf>
    <xf numFmtId="4" fontId="71" fillId="41" borderId="410" applyNumberFormat="0" applyProtection="0">
      <alignment horizontal="right" vertical="center"/>
    </xf>
    <xf numFmtId="4" fontId="98" fillId="48" borderId="418" applyNumberFormat="0" applyProtection="0">
      <alignment horizontal="left" vertical="center" indent="1"/>
    </xf>
    <xf numFmtId="4" fontId="100" fillId="54" borderId="413" applyNumberFormat="0" applyProtection="0">
      <alignment horizontal="left" vertical="center" indent="1"/>
    </xf>
    <xf numFmtId="0" fontId="99" fillId="33" borderId="412" applyNumberFormat="0" applyProtection="0">
      <alignment horizontal="left" vertical="top" indent="1"/>
    </xf>
    <xf numFmtId="4" fontId="71" fillId="43" borderId="410" applyNumberFormat="0" applyProtection="0">
      <alignment horizontal="right" vertical="center"/>
    </xf>
    <xf numFmtId="0" fontId="71" fillId="46" borderId="412" applyNumberFormat="0" applyProtection="0">
      <alignment horizontal="left" vertical="top" indent="1"/>
    </xf>
    <xf numFmtId="4" fontId="71" fillId="0" borderId="416" applyNumberFormat="0" applyProtection="0">
      <alignment horizontal="right" vertical="center"/>
    </xf>
    <xf numFmtId="0" fontId="71" fillId="50" borderId="410" applyNumberFormat="0" applyProtection="0">
      <alignment horizontal="left" vertical="center" indent="1"/>
    </xf>
    <xf numFmtId="4" fontId="116" fillId="2" borderId="410" applyNumberFormat="0" applyProtection="0">
      <alignment vertical="center"/>
    </xf>
    <xf numFmtId="4" fontId="100" fillId="54" borderId="413" applyNumberFormat="0" applyProtection="0">
      <alignment horizontal="left" vertical="center" indent="1"/>
    </xf>
    <xf numFmtId="4" fontId="71" fillId="35" borderId="410" applyNumberFormat="0" applyProtection="0">
      <alignment horizontal="right" vertical="center"/>
    </xf>
    <xf numFmtId="4" fontId="39" fillId="45" borderId="413" applyNumberFormat="0" applyProtection="0">
      <alignment horizontal="left" vertical="center" indent="1"/>
    </xf>
    <xf numFmtId="0" fontId="71" fillId="45" borderId="412" applyNumberFormat="0" applyProtection="0">
      <alignment horizontal="left" vertical="top" indent="1"/>
    </xf>
    <xf numFmtId="4" fontId="39" fillId="45" borderId="413" applyNumberFormat="0" applyProtection="0">
      <alignment horizontal="left" vertical="center" indent="1"/>
    </xf>
    <xf numFmtId="0" fontId="71" fillId="46" borderId="412" applyNumberFormat="0" applyProtection="0">
      <alignment horizontal="left" vertical="top" indent="1"/>
    </xf>
    <xf numFmtId="0" fontId="98" fillId="52" borderId="412" applyNumberFormat="0" applyProtection="0">
      <alignment horizontal="left" vertical="top" indent="1"/>
    </xf>
    <xf numFmtId="0" fontId="107" fillId="0" borderId="415" applyNumberFormat="0" applyFill="0" applyAlignment="0" applyProtection="0"/>
    <xf numFmtId="4" fontId="71" fillId="42" borderId="416" applyNumberFormat="0" applyProtection="0">
      <alignment horizontal="right" vertical="center"/>
    </xf>
    <xf numFmtId="4" fontId="71" fillId="44" borderId="413" applyNumberFormat="0" applyProtection="0">
      <alignment horizontal="left" vertical="center" indent="1"/>
    </xf>
    <xf numFmtId="4" fontId="71" fillId="42" borderId="410" applyNumberFormat="0" applyProtection="0">
      <alignment horizontal="right" vertical="center"/>
    </xf>
    <xf numFmtId="4" fontId="71" fillId="46" borderId="410" applyNumberFormat="0" applyProtection="0">
      <alignment horizontal="right" vertical="center"/>
    </xf>
    <xf numFmtId="4" fontId="98" fillId="48" borderId="412" applyNumberFormat="0" applyProtection="0">
      <alignment horizontal="left" vertical="center" indent="1"/>
    </xf>
    <xf numFmtId="4" fontId="71" fillId="46" borderId="413" applyNumberFormat="0" applyProtection="0">
      <alignment horizontal="left" vertical="center" indent="1"/>
    </xf>
    <xf numFmtId="0" fontId="71" fillId="47" borderId="412" applyNumberFormat="0" applyProtection="0">
      <alignment horizontal="left" vertical="top" indent="1"/>
    </xf>
    <xf numFmtId="4" fontId="98" fillId="52" borderId="418" applyNumberFormat="0" applyProtection="0">
      <alignment vertical="center"/>
    </xf>
    <xf numFmtId="0" fontId="71" fillId="26" borderId="410" applyNumberFormat="0" applyFont="0" applyAlignment="0" applyProtection="0"/>
    <xf numFmtId="4" fontId="39" fillId="45" borderId="413" applyNumberFormat="0" applyProtection="0">
      <alignment horizontal="left" vertical="center" indent="1"/>
    </xf>
    <xf numFmtId="4" fontId="101" fillId="51" borderId="416" applyNumberFormat="0" applyProtection="0">
      <alignment horizontal="right" vertical="center"/>
    </xf>
    <xf numFmtId="0" fontId="71" fillId="50" borderId="412" applyNumberFormat="0" applyProtection="0">
      <alignment horizontal="left" vertical="top" indent="1"/>
    </xf>
    <xf numFmtId="4" fontId="39" fillId="45" borderId="413" applyNumberFormat="0" applyProtection="0">
      <alignment horizontal="left" vertical="center" indent="1"/>
    </xf>
    <xf numFmtId="4" fontId="71" fillId="33" borderId="410" applyNumberFormat="0" applyProtection="0">
      <alignment vertical="center"/>
    </xf>
    <xf numFmtId="4" fontId="116" fillId="2" borderId="416" applyNumberFormat="0" applyProtection="0">
      <alignment vertical="center"/>
    </xf>
    <xf numFmtId="0" fontId="71" fillId="48" borderId="410" applyNumberFormat="0" applyProtection="0">
      <alignment horizontal="left" vertical="center" indent="1"/>
    </xf>
    <xf numFmtId="4" fontId="71" fillId="34" borderId="410" applyNumberFormat="0" applyProtection="0">
      <alignment horizontal="left" vertical="center" indent="1"/>
    </xf>
    <xf numFmtId="0" fontId="107" fillId="0" borderId="415" applyNumberFormat="0" applyFill="0" applyAlignment="0" applyProtection="0"/>
    <xf numFmtId="0" fontId="71" fillId="46" borderId="412" applyNumberFormat="0" applyProtection="0">
      <alignment horizontal="left" vertical="top" indent="1"/>
    </xf>
    <xf numFmtId="0" fontId="98" fillId="52" borderId="412" applyNumberFormat="0" applyProtection="0">
      <alignment horizontal="left" vertical="top" indent="1"/>
    </xf>
    <xf numFmtId="4" fontId="71" fillId="41" borderId="410" applyNumberFormat="0" applyProtection="0">
      <alignment horizontal="right" vertical="center"/>
    </xf>
    <xf numFmtId="4" fontId="98" fillId="48" borderId="412" applyNumberFormat="0" applyProtection="0">
      <alignment horizontal="left" vertical="center" indent="1"/>
    </xf>
    <xf numFmtId="0" fontId="98" fillId="52" borderId="412" applyNumberFormat="0" applyProtection="0">
      <alignment horizontal="left" vertical="top" indent="1"/>
    </xf>
    <xf numFmtId="4" fontId="71" fillId="42" borderId="410" applyNumberFormat="0" applyProtection="0">
      <alignment horizontal="right" vertical="center"/>
    </xf>
    <xf numFmtId="4" fontId="71" fillId="2" borderId="410" applyNumberFormat="0" applyProtection="0">
      <alignment horizontal="left" vertical="center" indent="1"/>
    </xf>
    <xf numFmtId="4" fontId="101" fillId="51" borderId="410" applyNumberFormat="0" applyProtection="0">
      <alignment horizontal="right" vertical="center"/>
    </xf>
    <xf numFmtId="0" fontId="71" fillId="47" borderId="410" applyNumberFormat="0" applyProtection="0">
      <alignment horizontal="left" vertical="center" indent="1"/>
    </xf>
    <xf numFmtId="0" fontId="98" fillId="46" borderId="418" applyNumberFormat="0" applyProtection="0">
      <alignment horizontal="left" vertical="top" indent="1"/>
    </xf>
    <xf numFmtId="4" fontId="116" fillId="5" borderId="410" applyNumberFormat="0" applyProtection="0">
      <alignment horizontal="right" vertical="center"/>
    </xf>
    <xf numFmtId="0" fontId="113" fillId="29" borderId="411" applyNumberFormat="0" applyAlignment="0" applyProtection="0"/>
    <xf numFmtId="4" fontId="71" fillId="0" borderId="410" applyNumberFormat="0" applyProtection="0">
      <alignment horizontal="right" vertical="center"/>
    </xf>
    <xf numFmtId="0" fontId="111" fillId="27" borderId="410" applyNumberFormat="0" applyAlignment="0" applyProtection="0"/>
    <xf numFmtId="4" fontId="71" fillId="41" borderId="410" applyNumberFormat="0" applyProtection="0">
      <alignment horizontal="right" vertical="center"/>
    </xf>
    <xf numFmtId="4" fontId="71" fillId="2" borderId="410" applyNumberFormat="0" applyProtection="0">
      <alignment horizontal="left" vertical="center" indent="1"/>
    </xf>
    <xf numFmtId="0" fontId="99" fillId="33" borderId="412" applyNumberFormat="0" applyProtection="0">
      <alignment horizontal="left" vertical="top" indent="1"/>
    </xf>
    <xf numFmtId="0" fontId="99" fillId="33" borderId="412" applyNumberFormat="0" applyProtection="0">
      <alignment horizontal="left" vertical="top" indent="1"/>
    </xf>
    <xf numFmtId="4" fontId="116" fillId="5" borderId="416" applyNumberFormat="0" applyProtection="0">
      <alignment horizontal="right" vertical="center"/>
    </xf>
    <xf numFmtId="4" fontId="71" fillId="0" borderId="410" applyNumberFormat="0" applyProtection="0">
      <alignment horizontal="right" vertical="center"/>
    </xf>
    <xf numFmtId="0" fontId="71" fillId="48" borderId="410" applyNumberFormat="0" applyProtection="0">
      <alignment horizontal="left" vertical="center" indent="1"/>
    </xf>
    <xf numFmtId="0" fontId="98" fillId="52" borderId="412" applyNumberFormat="0" applyProtection="0">
      <alignment horizontal="left" vertical="top" indent="1"/>
    </xf>
    <xf numFmtId="4" fontId="71" fillId="41" borderId="410" applyNumberFormat="0" applyProtection="0">
      <alignment horizontal="right" vertical="center"/>
    </xf>
    <xf numFmtId="4" fontId="101" fillId="51" borderId="410" applyNumberFormat="0" applyProtection="0">
      <alignment horizontal="right" vertical="center"/>
    </xf>
    <xf numFmtId="4" fontId="71" fillId="44" borderId="413" applyNumberFormat="0" applyProtection="0">
      <alignment horizontal="left" vertical="center" indent="1"/>
    </xf>
    <xf numFmtId="0" fontId="71" fillId="45" borderId="412" applyNumberFormat="0" applyProtection="0">
      <alignment horizontal="left" vertical="top" indent="1"/>
    </xf>
    <xf numFmtId="0" fontId="105" fillId="29" borderId="416" applyNumberFormat="0" applyAlignment="0" applyProtection="0"/>
    <xf numFmtId="0" fontId="111" fillId="27" borderId="410" applyNumberFormat="0" applyAlignment="0" applyProtection="0"/>
    <xf numFmtId="0" fontId="71" fillId="50" borderId="412" applyNumberFormat="0" applyProtection="0">
      <alignment horizontal="left" vertical="top" indent="1"/>
    </xf>
    <xf numFmtId="4" fontId="98" fillId="52" borderId="412" applyNumberFormat="0" applyProtection="0">
      <alignment vertical="center"/>
    </xf>
    <xf numFmtId="4" fontId="71" fillId="2" borderId="410" applyNumberFormat="0" applyProtection="0">
      <alignment horizontal="left" vertical="center" indent="1"/>
    </xf>
    <xf numFmtId="0" fontId="71" fillId="50" borderId="412" applyNumberFormat="0" applyProtection="0">
      <alignment horizontal="left" vertical="top" indent="1"/>
    </xf>
    <xf numFmtId="4" fontId="71" fillId="40" borderId="410" applyNumberFormat="0" applyProtection="0">
      <alignment horizontal="right" vertical="center"/>
    </xf>
    <xf numFmtId="4" fontId="100" fillId="54" borderId="419" applyNumberFormat="0" applyProtection="0">
      <alignment horizontal="left" vertical="center" indent="1"/>
    </xf>
    <xf numFmtId="0" fontId="105" fillId="29" borderId="416" applyNumberFormat="0" applyAlignment="0" applyProtection="0"/>
    <xf numFmtId="4" fontId="71" fillId="36" borderId="410" applyNumberFormat="0" applyProtection="0">
      <alignment horizontal="right" vertical="center"/>
    </xf>
    <xf numFmtId="4" fontId="100" fillId="54" borderId="413" applyNumberFormat="0" applyProtection="0">
      <alignment horizontal="left" vertical="center" indent="1"/>
    </xf>
    <xf numFmtId="0" fontId="113" fillId="29" borderId="411" applyNumberFormat="0" applyAlignment="0" applyProtection="0"/>
    <xf numFmtId="4" fontId="71" fillId="47" borderId="413" applyNumberFormat="0" applyProtection="0">
      <alignment horizontal="left" vertical="center" indent="1"/>
    </xf>
    <xf numFmtId="4" fontId="71" fillId="41" borderId="410" applyNumberFormat="0" applyProtection="0">
      <alignment horizontal="right" vertical="center"/>
    </xf>
    <xf numFmtId="4" fontId="71" fillId="46" borderId="413" applyNumberFormat="0" applyProtection="0">
      <alignment horizontal="left" vertical="center" indent="1"/>
    </xf>
    <xf numFmtId="4" fontId="71" fillId="37" borderId="413" applyNumberFormat="0" applyProtection="0">
      <alignment horizontal="right" vertical="center"/>
    </xf>
    <xf numFmtId="4" fontId="71" fillId="34" borderId="410" applyNumberFormat="0" applyProtection="0">
      <alignment horizontal="left" vertical="center" indent="1"/>
    </xf>
    <xf numFmtId="4" fontId="71" fillId="40" borderId="410" applyNumberFormat="0" applyProtection="0">
      <alignment horizontal="right" vertical="center"/>
    </xf>
    <xf numFmtId="4" fontId="71" fillId="37" borderId="413" applyNumberFormat="0" applyProtection="0">
      <alignment horizontal="right" vertical="center"/>
    </xf>
    <xf numFmtId="0" fontId="105" fillId="29" borderId="410" applyNumberFormat="0" applyAlignment="0" applyProtection="0"/>
    <xf numFmtId="0" fontId="98" fillId="52" borderId="418" applyNumberFormat="0" applyProtection="0">
      <alignment horizontal="left" vertical="top" indent="1"/>
    </xf>
    <xf numFmtId="4" fontId="71" fillId="34" borderId="410" applyNumberFormat="0" applyProtection="0">
      <alignment horizontal="left" vertical="center" indent="1"/>
    </xf>
    <xf numFmtId="0" fontId="71" fillId="45" borderId="412" applyNumberFormat="0" applyProtection="0">
      <alignment horizontal="left" vertical="top" indent="1"/>
    </xf>
    <xf numFmtId="4" fontId="116" fillId="2" borderId="410" applyNumberFormat="0" applyProtection="0">
      <alignment vertical="center"/>
    </xf>
    <xf numFmtId="0" fontId="71" fillId="50" borderId="412" applyNumberFormat="0" applyProtection="0">
      <alignment horizontal="left" vertical="top" indent="1"/>
    </xf>
    <xf numFmtId="4" fontId="71" fillId="46" borderId="410" applyNumberFormat="0" applyProtection="0">
      <alignment horizontal="right" vertical="center"/>
    </xf>
    <xf numFmtId="0" fontId="71" fillId="46" borderId="412" applyNumberFormat="0" applyProtection="0">
      <alignment horizontal="left" vertical="top" indent="1"/>
    </xf>
    <xf numFmtId="0" fontId="71" fillId="47" borderId="412" applyNumberFormat="0" applyProtection="0">
      <alignment horizontal="left" vertical="top" indent="1"/>
    </xf>
    <xf numFmtId="0" fontId="111" fillId="27" borderId="410" applyNumberFormat="0" applyAlignment="0" applyProtection="0"/>
    <xf numFmtId="4" fontId="71" fillId="47" borderId="413" applyNumberFormat="0" applyProtection="0">
      <alignment horizontal="left" vertical="center" indent="1"/>
    </xf>
    <xf numFmtId="4" fontId="71" fillId="34" borderId="410" applyNumberFormat="0" applyProtection="0">
      <alignment horizontal="left" vertical="center" indent="1"/>
    </xf>
    <xf numFmtId="4" fontId="71" fillId="43" borderId="410" applyNumberFormat="0" applyProtection="0">
      <alignment horizontal="right" vertical="center"/>
    </xf>
    <xf numFmtId="0" fontId="113" fillId="29" borderId="411" applyNumberFormat="0" applyAlignment="0" applyProtection="0"/>
    <xf numFmtId="4" fontId="71" fillId="2" borderId="410" applyNumberFormat="0" applyProtection="0">
      <alignment horizontal="left" vertical="center" indent="1"/>
    </xf>
    <xf numFmtId="0" fontId="71" fillId="47" borderId="412" applyNumberFormat="0" applyProtection="0">
      <alignment horizontal="left" vertical="top" indent="1"/>
    </xf>
    <xf numFmtId="4" fontId="71" fillId="43" borderId="410" applyNumberFormat="0" applyProtection="0">
      <alignment horizontal="right" vertical="center"/>
    </xf>
    <xf numFmtId="4" fontId="71" fillId="43" borderId="410" applyNumberFormat="0" applyProtection="0">
      <alignment horizontal="right" vertical="center"/>
    </xf>
    <xf numFmtId="4" fontId="71" fillId="42" borderId="416" applyNumberFormat="0" applyProtection="0">
      <alignment horizontal="right" vertical="center"/>
    </xf>
    <xf numFmtId="4" fontId="98" fillId="48" borderId="412" applyNumberFormat="0" applyProtection="0">
      <alignment horizontal="left" vertical="center" indent="1"/>
    </xf>
    <xf numFmtId="0" fontId="71" fillId="45" borderId="412" applyNumberFormat="0" applyProtection="0">
      <alignment horizontal="left" vertical="top" indent="1"/>
    </xf>
    <xf numFmtId="4" fontId="71" fillId="38" borderId="410" applyNumberFormat="0" applyProtection="0">
      <alignment horizontal="right" vertical="center"/>
    </xf>
    <xf numFmtId="0" fontId="107" fillId="0" borderId="415" applyNumberFormat="0" applyFill="0" applyAlignment="0" applyProtection="0"/>
    <xf numFmtId="0" fontId="71" fillId="46" borderId="412" applyNumberFormat="0" applyProtection="0">
      <alignment horizontal="left" vertical="top" indent="1"/>
    </xf>
    <xf numFmtId="4" fontId="39" fillId="45" borderId="413" applyNumberFormat="0" applyProtection="0">
      <alignment horizontal="left" vertical="center" indent="1"/>
    </xf>
    <xf numFmtId="0" fontId="99" fillId="33" borderId="412" applyNumberFormat="0" applyProtection="0">
      <alignment horizontal="left" vertical="top" indent="1"/>
    </xf>
    <xf numFmtId="4" fontId="71" fillId="36" borderId="410" applyNumberFormat="0" applyProtection="0">
      <alignment horizontal="right" vertical="center"/>
    </xf>
    <xf numFmtId="0" fontId="107" fillId="0" borderId="415" applyNumberFormat="0" applyFill="0" applyAlignment="0" applyProtection="0"/>
    <xf numFmtId="4" fontId="100" fillId="54" borderId="419" applyNumberFormat="0" applyProtection="0">
      <alignment horizontal="left" vertical="center" indent="1"/>
    </xf>
    <xf numFmtId="4" fontId="71" fillId="39" borderId="410" applyNumberFormat="0" applyProtection="0">
      <alignment horizontal="right" vertical="center"/>
    </xf>
    <xf numFmtId="4" fontId="71" fillId="35" borderId="410" applyNumberFormat="0" applyProtection="0">
      <alignment horizontal="right" vertical="center"/>
    </xf>
    <xf numFmtId="0" fontId="71" fillId="45" borderId="412" applyNumberFormat="0" applyProtection="0">
      <alignment horizontal="left" vertical="top" indent="1"/>
    </xf>
    <xf numFmtId="0" fontId="71" fillId="49" borderId="410" applyNumberFormat="0" applyProtection="0">
      <alignment horizontal="left" vertical="center" indent="1"/>
    </xf>
    <xf numFmtId="4" fontId="71" fillId="36" borderId="410" applyNumberFormat="0" applyProtection="0">
      <alignment horizontal="right" vertical="center"/>
    </xf>
    <xf numFmtId="4" fontId="100" fillId="54" borderId="413" applyNumberFormat="0" applyProtection="0">
      <alignment horizontal="left" vertical="center" indent="1"/>
    </xf>
    <xf numFmtId="4" fontId="71" fillId="47" borderId="413" applyNumberFormat="0" applyProtection="0">
      <alignment horizontal="left" vertical="center" indent="1"/>
    </xf>
    <xf numFmtId="0" fontId="71" fillId="48" borderId="410" applyNumberFormat="0" applyProtection="0">
      <alignment horizontal="left" vertical="center" indent="1"/>
    </xf>
    <xf numFmtId="4" fontId="116" fillId="2" borderId="410" applyNumberFormat="0" applyProtection="0">
      <alignment vertical="center"/>
    </xf>
    <xf numFmtId="0" fontId="71" fillId="46" borderId="412" applyNumberFormat="0" applyProtection="0">
      <alignment horizontal="left" vertical="top" indent="1"/>
    </xf>
    <xf numFmtId="0" fontId="107" fillId="0" borderId="415" applyNumberFormat="0" applyFill="0" applyAlignment="0" applyProtection="0"/>
    <xf numFmtId="4" fontId="39" fillId="45" borderId="413" applyNumberFormat="0" applyProtection="0">
      <alignment horizontal="left" vertical="center" indent="1"/>
    </xf>
    <xf numFmtId="4" fontId="39" fillId="45" borderId="413" applyNumberFormat="0" applyProtection="0">
      <alignment horizontal="left" vertical="center" indent="1"/>
    </xf>
    <xf numFmtId="4" fontId="71" fillId="35" borderId="410" applyNumberFormat="0" applyProtection="0">
      <alignment horizontal="right" vertical="center"/>
    </xf>
    <xf numFmtId="4" fontId="98" fillId="52" borderId="412" applyNumberFormat="0" applyProtection="0">
      <alignment vertical="center"/>
    </xf>
    <xf numFmtId="0" fontId="113" fillId="29" borderId="411" applyNumberFormat="0" applyAlignment="0" applyProtection="0"/>
    <xf numFmtId="4" fontId="71" fillId="38" borderId="410" applyNumberFormat="0" applyProtection="0">
      <alignment horizontal="right" vertical="center"/>
    </xf>
    <xf numFmtId="0" fontId="97" fillId="45" borderId="414" applyBorder="0"/>
    <xf numFmtId="4" fontId="101" fillId="51" borderId="410" applyNumberFormat="0" applyProtection="0">
      <alignment horizontal="right" vertical="center"/>
    </xf>
    <xf numFmtId="4" fontId="71" fillId="34" borderId="410" applyNumberFormat="0" applyProtection="0">
      <alignment horizontal="left" vertical="center" indent="1"/>
    </xf>
    <xf numFmtId="4" fontId="39" fillId="45" borderId="413" applyNumberFormat="0" applyProtection="0">
      <alignment horizontal="left" vertical="center" indent="1"/>
    </xf>
    <xf numFmtId="4" fontId="71" fillId="2" borderId="410" applyNumberFormat="0" applyProtection="0">
      <alignment horizontal="left" vertical="center" indent="1"/>
    </xf>
    <xf numFmtId="4" fontId="39" fillId="45" borderId="413" applyNumberFormat="0" applyProtection="0">
      <alignment horizontal="left" vertical="center" indent="1"/>
    </xf>
    <xf numFmtId="4" fontId="100" fillId="54" borderId="413" applyNumberFormat="0" applyProtection="0">
      <alignment horizontal="left" vertical="center" indent="1"/>
    </xf>
    <xf numFmtId="0" fontId="71" fillId="26" borderId="410" applyNumberFormat="0" applyFont="0" applyAlignment="0" applyProtection="0"/>
    <xf numFmtId="4" fontId="71" fillId="44" borderId="413" applyNumberFormat="0" applyProtection="0">
      <alignment horizontal="left" vertical="center" indent="1"/>
    </xf>
    <xf numFmtId="4" fontId="71" fillId="35" borderId="410" applyNumberFormat="0" applyProtection="0">
      <alignment horizontal="right" vertical="center"/>
    </xf>
    <xf numFmtId="0" fontId="113" fillId="29" borderId="411" applyNumberFormat="0" applyAlignment="0" applyProtection="0"/>
    <xf numFmtId="0" fontId="111" fillId="27" borderId="410" applyNumberFormat="0" applyAlignment="0" applyProtection="0"/>
    <xf numFmtId="4" fontId="71" fillId="33" borderId="410" applyNumberFormat="0" applyProtection="0">
      <alignment vertical="center"/>
    </xf>
    <xf numFmtId="4" fontId="71" fillId="35" borderId="410" applyNumberFormat="0" applyProtection="0">
      <alignment horizontal="right" vertical="center"/>
    </xf>
    <xf numFmtId="0" fontId="71" fillId="48" borderId="410" applyNumberFormat="0" applyProtection="0">
      <alignment horizontal="left" vertical="center" indent="1"/>
    </xf>
    <xf numFmtId="4" fontId="71" fillId="44" borderId="413" applyNumberFormat="0" applyProtection="0">
      <alignment horizontal="left" vertical="center" indent="1"/>
    </xf>
    <xf numFmtId="0" fontId="113" fillId="29" borderId="411" applyNumberFormat="0" applyAlignment="0" applyProtection="0"/>
    <xf numFmtId="0" fontId="113" fillId="29" borderId="411" applyNumberFormat="0" applyAlignment="0" applyProtection="0"/>
    <xf numFmtId="0" fontId="71" fillId="46" borderId="412" applyNumberFormat="0" applyProtection="0">
      <alignment horizontal="left" vertical="top" indent="1"/>
    </xf>
    <xf numFmtId="4" fontId="71" fillId="46" borderId="413" applyNumberFormat="0" applyProtection="0">
      <alignment horizontal="left" vertical="center" indent="1"/>
    </xf>
    <xf numFmtId="0" fontId="105" fillId="29" borderId="410" applyNumberFormat="0" applyAlignment="0" applyProtection="0"/>
    <xf numFmtId="4" fontId="71" fillId="46" borderId="410" applyNumberFormat="0" applyProtection="0">
      <alignment horizontal="right" vertical="center"/>
    </xf>
    <xf numFmtId="0" fontId="71" fillId="45" borderId="412" applyNumberFormat="0" applyProtection="0">
      <alignment horizontal="left" vertical="top" indent="1"/>
    </xf>
    <xf numFmtId="4" fontId="71" fillId="2" borderId="410" applyNumberFormat="0" applyProtection="0">
      <alignment horizontal="left" vertical="center" indent="1"/>
    </xf>
    <xf numFmtId="0" fontId="98" fillId="46" borderId="412" applyNumberFormat="0" applyProtection="0">
      <alignment horizontal="left" vertical="top" indent="1"/>
    </xf>
    <xf numFmtId="4" fontId="71" fillId="41" borderId="410" applyNumberFormat="0" applyProtection="0">
      <alignment horizontal="right" vertical="center"/>
    </xf>
    <xf numFmtId="4" fontId="98" fillId="52" borderId="418" applyNumberFormat="0" applyProtection="0">
      <alignment vertical="center"/>
    </xf>
    <xf numFmtId="0" fontId="98" fillId="46" borderId="412" applyNumberFormat="0" applyProtection="0">
      <alignment horizontal="left" vertical="top" indent="1"/>
    </xf>
    <xf numFmtId="4" fontId="71" fillId="35" borderId="410" applyNumberFormat="0" applyProtection="0">
      <alignment horizontal="right" vertical="center"/>
    </xf>
    <xf numFmtId="0" fontId="105" fillId="29" borderId="410" applyNumberFormat="0" applyAlignment="0" applyProtection="0"/>
    <xf numFmtId="4" fontId="71" fillId="35" borderId="410" applyNumberFormat="0" applyProtection="0">
      <alignment horizontal="right" vertical="center"/>
    </xf>
    <xf numFmtId="0" fontId="71" fillId="50" borderId="412" applyNumberFormat="0" applyProtection="0">
      <alignment horizontal="left" vertical="top" indent="1"/>
    </xf>
    <xf numFmtId="4" fontId="71" fillId="47" borderId="419" applyNumberFormat="0" applyProtection="0">
      <alignment horizontal="left" vertical="center" indent="1"/>
    </xf>
    <xf numFmtId="4" fontId="39" fillId="45" borderId="413" applyNumberFormat="0" applyProtection="0">
      <alignment horizontal="left" vertical="center" indent="1"/>
    </xf>
    <xf numFmtId="0" fontId="71" fillId="47" borderId="410" applyNumberFormat="0" applyProtection="0">
      <alignment horizontal="left" vertical="center" indent="1"/>
    </xf>
    <xf numFmtId="4" fontId="71" fillId="37" borderId="413" applyNumberFormat="0" applyProtection="0">
      <alignment horizontal="right" vertical="center"/>
    </xf>
    <xf numFmtId="4" fontId="71" fillId="34" borderId="410" applyNumberFormat="0" applyProtection="0">
      <alignment horizontal="left" vertical="center" indent="1"/>
    </xf>
    <xf numFmtId="4" fontId="100" fillId="54" borderId="413" applyNumberFormat="0" applyProtection="0">
      <alignment horizontal="left" vertical="center" indent="1"/>
    </xf>
    <xf numFmtId="4" fontId="71" fillId="44" borderId="413" applyNumberFormat="0" applyProtection="0">
      <alignment horizontal="left" vertical="center" indent="1"/>
    </xf>
    <xf numFmtId="4" fontId="98" fillId="52" borderId="412" applyNumberFormat="0" applyProtection="0">
      <alignment vertical="center"/>
    </xf>
    <xf numFmtId="4" fontId="98" fillId="48" borderId="412" applyNumberFormat="0" applyProtection="0">
      <alignment horizontal="left" vertical="center" indent="1"/>
    </xf>
    <xf numFmtId="0" fontId="71" fillId="48" borderId="410" applyNumberFormat="0" applyProtection="0">
      <alignment horizontal="left" vertical="center" indent="1"/>
    </xf>
    <xf numFmtId="4" fontId="98" fillId="48" borderId="412" applyNumberFormat="0" applyProtection="0">
      <alignment horizontal="left" vertical="center" indent="1"/>
    </xf>
    <xf numFmtId="4" fontId="39" fillId="45" borderId="413" applyNumberFormat="0" applyProtection="0">
      <alignment horizontal="left" vertical="center" indent="1"/>
    </xf>
    <xf numFmtId="4" fontId="71" fillId="41" borderId="410" applyNumberFormat="0" applyProtection="0">
      <alignment horizontal="right" vertical="center"/>
    </xf>
    <xf numFmtId="4" fontId="71" fillId="42" borderId="410" applyNumberFormat="0" applyProtection="0">
      <alignment horizontal="right" vertical="center"/>
    </xf>
    <xf numFmtId="4" fontId="100" fillId="54" borderId="413" applyNumberFormat="0" applyProtection="0">
      <alignment horizontal="left" vertical="center" indent="1"/>
    </xf>
    <xf numFmtId="0" fontId="111" fillId="27" borderId="410" applyNumberFormat="0" applyAlignment="0" applyProtection="0"/>
    <xf numFmtId="4" fontId="71" fillId="36" borderId="410" applyNumberFormat="0" applyProtection="0">
      <alignment horizontal="right" vertical="center"/>
    </xf>
    <xf numFmtId="4" fontId="98" fillId="52" borderId="412" applyNumberFormat="0" applyProtection="0">
      <alignment vertical="center"/>
    </xf>
    <xf numFmtId="4" fontId="98" fillId="48" borderId="412" applyNumberFormat="0" applyProtection="0">
      <alignment horizontal="left" vertical="center" indent="1"/>
    </xf>
    <xf numFmtId="0" fontId="98" fillId="52" borderId="418" applyNumberFormat="0" applyProtection="0">
      <alignment horizontal="left" vertical="top" indent="1"/>
    </xf>
    <xf numFmtId="4" fontId="71" fillId="37" borderId="413" applyNumberFormat="0" applyProtection="0">
      <alignment horizontal="right" vertical="center"/>
    </xf>
    <xf numFmtId="0" fontId="71" fillId="46" borderId="412" applyNumberFormat="0" applyProtection="0">
      <alignment horizontal="left" vertical="top" indent="1"/>
    </xf>
    <xf numFmtId="0" fontId="98" fillId="46" borderId="412" applyNumberFormat="0" applyProtection="0">
      <alignment horizontal="left" vertical="top" indent="1"/>
    </xf>
    <xf numFmtId="0" fontId="71" fillId="50" borderId="410" applyNumberFormat="0" applyProtection="0">
      <alignment horizontal="left" vertical="center" indent="1"/>
    </xf>
    <xf numFmtId="4" fontId="100" fillId="54" borderId="413" applyNumberFormat="0" applyProtection="0">
      <alignment horizontal="left" vertical="center" indent="1"/>
    </xf>
    <xf numFmtId="0" fontId="97" fillId="45" borderId="414" applyBorder="0"/>
    <xf numFmtId="4" fontId="71" fillId="46" borderId="410" applyNumberFormat="0" applyProtection="0">
      <alignment horizontal="right" vertical="center"/>
    </xf>
    <xf numFmtId="0" fontId="71" fillId="50" borderId="412" applyNumberFormat="0" applyProtection="0">
      <alignment horizontal="left" vertical="top" indent="1"/>
    </xf>
    <xf numFmtId="4" fontId="71" fillId="41" borderId="410" applyNumberFormat="0" applyProtection="0">
      <alignment horizontal="right" vertical="center"/>
    </xf>
    <xf numFmtId="4" fontId="101" fillId="51" borderId="410" applyNumberFormat="0" applyProtection="0">
      <alignment horizontal="right" vertical="center"/>
    </xf>
    <xf numFmtId="4" fontId="71" fillId="35" borderId="410" applyNumberFormat="0" applyProtection="0">
      <alignment horizontal="right" vertical="center"/>
    </xf>
    <xf numFmtId="4" fontId="71" fillId="0" borderId="410" applyNumberFormat="0" applyProtection="0">
      <alignment horizontal="right" vertical="center"/>
    </xf>
    <xf numFmtId="0" fontId="97" fillId="45" borderId="420" applyBorder="0"/>
    <xf numFmtId="4" fontId="39" fillId="45" borderId="413" applyNumberFormat="0" applyProtection="0">
      <alignment horizontal="left" vertical="center" indent="1"/>
    </xf>
    <xf numFmtId="4" fontId="71" fillId="37" borderId="413" applyNumberFormat="0" applyProtection="0">
      <alignment horizontal="right" vertical="center"/>
    </xf>
    <xf numFmtId="0" fontId="71" fillId="46" borderId="412" applyNumberFormat="0" applyProtection="0">
      <alignment horizontal="left" vertical="top" indent="1"/>
    </xf>
    <xf numFmtId="4" fontId="39" fillId="45" borderId="413" applyNumberFormat="0" applyProtection="0">
      <alignment horizontal="left" vertical="center" indent="1"/>
    </xf>
    <xf numFmtId="4" fontId="71" fillId="34" borderId="410" applyNumberFormat="0" applyProtection="0">
      <alignment horizontal="left" vertical="center" indent="1"/>
    </xf>
    <xf numFmtId="4" fontId="39" fillId="45" borderId="413" applyNumberFormat="0" applyProtection="0">
      <alignment horizontal="left" vertical="center" indent="1"/>
    </xf>
    <xf numFmtId="0" fontId="98" fillId="46" borderId="412" applyNumberFormat="0" applyProtection="0">
      <alignment horizontal="left" vertical="top" indent="1"/>
    </xf>
    <xf numFmtId="4" fontId="98" fillId="48" borderId="412" applyNumberFormat="0" applyProtection="0">
      <alignment horizontal="left" vertical="center" indent="1"/>
    </xf>
    <xf numFmtId="4" fontId="71" fillId="2" borderId="410" applyNumberFormat="0" applyProtection="0">
      <alignment horizontal="left" vertical="center" indent="1"/>
    </xf>
    <xf numFmtId="4" fontId="71" fillId="34" borderId="410" applyNumberFormat="0" applyProtection="0">
      <alignment horizontal="left" vertical="center" indent="1"/>
    </xf>
    <xf numFmtId="0" fontId="71" fillId="45" borderId="418" applyNumberFormat="0" applyProtection="0">
      <alignment horizontal="left" vertical="top" indent="1"/>
    </xf>
    <xf numFmtId="4" fontId="71" fillId="35" borderId="410" applyNumberFormat="0" applyProtection="0">
      <alignment horizontal="right" vertical="center"/>
    </xf>
    <xf numFmtId="4" fontId="71" fillId="44" borderId="413" applyNumberFormat="0" applyProtection="0">
      <alignment horizontal="left" vertical="center" indent="1"/>
    </xf>
    <xf numFmtId="0" fontId="99" fillId="33" borderId="412" applyNumberFormat="0" applyProtection="0">
      <alignment horizontal="left" vertical="top" indent="1"/>
    </xf>
    <xf numFmtId="0" fontId="71" fillId="49" borderId="410" applyNumberFormat="0" applyProtection="0">
      <alignment horizontal="left" vertical="center" indent="1"/>
    </xf>
    <xf numFmtId="4" fontId="71" fillId="44" borderId="413" applyNumberFormat="0" applyProtection="0">
      <alignment horizontal="left" vertical="center" indent="1"/>
    </xf>
    <xf numFmtId="4" fontId="71" fillId="34" borderId="410" applyNumberFormat="0" applyProtection="0">
      <alignment horizontal="left" vertical="center" indent="1"/>
    </xf>
    <xf numFmtId="4" fontId="116" fillId="2" borderId="410" applyNumberFormat="0" applyProtection="0">
      <alignment vertical="center"/>
    </xf>
    <xf numFmtId="4" fontId="39" fillId="45" borderId="413" applyNumberFormat="0" applyProtection="0">
      <alignment horizontal="left" vertical="center" indent="1"/>
    </xf>
    <xf numFmtId="4" fontId="71" fillId="0" borderId="410" applyNumberFormat="0" applyProtection="0">
      <alignment horizontal="right" vertical="center"/>
    </xf>
    <xf numFmtId="0" fontId="71" fillId="46" borderId="418" applyNumberFormat="0" applyProtection="0">
      <alignment horizontal="left" vertical="top" indent="1"/>
    </xf>
    <xf numFmtId="0" fontId="107" fillId="0" borderId="415" applyNumberFormat="0" applyFill="0" applyAlignment="0" applyProtection="0"/>
    <xf numFmtId="4" fontId="98" fillId="48" borderId="412" applyNumberFormat="0" applyProtection="0">
      <alignment horizontal="left" vertical="center" indent="1"/>
    </xf>
    <xf numFmtId="0" fontId="97" fillId="45" borderId="414" applyBorder="0"/>
    <xf numFmtId="4" fontId="71" fillId="36" borderId="416" applyNumberFormat="0" applyProtection="0">
      <alignment horizontal="right" vertical="center"/>
    </xf>
    <xf numFmtId="0" fontId="113" fillId="29" borderId="411" applyNumberFormat="0" applyAlignment="0" applyProtection="0"/>
    <xf numFmtId="4" fontId="71" fillId="43" borderId="410" applyNumberFormat="0" applyProtection="0">
      <alignment horizontal="right" vertical="center"/>
    </xf>
    <xf numFmtId="0" fontId="98" fillId="52" borderId="418" applyNumberFormat="0" applyProtection="0">
      <alignment horizontal="left" vertical="top" indent="1"/>
    </xf>
    <xf numFmtId="0" fontId="71" fillId="47" borderId="410" applyNumberFormat="0" applyProtection="0">
      <alignment horizontal="left" vertical="center" indent="1"/>
    </xf>
    <xf numFmtId="0" fontId="71" fillId="47" borderId="410" applyNumberFormat="0" applyProtection="0">
      <alignment horizontal="left" vertical="center" indent="1"/>
    </xf>
    <xf numFmtId="0" fontId="107" fillId="0" borderId="415" applyNumberFormat="0" applyFill="0" applyAlignment="0" applyProtection="0"/>
    <xf numFmtId="4" fontId="71" fillId="43" borderId="410" applyNumberFormat="0" applyProtection="0">
      <alignment horizontal="right" vertical="center"/>
    </xf>
    <xf numFmtId="0" fontId="71" fillId="47" borderId="410" applyNumberFormat="0" applyProtection="0">
      <alignment horizontal="left" vertical="center" indent="1"/>
    </xf>
    <xf numFmtId="0" fontId="71" fillId="46" borderId="412" applyNumberFormat="0" applyProtection="0">
      <alignment horizontal="left" vertical="top" indent="1"/>
    </xf>
    <xf numFmtId="4" fontId="71" fillId="2" borderId="410" applyNumberFormat="0" applyProtection="0">
      <alignment horizontal="left" vertical="center" indent="1"/>
    </xf>
    <xf numFmtId="4" fontId="71" fillId="39" borderId="410" applyNumberFormat="0" applyProtection="0">
      <alignment horizontal="right" vertical="center"/>
    </xf>
    <xf numFmtId="4" fontId="71" fillId="44" borderId="413" applyNumberFormat="0" applyProtection="0">
      <alignment horizontal="left" vertical="center" indent="1"/>
    </xf>
    <xf numFmtId="4" fontId="71" fillId="35" borderId="410" applyNumberFormat="0" applyProtection="0">
      <alignment horizontal="right" vertical="center"/>
    </xf>
    <xf numFmtId="0" fontId="98" fillId="52" borderId="412" applyNumberFormat="0" applyProtection="0">
      <alignment horizontal="left" vertical="top" indent="1"/>
    </xf>
    <xf numFmtId="0" fontId="71" fillId="48" borderId="410" applyNumberFormat="0" applyProtection="0">
      <alignment horizontal="left" vertical="center" indent="1"/>
    </xf>
    <xf numFmtId="4" fontId="98" fillId="48" borderId="412" applyNumberFormat="0" applyProtection="0">
      <alignment horizontal="left" vertical="center" indent="1"/>
    </xf>
    <xf numFmtId="4" fontId="100" fillId="54" borderId="413" applyNumberFormat="0" applyProtection="0">
      <alignment horizontal="left" vertical="center" indent="1"/>
    </xf>
    <xf numFmtId="4" fontId="71" fillId="39" borderId="410" applyNumberFormat="0" applyProtection="0">
      <alignment horizontal="right" vertical="center"/>
    </xf>
    <xf numFmtId="4" fontId="71" fillId="46" borderId="413" applyNumberFormat="0" applyProtection="0">
      <alignment horizontal="left" vertical="center" indent="1"/>
    </xf>
    <xf numFmtId="0" fontId="71" fillId="46" borderId="412" applyNumberFormat="0" applyProtection="0">
      <alignment horizontal="left" vertical="top" indent="1"/>
    </xf>
    <xf numFmtId="4" fontId="39" fillId="45" borderId="413" applyNumberFormat="0" applyProtection="0">
      <alignment horizontal="left" vertical="center" indent="1"/>
    </xf>
    <xf numFmtId="0" fontId="105" fillId="29" borderId="410" applyNumberFormat="0" applyAlignment="0" applyProtection="0"/>
    <xf numFmtId="0" fontId="107" fillId="0" borderId="415" applyNumberFormat="0" applyFill="0" applyAlignment="0" applyProtection="0"/>
    <xf numFmtId="0" fontId="97" fillId="45" borderId="414" applyBorder="0"/>
    <xf numFmtId="4" fontId="71" fillId="44" borderId="413" applyNumberFormat="0" applyProtection="0">
      <alignment horizontal="left" vertical="center" indent="1"/>
    </xf>
    <xf numFmtId="4" fontId="71" fillId="44" borderId="413" applyNumberFormat="0" applyProtection="0">
      <alignment horizontal="left" vertical="center" indent="1"/>
    </xf>
    <xf numFmtId="0" fontId="107" fillId="0" borderId="415" applyNumberFormat="0" applyFill="0" applyAlignment="0" applyProtection="0"/>
    <xf numFmtId="4" fontId="98" fillId="52" borderId="412" applyNumberFormat="0" applyProtection="0">
      <alignment vertical="center"/>
    </xf>
    <xf numFmtId="4" fontId="71" fillId="40" borderId="416" applyNumberFormat="0" applyProtection="0">
      <alignment horizontal="right" vertical="center"/>
    </xf>
    <xf numFmtId="4" fontId="71" fillId="43" borderId="410" applyNumberFormat="0" applyProtection="0">
      <alignment horizontal="right" vertical="center"/>
    </xf>
    <xf numFmtId="0" fontId="71" fillId="47" borderId="412" applyNumberFormat="0" applyProtection="0">
      <alignment horizontal="left" vertical="top" indent="1"/>
    </xf>
    <xf numFmtId="0" fontId="98" fillId="52" borderId="412" applyNumberFormat="0" applyProtection="0">
      <alignment horizontal="left" vertical="top" indent="1"/>
    </xf>
    <xf numFmtId="0" fontId="71" fillId="49" borderId="410" applyNumberFormat="0" applyProtection="0">
      <alignment horizontal="left" vertical="center" indent="1"/>
    </xf>
    <xf numFmtId="0" fontId="71" fillId="48" borderId="410" applyNumberFormat="0" applyProtection="0">
      <alignment horizontal="left" vertical="center" indent="1"/>
    </xf>
    <xf numFmtId="4" fontId="71" fillId="41" borderId="410" applyNumberFormat="0" applyProtection="0">
      <alignment horizontal="right" vertical="center"/>
    </xf>
    <xf numFmtId="4" fontId="71" fillId="41" borderId="410" applyNumberFormat="0" applyProtection="0">
      <alignment horizontal="right" vertical="center"/>
    </xf>
    <xf numFmtId="4" fontId="71" fillId="44" borderId="413" applyNumberFormat="0" applyProtection="0">
      <alignment horizontal="left" vertical="center" indent="1"/>
    </xf>
    <xf numFmtId="4" fontId="71" fillId="0" borderId="410" applyNumberFormat="0" applyProtection="0">
      <alignment horizontal="right" vertical="center"/>
    </xf>
    <xf numFmtId="4" fontId="71" fillId="42" borderId="410" applyNumberFormat="0" applyProtection="0">
      <alignment horizontal="right" vertical="center"/>
    </xf>
    <xf numFmtId="4" fontId="39" fillId="45" borderId="413" applyNumberFormat="0" applyProtection="0">
      <alignment horizontal="left" vertical="center" indent="1"/>
    </xf>
    <xf numFmtId="4" fontId="71" fillId="34" borderId="410" applyNumberFormat="0" applyProtection="0">
      <alignment horizontal="left" vertical="center" indent="1"/>
    </xf>
    <xf numFmtId="0" fontId="113" fillId="29" borderId="411" applyNumberFormat="0" applyAlignment="0" applyProtection="0"/>
    <xf numFmtId="0" fontId="99" fillId="33" borderId="412" applyNumberFormat="0" applyProtection="0">
      <alignment horizontal="left" vertical="top" indent="1"/>
    </xf>
    <xf numFmtId="4" fontId="39" fillId="45" borderId="413" applyNumberFormat="0" applyProtection="0">
      <alignment horizontal="left" vertical="center" indent="1"/>
    </xf>
    <xf numFmtId="4" fontId="98" fillId="52" borderId="412" applyNumberFormat="0" applyProtection="0">
      <alignment vertical="center"/>
    </xf>
    <xf numFmtId="0" fontId="99" fillId="33" borderId="412" applyNumberFormat="0" applyProtection="0">
      <alignment horizontal="left" vertical="top" indent="1"/>
    </xf>
    <xf numFmtId="4" fontId="71" fillId="41" borderId="410" applyNumberFormat="0" applyProtection="0">
      <alignment horizontal="right" vertical="center"/>
    </xf>
    <xf numFmtId="4" fontId="71" fillId="40" borderId="410" applyNumberFormat="0" applyProtection="0">
      <alignment horizontal="right" vertical="center"/>
    </xf>
    <xf numFmtId="4" fontId="71" fillId="39" borderId="410" applyNumberFormat="0" applyProtection="0">
      <alignment horizontal="right" vertical="center"/>
    </xf>
    <xf numFmtId="0" fontId="98" fillId="46" borderId="412" applyNumberFormat="0" applyProtection="0">
      <alignment horizontal="left" vertical="top" indent="1"/>
    </xf>
    <xf numFmtId="4" fontId="71" fillId="0" borderId="410" applyNumberFormat="0" applyProtection="0">
      <alignment horizontal="right" vertical="center"/>
    </xf>
    <xf numFmtId="4" fontId="71" fillId="34" borderId="410" applyNumberFormat="0" applyProtection="0">
      <alignment horizontal="left" vertical="center" indent="1"/>
    </xf>
    <xf numFmtId="4" fontId="71" fillId="0" borderId="410" applyNumberFormat="0" applyProtection="0">
      <alignment horizontal="right" vertical="center"/>
    </xf>
    <xf numFmtId="4" fontId="71" fillId="40" borderId="410" applyNumberFormat="0" applyProtection="0">
      <alignment horizontal="right" vertical="center"/>
    </xf>
    <xf numFmtId="4" fontId="100" fillId="54" borderId="413" applyNumberFormat="0" applyProtection="0">
      <alignment horizontal="left" vertical="center" indent="1"/>
    </xf>
    <xf numFmtId="4" fontId="71" fillId="36" borderId="410" applyNumberFormat="0" applyProtection="0">
      <alignment horizontal="right" vertical="center"/>
    </xf>
    <xf numFmtId="0" fontId="71" fillId="26" borderId="410" applyNumberFormat="0" applyFont="0" applyAlignment="0" applyProtection="0"/>
    <xf numFmtId="0" fontId="113" fillId="29" borderId="411" applyNumberFormat="0" applyAlignment="0" applyProtection="0"/>
    <xf numFmtId="4" fontId="71" fillId="33" borderId="410" applyNumberFormat="0" applyProtection="0">
      <alignment vertical="center"/>
    </xf>
    <xf numFmtId="0" fontId="71" fillId="47" borderId="412" applyNumberFormat="0" applyProtection="0">
      <alignment horizontal="left" vertical="top" indent="1"/>
    </xf>
    <xf numFmtId="0" fontId="105" fillId="29" borderId="410" applyNumberFormat="0" applyAlignment="0" applyProtection="0"/>
    <xf numFmtId="0" fontId="111" fillId="27" borderId="410" applyNumberFormat="0" applyAlignment="0" applyProtection="0"/>
    <xf numFmtId="0" fontId="98" fillId="52" borderId="412" applyNumberFormat="0" applyProtection="0">
      <alignment horizontal="left" vertical="top" indent="1"/>
    </xf>
    <xf numFmtId="0" fontId="71" fillId="50" borderId="412" applyNumberFormat="0" applyProtection="0">
      <alignment horizontal="left" vertical="top" indent="1"/>
    </xf>
    <xf numFmtId="4" fontId="98" fillId="52" borderId="412" applyNumberFormat="0" applyProtection="0">
      <alignment vertical="center"/>
    </xf>
    <xf numFmtId="0" fontId="71" fillId="50" borderId="410" applyNumberFormat="0" applyProtection="0">
      <alignment horizontal="left" vertical="center" indent="1"/>
    </xf>
    <xf numFmtId="4" fontId="71" fillId="43" borderId="416" applyNumberFormat="0" applyProtection="0">
      <alignment horizontal="right" vertical="center"/>
    </xf>
    <xf numFmtId="4" fontId="71" fillId="44" borderId="413" applyNumberFormat="0" applyProtection="0">
      <alignment horizontal="left" vertical="center" indent="1"/>
    </xf>
    <xf numFmtId="4" fontId="71" fillId="36" borderId="410" applyNumberFormat="0" applyProtection="0">
      <alignment horizontal="right" vertical="center"/>
    </xf>
    <xf numFmtId="4" fontId="98" fillId="52" borderId="412" applyNumberFormat="0" applyProtection="0">
      <alignment vertical="center"/>
    </xf>
    <xf numFmtId="4" fontId="71" fillId="42" borderId="410" applyNumberFormat="0" applyProtection="0">
      <alignment horizontal="right" vertical="center"/>
    </xf>
    <xf numFmtId="4" fontId="71" fillId="0" borderId="410" applyNumberFormat="0" applyProtection="0">
      <alignment horizontal="right" vertical="center"/>
    </xf>
    <xf numFmtId="4" fontId="71" fillId="46" borderId="413" applyNumberFormat="0" applyProtection="0">
      <alignment horizontal="left" vertical="center" indent="1"/>
    </xf>
    <xf numFmtId="4" fontId="101" fillId="51" borderId="410" applyNumberFormat="0" applyProtection="0">
      <alignment horizontal="right" vertical="center"/>
    </xf>
    <xf numFmtId="4" fontId="98" fillId="52" borderId="412" applyNumberFormat="0" applyProtection="0">
      <alignment vertical="center"/>
    </xf>
    <xf numFmtId="0" fontId="99" fillId="33" borderId="412" applyNumberFormat="0" applyProtection="0">
      <alignment horizontal="left" vertical="top" indent="1"/>
    </xf>
    <xf numFmtId="4" fontId="116" fillId="2" borderId="410" applyNumberFormat="0" applyProtection="0">
      <alignment vertical="center"/>
    </xf>
    <xf numFmtId="0" fontId="97" fillId="45" borderId="414" applyBorder="0"/>
    <xf numFmtId="4" fontId="71" fillId="35" borderId="410" applyNumberFormat="0" applyProtection="0">
      <alignment horizontal="right" vertical="center"/>
    </xf>
    <xf numFmtId="4" fontId="71" fillId="38" borderId="416" applyNumberFormat="0" applyProtection="0">
      <alignment horizontal="right" vertical="center"/>
    </xf>
    <xf numFmtId="4" fontId="116" fillId="5" borderId="410" applyNumberFormat="0" applyProtection="0">
      <alignment horizontal="right" vertical="center"/>
    </xf>
    <xf numFmtId="4" fontId="71" fillId="47" borderId="413" applyNumberFormat="0" applyProtection="0">
      <alignment horizontal="left" vertical="center" indent="1"/>
    </xf>
    <xf numFmtId="4" fontId="71" fillId="44" borderId="413" applyNumberFormat="0" applyProtection="0">
      <alignment horizontal="left" vertical="center" indent="1"/>
    </xf>
    <xf numFmtId="4" fontId="71" fillId="42" borderId="410" applyNumberFormat="0" applyProtection="0">
      <alignment horizontal="right" vertical="center"/>
    </xf>
    <xf numFmtId="0" fontId="71" fillId="49" borderId="410" applyNumberFormat="0" applyProtection="0">
      <alignment horizontal="left" vertical="center" indent="1"/>
    </xf>
    <xf numFmtId="4" fontId="71" fillId="38" borderId="410" applyNumberFormat="0" applyProtection="0">
      <alignment horizontal="right" vertical="center"/>
    </xf>
    <xf numFmtId="4" fontId="100" fillId="54" borderId="413" applyNumberFormat="0" applyProtection="0">
      <alignment horizontal="left" vertical="center" indent="1"/>
    </xf>
    <xf numFmtId="4" fontId="71" fillId="40" borderId="410" applyNumberFormat="0" applyProtection="0">
      <alignment horizontal="right" vertical="center"/>
    </xf>
    <xf numFmtId="4" fontId="71" fillId="46" borderId="416" applyNumberFormat="0" applyProtection="0">
      <alignment horizontal="right" vertical="center"/>
    </xf>
    <xf numFmtId="4" fontId="71" fillId="46" borderId="410" applyNumberFormat="0" applyProtection="0">
      <alignment horizontal="right" vertical="center"/>
    </xf>
    <xf numFmtId="0" fontId="71" fillId="46" borderId="412" applyNumberFormat="0" applyProtection="0">
      <alignment horizontal="left" vertical="top" indent="1"/>
    </xf>
    <xf numFmtId="0" fontId="71" fillId="48" borderId="410" applyNumberFormat="0" applyProtection="0">
      <alignment horizontal="left" vertical="center" indent="1"/>
    </xf>
    <xf numFmtId="4" fontId="71" fillId="40" borderId="410" applyNumberFormat="0" applyProtection="0">
      <alignment horizontal="right" vertical="center"/>
    </xf>
    <xf numFmtId="4" fontId="39" fillId="45" borderId="413" applyNumberFormat="0" applyProtection="0">
      <alignment horizontal="left" vertical="center" indent="1"/>
    </xf>
    <xf numFmtId="0" fontId="99" fillId="33" borderId="412" applyNumberFormat="0" applyProtection="0">
      <alignment horizontal="left" vertical="top" indent="1"/>
    </xf>
    <xf numFmtId="0" fontId="98" fillId="52" borderId="412" applyNumberFormat="0" applyProtection="0">
      <alignment horizontal="left" vertical="top" indent="1"/>
    </xf>
    <xf numFmtId="4" fontId="71" fillId="41" borderId="410" applyNumberFormat="0" applyProtection="0">
      <alignment horizontal="right" vertical="center"/>
    </xf>
    <xf numFmtId="0" fontId="71" fillId="49" borderId="410" applyNumberFormat="0" applyProtection="0">
      <alignment horizontal="left" vertical="center" indent="1"/>
    </xf>
    <xf numFmtId="4" fontId="71" fillId="46" borderId="410" applyNumberFormat="0" applyProtection="0">
      <alignment horizontal="right" vertical="center"/>
    </xf>
    <xf numFmtId="4" fontId="71" fillId="38" borderId="410" applyNumberFormat="0" applyProtection="0">
      <alignment horizontal="right" vertical="center"/>
    </xf>
    <xf numFmtId="0" fontId="98" fillId="52" borderId="412" applyNumberFormat="0" applyProtection="0">
      <alignment horizontal="left" vertical="top" indent="1"/>
    </xf>
    <xf numFmtId="4" fontId="101" fillId="51" borderId="410" applyNumberFormat="0" applyProtection="0">
      <alignment horizontal="right" vertical="center"/>
    </xf>
    <xf numFmtId="4" fontId="98" fillId="48" borderId="412" applyNumberFormat="0" applyProtection="0">
      <alignment horizontal="left" vertical="center" indent="1"/>
    </xf>
    <xf numFmtId="0" fontId="105" fillId="29" borderId="410" applyNumberFormat="0" applyAlignment="0" applyProtection="0"/>
    <xf numFmtId="0" fontId="97" fillId="45" borderId="414" applyBorder="0"/>
    <xf numFmtId="0" fontId="111" fillId="27" borderId="410" applyNumberFormat="0" applyAlignment="0" applyProtection="0"/>
    <xf numFmtId="0" fontId="71" fillId="46" borderId="412" applyNumberFormat="0" applyProtection="0">
      <alignment horizontal="left" vertical="top" indent="1"/>
    </xf>
    <xf numFmtId="0" fontId="71" fillId="46" borderId="412" applyNumberFormat="0" applyProtection="0">
      <alignment horizontal="left" vertical="top" indent="1"/>
    </xf>
    <xf numFmtId="0" fontId="97" fillId="45" borderId="414" applyBorder="0"/>
    <xf numFmtId="4" fontId="71" fillId="42" borderId="410" applyNumberFormat="0" applyProtection="0">
      <alignment horizontal="right" vertical="center"/>
    </xf>
    <xf numFmtId="4" fontId="71" fillId="37" borderId="413" applyNumberFormat="0" applyProtection="0">
      <alignment horizontal="right" vertical="center"/>
    </xf>
    <xf numFmtId="0" fontId="105" fillId="29" borderId="416" applyNumberFormat="0" applyAlignment="0" applyProtection="0"/>
    <xf numFmtId="4" fontId="101" fillId="51" borderId="410" applyNumberFormat="0" applyProtection="0">
      <alignment horizontal="right" vertical="center"/>
    </xf>
    <xf numFmtId="4" fontId="71" fillId="36" borderId="410" applyNumberFormat="0" applyProtection="0">
      <alignment horizontal="right" vertical="center"/>
    </xf>
    <xf numFmtId="4" fontId="39" fillId="45" borderId="413" applyNumberFormat="0" applyProtection="0">
      <alignment horizontal="left" vertical="center" indent="1"/>
    </xf>
    <xf numFmtId="0" fontId="71" fillId="45" borderId="412" applyNumberFormat="0" applyProtection="0">
      <alignment horizontal="left" vertical="top" indent="1"/>
    </xf>
    <xf numFmtId="0" fontId="71" fillId="50" borderId="410" applyNumberFormat="0" applyProtection="0">
      <alignment horizontal="left" vertical="center" indent="1"/>
    </xf>
    <xf numFmtId="4" fontId="71" fillId="35" borderId="410" applyNumberFormat="0" applyProtection="0">
      <alignment horizontal="right" vertical="center"/>
    </xf>
    <xf numFmtId="4" fontId="71" fillId="37" borderId="419" applyNumberFormat="0" applyProtection="0">
      <alignment horizontal="right" vertical="center"/>
    </xf>
    <xf numFmtId="0" fontId="105" fillId="29" borderId="410" applyNumberFormat="0" applyAlignment="0" applyProtection="0"/>
    <xf numFmtId="0" fontId="113" fillId="29" borderId="411" applyNumberFormat="0" applyAlignment="0" applyProtection="0"/>
    <xf numFmtId="0" fontId="98" fillId="52" borderId="412" applyNumberFormat="0" applyProtection="0">
      <alignment horizontal="left" vertical="top" indent="1"/>
    </xf>
    <xf numFmtId="4" fontId="71" fillId="0" borderId="410" applyNumberFormat="0" applyProtection="0">
      <alignment horizontal="right" vertical="center"/>
    </xf>
    <xf numFmtId="4" fontId="71" fillId="42" borderId="416" applyNumberFormat="0" applyProtection="0">
      <alignment horizontal="right" vertical="center"/>
    </xf>
    <xf numFmtId="4" fontId="71" fillId="43" borderId="410" applyNumberFormat="0" applyProtection="0">
      <alignment horizontal="right" vertical="center"/>
    </xf>
    <xf numFmtId="4" fontId="71" fillId="0" borderId="410" applyNumberFormat="0" applyProtection="0">
      <alignment horizontal="right" vertical="center"/>
    </xf>
    <xf numFmtId="0" fontId="71" fillId="50" borderId="410" applyNumberFormat="0" applyProtection="0">
      <alignment horizontal="left" vertical="center" indent="1"/>
    </xf>
    <xf numFmtId="4" fontId="71" fillId="43" borderId="410" applyNumberFormat="0" applyProtection="0">
      <alignment horizontal="right" vertical="center"/>
    </xf>
    <xf numFmtId="4" fontId="39" fillId="45" borderId="413" applyNumberFormat="0" applyProtection="0">
      <alignment horizontal="left" vertical="center" indent="1"/>
    </xf>
    <xf numFmtId="0" fontId="71" fillId="50" borderId="412" applyNumberFormat="0" applyProtection="0">
      <alignment horizontal="left" vertical="top" indent="1"/>
    </xf>
    <xf numFmtId="4" fontId="71" fillId="35" borderId="410" applyNumberFormat="0" applyProtection="0">
      <alignment horizontal="right" vertical="center"/>
    </xf>
    <xf numFmtId="0" fontId="71" fillId="47" borderId="412" applyNumberFormat="0" applyProtection="0">
      <alignment horizontal="left" vertical="top" indent="1"/>
    </xf>
    <xf numFmtId="4" fontId="71" fillId="39" borderId="410" applyNumberFormat="0" applyProtection="0">
      <alignment horizontal="right" vertical="center"/>
    </xf>
    <xf numFmtId="0" fontId="71" fillId="46" borderId="412" applyNumberFormat="0" applyProtection="0">
      <alignment horizontal="left" vertical="top" indent="1"/>
    </xf>
    <xf numFmtId="0" fontId="71" fillId="47" borderId="412" applyNumberFormat="0" applyProtection="0">
      <alignment horizontal="left" vertical="top" indent="1"/>
    </xf>
    <xf numFmtId="0" fontId="107" fillId="0" borderId="415" applyNumberFormat="0" applyFill="0" applyAlignment="0" applyProtection="0"/>
    <xf numFmtId="4" fontId="116" fillId="2" borderId="410" applyNumberFormat="0" applyProtection="0">
      <alignment vertical="center"/>
    </xf>
    <xf numFmtId="4" fontId="71" fillId="42" borderId="416" applyNumberFormat="0" applyProtection="0">
      <alignment horizontal="right" vertical="center"/>
    </xf>
    <xf numFmtId="0" fontId="113" fillId="29" borderId="411" applyNumberFormat="0" applyAlignment="0" applyProtection="0"/>
    <xf numFmtId="0" fontId="71" fillId="47" borderId="410" applyNumberFormat="0" applyProtection="0">
      <alignment horizontal="left" vertical="center" indent="1"/>
    </xf>
    <xf numFmtId="0" fontId="105" fillId="29" borderId="410" applyNumberFormat="0" applyAlignment="0" applyProtection="0"/>
    <xf numFmtId="4" fontId="71" fillId="44" borderId="413" applyNumberFormat="0" applyProtection="0">
      <alignment horizontal="left" vertical="center" indent="1"/>
    </xf>
    <xf numFmtId="4" fontId="100" fillId="54" borderId="413" applyNumberFormat="0" applyProtection="0">
      <alignment horizontal="left" vertical="center" indent="1"/>
    </xf>
    <xf numFmtId="4" fontId="71" fillId="34" borderId="410" applyNumberFormat="0" applyProtection="0">
      <alignment horizontal="left" vertical="center" indent="1"/>
    </xf>
    <xf numFmtId="4" fontId="71" fillId="42" borderId="410" applyNumberFormat="0" applyProtection="0">
      <alignment horizontal="right" vertical="center"/>
    </xf>
    <xf numFmtId="4" fontId="71" fillId="2" borderId="410" applyNumberFormat="0" applyProtection="0">
      <alignment horizontal="left" vertical="center" indent="1"/>
    </xf>
    <xf numFmtId="0" fontId="71" fillId="50" borderId="410" applyNumberFormat="0" applyProtection="0">
      <alignment horizontal="left" vertical="center" indent="1"/>
    </xf>
    <xf numFmtId="0" fontId="71" fillId="26" borderId="410" applyNumberFormat="0" applyFont="0" applyAlignment="0" applyProtection="0"/>
    <xf numFmtId="4" fontId="71" fillId="46" borderId="413" applyNumberFormat="0" applyProtection="0">
      <alignment horizontal="left" vertical="center" indent="1"/>
    </xf>
    <xf numFmtId="0" fontId="113" fillId="29" borderId="417" applyNumberFormat="0" applyAlignment="0" applyProtection="0"/>
    <xf numFmtId="4" fontId="39" fillId="45" borderId="413" applyNumberFormat="0" applyProtection="0">
      <alignment horizontal="left" vertical="center" indent="1"/>
    </xf>
    <xf numFmtId="0" fontId="71" fillId="47" borderId="412" applyNumberFormat="0" applyProtection="0">
      <alignment horizontal="left" vertical="top" indent="1"/>
    </xf>
    <xf numFmtId="4" fontId="71" fillId="38" borderId="410" applyNumberFormat="0" applyProtection="0">
      <alignment horizontal="right" vertical="center"/>
    </xf>
    <xf numFmtId="0" fontId="98" fillId="46" borderId="412" applyNumberFormat="0" applyProtection="0">
      <alignment horizontal="left" vertical="top" indent="1"/>
    </xf>
    <xf numFmtId="4" fontId="71" fillId="41" borderId="410" applyNumberFormat="0" applyProtection="0">
      <alignment horizontal="right" vertical="center"/>
    </xf>
    <xf numFmtId="4" fontId="71" fillId="46" borderId="410" applyNumberFormat="0" applyProtection="0">
      <alignment horizontal="right" vertical="center"/>
    </xf>
    <xf numFmtId="4" fontId="100" fillId="54" borderId="413" applyNumberFormat="0" applyProtection="0">
      <alignment horizontal="left" vertical="center" indent="1"/>
    </xf>
    <xf numFmtId="4" fontId="71" fillId="40" borderId="410" applyNumberFormat="0" applyProtection="0">
      <alignment horizontal="right" vertical="center"/>
    </xf>
    <xf numFmtId="0" fontId="71" fillId="46" borderId="412" applyNumberFormat="0" applyProtection="0">
      <alignment horizontal="left" vertical="top" indent="1"/>
    </xf>
    <xf numFmtId="0" fontId="111" fillId="27" borderId="410" applyNumberFormat="0" applyAlignment="0" applyProtection="0"/>
    <xf numFmtId="4" fontId="71" fillId="0" borderId="410" applyNumberFormat="0" applyProtection="0">
      <alignment horizontal="right" vertical="center"/>
    </xf>
    <xf numFmtId="4" fontId="71" fillId="39" borderId="410" applyNumberFormat="0" applyProtection="0">
      <alignment horizontal="right" vertical="center"/>
    </xf>
    <xf numFmtId="4" fontId="71" fillId="38" borderId="410" applyNumberFormat="0" applyProtection="0">
      <alignment horizontal="right" vertical="center"/>
    </xf>
    <xf numFmtId="4" fontId="71" fillId="46" borderId="413" applyNumberFormat="0" applyProtection="0">
      <alignment horizontal="left" vertical="center" indent="1"/>
    </xf>
    <xf numFmtId="0" fontId="113" fillId="29" borderId="411" applyNumberFormat="0" applyAlignment="0" applyProtection="0"/>
    <xf numFmtId="0" fontId="111" fillId="27" borderId="410" applyNumberFormat="0" applyAlignment="0" applyProtection="0"/>
    <xf numFmtId="0" fontId="71" fillId="49" borderId="416" applyNumberFormat="0" applyProtection="0">
      <alignment horizontal="left" vertical="center" indent="1"/>
    </xf>
    <xf numFmtId="0" fontId="113" fillId="29" borderId="411" applyNumberFormat="0" applyAlignment="0" applyProtection="0"/>
    <xf numFmtId="0" fontId="98" fillId="46" borderId="412" applyNumberFormat="0" applyProtection="0">
      <alignment horizontal="left" vertical="top" indent="1"/>
    </xf>
    <xf numFmtId="4" fontId="71" fillId="34" borderId="410" applyNumberFormat="0" applyProtection="0">
      <alignment horizontal="left" vertical="center" indent="1"/>
    </xf>
    <xf numFmtId="0" fontId="71" fillId="47" borderId="412" applyNumberFormat="0" applyProtection="0">
      <alignment horizontal="left" vertical="top" indent="1"/>
    </xf>
    <xf numFmtId="4" fontId="39" fillId="45" borderId="413" applyNumberFormat="0" applyProtection="0">
      <alignment horizontal="left" vertical="center" indent="1"/>
    </xf>
    <xf numFmtId="0" fontId="107" fillId="0" borderId="415" applyNumberFormat="0" applyFill="0" applyAlignment="0" applyProtection="0"/>
    <xf numFmtId="4" fontId="100" fillId="54" borderId="413" applyNumberFormat="0" applyProtection="0">
      <alignment horizontal="left" vertical="center" indent="1"/>
    </xf>
    <xf numFmtId="0" fontId="71" fillId="48" borderId="410" applyNumberFormat="0" applyProtection="0">
      <alignment horizontal="left" vertical="center" indent="1"/>
    </xf>
    <xf numFmtId="4" fontId="71" fillId="44" borderId="413" applyNumberFormat="0" applyProtection="0">
      <alignment horizontal="left" vertical="center" indent="1"/>
    </xf>
    <xf numFmtId="4" fontId="71" fillId="39" borderId="410" applyNumberFormat="0" applyProtection="0">
      <alignment horizontal="right" vertical="center"/>
    </xf>
    <xf numFmtId="0" fontId="71" fillId="50" borderId="410" applyNumberFormat="0" applyProtection="0">
      <alignment horizontal="left" vertical="center" indent="1"/>
    </xf>
    <xf numFmtId="4" fontId="101" fillId="51" borderId="410" applyNumberFormat="0" applyProtection="0">
      <alignment horizontal="right" vertical="center"/>
    </xf>
    <xf numFmtId="0" fontId="111" fillId="27" borderId="410" applyNumberFormat="0" applyAlignment="0" applyProtection="0"/>
    <xf numFmtId="4" fontId="100" fillId="54" borderId="413" applyNumberFormat="0" applyProtection="0">
      <alignment horizontal="left" vertical="center" indent="1"/>
    </xf>
    <xf numFmtId="4" fontId="98" fillId="48" borderId="412" applyNumberFormat="0" applyProtection="0">
      <alignment horizontal="left" vertical="center" indent="1"/>
    </xf>
    <xf numFmtId="0" fontId="71" fillId="47" borderId="410" applyNumberFormat="0" applyProtection="0">
      <alignment horizontal="left" vertical="center" indent="1"/>
    </xf>
    <xf numFmtId="4" fontId="71" fillId="35" borderId="410" applyNumberFormat="0" applyProtection="0">
      <alignment horizontal="right" vertical="center"/>
    </xf>
    <xf numFmtId="4" fontId="71" fillId="34" borderId="410" applyNumberFormat="0" applyProtection="0">
      <alignment horizontal="left" vertical="center" indent="1"/>
    </xf>
    <xf numFmtId="4" fontId="101" fillId="51" borderId="410" applyNumberFormat="0" applyProtection="0">
      <alignment horizontal="right" vertical="center"/>
    </xf>
    <xf numFmtId="4" fontId="71" fillId="47" borderId="419" applyNumberFormat="0" applyProtection="0">
      <alignment horizontal="left" vertical="center" indent="1"/>
    </xf>
    <xf numFmtId="0" fontId="113" fillId="29" borderId="411" applyNumberFormat="0" applyAlignment="0" applyProtection="0"/>
    <xf numFmtId="4" fontId="101" fillId="51" borderId="410" applyNumberFormat="0" applyProtection="0">
      <alignment horizontal="right" vertical="center"/>
    </xf>
    <xf numFmtId="4" fontId="101" fillId="51" borderId="410" applyNumberFormat="0" applyProtection="0">
      <alignment horizontal="right" vertical="center"/>
    </xf>
    <xf numFmtId="4" fontId="98" fillId="48" borderId="412" applyNumberFormat="0" applyProtection="0">
      <alignment horizontal="left" vertical="center" indent="1"/>
    </xf>
    <xf numFmtId="4" fontId="116" fillId="2" borderId="410" applyNumberFormat="0" applyProtection="0">
      <alignment vertical="center"/>
    </xf>
    <xf numFmtId="4" fontId="116" fillId="2" borderId="410" applyNumberFormat="0" applyProtection="0">
      <alignment vertical="center"/>
    </xf>
    <xf numFmtId="0" fontId="71" fillId="50" borderId="412" applyNumberFormat="0" applyProtection="0">
      <alignment horizontal="left" vertical="top" indent="1"/>
    </xf>
    <xf numFmtId="4" fontId="71" fillId="37" borderId="413" applyNumberFormat="0" applyProtection="0">
      <alignment horizontal="right" vertical="center"/>
    </xf>
    <xf numFmtId="4" fontId="98" fillId="52" borderId="412" applyNumberFormat="0" applyProtection="0">
      <alignment vertical="center"/>
    </xf>
    <xf numFmtId="0" fontId="71" fillId="48" borderId="410" applyNumberFormat="0" applyProtection="0">
      <alignment horizontal="left" vertical="center" indent="1"/>
    </xf>
    <xf numFmtId="4" fontId="71" fillId="36" borderId="410" applyNumberFormat="0" applyProtection="0">
      <alignment horizontal="right" vertical="center"/>
    </xf>
    <xf numFmtId="4" fontId="71" fillId="34" borderId="410" applyNumberFormat="0" applyProtection="0">
      <alignment horizontal="left" vertical="center" indent="1"/>
    </xf>
    <xf numFmtId="4" fontId="100" fillId="54" borderId="413" applyNumberFormat="0" applyProtection="0">
      <alignment horizontal="left" vertical="center" indent="1"/>
    </xf>
    <xf numFmtId="0" fontId="99" fillId="33" borderId="412" applyNumberFormat="0" applyProtection="0">
      <alignment horizontal="left" vertical="top" indent="1"/>
    </xf>
    <xf numFmtId="0" fontId="113" fillId="29" borderId="411" applyNumberFormat="0" applyAlignment="0" applyProtection="0"/>
    <xf numFmtId="4" fontId="101" fillId="51" borderId="416" applyNumberFormat="0" applyProtection="0">
      <alignment horizontal="right" vertical="center"/>
    </xf>
    <xf numFmtId="4" fontId="71" fillId="0" borderId="410" applyNumberFormat="0" applyProtection="0">
      <alignment horizontal="right" vertical="center"/>
    </xf>
    <xf numFmtId="4" fontId="71" fillId="35" borderId="410" applyNumberFormat="0" applyProtection="0">
      <alignment horizontal="right" vertical="center"/>
    </xf>
    <xf numFmtId="4" fontId="71" fillId="43" borderId="410" applyNumberFormat="0" applyProtection="0">
      <alignment horizontal="right" vertical="center"/>
    </xf>
    <xf numFmtId="4" fontId="71" fillId="37" borderId="413" applyNumberFormat="0" applyProtection="0">
      <alignment horizontal="right" vertical="center"/>
    </xf>
    <xf numFmtId="4" fontId="71" fillId="42" borderId="410" applyNumberFormat="0" applyProtection="0">
      <alignment horizontal="right" vertical="center"/>
    </xf>
    <xf numFmtId="4" fontId="71" fillId="42" borderId="410" applyNumberFormat="0" applyProtection="0">
      <alignment horizontal="right" vertical="center"/>
    </xf>
    <xf numFmtId="4" fontId="71" fillId="42" borderId="410" applyNumberFormat="0" applyProtection="0">
      <alignment horizontal="right" vertical="center"/>
    </xf>
    <xf numFmtId="0" fontId="113" fillId="29" borderId="411" applyNumberFormat="0" applyAlignment="0" applyProtection="0"/>
    <xf numFmtId="4" fontId="98" fillId="52" borderId="412" applyNumberFormat="0" applyProtection="0">
      <alignment vertical="center"/>
    </xf>
    <xf numFmtId="4" fontId="71" fillId="46" borderId="413" applyNumberFormat="0" applyProtection="0">
      <alignment horizontal="left" vertical="center" indent="1"/>
    </xf>
    <xf numFmtId="4" fontId="71" fillId="39" borderId="410" applyNumberFormat="0" applyProtection="0">
      <alignment horizontal="right" vertical="center"/>
    </xf>
    <xf numFmtId="0" fontId="71" fillId="50" borderId="410" applyNumberFormat="0" applyProtection="0">
      <alignment horizontal="left" vertical="center" indent="1"/>
    </xf>
    <xf numFmtId="0" fontId="113" fillId="29" borderId="411" applyNumberFormat="0" applyAlignment="0" applyProtection="0"/>
    <xf numFmtId="0" fontId="71" fillId="46" borderId="412" applyNumberFormat="0" applyProtection="0">
      <alignment horizontal="left" vertical="top" indent="1"/>
    </xf>
    <xf numFmtId="4" fontId="100" fillId="54" borderId="413" applyNumberFormat="0" applyProtection="0">
      <alignment horizontal="left" vertical="center" indent="1"/>
    </xf>
    <xf numFmtId="0" fontId="71" fillId="48" borderId="410" applyNumberFormat="0" applyProtection="0">
      <alignment horizontal="left" vertical="center" indent="1"/>
    </xf>
    <xf numFmtId="4" fontId="71" fillId="46" borderId="413" applyNumberFormat="0" applyProtection="0">
      <alignment horizontal="left" vertical="center" indent="1"/>
    </xf>
    <xf numFmtId="4" fontId="71" fillId="2" borderId="410" applyNumberFormat="0" applyProtection="0">
      <alignment horizontal="left" vertical="center" indent="1"/>
    </xf>
    <xf numFmtId="4" fontId="71" fillId="41" borderId="410" applyNumberFormat="0" applyProtection="0">
      <alignment horizontal="right" vertical="center"/>
    </xf>
    <xf numFmtId="4" fontId="71" fillId="46" borderId="413" applyNumberFormat="0" applyProtection="0">
      <alignment horizontal="left" vertical="center" indent="1"/>
    </xf>
    <xf numFmtId="4" fontId="116" fillId="2" borderId="410" applyNumberFormat="0" applyProtection="0">
      <alignment vertical="center"/>
    </xf>
    <xf numFmtId="4" fontId="71" fillId="36" borderId="410" applyNumberFormat="0" applyProtection="0">
      <alignment horizontal="right" vertical="center"/>
    </xf>
    <xf numFmtId="0" fontId="71" fillId="49" borderId="410" applyNumberFormat="0" applyProtection="0">
      <alignment horizontal="left" vertical="center" indent="1"/>
    </xf>
    <xf numFmtId="0" fontId="111" fillId="27" borderId="410" applyNumberFormat="0" applyAlignment="0" applyProtection="0"/>
    <xf numFmtId="4" fontId="116" fillId="2" borderId="410" applyNumberFormat="0" applyProtection="0">
      <alignment vertical="center"/>
    </xf>
    <xf numFmtId="4" fontId="71" fillId="43" borderId="416" applyNumberFormat="0" applyProtection="0">
      <alignment horizontal="right" vertical="center"/>
    </xf>
    <xf numFmtId="0" fontId="71" fillId="50" borderId="412" applyNumberFormat="0" applyProtection="0">
      <alignment horizontal="left" vertical="top" indent="1"/>
    </xf>
    <xf numFmtId="0" fontId="71" fillId="49" borderId="410" applyNumberFormat="0" applyProtection="0">
      <alignment horizontal="left" vertical="center" indent="1"/>
    </xf>
    <xf numFmtId="0" fontId="71" fillId="26" borderId="410" applyNumberFormat="0" applyFont="0" applyAlignment="0" applyProtection="0"/>
    <xf numFmtId="0" fontId="71" fillId="47" borderId="412" applyNumberFormat="0" applyProtection="0">
      <alignment horizontal="left" vertical="top" indent="1"/>
    </xf>
    <xf numFmtId="4" fontId="71" fillId="37" borderId="413" applyNumberFormat="0" applyProtection="0">
      <alignment horizontal="right" vertical="center"/>
    </xf>
    <xf numFmtId="4" fontId="71" fillId="41" borderId="410" applyNumberFormat="0" applyProtection="0">
      <alignment horizontal="right" vertical="center"/>
    </xf>
    <xf numFmtId="4" fontId="100" fillId="54" borderId="413" applyNumberFormat="0" applyProtection="0">
      <alignment horizontal="left" vertical="center" indent="1"/>
    </xf>
    <xf numFmtId="4" fontId="71" fillId="35" borderId="416" applyNumberFormat="0" applyProtection="0">
      <alignment horizontal="right" vertical="center"/>
    </xf>
    <xf numFmtId="0" fontId="105" fillId="29" borderId="410" applyNumberFormat="0" applyAlignment="0" applyProtection="0"/>
    <xf numFmtId="4" fontId="101" fillId="51" borderId="410" applyNumberFormat="0" applyProtection="0">
      <alignment horizontal="right" vertical="center"/>
    </xf>
    <xf numFmtId="0" fontId="71" fillId="26" borderId="410" applyNumberFormat="0" applyFont="0" applyAlignment="0" applyProtection="0"/>
    <xf numFmtId="0" fontId="97" fillId="45" borderId="414" applyBorder="0"/>
    <xf numFmtId="4" fontId="116" fillId="5" borderId="410" applyNumberFormat="0" applyProtection="0">
      <alignment horizontal="right" vertical="center"/>
    </xf>
    <xf numFmtId="0" fontId="71" fillId="48" borderId="416" applyNumberFormat="0" applyProtection="0">
      <alignment horizontal="left" vertical="center" indent="1"/>
    </xf>
    <xf numFmtId="0" fontId="71" fillId="50" borderId="412" applyNumberFormat="0" applyProtection="0">
      <alignment horizontal="left" vertical="top" indent="1"/>
    </xf>
    <xf numFmtId="0" fontId="71" fillId="50" borderId="410" applyNumberFormat="0" applyProtection="0">
      <alignment horizontal="left" vertical="center" indent="1"/>
    </xf>
    <xf numFmtId="0" fontId="107" fillId="0" borderId="415" applyNumberFormat="0" applyFill="0" applyAlignment="0" applyProtection="0"/>
    <xf numFmtId="4" fontId="71" fillId="46" borderId="419" applyNumberFormat="0" applyProtection="0">
      <alignment horizontal="left" vertical="center" indent="1"/>
    </xf>
    <xf numFmtId="4" fontId="39" fillId="45" borderId="413" applyNumberFormat="0" applyProtection="0">
      <alignment horizontal="left" vertical="center" indent="1"/>
    </xf>
    <xf numFmtId="0" fontId="105" fillId="29" borderId="410" applyNumberFormat="0" applyAlignment="0" applyProtection="0"/>
    <xf numFmtId="0" fontId="71" fillId="26" borderId="410" applyNumberFormat="0" applyFont="0" applyAlignment="0" applyProtection="0"/>
    <xf numFmtId="0" fontId="71" fillId="45" borderId="412" applyNumberFormat="0" applyProtection="0">
      <alignment horizontal="left" vertical="top" indent="1"/>
    </xf>
    <xf numFmtId="0" fontId="71" fillId="45" borderId="412" applyNumberFormat="0" applyProtection="0">
      <alignment horizontal="left" vertical="top" indent="1"/>
    </xf>
    <xf numFmtId="4" fontId="98" fillId="48" borderId="418" applyNumberFormat="0" applyProtection="0">
      <alignment horizontal="left" vertical="center" indent="1"/>
    </xf>
    <xf numFmtId="0" fontId="98" fillId="46" borderId="412" applyNumberFormat="0" applyProtection="0">
      <alignment horizontal="left" vertical="top" indent="1"/>
    </xf>
    <xf numFmtId="4" fontId="71" fillId="2" borderId="410" applyNumberFormat="0" applyProtection="0">
      <alignment horizontal="left" vertical="center" indent="1"/>
    </xf>
    <xf numFmtId="4" fontId="71" fillId="44" borderId="413" applyNumberFormat="0" applyProtection="0">
      <alignment horizontal="left" vertical="center" indent="1"/>
    </xf>
    <xf numFmtId="4" fontId="116" fillId="2" borderId="410" applyNumberFormat="0" applyProtection="0">
      <alignment vertical="center"/>
    </xf>
    <xf numFmtId="0" fontId="98" fillId="52" borderId="412" applyNumberFormat="0" applyProtection="0">
      <alignment horizontal="left" vertical="top" indent="1"/>
    </xf>
    <xf numFmtId="4" fontId="71" fillId="2" borderId="410" applyNumberFormat="0" applyProtection="0">
      <alignment horizontal="left" vertical="center" indent="1"/>
    </xf>
    <xf numFmtId="0" fontId="97" fillId="45" borderId="414" applyBorder="0"/>
    <xf numFmtId="0" fontId="71" fillId="45" borderId="412" applyNumberFormat="0" applyProtection="0">
      <alignment horizontal="left" vertical="top" indent="1"/>
    </xf>
    <xf numFmtId="4" fontId="71" fillId="40" borderId="410" applyNumberFormat="0" applyProtection="0">
      <alignment horizontal="right" vertical="center"/>
    </xf>
    <xf numFmtId="0" fontId="71" fillId="48" borderId="410" applyNumberFormat="0" applyProtection="0">
      <alignment horizontal="left" vertical="center" indent="1"/>
    </xf>
    <xf numFmtId="4" fontId="116" fillId="2" borderId="410" applyNumberFormat="0" applyProtection="0">
      <alignment vertical="center"/>
    </xf>
    <xf numFmtId="4" fontId="71" fillId="0" borderId="410" applyNumberFormat="0" applyProtection="0">
      <alignment horizontal="right" vertical="center"/>
    </xf>
    <xf numFmtId="0" fontId="105" fillId="29" borderId="410" applyNumberFormat="0" applyAlignment="0" applyProtection="0"/>
    <xf numFmtId="4" fontId="71" fillId="34" borderId="410" applyNumberFormat="0" applyProtection="0">
      <alignment horizontal="left" vertical="center" indent="1"/>
    </xf>
    <xf numFmtId="4" fontId="71" fillId="46" borderId="419" applyNumberFormat="0" applyProtection="0">
      <alignment horizontal="left" vertical="center" indent="1"/>
    </xf>
    <xf numFmtId="0" fontId="97" fillId="45" borderId="414" applyBorder="0"/>
    <xf numFmtId="0" fontId="107" fillId="0" borderId="415" applyNumberFormat="0" applyFill="0" applyAlignment="0" applyProtection="0"/>
    <xf numFmtId="0" fontId="98" fillId="46" borderId="412" applyNumberFormat="0" applyProtection="0">
      <alignment horizontal="left" vertical="top" indent="1"/>
    </xf>
    <xf numFmtId="0" fontId="71" fillId="47" borderId="416" applyNumberFormat="0" applyProtection="0">
      <alignment horizontal="left" vertical="center" indent="1"/>
    </xf>
    <xf numFmtId="4" fontId="71" fillId="46" borderId="410" applyNumberFormat="0" applyProtection="0">
      <alignment horizontal="right" vertical="center"/>
    </xf>
    <xf numFmtId="4" fontId="100" fillId="54" borderId="413" applyNumberFormat="0" applyProtection="0">
      <alignment horizontal="left" vertical="center" indent="1"/>
    </xf>
    <xf numFmtId="4" fontId="71" fillId="37" borderId="413" applyNumberFormat="0" applyProtection="0">
      <alignment horizontal="right" vertical="center"/>
    </xf>
    <xf numFmtId="0" fontId="71" fillId="47" borderId="412" applyNumberFormat="0" applyProtection="0">
      <alignment horizontal="left" vertical="top" indent="1"/>
    </xf>
    <xf numFmtId="4" fontId="98" fillId="48" borderId="412" applyNumberFormat="0" applyProtection="0">
      <alignment horizontal="left" vertical="center" indent="1"/>
    </xf>
    <xf numFmtId="4" fontId="71" fillId="33" borderId="410" applyNumberFormat="0" applyProtection="0">
      <alignment vertical="center"/>
    </xf>
    <xf numFmtId="4" fontId="71" fillId="42" borderId="410" applyNumberFormat="0" applyProtection="0">
      <alignment horizontal="right" vertical="center"/>
    </xf>
    <xf numFmtId="0" fontId="71" fillId="46" borderId="412" applyNumberFormat="0" applyProtection="0">
      <alignment horizontal="left" vertical="top" indent="1"/>
    </xf>
    <xf numFmtId="4" fontId="71" fillId="35" borderId="410" applyNumberFormat="0" applyProtection="0">
      <alignment horizontal="right" vertical="center"/>
    </xf>
    <xf numFmtId="4" fontId="71" fillId="35" borderId="416" applyNumberFormat="0" applyProtection="0">
      <alignment horizontal="right" vertical="center"/>
    </xf>
    <xf numFmtId="4" fontId="98" fillId="48" borderId="418" applyNumberFormat="0" applyProtection="0">
      <alignment horizontal="left" vertical="center" indent="1"/>
    </xf>
    <xf numFmtId="4" fontId="71" fillId="38" borderId="410" applyNumberFormat="0" applyProtection="0">
      <alignment horizontal="right" vertical="center"/>
    </xf>
    <xf numFmtId="4" fontId="71" fillId="46" borderId="413" applyNumberFormat="0" applyProtection="0">
      <alignment horizontal="left" vertical="center" indent="1"/>
    </xf>
    <xf numFmtId="0" fontId="71" fillId="47" borderId="412" applyNumberFormat="0" applyProtection="0">
      <alignment horizontal="left" vertical="top" indent="1"/>
    </xf>
    <xf numFmtId="0" fontId="98" fillId="52" borderId="412" applyNumberFormat="0" applyProtection="0">
      <alignment horizontal="left" vertical="top" indent="1"/>
    </xf>
    <xf numFmtId="4" fontId="71" fillId="41" borderId="410" applyNumberFormat="0" applyProtection="0">
      <alignment horizontal="right" vertical="center"/>
    </xf>
    <xf numFmtId="4" fontId="71" fillId="33" borderId="410" applyNumberFormat="0" applyProtection="0">
      <alignment vertical="center"/>
    </xf>
    <xf numFmtId="0" fontId="71" fillId="47" borderId="410" applyNumberFormat="0" applyProtection="0">
      <alignment horizontal="left" vertical="center" indent="1"/>
    </xf>
    <xf numFmtId="0" fontId="71" fillId="26" borderId="410" applyNumberFormat="0" applyFont="0" applyAlignment="0" applyProtection="0"/>
    <xf numFmtId="0" fontId="71" fillId="46" borderId="412" applyNumberFormat="0" applyProtection="0">
      <alignment horizontal="left" vertical="top" indent="1"/>
    </xf>
    <xf numFmtId="4" fontId="98" fillId="48" borderId="412" applyNumberFormat="0" applyProtection="0">
      <alignment horizontal="left" vertical="center" indent="1"/>
    </xf>
    <xf numFmtId="4" fontId="71" fillId="33" borderId="410" applyNumberFormat="0" applyProtection="0">
      <alignment vertical="center"/>
    </xf>
    <xf numFmtId="4" fontId="71" fillId="2" borderId="410" applyNumberFormat="0" applyProtection="0">
      <alignment horizontal="left" vertical="center" indent="1"/>
    </xf>
    <xf numFmtId="4" fontId="71" fillId="39" borderId="410" applyNumberFormat="0" applyProtection="0">
      <alignment horizontal="right" vertical="center"/>
    </xf>
    <xf numFmtId="0" fontId="97" fillId="45" borderId="420" applyBorder="0"/>
    <xf numFmtId="0" fontId="111" fillId="27" borderId="410" applyNumberFormat="0" applyAlignment="0" applyProtection="0"/>
    <xf numFmtId="4" fontId="39" fillId="45" borderId="413" applyNumberFormat="0" applyProtection="0">
      <alignment horizontal="left" vertical="center" indent="1"/>
    </xf>
    <xf numFmtId="0" fontId="99" fillId="33" borderId="412" applyNumberFormat="0" applyProtection="0">
      <alignment horizontal="left" vertical="top" indent="1"/>
    </xf>
    <xf numFmtId="0" fontId="71" fillId="48" borderId="410" applyNumberFormat="0" applyProtection="0">
      <alignment horizontal="left" vertical="center" indent="1"/>
    </xf>
    <xf numFmtId="4" fontId="98" fillId="52" borderId="412" applyNumberFormat="0" applyProtection="0">
      <alignment vertical="center"/>
    </xf>
    <xf numFmtId="0" fontId="98" fillId="46" borderId="412" applyNumberFormat="0" applyProtection="0">
      <alignment horizontal="left" vertical="top" indent="1"/>
    </xf>
    <xf numFmtId="4" fontId="116" fillId="2" borderId="410" applyNumberFormat="0" applyProtection="0">
      <alignment vertical="center"/>
    </xf>
    <xf numFmtId="4" fontId="71" fillId="39" borderId="410" applyNumberFormat="0" applyProtection="0">
      <alignment horizontal="right" vertical="center"/>
    </xf>
    <xf numFmtId="0" fontId="71" fillId="47" borderId="410" applyNumberFormat="0" applyProtection="0">
      <alignment horizontal="left" vertical="center" indent="1"/>
    </xf>
    <xf numFmtId="4" fontId="101" fillId="51" borderId="410" applyNumberFormat="0" applyProtection="0">
      <alignment horizontal="right" vertical="center"/>
    </xf>
    <xf numFmtId="4" fontId="71" fillId="34" borderId="410" applyNumberFormat="0" applyProtection="0">
      <alignment horizontal="left" vertical="center" indent="1"/>
    </xf>
    <xf numFmtId="4" fontId="71" fillId="35" borderId="416" applyNumberFormat="0" applyProtection="0">
      <alignment horizontal="right" vertical="center"/>
    </xf>
    <xf numFmtId="0" fontId="107" fillId="0" borderId="415" applyNumberFormat="0" applyFill="0" applyAlignment="0" applyProtection="0"/>
    <xf numFmtId="0" fontId="98" fillId="46" borderId="412" applyNumberFormat="0" applyProtection="0">
      <alignment horizontal="left" vertical="top" indent="1"/>
    </xf>
    <xf numFmtId="4" fontId="71" fillId="44" borderId="413" applyNumberFormat="0" applyProtection="0">
      <alignment horizontal="left" vertical="center" indent="1"/>
    </xf>
    <xf numFmtId="4" fontId="101" fillId="51" borderId="410" applyNumberFormat="0" applyProtection="0">
      <alignment horizontal="right" vertical="center"/>
    </xf>
    <xf numFmtId="0" fontId="71" fillId="45" borderId="412" applyNumberFormat="0" applyProtection="0">
      <alignment horizontal="left" vertical="top" indent="1"/>
    </xf>
    <xf numFmtId="0" fontId="71" fillId="47" borderId="410" applyNumberFormat="0" applyProtection="0">
      <alignment horizontal="left" vertical="center" indent="1"/>
    </xf>
    <xf numFmtId="0" fontId="99" fillId="33" borderId="412" applyNumberFormat="0" applyProtection="0">
      <alignment horizontal="left" vertical="top" indent="1"/>
    </xf>
    <xf numFmtId="0" fontId="71" fillId="47" borderId="418" applyNumberFormat="0" applyProtection="0">
      <alignment horizontal="left" vertical="top" indent="1"/>
    </xf>
    <xf numFmtId="0" fontId="98" fillId="52" borderId="412" applyNumberFormat="0" applyProtection="0">
      <alignment horizontal="left" vertical="top" indent="1"/>
    </xf>
    <xf numFmtId="4" fontId="71" fillId="43" borderId="410" applyNumberFormat="0" applyProtection="0">
      <alignment horizontal="right" vertical="center"/>
    </xf>
    <xf numFmtId="4" fontId="39" fillId="45" borderId="413" applyNumberFormat="0" applyProtection="0">
      <alignment horizontal="left" vertical="center" indent="1"/>
    </xf>
    <xf numFmtId="4" fontId="71" fillId="42" borderId="410" applyNumberFormat="0" applyProtection="0">
      <alignment horizontal="right" vertical="center"/>
    </xf>
    <xf numFmtId="0" fontId="71" fillId="26" borderId="410" applyNumberFormat="0" applyFont="0" applyAlignment="0" applyProtection="0"/>
    <xf numFmtId="4" fontId="71" fillId="44" borderId="413" applyNumberFormat="0" applyProtection="0">
      <alignment horizontal="left" vertical="center" indent="1"/>
    </xf>
    <xf numFmtId="0" fontId="107" fillId="0" borderId="415" applyNumberFormat="0" applyFill="0" applyAlignment="0" applyProtection="0"/>
    <xf numFmtId="4" fontId="71" fillId="34" borderId="416" applyNumberFormat="0" applyProtection="0">
      <alignment horizontal="left" vertical="center" indent="1"/>
    </xf>
    <xf numFmtId="4" fontId="71" fillId="38" borderId="410" applyNumberFormat="0" applyProtection="0">
      <alignment horizontal="right" vertical="center"/>
    </xf>
    <xf numFmtId="4" fontId="71" fillId="34" borderId="416" applyNumberFormat="0" applyProtection="0">
      <alignment horizontal="left" vertical="center" indent="1"/>
    </xf>
    <xf numFmtId="4" fontId="71" fillId="40" borderId="410" applyNumberFormat="0" applyProtection="0">
      <alignment horizontal="right" vertical="center"/>
    </xf>
    <xf numFmtId="4" fontId="71" fillId="36" borderId="416" applyNumberFormat="0" applyProtection="0">
      <alignment horizontal="right" vertical="center"/>
    </xf>
    <xf numFmtId="4" fontId="39" fillId="45" borderId="413" applyNumberFormat="0" applyProtection="0">
      <alignment horizontal="left" vertical="center" indent="1"/>
    </xf>
    <xf numFmtId="4" fontId="71" fillId="2" borderId="410" applyNumberFormat="0" applyProtection="0">
      <alignment horizontal="left" vertical="center" indent="1"/>
    </xf>
    <xf numFmtId="4" fontId="116" fillId="2" borderId="410" applyNumberFormat="0" applyProtection="0">
      <alignment vertical="center"/>
    </xf>
    <xf numFmtId="4" fontId="71" fillId="44" borderId="413" applyNumberFormat="0" applyProtection="0">
      <alignment horizontal="left" vertical="center" indent="1"/>
    </xf>
    <xf numFmtId="4" fontId="39" fillId="45" borderId="413" applyNumberFormat="0" applyProtection="0">
      <alignment horizontal="left" vertical="center" indent="1"/>
    </xf>
    <xf numFmtId="4" fontId="71" fillId="33" borderId="410" applyNumberFormat="0" applyProtection="0">
      <alignment vertical="center"/>
    </xf>
    <xf numFmtId="0" fontId="98" fillId="46" borderId="412" applyNumberFormat="0" applyProtection="0">
      <alignment horizontal="left" vertical="top" indent="1"/>
    </xf>
    <xf numFmtId="0" fontId="99" fillId="33" borderId="412" applyNumberFormat="0" applyProtection="0">
      <alignment horizontal="left" vertical="top" indent="1"/>
    </xf>
    <xf numFmtId="4" fontId="39" fillId="45" borderId="413" applyNumberFormat="0" applyProtection="0">
      <alignment horizontal="left" vertical="center" indent="1"/>
    </xf>
    <xf numFmtId="0" fontId="71" fillId="26" borderId="410" applyNumberFormat="0" applyFont="0" applyAlignment="0" applyProtection="0"/>
    <xf numFmtId="0" fontId="71" fillId="26" borderId="410" applyNumberFormat="0" applyFont="0" applyAlignment="0" applyProtection="0"/>
    <xf numFmtId="4" fontId="71" fillId="33" borderId="410" applyNumberFormat="0" applyProtection="0">
      <alignment vertical="center"/>
    </xf>
    <xf numFmtId="0" fontId="105" fillId="29" borderId="416" applyNumberFormat="0" applyAlignment="0" applyProtection="0"/>
    <xf numFmtId="4" fontId="116" fillId="5" borderId="410" applyNumberFormat="0" applyProtection="0">
      <alignment horizontal="right" vertical="center"/>
    </xf>
    <xf numFmtId="0" fontId="71" fillId="50" borderId="416" applyNumberFormat="0" applyProtection="0">
      <alignment horizontal="left" vertical="center" indent="1"/>
    </xf>
    <xf numFmtId="4" fontId="116" fillId="5" borderId="410" applyNumberFormat="0" applyProtection="0">
      <alignment horizontal="right" vertical="center"/>
    </xf>
    <xf numFmtId="0" fontId="71" fillId="49" borderId="410" applyNumberFormat="0" applyProtection="0">
      <alignment horizontal="left" vertical="center" indent="1"/>
    </xf>
    <xf numFmtId="4" fontId="71" fillId="38" borderId="410" applyNumberFormat="0" applyProtection="0">
      <alignment horizontal="right" vertical="center"/>
    </xf>
    <xf numFmtId="4" fontId="71" fillId="33" borderId="410" applyNumberFormat="0" applyProtection="0">
      <alignment vertical="center"/>
    </xf>
    <xf numFmtId="0" fontId="71" fillId="50" borderId="410" applyNumberFormat="0" applyProtection="0">
      <alignment horizontal="left" vertical="center" indent="1"/>
    </xf>
    <xf numFmtId="4" fontId="71" fillId="36" borderId="410" applyNumberFormat="0" applyProtection="0">
      <alignment horizontal="right" vertical="center"/>
    </xf>
    <xf numFmtId="4" fontId="71" fillId="0" borderId="410" applyNumberFormat="0" applyProtection="0">
      <alignment horizontal="right" vertical="center"/>
    </xf>
    <xf numFmtId="0" fontId="105" fillId="29" borderId="416" applyNumberFormat="0" applyAlignment="0" applyProtection="0"/>
    <xf numFmtId="0" fontId="99" fillId="33" borderId="412" applyNumberFormat="0" applyProtection="0">
      <alignment horizontal="left" vertical="top" indent="1"/>
    </xf>
    <xf numFmtId="4" fontId="71" fillId="43" borderId="410" applyNumberFormat="0" applyProtection="0">
      <alignment horizontal="right" vertical="center"/>
    </xf>
    <xf numFmtId="4" fontId="100" fillId="54" borderId="413" applyNumberFormat="0" applyProtection="0">
      <alignment horizontal="left" vertical="center" indent="1"/>
    </xf>
    <xf numFmtId="4" fontId="71" fillId="0" borderId="410" applyNumberFormat="0" applyProtection="0">
      <alignment horizontal="right" vertical="center"/>
    </xf>
    <xf numFmtId="4" fontId="39" fillId="45" borderId="413" applyNumberFormat="0" applyProtection="0">
      <alignment horizontal="left" vertical="center" indent="1"/>
    </xf>
    <xf numFmtId="4" fontId="39" fillId="45" borderId="413" applyNumberFormat="0" applyProtection="0">
      <alignment horizontal="left" vertical="center" indent="1"/>
    </xf>
    <xf numFmtId="0" fontId="71" fillId="48" borderId="410" applyNumberFormat="0" applyProtection="0">
      <alignment horizontal="left" vertical="center" indent="1"/>
    </xf>
    <xf numFmtId="4" fontId="71" fillId="37" borderId="413" applyNumberFormat="0" applyProtection="0">
      <alignment horizontal="right" vertical="center"/>
    </xf>
    <xf numFmtId="4" fontId="71" fillId="43" borderId="410" applyNumberFormat="0" applyProtection="0">
      <alignment horizontal="right" vertical="center"/>
    </xf>
    <xf numFmtId="0" fontId="99" fillId="33" borderId="412" applyNumberFormat="0" applyProtection="0">
      <alignment horizontal="left" vertical="top" indent="1"/>
    </xf>
    <xf numFmtId="4" fontId="71" fillId="44" borderId="413" applyNumberFormat="0" applyProtection="0">
      <alignment horizontal="left" vertical="center" indent="1"/>
    </xf>
    <xf numFmtId="0" fontId="71" fillId="50" borderId="410" applyNumberFormat="0" applyProtection="0">
      <alignment horizontal="left" vertical="center" indent="1"/>
    </xf>
    <xf numFmtId="0" fontId="113" fillId="29" borderId="411" applyNumberFormat="0" applyAlignment="0" applyProtection="0"/>
    <xf numFmtId="0" fontId="105" fillId="29" borderId="410" applyNumberFormat="0" applyAlignment="0" applyProtection="0"/>
    <xf numFmtId="4" fontId="71" fillId="41" borderId="410" applyNumberFormat="0" applyProtection="0">
      <alignment horizontal="right" vertical="center"/>
    </xf>
    <xf numFmtId="4" fontId="71" fillId="37" borderId="413" applyNumberFormat="0" applyProtection="0">
      <alignment horizontal="right" vertical="center"/>
    </xf>
    <xf numFmtId="0" fontId="71" fillId="50" borderId="416" applyNumberFormat="0" applyProtection="0">
      <alignment horizontal="left" vertical="center" indent="1"/>
    </xf>
    <xf numFmtId="4" fontId="39" fillId="45" borderId="413" applyNumberFormat="0" applyProtection="0">
      <alignment horizontal="left" vertical="center" indent="1"/>
    </xf>
    <xf numFmtId="0" fontId="71" fillId="48" borderId="410" applyNumberFormat="0" applyProtection="0">
      <alignment horizontal="left" vertical="center" indent="1"/>
    </xf>
    <xf numFmtId="0" fontId="111" fillId="27" borderId="410" applyNumberFormat="0" applyAlignment="0" applyProtection="0"/>
    <xf numFmtId="4" fontId="71" fillId="44" borderId="413" applyNumberFormat="0" applyProtection="0">
      <alignment horizontal="left" vertical="center" indent="1"/>
    </xf>
    <xf numFmtId="4" fontId="98" fillId="48" borderId="418" applyNumberFormat="0" applyProtection="0">
      <alignment horizontal="left" vertical="center" indent="1"/>
    </xf>
    <xf numFmtId="0" fontId="71" fillId="47" borderId="410" applyNumberFormat="0" applyProtection="0">
      <alignment horizontal="left" vertical="center" indent="1"/>
    </xf>
    <xf numFmtId="4" fontId="71" fillId="36" borderId="410" applyNumberFormat="0" applyProtection="0">
      <alignment horizontal="right" vertical="center"/>
    </xf>
    <xf numFmtId="0" fontId="71" fillId="50" borderId="412" applyNumberFormat="0" applyProtection="0">
      <alignment horizontal="left" vertical="top" indent="1"/>
    </xf>
    <xf numFmtId="4" fontId="100" fillId="54" borderId="413" applyNumberFormat="0" applyProtection="0">
      <alignment horizontal="left" vertical="center" indent="1"/>
    </xf>
    <xf numFmtId="4" fontId="71" fillId="36" borderId="410" applyNumberFormat="0" applyProtection="0">
      <alignment horizontal="right" vertical="center"/>
    </xf>
    <xf numFmtId="0" fontId="71" fillId="26" borderId="410" applyNumberFormat="0" applyFont="0" applyAlignment="0" applyProtection="0"/>
    <xf numFmtId="0" fontId="71" fillId="45" borderId="412" applyNumberFormat="0" applyProtection="0">
      <alignment horizontal="left" vertical="top" indent="1"/>
    </xf>
    <xf numFmtId="4" fontId="71" fillId="38" borderId="410" applyNumberFormat="0" applyProtection="0">
      <alignment horizontal="right" vertical="center"/>
    </xf>
    <xf numFmtId="4" fontId="39" fillId="45" borderId="413" applyNumberFormat="0" applyProtection="0">
      <alignment horizontal="left" vertical="center" indent="1"/>
    </xf>
    <xf numFmtId="0" fontId="97" fillId="45" borderId="414" applyBorder="0"/>
    <xf numFmtId="0" fontId="71" fillId="50" borderId="412" applyNumberFormat="0" applyProtection="0">
      <alignment horizontal="left" vertical="top" indent="1"/>
    </xf>
    <xf numFmtId="4" fontId="71" fillId="34" borderId="410" applyNumberFormat="0" applyProtection="0">
      <alignment horizontal="left" vertical="center" indent="1"/>
    </xf>
    <xf numFmtId="0" fontId="97" fillId="45" borderId="414" applyBorder="0"/>
    <xf numFmtId="4" fontId="116" fillId="5" borderId="410" applyNumberFormat="0" applyProtection="0">
      <alignment horizontal="right" vertical="center"/>
    </xf>
    <xf numFmtId="4" fontId="71" fillId="36" borderId="410" applyNumberFormat="0" applyProtection="0">
      <alignment horizontal="right" vertical="center"/>
    </xf>
    <xf numFmtId="4" fontId="39" fillId="45" borderId="413" applyNumberFormat="0" applyProtection="0">
      <alignment horizontal="left" vertical="center" indent="1"/>
    </xf>
    <xf numFmtId="4" fontId="71" fillId="44" borderId="413" applyNumberFormat="0" applyProtection="0">
      <alignment horizontal="left" vertical="center" indent="1"/>
    </xf>
    <xf numFmtId="4" fontId="39" fillId="45" borderId="413" applyNumberFormat="0" applyProtection="0">
      <alignment horizontal="left" vertical="center" indent="1"/>
    </xf>
    <xf numFmtId="4" fontId="101" fillId="51" borderId="410" applyNumberFormat="0" applyProtection="0">
      <alignment horizontal="right" vertical="center"/>
    </xf>
    <xf numFmtId="4" fontId="98" fillId="52" borderId="418" applyNumberFormat="0" applyProtection="0">
      <alignment vertical="center"/>
    </xf>
    <xf numFmtId="0" fontId="71" fillId="48" borderId="410" applyNumberFormat="0" applyProtection="0">
      <alignment horizontal="left" vertical="center" indent="1"/>
    </xf>
    <xf numFmtId="4" fontId="71" fillId="0" borderId="410" applyNumberFormat="0" applyProtection="0">
      <alignment horizontal="right" vertical="center"/>
    </xf>
    <xf numFmtId="0" fontId="97" fillId="45" borderId="414" applyBorder="0"/>
    <xf numFmtId="0" fontId="111" fillId="27" borderId="410" applyNumberFormat="0" applyAlignment="0" applyProtection="0"/>
    <xf numFmtId="4" fontId="71" fillId="36" borderId="410" applyNumberFormat="0" applyProtection="0">
      <alignment horizontal="right" vertical="center"/>
    </xf>
    <xf numFmtId="4" fontId="71" fillId="36" borderId="410" applyNumberFormat="0" applyProtection="0">
      <alignment horizontal="right" vertical="center"/>
    </xf>
    <xf numFmtId="4" fontId="71" fillId="46" borderId="413" applyNumberFormat="0" applyProtection="0">
      <alignment horizontal="left" vertical="center" indent="1"/>
    </xf>
    <xf numFmtId="0" fontId="71" fillId="47" borderId="410" applyNumberFormat="0" applyProtection="0">
      <alignment horizontal="left" vertical="center" indent="1"/>
    </xf>
    <xf numFmtId="0" fontId="105" fillId="29" borderId="410" applyNumberFormat="0" applyAlignment="0" applyProtection="0"/>
    <xf numFmtId="0" fontId="71" fillId="47" borderId="412" applyNumberFormat="0" applyProtection="0">
      <alignment horizontal="left" vertical="top" indent="1"/>
    </xf>
    <xf numFmtId="0" fontId="71" fillId="50" borderId="412" applyNumberFormat="0" applyProtection="0">
      <alignment horizontal="left" vertical="top" indent="1"/>
    </xf>
    <xf numFmtId="4" fontId="71" fillId="2" borderId="410" applyNumberFormat="0" applyProtection="0">
      <alignment horizontal="left" vertical="center" indent="1"/>
    </xf>
    <xf numFmtId="4" fontId="39" fillId="45" borderId="413" applyNumberFormat="0" applyProtection="0">
      <alignment horizontal="left" vertical="center" indent="1"/>
    </xf>
    <xf numFmtId="4" fontId="71" fillId="46" borderId="413" applyNumberFormat="0" applyProtection="0">
      <alignment horizontal="left" vertical="center" indent="1"/>
    </xf>
    <xf numFmtId="4" fontId="101" fillId="51" borderId="410" applyNumberFormat="0" applyProtection="0">
      <alignment horizontal="right" vertical="center"/>
    </xf>
    <xf numFmtId="0" fontId="97" fillId="45" borderId="414" applyBorder="0"/>
    <xf numFmtId="0" fontId="98" fillId="46" borderId="412" applyNumberFormat="0" applyProtection="0">
      <alignment horizontal="left" vertical="top" indent="1"/>
    </xf>
    <xf numFmtId="4" fontId="39" fillId="45" borderId="413" applyNumberFormat="0" applyProtection="0">
      <alignment horizontal="left" vertical="center" indent="1"/>
    </xf>
    <xf numFmtId="4" fontId="71" fillId="36" borderId="410" applyNumberFormat="0" applyProtection="0">
      <alignment horizontal="right" vertical="center"/>
    </xf>
    <xf numFmtId="4" fontId="71" fillId="37" borderId="413" applyNumberFormat="0" applyProtection="0">
      <alignment horizontal="right" vertical="center"/>
    </xf>
    <xf numFmtId="0" fontId="99" fillId="33" borderId="418" applyNumberFormat="0" applyProtection="0">
      <alignment horizontal="left" vertical="top" indent="1"/>
    </xf>
    <xf numFmtId="0" fontId="71" fillId="45" borderId="412" applyNumberFormat="0" applyProtection="0">
      <alignment horizontal="left" vertical="top" indent="1"/>
    </xf>
    <xf numFmtId="4" fontId="116" fillId="5" borderId="410" applyNumberFormat="0" applyProtection="0">
      <alignment horizontal="right" vertical="center"/>
    </xf>
    <xf numFmtId="4" fontId="116" fillId="5" borderId="416" applyNumberFormat="0" applyProtection="0">
      <alignment horizontal="right" vertical="center"/>
    </xf>
    <xf numFmtId="4" fontId="71" fillId="47" borderId="413" applyNumberFormat="0" applyProtection="0">
      <alignment horizontal="left" vertical="center" indent="1"/>
    </xf>
    <xf numFmtId="4" fontId="71" fillId="0" borderId="410" applyNumberFormat="0" applyProtection="0">
      <alignment horizontal="right" vertical="center"/>
    </xf>
    <xf numFmtId="0" fontId="113" fillId="29" borderId="411" applyNumberFormat="0" applyAlignment="0" applyProtection="0"/>
    <xf numFmtId="4" fontId="71" fillId="44" borderId="413" applyNumberFormat="0" applyProtection="0">
      <alignment horizontal="left" vertical="center" indent="1"/>
    </xf>
    <xf numFmtId="0" fontId="111" fillId="27" borderId="410" applyNumberFormat="0" applyAlignment="0" applyProtection="0"/>
    <xf numFmtId="4" fontId="71" fillId="36" borderId="410" applyNumberFormat="0" applyProtection="0">
      <alignment horizontal="right" vertical="center"/>
    </xf>
    <xf numFmtId="0" fontId="98" fillId="46" borderId="412" applyNumberFormat="0" applyProtection="0">
      <alignment horizontal="left" vertical="top" indent="1"/>
    </xf>
    <xf numFmtId="0" fontId="71" fillId="47" borderId="412" applyNumberFormat="0" applyProtection="0">
      <alignment horizontal="left" vertical="top" indent="1"/>
    </xf>
    <xf numFmtId="4" fontId="71" fillId="33" borderId="410" applyNumberFormat="0" applyProtection="0">
      <alignment vertical="center"/>
    </xf>
    <xf numFmtId="0" fontId="107" fillId="0" borderId="415" applyNumberFormat="0" applyFill="0" applyAlignment="0" applyProtection="0"/>
    <xf numFmtId="4" fontId="71" fillId="44" borderId="413" applyNumberFormat="0" applyProtection="0">
      <alignment horizontal="left" vertical="center" indent="1"/>
    </xf>
    <xf numFmtId="4" fontId="71" fillId="2" borderId="410" applyNumberFormat="0" applyProtection="0">
      <alignment horizontal="left" vertical="center" indent="1"/>
    </xf>
    <xf numFmtId="4" fontId="98" fillId="48" borderId="418" applyNumberFormat="0" applyProtection="0">
      <alignment horizontal="left" vertical="center" indent="1"/>
    </xf>
    <xf numFmtId="4" fontId="116" fillId="5" borderId="410" applyNumberFormat="0" applyProtection="0">
      <alignment horizontal="right" vertical="center"/>
    </xf>
    <xf numFmtId="4" fontId="71" fillId="34" borderId="410" applyNumberFormat="0" applyProtection="0">
      <alignment horizontal="left" vertical="center" indent="1"/>
    </xf>
    <xf numFmtId="4" fontId="100" fillId="54" borderId="413" applyNumberFormat="0" applyProtection="0">
      <alignment horizontal="left" vertical="center" indent="1"/>
    </xf>
    <xf numFmtId="4" fontId="71" fillId="47" borderId="413" applyNumberFormat="0" applyProtection="0">
      <alignment horizontal="left" vertical="center" indent="1"/>
    </xf>
    <xf numFmtId="4" fontId="116" fillId="2" borderId="410" applyNumberFormat="0" applyProtection="0">
      <alignment vertical="center"/>
    </xf>
    <xf numFmtId="0" fontId="71" fillId="26" borderId="416" applyNumberFormat="0" applyFont="0" applyAlignment="0" applyProtection="0"/>
    <xf numFmtId="0" fontId="71" fillId="50" borderId="412" applyNumberFormat="0" applyProtection="0">
      <alignment horizontal="left" vertical="top" indent="1"/>
    </xf>
    <xf numFmtId="4" fontId="71" fillId="46" borderId="410" applyNumberFormat="0" applyProtection="0">
      <alignment horizontal="right" vertical="center"/>
    </xf>
    <xf numFmtId="4" fontId="39" fillId="45" borderId="413" applyNumberFormat="0" applyProtection="0">
      <alignment horizontal="left" vertical="center" indent="1"/>
    </xf>
    <xf numFmtId="4" fontId="100" fillId="54" borderId="413" applyNumberFormat="0" applyProtection="0">
      <alignment horizontal="left" vertical="center" indent="1"/>
    </xf>
    <xf numFmtId="4" fontId="116" fillId="2" borderId="410" applyNumberFormat="0" applyProtection="0">
      <alignment vertical="center"/>
    </xf>
    <xf numFmtId="0" fontId="105" fillId="29" borderId="410" applyNumberFormat="0" applyAlignment="0" applyProtection="0"/>
    <xf numFmtId="4" fontId="71" fillId="46" borderId="410" applyNumberFormat="0" applyProtection="0">
      <alignment horizontal="right" vertical="center"/>
    </xf>
    <xf numFmtId="0" fontId="98" fillId="46" borderId="412" applyNumberFormat="0" applyProtection="0">
      <alignment horizontal="left" vertical="top" indent="1"/>
    </xf>
    <xf numFmtId="0" fontId="71" fillId="26" borderId="416" applyNumberFormat="0" applyFont="0" applyAlignment="0" applyProtection="0"/>
    <xf numFmtId="4" fontId="100" fillId="54" borderId="413" applyNumberFormat="0" applyProtection="0">
      <alignment horizontal="left" vertical="center" indent="1"/>
    </xf>
    <xf numFmtId="0" fontId="111" fillId="27" borderId="410" applyNumberFormat="0" applyAlignment="0" applyProtection="0"/>
    <xf numFmtId="4" fontId="71" fillId="41" borderId="410" applyNumberFormat="0" applyProtection="0">
      <alignment horizontal="right" vertical="center"/>
    </xf>
    <xf numFmtId="4" fontId="116" fillId="2" borderId="410" applyNumberFormat="0" applyProtection="0">
      <alignment vertical="center"/>
    </xf>
    <xf numFmtId="4" fontId="71" fillId="47" borderId="413" applyNumberFormat="0" applyProtection="0">
      <alignment horizontal="left" vertical="center" indent="1"/>
    </xf>
    <xf numFmtId="0" fontId="111" fillId="27" borderId="410" applyNumberFormat="0" applyAlignment="0" applyProtection="0"/>
    <xf numFmtId="0" fontId="71" fillId="50" borderId="410" applyNumberFormat="0" applyProtection="0">
      <alignment horizontal="left" vertical="center" indent="1"/>
    </xf>
    <xf numFmtId="0" fontId="71" fillId="46" borderId="412" applyNumberFormat="0" applyProtection="0">
      <alignment horizontal="left" vertical="top" indent="1"/>
    </xf>
    <xf numFmtId="4" fontId="71" fillId="41" borderId="410" applyNumberFormat="0" applyProtection="0">
      <alignment horizontal="right" vertical="center"/>
    </xf>
    <xf numFmtId="4" fontId="71" fillId="36" borderId="410" applyNumberFormat="0" applyProtection="0">
      <alignment horizontal="right" vertical="center"/>
    </xf>
    <xf numFmtId="4" fontId="71" fillId="46" borderId="410" applyNumberFormat="0" applyProtection="0">
      <alignment horizontal="right" vertical="center"/>
    </xf>
    <xf numFmtId="4" fontId="71" fillId="37" borderId="413" applyNumberFormat="0" applyProtection="0">
      <alignment horizontal="right" vertical="center"/>
    </xf>
    <xf numFmtId="0" fontId="111" fillId="27" borderId="416" applyNumberFormat="0" applyAlignment="0" applyProtection="0"/>
    <xf numFmtId="4" fontId="71" fillId="46" borderId="413" applyNumberFormat="0" applyProtection="0">
      <alignment horizontal="left" vertical="center" indent="1"/>
    </xf>
    <xf numFmtId="4" fontId="71" fillId="43" borderId="410" applyNumberFormat="0" applyProtection="0">
      <alignment horizontal="right" vertical="center"/>
    </xf>
    <xf numFmtId="4" fontId="116" fillId="2" borderId="410" applyNumberFormat="0" applyProtection="0">
      <alignment vertical="center"/>
    </xf>
    <xf numFmtId="4" fontId="71" fillId="37" borderId="419" applyNumberFormat="0" applyProtection="0">
      <alignment horizontal="right" vertical="center"/>
    </xf>
    <xf numFmtId="4" fontId="71" fillId="37" borderId="413" applyNumberFormat="0" applyProtection="0">
      <alignment horizontal="right" vertical="center"/>
    </xf>
    <xf numFmtId="4" fontId="71" fillId="2" borderId="410" applyNumberFormat="0" applyProtection="0">
      <alignment horizontal="left" vertical="center" indent="1"/>
    </xf>
    <xf numFmtId="4" fontId="71" fillId="34" borderId="410" applyNumberFormat="0" applyProtection="0">
      <alignment horizontal="left" vertical="center" indent="1"/>
    </xf>
    <xf numFmtId="4" fontId="71" fillId="38" borderId="410" applyNumberFormat="0" applyProtection="0">
      <alignment horizontal="right" vertical="center"/>
    </xf>
    <xf numFmtId="4" fontId="71" fillId="42" borderId="410" applyNumberFormat="0" applyProtection="0">
      <alignment horizontal="right" vertical="center"/>
    </xf>
    <xf numFmtId="4" fontId="71" fillId="37" borderId="413" applyNumberFormat="0" applyProtection="0">
      <alignment horizontal="right" vertical="center"/>
    </xf>
    <xf numFmtId="4" fontId="71" fillId="44" borderId="413" applyNumberFormat="0" applyProtection="0">
      <alignment horizontal="left" vertical="center" indent="1"/>
    </xf>
    <xf numFmtId="0" fontId="71" fillId="49" borderId="410" applyNumberFormat="0" applyProtection="0">
      <alignment horizontal="left" vertical="center" indent="1"/>
    </xf>
    <xf numFmtId="4" fontId="116" fillId="2" borderId="410" applyNumberFormat="0" applyProtection="0">
      <alignment vertical="center"/>
    </xf>
    <xf numFmtId="4" fontId="116" fillId="5" borderId="416" applyNumberFormat="0" applyProtection="0">
      <alignment horizontal="right" vertical="center"/>
    </xf>
    <xf numFmtId="0" fontId="105" fillId="29" borderId="410" applyNumberFormat="0" applyAlignment="0" applyProtection="0"/>
    <xf numFmtId="0" fontId="71" fillId="50" borderId="412" applyNumberFormat="0" applyProtection="0">
      <alignment horizontal="left" vertical="top" indent="1"/>
    </xf>
    <xf numFmtId="4" fontId="71" fillId="46" borderId="413" applyNumberFormat="0" applyProtection="0">
      <alignment horizontal="left" vertical="center" indent="1"/>
    </xf>
    <xf numFmtId="0" fontId="71" fillId="47" borderId="410" applyNumberFormat="0" applyProtection="0">
      <alignment horizontal="left" vertical="center" indent="1"/>
    </xf>
    <xf numFmtId="4" fontId="71" fillId="34" borderId="410" applyNumberFormat="0" applyProtection="0">
      <alignment horizontal="left" vertical="center" indent="1"/>
    </xf>
    <xf numFmtId="0" fontId="113" fillId="29" borderId="411" applyNumberFormat="0" applyAlignment="0" applyProtection="0"/>
    <xf numFmtId="0" fontId="98" fillId="52" borderId="412" applyNumberFormat="0" applyProtection="0">
      <alignment horizontal="left" vertical="top" indent="1"/>
    </xf>
    <xf numFmtId="4" fontId="71" fillId="35" borderId="410" applyNumberFormat="0" applyProtection="0">
      <alignment horizontal="right" vertical="center"/>
    </xf>
    <xf numFmtId="4" fontId="98" fillId="52" borderId="412" applyNumberFormat="0" applyProtection="0">
      <alignment vertical="center"/>
    </xf>
    <xf numFmtId="4" fontId="71" fillId="46" borderId="410" applyNumberFormat="0" applyProtection="0">
      <alignment horizontal="right" vertical="center"/>
    </xf>
    <xf numFmtId="4" fontId="71" fillId="37" borderId="419" applyNumberFormat="0" applyProtection="0">
      <alignment horizontal="right" vertical="center"/>
    </xf>
    <xf numFmtId="4" fontId="71" fillId="46" borderId="413" applyNumberFormat="0" applyProtection="0">
      <alignment horizontal="left" vertical="center" indent="1"/>
    </xf>
    <xf numFmtId="4" fontId="98" fillId="52" borderId="412" applyNumberFormat="0" applyProtection="0">
      <alignment vertical="center"/>
    </xf>
    <xf numFmtId="0" fontId="111" fillId="27" borderId="410" applyNumberFormat="0" applyAlignment="0" applyProtection="0"/>
    <xf numFmtId="0" fontId="71" fillId="50" borderId="412" applyNumberFormat="0" applyProtection="0">
      <alignment horizontal="left" vertical="top" indent="1"/>
    </xf>
    <xf numFmtId="4" fontId="116" fillId="5" borderId="410" applyNumberFormat="0" applyProtection="0">
      <alignment horizontal="right" vertical="center"/>
    </xf>
    <xf numFmtId="0" fontId="97" fillId="45" borderId="414" applyBorder="0"/>
    <xf numFmtId="4" fontId="71" fillId="42" borderId="410" applyNumberFormat="0" applyProtection="0">
      <alignment horizontal="right" vertical="center"/>
    </xf>
    <xf numFmtId="0" fontId="107" fillId="0" borderId="415" applyNumberFormat="0" applyFill="0" applyAlignment="0" applyProtection="0"/>
    <xf numFmtId="4" fontId="71" fillId="2" borderId="410" applyNumberFormat="0" applyProtection="0">
      <alignment horizontal="left" vertical="center" indent="1"/>
    </xf>
    <xf numFmtId="4" fontId="71" fillId="38" borderId="410" applyNumberFormat="0" applyProtection="0">
      <alignment horizontal="right" vertical="center"/>
    </xf>
    <xf numFmtId="4" fontId="39" fillId="45" borderId="413" applyNumberFormat="0" applyProtection="0">
      <alignment horizontal="left" vertical="center" indent="1"/>
    </xf>
    <xf numFmtId="4" fontId="71" fillId="42" borderId="410" applyNumberFormat="0" applyProtection="0">
      <alignment horizontal="right" vertical="center"/>
    </xf>
    <xf numFmtId="4" fontId="100" fillId="54" borderId="413" applyNumberFormat="0" applyProtection="0">
      <alignment horizontal="left" vertical="center" indent="1"/>
    </xf>
    <xf numFmtId="0" fontId="97" fillId="45" borderId="420" applyBorder="0"/>
    <xf numFmtId="4" fontId="98" fillId="52" borderId="412" applyNumberFormat="0" applyProtection="0">
      <alignment vertical="center"/>
    </xf>
    <xf numFmtId="4" fontId="71" fillId="2" borderId="410" applyNumberFormat="0" applyProtection="0">
      <alignment horizontal="left" vertical="center" indent="1"/>
    </xf>
    <xf numFmtId="0" fontId="71" fillId="47" borderId="412" applyNumberFormat="0" applyProtection="0">
      <alignment horizontal="left" vertical="top" indent="1"/>
    </xf>
    <xf numFmtId="4" fontId="71" fillId="37" borderId="413" applyNumberFormat="0" applyProtection="0">
      <alignment horizontal="right" vertical="center"/>
    </xf>
    <xf numFmtId="0" fontId="71" fillId="50" borderId="412" applyNumberFormat="0" applyProtection="0">
      <alignment horizontal="left" vertical="top" indent="1"/>
    </xf>
    <xf numFmtId="4" fontId="98" fillId="48" borderId="412" applyNumberFormat="0" applyProtection="0">
      <alignment horizontal="left" vertical="center" indent="1"/>
    </xf>
    <xf numFmtId="4" fontId="71" fillId="40" borderId="410" applyNumberFormat="0" applyProtection="0">
      <alignment horizontal="right" vertical="center"/>
    </xf>
    <xf numFmtId="4" fontId="71" fillId="36" borderId="416" applyNumberFormat="0" applyProtection="0">
      <alignment horizontal="right" vertical="center"/>
    </xf>
    <xf numFmtId="0" fontId="98" fillId="52" borderId="412" applyNumberFormat="0" applyProtection="0">
      <alignment horizontal="left" vertical="top" indent="1"/>
    </xf>
    <xf numFmtId="0" fontId="111" fillId="27" borderId="410" applyNumberFormat="0" applyAlignment="0" applyProtection="0"/>
    <xf numFmtId="0" fontId="71" fillId="45" borderId="412" applyNumberFormat="0" applyProtection="0">
      <alignment horizontal="left" vertical="top" indent="1"/>
    </xf>
    <xf numFmtId="0" fontId="71" fillId="45" borderId="412" applyNumberFormat="0" applyProtection="0">
      <alignment horizontal="left" vertical="top" indent="1"/>
    </xf>
    <xf numFmtId="0" fontId="105" fillId="29" borderId="410" applyNumberFormat="0" applyAlignment="0" applyProtection="0"/>
    <xf numFmtId="4" fontId="98" fillId="48" borderId="412" applyNumberFormat="0" applyProtection="0">
      <alignment horizontal="left" vertical="center" indent="1"/>
    </xf>
    <xf numFmtId="4" fontId="71" fillId="37" borderId="413" applyNumberFormat="0" applyProtection="0">
      <alignment horizontal="right" vertical="center"/>
    </xf>
    <xf numFmtId="0" fontId="71" fillId="26" borderId="410" applyNumberFormat="0" applyFont="0" applyAlignment="0" applyProtection="0"/>
    <xf numFmtId="0" fontId="98" fillId="46" borderId="412" applyNumberFormat="0" applyProtection="0">
      <alignment horizontal="left" vertical="top" indent="1"/>
    </xf>
    <xf numFmtId="4" fontId="71" fillId="44" borderId="413" applyNumberFormat="0" applyProtection="0">
      <alignment horizontal="left" vertical="center" indent="1"/>
    </xf>
    <xf numFmtId="4" fontId="71" fillId="46" borderId="410" applyNumberFormat="0" applyProtection="0">
      <alignment horizontal="right" vertical="center"/>
    </xf>
    <xf numFmtId="4" fontId="39" fillId="45" borderId="413" applyNumberFormat="0" applyProtection="0">
      <alignment horizontal="left" vertical="center" indent="1"/>
    </xf>
    <xf numFmtId="4" fontId="71" fillId="37" borderId="413" applyNumberFormat="0" applyProtection="0">
      <alignment horizontal="right" vertical="center"/>
    </xf>
    <xf numFmtId="4" fontId="71" fillId="38" borderId="410" applyNumberFormat="0" applyProtection="0">
      <alignment horizontal="right" vertical="center"/>
    </xf>
    <xf numFmtId="4" fontId="116" fillId="5" borderId="410" applyNumberFormat="0" applyProtection="0">
      <alignment horizontal="right" vertical="center"/>
    </xf>
    <xf numFmtId="4" fontId="101" fillId="51" borderId="410" applyNumberFormat="0" applyProtection="0">
      <alignment horizontal="right" vertical="center"/>
    </xf>
    <xf numFmtId="4" fontId="101" fillId="51" borderId="410" applyNumberFormat="0" applyProtection="0">
      <alignment horizontal="right" vertical="center"/>
    </xf>
    <xf numFmtId="0" fontId="71" fillId="50" borderId="410" applyNumberFormat="0" applyProtection="0">
      <alignment horizontal="left" vertical="center" indent="1"/>
    </xf>
    <xf numFmtId="4" fontId="71" fillId="36" borderId="410" applyNumberFormat="0" applyProtection="0">
      <alignment horizontal="right" vertical="center"/>
    </xf>
    <xf numFmtId="4" fontId="101" fillId="51" borderId="410" applyNumberFormat="0" applyProtection="0">
      <alignment horizontal="right" vertical="center"/>
    </xf>
    <xf numFmtId="0" fontId="71" fillId="26" borderId="410" applyNumberFormat="0" applyFont="0" applyAlignment="0" applyProtection="0"/>
    <xf numFmtId="0" fontId="98" fillId="46" borderId="412" applyNumberFormat="0" applyProtection="0">
      <alignment horizontal="left" vertical="top" indent="1"/>
    </xf>
    <xf numFmtId="4" fontId="71" fillId="46" borderId="410" applyNumberFormat="0" applyProtection="0">
      <alignment horizontal="right" vertical="center"/>
    </xf>
    <xf numFmtId="0" fontId="71" fillId="50" borderId="416" applyNumberFormat="0" applyProtection="0">
      <alignment horizontal="left" vertical="center" indent="1"/>
    </xf>
    <xf numFmtId="4" fontId="98" fillId="52" borderId="412" applyNumberFormat="0" applyProtection="0">
      <alignment vertical="center"/>
    </xf>
    <xf numFmtId="0" fontId="71" fillId="45" borderId="412" applyNumberFormat="0" applyProtection="0">
      <alignment horizontal="left" vertical="top" indent="1"/>
    </xf>
    <xf numFmtId="4" fontId="71" fillId="46" borderId="410" applyNumberFormat="0" applyProtection="0">
      <alignment horizontal="right" vertical="center"/>
    </xf>
    <xf numFmtId="4" fontId="98" fillId="52" borderId="418" applyNumberFormat="0" applyProtection="0">
      <alignment vertical="center"/>
    </xf>
    <xf numFmtId="4" fontId="71" fillId="41" borderId="410" applyNumberFormat="0" applyProtection="0">
      <alignment horizontal="right" vertical="center"/>
    </xf>
    <xf numFmtId="0" fontId="71" fillId="50" borderId="410" applyNumberFormat="0" applyProtection="0">
      <alignment horizontal="left" vertical="center" indent="1"/>
    </xf>
    <xf numFmtId="0" fontId="71" fillId="50" borderId="412" applyNumberFormat="0" applyProtection="0">
      <alignment horizontal="left" vertical="top" indent="1"/>
    </xf>
    <xf numFmtId="4" fontId="71" fillId="46" borderId="413" applyNumberFormat="0" applyProtection="0">
      <alignment horizontal="left" vertical="center" indent="1"/>
    </xf>
    <xf numFmtId="0" fontId="71" fillId="45" borderId="412" applyNumberFormat="0" applyProtection="0">
      <alignment horizontal="left" vertical="top" indent="1"/>
    </xf>
    <xf numFmtId="4" fontId="71" fillId="37" borderId="413" applyNumberFormat="0" applyProtection="0">
      <alignment horizontal="right" vertical="center"/>
    </xf>
    <xf numFmtId="0" fontId="71" fillId="47" borderId="410" applyNumberFormat="0" applyProtection="0">
      <alignment horizontal="left" vertical="center" indent="1"/>
    </xf>
    <xf numFmtId="4" fontId="116" fillId="5" borderId="410" applyNumberFormat="0" applyProtection="0">
      <alignment horizontal="right" vertical="center"/>
    </xf>
    <xf numFmtId="0" fontId="71" fillId="46" borderId="412" applyNumberFormat="0" applyProtection="0">
      <alignment horizontal="left" vertical="top" indent="1"/>
    </xf>
    <xf numFmtId="4" fontId="71" fillId="43" borderId="410" applyNumberFormat="0" applyProtection="0">
      <alignment horizontal="right" vertical="center"/>
    </xf>
    <xf numFmtId="0" fontId="71" fillId="45" borderId="412" applyNumberFormat="0" applyProtection="0">
      <alignment horizontal="left" vertical="top" indent="1"/>
    </xf>
    <xf numFmtId="0" fontId="105" fillId="29" borderId="410" applyNumberFormat="0" applyAlignment="0" applyProtection="0"/>
    <xf numFmtId="4" fontId="71" fillId="38" borderId="410" applyNumberFormat="0" applyProtection="0">
      <alignment horizontal="right" vertical="center"/>
    </xf>
    <xf numFmtId="4" fontId="71" fillId="44" borderId="413" applyNumberFormat="0" applyProtection="0">
      <alignment horizontal="left" vertical="center" indent="1"/>
    </xf>
    <xf numFmtId="0" fontId="71" fillId="49" borderId="410" applyNumberFormat="0" applyProtection="0">
      <alignment horizontal="left" vertical="center" indent="1"/>
    </xf>
    <xf numFmtId="4" fontId="71" fillId="0" borderId="410" applyNumberFormat="0" applyProtection="0">
      <alignment horizontal="right" vertical="center"/>
    </xf>
    <xf numFmtId="4" fontId="98" fillId="52" borderId="412" applyNumberFormat="0" applyProtection="0">
      <alignment vertical="center"/>
    </xf>
    <xf numFmtId="4" fontId="71" fillId="46" borderId="410" applyNumberFormat="0" applyProtection="0">
      <alignment horizontal="right" vertical="center"/>
    </xf>
    <xf numFmtId="0" fontId="71" fillId="49" borderId="410" applyNumberFormat="0" applyProtection="0">
      <alignment horizontal="left" vertical="center" indent="1"/>
    </xf>
    <xf numFmtId="0" fontId="113" fillId="29" borderId="411" applyNumberFormat="0" applyAlignment="0" applyProtection="0"/>
    <xf numFmtId="0" fontId="71" fillId="47" borderId="412" applyNumberFormat="0" applyProtection="0">
      <alignment horizontal="left" vertical="top" indent="1"/>
    </xf>
    <xf numFmtId="0" fontId="111" fillId="27" borderId="410" applyNumberFormat="0" applyAlignment="0" applyProtection="0"/>
    <xf numFmtId="0" fontId="71" fillId="47" borderId="410" applyNumberFormat="0" applyProtection="0">
      <alignment horizontal="left" vertical="center" indent="1"/>
    </xf>
    <xf numFmtId="4" fontId="71" fillId="38" borderId="410" applyNumberFormat="0" applyProtection="0">
      <alignment horizontal="right" vertical="center"/>
    </xf>
    <xf numFmtId="0" fontId="71" fillId="50" borderId="410" applyNumberFormat="0" applyProtection="0">
      <alignment horizontal="left" vertical="center" indent="1"/>
    </xf>
    <xf numFmtId="4" fontId="71" fillId="34" borderId="410" applyNumberFormat="0" applyProtection="0">
      <alignment horizontal="left" vertical="center" indent="1"/>
    </xf>
    <xf numFmtId="4" fontId="71" fillId="33" borderId="410" applyNumberFormat="0" applyProtection="0">
      <alignment vertical="center"/>
    </xf>
    <xf numFmtId="0" fontId="113" fillId="29" borderId="411" applyNumberFormat="0" applyAlignment="0" applyProtection="0"/>
    <xf numFmtId="4" fontId="71" fillId="42" borderId="410" applyNumberFormat="0" applyProtection="0">
      <alignment horizontal="right" vertical="center"/>
    </xf>
    <xf numFmtId="0" fontId="71" fillId="50" borderId="412" applyNumberFormat="0" applyProtection="0">
      <alignment horizontal="left" vertical="top" indent="1"/>
    </xf>
    <xf numFmtId="0" fontId="71" fillId="49" borderId="410" applyNumberFormat="0" applyProtection="0">
      <alignment horizontal="left" vertical="center" indent="1"/>
    </xf>
    <xf numFmtId="4" fontId="71" fillId="34" borderId="410" applyNumberFormat="0" applyProtection="0">
      <alignment horizontal="left" vertical="center" indent="1"/>
    </xf>
    <xf numFmtId="4" fontId="71" fillId="2" borderId="410" applyNumberFormat="0" applyProtection="0">
      <alignment horizontal="left" vertical="center" indent="1"/>
    </xf>
    <xf numFmtId="0" fontId="98" fillId="46" borderId="412" applyNumberFormat="0" applyProtection="0">
      <alignment horizontal="left" vertical="top" indent="1"/>
    </xf>
    <xf numFmtId="4" fontId="71" fillId="46" borderId="410" applyNumberFormat="0" applyProtection="0">
      <alignment horizontal="right" vertical="center"/>
    </xf>
    <xf numFmtId="0" fontId="71" fillId="50" borderId="412" applyNumberFormat="0" applyProtection="0">
      <alignment horizontal="left" vertical="top" indent="1"/>
    </xf>
    <xf numFmtId="4" fontId="71" fillId="36" borderId="410" applyNumberFormat="0" applyProtection="0">
      <alignment horizontal="right" vertical="center"/>
    </xf>
    <xf numFmtId="4" fontId="98" fillId="48" borderId="412" applyNumberFormat="0" applyProtection="0">
      <alignment horizontal="left" vertical="center" indent="1"/>
    </xf>
    <xf numFmtId="4" fontId="98" fillId="52" borderId="412" applyNumberFormat="0" applyProtection="0">
      <alignment vertical="center"/>
    </xf>
    <xf numFmtId="4" fontId="71" fillId="41" borderId="410" applyNumberFormat="0" applyProtection="0">
      <alignment horizontal="right" vertical="center"/>
    </xf>
    <xf numFmtId="4" fontId="71" fillId="35" borderId="410" applyNumberFormat="0" applyProtection="0">
      <alignment horizontal="right" vertical="center"/>
    </xf>
    <xf numFmtId="4" fontId="98" fillId="48" borderId="412" applyNumberFormat="0" applyProtection="0">
      <alignment horizontal="left" vertical="center" indent="1"/>
    </xf>
    <xf numFmtId="4" fontId="71" fillId="36" borderId="410" applyNumberFormat="0" applyProtection="0">
      <alignment horizontal="right" vertical="center"/>
    </xf>
    <xf numFmtId="4" fontId="71" fillId="2" borderId="410" applyNumberFormat="0" applyProtection="0">
      <alignment horizontal="left" vertical="center" indent="1"/>
    </xf>
    <xf numFmtId="0" fontId="113" fillId="29" borderId="411" applyNumberFormat="0" applyAlignment="0" applyProtection="0"/>
    <xf numFmtId="4" fontId="71" fillId="43" borderId="410" applyNumberFormat="0" applyProtection="0">
      <alignment horizontal="right" vertical="center"/>
    </xf>
    <xf numFmtId="4" fontId="39" fillId="45" borderId="419" applyNumberFormat="0" applyProtection="0">
      <alignment horizontal="left" vertical="center" indent="1"/>
    </xf>
    <xf numFmtId="4" fontId="39" fillId="45" borderId="413" applyNumberFormat="0" applyProtection="0">
      <alignment horizontal="left" vertical="center" indent="1"/>
    </xf>
    <xf numFmtId="4" fontId="71" fillId="47" borderId="413" applyNumberFormat="0" applyProtection="0">
      <alignment horizontal="left" vertical="center" indent="1"/>
    </xf>
    <xf numFmtId="4" fontId="39" fillId="45" borderId="413" applyNumberFormat="0" applyProtection="0">
      <alignment horizontal="left" vertical="center" indent="1"/>
    </xf>
    <xf numFmtId="0" fontId="98" fillId="46" borderId="412" applyNumberFormat="0" applyProtection="0">
      <alignment horizontal="left" vertical="top" indent="1"/>
    </xf>
    <xf numFmtId="0" fontId="71" fillId="47" borderId="412" applyNumberFormat="0" applyProtection="0">
      <alignment horizontal="left" vertical="top" indent="1"/>
    </xf>
    <xf numFmtId="0" fontId="71" fillId="47" borderId="410" applyNumberFormat="0" applyProtection="0">
      <alignment horizontal="left" vertical="center" indent="1"/>
    </xf>
    <xf numFmtId="0" fontId="107" fillId="0" borderId="415" applyNumberFormat="0" applyFill="0" applyAlignment="0" applyProtection="0"/>
    <xf numFmtId="4" fontId="116" fillId="5" borderId="410" applyNumberFormat="0" applyProtection="0">
      <alignment horizontal="right" vertical="center"/>
    </xf>
    <xf numFmtId="0" fontId="111" fillId="27" borderId="416" applyNumberFormat="0" applyAlignment="0" applyProtection="0"/>
    <xf numFmtId="0" fontId="71" fillId="46" borderId="412" applyNumberFormat="0" applyProtection="0">
      <alignment horizontal="left" vertical="top" indent="1"/>
    </xf>
    <xf numFmtId="0" fontId="71" fillId="49" borderId="410" applyNumberFormat="0" applyProtection="0">
      <alignment horizontal="left" vertical="center" indent="1"/>
    </xf>
    <xf numFmtId="4" fontId="71" fillId="34" borderId="410" applyNumberFormat="0" applyProtection="0">
      <alignment horizontal="left" vertical="center" indent="1"/>
    </xf>
    <xf numFmtId="0" fontId="98" fillId="46" borderId="412" applyNumberFormat="0" applyProtection="0">
      <alignment horizontal="left" vertical="top" indent="1"/>
    </xf>
    <xf numFmtId="0" fontId="105" fillId="29" borderId="410" applyNumberFormat="0" applyAlignment="0" applyProtection="0"/>
    <xf numFmtId="4" fontId="100" fillId="54" borderId="413" applyNumberFormat="0" applyProtection="0">
      <alignment horizontal="left" vertical="center" indent="1"/>
    </xf>
    <xf numFmtId="0" fontId="71" fillId="47" borderId="416" applyNumberFormat="0" applyProtection="0">
      <alignment horizontal="left" vertical="center" indent="1"/>
    </xf>
    <xf numFmtId="4" fontId="71" fillId="40" borderId="410" applyNumberFormat="0" applyProtection="0">
      <alignment horizontal="right" vertical="center"/>
    </xf>
    <xf numFmtId="4" fontId="71" fillId="46" borderId="413" applyNumberFormat="0" applyProtection="0">
      <alignment horizontal="left" vertical="center" indent="1"/>
    </xf>
    <xf numFmtId="4" fontId="116" fillId="5" borderId="410" applyNumberFormat="0" applyProtection="0">
      <alignment horizontal="right" vertical="center"/>
    </xf>
    <xf numFmtId="0" fontId="71" fillId="26" borderId="410" applyNumberFormat="0" applyFont="0" applyAlignment="0" applyProtection="0"/>
    <xf numFmtId="0" fontId="111" fillId="27" borderId="410" applyNumberFormat="0" applyAlignment="0" applyProtection="0"/>
    <xf numFmtId="0" fontId="98" fillId="46" borderId="412" applyNumberFormat="0" applyProtection="0">
      <alignment horizontal="left" vertical="top" indent="1"/>
    </xf>
    <xf numFmtId="0" fontId="111" fillId="27" borderId="410" applyNumberFormat="0" applyAlignment="0" applyProtection="0"/>
    <xf numFmtId="4" fontId="39" fillId="45" borderId="413" applyNumberFormat="0" applyProtection="0">
      <alignment horizontal="left" vertical="center" indent="1"/>
    </xf>
    <xf numFmtId="4" fontId="39" fillId="45" borderId="413" applyNumberFormat="0" applyProtection="0">
      <alignment horizontal="left" vertical="center" indent="1"/>
    </xf>
    <xf numFmtId="0" fontId="98" fillId="46" borderId="412" applyNumberFormat="0" applyProtection="0">
      <alignment horizontal="left" vertical="top" indent="1"/>
    </xf>
    <xf numFmtId="4" fontId="71" fillId="36" borderId="410" applyNumberFormat="0" applyProtection="0">
      <alignment horizontal="right" vertical="center"/>
    </xf>
    <xf numFmtId="4" fontId="101" fillId="51" borderId="410" applyNumberFormat="0" applyProtection="0">
      <alignment horizontal="right" vertical="center"/>
    </xf>
    <xf numFmtId="0" fontId="99" fillId="33" borderId="412" applyNumberFormat="0" applyProtection="0">
      <alignment horizontal="left" vertical="top" indent="1"/>
    </xf>
    <xf numFmtId="0" fontId="107" fillId="0" borderId="421" applyNumberFormat="0" applyFill="0" applyAlignment="0" applyProtection="0"/>
    <xf numFmtId="4" fontId="71" fillId="36" borderId="416" applyNumberFormat="0" applyProtection="0">
      <alignment horizontal="right" vertical="center"/>
    </xf>
    <xf numFmtId="4" fontId="116" fillId="2" borderId="410" applyNumberFormat="0" applyProtection="0">
      <alignment vertical="center"/>
    </xf>
    <xf numFmtId="4" fontId="116" fillId="5" borderId="410" applyNumberFormat="0" applyProtection="0">
      <alignment horizontal="right" vertical="center"/>
    </xf>
    <xf numFmtId="4" fontId="116" fillId="5" borderId="410" applyNumberFormat="0" applyProtection="0">
      <alignment horizontal="right" vertical="center"/>
    </xf>
    <xf numFmtId="0" fontId="71" fillId="47" borderId="410" applyNumberFormat="0" applyProtection="0">
      <alignment horizontal="left" vertical="center" indent="1"/>
    </xf>
    <xf numFmtId="0" fontId="71" fillId="45" borderId="412" applyNumberFormat="0" applyProtection="0">
      <alignment horizontal="left" vertical="top" indent="1"/>
    </xf>
    <xf numFmtId="4" fontId="71" fillId="36" borderId="410" applyNumberFormat="0" applyProtection="0">
      <alignment horizontal="right" vertical="center"/>
    </xf>
    <xf numFmtId="0" fontId="71" fillId="46" borderId="412" applyNumberFormat="0" applyProtection="0">
      <alignment horizontal="left" vertical="top" indent="1"/>
    </xf>
    <xf numFmtId="0" fontId="71" fillId="45" borderId="412" applyNumberFormat="0" applyProtection="0">
      <alignment horizontal="left" vertical="top" indent="1"/>
    </xf>
    <xf numFmtId="0" fontId="111" fillId="27" borderId="410" applyNumberFormat="0" applyAlignment="0" applyProtection="0"/>
    <xf numFmtId="0" fontId="107" fillId="0" borderId="415" applyNumberFormat="0" applyFill="0" applyAlignment="0" applyProtection="0"/>
    <xf numFmtId="0" fontId="71" fillId="46" borderId="412" applyNumberFormat="0" applyProtection="0">
      <alignment horizontal="left" vertical="top" indent="1"/>
    </xf>
    <xf numFmtId="4" fontId="71" fillId="38" borderId="410" applyNumberFormat="0" applyProtection="0">
      <alignment horizontal="right" vertical="center"/>
    </xf>
    <xf numFmtId="4" fontId="71" fillId="47" borderId="413" applyNumberFormat="0" applyProtection="0">
      <alignment horizontal="left" vertical="center" indent="1"/>
    </xf>
    <xf numFmtId="4" fontId="71" fillId="46" borderId="413" applyNumberFormat="0" applyProtection="0">
      <alignment horizontal="left" vertical="center" indent="1"/>
    </xf>
    <xf numFmtId="0" fontId="98" fillId="46" borderId="412" applyNumberFormat="0" applyProtection="0">
      <alignment horizontal="left" vertical="top" indent="1"/>
    </xf>
    <xf numFmtId="0" fontId="105" fillId="29" borderId="410" applyNumberFormat="0" applyAlignment="0" applyProtection="0"/>
    <xf numFmtId="4" fontId="39" fillId="45" borderId="413" applyNumberFormat="0" applyProtection="0">
      <alignment horizontal="left" vertical="center" indent="1"/>
    </xf>
    <xf numFmtId="0" fontId="98" fillId="52" borderId="412" applyNumberFormat="0" applyProtection="0">
      <alignment horizontal="left" vertical="top" indent="1"/>
    </xf>
    <xf numFmtId="0" fontId="71" fillId="46" borderId="412" applyNumberFormat="0" applyProtection="0">
      <alignment horizontal="left" vertical="top" indent="1"/>
    </xf>
    <xf numFmtId="4" fontId="116" fillId="5" borderId="410" applyNumberFormat="0" applyProtection="0">
      <alignment horizontal="right" vertical="center"/>
    </xf>
    <xf numFmtId="0" fontId="71" fillId="50" borderId="412" applyNumberFormat="0" applyProtection="0">
      <alignment horizontal="left" vertical="top" indent="1"/>
    </xf>
    <xf numFmtId="0" fontId="71" fillId="50" borderId="410" applyNumberFormat="0" applyProtection="0">
      <alignment horizontal="left" vertical="center" indent="1"/>
    </xf>
    <xf numFmtId="4" fontId="39" fillId="45" borderId="413" applyNumberFormat="0" applyProtection="0">
      <alignment horizontal="left" vertical="center" indent="1"/>
    </xf>
    <xf numFmtId="0" fontId="113" fillId="29" borderId="411" applyNumberFormat="0" applyAlignment="0" applyProtection="0"/>
    <xf numFmtId="0" fontId="111" fillId="27" borderId="410" applyNumberFormat="0" applyAlignment="0" applyProtection="0"/>
    <xf numFmtId="0" fontId="107" fillId="0" borderId="415" applyNumberFormat="0" applyFill="0" applyAlignment="0" applyProtection="0"/>
    <xf numFmtId="4" fontId="116" fillId="2" borderId="410" applyNumberFormat="0" applyProtection="0">
      <alignment vertical="center"/>
    </xf>
    <xf numFmtId="0" fontId="111" fillId="27" borderId="410" applyNumberFormat="0" applyAlignment="0" applyProtection="0"/>
    <xf numFmtId="4" fontId="101" fillId="51" borderId="410" applyNumberFormat="0" applyProtection="0">
      <alignment horizontal="right" vertical="center"/>
    </xf>
    <xf numFmtId="0" fontId="71" fillId="46" borderId="412" applyNumberFormat="0" applyProtection="0">
      <alignment horizontal="left" vertical="top" indent="1"/>
    </xf>
    <xf numFmtId="4" fontId="71" fillId="37" borderId="413" applyNumberFormat="0" applyProtection="0">
      <alignment horizontal="right" vertical="center"/>
    </xf>
    <xf numFmtId="4" fontId="98" fillId="52" borderId="412" applyNumberFormat="0" applyProtection="0">
      <alignment vertical="center"/>
    </xf>
    <xf numFmtId="4" fontId="71" fillId="46" borderId="410" applyNumberFormat="0" applyProtection="0">
      <alignment horizontal="right" vertical="center"/>
    </xf>
    <xf numFmtId="4" fontId="71" fillId="46" borderId="410" applyNumberFormat="0" applyProtection="0">
      <alignment horizontal="right" vertical="center"/>
    </xf>
    <xf numFmtId="4" fontId="98" fillId="52" borderId="412" applyNumberFormat="0" applyProtection="0">
      <alignment vertical="center"/>
    </xf>
    <xf numFmtId="4" fontId="98" fillId="52" borderId="412" applyNumberFormat="0" applyProtection="0">
      <alignment vertical="center"/>
    </xf>
    <xf numFmtId="4" fontId="39" fillId="45" borderId="413" applyNumberFormat="0" applyProtection="0">
      <alignment horizontal="left" vertical="center" indent="1"/>
    </xf>
    <xf numFmtId="4" fontId="71" fillId="44" borderId="413" applyNumberFormat="0" applyProtection="0">
      <alignment horizontal="left" vertical="center" indent="1"/>
    </xf>
    <xf numFmtId="4" fontId="71" fillId="35" borderId="416" applyNumberFormat="0" applyProtection="0">
      <alignment horizontal="right" vertical="center"/>
    </xf>
    <xf numFmtId="0" fontId="111" fillId="27" borderId="410" applyNumberFormat="0" applyAlignment="0" applyProtection="0"/>
    <xf numFmtId="0" fontId="97" fillId="45" borderId="414" applyBorder="0"/>
    <xf numFmtId="0" fontId="98" fillId="46" borderId="412" applyNumberFormat="0" applyProtection="0">
      <alignment horizontal="left" vertical="top" indent="1"/>
    </xf>
    <xf numFmtId="4" fontId="71" fillId="34" borderId="410" applyNumberFormat="0" applyProtection="0">
      <alignment horizontal="left" vertical="center" indent="1"/>
    </xf>
    <xf numFmtId="0" fontId="71" fillId="26" borderId="410" applyNumberFormat="0" applyFont="0" applyAlignment="0" applyProtection="0"/>
    <xf numFmtId="0" fontId="71" fillId="50" borderId="412" applyNumberFormat="0" applyProtection="0">
      <alignment horizontal="left" vertical="top" indent="1"/>
    </xf>
    <xf numFmtId="4" fontId="71" fillId="0" borderId="410" applyNumberFormat="0" applyProtection="0">
      <alignment horizontal="right" vertical="center"/>
    </xf>
    <xf numFmtId="4" fontId="71" fillId="47" borderId="413" applyNumberFormat="0" applyProtection="0">
      <alignment horizontal="left" vertical="center" indent="1"/>
    </xf>
    <xf numFmtId="0" fontId="111" fillId="27" borderId="410" applyNumberFormat="0" applyAlignment="0" applyProtection="0"/>
    <xf numFmtId="4" fontId="71" fillId="44" borderId="413" applyNumberFormat="0" applyProtection="0">
      <alignment horizontal="left" vertical="center" indent="1"/>
    </xf>
    <xf numFmtId="0" fontId="97" fillId="45" borderId="414" applyBorder="0"/>
    <xf numFmtId="4" fontId="116" fillId="2" borderId="410" applyNumberFormat="0" applyProtection="0">
      <alignment vertical="center"/>
    </xf>
    <xf numFmtId="4" fontId="71" fillId="44" borderId="413" applyNumberFormat="0" applyProtection="0">
      <alignment horizontal="left" vertical="center" indent="1"/>
    </xf>
    <xf numFmtId="0" fontId="105" fillId="29" borderId="416" applyNumberFormat="0" applyAlignment="0" applyProtection="0"/>
    <xf numFmtId="4" fontId="71" fillId="39" borderId="410" applyNumberFormat="0" applyProtection="0">
      <alignment horizontal="right" vertical="center"/>
    </xf>
    <xf numFmtId="4" fontId="71" fillId="34" borderId="416" applyNumberFormat="0" applyProtection="0">
      <alignment horizontal="left" vertical="center" indent="1"/>
    </xf>
    <xf numFmtId="4" fontId="71" fillId="43" borderId="416" applyNumberFormat="0" applyProtection="0">
      <alignment horizontal="right" vertical="center"/>
    </xf>
    <xf numFmtId="4" fontId="71" fillId="43" borderId="410" applyNumberFormat="0" applyProtection="0">
      <alignment horizontal="right" vertical="center"/>
    </xf>
    <xf numFmtId="4" fontId="71" fillId="41" borderId="410" applyNumberFormat="0" applyProtection="0">
      <alignment horizontal="right" vertical="center"/>
    </xf>
    <xf numFmtId="4" fontId="71" fillId="40" borderId="410" applyNumberFormat="0" applyProtection="0">
      <alignment horizontal="right" vertical="center"/>
    </xf>
    <xf numFmtId="0" fontId="71" fillId="48" borderId="410" applyNumberFormat="0" applyProtection="0">
      <alignment horizontal="left" vertical="center" indent="1"/>
    </xf>
    <xf numFmtId="0" fontId="111" fillId="27" borderId="410" applyNumberFormat="0" applyAlignment="0" applyProtection="0"/>
    <xf numFmtId="4" fontId="71" fillId="37" borderId="413" applyNumberFormat="0" applyProtection="0">
      <alignment horizontal="right" vertical="center"/>
    </xf>
    <xf numFmtId="4" fontId="71" fillId="0" borderId="410" applyNumberFormat="0" applyProtection="0">
      <alignment horizontal="right" vertical="center"/>
    </xf>
    <xf numFmtId="0" fontId="97" fillId="45" borderId="414" applyBorder="0"/>
    <xf numFmtId="0" fontId="111" fillId="27" borderId="410" applyNumberFormat="0" applyAlignment="0" applyProtection="0"/>
    <xf numFmtId="4" fontId="71" fillId="37" borderId="413" applyNumberFormat="0" applyProtection="0">
      <alignment horizontal="right" vertical="center"/>
    </xf>
    <xf numFmtId="4" fontId="71" fillId="39" borderId="410" applyNumberFormat="0" applyProtection="0">
      <alignment horizontal="right" vertical="center"/>
    </xf>
    <xf numFmtId="4" fontId="39" fillId="45" borderId="413" applyNumberFormat="0" applyProtection="0">
      <alignment horizontal="left" vertical="center" indent="1"/>
    </xf>
    <xf numFmtId="4" fontId="98" fillId="52" borderId="412" applyNumberFormat="0" applyProtection="0">
      <alignment vertical="center"/>
    </xf>
    <xf numFmtId="0" fontId="71" fillId="45" borderId="412" applyNumberFormat="0" applyProtection="0">
      <alignment horizontal="left" vertical="top" indent="1"/>
    </xf>
    <xf numFmtId="4" fontId="71" fillId="0" borderId="410" applyNumberFormat="0" applyProtection="0">
      <alignment horizontal="right" vertical="center"/>
    </xf>
    <xf numFmtId="0" fontId="98" fillId="46" borderId="412" applyNumberFormat="0" applyProtection="0">
      <alignment horizontal="left" vertical="top" indent="1"/>
    </xf>
    <xf numFmtId="4" fontId="98" fillId="52" borderId="412" applyNumberFormat="0" applyProtection="0">
      <alignment vertical="center"/>
    </xf>
    <xf numFmtId="4" fontId="71" fillId="40" borderId="410" applyNumberFormat="0" applyProtection="0">
      <alignment horizontal="right" vertical="center"/>
    </xf>
    <xf numFmtId="0" fontId="71" fillId="49" borderId="410" applyNumberFormat="0" applyProtection="0">
      <alignment horizontal="left" vertical="center" indent="1"/>
    </xf>
    <xf numFmtId="0" fontId="97" fillId="45" borderId="414" applyBorder="0"/>
    <xf numFmtId="4" fontId="39" fillId="45" borderId="419" applyNumberFormat="0" applyProtection="0">
      <alignment horizontal="left" vertical="center" indent="1"/>
    </xf>
    <xf numFmtId="4" fontId="116" fillId="2" borderId="410" applyNumberFormat="0" applyProtection="0">
      <alignment vertical="center"/>
    </xf>
    <xf numFmtId="4" fontId="71" fillId="33" borderId="410" applyNumberFormat="0" applyProtection="0">
      <alignment vertical="center"/>
    </xf>
    <xf numFmtId="0" fontId="71" fillId="48" borderId="410" applyNumberFormat="0" applyProtection="0">
      <alignment horizontal="left" vertical="center" indent="1"/>
    </xf>
    <xf numFmtId="4" fontId="71" fillId="39" borderId="410" applyNumberFormat="0" applyProtection="0">
      <alignment horizontal="right" vertical="center"/>
    </xf>
    <xf numFmtId="0" fontId="107" fillId="0" borderId="415" applyNumberFormat="0" applyFill="0" applyAlignment="0" applyProtection="0"/>
    <xf numFmtId="0" fontId="98" fillId="46" borderId="412" applyNumberFormat="0" applyProtection="0">
      <alignment horizontal="left" vertical="top" indent="1"/>
    </xf>
    <xf numFmtId="4" fontId="71" fillId="2" borderId="410" applyNumberFormat="0" applyProtection="0">
      <alignment horizontal="left" vertical="center" indent="1"/>
    </xf>
    <xf numFmtId="4" fontId="71" fillId="35" borderId="410" applyNumberFormat="0" applyProtection="0">
      <alignment horizontal="right" vertical="center"/>
    </xf>
    <xf numFmtId="0" fontId="71" fillId="48" borderId="410" applyNumberFormat="0" applyProtection="0">
      <alignment horizontal="left" vertical="center" indent="1"/>
    </xf>
    <xf numFmtId="4" fontId="71" fillId="34" borderId="410" applyNumberFormat="0" applyProtection="0">
      <alignment horizontal="left" vertical="center" indent="1"/>
    </xf>
    <xf numFmtId="0" fontId="71" fillId="50" borderId="416" applyNumberFormat="0" applyProtection="0">
      <alignment horizontal="left" vertical="center" indent="1"/>
    </xf>
    <xf numFmtId="4" fontId="71" fillId="35" borderId="410" applyNumberFormat="0" applyProtection="0">
      <alignment horizontal="right" vertical="center"/>
    </xf>
    <xf numFmtId="4" fontId="71" fillId="42" borderId="410" applyNumberFormat="0" applyProtection="0">
      <alignment horizontal="right" vertical="center"/>
    </xf>
    <xf numFmtId="4" fontId="116" fillId="2" borderId="410" applyNumberFormat="0" applyProtection="0">
      <alignment vertical="center"/>
    </xf>
    <xf numFmtId="4" fontId="98" fillId="52" borderId="412" applyNumberFormat="0" applyProtection="0">
      <alignment vertical="center"/>
    </xf>
    <xf numFmtId="4" fontId="71" fillId="38" borderId="410" applyNumberFormat="0" applyProtection="0">
      <alignment horizontal="right" vertical="center"/>
    </xf>
    <xf numFmtId="4" fontId="39" fillId="45" borderId="413" applyNumberFormat="0" applyProtection="0">
      <alignment horizontal="left" vertical="center" indent="1"/>
    </xf>
    <xf numFmtId="4" fontId="71" fillId="33" borderId="410" applyNumberFormat="0" applyProtection="0">
      <alignment vertical="center"/>
    </xf>
    <xf numFmtId="4" fontId="71" fillId="41" borderId="410" applyNumberFormat="0" applyProtection="0">
      <alignment horizontal="right" vertical="center"/>
    </xf>
    <xf numFmtId="4" fontId="100" fillId="54" borderId="419" applyNumberFormat="0" applyProtection="0">
      <alignment horizontal="left" vertical="center" indent="1"/>
    </xf>
    <xf numFmtId="4" fontId="71" fillId="44" borderId="413" applyNumberFormat="0" applyProtection="0">
      <alignment horizontal="left" vertical="center" indent="1"/>
    </xf>
    <xf numFmtId="0" fontId="71" fillId="48" borderId="410" applyNumberFormat="0" applyProtection="0">
      <alignment horizontal="left" vertical="center" indent="1"/>
    </xf>
    <xf numFmtId="4" fontId="71" fillId="34" borderId="410" applyNumberFormat="0" applyProtection="0">
      <alignment horizontal="left" vertical="center" indent="1"/>
    </xf>
    <xf numFmtId="4" fontId="71" fillId="35" borderId="410" applyNumberFormat="0" applyProtection="0">
      <alignment horizontal="right" vertical="center"/>
    </xf>
    <xf numFmtId="4" fontId="71" fillId="34" borderId="416" applyNumberFormat="0" applyProtection="0">
      <alignment horizontal="left" vertical="center" indent="1"/>
    </xf>
    <xf numFmtId="0" fontId="107" fillId="0" borderId="415" applyNumberFormat="0" applyFill="0" applyAlignment="0" applyProtection="0"/>
    <xf numFmtId="0" fontId="71" fillId="49" borderId="410" applyNumberFormat="0" applyProtection="0">
      <alignment horizontal="left" vertical="center" indent="1"/>
    </xf>
    <xf numFmtId="0" fontId="71" fillId="50" borderId="410" applyNumberFormat="0" applyProtection="0">
      <alignment horizontal="left" vertical="center" indent="1"/>
    </xf>
    <xf numFmtId="4" fontId="71" fillId="39" borderId="410" applyNumberFormat="0" applyProtection="0">
      <alignment horizontal="right" vertical="center"/>
    </xf>
    <xf numFmtId="4" fontId="71" fillId="47" borderId="419" applyNumberFormat="0" applyProtection="0">
      <alignment horizontal="left" vertical="center" indent="1"/>
    </xf>
    <xf numFmtId="4" fontId="71" fillId="41" borderId="410" applyNumberFormat="0" applyProtection="0">
      <alignment horizontal="right" vertical="center"/>
    </xf>
    <xf numFmtId="4" fontId="71" fillId="34" borderId="410" applyNumberFormat="0" applyProtection="0">
      <alignment horizontal="left" vertical="center" indent="1"/>
    </xf>
    <xf numFmtId="4" fontId="71" fillId="46" borderId="410" applyNumberFormat="0" applyProtection="0">
      <alignment horizontal="right" vertical="center"/>
    </xf>
    <xf numFmtId="4" fontId="71" fillId="39" borderId="410" applyNumberFormat="0" applyProtection="0">
      <alignment horizontal="right" vertical="center"/>
    </xf>
    <xf numFmtId="4" fontId="98" fillId="52" borderId="412" applyNumberFormat="0" applyProtection="0">
      <alignment vertical="center"/>
    </xf>
    <xf numFmtId="0" fontId="71" fillId="47" borderId="412" applyNumberFormat="0" applyProtection="0">
      <alignment horizontal="left" vertical="top" indent="1"/>
    </xf>
    <xf numFmtId="0" fontId="71" fillId="47" borderId="418" applyNumberFormat="0" applyProtection="0">
      <alignment horizontal="left" vertical="top" indent="1"/>
    </xf>
    <xf numFmtId="4" fontId="39" fillId="45" borderId="413" applyNumberFormat="0" applyProtection="0">
      <alignment horizontal="left" vertical="center" indent="1"/>
    </xf>
    <xf numFmtId="0" fontId="71" fillId="47" borderId="412" applyNumberFormat="0" applyProtection="0">
      <alignment horizontal="left" vertical="top" indent="1"/>
    </xf>
    <xf numFmtId="0" fontId="71" fillId="47" borderId="412" applyNumberFormat="0" applyProtection="0">
      <alignment horizontal="left" vertical="top" indent="1"/>
    </xf>
    <xf numFmtId="4" fontId="71" fillId="34" borderId="416" applyNumberFormat="0" applyProtection="0">
      <alignment horizontal="left" vertical="center" indent="1"/>
    </xf>
    <xf numFmtId="4" fontId="98" fillId="52" borderId="418" applyNumberFormat="0" applyProtection="0">
      <alignment vertical="center"/>
    </xf>
    <xf numFmtId="4" fontId="100" fillId="54" borderId="413" applyNumberFormat="0" applyProtection="0">
      <alignment horizontal="left" vertical="center" indent="1"/>
    </xf>
    <xf numFmtId="0" fontId="71" fillId="46" borderId="412" applyNumberFormat="0" applyProtection="0">
      <alignment horizontal="left" vertical="top" indent="1"/>
    </xf>
    <xf numFmtId="4" fontId="39" fillId="45" borderId="413" applyNumberFormat="0" applyProtection="0">
      <alignment horizontal="left" vertical="center" indent="1"/>
    </xf>
    <xf numFmtId="4" fontId="71" fillId="0" borderId="416" applyNumberFormat="0" applyProtection="0">
      <alignment horizontal="right" vertical="center"/>
    </xf>
    <xf numFmtId="0" fontId="98" fillId="52" borderId="412" applyNumberFormat="0" applyProtection="0">
      <alignment horizontal="left" vertical="top" indent="1"/>
    </xf>
    <xf numFmtId="4" fontId="71" fillId="43" borderId="410" applyNumberFormat="0" applyProtection="0">
      <alignment horizontal="right" vertical="center"/>
    </xf>
    <xf numFmtId="0" fontId="97" fillId="45" borderId="420" applyBorder="0"/>
    <xf numFmtId="0" fontId="71" fillId="26" borderId="416" applyNumberFormat="0" applyFont="0" applyAlignment="0" applyProtection="0"/>
    <xf numFmtId="4" fontId="116" fillId="5" borderId="410" applyNumberFormat="0" applyProtection="0">
      <alignment horizontal="right" vertical="center"/>
    </xf>
    <xf numFmtId="4" fontId="100" fillId="54" borderId="413" applyNumberFormat="0" applyProtection="0">
      <alignment horizontal="left" vertical="center" indent="1"/>
    </xf>
    <xf numFmtId="0" fontId="99" fillId="33" borderId="412" applyNumberFormat="0" applyProtection="0">
      <alignment horizontal="left" vertical="top" indent="1"/>
    </xf>
    <xf numFmtId="0" fontId="71" fillId="49" borderId="410" applyNumberFormat="0" applyProtection="0">
      <alignment horizontal="left" vertical="center" indent="1"/>
    </xf>
    <xf numFmtId="4" fontId="71" fillId="47" borderId="413" applyNumberFormat="0" applyProtection="0">
      <alignment horizontal="left" vertical="center" indent="1"/>
    </xf>
    <xf numFmtId="4" fontId="71" fillId="40" borderId="410" applyNumberFormat="0" applyProtection="0">
      <alignment horizontal="right" vertical="center"/>
    </xf>
    <xf numFmtId="4" fontId="71" fillId="0" borderId="410" applyNumberFormat="0" applyProtection="0">
      <alignment horizontal="right" vertical="center"/>
    </xf>
    <xf numFmtId="4" fontId="98" fillId="52" borderId="412" applyNumberFormat="0" applyProtection="0">
      <alignment vertical="center"/>
    </xf>
    <xf numFmtId="0" fontId="111" fillId="27" borderId="410" applyNumberFormat="0" applyAlignment="0" applyProtection="0"/>
    <xf numFmtId="0" fontId="71" fillId="45" borderId="412" applyNumberFormat="0" applyProtection="0">
      <alignment horizontal="left" vertical="top" indent="1"/>
    </xf>
    <xf numFmtId="0" fontId="71" fillId="46" borderId="412" applyNumberFormat="0" applyProtection="0">
      <alignment horizontal="left" vertical="top" indent="1"/>
    </xf>
    <xf numFmtId="0" fontId="71" fillId="47" borderId="412" applyNumberFormat="0" applyProtection="0">
      <alignment horizontal="left" vertical="top" indent="1"/>
    </xf>
    <xf numFmtId="4" fontId="71" fillId="46" borderId="413" applyNumberFormat="0" applyProtection="0">
      <alignment horizontal="left" vertical="center" indent="1"/>
    </xf>
    <xf numFmtId="4" fontId="100" fillId="54" borderId="413" applyNumberFormat="0" applyProtection="0">
      <alignment horizontal="left" vertical="center" indent="1"/>
    </xf>
    <xf numFmtId="4" fontId="71" fillId="2" borderId="410" applyNumberFormat="0" applyProtection="0">
      <alignment horizontal="left" vertical="center" indent="1"/>
    </xf>
    <xf numFmtId="4" fontId="116" fillId="5" borderId="410" applyNumberFormat="0" applyProtection="0">
      <alignment horizontal="right" vertical="center"/>
    </xf>
    <xf numFmtId="4" fontId="39" fillId="45" borderId="413" applyNumberFormat="0" applyProtection="0">
      <alignment horizontal="left" vertical="center" indent="1"/>
    </xf>
    <xf numFmtId="0" fontId="71" fillId="50" borderId="410" applyNumberFormat="0" applyProtection="0">
      <alignment horizontal="left" vertical="center" indent="1"/>
    </xf>
    <xf numFmtId="4" fontId="101" fillId="51" borderId="410" applyNumberFormat="0" applyProtection="0">
      <alignment horizontal="right" vertical="center"/>
    </xf>
    <xf numFmtId="0" fontId="71" fillId="49" borderId="410" applyNumberFormat="0" applyProtection="0">
      <alignment horizontal="left" vertical="center" indent="1"/>
    </xf>
    <xf numFmtId="0" fontId="99" fillId="33" borderId="412" applyNumberFormat="0" applyProtection="0">
      <alignment horizontal="left" vertical="top" indent="1"/>
    </xf>
    <xf numFmtId="4" fontId="71" fillId="39" borderId="410" applyNumberFormat="0" applyProtection="0">
      <alignment horizontal="right" vertical="center"/>
    </xf>
    <xf numFmtId="0" fontId="71" fillId="46" borderId="412" applyNumberFormat="0" applyProtection="0">
      <alignment horizontal="left" vertical="top" indent="1"/>
    </xf>
    <xf numFmtId="4" fontId="71" fillId="43" borderId="416" applyNumberFormat="0" applyProtection="0">
      <alignment horizontal="right" vertical="center"/>
    </xf>
    <xf numFmtId="4" fontId="71" fillId="47" borderId="413" applyNumberFormat="0" applyProtection="0">
      <alignment horizontal="left" vertical="center" indent="1"/>
    </xf>
    <xf numFmtId="4" fontId="71" fillId="46" borderId="410" applyNumberFormat="0" applyProtection="0">
      <alignment horizontal="right" vertical="center"/>
    </xf>
    <xf numFmtId="4" fontId="71" fillId="34" borderId="410" applyNumberFormat="0" applyProtection="0">
      <alignment horizontal="left" vertical="center" indent="1"/>
    </xf>
    <xf numFmtId="4" fontId="71" fillId="35" borderId="410" applyNumberFormat="0" applyProtection="0">
      <alignment horizontal="right" vertical="center"/>
    </xf>
    <xf numFmtId="0" fontId="71" fillId="45" borderId="412" applyNumberFormat="0" applyProtection="0">
      <alignment horizontal="left" vertical="top" indent="1"/>
    </xf>
    <xf numFmtId="4" fontId="39" fillId="45" borderId="413" applyNumberFormat="0" applyProtection="0">
      <alignment horizontal="left" vertical="center" indent="1"/>
    </xf>
    <xf numFmtId="4" fontId="71" fillId="46" borderId="410" applyNumberFormat="0" applyProtection="0">
      <alignment horizontal="right" vertical="center"/>
    </xf>
    <xf numFmtId="0" fontId="97" fillId="45" borderId="414" applyBorder="0"/>
    <xf numFmtId="4" fontId="100" fillId="54" borderId="413" applyNumberFormat="0" applyProtection="0">
      <alignment horizontal="left" vertical="center" indent="1"/>
    </xf>
    <xf numFmtId="4" fontId="71" fillId="34" borderId="410" applyNumberFormat="0" applyProtection="0">
      <alignment horizontal="left" vertical="center" indent="1"/>
    </xf>
    <xf numFmtId="0" fontId="71" fillId="50" borderId="410" applyNumberFormat="0" applyProtection="0">
      <alignment horizontal="left" vertical="center" indent="1"/>
    </xf>
    <xf numFmtId="0" fontId="107" fillId="0" borderId="415" applyNumberFormat="0" applyFill="0" applyAlignment="0" applyProtection="0"/>
    <xf numFmtId="4" fontId="98" fillId="48" borderId="412" applyNumberFormat="0" applyProtection="0">
      <alignment horizontal="left" vertical="center" indent="1"/>
    </xf>
    <xf numFmtId="0" fontId="113" fillId="29" borderId="411" applyNumberFormat="0" applyAlignment="0" applyProtection="0"/>
    <xf numFmtId="0" fontId="113" fillId="29" borderId="411" applyNumberFormat="0" applyAlignment="0" applyProtection="0"/>
    <xf numFmtId="4" fontId="98" fillId="48" borderId="412" applyNumberFormat="0" applyProtection="0">
      <alignment horizontal="left" vertical="center" indent="1"/>
    </xf>
    <xf numFmtId="0" fontId="98" fillId="46" borderId="412" applyNumberFormat="0" applyProtection="0">
      <alignment horizontal="left" vertical="top" indent="1"/>
    </xf>
    <xf numFmtId="0" fontId="71" fillId="45" borderId="412" applyNumberFormat="0" applyProtection="0">
      <alignment horizontal="left" vertical="top" indent="1"/>
    </xf>
    <xf numFmtId="0" fontId="98" fillId="52" borderId="412" applyNumberFormat="0" applyProtection="0">
      <alignment horizontal="left" vertical="top" indent="1"/>
    </xf>
    <xf numFmtId="4" fontId="98" fillId="48" borderId="412" applyNumberFormat="0" applyProtection="0">
      <alignment horizontal="left" vertical="center" indent="1"/>
    </xf>
    <xf numFmtId="0" fontId="99" fillId="33" borderId="412" applyNumberFormat="0" applyProtection="0">
      <alignment horizontal="left" vertical="top" indent="1"/>
    </xf>
    <xf numFmtId="4" fontId="71" fillId="44" borderId="413" applyNumberFormat="0" applyProtection="0">
      <alignment horizontal="left" vertical="center" indent="1"/>
    </xf>
    <xf numFmtId="0" fontId="71" fillId="47" borderId="410" applyNumberFormat="0" applyProtection="0">
      <alignment horizontal="left" vertical="center" indent="1"/>
    </xf>
    <xf numFmtId="4" fontId="71" fillId="47" borderId="413" applyNumberFormat="0" applyProtection="0">
      <alignment horizontal="left" vertical="center" indent="1"/>
    </xf>
    <xf numFmtId="0" fontId="107" fillId="0" borderId="415" applyNumberFormat="0" applyFill="0" applyAlignment="0" applyProtection="0"/>
    <xf numFmtId="0" fontId="111" fillId="27" borderId="410" applyNumberFormat="0" applyAlignment="0" applyProtection="0"/>
    <xf numFmtId="4" fontId="116" fillId="2" borderId="410" applyNumberFormat="0" applyProtection="0">
      <alignment vertical="center"/>
    </xf>
    <xf numFmtId="4" fontId="116" fillId="2" borderId="416" applyNumberFormat="0" applyProtection="0">
      <alignment vertical="center"/>
    </xf>
    <xf numFmtId="4" fontId="101" fillId="51" borderId="410" applyNumberFormat="0" applyProtection="0">
      <alignment horizontal="right" vertical="center"/>
    </xf>
    <xf numFmtId="4" fontId="71" fillId="43" borderId="410" applyNumberFormat="0" applyProtection="0">
      <alignment horizontal="right" vertical="center"/>
    </xf>
    <xf numFmtId="4" fontId="71" fillId="47" borderId="413" applyNumberFormat="0" applyProtection="0">
      <alignment horizontal="left" vertical="center" indent="1"/>
    </xf>
    <xf numFmtId="4" fontId="116" fillId="2" borderId="416" applyNumberFormat="0" applyProtection="0">
      <alignment vertical="center"/>
    </xf>
    <xf numFmtId="4" fontId="71" fillId="40" borderId="410" applyNumberFormat="0" applyProtection="0">
      <alignment horizontal="right" vertical="center"/>
    </xf>
    <xf numFmtId="0" fontId="97" fillId="45" borderId="414" applyBorder="0"/>
    <xf numFmtId="0" fontId="105" fillId="29" borderId="410" applyNumberFormat="0" applyAlignment="0" applyProtection="0"/>
    <xf numFmtId="4" fontId="71" fillId="44" borderId="413" applyNumberFormat="0" applyProtection="0">
      <alignment horizontal="left" vertical="center" indent="1"/>
    </xf>
    <xf numFmtId="4" fontId="71" fillId="38" borderId="410" applyNumberFormat="0" applyProtection="0">
      <alignment horizontal="right" vertical="center"/>
    </xf>
    <xf numFmtId="4" fontId="71" fillId="39" borderId="416" applyNumberFormat="0" applyProtection="0">
      <alignment horizontal="right" vertical="center"/>
    </xf>
    <xf numFmtId="0" fontId="71" fillId="50" borderId="410" applyNumberFormat="0" applyProtection="0">
      <alignment horizontal="left" vertical="center" indent="1"/>
    </xf>
    <xf numFmtId="4" fontId="98" fillId="48" borderId="412" applyNumberFormat="0" applyProtection="0">
      <alignment horizontal="left" vertical="center" indent="1"/>
    </xf>
    <xf numFmtId="4" fontId="116" fillId="2" borderId="410" applyNumberFormat="0" applyProtection="0">
      <alignment vertical="center"/>
    </xf>
    <xf numFmtId="4" fontId="71" fillId="41" borderId="410" applyNumberFormat="0" applyProtection="0">
      <alignment horizontal="right" vertical="center"/>
    </xf>
    <xf numFmtId="4" fontId="71" fillId="40" borderId="410" applyNumberFormat="0" applyProtection="0">
      <alignment horizontal="right" vertical="center"/>
    </xf>
    <xf numFmtId="4" fontId="71" fillId="0" borderId="410" applyNumberFormat="0" applyProtection="0">
      <alignment horizontal="right" vertical="center"/>
    </xf>
    <xf numFmtId="0" fontId="71" fillId="46" borderId="412" applyNumberFormat="0" applyProtection="0">
      <alignment horizontal="left" vertical="top" indent="1"/>
    </xf>
    <xf numFmtId="0" fontId="113" fillId="29" borderId="411" applyNumberFormat="0" applyAlignment="0" applyProtection="0"/>
    <xf numFmtId="0" fontId="107" fillId="0" borderId="421" applyNumberFormat="0" applyFill="0" applyAlignment="0" applyProtection="0"/>
    <xf numFmtId="0" fontId="71" fillId="26" borderId="410" applyNumberFormat="0" applyFont="0" applyAlignment="0" applyProtection="0"/>
    <xf numFmtId="4" fontId="116" fillId="5" borderId="410" applyNumberFormat="0" applyProtection="0">
      <alignment horizontal="right" vertical="center"/>
    </xf>
    <xf numFmtId="0" fontId="98" fillId="52" borderId="412" applyNumberFormat="0" applyProtection="0">
      <alignment horizontal="left" vertical="top" indent="1"/>
    </xf>
    <xf numFmtId="0" fontId="97" fillId="45" borderId="414" applyBorder="0"/>
    <xf numFmtId="4" fontId="39" fillId="45" borderId="413" applyNumberFormat="0" applyProtection="0">
      <alignment horizontal="left" vertical="center" indent="1"/>
    </xf>
    <xf numFmtId="0" fontId="71" fillId="47" borderId="410" applyNumberFormat="0" applyProtection="0">
      <alignment horizontal="left" vertical="center" indent="1"/>
    </xf>
    <xf numFmtId="4" fontId="116" fillId="5" borderId="410" applyNumberFormat="0" applyProtection="0">
      <alignment horizontal="right" vertical="center"/>
    </xf>
    <xf numFmtId="0" fontId="99" fillId="33" borderId="412" applyNumberFormat="0" applyProtection="0">
      <alignment horizontal="left" vertical="top" indent="1"/>
    </xf>
    <xf numFmtId="4" fontId="98" fillId="48" borderId="412" applyNumberFormat="0" applyProtection="0">
      <alignment horizontal="left" vertical="center" indent="1"/>
    </xf>
    <xf numFmtId="0" fontId="105" fillId="29" borderId="410" applyNumberFormat="0" applyAlignment="0" applyProtection="0"/>
    <xf numFmtId="4" fontId="71" fillId="40" borderId="416" applyNumberFormat="0" applyProtection="0">
      <alignment horizontal="right" vertical="center"/>
    </xf>
    <xf numFmtId="4" fontId="71" fillId="34" borderId="410" applyNumberFormat="0" applyProtection="0">
      <alignment horizontal="left" vertical="center" indent="1"/>
    </xf>
    <xf numFmtId="4" fontId="71" fillId="34" borderId="410" applyNumberFormat="0" applyProtection="0">
      <alignment horizontal="left" vertical="center" indent="1"/>
    </xf>
    <xf numFmtId="4" fontId="39" fillId="45" borderId="413" applyNumberFormat="0" applyProtection="0">
      <alignment horizontal="left" vertical="center" indent="1"/>
    </xf>
    <xf numFmtId="0" fontId="97" fillId="45" borderId="414" applyBorder="0"/>
    <xf numFmtId="0" fontId="98" fillId="46" borderId="412" applyNumberFormat="0" applyProtection="0">
      <alignment horizontal="left" vertical="top" indent="1"/>
    </xf>
    <xf numFmtId="0" fontId="71" fillId="47" borderId="410" applyNumberFormat="0" applyProtection="0">
      <alignment horizontal="left" vertical="center" indent="1"/>
    </xf>
    <xf numFmtId="0" fontId="107" fillId="0" borderId="415" applyNumberFormat="0" applyFill="0" applyAlignment="0" applyProtection="0"/>
    <xf numFmtId="0" fontId="71" fillId="47" borderId="410" applyNumberFormat="0" applyProtection="0">
      <alignment horizontal="left" vertical="center" indent="1"/>
    </xf>
    <xf numFmtId="4" fontId="101" fillId="51" borderId="410" applyNumberFormat="0" applyProtection="0">
      <alignment horizontal="right" vertical="center"/>
    </xf>
    <xf numFmtId="4" fontId="71" fillId="0" borderId="410" applyNumberFormat="0" applyProtection="0">
      <alignment horizontal="right" vertical="center"/>
    </xf>
    <xf numFmtId="4" fontId="116" fillId="5" borderId="410" applyNumberFormat="0" applyProtection="0">
      <alignment horizontal="right" vertical="center"/>
    </xf>
    <xf numFmtId="4" fontId="71" fillId="33" borderId="410" applyNumberFormat="0" applyProtection="0">
      <alignment vertical="center"/>
    </xf>
    <xf numFmtId="0" fontId="107" fillId="0" borderId="415" applyNumberFormat="0" applyFill="0" applyAlignment="0" applyProtection="0"/>
    <xf numFmtId="4" fontId="71" fillId="36" borderId="410" applyNumberFormat="0" applyProtection="0">
      <alignment horizontal="right" vertical="center"/>
    </xf>
    <xf numFmtId="4" fontId="71" fillId="44" borderId="413" applyNumberFormat="0" applyProtection="0">
      <alignment horizontal="left" vertical="center" indent="1"/>
    </xf>
    <xf numFmtId="4" fontId="71" fillId="40" borderId="410" applyNumberFormat="0" applyProtection="0">
      <alignment horizontal="right" vertical="center"/>
    </xf>
    <xf numFmtId="4" fontId="71" fillId="41" borderId="410" applyNumberFormat="0" applyProtection="0">
      <alignment horizontal="right" vertical="center"/>
    </xf>
    <xf numFmtId="0" fontId="71" fillId="50" borderId="412" applyNumberFormat="0" applyProtection="0">
      <alignment horizontal="left" vertical="top" indent="1"/>
    </xf>
    <xf numFmtId="0" fontId="71" fillId="49" borderId="410" applyNumberFormat="0" applyProtection="0">
      <alignment horizontal="left" vertical="center" indent="1"/>
    </xf>
    <xf numFmtId="4" fontId="71" fillId="36" borderId="410" applyNumberFormat="0" applyProtection="0">
      <alignment horizontal="right" vertical="center"/>
    </xf>
    <xf numFmtId="4" fontId="71" fillId="39" borderId="410" applyNumberFormat="0" applyProtection="0">
      <alignment horizontal="right" vertical="center"/>
    </xf>
    <xf numFmtId="4" fontId="98" fillId="48" borderId="412" applyNumberFormat="0" applyProtection="0">
      <alignment horizontal="left" vertical="center" indent="1"/>
    </xf>
    <xf numFmtId="0" fontId="105" fillId="29" borderId="410" applyNumberFormat="0" applyAlignment="0" applyProtection="0"/>
    <xf numFmtId="4" fontId="100" fillId="54" borderId="413" applyNumberFormat="0" applyProtection="0">
      <alignment horizontal="left" vertical="center" indent="1"/>
    </xf>
    <xf numFmtId="0" fontId="98" fillId="46" borderId="412" applyNumberFormat="0" applyProtection="0">
      <alignment horizontal="left" vertical="top" indent="1"/>
    </xf>
    <xf numFmtId="0" fontId="98" fillId="52" borderId="412" applyNumberFormat="0" applyProtection="0">
      <alignment horizontal="left" vertical="top" indent="1"/>
    </xf>
    <xf numFmtId="4" fontId="116" fillId="2" borderId="416" applyNumberFormat="0" applyProtection="0">
      <alignment vertical="center"/>
    </xf>
    <xf numFmtId="0" fontId="105" fillId="29" borderId="410" applyNumberFormat="0" applyAlignment="0" applyProtection="0"/>
    <xf numFmtId="0" fontId="98" fillId="46" borderId="412" applyNumberFormat="0" applyProtection="0">
      <alignment horizontal="left" vertical="top" indent="1"/>
    </xf>
    <xf numFmtId="4" fontId="71" fillId="33" borderId="410" applyNumberFormat="0" applyProtection="0">
      <alignment vertical="center"/>
    </xf>
    <xf numFmtId="0" fontId="97" fillId="45" borderId="414" applyBorder="0"/>
    <xf numFmtId="4" fontId="71" fillId="44" borderId="419" applyNumberFormat="0" applyProtection="0">
      <alignment horizontal="left" vertical="center" indent="1"/>
    </xf>
    <xf numFmtId="4" fontId="71" fillId="44" borderId="413" applyNumberFormat="0" applyProtection="0">
      <alignment horizontal="left" vertical="center" indent="1"/>
    </xf>
    <xf numFmtId="0" fontId="71" fillId="47" borderId="412" applyNumberFormat="0" applyProtection="0">
      <alignment horizontal="left" vertical="top" indent="1"/>
    </xf>
    <xf numFmtId="0" fontId="71" fillId="50" borderId="410" applyNumberFormat="0" applyProtection="0">
      <alignment horizontal="left" vertical="center" indent="1"/>
    </xf>
    <xf numFmtId="4" fontId="71" fillId="0" borderId="410" applyNumberFormat="0" applyProtection="0">
      <alignment horizontal="right" vertical="center"/>
    </xf>
    <xf numFmtId="4" fontId="71" fillId="47" borderId="413" applyNumberFormat="0" applyProtection="0">
      <alignment horizontal="left" vertical="center" indent="1"/>
    </xf>
    <xf numFmtId="4" fontId="71" fillId="36" borderId="410" applyNumberFormat="0" applyProtection="0">
      <alignment horizontal="right" vertical="center"/>
    </xf>
    <xf numFmtId="0" fontId="98" fillId="46" borderId="412" applyNumberFormat="0" applyProtection="0">
      <alignment horizontal="left" vertical="top" indent="1"/>
    </xf>
    <xf numFmtId="0" fontId="98" fillId="52" borderId="412" applyNumberFormat="0" applyProtection="0">
      <alignment horizontal="left" vertical="top" indent="1"/>
    </xf>
    <xf numFmtId="0" fontId="71" fillId="49" borderId="410" applyNumberFormat="0" applyProtection="0">
      <alignment horizontal="left" vertical="center" indent="1"/>
    </xf>
    <xf numFmtId="0" fontId="98" fillId="46" borderId="412" applyNumberFormat="0" applyProtection="0">
      <alignment horizontal="left" vertical="top" indent="1"/>
    </xf>
    <xf numFmtId="0" fontId="71" fillId="50" borderId="412" applyNumberFormat="0" applyProtection="0">
      <alignment horizontal="left" vertical="top" indent="1"/>
    </xf>
    <xf numFmtId="4" fontId="101" fillId="51" borderId="410" applyNumberFormat="0" applyProtection="0">
      <alignment horizontal="right" vertical="center"/>
    </xf>
    <xf numFmtId="4" fontId="71" fillId="43" borderId="410" applyNumberFormat="0" applyProtection="0">
      <alignment horizontal="right" vertical="center"/>
    </xf>
    <xf numFmtId="4" fontId="71" fillId="42" borderId="410" applyNumberFormat="0" applyProtection="0">
      <alignment horizontal="right" vertical="center"/>
    </xf>
    <xf numFmtId="4" fontId="71" fillId="44" borderId="413" applyNumberFormat="0" applyProtection="0">
      <alignment horizontal="left" vertical="center" indent="1"/>
    </xf>
    <xf numFmtId="4" fontId="71" fillId="2" borderId="410" applyNumberFormat="0" applyProtection="0">
      <alignment horizontal="left" vertical="center" indent="1"/>
    </xf>
    <xf numFmtId="4" fontId="71" fillId="0" borderId="410" applyNumberFormat="0" applyProtection="0">
      <alignment horizontal="right" vertical="center"/>
    </xf>
    <xf numFmtId="4" fontId="39" fillId="45" borderId="413" applyNumberFormat="0" applyProtection="0">
      <alignment horizontal="left" vertical="center" indent="1"/>
    </xf>
    <xf numFmtId="0" fontId="98" fillId="52" borderId="412" applyNumberFormat="0" applyProtection="0">
      <alignment horizontal="left" vertical="top" indent="1"/>
    </xf>
    <xf numFmtId="0" fontId="71" fillId="47" borderId="410" applyNumberFormat="0" applyProtection="0">
      <alignment horizontal="left" vertical="center" indent="1"/>
    </xf>
    <xf numFmtId="4" fontId="39" fillId="45" borderId="413" applyNumberFormat="0" applyProtection="0">
      <alignment horizontal="left" vertical="center" indent="1"/>
    </xf>
    <xf numFmtId="4" fontId="98" fillId="48" borderId="412" applyNumberFormat="0" applyProtection="0">
      <alignment horizontal="left" vertical="center" indent="1"/>
    </xf>
    <xf numFmtId="4" fontId="71" fillId="47" borderId="419" applyNumberFormat="0" applyProtection="0">
      <alignment horizontal="left" vertical="center" indent="1"/>
    </xf>
    <xf numFmtId="4" fontId="116" fillId="2" borderId="410" applyNumberFormat="0" applyProtection="0">
      <alignment vertical="center"/>
    </xf>
    <xf numFmtId="4" fontId="71" fillId="41" borderId="410" applyNumberFormat="0" applyProtection="0">
      <alignment horizontal="right" vertical="center"/>
    </xf>
    <xf numFmtId="0" fontId="107" fillId="0" borderId="415" applyNumberFormat="0" applyFill="0" applyAlignment="0" applyProtection="0"/>
    <xf numFmtId="0" fontId="98" fillId="46" borderId="412" applyNumberFormat="0" applyProtection="0">
      <alignment horizontal="left" vertical="top" indent="1"/>
    </xf>
    <xf numFmtId="0" fontId="98" fillId="52" borderId="412" applyNumberFormat="0" applyProtection="0">
      <alignment horizontal="left" vertical="top" indent="1"/>
    </xf>
    <xf numFmtId="4" fontId="71" fillId="37" borderId="419" applyNumberFormat="0" applyProtection="0">
      <alignment horizontal="right" vertical="center"/>
    </xf>
    <xf numFmtId="0" fontId="71" fillId="26" borderId="410" applyNumberFormat="0" applyFont="0" applyAlignment="0" applyProtection="0"/>
    <xf numFmtId="0" fontId="111" fillId="27" borderId="410" applyNumberFormat="0" applyAlignment="0" applyProtection="0"/>
    <xf numFmtId="0" fontId="71" fillId="47" borderId="410" applyNumberFormat="0" applyProtection="0">
      <alignment horizontal="left" vertical="center" indent="1"/>
    </xf>
    <xf numFmtId="0" fontId="71" fillId="50" borderId="412" applyNumberFormat="0" applyProtection="0">
      <alignment horizontal="left" vertical="top" indent="1"/>
    </xf>
    <xf numFmtId="4" fontId="39" fillId="45" borderId="413" applyNumberFormat="0" applyProtection="0">
      <alignment horizontal="left" vertical="center" indent="1"/>
    </xf>
    <xf numFmtId="0" fontId="97" fillId="45" borderId="414" applyBorder="0"/>
    <xf numFmtId="4" fontId="71" fillId="0" borderId="410" applyNumberFormat="0" applyProtection="0">
      <alignment horizontal="right" vertical="center"/>
    </xf>
    <xf numFmtId="4" fontId="71" fillId="34" borderId="410" applyNumberFormat="0" applyProtection="0">
      <alignment horizontal="left" vertical="center" indent="1"/>
    </xf>
    <xf numFmtId="0" fontId="113" fillId="29" borderId="411" applyNumberFormat="0" applyAlignment="0" applyProtection="0"/>
    <xf numFmtId="4" fontId="116" fillId="2" borderId="410" applyNumberFormat="0" applyProtection="0">
      <alignment vertical="center"/>
    </xf>
    <xf numFmtId="4" fontId="71" fillId="43" borderId="410" applyNumberFormat="0" applyProtection="0">
      <alignment horizontal="right" vertical="center"/>
    </xf>
    <xf numFmtId="0" fontId="20" fillId="0" borderId="0"/>
    <xf numFmtId="43" fontId="20" fillId="0" borderId="0" applyFont="0" applyFill="0" applyBorder="0" applyAlignment="0" applyProtection="0"/>
    <xf numFmtId="4" fontId="71" fillId="46" borderId="410" applyNumberFormat="0" applyProtection="0">
      <alignment horizontal="right" vertical="center"/>
    </xf>
    <xf numFmtId="0" fontId="20" fillId="0" borderId="0"/>
    <xf numFmtId="43" fontId="20" fillId="0" borderId="0" applyFont="0" applyFill="0" applyBorder="0" applyAlignment="0" applyProtection="0"/>
    <xf numFmtId="4" fontId="39" fillId="45" borderId="419" applyNumberFormat="0" applyProtection="0">
      <alignment horizontal="left" vertical="center" indent="1"/>
    </xf>
    <xf numFmtId="4" fontId="71" fillId="38" borderId="410" applyNumberFormat="0" applyProtection="0">
      <alignment horizontal="right" vertical="center"/>
    </xf>
    <xf numFmtId="0" fontId="71" fillId="45" borderId="412" applyNumberFormat="0" applyProtection="0">
      <alignment horizontal="left" vertical="top" indent="1"/>
    </xf>
    <xf numFmtId="4" fontId="71" fillId="46" borderId="413" applyNumberFormat="0" applyProtection="0">
      <alignment horizontal="left" vertical="center" indent="1"/>
    </xf>
    <xf numFmtId="0" fontId="99" fillId="33" borderId="412" applyNumberFormat="0" applyProtection="0">
      <alignment horizontal="left" vertical="top" indent="1"/>
    </xf>
    <xf numFmtId="0" fontId="71" fillId="48" borderId="410" applyNumberFormat="0" applyProtection="0">
      <alignment horizontal="left" vertical="center" indent="1"/>
    </xf>
    <xf numFmtId="4" fontId="71" fillId="47" borderId="413" applyNumberFormat="0" applyProtection="0">
      <alignment horizontal="left" vertical="center" indent="1"/>
    </xf>
    <xf numFmtId="4" fontId="98" fillId="48" borderId="412" applyNumberFormat="0" applyProtection="0">
      <alignment horizontal="left" vertical="center" indent="1"/>
    </xf>
    <xf numFmtId="4" fontId="71" fillId="36" borderId="410" applyNumberFormat="0" applyProtection="0">
      <alignment horizontal="right" vertical="center"/>
    </xf>
    <xf numFmtId="0" fontId="71" fillId="47" borderId="410" applyNumberFormat="0" applyProtection="0">
      <alignment horizontal="left" vertical="center" indent="1"/>
    </xf>
    <xf numFmtId="0" fontId="107" fillId="0" borderId="415" applyNumberFormat="0" applyFill="0" applyAlignment="0" applyProtection="0"/>
    <xf numFmtId="4" fontId="71" fillId="35" borderId="410" applyNumberFormat="0" applyProtection="0">
      <alignment horizontal="right" vertical="center"/>
    </xf>
    <xf numFmtId="0" fontId="71" fillId="46" borderId="412" applyNumberFormat="0" applyProtection="0">
      <alignment horizontal="left" vertical="top" indent="1"/>
    </xf>
    <xf numFmtId="4" fontId="98" fillId="52" borderId="412" applyNumberFormat="0" applyProtection="0">
      <alignment vertical="center"/>
    </xf>
    <xf numFmtId="0" fontId="71" fillId="26" borderId="410" applyNumberFormat="0" applyFont="0" applyAlignment="0" applyProtection="0"/>
    <xf numFmtId="0" fontId="105" fillId="29" borderId="410" applyNumberFormat="0" applyAlignment="0" applyProtection="0"/>
    <xf numFmtId="4" fontId="71" fillId="46" borderId="413" applyNumberFormat="0" applyProtection="0">
      <alignment horizontal="left" vertical="center" indent="1"/>
    </xf>
    <xf numFmtId="4" fontId="71" fillId="2" borderId="410" applyNumberFormat="0" applyProtection="0">
      <alignment horizontal="left" vertical="center" indent="1"/>
    </xf>
    <xf numFmtId="4" fontId="71" fillId="43" borderId="410" applyNumberFormat="0" applyProtection="0">
      <alignment horizontal="right" vertical="center"/>
    </xf>
    <xf numFmtId="4" fontId="71" fillId="35" borderId="410" applyNumberFormat="0" applyProtection="0">
      <alignment horizontal="right" vertical="center"/>
    </xf>
    <xf numFmtId="4" fontId="39" fillId="45" borderId="413" applyNumberFormat="0" applyProtection="0">
      <alignment horizontal="left" vertical="center" indent="1"/>
    </xf>
    <xf numFmtId="0" fontId="71" fillId="50" borderId="410" applyNumberFormat="0" applyProtection="0">
      <alignment horizontal="left" vertical="center" indent="1"/>
    </xf>
    <xf numFmtId="4" fontId="71" fillId="34" borderId="410" applyNumberFormat="0" applyProtection="0">
      <alignment horizontal="left" vertical="center" indent="1"/>
    </xf>
    <xf numFmtId="0" fontId="71" fillId="50" borderId="412" applyNumberFormat="0" applyProtection="0">
      <alignment horizontal="left" vertical="top" indent="1"/>
    </xf>
    <xf numFmtId="4" fontId="71" fillId="33" borderId="410" applyNumberFormat="0" applyProtection="0">
      <alignment vertical="center"/>
    </xf>
    <xf numFmtId="0" fontId="111" fillId="27" borderId="410" applyNumberFormat="0" applyAlignment="0" applyProtection="0"/>
    <xf numFmtId="0" fontId="113" fillId="29" borderId="411" applyNumberFormat="0" applyAlignment="0" applyProtection="0"/>
    <xf numFmtId="4" fontId="71" fillId="2" borderId="410" applyNumberFormat="0" applyProtection="0">
      <alignment horizontal="left" vertical="center" indent="1"/>
    </xf>
    <xf numFmtId="0" fontId="71" fillId="50" borderId="412" applyNumberFormat="0" applyProtection="0">
      <alignment horizontal="left" vertical="top" indent="1"/>
    </xf>
    <xf numFmtId="4" fontId="39" fillId="45" borderId="413" applyNumberFormat="0" applyProtection="0">
      <alignment horizontal="left" vertical="center" indent="1"/>
    </xf>
    <xf numFmtId="4" fontId="71" fillId="46" borderId="413" applyNumberFormat="0" applyProtection="0">
      <alignment horizontal="left" vertical="center" indent="1"/>
    </xf>
    <xf numFmtId="4" fontId="71" fillId="35" borderId="410" applyNumberFormat="0" applyProtection="0">
      <alignment horizontal="right" vertical="center"/>
    </xf>
    <xf numFmtId="0" fontId="71" fillId="47" borderId="412" applyNumberFormat="0" applyProtection="0">
      <alignment horizontal="left" vertical="top" indent="1"/>
    </xf>
    <xf numFmtId="0" fontId="98" fillId="46" borderId="412" applyNumberFormat="0" applyProtection="0">
      <alignment horizontal="left" vertical="top" indent="1"/>
    </xf>
    <xf numFmtId="4" fontId="116" fillId="2" borderId="410" applyNumberFormat="0" applyProtection="0">
      <alignment vertical="center"/>
    </xf>
    <xf numFmtId="0" fontId="71" fillId="26" borderId="410" applyNumberFormat="0" applyFont="0" applyAlignment="0" applyProtection="0"/>
    <xf numFmtId="4" fontId="71" fillId="36" borderId="410" applyNumberFormat="0" applyProtection="0">
      <alignment horizontal="right" vertical="center"/>
    </xf>
    <xf numFmtId="4" fontId="71" fillId="47" borderId="413" applyNumberFormat="0" applyProtection="0">
      <alignment horizontal="left" vertical="center" indent="1"/>
    </xf>
    <xf numFmtId="4" fontId="71" fillId="33" borderId="410" applyNumberFormat="0" applyProtection="0">
      <alignment vertical="center"/>
    </xf>
    <xf numFmtId="0" fontId="97" fillId="45" borderId="414" applyBorder="0"/>
    <xf numFmtId="0" fontId="71" fillId="47" borderId="410" applyNumberFormat="0" applyProtection="0">
      <alignment horizontal="left" vertical="center" indent="1"/>
    </xf>
    <xf numFmtId="0" fontId="99" fillId="33" borderId="412" applyNumberFormat="0" applyProtection="0">
      <alignment horizontal="left" vertical="top" indent="1"/>
    </xf>
    <xf numFmtId="4" fontId="101" fillId="51" borderId="410" applyNumberFormat="0" applyProtection="0">
      <alignment horizontal="right" vertical="center"/>
    </xf>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0" fontId="20" fillId="0" borderId="0"/>
    <xf numFmtId="4" fontId="71" fillId="2" borderId="410" applyNumberFormat="0" applyProtection="0">
      <alignment horizontal="left" vertical="center" indent="1"/>
    </xf>
    <xf numFmtId="0" fontId="20" fillId="0" borderId="0"/>
    <xf numFmtId="9" fontId="20" fillId="0" borderId="0" applyFont="0" applyFill="0" applyBorder="0" applyAlignment="0" applyProtection="0"/>
    <xf numFmtId="0" fontId="71" fillId="49" borderId="410" applyNumberFormat="0" applyProtection="0">
      <alignment horizontal="left" vertical="center" indent="1"/>
    </xf>
    <xf numFmtId="0" fontId="20" fillId="0" borderId="0"/>
    <xf numFmtId="9" fontId="20" fillId="0" borderId="0" applyFont="0" applyFill="0" applyBorder="0" applyAlignment="0" applyProtection="0"/>
    <xf numFmtId="0" fontId="105" fillId="29" borderId="410" applyNumberFormat="0" applyAlignment="0" applyProtection="0"/>
    <xf numFmtId="0" fontId="111" fillId="27" borderId="410" applyNumberFormat="0" applyAlignment="0" applyProtection="0"/>
    <xf numFmtId="4" fontId="39" fillId="45" borderId="413" applyNumberFormat="0" applyProtection="0">
      <alignment horizontal="left" vertical="center" indent="1"/>
    </xf>
    <xf numFmtId="0" fontId="113" fillId="29" borderId="411" applyNumberFormat="0" applyAlignment="0" applyProtection="0"/>
    <xf numFmtId="4" fontId="71" fillId="41" borderId="410" applyNumberFormat="0" applyProtection="0">
      <alignment horizontal="right" vertical="center"/>
    </xf>
    <xf numFmtId="4" fontId="71" fillId="37" borderId="413" applyNumberFormat="0" applyProtection="0">
      <alignment horizontal="right" vertical="center"/>
    </xf>
    <xf numFmtId="4" fontId="100" fillId="54" borderId="413" applyNumberFormat="0" applyProtection="0">
      <alignment horizontal="left" vertical="center" indent="1"/>
    </xf>
    <xf numFmtId="0" fontId="111" fillId="27" borderId="410" applyNumberFormat="0" applyAlignment="0" applyProtection="0"/>
    <xf numFmtId="4" fontId="71" fillId="40" borderId="410" applyNumberFormat="0" applyProtection="0">
      <alignment horizontal="right" vertical="center"/>
    </xf>
    <xf numFmtId="4" fontId="71" fillId="37" borderId="413" applyNumberFormat="0" applyProtection="0">
      <alignment horizontal="right" vertical="center"/>
    </xf>
    <xf numFmtId="4" fontId="71" fillId="46" borderId="413" applyNumberFormat="0" applyProtection="0">
      <alignment horizontal="left" vertical="center" indent="1"/>
    </xf>
    <xf numFmtId="4" fontId="71" fillId="42" borderId="410" applyNumberFormat="0" applyProtection="0">
      <alignment horizontal="right" vertical="center"/>
    </xf>
    <xf numFmtId="4" fontId="71" fillId="46" borderId="410" applyNumberFormat="0" applyProtection="0">
      <alignment horizontal="right" vertical="center"/>
    </xf>
    <xf numFmtId="0" fontId="71" fillId="50" borderId="410" applyNumberFormat="0" applyProtection="0">
      <alignment horizontal="left" vertical="center" indent="1"/>
    </xf>
    <xf numFmtId="4" fontId="71" fillId="37" borderId="413" applyNumberFormat="0" applyProtection="0">
      <alignment horizontal="right" vertical="center"/>
    </xf>
    <xf numFmtId="0" fontId="71" fillId="50" borderId="412" applyNumberFormat="0" applyProtection="0">
      <alignment horizontal="left" vertical="top" indent="1"/>
    </xf>
    <xf numFmtId="4" fontId="71" fillId="2" borderId="410" applyNumberFormat="0" applyProtection="0">
      <alignment horizontal="left" vertical="center" indent="1"/>
    </xf>
    <xf numFmtId="4" fontId="71" fillId="46" borderId="413" applyNumberFormat="0" applyProtection="0">
      <alignment horizontal="left" vertical="center" indent="1"/>
    </xf>
    <xf numFmtId="0" fontId="71" fillId="50" borderId="410" applyNumberFormat="0" applyProtection="0">
      <alignment horizontal="left" vertical="center" indent="1"/>
    </xf>
    <xf numFmtId="0" fontId="71" fillId="45" borderId="412" applyNumberFormat="0" applyProtection="0">
      <alignment horizontal="left" vertical="top" indent="1"/>
    </xf>
    <xf numFmtId="4" fontId="98" fillId="48" borderId="412" applyNumberFormat="0" applyProtection="0">
      <alignment horizontal="left" vertical="center" indent="1"/>
    </xf>
    <xf numFmtId="4" fontId="71" fillId="39" borderId="410" applyNumberFormat="0" applyProtection="0">
      <alignment horizontal="right" vertical="center"/>
    </xf>
    <xf numFmtId="0" fontId="97" fillId="45" borderId="414" applyBorder="0"/>
    <xf numFmtId="0" fontId="71" fillId="48" borderId="410" applyNumberFormat="0" applyProtection="0">
      <alignment horizontal="left" vertical="center" indent="1"/>
    </xf>
    <xf numFmtId="4" fontId="71" fillId="39" borderId="410" applyNumberFormat="0" applyProtection="0">
      <alignment horizontal="right" vertical="center"/>
    </xf>
    <xf numFmtId="0" fontId="113" fillId="29" borderId="411" applyNumberFormat="0" applyAlignment="0" applyProtection="0"/>
    <xf numFmtId="0" fontId="71" fillId="48" borderId="410" applyNumberFormat="0" applyProtection="0">
      <alignment horizontal="left" vertical="center" indent="1"/>
    </xf>
    <xf numFmtId="0" fontId="97" fillId="45" borderId="414" applyBorder="0"/>
    <xf numFmtId="0" fontId="107" fillId="0" borderId="415" applyNumberFormat="0" applyFill="0" applyAlignment="0" applyProtection="0"/>
    <xf numFmtId="4" fontId="71" fillId="34" borderId="410" applyNumberFormat="0" applyProtection="0">
      <alignment horizontal="left" vertical="center" indent="1"/>
    </xf>
    <xf numFmtId="4" fontId="71" fillId="38" borderId="416" applyNumberFormat="0" applyProtection="0">
      <alignment horizontal="right" vertical="center"/>
    </xf>
    <xf numFmtId="0" fontId="71" fillId="45" borderId="412" applyNumberFormat="0" applyProtection="0">
      <alignment horizontal="left" vertical="top" indent="1"/>
    </xf>
    <xf numFmtId="4" fontId="71" fillId="47" borderId="413" applyNumberFormat="0" applyProtection="0">
      <alignment horizontal="left" vertical="center" indent="1"/>
    </xf>
    <xf numFmtId="0" fontId="71" fillId="46" borderId="412" applyNumberFormat="0" applyProtection="0">
      <alignment horizontal="left" vertical="top" indent="1"/>
    </xf>
    <xf numFmtId="0" fontId="98" fillId="46" borderId="412" applyNumberFormat="0" applyProtection="0">
      <alignment horizontal="left" vertical="top" indent="1"/>
    </xf>
    <xf numFmtId="4" fontId="71" fillId="36" borderId="410" applyNumberFormat="0" applyProtection="0">
      <alignment horizontal="right" vertical="center"/>
    </xf>
    <xf numFmtId="0" fontId="71" fillId="48" borderId="410" applyNumberFormat="0" applyProtection="0">
      <alignment horizontal="left" vertical="center" indent="1"/>
    </xf>
    <xf numFmtId="4" fontId="98" fillId="52" borderId="412" applyNumberFormat="0" applyProtection="0">
      <alignment vertical="center"/>
    </xf>
    <xf numFmtId="4" fontId="71" fillId="42" borderId="410" applyNumberFormat="0" applyProtection="0">
      <alignment horizontal="right" vertical="center"/>
    </xf>
    <xf numFmtId="0" fontId="99" fillId="33" borderId="412" applyNumberFormat="0" applyProtection="0">
      <alignment horizontal="left" vertical="top" indent="1"/>
    </xf>
    <xf numFmtId="0" fontId="107" fillId="0" borderId="415" applyNumberFormat="0" applyFill="0" applyAlignment="0" applyProtection="0"/>
    <xf numFmtId="4" fontId="71" fillId="38" borderId="410" applyNumberFormat="0" applyProtection="0">
      <alignment horizontal="right" vertical="center"/>
    </xf>
    <xf numFmtId="4" fontId="39" fillId="45" borderId="413" applyNumberFormat="0" applyProtection="0">
      <alignment horizontal="left" vertical="center" indent="1"/>
    </xf>
    <xf numFmtId="0" fontId="71" fillId="49" borderId="410" applyNumberFormat="0" applyProtection="0">
      <alignment horizontal="left" vertical="center" indent="1"/>
    </xf>
    <xf numFmtId="4" fontId="71" fillId="0" borderId="410" applyNumberFormat="0" applyProtection="0">
      <alignment horizontal="right" vertical="center"/>
    </xf>
    <xf numFmtId="0" fontId="71" fillId="47" borderId="412" applyNumberFormat="0" applyProtection="0">
      <alignment horizontal="left" vertical="top" indent="1"/>
    </xf>
    <xf numFmtId="4" fontId="71" fillId="44" borderId="413" applyNumberFormat="0" applyProtection="0">
      <alignment horizontal="left" vertical="center" indent="1"/>
    </xf>
    <xf numFmtId="0" fontId="99" fillId="33" borderId="412" applyNumberFormat="0" applyProtection="0">
      <alignment horizontal="left" vertical="top" indent="1"/>
    </xf>
    <xf numFmtId="4" fontId="71" fillId="42" borderId="410" applyNumberFormat="0" applyProtection="0">
      <alignment horizontal="right" vertical="center"/>
    </xf>
    <xf numFmtId="4" fontId="71" fillId="34" borderId="410" applyNumberFormat="0" applyProtection="0">
      <alignment horizontal="left" vertical="center" indent="1"/>
    </xf>
    <xf numFmtId="4" fontId="71" fillId="46" borderId="413" applyNumberFormat="0" applyProtection="0">
      <alignment horizontal="left" vertical="center" indent="1"/>
    </xf>
    <xf numFmtId="4" fontId="71" fillId="38" borderId="410" applyNumberFormat="0" applyProtection="0">
      <alignment horizontal="right" vertical="center"/>
    </xf>
    <xf numFmtId="4" fontId="101" fillId="51" borderId="410" applyNumberFormat="0" applyProtection="0">
      <alignment horizontal="right" vertical="center"/>
    </xf>
    <xf numFmtId="0" fontId="105" fillId="29" borderId="410" applyNumberFormat="0" applyAlignment="0" applyProtection="0"/>
    <xf numFmtId="4" fontId="116" fillId="5" borderId="410" applyNumberFormat="0" applyProtection="0">
      <alignment horizontal="right" vertical="center"/>
    </xf>
    <xf numFmtId="4" fontId="71" fillId="43" borderId="410" applyNumberFormat="0" applyProtection="0">
      <alignment horizontal="right" vertical="center"/>
    </xf>
    <xf numFmtId="4" fontId="71" fillId="47" borderId="413" applyNumberFormat="0" applyProtection="0">
      <alignment horizontal="left" vertical="center" indent="1"/>
    </xf>
    <xf numFmtId="0" fontId="71" fillId="50" borderId="412" applyNumberFormat="0" applyProtection="0">
      <alignment horizontal="left" vertical="top" indent="1"/>
    </xf>
    <xf numFmtId="4" fontId="71" fillId="33" borderId="410" applyNumberFormat="0" applyProtection="0">
      <alignment vertical="center"/>
    </xf>
    <xf numFmtId="0" fontId="71" fillId="26" borderId="410" applyNumberFormat="0" applyFont="0" applyAlignment="0" applyProtection="0"/>
    <xf numFmtId="4" fontId="98" fillId="48" borderId="412" applyNumberFormat="0" applyProtection="0">
      <alignment horizontal="left" vertical="center" indent="1"/>
    </xf>
    <xf numFmtId="0" fontId="71" fillId="50" borderId="412" applyNumberFormat="0" applyProtection="0">
      <alignment horizontal="left" vertical="top" indent="1"/>
    </xf>
    <xf numFmtId="0" fontId="98" fillId="46" borderId="412" applyNumberFormat="0" applyProtection="0">
      <alignment horizontal="left" vertical="top" indent="1"/>
    </xf>
    <xf numFmtId="0" fontId="71" fillId="26" borderId="410" applyNumberFormat="0" applyFont="0" applyAlignment="0" applyProtection="0"/>
    <xf numFmtId="4" fontId="71" fillId="47" borderId="413" applyNumberFormat="0" applyProtection="0">
      <alignment horizontal="left" vertical="center" indent="1"/>
    </xf>
    <xf numFmtId="0" fontId="71" fillId="47" borderId="410" applyNumberFormat="0" applyProtection="0">
      <alignment horizontal="left" vertical="center" indent="1"/>
    </xf>
    <xf numFmtId="4" fontId="71" fillId="34" borderId="410" applyNumberFormat="0" applyProtection="0">
      <alignment horizontal="left" vertical="center" indent="1"/>
    </xf>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0" fontId="20" fillId="0" borderId="0"/>
    <xf numFmtId="43" fontId="20" fillId="0" borderId="0" applyFont="0" applyFill="0" applyBorder="0" applyAlignment="0" applyProtection="0"/>
    <xf numFmtId="0" fontId="20" fillId="0" borderId="0"/>
    <xf numFmtId="43" fontId="20" fillId="0" borderId="0" applyFont="0" applyFill="0" applyBorder="0" applyAlignment="0" applyProtection="0"/>
    <xf numFmtId="0" fontId="20" fillId="0" borderId="0"/>
    <xf numFmtId="43" fontId="20" fillId="0" borderId="0" applyFont="0" applyFill="0" applyBorder="0" applyAlignment="0" applyProtection="0"/>
    <xf numFmtId="4" fontId="71" fillId="46" borderId="413" applyNumberFormat="0" applyProtection="0">
      <alignment horizontal="left" vertical="center" indent="1"/>
    </xf>
    <xf numFmtId="0" fontId="107" fillId="0" borderId="421" applyNumberFormat="0" applyFill="0" applyAlignment="0" applyProtection="0"/>
    <xf numFmtId="0" fontId="111" fillId="27" borderId="410" applyNumberFormat="0" applyAlignment="0" applyProtection="0"/>
    <xf numFmtId="4" fontId="98" fillId="48" borderId="412" applyNumberFormat="0" applyProtection="0">
      <alignment horizontal="left" vertical="center" indent="1"/>
    </xf>
    <xf numFmtId="4" fontId="71" fillId="46" borderId="410" applyNumberFormat="0" applyProtection="0">
      <alignment horizontal="right" vertical="center"/>
    </xf>
    <xf numFmtId="4" fontId="116" fillId="5" borderId="410" applyNumberFormat="0" applyProtection="0">
      <alignment horizontal="right" vertical="center"/>
    </xf>
    <xf numFmtId="0" fontId="99" fillId="33" borderId="412" applyNumberFormat="0" applyProtection="0">
      <alignment horizontal="left" vertical="top" indent="1"/>
    </xf>
    <xf numFmtId="0" fontId="71" fillId="50" borderId="418" applyNumberFormat="0" applyProtection="0">
      <alignment horizontal="left" vertical="top" indent="1"/>
    </xf>
    <xf numFmtId="4" fontId="101" fillId="51" borderId="410" applyNumberFormat="0" applyProtection="0">
      <alignment horizontal="right" vertical="center"/>
    </xf>
    <xf numFmtId="4" fontId="101" fillId="51" borderId="410" applyNumberFormat="0" applyProtection="0">
      <alignment horizontal="right" vertical="center"/>
    </xf>
    <xf numFmtId="4" fontId="98" fillId="48" borderId="412" applyNumberFormat="0" applyProtection="0">
      <alignment horizontal="left" vertical="center" indent="1"/>
    </xf>
    <xf numFmtId="4" fontId="71" fillId="37" borderId="413" applyNumberFormat="0" applyProtection="0">
      <alignment horizontal="right" vertical="center"/>
    </xf>
    <xf numFmtId="0" fontId="71" fillId="50" borderId="410" applyNumberFormat="0" applyProtection="0">
      <alignment horizontal="left" vertical="center" indent="1"/>
    </xf>
    <xf numFmtId="4" fontId="71" fillId="38" borderId="410" applyNumberFormat="0" applyProtection="0">
      <alignment horizontal="right" vertical="center"/>
    </xf>
    <xf numFmtId="4" fontId="71" fillId="44" borderId="419" applyNumberFormat="0" applyProtection="0">
      <alignment horizontal="left" vertical="center" indent="1"/>
    </xf>
    <xf numFmtId="4" fontId="71" fillId="46" borderId="419" applyNumberFormat="0" applyProtection="0">
      <alignment horizontal="left" vertical="center" indent="1"/>
    </xf>
    <xf numFmtId="4" fontId="71" fillId="43" borderId="410" applyNumberFormat="0" applyProtection="0">
      <alignment horizontal="right" vertical="center"/>
    </xf>
    <xf numFmtId="4" fontId="71" fillId="34" borderId="410" applyNumberFormat="0" applyProtection="0">
      <alignment horizontal="left" vertical="center" indent="1"/>
    </xf>
    <xf numFmtId="4" fontId="71" fillId="35" borderId="410" applyNumberFormat="0" applyProtection="0">
      <alignment horizontal="right" vertical="center"/>
    </xf>
    <xf numFmtId="0" fontId="20" fillId="0" borderId="0"/>
    <xf numFmtId="9" fontId="20" fillId="0" borderId="0" applyFont="0" applyFill="0" applyBorder="0" applyAlignment="0" applyProtection="0"/>
    <xf numFmtId="0" fontId="20" fillId="0" borderId="0"/>
    <xf numFmtId="0" fontId="20" fillId="0" borderId="0"/>
    <xf numFmtId="9" fontId="20" fillId="0" borderId="0" applyFont="0" applyFill="0" applyBorder="0" applyAlignment="0" applyProtection="0"/>
    <xf numFmtId="0" fontId="20" fillId="0" borderId="0"/>
    <xf numFmtId="9" fontId="20" fillId="0" borderId="0" applyFont="0" applyFill="0" applyBorder="0" applyAlignment="0" applyProtection="0"/>
    <xf numFmtId="0" fontId="20" fillId="0" borderId="0"/>
    <xf numFmtId="9" fontId="20" fillId="0" borderId="0" applyFont="0" applyFill="0" applyBorder="0" applyAlignment="0" applyProtection="0"/>
    <xf numFmtId="4" fontId="71" fillId="2" borderId="410" applyNumberFormat="0" applyProtection="0">
      <alignment horizontal="left" vertical="center" indent="1"/>
    </xf>
    <xf numFmtId="4" fontId="71" fillId="44" borderId="413" applyNumberFormat="0" applyProtection="0">
      <alignment horizontal="left" vertical="center" indent="1"/>
    </xf>
    <xf numFmtId="9" fontId="20" fillId="0" borderId="0" applyFont="0" applyFill="0" applyBorder="0" applyAlignment="0" applyProtection="0"/>
    <xf numFmtId="44" fontId="20" fillId="0" borderId="0" applyFont="0" applyFill="0" applyBorder="0" applyAlignment="0" applyProtection="0"/>
    <xf numFmtId="43" fontId="20" fillId="0" borderId="0" applyFont="0" applyFill="0" applyBorder="0" applyAlignment="0" applyProtection="0"/>
    <xf numFmtId="0" fontId="20" fillId="0" borderId="0"/>
    <xf numFmtId="43" fontId="20" fillId="0" borderId="0" applyFont="0" applyFill="0" applyBorder="0" applyAlignment="0" applyProtection="0"/>
    <xf numFmtId="43" fontId="20" fillId="0" borderId="0" applyFont="0" applyFill="0" applyBorder="0" applyAlignment="0" applyProtection="0"/>
    <xf numFmtId="4" fontId="39" fillId="45" borderId="413" applyNumberFormat="0" applyProtection="0">
      <alignment horizontal="left" vertical="center" indent="1"/>
    </xf>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 fontId="71" fillId="46" borderId="416" applyNumberFormat="0" applyProtection="0">
      <alignment horizontal="right" vertical="center"/>
    </xf>
    <xf numFmtId="4" fontId="71" fillId="47" borderId="413" applyNumberFormat="0" applyProtection="0">
      <alignment horizontal="left" vertical="center" indent="1"/>
    </xf>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0" fontId="71" fillId="46" borderId="412" applyNumberFormat="0" applyProtection="0">
      <alignment horizontal="left" vertical="top" indent="1"/>
    </xf>
    <xf numFmtId="43" fontId="20" fillId="0" borderId="0" applyFont="0" applyFill="0" applyBorder="0" applyAlignment="0" applyProtection="0"/>
    <xf numFmtId="43" fontId="20" fillId="0" borderId="0" applyFont="0" applyFill="0" applyBorder="0" applyAlignment="0" applyProtection="0"/>
    <xf numFmtId="0" fontId="20" fillId="0" borderId="0"/>
    <xf numFmtId="4" fontId="71" fillId="38" borderId="410" applyNumberFormat="0" applyProtection="0">
      <alignment horizontal="right" vertical="center"/>
    </xf>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71" fillId="47" borderId="410" applyNumberFormat="0" applyProtection="0">
      <alignment horizontal="left" vertical="center" indent="1"/>
    </xf>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4" fontId="71" fillId="40" borderId="416" applyNumberFormat="0" applyProtection="0">
      <alignment horizontal="right" vertical="center"/>
    </xf>
    <xf numFmtId="0" fontId="20" fillId="0" borderId="0"/>
    <xf numFmtId="0" fontId="20" fillId="0" borderId="0"/>
    <xf numFmtId="0" fontId="97" fillId="45" borderId="414" applyBorder="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4" fontId="71" fillId="43" borderId="410" applyNumberFormat="0" applyProtection="0">
      <alignment horizontal="right" vertical="center"/>
    </xf>
    <xf numFmtId="0" fontId="20" fillId="0" borderId="0"/>
    <xf numFmtId="4" fontId="98" fillId="48" borderId="418" applyNumberFormat="0" applyProtection="0">
      <alignment horizontal="left" vertical="center" indent="1"/>
    </xf>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4" fontId="116" fillId="5" borderId="410" applyNumberFormat="0" applyProtection="0">
      <alignment horizontal="right" vertical="center"/>
    </xf>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71" fillId="46" borderId="412" applyNumberFormat="0" applyProtection="0">
      <alignment horizontal="left" vertical="top" indent="1"/>
    </xf>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71" fillId="46" borderId="412" applyNumberFormat="0" applyProtection="0">
      <alignment horizontal="left" vertical="top" indent="1"/>
    </xf>
    <xf numFmtId="4" fontId="116" fillId="5" borderId="410" applyNumberFormat="0" applyProtection="0">
      <alignment horizontal="right" vertical="center"/>
    </xf>
    <xf numFmtId="4" fontId="71" fillId="34" borderId="410" applyNumberFormat="0" applyProtection="0">
      <alignment horizontal="left" vertical="center" indent="1"/>
    </xf>
    <xf numFmtId="4" fontId="71" fillId="2" borderId="410" applyNumberFormat="0" applyProtection="0">
      <alignment horizontal="left" vertical="center" indent="1"/>
    </xf>
    <xf numFmtId="0" fontId="20" fillId="0" borderId="0"/>
    <xf numFmtId="0" fontId="20" fillId="0" borderId="0"/>
    <xf numFmtId="0" fontId="20" fillId="0" borderId="0"/>
    <xf numFmtId="0" fontId="20" fillId="0" borderId="0"/>
    <xf numFmtId="0" fontId="20" fillId="0" borderId="0"/>
    <xf numFmtId="0" fontId="20" fillId="0" borderId="0"/>
    <xf numFmtId="0" fontId="71" fillId="50" borderId="410" applyNumberFormat="0" applyProtection="0">
      <alignment horizontal="left" vertical="center" indent="1"/>
    </xf>
    <xf numFmtId="0" fontId="105" fillId="29" borderId="410" applyNumberFormat="0" applyAlignment="0" applyProtection="0"/>
    <xf numFmtId="4" fontId="71" fillId="33" borderId="410" applyNumberFormat="0" applyProtection="0">
      <alignment vertical="center"/>
    </xf>
    <xf numFmtId="0" fontId="98" fillId="52" borderId="412" applyNumberFormat="0" applyProtection="0">
      <alignment horizontal="left" vertical="top" indent="1"/>
    </xf>
    <xf numFmtId="4" fontId="71" fillId="40" borderId="410" applyNumberFormat="0" applyProtection="0">
      <alignment horizontal="right" vertical="center"/>
    </xf>
    <xf numFmtId="0" fontId="97" fillId="45" borderId="414" applyBorder="0"/>
    <xf numFmtId="4" fontId="71" fillId="42" borderId="410" applyNumberFormat="0" applyProtection="0">
      <alignment horizontal="right" vertical="center"/>
    </xf>
    <xf numFmtId="4" fontId="98" fillId="48" borderId="412" applyNumberFormat="0" applyProtection="0">
      <alignment horizontal="left" vertical="center" indent="1"/>
    </xf>
    <xf numFmtId="0" fontId="107" fillId="0" borderId="415" applyNumberFormat="0" applyFill="0" applyAlignment="0" applyProtection="0"/>
    <xf numFmtId="4" fontId="71" fillId="39" borderId="416" applyNumberFormat="0" applyProtection="0">
      <alignment horizontal="right" vertical="center"/>
    </xf>
    <xf numFmtId="0" fontId="71" fillId="49" borderId="410" applyNumberFormat="0" applyProtection="0">
      <alignment horizontal="left" vertical="center" indent="1"/>
    </xf>
    <xf numFmtId="4" fontId="71" fillId="37" borderId="413" applyNumberFormat="0" applyProtection="0">
      <alignment horizontal="right" vertical="center"/>
    </xf>
    <xf numFmtId="4" fontId="71" fillId="35" borderId="410" applyNumberFormat="0" applyProtection="0">
      <alignment horizontal="right" vertical="center"/>
    </xf>
    <xf numFmtId="4" fontId="71" fillId="38" borderId="410" applyNumberFormat="0" applyProtection="0">
      <alignment horizontal="right" vertical="center"/>
    </xf>
    <xf numFmtId="0" fontId="99" fillId="33" borderId="412" applyNumberFormat="0" applyProtection="0">
      <alignment horizontal="left" vertical="top" indent="1"/>
    </xf>
    <xf numFmtId="4" fontId="71" fillId="44" borderId="419" applyNumberFormat="0" applyProtection="0">
      <alignment horizontal="left" vertical="center" indent="1"/>
    </xf>
    <xf numFmtId="4" fontId="71" fillId="34" borderId="410" applyNumberFormat="0" applyProtection="0">
      <alignment horizontal="left" vertical="center" indent="1"/>
    </xf>
    <xf numFmtId="4" fontId="71" fillId="37" borderId="413" applyNumberFormat="0" applyProtection="0">
      <alignment horizontal="right" vertical="center"/>
    </xf>
    <xf numFmtId="0" fontId="71" fillId="48" borderId="410" applyNumberFormat="0" applyProtection="0">
      <alignment horizontal="left" vertical="center" indent="1"/>
    </xf>
    <xf numFmtId="0" fontId="71" fillId="47" borderId="416" applyNumberFormat="0" applyProtection="0">
      <alignment horizontal="left" vertical="center" indent="1"/>
    </xf>
    <xf numFmtId="4" fontId="101" fillId="51" borderId="410" applyNumberFormat="0" applyProtection="0">
      <alignment horizontal="right" vertical="center"/>
    </xf>
    <xf numFmtId="4" fontId="71" fillId="42" borderId="410" applyNumberFormat="0" applyProtection="0">
      <alignment horizontal="right" vertical="center"/>
    </xf>
    <xf numFmtId="4" fontId="101" fillId="51" borderId="410" applyNumberFormat="0" applyProtection="0">
      <alignment horizontal="right" vertical="center"/>
    </xf>
    <xf numFmtId="0" fontId="113" fillId="29" borderId="411" applyNumberFormat="0" applyAlignment="0" applyProtection="0"/>
    <xf numFmtId="4" fontId="71" fillId="34" borderId="410" applyNumberFormat="0" applyProtection="0">
      <alignment horizontal="left" vertical="center" indent="1"/>
    </xf>
    <xf numFmtId="0" fontId="107" fillId="0" borderId="415" applyNumberFormat="0" applyFill="0" applyAlignment="0" applyProtection="0"/>
    <xf numFmtId="0" fontId="71" fillId="48" borderId="410" applyNumberFormat="0" applyProtection="0">
      <alignment horizontal="left" vertical="center" indent="1"/>
    </xf>
    <xf numFmtId="4" fontId="71" fillId="38" borderId="410" applyNumberFormat="0" applyProtection="0">
      <alignment horizontal="right" vertical="center"/>
    </xf>
    <xf numFmtId="4" fontId="71" fillId="2" borderId="410" applyNumberFormat="0" applyProtection="0">
      <alignment horizontal="left" vertical="center" indent="1"/>
    </xf>
    <xf numFmtId="0" fontId="71" fillId="47" borderId="412" applyNumberFormat="0" applyProtection="0">
      <alignment horizontal="left" vertical="top" indent="1"/>
    </xf>
    <xf numFmtId="4" fontId="71" fillId="34" borderId="410" applyNumberFormat="0" applyProtection="0">
      <alignment horizontal="left" vertical="center" indent="1"/>
    </xf>
    <xf numFmtId="4" fontId="71" fillId="33" borderId="416" applyNumberFormat="0" applyProtection="0">
      <alignment vertical="center"/>
    </xf>
    <xf numFmtId="4" fontId="71" fillId="40" borderId="416" applyNumberFormat="0" applyProtection="0">
      <alignment horizontal="right" vertical="center"/>
    </xf>
    <xf numFmtId="4" fontId="71" fillId="34" borderId="416" applyNumberFormat="0" applyProtection="0">
      <alignment horizontal="left" vertical="center" indent="1"/>
    </xf>
    <xf numFmtId="0" fontId="98" fillId="52" borderId="418" applyNumberFormat="0" applyProtection="0">
      <alignment horizontal="left" vertical="top" indent="1"/>
    </xf>
    <xf numFmtId="0" fontId="71" fillId="47" borderId="418" applyNumberFormat="0" applyProtection="0">
      <alignment horizontal="left" vertical="top" indent="1"/>
    </xf>
    <xf numFmtId="4" fontId="116" fillId="2" borderId="416" applyNumberFormat="0" applyProtection="0">
      <alignment vertical="center"/>
    </xf>
    <xf numFmtId="4" fontId="71" fillId="46" borderId="416" applyNumberFormat="0" applyProtection="0">
      <alignment horizontal="right" vertical="center"/>
    </xf>
    <xf numFmtId="4" fontId="116" fillId="2" borderId="416" applyNumberFormat="0" applyProtection="0">
      <alignment vertical="center"/>
    </xf>
    <xf numFmtId="0" fontId="111" fillId="27" borderId="416" applyNumberFormat="0" applyAlignment="0" applyProtection="0"/>
    <xf numFmtId="0" fontId="111" fillId="27" borderId="410" applyNumberFormat="0" applyAlignment="0" applyProtection="0"/>
    <xf numFmtId="4" fontId="39" fillId="45" borderId="413" applyNumberFormat="0" applyProtection="0">
      <alignment horizontal="left" vertical="center" indent="1"/>
    </xf>
    <xf numFmtId="4" fontId="100" fillId="54" borderId="413" applyNumberFormat="0" applyProtection="0">
      <alignment horizontal="left" vertical="center" indent="1"/>
    </xf>
    <xf numFmtId="0" fontId="111" fillId="27" borderId="410" applyNumberFormat="0" applyAlignment="0" applyProtection="0"/>
    <xf numFmtId="4" fontId="71" fillId="47" borderId="413" applyNumberFormat="0" applyProtection="0">
      <alignment horizontal="left" vertical="center" indent="1"/>
    </xf>
    <xf numFmtId="4" fontId="71" fillId="40" borderId="410" applyNumberFormat="0" applyProtection="0">
      <alignment horizontal="right" vertical="center"/>
    </xf>
    <xf numFmtId="0" fontId="71" fillId="50" borderId="410" applyNumberFormat="0" applyProtection="0">
      <alignment horizontal="left" vertical="center" indent="1"/>
    </xf>
    <xf numFmtId="4" fontId="39" fillId="45" borderId="413" applyNumberFormat="0" applyProtection="0">
      <alignment horizontal="left" vertical="center" indent="1"/>
    </xf>
    <xf numFmtId="4" fontId="71" fillId="36" borderId="410" applyNumberFormat="0" applyProtection="0">
      <alignment horizontal="right" vertical="center"/>
    </xf>
    <xf numFmtId="4" fontId="71" fillId="41" borderId="410" applyNumberFormat="0" applyProtection="0">
      <alignment horizontal="right" vertical="center"/>
    </xf>
    <xf numFmtId="0" fontId="107" fillId="0" borderId="415" applyNumberFormat="0" applyFill="0" applyAlignment="0" applyProtection="0"/>
    <xf numFmtId="4" fontId="71" fillId="34" borderId="416" applyNumberFormat="0" applyProtection="0">
      <alignment horizontal="left" vertical="center" indent="1"/>
    </xf>
    <xf numFmtId="4" fontId="39" fillId="45" borderId="419" applyNumberFormat="0" applyProtection="0">
      <alignment horizontal="left" vertical="center" indent="1"/>
    </xf>
    <xf numFmtId="4" fontId="71" fillId="47" borderId="413" applyNumberFormat="0" applyProtection="0">
      <alignment horizontal="left" vertical="center" indent="1"/>
    </xf>
    <xf numFmtId="0" fontId="98" fillId="46" borderId="412" applyNumberFormat="0" applyProtection="0">
      <alignment horizontal="left" vertical="top" indent="1"/>
    </xf>
    <xf numFmtId="4" fontId="71" fillId="44" borderId="413" applyNumberFormat="0" applyProtection="0">
      <alignment horizontal="left" vertical="center" indent="1"/>
    </xf>
    <xf numFmtId="4" fontId="98" fillId="48" borderId="412" applyNumberFormat="0" applyProtection="0">
      <alignment horizontal="left" vertical="center" indent="1"/>
    </xf>
    <xf numFmtId="4" fontId="71" fillId="42" borderId="410" applyNumberFormat="0" applyProtection="0">
      <alignment horizontal="right" vertical="center"/>
    </xf>
    <xf numFmtId="4" fontId="71" fillId="47" borderId="413" applyNumberFormat="0" applyProtection="0">
      <alignment horizontal="left" vertical="center" indent="1"/>
    </xf>
    <xf numFmtId="4" fontId="71" fillId="46" borderId="413" applyNumberFormat="0" applyProtection="0">
      <alignment horizontal="left" vertical="center" indent="1"/>
    </xf>
    <xf numFmtId="4" fontId="71" fillId="46" borderId="413" applyNumberFormat="0" applyProtection="0">
      <alignment horizontal="left" vertical="center" indent="1"/>
    </xf>
    <xf numFmtId="4" fontId="98" fillId="48" borderId="412" applyNumberFormat="0" applyProtection="0">
      <alignment horizontal="left" vertical="center" indent="1"/>
    </xf>
    <xf numFmtId="0" fontId="71" fillId="47" borderId="412" applyNumberFormat="0" applyProtection="0">
      <alignment horizontal="left" vertical="top" indent="1"/>
    </xf>
    <xf numFmtId="0" fontId="98" fillId="52" borderId="412" applyNumberFormat="0" applyProtection="0">
      <alignment horizontal="left" vertical="top" indent="1"/>
    </xf>
    <xf numFmtId="4" fontId="98" fillId="52" borderId="412" applyNumberFormat="0" applyProtection="0">
      <alignment vertical="center"/>
    </xf>
    <xf numFmtId="0" fontId="113" fillId="29" borderId="411" applyNumberFormat="0" applyAlignment="0" applyProtection="0"/>
    <xf numFmtId="4" fontId="71" fillId="34" borderId="410" applyNumberFormat="0" applyProtection="0">
      <alignment horizontal="left" vertical="center" indent="1"/>
    </xf>
    <xf numFmtId="4" fontId="71" fillId="33" borderId="410" applyNumberFormat="0" applyProtection="0">
      <alignment vertical="center"/>
    </xf>
    <xf numFmtId="4" fontId="71" fillId="43" borderId="416" applyNumberFormat="0" applyProtection="0">
      <alignment horizontal="right" vertical="center"/>
    </xf>
    <xf numFmtId="0" fontId="71" fillId="26" borderId="416" applyNumberFormat="0" applyFont="0" applyAlignment="0" applyProtection="0"/>
    <xf numFmtId="4" fontId="98" fillId="52" borderId="412" applyNumberFormat="0" applyProtection="0">
      <alignment vertical="center"/>
    </xf>
    <xf numFmtId="0" fontId="71" fillId="45" borderId="412" applyNumberFormat="0" applyProtection="0">
      <alignment horizontal="left" vertical="top" indent="1"/>
    </xf>
    <xf numFmtId="0" fontId="113" fillId="29" borderId="411" applyNumberFormat="0" applyAlignment="0" applyProtection="0"/>
    <xf numFmtId="4" fontId="71" fillId="37" borderId="413" applyNumberFormat="0" applyProtection="0">
      <alignment horizontal="right" vertical="center"/>
    </xf>
    <xf numFmtId="4" fontId="39" fillId="45" borderId="419" applyNumberFormat="0" applyProtection="0">
      <alignment horizontal="left" vertical="center" indent="1"/>
    </xf>
    <xf numFmtId="4" fontId="71" fillId="36" borderId="410" applyNumberFormat="0" applyProtection="0">
      <alignment horizontal="right" vertical="center"/>
    </xf>
    <xf numFmtId="0" fontId="71" fillId="49" borderId="410" applyNumberFormat="0" applyProtection="0">
      <alignment horizontal="left" vertical="center" indent="1"/>
    </xf>
    <xf numFmtId="4" fontId="71" fillId="40" borderId="410" applyNumberFormat="0" applyProtection="0">
      <alignment horizontal="right" vertical="center"/>
    </xf>
    <xf numFmtId="4" fontId="71" fillId="38" borderId="410" applyNumberFormat="0" applyProtection="0">
      <alignment horizontal="right" vertical="center"/>
    </xf>
    <xf numFmtId="4" fontId="98" fillId="48" borderId="412" applyNumberFormat="0" applyProtection="0">
      <alignment horizontal="left" vertical="center" indent="1"/>
    </xf>
    <xf numFmtId="4" fontId="71" fillId="46" borderId="410" applyNumberFormat="0" applyProtection="0">
      <alignment horizontal="right" vertical="center"/>
    </xf>
    <xf numFmtId="4" fontId="71" fillId="41" borderId="416" applyNumberFormat="0" applyProtection="0">
      <alignment horizontal="right" vertical="center"/>
    </xf>
    <xf numFmtId="4" fontId="71" fillId="38" borderId="410" applyNumberFormat="0" applyProtection="0">
      <alignment horizontal="right" vertical="center"/>
    </xf>
    <xf numFmtId="0" fontId="111" fillId="27" borderId="410" applyNumberFormat="0" applyAlignment="0" applyProtection="0"/>
    <xf numFmtId="4" fontId="71" fillId="38" borderId="410" applyNumberFormat="0" applyProtection="0">
      <alignment horizontal="right" vertical="center"/>
    </xf>
    <xf numFmtId="4" fontId="116" fillId="5" borderId="410" applyNumberFormat="0" applyProtection="0">
      <alignment horizontal="right" vertical="center"/>
    </xf>
    <xf numFmtId="0" fontId="97" fillId="45" borderId="420" applyBorder="0"/>
    <xf numFmtId="0" fontId="99" fillId="33" borderId="412" applyNumberFormat="0" applyProtection="0">
      <alignment horizontal="left" vertical="top" indent="1"/>
    </xf>
    <xf numFmtId="0" fontId="71" fillId="50" borderId="412" applyNumberFormat="0" applyProtection="0">
      <alignment horizontal="left" vertical="top" indent="1"/>
    </xf>
    <xf numFmtId="0" fontId="105" fillId="29" borderId="410" applyNumberFormat="0" applyAlignment="0" applyProtection="0"/>
    <xf numFmtId="4" fontId="71" fillId="42" borderId="410" applyNumberFormat="0" applyProtection="0">
      <alignment horizontal="right" vertical="center"/>
    </xf>
    <xf numFmtId="0" fontId="98" fillId="52" borderId="412" applyNumberFormat="0" applyProtection="0">
      <alignment horizontal="left" vertical="top" indent="1"/>
    </xf>
    <xf numFmtId="4" fontId="101" fillId="51" borderId="410" applyNumberFormat="0" applyProtection="0">
      <alignment horizontal="right" vertical="center"/>
    </xf>
    <xf numFmtId="4" fontId="71" fillId="34" borderId="410" applyNumberFormat="0" applyProtection="0">
      <alignment horizontal="left" vertical="center" indent="1"/>
    </xf>
    <xf numFmtId="4" fontId="71" fillId="33" borderId="410" applyNumberFormat="0" applyProtection="0">
      <alignment vertical="center"/>
    </xf>
    <xf numFmtId="0" fontId="71" fillId="48" borderId="410" applyNumberFormat="0" applyProtection="0">
      <alignment horizontal="left" vertical="center" indent="1"/>
    </xf>
    <xf numFmtId="4" fontId="71" fillId="34" borderId="410" applyNumberFormat="0" applyProtection="0">
      <alignment horizontal="left" vertical="center" indent="1"/>
    </xf>
    <xf numFmtId="0" fontId="113" fillId="29" borderId="417" applyNumberFormat="0" applyAlignment="0" applyProtection="0"/>
    <xf numFmtId="4" fontId="71" fillId="47" borderId="413" applyNumberFormat="0" applyProtection="0">
      <alignment horizontal="left" vertical="center" indent="1"/>
    </xf>
    <xf numFmtId="0" fontId="71" fillId="47" borderId="412" applyNumberFormat="0" applyProtection="0">
      <alignment horizontal="left" vertical="top" indent="1"/>
    </xf>
    <xf numFmtId="0" fontId="71" fillId="47" borderId="410" applyNumberFormat="0" applyProtection="0">
      <alignment horizontal="left" vertical="center" indent="1"/>
    </xf>
    <xf numFmtId="4" fontId="71" fillId="37" borderId="413" applyNumberFormat="0" applyProtection="0">
      <alignment horizontal="right" vertical="center"/>
    </xf>
    <xf numFmtId="0" fontId="71" fillId="26" borderId="410" applyNumberFormat="0" applyFont="0" applyAlignment="0" applyProtection="0"/>
    <xf numFmtId="4" fontId="71" fillId="43" borderId="410" applyNumberFormat="0" applyProtection="0">
      <alignment horizontal="right" vertical="center"/>
    </xf>
    <xf numFmtId="0" fontId="71" fillId="50" borderId="410" applyNumberFormat="0" applyProtection="0">
      <alignment horizontal="left" vertical="center" indent="1"/>
    </xf>
    <xf numFmtId="4" fontId="116" fillId="2" borderId="416" applyNumberFormat="0" applyProtection="0">
      <alignment vertical="center"/>
    </xf>
    <xf numFmtId="0" fontId="71" fillId="49" borderId="410" applyNumberFormat="0" applyProtection="0">
      <alignment horizontal="left" vertical="center" indent="1"/>
    </xf>
    <xf numFmtId="4" fontId="71" fillId="41" borderId="410" applyNumberFormat="0" applyProtection="0">
      <alignment horizontal="right" vertical="center"/>
    </xf>
    <xf numFmtId="4" fontId="71" fillId="41" borderId="410" applyNumberFormat="0" applyProtection="0">
      <alignment horizontal="right" vertical="center"/>
    </xf>
    <xf numFmtId="4" fontId="71" fillId="34" borderId="410" applyNumberFormat="0" applyProtection="0">
      <alignment horizontal="left" vertical="center" indent="1"/>
    </xf>
    <xf numFmtId="4" fontId="71" fillId="35" borderId="410" applyNumberFormat="0" applyProtection="0">
      <alignment horizontal="right" vertical="center"/>
    </xf>
    <xf numFmtId="0" fontId="105" fillId="29" borderId="410" applyNumberFormat="0" applyAlignment="0" applyProtection="0"/>
    <xf numFmtId="4" fontId="71" fillId="0" borderId="410" applyNumberFormat="0" applyProtection="0">
      <alignment horizontal="right" vertical="center"/>
    </xf>
    <xf numFmtId="0" fontId="71" fillId="26" borderId="410" applyNumberFormat="0" applyFont="0" applyAlignment="0" applyProtection="0"/>
    <xf numFmtId="0" fontId="113" fillId="29" borderId="411" applyNumberFormat="0" applyAlignment="0" applyProtection="0"/>
    <xf numFmtId="4" fontId="71" fillId="0" borderId="410" applyNumberFormat="0" applyProtection="0">
      <alignment horizontal="right" vertical="center"/>
    </xf>
    <xf numFmtId="4" fontId="71" fillId="46" borderId="410" applyNumberFormat="0" applyProtection="0">
      <alignment horizontal="right" vertical="center"/>
    </xf>
    <xf numFmtId="0" fontId="71" fillId="45" borderId="412" applyNumberFormat="0" applyProtection="0">
      <alignment horizontal="left" vertical="top" indent="1"/>
    </xf>
    <xf numFmtId="4" fontId="71" fillId="42" borderId="410" applyNumberFormat="0" applyProtection="0">
      <alignment horizontal="right" vertical="center"/>
    </xf>
    <xf numFmtId="4" fontId="71" fillId="39" borderId="410" applyNumberFormat="0" applyProtection="0">
      <alignment horizontal="right" vertical="center"/>
    </xf>
    <xf numFmtId="0" fontId="71" fillId="46" borderId="412" applyNumberFormat="0" applyProtection="0">
      <alignment horizontal="left" vertical="top" indent="1"/>
    </xf>
    <xf numFmtId="4" fontId="98" fillId="52" borderId="412" applyNumberFormat="0" applyProtection="0">
      <alignment vertical="center"/>
    </xf>
    <xf numFmtId="0" fontId="105" fillId="29" borderId="410" applyNumberFormat="0" applyAlignment="0" applyProtection="0"/>
    <xf numFmtId="4" fontId="71" fillId="38" borderId="410" applyNumberFormat="0" applyProtection="0">
      <alignment horizontal="right" vertical="center"/>
    </xf>
    <xf numFmtId="0" fontId="71" fillId="49" borderId="410" applyNumberFormat="0" applyProtection="0">
      <alignment horizontal="left" vertical="center" indent="1"/>
    </xf>
    <xf numFmtId="0" fontId="107" fillId="0" borderId="415" applyNumberFormat="0" applyFill="0" applyAlignment="0" applyProtection="0"/>
    <xf numFmtId="4" fontId="71" fillId="34" borderId="410" applyNumberFormat="0" applyProtection="0">
      <alignment horizontal="left" vertical="center" indent="1"/>
    </xf>
    <xf numFmtId="4" fontId="98" fillId="52" borderId="412" applyNumberFormat="0" applyProtection="0">
      <alignment vertical="center"/>
    </xf>
    <xf numFmtId="0" fontId="71" fillId="46" borderId="412" applyNumberFormat="0" applyProtection="0">
      <alignment horizontal="left" vertical="top" indent="1"/>
    </xf>
    <xf numFmtId="4" fontId="71" fillId="46" borderId="413" applyNumberFormat="0" applyProtection="0">
      <alignment horizontal="left" vertical="center" indent="1"/>
    </xf>
    <xf numFmtId="4" fontId="71" fillId="2" borderId="410" applyNumberFormat="0" applyProtection="0">
      <alignment horizontal="left" vertical="center" indent="1"/>
    </xf>
    <xf numFmtId="4" fontId="39" fillId="45" borderId="413" applyNumberFormat="0" applyProtection="0">
      <alignment horizontal="left" vertical="center" indent="1"/>
    </xf>
    <xf numFmtId="4" fontId="39" fillId="45" borderId="413" applyNumberFormat="0" applyProtection="0">
      <alignment horizontal="left" vertical="center" indent="1"/>
    </xf>
    <xf numFmtId="4" fontId="71" fillId="38" borderId="410" applyNumberFormat="0" applyProtection="0">
      <alignment horizontal="right" vertical="center"/>
    </xf>
    <xf numFmtId="0" fontId="71" fillId="48" borderId="416" applyNumberFormat="0" applyProtection="0">
      <alignment horizontal="left" vertical="center" indent="1"/>
    </xf>
    <xf numFmtId="4" fontId="71" fillId="36" borderId="410" applyNumberFormat="0" applyProtection="0">
      <alignment horizontal="right" vertical="center"/>
    </xf>
    <xf numFmtId="0" fontId="113" fillId="29" borderId="411" applyNumberFormat="0" applyAlignment="0" applyProtection="0"/>
    <xf numFmtId="0" fontId="71" fillId="50" borderId="410" applyNumberFormat="0" applyProtection="0">
      <alignment horizontal="left" vertical="center" indent="1"/>
    </xf>
    <xf numFmtId="4" fontId="39" fillId="45" borderId="413" applyNumberFormat="0" applyProtection="0">
      <alignment horizontal="left" vertical="center" indent="1"/>
    </xf>
    <xf numFmtId="4" fontId="71" fillId="37" borderId="413" applyNumberFormat="0" applyProtection="0">
      <alignment horizontal="right" vertical="center"/>
    </xf>
    <xf numFmtId="0" fontId="97" fillId="45" borderId="414" applyBorder="0"/>
    <xf numFmtId="0" fontId="71" fillId="49" borderId="410" applyNumberFormat="0" applyProtection="0">
      <alignment horizontal="left" vertical="center" indent="1"/>
    </xf>
    <xf numFmtId="4" fontId="71" fillId="46" borderId="419" applyNumberFormat="0" applyProtection="0">
      <alignment horizontal="left" vertical="center" indent="1"/>
    </xf>
    <xf numFmtId="4" fontId="71" fillId="40" borderId="416" applyNumberFormat="0" applyProtection="0">
      <alignment horizontal="right" vertical="center"/>
    </xf>
    <xf numFmtId="4" fontId="71" fillId="42" borderId="416" applyNumberFormat="0" applyProtection="0">
      <alignment horizontal="right" vertical="center"/>
    </xf>
    <xf numFmtId="0" fontId="71" fillId="45" borderId="418" applyNumberFormat="0" applyProtection="0">
      <alignment horizontal="left" vertical="top" indent="1"/>
    </xf>
    <xf numFmtId="4" fontId="71" fillId="47" borderId="419" applyNumberFormat="0" applyProtection="0">
      <alignment horizontal="left" vertical="center" indent="1"/>
    </xf>
    <xf numFmtId="0" fontId="71" fillId="48" borderId="416" applyNumberFormat="0" applyProtection="0">
      <alignment horizontal="left" vertical="center" indent="1"/>
    </xf>
    <xf numFmtId="4" fontId="71" fillId="46" borderId="416" applyNumberFormat="0" applyProtection="0">
      <alignment horizontal="right" vertical="center"/>
    </xf>
    <xf numFmtId="0" fontId="97" fillId="45" borderId="420" applyBorder="0"/>
    <xf numFmtId="4" fontId="71" fillId="46" borderId="416" applyNumberFormat="0" applyProtection="0">
      <alignment horizontal="right" vertical="center"/>
    </xf>
    <xf numFmtId="0" fontId="98" fillId="46" borderId="418" applyNumberFormat="0" applyProtection="0">
      <alignment horizontal="left" vertical="top" indent="1"/>
    </xf>
    <xf numFmtId="4" fontId="71" fillId="44" borderId="419" applyNumberFormat="0" applyProtection="0">
      <alignment horizontal="left" vertical="center" indent="1"/>
    </xf>
    <xf numFmtId="0" fontId="71" fillId="26" borderId="416" applyNumberFormat="0" applyFont="0" applyAlignment="0" applyProtection="0"/>
    <xf numFmtId="4" fontId="71" fillId="47" borderId="419" applyNumberFormat="0" applyProtection="0">
      <alignment horizontal="left" vertical="center" indent="1"/>
    </xf>
    <xf numFmtId="4" fontId="71" fillId="46" borderId="416" applyNumberFormat="0" applyProtection="0">
      <alignment horizontal="right" vertical="center"/>
    </xf>
    <xf numFmtId="0" fontId="98" fillId="52" borderId="418" applyNumberFormat="0" applyProtection="0">
      <alignment horizontal="left" vertical="top" indent="1"/>
    </xf>
    <xf numFmtId="4" fontId="71" fillId="0" borderId="416" applyNumberFormat="0" applyProtection="0">
      <alignment horizontal="right" vertical="center"/>
    </xf>
    <xf numFmtId="0" fontId="71" fillId="49" borderId="416" applyNumberFormat="0" applyProtection="0">
      <alignment horizontal="left" vertical="center" indent="1"/>
    </xf>
    <xf numFmtId="4" fontId="71" fillId="37" borderId="419" applyNumberFormat="0" applyProtection="0">
      <alignment horizontal="right" vertical="center"/>
    </xf>
    <xf numFmtId="4" fontId="98" fillId="52" borderId="418" applyNumberFormat="0" applyProtection="0">
      <alignment vertical="center"/>
    </xf>
    <xf numFmtId="4" fontId="116" fillId="5" borderId="416" applyNumberFormat="0" applyProtection="0">
      <alignment horizontal="right" vertical="center"/>
    </xf>
    <xf numFmtId="0" fontId="71" fillId="47" borderId="416" applyNumberFormat="0" applyProtection="0">
      <alignment horizontal="left" vertical="center" indent="1"/>
    </xf>
    <xf numFmtId="4" fontId="101" fillId="51" borderId="416" applyNumberFormat="0" applyProtection="0">
      <alignment horizontal="right" vertical="center"/>
    </xf>
    <xf numFmtId="4" fontId="100" fillId="54" borderId="419" applyNumberFormat="0" applyProtection="0">
      <alignment horizontal="left" vertical="center" indent="1"/>
    </xf>
    <xf numFmtId="4" fontId="71" fillId="0" borderId="416" applyNumberFormat="0" applyProtection="0">
      <alignment horizontal="right" vertical="center"/>
    </xf>
    <xf numFmtId="4" fontId="71" fillId="46" borderId="416" applyNumberFormat="0" applyProtection="0">
      <alignment horizontal="right" vertical="center"/>
    </xf>
    <xf numFmtId="0" fontId="71" fillId="47" borderId="418" applyNumberFormat="0" applyProtection="0">
      <alignment horizontal="left" vertical="top" indent="1"/>
    </xf>
    <xf numFmtId="4" fontId="101" fillId="51" borderId="416" applyNumberFormat="0" applyProtection="0">
      <alignment horizontal="right" vertical="center"/>
    </xf>
    <xf numFmtId="4" fontId="98" fillId="52" borderId="418" applyNumberFormat="0" applyProtection="0">
      <alignment vertical="center"/>
    </xf>
    <xf numFmtId="4" fontId="71" fillId="33" borderId="416" applyNumberFormat="0" applyProtection="0">
      <alignment vertical="center"/>
    </xf>
    <xf numFmtId="0" fontId="111" fillId="27" borderId="416" applyNumberFormat="0" applyAlignment="0" applyProtection="0"/>
    <xf numFmtId="4" fontId="116" fillId="5" borderId="416" applyNumberFormat="0" applyProtection="0">
      <alignment horizontal="right" vertical="center"/>
    </xf>
    <xf numFmtId="0" fontId="71" fillId="50" borderId="416" applyNumberFormat="0" applyProtection="0">
      <alignment horizontal="left" vertical="center" indent="1"/>
    </xf>
    <xf numFmtId="4" fontId="71" fillId="0" borderId="416" applyNumberFormat="0" applyProtection="0">
      <alignment horizontal="right" vertical="center"/>
    </xf>
    <xf numFmtId="0" fontId="71" fillId="49" borderId="416" applyNumberFormat="0" applyProtection="0">
      <alignment horizontal="left" vertical="center" indent="1"/>
    </xf>
    <xf numFmtId="4" fontId="39" fillId="45" borderId="419" applyNumberFormat="0" applyProtection="0">
      <alignment horizontal="left" vertical="center" indent="1"/>
    </xf>
    <xf numFmtId="4" fontId="71" fillId="41" borderId="416" applyNumberFormat="0" applyProtection="0">
      <alignment horizontal="right" vertical="center"/>
    </xf>
    <xf numFmtId="0" fontId="98" fillId="46" borderId="418" applyNumberFormat="0" applyProtection="0">
      <alignment horizontal="left" vertical="top" indent="1"/>
    </xf>
    <xf numFmtId="4" fontId="71" fillId="37" borderId="419" applyNumberFormat="0" applyProtection="0">
      <alignment horizontal="right" vertical="center"/>
    </xf>
    <xf numFmtId="0" fontId="71" fillId="47" borderId="416" applyNumberFormat="0" applyProtection="0">
      <alignment horizontal="left" vertical="center" indent="1"/>
    </xf>
    <xf numFmtId="0" fontId="71" fillId="26" borderId="416" applyNumberFormat="0" applyFont="0" applyAlignment="0" applyProtection="0"/>
    <xf numFmtId="0" fontId="71" fillId="47" borderId="416" applyNumberFormat="0" applyProtection="0">
      <alignment horizontal="left" vertical="center" indent="1"/>
    </xf>
    <xf numFmtId="0" fontId="105" fillId="29" borderId="416" applyNumberFormat="0" applyAlignment="0" applyProtection="0"/>
    <xf numFmtId="4" fontId="71" fillId="34" borderId="416" applyNumberFormat="0" applyProtection="0">
      <alignment horizontal="left" vertical="center" indent="1"/>
    </xf>
    <xf numFmtId="0" fontId="71" fillId="47" borderId="418" applyNumberFormat="0" applyProtection="0">
      <alignment horizontal="left" vertical="top" indent="1"/>
    </xf>
    <xf numFmtId="0" fontId="113" fillId="29" borderId="417" applyNumberFormat="0" applyAlignment="0" applyProtection="0"/>
    <xf numFmtId="4" fontId="98" fillId="52" borderId="418" applyNumberFormat="0" applyProtection="0">
      <alignment vertical="center"/>
    </xf>
    <xf numFmtId="4" fontId="71" fillId="41" borderId="416" applyNumberFormat="0" applyProtection="0">
      <alignment horizontal="right" vertical="center"/>
    </xf>
    <xf numFmtId="0" fontId="71" fillId="26" borderId="416" applyNumberFormat="0" applyFont="0" applyAlignment="0" applyProtection="0"/>
    <xf numFmtId="4" fontId="71" fillId="40" borderId="416" applyNumberFormat="0" applyProtection="0">
      <alignment horizontal="right" vertical="center"/>
    </xf>
    <xf numFmtId="0" fontId="71" fillId="50" borderId="418" applyNumberFormat="0" applyProtection="0">
      <alignment horizontal="left" vertical="top" indent="1"/>
    </xf>
    <xf numFmtId="0" fontId="71" fillId="45" borderId="418" applyNumberFormat="0" applyProtection="0">
      <alignment horizontal="left" vertical="top" indent="1"/>
    </xf>
    <xf numFmtId="4" fontId="71" fillId="47" borderId="419" applyNumberFormat="0" applyProtection="0">
      <alignment horizontal="left" vertical="center" indent="1"/>
    </xf>
    <xf numFmtId="4" fontId="71" fillId="35" borderId="416" applyNumberFormat="0" applyProtection="0">
      <alignment horizontal="right" vertical="center"/>
    </xf>
    <xf numFmtId="4" fontId="71" fillId="41" borderId="416" applyNumberFormat="0" applyProtection="0">
      <alignment horizontal="right" vertical="center"/>
    </xf>
    <xf numFmtId="4" fontId="71" fillId="36" borderId="416" applyNumberFormat="0" applyProtection="0">
      <alignment horizontal="right" vertical="center"/>
    </xf>
    <xf numFmtId="4" fontId="71" fillId="34" borderId="416" applyNumberFormat="0" applyProtection="0">
      <alignment horizontal="left" vertical="center" indent="1"/>
    </xf>
    <xf numFmtId="0" fontId="113" fillId="29" borderId="417" applyNumberFormat="0" applyAlignment="0" applyProtection="0"/>
    <xf numFmtId="4" fontId="71" fillId="37" borderId="419" applyNumberFormat="0" applyProtection="0">
      <alignment horizontal="right" vertical="center"/>
    </xf>
    <xf numFmtId="0" fontId="98" fillId="46" borderId="418" applyNumberFormat="0" applyProtection="0">
      <alignment horizontal="left" vertical="top" indent="1"/>
    </xf>
    <xf numFmtId="4" fontId="71" fillId="34" borderId="416" applyNumberFormat="0" applyProtection="0">
      <alignment horizontal="left" vertical="center" indent="1"/>
    </xf>
    <xf numFmtId="0" fontId="71" fillId="50" borderId="418" applyNumberFormat="0" applyProtection="0">
      <alignment horizontal="left" vertical="top" indent="1"/>
    </xf>
    <xf numFmtId="0" fontId="98" fillId="52" borderId="418" applyNumberFormat="0" applyProtection="0">
      <alignment horizontal="left" vertical="top" indent="1"/>
    </xf>
    <xf numFmtId="4" fontId="98" fillId="48" borderId="418" applyNumberFormat="0" applyProtection="0">
      <alignment horizontal="left" vertical="center" indent="1"/>
    </xf>
    <xf numFmtId="4" fontId="71" fillId="43" borderId="416" applyNumberFormat="0" applyProtection="0">
      <alignment horizontal="right" vertical="center"/>
    </xf>
    <xf numFmtId="0" fontId="97" fillId="45" borderId="420" applyBorder="0"/>
    <xf numFmtId="4" fontId="71" fillId="34" borderId="416" applyNumberFormat="0" applyProtection="0">
      <alignment horizontal="left" vertical="center" indent="1"/>
    </xf>
    <xf numFmtId="4" fontId="71" fillId="47" borderId="419" applyNumberFormat="0" applyProtection="0">
      <alignment horizontal="left" vertical="center" indent="1"/>
    </xf>
    <xf numFmtId="4" fontId="71" fillId="36" borderId="416" applyNumberFormat="0" applyProtection="0">
      <alignment horizontal="right" vertical="center"/>
    </xf>
    <xf numFmtId="4" fontId="98" fillId="48" borderId="418" applyNumberFormat="0" applyProtection="0">
      <alignment horizontal="left" vertical="center" indent="1"/>
    </xf>
    <xf numFmtId="0" fontId="99" fillId="33" borderId="418" applyNumberFormat="0" applyProtection="0">
      <alignment horizontal="left" vertical="top" indent="1"/>
    </xf>
    <xf numFmtId="4" fontId="71" fillId="41" borderId="416" applyNumberFormat="0" applyProtection="0">
      <alignment horizontal="right" vertical="center"/>
    </xf>
    <xf numFmtId="4" fontId="71" fillId="37" borderId="419" applyNumberFormat="0" applyProtection="0">
      <alignment horizontal="right" vertical="center"/>
    </xf>
    <xf numFmtId="4" fontId="71" fillId="35" borderId="416" applyNumberFormat="0" applyProtection="0">
      <alignment horizontal="right" vertical="center"/>
    </xf>
    <xf numFmtId="0" fontId="99" fillId="33" borderId="418" applyNumberFormat="0" applyProtection="0">
      <alignment horizontal="left" vertical="top" indent="1"/>
    </xf>
    <xf numFmtId="4" fontId="71" fillId="33" borderId="416" applyNumberFormat="0" applyProtection="0">
      <alignment vertical="center"/>
    </xf>
    <xf numFmtId="4" fontId="71" fillId="40" borderId="416" applyNumberFormat="0" applyProtection="0">
      <alignment horizontal="right" vertical="center"/>
    </xf>
    <xf numFmtId="0" fontId="99" fillId="33" borderId="418" applyNumberFormat="0" applyProtection="0">
      <alignment horizontal="left" vertical="top" indent="1"/>
    </xf>
    <xf numFmtId="4" fontId="98" fillId="52" borderId="418" applyNumberFormat="0" applyProtection="0">
      <alignment vertical="center"/>
    </xf>
    <xf numFmtId="4" fontId="71" fillId="40" borderId="416" applyNumberFormat="0" applyProtection="0">
      <alignment horizontal="right" vertical="center"/>
    </xf>
    <xf numFmtId="0" fontId="71" fillId="50" borderId="416" applyNumberFormat="0" applyProtection="0">
      <alignment horizontal="left" vertical="center" indent="1"/>
    </xf>
    <xf numFmtId="4" fontId="101" fillId="51" borderId="416" applyNumberFormat="0" applyProtection="0">
      <alignment horizontal="right" vertical="center"/>
    </xf>
    <xf numFmtId="4" fontId="71" fillId="39" borderId="416" applyNumberFormat="0" applyProtection="0">
      <alignment horizontal="right" vertical="center"/>
    </xf>
    <xf numFmtId="0" fontId="98" fillId="52" borderId="418" applyNumberFormat="0" applyProtection="0">
      <alignment horizontal="left" vertical="top" indent="1"/>
    </xf>
    <xf numFmtId="4" fontId="71" fillId="2" borderId="416" applyNumberFormat="0" applyProtection="0">
      <alignment horizontal="left" vertical="center" indent="1"/>
    </xf>
    <xf numFmtId="0" fontId="71" fillId="47" borderId="418" applyNumberFormat="0" applyProtection="0">
      <alignment horizontal="left" vertical="top" indent="1"/>
    </xf>
    <xf numFmtId="4" fontId="39" fillId="45" borderId="419" applyNumberFormat="0" applyProtection="0">
      <alignment horizontal="left" vertical="center" indent="1"/>
    </xf>
    <xf numFmtId="0" fontId="98" fillId="46" borderId="418" applyNumberFormat="0" applyProtection="0">
      <alignment horizontal="left" vertical="top" indent="1"/>
    </xf>
    <xf numFmtId="4" fontId="71" fillId="35" borderId="416" applyNumberFormat="0" applyProtection="0">
      <alignment horizontal="right" vertical="center"/>
    </xf>
    <xf numFmtId="0" fontId="71" fillId="47" borderId="418" applyNumberFormat="0" applyProtection="0">
      <alignment horizontal="left" vertical="top" indent="1"/>
    </xf>
    <xf numFmtId="0" fontId="111" fillId="27" borderId="416" applyNumberFormat="0" applyAlignment="0" applyProtection="0"/>
    <xf numFmtId="4" fontId="71" fillId="35" borderId="416" applyNumberFormat="0" applyProtection="0">
      <alignment horizontal="right" vertical="center"/>
    </xf>
    <xf numFmtId="4" fontId="71" fillId="46" borderId="416" applyNumberFormat="0" applyProtection="0">
      <alignment horizontal="right" vertical="center"/>
    </xf>
    <xf numFmtId="4" fontId="39" fillId="45" borderId="419" applyNumberFormat="0" applyProtection="0">
      <alignment horizontal="left" vertical="center" indent="1"/>
    </xf>
    <xf numFmtId="4" fontId="71" fillId="35" borderId="416" applyNumberFormat="0" applyProtection="0">
      <alignment horizontal="right" vertical="center"/>
    </xf>
    <xf numFmtId="0" fontId="98" fillId="52" borderId="418" applyNumberFormat="0" applyProtection="0">
      <alignment horizontal="left" vertical="top" indent="1"/>
    </xf>
    <xf numFmtId="4" fontId="39" fillId="45" borderId="419" applyNumberFormat="0" applyProtection="0">
      <alignment horizontal="left" vertical="center" indent="1"/>
    </xf>
    <xf numFmtId="4" fontId="116" fillId="5" borderId="416" applyNumberFormat="0" applyProtection="0">
      <alignment horizontal="right" vertical="center"/>
    </xf>
    <xf numFmtId="0" fontId="113" fillId="29" borderId="417" applyNumberFormat="0" applyAlignment="0" applyProtection="0"/>
    <xf numFmtId="0" fontId="71" fillId="46" borderId="418" applyNumberFormat="0" applyProtection="0">
      <alignment horizontal="left" vertical="top" indent="1"/>
    </xf>
    <xf numFmtId="0" fontId="71" fillId="46" borderId="418" applyNumberFormat="0" applyProtection="0">
      <alignment horizontal="left" vertical="top" indent="1"/>
    </xf>
    <xf numFmtId="4" fontId="71" fillId="34" borderId="416" applyNumberFormat="0" applyProtection="0">
      <alignment horizontal="left" vertical="center" indent="1"/>
    </xf>
    <xf numFmtId="4" fontId="116" fillId="5" borderId="416" applyNumberFormat="0" applyProtection="0">
      <alignment horizontal="right" vertical="center"/>
    </xf>
    <xf numFmtId="4" fontId="71" fillId="42" borderId="416" applyNumberFormat="0" applyProtection="0">
      <alignment horizontal="right" vertical="center"/>
    </xf>
    <xf numFmtId="4" fontId="71" fillId="43" borderId="416" applyNumberFormat="0" applyProtection="0">
      <alignment horizontal="right" vertical="center"/>
    </xf>
    <xf numFmtId="4" fontId="71" fillId="47" borderId="419" applyNumberFormat="0" applyProtection="0">
      <alignment horizontal="left" vertical="center" indent="1"/>
    </xf>
    <xf numFmtId="0" fontId="71" fillId="49" borderId="416" applyNumberFormat="0" applyProtection="0">
      <alignment horizontal="left" vertical="center" indent="1"/>
    </xf>
    <xf numFmtId="4" fontId="39" fillId="45" borderId="419" applyNumberFormat="0" applyProtection="0">
      <alignment horizontal="left" vertical="center" indent="1"/>
    </xf>
    <xf numFmtId="4" fontId="71" fillId="0" borderId="416" applyNumberFormat="0" applyProtection="0">
      <alignment horizontal="right" vertical="center"/>
    </xf>
    <xf numFmtId="4" fontId="71" fillId="43" borderId="416" applyNumberFormat="0" applyProtection="0">
      <alignment horizontal="right" vertical="center"/>
    </xf>
    <xf numFmtId="0" fontId="71" fillId="47" borderId="416" applyNumberFormat="0" applyProtection="0">
      <alignment horizontal="left" vertical="center" indent="1"/>
    </xf>
    <xf numFmtId="0" fontId="71" fillId="50" borderId="418" applyNumberFormat="0" applyProtection="0">
      <alignment horizontal="left" vertical="top" indent="1"/>
    </xf>
    <xf numFmtId="0" fontId="111" fillId="27" borderId="416" applyNumberFormat="0" applyAlignment="0" applyProtection="0"/>
    <xf numFmtId="4" fontId="71" fillId="38" borderId="416" applyNumberFormat="0" applyProtection="0">
      <alignment horizontal="right" vertical="center"/>
    </xf>
    <xf numFmtId="4" fontId="71" fillId="47" borderId="419" applyNumberFormat="0" applyProtection="0">
      <alignment horizontal="left" vertical="center" indent="1"/>
    </xf>
    <xf numFmtId="4" fontId="71" fillId="39" borderId="416" applyNumberFormat="0" applyProtection="0">
      <alignment horizontal="right" vertical="center"/>
    </xf>
    <xf numFmtId="4" fontId="98" fillId="52" borderId="418" applyNumberFormat="0" applyProtection="0">
      <alignment vertical="center"/>
    </xf>
    <xf numFmtId="4" fontId="98" fillId="52" borderId="418" applyNumberFormat="0" applyProtection="0">
      <alignment vertical="center"/>
    </xf>
    <xf numFmtId="4" fontId="98" fillId="52" borderId="418" applyNumberFormat="0" applyProtection="0">
      <alignment vertical="center"/>
    </xf>
    <xf numFmtId="0" fontId="71" fillId="46" borderId="418" applyNumberFormat="0" applyProtection="0">
      <alignment horizontal="left" vertical="top" indent="1"/>
    </xf>
    <xf numFmtId="0" fontId="71" fillId="50" borderId="418" applyNumberFormat="0" applyProtection="0">
      <alignment horizontal="left" vertical="top" indent="1"/>
    </xf>
    <xf numFmtId="0" fontId="113" fillId="29" borderId="417" applyNumberFormat="0" applyAlignment="0" applyProtection="0"/>
    <xf numFmtId="0" fontId="97" fillId="45" borderId="420" applyBorder="0"/>
    <xf numFmtId="4" fontId="98" fillId="48" borderId="418" applyNumberFormat="0" applyProtection="0">
      <alignment horizontal="left" vertical="center" indent="1"/>
    </xf>
    <xf numFmtId="0" fontId="98" fillId="46" borderId="418" applyNumberFormat="0" applyProtection="0">
      <alignment horizontal="left" vertical="top" indent="1"/>
    </xf>
    <xf numFmtId="4" fontId="100" fillId="54" borderId="419" applyNumberFormat="0" applyProtection="0">
      <alignment horizontal="left" vertical="center" indent="1"/>
    </xf>
    <xf numFmtId="4" fontId="98" fillId="48" borderId="418" applyNumberFormat="0" applyProtection="0">
      <alignment horizontal="left" vertical="center" indent="1"/>
    </xf>
    <xf numFmtId="4" fontId="101" fillId="51" borderId="416" applyNumberFormat="0" applyProtection="0">
      <alignment horizontal="right" vertical="center"/>
    </xf>
    <xf numFmtId="4" fontId="71" fillId="39" borderId="416" applyNumberFormat="0" applyProtection="0">
      <alignment horizontal="right" vertical="center"/>
    </xf>
    <xf numFmtId="4" fontId="71" fillId="0" borderId="416" applyNumberFormat="0" applyProtection="0">
      <alignment horizontal="right" vertical="center"/>
    </xf>
    <xf numFmtId="0" fontId="71" fillId="26" borderId="416" applyNumberFormat="0" applyFont="0" applyAlignment="0" applyProtection="0"/>
    <xf numFmtId="4" fontId="71" fillId="37" borderId="419" applyNumberFormat="0" applyProtection="0">
      <alignment horizontal="right" vertical="center"/>
    </xf>
    <xf numFmtId="4" fontId="98" fillId="48" borderId="418" applyNumberFormat="0" applyProtection="0">
      <alignment horizontal="left" vertical="center" indent="1"/>
    </xf>
    <xf numFmtId="4" fontId="100" fillId="54" borderId="419" applyNumberFormat="0" applyProtection="0">
      <alignment horizontal="left" vertical="center" indent="1"/>
    </xf>
    <xf numFmtId="0" fontId="99" fillId="33" borderId="418" applyNumberFormat="0" applyProtection="0">
      <alignment horizontal="left" vertical="top" indent="1"/>
    </xf>
    <xf numFmtId="0" fontId="71" fillId="47" borderId="416" applyNumberFormat="0" applyProtection="0">
      <alignment horizontal="left" vertical="center" indent="1"/>
    </xf>
    <xf numFmtId="4" fontId="116" fillId="2" borderId="416" applyNumberFormat="0" applyProtection="0">
      <alignment vertical="center"/>
    </xf>
    <xf numFmtId="4" fontId="71" fillId="34" borderId="416" applyNumberFormat="0" applyProtection="0">
      <alignment horizontal="left" vertical="center" indent="1"/>
    </xf>
    <xf numFmtId="0" fontId="98" fillId="52" borderId="418" applyNumberFormat="0" applyProtection="0">
      <alignment horizontal="left" vertical="top" indent="1"/>
    </xf>
    <xf numFmtId="4" fontId="71" fillId="33" borderId="416" applyNumberFormat="0" applyProtection="0">
      <alignment vertical="center"/>
    </xf>
    <xf numFmtId="0" fontId="99" fillId="33" borderId="418" applyNumberFormat="0" applyProtection="0">
      <alignment horizontal="left" vertical="top" indent="1"/>
    </xf>
    <xf numFmtId="4" fontId="71" fillId="44" borderId="419" applyNumberFormat="0" applyProtection="0">
      <alignment horizontal="left" vertical="center" indent="1"/>
    </xf>
    <xf numFmtId="0" fontId="71" fillId="48" borderId="416" applyNumberFormat="0" applyProtection="0">
      <alignment horizontal="left" vertical="center" indent="1"/>
    </xf>
    <xf numFmtId="0" fontId="71" fillId="47" borderId="418" applyNumberFormat="0" applyProtection="0">
      <alignment horizontal="left" vertical="top" indent="1"/>
    </xf>
    <xf numFmtId="4" fontId="71" fillId="38" borderId="416" applyNumberFormat="0" applyProtection="0">
      <alignment horizontal="right" vertical="center"/>
    </xf>
    <xf numFmtId="4" fontId="71" fillId="46" borderId="416" applyNumberFormat="0" applyProtection="0">
      <alignment horizontal="right" vertical="center"/>
    </xf>
    <xf numFmtId="4" fontId="71" fillId="36" borderId="416" applyNumberFormat="0" applyProtection="0">
      <alignment horizontal="right" vertical="center"/>
    </xf>
    <xf numFmtId="0" fontId="105" fillId="29" borderId="416" applyNumberFormat="0" applyAlignment="0" applyProtection="0"/>
    <xf numFmtId="0" fontId="71" fillId="45" borderId="418" applyNumberFormat="0" applyProtection="0">
      <alignment horizontal="left" vertical="top" indent="1"/>
    </xf>
    <xf numFmtId="4" fontId="71" fillId="39" borderId="416" applyNumberFormat="0" applyProtection="0">
      <alignment horizontal="right" vertical="center"/>
    </xf>
    <xf numFmtId="0" fontId="71" fillId="45" borderId="418" applyNumberFormat="0" applyProtection="0">
      <alignment horizontal="left" vertical="top" indent="1"/>
    </xf>
    <xf numFmtId="0" fontId="71" fillId="45" borderId="418" applyNumberFormat="0" applyProtection="0">
      <alignment horizontal="left" vertical="top" indent="1"/>
    </xf>
    <xf numFmtId="0" fontId="71" fillId="48" borderId="416" applyNumberFormat="0" applyProtection="0">
      <alignment horizontal="left" vertical="center" indent="1"/>
    </xf>
    <xf numFmtId="4" fontId="71" fillId="44" borderId="419" applyNumberFormat="0" applyProtection="0">
      <alignment horizontal="left" vertical="center" indent="1"/>
    </xf>
    <xf numFmtId="0" fontId="71" fillId="45" borderId="418" applyNumberFormat="0" applyProtection="0">
      <alignment horizontal="left" vertical="top" indent="1"/>
    </xf>
    <xf numFmtId="0" fontId="71" fillId="46" borderId="418" applyNumberFormat="0" applyProtection="0">
      <alignment horizontal="left" vertical="top" indent="1"/>
    </xf>
    <xf numFmtId="4" fontId="71" fillId="40" borderId="416" applyNumberFormat="0" applyProtection="0">
      <alignment horizontal="right" vertical="center"/>
    </xf>
    <xf numFmtId="0" fontId="71" fillId="48" borderId="416" applyNumberFormat="0" applyProtection="0">
      <alignment horizontal="left" vertical="center" indent="1"/>
    </xf>
    <xf numFmtId="0" fontId="99" fillId="33" borderId="418" applyNumberFormat="0" applyProtection="0">
      <alignment horizontal="left" vertical="top" indent="1"/>
    </xf>
    <xf numFmtId="0" fontId="71" fillId="48" borderId="416" applyNumberFormat="0" applyProtection="0">
      <alignment horizontal="left" vertical="center" indent="1"/>
    </xf>
    <xf numFmtId="0" fontId="71" fillId="26" borderId="416" applyNumberFormat="0" applyFont="0" applyAlignment="0" applyProtection="0"/>
    <xf numFmtId="0" fontId="71" fillId="50" borderId="416" applyNumberFormat="0" applyProtection="0">
      <alignment horizontal="left" vertical="center" indent="1"/>
    </xf>
    <xf numFmtId="0" fontId="97" fillId="45" borderId="420" applyBorder="0"/>
    <xf numFmtId="0" fontId="97" fillId="45" borderId="420" applyBorder="0"/>
    <xf numFmtId="4" fontId="100" fillId="54" borderId="419" applyNumberFormat="0" applyProtection="0">
      <alignment horizontal="left" vertical="center" indent="1"/>
    </xf>
    <xf numFmtId="0" fontId="71" fillId="50" borderId="418" applyNumberFormat="0" applyProtection="0">
      <alignment horizontal="left" vertical="top" indent="1"/>
    </xf>
    <xf numFmtId="4" fontId="71" fillId="41" borderId="416" applyNumberFormat="0" applyProtection="0">
      <alignment horizontal="right" vertical="center"/>
    </xf>
    <xf numFmtId="4" fontId="98" fillId="48" borderId="418" applyNumberFormat="0" applyProtection="0">
      <alignment horizontal="left" vertical="center" indent="1"/>
    </xf>
    <xf numFmtId="4" fontId="71" fillId="46" borderId="416" applyNumberFormat="0" applyProtection="0">
      <alignment horizontal="right" vertical="center"/>
    </xf>
    <xf numFmtId="0" fontId="71" fillId="45" borderId="418" applyNumberFormat="0" applyProtection="0">
      <alignment horizontal="left" vertical="top" indent="1"/>
    </xf>
    <xf numFmtId="0" fontId="107" fillId="0" borderId="421" applyNumberFormat="0" applyFill="0" applyAlignment="0" applyProtection="0"/>
    <xf numFmtId="0" fontId="107" fillId="0" borderId="421" applyNumberFormat="0" applyFill="0" applyAlignment="0" applyProtection="0"/>
    <xf numFmtId="4" fontId="39" fillId="45" borderId="419" applyNumberFormat="0" applyProtection="0">
      <alignment horizontal="left" vertical="center" indent="1"/>
    </xf>
    <xf numFmtId="4" fontId="98" fillId="48" borderId="418" applyNumberFormat="0" applyProtection="0">
      <alignment horizontal="left" vertical="center" indent="1"/>
    </xf>
    <xf numFmtId="4" fontId="98" fillId="48" borderId="418" applyNumberFormat="0" applyProtection="0">
      <alignment horizontal="left" vertical="center" indent="1"/>
    </xf>
    <xf numFmtId="4" fontId="71" fillId="41" borderId="416" applyNumberFormat="0" applyProtection="0">
      <alignment horizontal="right" vertical="center"/>
    </xf>
    <xf numFmtId="4" fontId="71" fillId="34" borderId="416" applyNumberFormat="0" applyProtection="0">
      <alignment horizontal="left" vertical="center" indent="1"/>
    </xf>
    <xf numFmtId="4" fontId="71" fillId="46" borderId="419" applyNumberFormat="0" applyProtection="0">
      <alignment horizontal="left" vertical="center" indent="1"/>
    </xf>
    <xf numFmtId="0" fontId="71" fillId="26" borderId="416" applyNumberFormat="0" applyFont="0" applyAlignment="0" applyProtection="0"/>
    <xf numFmtId="0" fontId="71" fillId="49" borderId="416" applyNumberFormat="0" applyProtection="0">
      <alignment horizontal="left" vertical="center" indent="1"/>
    </xf>
    <xf numFmtId="4" fontId="71" fillId="46" borderId="419" applyNumberFormat="0" applyProtection="0">
      <alignment horizontal="left" vertical="center" indent="1"/>
    </xf>
    <xf numFmtId="4" fontId="39" fillId="45" borderId="419" applyNumberFormat="0" applyProtection="0">
      <alignment horizontal="left" vertical="center" indent="1"/>
    </xf>
    <xf numFmtId="0" fontId="111" fillId="27" borderId="416" applyNumberFormat="0" applyAlignment="0" applyProtection="0"/>
    <xf numFmtId="0" fontId="71" fillId="50" borderId="418" applyNumberFormat="0" applyProtection="0">
      <alignment horizontal="left" vertical="top" indent="1"/>
    </xf>
    <xf numFmtId="4" fontId="71" fillId="36" borderId="416" applyNumberFormat="0" applyProtection="0">
      <alignment horizontal="right" vertical="center"/>
    </xf>
    <xf numFmtId="4" fontId="71" fillId="35" borderId="416" applyNumberFormat="0" applyProtection="0">
      <alignment horizontal="right" vertical="center"/>
    </xf>
    <xf numFmtId="4" fontId="71" fillId="46" borderId="419" applyNumberFormat="0" applyProtection="0">
      <alignment horizontal="left" vertical="center" indent="1"/>
    </xf>
    <xf numFmtId="0" fontId="71" fillId="49" borderId="416" applyNumberFormat="0" applyProtection="0">
      <alignment horizontal="left" vertical="center" indent="1"/>
    </xf>
    <xf numFmtId="4" fontId="71" fillId="35" borderId="416" applyNumberFormat="0" applyProtection="0">
      <alignment horizontal="right" vertical="center"/>
    </xf>
    <xf numFmtId="4" fontId="71" fillId="33" borderId="416" applyNumberFormat="0" applyProtection="0">
      <alignment vertical="center"/>
    </xf>
    <xf numFmtId="4" fontId="39" fillId="45" borderId="419" applyNumberFormat="0" applyProtection="0">
      <alignment horizontal="left" vertical="center" indent="1"/>
    </xf>
    <xf numFmtId="4" fontId="71" fillId="33" borderId="416" applyNumberFormat="0" applyProtection="0">
      <alignment vertical="center"/>
    </xf>
    <xf numFmtId="0" fontId="71" fillId="47" borderId="418" applyNumberFormat="0" applyProtection="0">
      <alignment horizontal="left" vertical="top" indent="1"/>
    </xf>
    <xf numFmtId="4" fontId="100" fillId="54" borderId="419" applyNumberFormat="0" applyProtection="0">
      <alignment horizontal="left" vertical="center" indent="1"/>
    </xf>
    <xf numFmtId="0" fontId="71" fillId="47" borderId="418" applyNumberFormat="0" applyProtection="0">
      <alignment horizontal="left" vertical="top" indent="1"/>
    </xf>
    <xf numFmtId="4" fontId="98" fillId="48" borderId="418" applyNumberFormat="0" applyProtection="0">
      <alignment horizontal="left" vertical="center" indent="1"/>
    </xf>
    <xf numFmtId="4" fontId="71" fillId="47" borderId="419" applyNumberFormat="0" applyProtection="0">
      <alignment horizontal="left" vertical="center" indent="1"/>
    </xf>
    <xf numFmtId="0" fontId="71" fillId="46" borderId="418" applyNumberFormat="0" applyProtection="0">
      <alignment horizontal="left" vertical="top" indent="1"/>
    </xf>
    <xf numFmtId="4" fontId="39" fillId="45" borderId="419" applyNumberFormat="0" applyProtection="0">
      <alignment horizontal="left" vertical="center" indent="1"/>
    </xf>
    <xf numFmtId="4" fontId="71" fillId="39" borderId="416" applyNumberFormat="0" applyProtection="0">
      <alignment horizontal="right" vertical="center"/>
    </xf>
    <xf numFmtId="4" fontId="71" fillId="34" borderId="416" applyNumberFormat="0" applyProtection="0">
      <alignment horizontal="left" vertical="center" indent="1"/>
    </xf>
    <xf numFmtId="4" fontId="71" fillId="46" borderId="419" applyNumberFormat="0" applyProtection="0">
      <alignment horizontal="left" vertical="center" indent="1"/>
    </xf>
    <xf numFmtId="4" fontId="39" fillId="45" borderId="419" applyNumberFormat="0" applyProtection="0">
      <alignment horizontal="left" vertical="center" indent="1"/>
    </xf>
    <xf numFmtId="0" fontId="98" fillId="46" borderId="418" applyNumberFormat="0" applyProtection="0">
      <alignment horizontal="left" vertical="top" indent="1"/>
    </xf>
    <xf numFmtId="0" fontId="71" fillId="45" borderId="418" applyNumberFormat="0" applyProtection="0">
      <alignment horizontal="left" vertical="top" indent="1"/>
    </xf>
    <xf numFmtId="4" fontId="71" fillId="46" borderId="419" applyNumberFormat="0" applyProtection="0">
      <alignment horizontal="left" vertical="center" indent="1"/>
    </xf>
    <xf numFmtId="4" fontId="71" fillId="43" borderId="416" applyNumberFormat="0" applyProtection="0">
      <alignment horizontal="right" vertical="center"/>
    </xf>
    <xf numFmtId="4" fontId="100" fillId="54" borderId="419" applyNumberFormat="0" applyProtection="0">
      <alignment horizontal="left" vertical="center" indent="1"/>
    </xf>
    <xf numFmtId="4" fontId="71" fillId="46" borderId="419" applyNumberFormat="0" applyProtection="0">
      <alignment horizontal="left" vertical="center" indent="1"/>
    </xf>
    <xf numFmtId="4" fontId="71" fillId="0" borderId="416" applyNumberFormat="0" applyProtection="0">
      <alignment horizontal="right" vertical="center"/>
    </xf>
    <xf numFmtId="0" fontId="71" fillId="26" borderId="416" applyNumberFormat="0" applyFont="0" applyAlignment="0" applyProtection="0"/>
    <xf numFmtId="0" fontId="71" fillId="26" borderId="416" applyNumberFormat="0" applyFont="0" applyAlignment="0" applyProtection="0"/>
    <xf numFmtId="0" fontId="98" fillId="52" borderId="418" applyNumberFormat="0" applyProtection="0">
      <alignment horizontal="left" vertical="top" indent="1"/>
    </xf>
    <xf numFmtId="4" fontId="71" fillId="2" borderId="416" applyNumberFormat="0" applyProtection="0">
      <alignment horizontal="left" vertical="center" indent="1"/>
    </xf>
    <xf numFmtId="4" fontId="98" fillId="48" borderId="418" applyNumberFormat="0" applyProtection="0">
      <alignment horizontal="left" vertical="center" indent="1"/>
    </xf>
    <xf numFmtId="4" fontId="71" fillId="41" borderId="416" applyNumberFormat="0" applyProtection="0">
      <alignment horizontal="right" vertical="center"/>
    </xf>
    <xf numFmtId="0" fontId="71" fillId="50" borderId="418" applyNumberFormat="0" applyProtection="0">
      <alignment horizontal="left" vertical="top" indent="1"/>
    </xf>
    <xf numFmtId="4" fontId="71" fillId="46" borderId="419" applyNumberFormat="0" applyProtection="0">
      <alignment horizontal="left" vertical="center" indent="1"/>
    </xf>
    <xf numFmtId="4" fontId="71" fillId="47" borderId="419" applyNumberFormat="0" applyProtection="0">
      <alignment horizontal="left" vertical="center" indent="1"/>
    </xf>
    <xf numFmtId="0" fontId="71" fillId="47" borderId="418" applyNumberFormat="0" applyProtection="0">
      <alignment horizontal="left" vertical="top" indent="1"/>
    </xf>
    <xf numFmtId="0" fontId="97" fillId="45" borderId="420" applyBorder="0"/>
    <xf numFmtId="4" fontId="101" fillId="51" borderId="416" applyNumberFormat="0" applyProtection="0">
      <alignment horizontal="right" vertical="center"/>
    </xf>
    <xf numFmtId="4" fontId="101" fillId="51" borderId="416" applyNumberFormat="0" applyProtection="0">
      <alignment horizontal="right" vertical="center"/>
    </xf>
    <xf numFmtId="4" fontId="71" fillId="34" borderId="416" applyNumberFormat="0" applyProtection="0">
      <alignment horizontal="left" vertical="center" indent="1"/>
    </xf>
    <xf numFmtId="0" fontId="113" fillId="29" borderId="417" applyNumberFormat="0" applyAlignment="0" applyProtection="0"/>
    <xf numFmtId="4" fontId="71" fillId="43" borderId="416" applyNumberFormat="0" applyProtection="0">
      <alignment horizontal="right" vertical="center"/>
    </xf>
    <xf numFmtId="4" fontId="71" fillId="44" borderId="419" applyNumberFormat="0" applyProtection="0">
      <alignment horizontal="left" vertical="center" indent="1"/>
    </xf>
    <xf numFmtId="4" fontId="71" fillId="2" borderId="416" applyNumberFormat="0" applyProtection="0">
      <alignment horizontal="left" vertical="center" indent="1"/>
    </xf>
    <xf numFmtId="0" fontId="71" fillId="46" borderId="418" applyNumberFormat="0" applyProtection="0">
      <alignment horizontal="left" vertical="top" indent="1"/>
    </xf>
    <xf numFmtId="4" fontId="71" fillId="41" borderId="416" applyNumberFormat="0" applyProtection="0">
      <alignment horizontal="right" vertical="center"/>
    </xf>
    <xf numFmtId="4" fontId="71" fillId="35" borderId="416" applyNumberFormat="0" applyProtection="0">
      <alignment horizontal="right" vertical="center"/>
    </xf>
    <xf numFmtId="0" fontId="97" fillId="45" borderId="420" applyBorder="0"/>
    <xf numFmtId="4" fontId="116" fillId="2" borderId="416" applyNumberFormat="0" applyProtection="0">
      <alignment vertical="center"/>
    </xf>
    <xf numFmtId="4" fontId="71" fillId="34" borderId="416" applyNumberFormat="0" applyProtection="0">
      <alignment horizontal="left" vertical="center" indent="1"/>
    </xf>
    <xf numFmtId="4" fontId="71" fillId="0" borderId="416" applyNumberFormat="0" applyProtection="0">
      <alignment horizontal="right" vertical="center"/>
    </xf>
    <xf numFmtId="4" fontId="101" fillId="51" borderId="416" applyNumberFormat="0" applyProtection="0">
      <alignment horizontal="right" vertical="center"/>
    </xf>
    <xf numFmtId="4" fontId="100" fillId="54" borderId="419" applyNumberFormat="0" applyProtection="0">
      <alignment horizontal="left" vertical="center" indent="1"/>
    </xf>
    <xf numFmtId="4" fontId="98" fillId="52" borderId="418" applyNumberFormat="0" applyProtection="0">
      <alignment vertical="center"/>
    </xf>
    <xf numFmtId="0" fontId="71" fillId="45" borderId="418" applyNumberFormat="0" applyProtection="0">
      <alignment horizontal="left" vertical="top" indent="1"/>
    </xf>
    <xf numFmtId="0" fontId="71" fillId="50" borderId="416" applyNumberFormat="0" applyProtection="0">
      <alignment horizontal="left" vertical="center" indent="1"/>
    </xf>
    <xf numFmtId="4" fontId="71" fillId="42" borderId="416" applyNumberFormat="0" applyProtection="0">
      <alignment horizontal="right" vertical="center"/>
    </xf>
    <xf numFmtId="4" fontId="71" fillId="0" borderId="416" applyNumberFormat="0" applyProtection="0">
      <alignment horizontal="right" vertical="center"/>
    </xf>
    <xf numFmtId="4" fontId="100" fillId="54" borderId="419" applyNumberFormat="0" applyProtection="0">
      <alignment horizontal="left" vertical="center" indent="1"/>
    </xf>
    <xf numFmtId="0" fontId="98" fillId="46" borderId="418" applyNumberFormat="0" applyProtection="0">
      <alignment horizontal="left" vertical="top" indent="1"/>
    </xf>
    <xf numFmtId="4" fontId="71" fillId="39" borderId="416" applyNumberFormat="0" applyProtection="0">
      <alignment horizontal="right" vertical="center"/>
    </xf>
    <xf numFmtId="0" fontId="98" fillId="46" borderId="418" applyNumberFormat="0" applyProtection="0">
      <alignment horizontal="left" vertical="top" indent="1"/>
    </xf>
    <xf numFmtId="4" fontId="71" fillId="34" borderId="416" applyNumberFormat="0" applyProtection="0">
      <alignment horizontal="left" vertical="center" indent="1"/>
    </xf>
    <xf numFmtId="4" fontId="39" fillId="45" borderId="419" applyNumberFormat="0" applyProtection="0">
      <alignment horizontal="left" vertical="center" indent="1"/>
    </xf>
    <xf numFmtId="4" fontId="71" fillId="46" borderId="416" applyNumberFormat="0" applyProtection="0">
      <alignment horizontal="right" vertical="center"/>
    </xf>
    <xf numFmtId="4" fontId="71" fillId="43" borderId="416" applyNumberFormat="0" applyProtection="0">
      <alignment horizontal="right" vertical="center"/>
    </xf>
    <xf numFmtId="0" fontId="98" fillId="52" borderId="418" applyNumberFormat="0" applyProtection="0">
      <alignment horizontal="left" vertical="top" indent="1"/>
    </xf>
    <xf numFmtId="4" fontId="116" fillId="2" borderId="416" applyNumberFormat="0" applyProtection="0">
      <alignment vertical="center"/>
    </xf>
    <xf numFmtId="0" fontId="71" fillId="46" borderId="418" applyNumberFormat="0" applyProtection="0">
      <alignment horizontal="left" vertical="top" indent="1"/>
    </xf>
    <xf numFmtId="0" fontId="111" fillId="27" borderId="416" applyNumberFormat="0" applyAlignment="0" applyProtection="0"/>
    <xf numFmtId="4" fontId="101" fillId="51" borderId="416" applyNumberFormat="0" applyProtection="0">
      <alignment horizontal="right" vertical="center"/>
    </xf>
    <xf numFmtId="0" fontId="105" fillId="29" borderId="416" applyNumberFormat="0" applyAlignment="0" applyProtection="0"/>
    <xf numFmtId="0" fontId="99" fillId="33" borderId="418" applyNumberFormat="0" applyProtection="0">
      <alignment horizontal="left" vertical="top" indent="1"/>
    </xf>
    <xf numFmtId="0" fontId="107" fillId="0" borderId="421" applyNumberFormat="0" applyFill="0" applyAlignment="0" applyProtection="0"/>
    <xf numFmtId="4" fontId="71" fillId="36" borderId="416" applyNumberFormat="0" applyProtection="0">
      <alignment horizontal="right" vertical="center"/>
    </xf>
    <xf numFmtId="4" fontId="71" fillId="44" borderId="419" applyNumberFormat="0" applyProtection="0">
      <alignment horizontal="left" vertical="center" indent="1"/>
    </xf>
    <xf numFmtId="0" fontId="71" fillId="49" borderId="416" applyNumberFormat="0" applyProtection="0">
      <alignment horizontal="left" vertical="center" indent="1"/>
    </xf>
    <xf numFmtId="0" fontId="97" fillId="45" borderId="420" applyBorder="0"/>
    <xf numFmtId="4" fontId="71" fillId="37" borderId="419" applyNumberFormat="0" applyProtection="0">
      <alignment horizontal="right" vertical="center"/>
    </xf>
    <xf numFmtId="4" fontId="71" fillId="34" borderId="416" applyNumberFormat="0" applyProtection="0">
      <alignment horizontal="left" vertical="center" indent="1"/>
    </xf>
    <xf numFmtId="0" fontId="71" fillId="45" borderId="418" applyNumberFormat="0" applyProtection="0">
      <alignment horizontal="left" vertical="top" indent="1"/>
    </xf>
    <xf numFmtId="0" fontId="105" fillId="29" borderId="416" applyNumberFormat="0" applyAlignment="0" applyProtection="0"/>
    <xf numFmtId="4" fontId="71" fillId="37" borderId="419" applyNumberFormat="0" applyProtection="0">
      <alignment horizontal="right" vertical="center"/>
    </xf>
    <xf numFmtId="0" fontId="113" fillId="29" borderId="417" applyNumberFormat="0" applyAlignment="0" applyProtection="0"/>
    <xf numFmtId="4" fontId="71" fillId="36" borderId="416" applyNumberFormat="0" applyProtection="0">
      <alignment horizontal="right" vertical="center"/>
    </xf>
    <xf numFmtId="4" fontId="71" fillId="44" borderId="419" applyNumberFormat="0" applyProtection="0">
      <alignment horizontal="left" vertical="center" indent="1"/>
    </xf>
    <xf numFmtId="4" fontId="71" fillId="35" borderId="416" applyNumberFormat="0" applyProtection="0">
      <alignment horizontal="right" vertical="center"/>
    </xf>
    <xf numFmtId="4" fontId="71" fillId="2" borderId="416" applyNumberFormat="0" applyProtection="0">
      <alignment horizontal="left" vertical="center" indent="1"/>
    </xf>
    <xf numFmtId="0" fontId="71" fillId="48" borderId="416" applyNumberFormat="0" applyProtection="0">
      <alignment horizontal="left" vertical="center" indent="1"/>
    </xf>
    <xf numFmtId="4" fontId="71" fillId="42" borderId="416" applyNumberFormat="0" applyProtection="0">
      <alignment horizontal="right" vertical="center"/>
    </xf>
    <xf numFmtId="0" fontId="71" fillId="50" borderId="418" applyNumberFormat="0" applyProtection="0">
      <alignment horizontal="left" vertical="top" indent="1"/>
    </xf>
    <xf numFmtId="0" fontId="71" fillId="50" borderId="418" applyNumberFormat="0" applyProtection="0">
      <alignment horizontal="left" vertical="top" indent="1"/>
    </xf>
    <xf numFmtId="4" fontId="39" fillId="45" borderId="419" applyNumberFormat="0" applyProtection="0">
      <alignment horizontal="left" vertical="center" indent="1"/>
    </xf>
    <xf numFmtId="0" fontId="99" fillId="33" borderId="418" applyNumberFormat="0" applyProtection="0">
      <alignment horizontal="left" vertical="top" indent="1"/>
    </xf>
    <xf numFmtId="4" fontId="71" fillId="38" borderId="416" applyNumberFormat="0" applyProtection="0">
      <alignment horizontal="right" vertical="center"/>
    </xf>
    <xf numFmtId="4" fontId="71" fillId="41" borderId="416" applyNumberFormat="0" applyProtection="0">
      <alignment horizontal="right" vertical="center"/>
    </xf>
    <xf numFmtId="4" fontId="39" fillId="45" borderId="419" applyNumberFormat="0" applyProtection="0">
      <alignment horizontal="left" vertical="center" indent="1"/>
    </xf>
    <xf numFmtId="4" fontId="101" fillId="51" borderId="416" applyNumberFormat="0" applyProtection="0">
      <alignment horizontal="right" vertical="center"/>
    </xf>
    <xf numFmtId="0" fontId="105" fillId="29" borderId="416" applyNumberFormat="0" applyAlignment="0" applyProtection="0"/>
    <xf numFmtId="4" fontId="98" fillId="52" borderId="418" applyNumberFormat="0" applyProtection="0">
      <alignment vertical="center"/>
    </xf>
    <xf numFmtId="0" fontId="99" fillId="33" borderId="418" applyNumberFormat="0" applyProtection="0">
      <alignment horizontal="left" vertical="top" indent="1"/>
    </xf>
    <xf numFmtId="4" fontId="98" fillId="52" borderId="418" applyNumberFormat="0" applyProtection="0">
      <alignment vertical="center"/>
    </xf>
    <xf numFmtId="4" fontId="71" fillId="41" borderId="416" applyNumberFormat="0" applyProtection="0">
      <alignment horizontal="right" vertical="center"/>
    </xf>
    <xf numFmtId="0" fontId="71" fillId="50" borderId="416" applyNumberFormat="0" applyProtection="0">
      <alignment horizontal="left" vertical="center" indent="1"/>
    </xf>
    <xf numFmtId="0" fontId="113" fillId="29" borderId="417" applyNumberFormat="0" applyAlignment="0" applyProtection="0"/>
    <xf numFmtId="0" fontId="99" fillId="33" borderId="418" applyNumberFormat="0" applyProtection="0">
      <alignment horizontal="left" vertical="top" indent="1"/>
    </xf>
    <xf numFmtId="4" fontId="98" fillId="48" borderId="418" applyNumberFormat="0" applyProtection="0">
      <alignment horizontal="left" vertical="center" indent="1"/>
    </xf>
    <xf numFmtId="0" fontId="71" fillId="50" borderId="416" applyNumberFormat="0" applyProtection="0">
      <alignment horizontal="left" vertical="center" indent="1"/>
    </xf>
    <xf numFmtId="4" fontId="100" fillId="54" borderId="419" applyNumberFormat="0" applyProtection="0">
      <alignment horizontal="left" vertical="center" indent="1"/>
    </xf>
    <xf numFmtId="0" fontId="111" fillId="27" borderId="416" applyNumberFormat="0" applyAlignment="0" applyProtection="0"/>
    <xf numFmtId="0" fontId="71" fillId="47" borderId="418" applyNumberFormat="0" applyProtection="0">
      <alignment horizontal="left" vertical="top" indent="1"/>
    </xf>
    <xf numFmtId="4" fontId="101" fillId="51" borderId="416" applyNumberFormat="0" applyProtection="0">
      <alignment horizontal="right" vertical="center"/>
    </xf>
    <xf numFmtId="4" fontId="71" fillId="36" borderId="416" applyNumberFormat="0" applyProtection="0">
      <alignment horizontal="right" vertical="center"/>
    </xf>
    <xf numFmtId="4" fontId="100" fillId="54" borderId="419" applyNumberFormat="0" applyProtection="0">
      <alignment horizontal="left" vertical="center" indent="1"/>
    </xf>
    <xf numFmtId="4" fontId="71" fillId="37" borderId="419" applyNumberFormat="0" applyProtection="0">
      <alignment horizontal="right" vertical="center"/>
    </xf>
    <xf numFmtId="0" fontId="71" fillId="47" borderId="416" applyNumberFormat="0" applyProtection="0">
      <alignment horizontal="left" vertical="center" indent="1"/>
    </xf>
    <xf numFmtId="4" fontId="71" fillId="44" borderId="419" applyNumberFormat="0" applyProtection="0">
      <alignment horizontal="left" vertical="center" indent="1"/>
    </xf>
    <xf numFmtId="4" fontId="71" fillId="44" borderId="419" applyNumberFormat="0" applyProtection="0">
      <alignment horizontal="left" vertical="center" indent="1"/>
    </xf>
    <xf numFmtId="4" fontId="71" fillId="43" borderId="416" applyNumberFormat="0" applyProtection="0">
      <alignment horizontal="right" vertical="center"/>
    </xf>
    <xf numFmtId="0" fontId="71" fillId="48" borderId="416" applyNumberFormat="0" applyProtection="0">
      <alignment horizontal="left" vertical="center" indent="1"/>
    </xf>
    <xf numFmtId="4" fontId="71" fillId="0" borderId="416" applyNumberFormat="0" applyProtection="0">
      <alignment horizontal="right" vertical="center"/>
    </xf>
    <xf numFmtId="0" fontId="71" fillId="26" borderId="416" applyNumberFormat="0" applyFont="0" applyAlignment="0" applyProtection="0"/>
    <xf numFmtId="4" fontId="71" fillId="40" borderId="416" applyNumberFormat="0" applyProtection="0">
      <alignment horizontal="right" vertical="center"/>
    </xf>
    <xf numFmtId="0" fontId="97" fillId="45" borderId="420" applyBorder="0"/>
    <xf numFmtId="4" fontId="71" fillId="44" borderId="419" applyNumberFormat="0" applyProtection="0">
      <alignment horizontal="left" vertical="center" indent="1"/>
    </xf>
    <xf numFmtId="4" fontId="39" fillId="45" borderId="419" applyNumberFormat="0" applyProtection="0">
      <alignment horizontal="left" vertical="center" indent="1"/>
    </xf>
    <xf numFmtId="4" fontId="71" fillId="47" borderId="419" applyNumberFormat="0" applyProtection="0">
      <alignment horizontal="left" vertical="center" indent="1"/>
    </xf>
    <xf numFmtId="0" fontId="71" fillId="45" borderId="418" applyNumberFormat="0" applyProtection="0">
      <alignment horizontal="left" vertical="top" indent="1"/>
    </xf>
    <xf numFmtId="4" fontId="71" fillId="0" borderId="416" applyNumberFormat="0" applyProtection="0">
      <alignment horizontal="right" vertical="center"/>
    </xf>
    <xf numFmtId="4" fontId="71" fillId="43" borderId="416" applyNumberFormat="0" applyProtection="0">
      <alignment horizontal="right" vertical="center"/>
    </xf>
    <xf numFmtId="4" fontId="71" fillId="34" borderId="416" applyNumberFormat="0" applyProtection="0">
      <alignment horizontal="left" vertical="center" indent="1"/>
    </xf>
    <xf numFmtId="4" fontId="71" fillId="39" borderId="416" applyNumberFormat="0" applyProtection="0">
      <alignment horizontal="right" vertical="center"/>
    </xf>
    <xf numFmtId="4" fontId="71" fillId="42" borderId="416" applyNumberFormat="0" applyProtection="0">
      <alignment horizontal="right" vertical="center"/>
    </xf>
    <xf numFmtId="0" fontId="99" fillId="33" borderId="418" applyNumberFormat="0" applyProtection="0">
      <alignment horizontal="left" vertical="top" indent="1"/>
    </xf>
    <xf numFmtId="0" fontId="71" fillId="47" borderId="416" applyNumberFormat="0" applyProtection="0">
      <alignment horizontal="left" vertical="center" indent="1"/>
    </xf>
    <xf numFmtId="0" fontId="98" fillId="52" borderId="418" applyNumberFormat="0" applyProtection="0">
      <alignment horizontal="left" vertical="top" indent="1"/>
    </xf>
    <xf numFmtId="0" fontId="113" fillId="29" borderId="417" applyNumberFormat="0" applyAlignment="0" applyProtection="0"/>
    <xf numFmtId="4" fontId="71" fillId="46" borderId="416" applyNumberFormat="0" applyProtection="0">
      <alignment horizontal="right" vertical="center"/>
    </xf>
    <xf numFmtId="4" fontId="71" fillId="2" borderId="416" applyNumberFormat="0" applyProtection="0">
      <alignment horizontal="left" vertical="center" indent="1"/>
    </xf>
    <xf numFmtId="0" fontId="71" fillId="46" borderId="418" applyNumberFormat="0" applyProtection="0">
      <alignment horizontal="left" vertical="top" indent="1"/>
    </xf>
    <xf numFmtId="4" fontId="39" fillId="45" borderId="419" applyNumberFormat="0" applyProtection="0">
      <alignment horizontal="left" vertical="center" indent="1"/>
    </xf>
    <xf numFmtId="4" fontId="116" fillId="2" borderId="416" applyNumberFormat="0" applyProtection="0">
      <alignment vertical="center"/>
    </xf>
    <xf numFmtId="0" fontId="71" fillId="47" borderId="418" applyNumberFormat="0" applyProtection="0">
      <alignment horizontal="left" vertical="top" indent="1"/>
    </xf>
    <xf numFmtId="4" fontId="71" fillId="35" borderId="416" applyNumberFormat="0" applyProtection="0">
      <alignment horizontal="right" vertical="center"/>
    </xf>
    <xf numFmtId="0" fontId="98" fillId="52" borderId="418" applyNumberFormat="0" applyProtection="0">
      <alignment horizontal="left" vertical="top" indent="1"/>
    </xf>
    <xf numFmtId="4" fontId="71" fillId="33" borderId="416" applyNumberFormat="0" applyProtection="0">
      <alignment vertical="center"/>
    </xf>
    <xf numFmtId="0" fontId="97" fillId="45" borderId="420" applyBorder="0"/>
    <xf numFmtId="4" fontId="71" fillId="2" borderId="416" applyNumberFormat="0" applyProtection="0">
      <alignment horizontal="left" vertical="center" indent="1"/>
    </xf>
    <xf numFmtId="0" fontId="98" fillId="52" borderId="418" applyNumberFormat="0" applyProtection="0">
      <alignment horizontal="left" vertical="top" indent="1"/>
    </xf>
    <xf numFmtId="4" fontId="98" fillId="48" borderId="418" applyNumberFormat="0" applyProtection="0">
      <alignment horizontal="left" vertical="center" indent="1"/>
    </xf>
    <xf numFmtId="4" fontId="71" fillId="43" borderId="416" applyNumberFormat="0" applyProtection="0">
      <alignment horizontal="right" vertical="center"/>
    </xf>
    <xf numFmtId="4" fontId="71" fillId="2" borderId="416" applyNumberFormat="0" applyProtection="0">
      <alignment horizontal="left" vertical="center" indent="1"/>
    </xf>
    <xf numFmtId="4" fontId="71" fillId="44" borderId="419" applyNumberFormat="0" applyProtection="0">
      <alignment horizontal="left" vertical="center" indent="1"/>
    </xf>
    <xf numFmtId="0" fontId="97" fillId="45" borderId="420" applyBorder="0"/>
    <xf numFmtId="4" fontId="71" fillId="41" borderId="416" applyNumberFormat="0" applyProtection="0">
      <alignment horizontal="right" vertical="center"/>
    </xf>
    <xf numFmtId="4" fontId="101" fillId="51" borderId="416" applyNumberFormat="0" applyProtection="0">
      <alignment horizontal="right" vertical="center"/>
    </xf>
    <xf numFmtId="0" fontId="107" fillId="0" borderId="421" applyNumberFormat="0" applyFill="0" applyAlignment="0" applyProtection="0"/>
    <xf numFmtId="4" fontId="116" fillId="5" borderId="416" applyNumberFormat="0" applyProtection="0">
      <alignment horizontal="right" vertical="center"/>
    </xf>
    <xf numFmtId="4" fontId="71" fillId="43" borderId="416" applyNumberFormat="0" applyProtection="0">
      <alignment horizontal="right" vertical="center"/>
    </xf>
    <xf numFmtId="0" fontId="98" fillId="46" borderId="418" applyNumberFormat="0" applyProtection="0">
      <alignment horizontal="left" vertical="top" indent="1"/>
    </xf>
    <xf numFmtId="0" fontId="98" fillId="46" borderId="418" applyNumberFormat="0" applyProtection="0">
      <alignment horizontal="left" vertical="top" indent="1"/>
    </xf>
    <xf numFmtId="4" fontId="71" fillId="36" borderId="416" applyNumberFormat="0" applyProtection="0">
      <alignment horizontal="right" vertical="center"/>
    </xf>
    <xf numFmtId="0" fontId="71" fillId="49" borderId="416" applyNumberFormat="0" applyProtection="0">
      <alignment horizontal="left" vertical="center" indent="1"/>
    </xf>
    <xf numFmtId="4" fontId="98" fillId="48" borderId="418" applyNumberFormat="0" applyProtection="0">
      <alignment horizontal="left" vertical="center" indent="1"/>
    </xf>
    <xf numFmtId="4" fontId="71" fillId="34" borderId="416" applyNumberFormat="0" applyProtection="0">
      <alignment horizontal="left" vertical="center" indent="1"/>
    </xf>
    <xf numFmtId="0" fontId="71" fillId="46" borderId="418" applyNumberFormat="0" applyProtection="0">
      <alignment horizontal="left" vertical="top" indent="1"/>
    </xf>
    <xf numFmtId="4" fontId="116" fillId="5" borderId="416" applyNumberFormat="0" applyProtection="0">
      <alignment horizontal="right" vertical="center"/>
    </xf>
    <xf numFmtId="0" fontId="71" fillId="50" borderId="416" applyNumberFormat="0" applyProtection="0">
      <alignment horizontal="left" vertical="center" indent="1"/>
    </xf>
    <xf numFmtId="4" fontId="98" fillId="52" borderId="418" applyNumberFormat="0" applyProtection="0">
      <alignment vertical="center"/>
    </xf>
    <xf numFmtId="4" fontId="71" fillId="33" borderId="416" applyNumberFormat="0" applyProtection="0">
      <alignment vertical="center"/>
    </xf>
    <xf numFmtId="4" fontId="71" fillId="35" borderId="416" applyNumberFormat="0" applyProtection="0">
      <alignment horizontal="right" vertical="center"/>
    </xf>
    <xf numFmtId="4" fontId="71" fillId="0" borderId="416" applyNumberFormat="0" applyProtection="0">
      <alignment horizontal="right" vertical="center"/>
    </xf>
    <xf numFmtId="4" fontId="71" fillId="46" borderId="416" applyNumberFormat="0" applyProtection="0">
      <alignment horizontal="right" vertical="center"/>
    </xf>
    <xf numFmtId="4" fontId="100" fillId="54" borderId="419" applyNumberFormat="0" applyProtection="0">
      <alignment horizontal="left" vertical="center" indent="1"/>
    </xf>
    <xf numFmtId="0" fontId="105" fillId="29" borderId="416" applyNumberFormat="0" applyAlignment="0" applyProtection="0"/>
    <xf numFmtId="0" fontId="71" fillId="50" borderId="418" applyNumberFormat="0" applyProtection="0">
      <alignment horizontal="left" vertical="top" indent="1"/>
    </xf>
    <xf numFmtId="0" fontId="97" fillId="45" borderId="420" applyBorder="0"/>
    <xf numFmtId="0" fontId="71" fillId="48" borderId="416" applyNumberFormat="0" applyProtection="0">
      <alignment horizontal="left" vertical="center" indent="1"/>
    </xf>
    <xf numFmtId="4" fontId="98" fillId="52" borderId="418" applyNumberFormat="0" applyProtection="0">
      <alignment vertical="center"/>
    </xf>
    <xf numFmtId="4" fontId="71" fillId="0" borderId="416" applyNumberFormat="0" applyProtection="0">
      <alignment horizontal="right" vertical="center"/>
    </xf>
    <xf numFmtId="4" fontId="71" fillId="35" borderId="416" applyNumberFormat="0" applyProtection="0">
      <alignment horizontal="right" vertical="center"/>
    </xf>
    <xf numFmtId="4" fontId="71" fillId="33" borderId="416" applyNumberFormat="0" applyProtection="0">
      <alignment vertical="center"/>
    </xf>
    <xf numFmtId="4" fontId="71" fillId="0" borderId="416" applyNumberFormat="0" applyProtection="0">
      <alignment horizontal="right" vertical="center"/>
    </xf>
    <xf numFmtId="0" fontId="71" fillId="45" borderId="418" applyNumberFormat="0" applyProtection="0">
      <alignment horizontal="left" vertical="top" indent="1"/>
    </xf>
    <xf numFmtId="0" fontId="113" fillId="29" borderId="417" applyNumberFormat="0" applyAlignment="0" applyProtection="0"/>
    <xf numFmtId="0" fontId="71" fillId="48" borderId="416" applyNumberFormat="0" applyProtection="0">
      <alignment horizontal="left" vertical="center" indent="1"/>
    </xf>
    <xf numFmtId="4" fontId="71" fillId="33" borderId="416" applyNumberFormat="0" applyProtection="0">
      <alignment vertical="center"/>
    </xf>
    <xf numFmtId="0" fontId="71" fillId="49" borderId="416" applyNumberFormat="0" applyProtection="0">
      <alignment horizontal="left" vertical="center" indent="1"/>
    </xf>
    <xf numFmtId="4" fontId="39" fillId="45" borderId="419" applyNumberFormat="0" applyProtection="0">
      <alignment horizontal="left" vertical="center" indent="1"/>
    </xf>
    <xf numFmtId="4" fontId="71" fillId="42" borderId="416" applyNumberFormat="0" applyProtection="0">
      <alignment horizontal="right" vertical="center"/>
    </xf>
    <xf numFmtId="4" fontId="71" fillId="0" borderId="416" applyNumberFormat="0" applyProtection="0">
      <alignment horizontal="right" vertical="center"/>
    </xf>
    <xf numFmtId="4" fontId="71" fillId="34" borderId="416" applyNumberFormat="0" applyProtection="0">
      <alignment horizontal="left" vertical="center" indent="1"/>
    </xf>
    <xf numFmtId="4" fontId="116" fillId="2" borderId="416" applyNumberFormat="0" applyProtection="0">
      <alignment vertical="center"/>
    </xf>
    <xf numFmtId="4" fontId="71" fillId="37" borderId="419" applyNumberFormat="0" applyProtection="0">
      <alignment horizontal="right" vertical="center"/>
    </xf>
    <xf numFmtId="0" fontId="71" fillId="50" borderId="418" applyNumberFormat="0" applyProtection="0">
      <alignment horizontal="left" vertical="top" indent="1"/>
    </xf>
    <xf numFmtId="0" fontId="71" fillId="46" borderId="418" applyNumberFormat="0" applyProtection="0">
      <alignment horizontal="left" vertical="top" indent="1"/>
    </xf>
    <xf numFmtId="4" fontId="71" fillId="42" borderId="416" applyNumberFormat="0" applyProtection="0">
      <alignment horizontal="right" vertical="center"/>
    </xf>
    <xf numFmtId="4" fontId="100" fillId="54" borderId="419" applyNumberFormat="0" applyProtection="0">
      <alignment horizontal="left" vertical="center" indent="1"/>
    </xf>
    <xf numFmtId="4" fontId="71" fillId="35" borderId="416" applyNumberFormat="0" applyProtection="0">
      <alignment horizontal="right" vertical="center"/>
    </xf>
    <xf numFmtId="4" fontId="71" fillId="42" borderId="416" applyNumberFormat="0" applyProtection="0">
      <alignment horizontal="right" vertical="center"/>
    </xf>
    <xf numFmtId="4" fontId="71" fillId="46" borderId="419" applyNumberFormat="0" applyProtection="0">
      <alignment horizontal="left" vertical="center" indent="1"/>
    </xf>
    <xf numFmtId="0" fontId="71" fillId="26" borderId="416" applyNumberFormat="0" applyFont="0" applyAlignment="0" applyProtection="0"/>
    <xf numFmtId="4" fontId="71" fillId="34" borderId="416" applyNumberFormat="0" applyProtection="0">
      <alignment horizontal="left" vertical="center" indent="1"/>
    </xf>
    <xf numFmtId="4" fontId="71" fillId="44" borderId="419" applyNumberFormat="0" applyProtection="0">
      <alignment horizontal="left" vertical="center" indent="1"/>
    </xf>
    <xf numFmtId="0" fontId="113" fillId="29" borderId="417" applyNumberFormat="0" applyAlignment="0" applyProtection="0"/>
    <xf numFmtId="0" fontId="98" fillId="46" borderId="418" applyNumberFormat="0" applyProtection="0">
      <alignment horizontal="left" vertical="top" indent="1"/>
    </xf>
    <xf numFmtId="4" fontId="100" fillId="54" borderId="419" applyNumberFormat="0" applyProtection="0">
      <alignment horizontal="left" vertical="center" indent="1"/>
    </xf>
    <xf numFmtId="0" fontId="71" fillId="48" borderId="416" applyNumberFormat="0" applyProtection="0">
      <alignment horizontal="left" vertical="center" indent="1"/>
    </xf>
    <xf numFmtId="0" fontId="71" fillId="46" borderId="418" applyNumberFormat="0" applyProtection="0">
      <alignment horizontal="left" vertical="top" indent="1"/>
    </xf>
    <xf numFmtId="4" fontId="100" fillId="54" borderId="419" applyNumberFormat="0" applyProtection="0">
      <alignment horizontal="left" vertical="center" indent="1"/>
    </xf>
    <xf numFmtId="0" fontId="71" fillId="45" borderId="418" applyNumberFormat="0" applyProtection="0">
      <alignment horizontal="left" vertical="top" indent="1"/>
    </xf>
    <xf numFmtId="0" fontId="98" fillId="46" borderId="418" applyNumberFormat="0" applyProtection="0">
      <alignment horizontal="left" vertical="top" indent="1"/>
    </xf>
    <xf numFmtId="4" fontId="71" fillId="38" borderId="416" applyNumberFormat="0" applyProtection="0">
      <alignment horizontal="right" vertical="center"/>
    </xf>
    <xf numFmtId="0" fontId="99" fillId="33" borderId="418" applyNumberFormat="0" applyProtection="0">
      <alignment horizontal="left" vertical="top" indent="1"/>
    </xf>
    <xf numFmtId="0" fontId="71" fillId="49" borderId="416" applyNumberFormat="0" applyProtection="0">
      <alignment horizontal="left" vertical="center" indent="1"/>
    </xf>
    <xf numFmtId="4" fontId="71" fillId="37" borderId="419" applyNumberFormat="0" applyProtection="0">
      <alignment horizontal="right" vertical="center"/>
    </xf>
    <xf numFmtId="0" fontId="107" fillId="0" borderId="421" applyNumberFormat="0" applyFill="0" applyAlignment="0" applyProtection="0"/>
    <xf numFmtId="0" fontId="71" fillId="46" borderId="418" applyNumberFormat="0" applyProtection="0">
      <alignment horizontal="left" vertical="top" indent="1"/>
    </xf>
    <xf numFmtId="0" fontId="98" fillId="46" borderId="418" applyNumberFormat="0" applyProtection="0">
      <alignment horizontal="left" vertical="top" indent="1"/>
    </xf>
    <xf numFmtId="4" fontId="71" fillId="34" borderId="416" applyNumberFormat="0" applyProtection="0">
      <alignment horizontal="left" vertical="center" indent="1"/>
    </xf>
    <xf numFmtId="4" fontId="71" fillId="43" borderId="416" applyNumberFormat="0" applyProtection="0">
      <alignment horizontal="right" vertical="center"/>
    </xf>
    <xf numFmtId="4" fontId="71" fillId="40" borderId="416" applyNumberFormat="0" applyProtection="0">
      <alignment horizontal="right" vertical="center"/>
    </xf>
    <xf numFmtId="0" fontId="97" fillId="45" borderId="420" applyBorder="0"/>
    <xf numFmtId="0" fontId="71" fillId="48" borderId="416" applyNumberFormat="0" applyProtection="0">
      <alignment horizontal="left" vertical="center" indent="1"/>
    </xf>
    <xf numFmtId="4" fontId="71" fillId="38" borderId="416" applyNumberFormat="0" applyProtection="0">
      <alignment horizontal="right" vertical="center"/>
    </xf>
    <xf numFmtId="0" fontId="71" fillId="50" borderId="418" applyNumberFormat="0" applyProtection="0">
      <alignment horizontal="left" vertical="top" indent="1"/>
    </xf>
    <xf numFmtId="4" fontId="71" fillId="39" borderId="416" applyNumberFormat="0" applyProtection="0">
      <alignment horizontal="right" vertical="center"/>
    </xf>
    <xf numFmtId="0" fontId="71" fillId="47" borderId="416" applyNumberFormat="0" applyProtection="0">
      <alignment horizontal="left" vertical="center" indent="1"/>
    </xf>
    <xf numFmtId="4" fontId="71" fillId="46" borderId="416" applyNumberFormat="0" applyProtection="0">
      <alignment horizontal="right" vertical="center"/>
    </xf>
    <xf numFmtId="0" fontId="98" fillId="52" borderId="418" applyNumberFormat="0" applyProtection="0">
      <alignment horizontal="left" vertical="top" indent="1"/>
    </xf>
    <xf numFmtId="4" fontId="39" fillId="45" borderId="419" applyNumberFormat="0" applyProtection="0">
      <alignment horizontal="left" vertical="center" indent="1"/>
    </xf>
    <xf numFmtId="0" fontId="71" fillId="26" borderId="416" applyNumberFormat="0" applyFont="0" applyAlignment="0" applyProtection="0"/>
    <xf numFmtId="4" fontId="71" fillId="2" borderId="416" applyNumberFormat="0" applyProtection="0">
      <alignment horizontal="left" vertical="center" indent="1"/>
    </xf>
    <xf numFmtId="4" fontId="71" fillId="33" borderId="416" applyNumberFormat="0" applyProtection="0">
      <alignment vertical="center"/>
    </xf>
    <xf numFmtId="4" fontId="71" fillId="33" borderId="416" applyNumberFormat="0" applyProtection="0">
      <alignment vertical="center"/>
    </xf>
    <xf numFmtId="0" fontId="71" fillId="46" borderId="418" applyNumberFormat="0" applyProtection="0">
      <alignment horizontal="left" vertical="top" indent="1"/>
    </xf>
    <xf numFmtId="4" fontId="71" fillId="35" borderId="416" applyNumberFormat="0" applyProtection="0">
      <alignment horizontal="right" vertical="center"/>
    </xf>
    <xf numFmtId="4" fontId="39" fillId="45" borderId="419" applyNumberFormat="0" applyProtection="0">
      <alignment horizontal="left" vertical="center" indent="1"/>
    </xf>
    <xf numFmtId="4" fontId="71" fillId="34" borderId="416" applyNumberFormat="0" applyProtection="0">
      <alignment horizontal="left" vertical="center" indent="1"/>
    </xf>
    <xf numFmtId="4" fontId="71" fillId="0" borderId="416" applyNumberFormat="0" applyProtection="0">
      <alignment horizontal="right" vertical="center"/>
    </xf>
    <xf numFmtId="4" fontId="71" fillId="44" borderId="419" applyNumberFormat="0" applyProtection="0">
      <alignment horizontal="left" vertical="center" indent="1"/>
    </xf>
    <xf numFmtId="0" fontId="97" fillId="45" borderId="420" applyBorder="0"/>
    <xf numFmtId="0" fontId="71" fillId="45" borderId="418" applyNumberFormat="0" applyProtection="0">
      <alignment horizontal="left" vertical="top" indent="1"/>
    </xf>
    <xf numFmtId="4" fontId="71" fillId="34" borderId="416" applyNumberFormat="0" applyProtection="0">
      <alignment horizontal="left" vertical="center" indent="1"/>
    </xf>
    <xf numFmtId="4" fontId="71" fillId="46" borderId="419" applyNumberFormat="0" applyProtection="0">
      <alignment horizontal="left" vertical="center" indent="1"/>
    </xf>
    <xf numFmtId="4" fontId="71" fillId="46" borderId="419" applyNumberFormat="0" applyProtection="0">
      <alignment horizontal="left" vertical="center" indent="1"/>
    </xf>
    <xf numFmtId="0" fontId="71" fillId="46" borderId="418" applyNumberFormat="0" applyProtection="0">
      <alignment horizontal="left" vertical="top" indent="1"/>
    </xf>
    <xf numFmtId="0" fontId="107" fillId="0" borderId="421" applyNumberFormat="0" applyFill="0" applyAlignment="0" applyProtection="0"/>
    <xf numFmtId="4" fontId="71" fillId="46" borderId="416" applyNumberFormat="0" applyProtection="0">
      <alignment horizontal="right" vertical="center"/>
    </xf>
    <xf numFmtId="0" fontId="71" fillId="46" borderId="418" applyNumberFormat="0" applyProtection="0">
      <alignment horizontal="left" vertical="top" indent="1"/>
    </xf>
    <xf numFmtId="0" fontId="113" fillId="29" borderId="417" applyNumberFormat="0" applyAlignment="0" applyProtection="0"/>
    <xf numFmtId="0" fontId="71" fillId="49" borderId="416" applyNumberFormat="0" applyProtection="0">
      <alignment horizontal="left" vertical="center" indent="1"/>
    </xf>
    <xf numFmtId="4" fontId="71" fillId="40" borderId="416" applyNumberFormat="0" applyProtection="0">
      <alignment horizontal="right" vertical="center"/>
    </xf>
    <xf numFmtId="0" fontId="71" fillId="50" borderId="416" applyNumberFormat="0" applyProtection="0">
      <alignment horizontal="left" vertical="center" indent="1"/>
    </xf>
    <xf numFmtId="0" fontId="98" fillId="46" borderId="418" applyNumberFormat="0" applyProtection="0">
      <alignment horizontal="left" vertical="top" indent="1"/>
    </xf>
    <xf numFmtId="4" fontId="100" fillId="54" borderId="419" applyNumberFormat="0" applyProtection="0">
      <alignment horizontal="left" vertical="center" indent="1"/>
    </xf>
    <xf numFmtId="0" fontId="111" fillId="27" borderId="416" applyNumberFormat="0" applyAlignment="0" applyProtection="0"/>
    <xf numFmtId="0" fontId="98" fillId="46" borderId="418" applyNumberFormat="0" applyProtection="0">
      <alignment horizontal="left" vertical="top" indent="1"/>
    </xf>
    <xf numFmtId="0" fontId="71" fillId="50" borderId="418" applyNumberFormat="0" applyProtection="0">
      <alignment horizontal="left" vertical="top" indent="1"/>
    </xf>
    <xf numFmtId="4" fontId="101" fillId="51" borderId="416" applyNumberFormat="0" applyProtection="0">
      <alignment horizontal="right" vertical="center"/>
    </xf>
    <xf numFmtId="0" fontId="71" fillId="45" borderId="418" applyNumberFormat="0" applyProtection="0">
      <alignment horizontal="left" vertical="top" indent="1"/>
    </xf>
    <xf numFmtId="4" fontId="101" fillId="51" borderId="416" applyNumberFormat="0" applyProtection="0">
      <alignment horizontal="right" vertical="center"/>
    </xf>
    <xf numFmtId="4" fontId="39" fillId="45" borderId="419" applyNumberFormat="0" applyProtection="0">
      <alignment horizontal="left" vertical="center" indent="1"/>
    </xf>
    <xf numFmtId="4" fontId="116" fillId="5" borderId="416" applyNumberFormat="0" applyProtection="0">
      <alignment horizontal="right" vertical="center"/>
    </xf>
    <xf numFmtId="0" fontId="107" fillId="0" borderId="421" applyNumberFormat="0" applyFill="0" applyAlignment="0" applyProtection="0"/>
    <xf numFmtId="4" fontId="116" fillId="5" borderId="416" applyNumberFormat="0" applyProtection="0">
      <alignment horizontal="right" vertical="center"/>
    </xf>
    <xf numFmtId="4" fontId="116" fillId="5" borderId="416" applyNumberFormat="0" applyProtection="0">
      <alignment horizontal="right" vertical="center"/>
    </xf>
    <xf numFmtId="4" fontId="71" fillId="36" borderId="416" applyNumberFormat="0" applyProtection="0">
      <alignment horizontal="right" vertical="center"/>
    </xf>
    <xf numFmtId="4" fontId="71" fillId="46" borderId="419" applyNumberFormat="0" applyProtection="0">
      <alignment horizontal="left" vertical="center" indent="1"/>
    </xf>
    <xf numFmtId="4" fontId="98" fillId="52" borderId="418" applyNumberFormat="0" applyProtection="0">
      <alignment vertical="center"/>
    </xf>
    <xf numFmtId="0" fontId="99" fillId="33" borderId="418" applyNumberFormat="0" applyProtection="0">
      <alignment horizontal="left" vertical="top" indent="1"/>
    </xf>
    <xf numFmtId="4" fontId="71" fillId="38" borderId="416" applyNumberFormat="0" applyProtection="0">
      <alignment horizontal="right" vertical="center"/>
    </xf>
    <xf numFmtId="4" fontId="71" fillId="39" borderId="416" applyNumberFormat="0" applyProtection="0">
      <alignment horizontal="right" vertical="center"/>
    </xf>
    <xf numFmtId="0" fontId="71" fillId="48" borderId="416" applyNumberFormat="0" applyProtection="0">
      <alignment horizontal="left" vertical="center" indent="1"/>
    </xf>
    <xf numFmtId="0" fontId="71" fillId="50" borderId="418" applyNumberFormat="0" applyProtection="0">
      <alignment horizontal="left" vertical="top" indent="1"/>
    </xf>
    <xf numFmtId="4" fontId="71" fillId="46" borderId="419" applyNumberFormat="0" applyProtection="0">
      <alignment horizontal="left" vertical="center" indent="1"/>
    </xf>
    <xf numFmtId="0" fontId="71" fillId="45" borderId="418" applyNumberFormat="0" applyProtection="0">
      <alignment horizontal="left" vertical="top" indent="1"/>
    </xf>
    <xf numFmtId="4" fontId="71" fillId="39" borderId="416" applyNumberFormat="0" applyProtection="0">
      <alignment horizontal="right" vertical="center"/>
    </xf>
    <xf numFmtId="4" fontId="71" fillId="35" borderId="416" applyNumberFormat="0" applyProtection="0">
      <alignment horizontal="right" vertical="center"/>
    </xf>
    <xf numFmtId="4" fontId="71" fillId="46" borderId="416" applyNumberFormat="0" applyProtection="0">
      <alignment horizontal="right" vertical="center"/>
    </xf>
    <xf numFmtId="4" fontId="71" fillId="33" borderId="416" applyNumberFormat="0" applyProtection="0">
      <alignment vertical="center"/>
    </xf>
    <xf numFmtId="0" fontId="71" fillId="50" borderId="416" applyNumberFormat="0" applyProtection="0">
      <alignment horizontal="left" vertical="center" indent="1"/>
    </xf>
    <xf numFmtId="4" fontId="71" fillId="40" borderId="416" applyNumberFormat="0" applyProtection="0">
      <alignment horizontal="right" vertical="center"/>
    </xf>
    <xf numFmtId="4" fontId="71" fillId="44" borderId="419" applyNumberFormat="0" applyProtection="0">
      <alignment horizontal="left" vertical="center" indent="1"/>
    </xf>
    <xf numFmtId="0" fontId="71" fillId="47" borderId="416" applyNumberFormat="0" applyProtection="0">
      <alignment horizontal="left" vertical="center" indent="1"/>
    </xf>
    <xf numFmtId="4" fontId="71" fillId="44" borderId="419" applyNumberFormat="0" applyProtection="0">
      <alignment horizontal="left" vertical="center" indent="1"/>
    </xf>
    <xf numFmtId="0" fontId="98" fillId="46" borderId="418" applyNumberFormat="0" applyProtection="0">
      <alignment horizontal="left" vertical="top" indent="1"/>
    </xf>
    <xf numFmtId="0" fontId="98" fillId="52" borderId="418" applyNumberFormat="0" applyProtection="0">
      <alignment horizontal="left" vertical="top" indent="1"/>
    </xf>
    <xf numFmtId="0" fontId="107" fillId="0" borderId="421" applyNumberFormat="0" applyFill="0" applyAlignment="0" applyProtection="0"/>
    <xf numFmtId="4" fontId="100" fillId="54" borderId="419" applyNumberFormat="0" applyProtection="0">
      <alignment horizontal="left" vertical="center" indent="1"/>
    </xf>
    <xf numFmtId="4" fontId="101" fillId="51" borderId="416" applyNumberFormat="0" applyProtection="0">
      <alignment horizontal="right" vertical="center"/>
    </xf>
    <xf numFmtId="4" fontId="71" fillId="38" borderId="416" applyNumberFormat="0" applyProtection="0">
      <alignment horizontal="right" vertical="center"/>
    </xf>
    <xf numFmtId="0" fontId="113" fillId="29" borderId="417" applyNumberFormat="0" applyAlignment="0" applyProtection="0"/>
    <xf numFmtId="4" fontId="101" fillId="51" borderId="416" applyNumberFormat="0" applyProtection="0">
      <alignment horizontal="right" vertical="center"/>
    </xf>
    <xf numFmtId="0" fontId="107" fillId="0" borderId="421" applyNumberFormat="0" applyFill="0" applyAlignment="0" applyProtection="0"/>
    <xf numFmtId="4" fontId="39" fillId="45" borderId="419" applyNumberFormat="0" applyProtection="0">
      <alignment horizontal="left" vertical="center" indent="1"/>
    </xf>
    <xf numFmtId="0" fontId="113" fillId="29" borderId="417" applyNumberFormat="0" applyAlignment="0" applyProtection="0"/>
    <xf numFmtId="0" fontId="71" fillId="46" borderId="418" applyNumberFormat="0" applyProtection="0">
      <alignment horizontal="left" vertical="top" indent="1"/>
    </xf>
    <xf numFmtId="0" fontId="98" fillId="52" borderId="418" applyNumberFormat="0" applyProtection="0">
      <alignment horizontal="left" vertical="top" indent="1"/>
    </xf>
    <xf numFmtId="0" fontId="113" fillId="29" borderId="417" applyNumberFormat="0" applyAlignment="0" applyProtection="0"/>
    <xf numFmtId="0" fontId="71" fillId="50" borderId="418" applyNumberFormat="0" applyProtection="0">
      <alignment horizontal="left" vertical="top" indent="1"/>
    </xf>
    <xf numFmtId="4" fontId="71" fillId="44" borderId="419" applyNumberFormat="0" applyProtection="0">
      <alignment horizontal="left" vertical="center" indent="1"/>
    </xf>
    <xf numFmtId="0" fontId="71" fillId="47" borderId="416" applyNumberFormat="0" applyProtection="0">
      <alignment horizontal="left" vertical="center" indent="1"/>
    </xf>
    <xf numFmtId="0" fontId="71" fillId="45" borderId="418" applyNumberFormat="0" applyProtection="0">
      <alignment horizontal="left" vertical="top" indent="1"/>
    </xf>
    <xf numFmtId="4" fontId="71" fillId="44" borderId="419" applyNumberFormat="0" applyProtection="0">
      <alignment horizontal="left" vertical="center" indent="1"/>
    </xf>
    <xf numFmtId="4" fontId="116" fillId="2" borderId="416" applyNumberFormat="0" applyProtection="0">
      <alignment vertical="center"/>
    </xf>
    <xf numFmtId="4" fontId="71" fillId="34" borderId="416" applyNumberFormat="0" applyProtection="0">
      <alignment horizontal="left" vertical="center" indent="1"/>
    </xf>
    <xf numFmtId="0" fontId="71" fillId="49" borderId="416" applyNumberFormat="0" applyProtection="0">
      <alignment horizontal="left" vertical="center" indent="1"/>
    </xf>
    <xf numFmtId="4" fontId="71" fillId="0" borderId="416" applyNumberFormat="0" applyProtection="0">
      <alignment horizontal="right" vertical="center"/>
    </xf>
    <xf numFmtId="4" fontId="98" fillId="52" borderId="418" applyNumberFormat="0" applyProtection="0">
      <alignment vertical="center"/>
    </xf>
    <xf numFmtId="4" fontId="39" fillId="45" borderId="419" applyNumberFormat="0" applyProtection="0">
      <alignment horizontal="left" vertical="center" indent="1"/>
    </xf>
    <xf numFmtId="0" fontId="71" fillId="47" borderId="416" applyNumberFormat="0" applyProtection="0">
      <alignment horizontal="left" vertical="center" indent="1"/>
    </xf>
    <xf numFmtId="4" fontId="39" fillId="45" borderId="419" applyNumberFormat="0" applyProtection="0">
      <alignment horizontal="left" vertical="center" indent="1"/>
    </xf>
    <xf numFmtId="4" fontId="71" fillId="34" borderId="416" applyNumberFormat="0" applyProtection="0">
      <alignment horizontal="left" vertical="center" indent="1"/>
    </xf>
    <xf numFmtId="4" fontId="71" fillId="46" borderId="419" applyNumberFormat="0" applyProtection="0">
      <alignment horizontal="left" vertical="center" indent="1"/>
    </xf>
    <xf numFmtId="4" fontId="39" fillId="45" borderId="419" applyNumberFormat="0" applyProtection="0">
      <alignment horizontal="left" vertical="center" indent="1"/>
    </xf>
    <xf numFmtId="0" fontId="71" fillId="48" borderId="416" applyNumberFormat="0" applyProtection="0">
      <alignment horizontal="left" vertical="center" indent="1"/>
    </xf>
    <xf numFmtId="0" fontId="71" fillId="50" borderId="418" applyNumberFormat="0" applyProtection="0">
      <alignment horizontal="left" vertical="top" indent="1"/>
    </xf>
    <xf numFmtId="0" fontId="71" fillId="46" borderId="418" applyNumberFormat="0" applyProtection="0">
      <alignment horizontal="left" vertical="top" indent="1"/>
    </xf>
    <xf numFmtId="4" fontId="71" fillId="46" borderId="419" applyNumberFormat="0" applyProtection="0">
      <alignment horizontal="left" vertical="center" indent="1"/>
    </xf>
    <xf numFmtId="4" fontId="116" fillId="5" borderId="416" applyNumberFormat="0" applyProtection="0">
      <alignment horizontal="right" vertical="center"/>
    </xf>
    <xf numFmtId="0" fontId="71" fillId="45" borderId="418" applyNumberFormat="0" applyProtection="0">
      <alignment horizontal="left" vertical="top" indent="1"/>
    </xf>
    <xf numFmtId="0" fontId="71" fillId="47" borderId="418" applyNumberFormat="0" applyProtection="0">
      <alignment horizontal="left" vertical="top" indent="1"/>
    </xf>
    <xf numFmtId="4" fontId="71" fillId="2" borderId="416" applyNumberFormat="0" applyProtection="0">
      <alignment horizontal="left" vertical="center" indent="1"/>
    </xf>
    <xf numFmtId="0" fontId="71" fillId="49" borderId="416" applyNumberFormat="0" applyProtection="0">
      <alignment horizontal="left" vertical="center" indent="1"/>
    </xf>
    <xf numFmtId="4" fontId="71" fillId="43" borderId="416" applyNumberFormat="0" applyProtection="0">
      <alignment horizontal="right" vertical="center"/>
    </xf>
    <xf numFmtId="0" fontId="71" fillId="49" borderId="416" applyNumberFormat="0" applyProtection="0">
      <alignment horizontal="left" vertical="center" indent="1"/>
    </xf>
    <xf numFmtId="4" fontId="98" fillId="48" borderId="418" applyNumberFormat="0" applyProtection="0">
      <alignment horizontal="left" vertical="center" indent="1"/>
    </xf>
    <xf numFmtId="0" fontId="113" fillId="29" borderId="417" applyNumberFormat="0" applyAlignment="0" applyProtection="0"/>
    <xf numFmtId="4" fontId="39" fillId="45" borderId="419" applyNumberFormat="0" applyProtection="0">
      <alignment horizontal="left" vertical="center" indent="1"/>
    </xf>
    <xf numFmtId="0" fontId="113" fillId="29" borderId="417" applyNumberFormat="0" applyAlignment="0" applyProtection="0"/>
    <xf numFmtId="0" fontId="71" fillId="50" borderId="416" applyNumberFormat="0" applyProtection="0">
      <alignment horizontal="left" vertical="center" indent="1"/>
    </xf>
    <xf numFmtId="4" fontId="71" fillId="43" borderId="416" applyNumberFormat="0" applyProtection="0">
      <alignment horizontal="right" vertical="center"/>
    </xf>
    <xf numFmtId="4" fontId="71" fillId="37" borderId="419" applyNumberFormat="0" applyProtection="0">
      <alignment horizontal="right" vertical="center"/>
    </xf>
    <xf numFmtId="4" fontId="116" fillId="2" borderId="416" applyNumberFormat="0" applyProtection="0">
      <alignment vertical="center"/>
    </xf>
    <xf numFmtId="4" fontId="71" fillId="0" borderId="416" applyNumberFormat="0" applyProtection="0">
      <alignment horizontal="right" vertical="center"/>
    </xf>
    <xf numFmtId="4" fontId="116" fillId="5" borderId="416" applyNumberFormat="0" applyProtection="0">
      <alignment horizontal="right" vertical="center"/>
    </xf>
    <xf numFmtId="4" fontId="71" fillId="2" borderId="416" applyNumberFormat="0" applyProtection="0">
      <alignment horizontal="left" vertical="center" indent="1"/>
    </xf>
    <xf numFmtId="4" fontId="71" fillId="47" borderId="419" applyNumberFormat="0" applyProtection="0">
      <alignment horizontal="left" vertical="center" indent="1"/>
    </xf>
    <xf numFmtId="4" fontId="116" fillId="2" borderId="416" applyNumberFormat="0" applyProtection="0">
      <alignment vertical="center"/>
    </xf>
    <xf numFmtId="0" fontId="98" fillId="52" borderId="418" applyNumberFormat="0" applyProtection="0">
      <alignment horizontal="left" vertical="top" indent="1"/>
    </xf>
    <xf numFmtId="4" fontId="71" fillId="47" borderId="419" applyNumberFormat="0" applyProtection="0">
      <alignment horizontal="left" vertical="center" indent="1"/>
    </xf>
    <xf numFmtId="0" fontId="71" fillId="26" borderId="416" applyNumberFormat="0" applyFont="0" applyAlignment="0" applyProtection="0"/>
    <xf numFmtId="0" fontId="71" fillId="49" borderId="416" applyNumberFormat="0" applyProtection="0">
      <alignment horizontal="left" vertical="center" indent="1"/>
    </xf>
    <xf numFmtId="4" fontId="71" fillId="39" borderId="416" applyNumberFormat="0" applyProtection="0">
      <alignment horizontal="right" vertical="center"/>
    </xf>
    <xf numFmtId="4" fontId="116" fillId="5" borderId="416" applyNumberFormat="0" applyProtection="0">
      <alignment horizontal="right" vertical="center"/>
    </xf>
    <xf numFmtId="4" fontId="71" fillId="44" borderId="419" applyNumberFormat="0" applyProtection="0">
      <alignment horizontal="left" vertical="center" indent="1"/>
    </xf>
    <xf numFmtId="4" fontId="71" fillId="2" borderId="416" applyNumberFormat="0" applyProtection="0">
      <alignment horizontal="left" vertical="center" indent="1"/>
    </xf>
    <xf numFmtId="4" fontId="71" fillId="37" borderId="419" applyNumberFormat="0" applyProtection="0">
      <alignment horizontal="right" vertical="center"/>
    </xf>
    <xf numFmtId="0" fontId="71" fillId="48" borderId="416" applyNumberFormat="0" applyProtection="0">
      <alignment horizontal="left" vertical="center" indent="1"/>
    </xf>
    <xf numFmtId="4" fontId="71" fillId="42" borderId="416" applyNumberFormat="0" applyProtection="0">
      <alignment horizontal="right" vertical="center"/>
    </xf>
    <xf numFmtId="4" fontId="116" fillId="5" borderId="416" applyNumberFormat="0" applyProtection="0">
      <alignment horizontal="right" vertical="center"/>
    </xf>
    <xf numFmtId="4" fontId="71" fillId="46" borderId="416" applyNumberFormat="0" applyProtection="0">
      <alignment horizontal="right" vertical="center"/>
    </xf>
    <xf numFmtId="4" fontId="71" fillId="38" borderId="416" applyNumberFormat="0" applyProtection="0">
      <alignment horizontal="right" vertical="center"/>
    </xf>
    <xf numFmtId="0" fontId="98" fillId="46" borderId="418" applyNumberFormat="0" applyProtection="0">
      <alignment horizontal="left" vertical="top" indent="1"/>
    </xf>
    <xf numFmtId="0" fontId="71" fillId="49" borderId="416" applyNumberFormat="0" applyProtection="0">
      <alignment horizontal="left" vertical="center" indent="1"/>
    </xf>
    <xf numFmtId="4" fontId="98" fillId="52" borderId="418" applyNumberFormat="0" applyProtection="0">
      <alignment vertical="center"/>
    </xf>
    <xf numFmtId="4" fontId="71" fillId="46" borderId="419" applyNumberFormat="0" applyProtection="0">
      <alignment horizontal="left" vertical="center" indent="1"/>
    </xf>
    <xf numFmtId="4" fontId="71" fillId="37" borderId="419" applyNumberFormat="0" applyProtection="0">
      <alignment horizontal="right" vertical="center"/>
    </xf>
    <xf numFmtId="0" fontId="71" fillId="47" borderId="418" applyNumberFormat="0" applyProtection="0">
      <alignment horizontal="left" vertical="top" indent="1"/>
    </xf>
    <xf numFmtId="0" fontId="71" fillId="26" borderId="416" applyNumberFormat="0" applyFont="0" applyAlignment="0" applyProtection="0"/>
    <xf numFmtId="4" fontId="71" fillId="38" borderId="416" applyNumberFormat="0" applyProtection="0">
      <alignment horizontal="right" vertical="center"/>
    </xf>
    <xf numFmtId="4" fontId="98" fillId="48" borderId="418" applyNumberFormat="0" applyProtection="0">
      <alignment horizontal="left" vertical="center" indent="1"/>
    </xf>
    <xf numFmtId="4" fontId="71" fillId="43" borderId="416" applyNumberFormat="0" applyProtection="0">
      <alignment horizontal="right" vertical="center"/>
    </xf>
    <xf numFmtId="0" fontId="71" fillId="47" borderId="418" applyNumberFormat="0" applyProtection="0">
      <alignment horizontal="left" vertical="top" indent="1"/>
    </xf>
    <xf numFmtId="0" fontId="71" fillId="49" borderId="416" applyNumberFormat="0" applyProtection="0">
      <alignment horizontal="left" vertical="center" indent="1"/>
    </xf>
    <xf numFmtId="4" fontId="39" fillId="45" borderId="419" applyNumberFormat="0" applyProtection="0">
      <alignment horizontal="left" vertical="center" indent="1"/>
    </xf>
    <xf numFmtId="0" fontId="71" fillId="50" borderId="418" applyNumberFormat="0" applyProtection="0">
      <alignment horizontal="left" vertical="top" indent="1"/>
    </xf>
    <xf numFmtId="0" fontId="99" fillId="33" borderId="418" applyNumberFormat="0" applyProtection="0">
      <alignment horizontal="left" vertical="top" indent="1"/>
    </xf>
    <xf numFmtId="4" fontId="116" fillId="5" borderId="416" applyNumberFormat="0" applyProtection="0">
      <alignment horizontal="right" vertical="center"/>
    </xf>
    <xf numFmtId="0" fontId="113" fillId="29" borderId="417" applyNumberFormat="0" applyAlignment="0" applyProtection="0"/>
    <xf numFmtId="4" fontId="71" fillId="40" borderId="416" applyNumberFormat="0" applyProtection="0">
      <alignment horizontal="right" vertical="center"/>
    </xf>
    <xf numFmtId="4" fontId="71" fillId="41" borderId="416" applyNumberFormat="0" applyProtection="0">
      <alignment horizontal="right" vertical="center"/>
    </xf>
    <xf numFmtId="4" fontId="98" fillId="48" borderId="418" applyNumberFormat="0" applyProtection="0">
      <alignment horizontal="left" vertical="center" indent="1"/>
    </xf>
    <xf numFmtId="4" fontId="71" fillId="38" borderId="416" applyNumberFormat="0" applyProtection="0">
      <alignment horizontal="right" vertical="center"/>
    </xf>
    <xf numFmtId="4" fontId="71" fillId="44" borderId="419" applyNumberFormat="0" applyProtection="0">
      <alignment horizontal="left" vertical="center" indent="1"/>
    </xf>
    <xf numFmtId="0" fontId="107" fillId="0" borderId="421" applyNumberFormat="0" applyFill="0" applyAlignment="0" applyProtection="0"/>
    <xf numFmtId="4" fontId="100" fillId="54" borderId="419" applyNumberFormat="0" applyProtection="0">
      <alignment horizontal="left" vertical="center" indent="1"/>
    </xf>
    <xf numFmtId="4" fontId="71" fillId="37" borderId="419" applyNumberFormat="0" applyProtection="0">
      <alignment horizontal="right" vertical="center"/>
    </xf>
    <xf numFmtId="0" fontId="71" fillId="47" borderId="416" applyNumberFormat="0" applyProtection="0">
      <alignment horizontal="left" vertical="center" indent="1"/>
    </xf>
    <xf numFmtId="4" fontId="71" fillId="37" borderId="419" applyNumberFormat="0" applyProtection="0">
      <alignment horizontal="right" vertical="center"/>
    </xf>
    <xf numFmtId="0" fontId="105" fillId="29" borderId="416" applyNumberFormat="0" applyAlignment="0" applyProtection="0"/>
    <xf numFmtId="4" fontId="71" fillId="34" borderId="416" applyNumberFormat="0" applyProtection="0">
      <alignment horizontal="left" vertical="center" indent="1"/>
    </xf>
    <xf numFmtId="4" fontId="71" fillId="37" borderId="419" applyNumberFormat="0" applyProtection="0">
      <alignment horizontal="right" vertical="center"/>
    </xf>
    <xf numFmtId="0" fontId="71" fillId="48" borderId="416" applyNumberFormat="0" applyProtection="0">
      <alignment horizontal="left" vertical="center" indent="1"/>
    </xf>
    <xf numFmtId="4" fontId="98" fillId="48" borderId="418" applyNumberFormat="0" applyProtection="0">
      <alignment horizontal="left" vertical="center" indent="1"/>
    </xf>
    <xf numFmtId="0" fontId="105" fillId="29" borderId="416" applyNumberFormat="0" applyAlignment="0" applyProtection="0"/>
    <xf numFmtId="0" fontId="99" fillId="33" borderId="418" applyNumberFormat="0" applyProtection="0">
      <alignment horizontal="left" vertical="top" indent="1"/>
    </xf>
    <xf numFmtId="4" fontId="101" fillId="51" borderId="416" applyNumberFormat="0" applyProtection="0">
      <alignment horizontal="right" vertical="center"/>
    </xf>
    <xf numFmtId="0" fontId="71" fillId="46" borderId="418" applyNumberFormat="0" applyProtection="0">
      <alignment horizontal="left" vertical="top" indent="1"/>
    </xf>
    <xf numFmtId="0" fontId="71" fillId="46" borderId="418" applyNumberFormat="0" applyProtection="0">
      <alignment horizontal="left" vertical="top" indent="1"/>
    </xf>
    <xf numFmtId="4" fontId="71" fillId="0" borderId="416" applyNumberFormat="0" applyProtection="0">
      <alignment horizontal="right" vertical="center"/>
    </xf>
    <xf numFmtId="4" fontId="71" fillId="33" borderId="416" applyNumberFormat="0" applyProtection="0">
      <alignment vertical="center"/>
    </xf>
    <xf numFmtId="4" fontId="101" fillId="51" borderId="416" applyNumberFormat="0" applyProtection="0">
      <alignment horizontal="right" vertical="center"/>
    </xf>
    <xf numFmtId="4" fontId="71" fillId="44" borderId="419" applyNumberFormat="0" applyProtection="0">
      <alignment horizontal="left" vertical="center" indent="1"/>
    </xf>
    <xf numFmtId="0" fontId="71" fillId="47" borderId="416" applyNumberFormat="0" applyProtection="0">
      <alignment horizontal="left" vertical="center" indent="1"/>
    </xf>
    <xf numFmtId="4" fontId="71" fillId="46" borderId="419" applyNumberFormat="0" applyProtection="0">
      <alignment horizontal="left" vertical="center" indent="1"/>
    </xf>
    <xf numFmtId="0" fontId="71" fillId="46" borderId="418" applyNumberFormat="0" applyProtection="0">
      <alignment horizontal="left" vertical="top" indent="1"/>
    </xf>
    <xf numFmtId="0" fontId="71" fillId="26" borderId="416" applyNumberFormat="0" applyFont="0" applyAlignment="0" applyProtection="0"/>
    <xf numFmtId="0" fontId="98" fillId="52" borderId="418" applyNumberFormat="0" applyProtection="0">
      <alignment horizontal="left" vertical="top" indent="1"/>
    </xf>
    <xf numFmtId="4" fontId="71" fillId="44" borderId="419" applyNumberFormat="0" applyProtection="0">
      <alignment horizontal="left" vertical="center" indent="1"/>
    </xf>
    <xf numFmtId="0" fontId="71" fillId="47" borderId="418" applyNumberFormat="0" applyProtection="0">
      <alignment horizontal="left" vertical="top" indent="1"/>
    </xf>
    <xf numFmtId="0" fontId="97" fillId="45" borderId="420" applyBorder="0"/>
    <xf numFmtId="4" fontId="71" fillId="43" borderId="416" applyNumberFormat="0" applyProtection="0">
      <alignment horizontal="right" vertical="center"/>
    </xf>
    <xf numFmtId="4" fontId="100" fillId="54" borderId="419" applyNumberFormat="0" applyProtection="0">
      <alignment horizontal="left" vertical="center" indent="1"/>
    </xf>
    <xf numFmtId="4" fontId="71" fillId="35" borderId="416" applyNumberFormat="0" applyProtection="0">
      <alignment horizontal="right" vertical="center"/>
    </xf>
    <xf numFmtId="4" fontId="71" fillId="47" borderId="419" applyNumberFormat="0" applyProtection="0">
      <alignment horizontal="left" vertical="center" indent="1"/>
    </xf>
    <xf numFmtId="4" fontId="71" fillId="34" borderId="416" applyNumberFormat="0" applyProtection="0">
      <alignment horizontal="left" vertical="center" indent="1"/>
    </xf>
    <xf numFmtId="4" fontId="71" fillId="34" borderId="416" applyNumberFormat="0" applyProtection="0">
      <alignment horizontal="left" vertical="center" indent="1"/>
    </xf>
    <xf numFmtId="4" fontId="100" fillId="54" borderId="419" applyNumberFormat="0" applyProtection="0">
      <alignment horizontal="left" vertical="center" indent="1"/>
    </xf>
    <xf numFmtId="4" fontId="71" fillId="43" borderId="416" applyNumberFormat="0" applyProtection="0">
      <alignment horizontal="right" vertical="center"/>
    </xf>
    <xf numFmtId="0" fontId="97" fillId="45" borderId="420" applyBorder="0"/>
    <xf numFmtId="4" fontId="71" fillId="37" borderId="419" applyNumberFormat="0" applyProtection="0">
      <alignment horizontal="right" vertical="center"/>
    </xf>
    <xf numFmtId="0" fontId="71" fillId="45" borderId="418" applyNumberFormat="0" applyProtection="0">
      <alignment horizontal="left" vertical="top" indent="1"/>
    </xf>
    <xf numFmtId="4" fontId="100" fillId="54" borderId="419" applyNumberFormat="0" applyProtection="0">
      <alignment horizontal="left" vertical="center" indent="1"/>
    </xf>
    <xf numFmtId="0" fontId="98" fillId="52" borderId="418" applyNumberFormat="0" applyProtection="0">
      <alignment horizontal="left" vertical="top" indent="1"/>
    </xf>
    <xf numFmtId="0" fontId="71" fillId="48" borderId="416" applyNumberFormat="0" applyProtection="0">
      <alignment horizontal="left" vertical="center" indent="1"/>
    </xf>
    <xf numFmtId="4" fontId="71" fillId="44" borderId="419" applyNumberFormat="0" applyProtection="0">
      <alignment horizontal="left" vertical="center" indent="1"/>
    </xf>
    <xf numFmtId="4" fontId="71" fillId="35" borderId="416" applyNumberFormat="0" applyProtection="0">
      <alignment horizontal="right" vertical="center"/>
    </xf>
    <xf numFmtId="0" fontId="71" fillId="48" borderId="416" applyNumberFormat="0" applyProtection="0">
      <alignment horizontal="left" vertical="center" indent="1"/>
    </xf>
    <xf numFmtId="0" fontId="97" fillId="45" borderId="420" applyBorder="0"/>
    <xf numFmtId="0" fontId="71" fillId="46" borderId="418" applyNumberFormat="0" applyProtection="0">
      <alignment horizontal="left" vertical="top" indent="1"/>
    </xf>
    <xf numFmtId="0" fontId="71" fillId="49" borderId="416" applyNumberFormat="0" applyProtection="0">
      <alignment horizontal="left" vertical="center" indent="1"/>
    </xf>
    <xf numFmtId="0" fontId="105" fillId="29" borderId="416" applyNumberFormat="0" applyAlignment="0" applyProtection="0"/>
    <xf numFmtId="4" fontId="71" fillId="46" borderId="416" applyNumberFormat="0" applyProtection="0">
      <alignment horizontal="right" vertical="center"/>
    </xf>
    <xf numFmtId="4" fontId="71" fillId="46" borderId="419" applyNumberFormat="0" applyProtection="0">
      <alignment horizontal="left" vertical="center" indent="1"/>
    </xf>
    <xf numFmtId="4" fontId="98" fillId="52" borderId="418" applyNumberFormat="0" applyProtection="0">
      <alignment vertical="center"/>
    </xf>
    <xf numFmtId="0" fontId="71" fillId="26" borderId="416" applyNumberFormat="0" applyFont="0" applyAlignment="0" applyProtection="0"/>
    <xf numFmtId="0" fontId="98" fillId="52" borderId="418" applyNumberFormat="0" applyProtection="0">
      <alignment horizontal="left" vertical="top" indent="1"/>
    </xf>
    <xf numFmtId="4" fontId="39" fillId="45" borderId="419" applyNumberFormat="0" applyProtection="0">
      <alignment horizontal="left" vertical="center" indent="1"/>
    </xf>
    <xf numFmtId="4" fontId="100" fillId="54" borderId="419" applyNumberFormat="0" applyProtection="0">
      <alignment horizontal="left" vertical="center" indent="1"/>
    </xf>
    <xf numFmtId="0" fontId="113" fillId="29" borderId="417" applyNumberFormat="0" applyAlignment="0" applyProtection="0"/>
    <xf numFmtId="0" fontId="71" fillId="26" borderId="416" applyNumberFormat="0" applyFont="0" applyAlignment="0" applyProtection="0"/>
    <xf numFmtId="0" fontId="71" fillId="49" borderId="416" applyNumberFormat="0" applyProtection="0">
      <alignment horizontal="left" vertical="center" indent="1"/>
    </xf>
    <xf numFmtId="0" fontId="97" fillId="45" borderId="420" applyBorder="0"/>
    <xf numFmtId="4" fontId="71" fillId="35" borderId="416" applyNumberFormat="0" applyProtection="0">
      <alignment horizontal="right" vertical="center"/>
    </xf>
    <xf numFmtId="4" fontId="101" fillId="51" borderId="416" applyNumberFormat="0" applyProtection="0">
      <alignment horizontal="right" vertical="center"/>
    </xf>
    <xf numFmtId="0" fontId="105" fillId="29" borderId="416" applyNumberFormat="0" applyAlignment="0" applyProtection="0"/>
    <xf numFmtId="4" fontId="71" fillId="40" borderId="416" applyNumberFormat="0" applyProtection="0">
      <alignment horizontal="right" vertical="center"/>
    </xf>
    <xf numFmtId="0" fontId="113" fillId="29" borderId="417" applyNumberFormat="0" applyAlignment="0" applyProtection="0"/>
    <xf numFmtId="4" fontId="71" fillId="0" borderId="416" applyNumberFormat="0" applyProtection="0">
      <alignment horizontal="right" vertical="center"/>
    </xf>
    <xf numFmtId="4" fontId="98" fillId="48" borderId="418" applyNumberFormat="0" applyProtection="0">
      <alignment horizontal="left" vertical="center" indent="1"/>
    </xf>
    <xf numFmtId="0" fontId="71" fillId="50" borderId="416" applyNumberFormat="0" applyProtection="0">
      <alignment horizontal="left" vertical="center" indent="1"/>
    </xf>
    <xf numFmtId="0" fontId="71" fillId="50" borderId="416" applyNumberFormat="0" applyProtection="0">
      <alignment horizontal="left" vertical="center" indent="1"/>
    </xf>
    <xf numFmtId="0" fontId="111" fillId="27" borderId="416" applyNumberFormat="0" applyAlignment="0" applyProtection="0"/>
    <xf numFmtId="4" fontId="71" fillId="34" borderId="416" applyNumberFormat="0" applyProtection="0">
      <alignment horizontal="left" vertical="center" indent="1"/>
    </xf>
    <xf numFmtId="4" fontId="98" fillId="52" borderId="418" applyNumberFormat="0" applyProtection="0">
      <alignment vertical="center"/>
    </xf>
    <xf numFmtId="0" fontId="99" fillId="33" borderId="418" applyNumberFormat="0" applyProtection="0">
      <alignment horizontal="left" vertical="top" indent="1"/>
    </xf>
    <xf numFmtId="4" fontId="71" fillId="2" borderId="416" applyNumberFormat="0" applyProtection="0">
      <alignment horizontal="left" vertical="center" indent="1"/>
    </xf>
    <xf numFmtId="0" fontId="71" fillId="47" borderId="418" applyNumberFormat="0" applyProtection="0">
      <alignment horizontal="left" vertical="top" indent="1"/>
    </xf>
    <xf numFmtId="0" fontId="71" fillId="50" borderId="418" applyNumberFormat="0" applyProtection="0">
      <alignment horizontal="left" vertical="top" indent="1"/>
    </xf>
    <xf numFmtId="4" fontId="98" fillId="48" borderId="418" applyNumberFormat="0" applyProtection="0">
      <alignment horizontal="left" vertical="center" indent="1"/>
    </xf>
    <xf numFmtId="4" fontId="71" fillId="46" borderId="419" applyNumberFormat="0" applyProtection="0">
      <alignment horizontal="left" vertical="center" indent="1"/>
    </xf>
    <xf numFmtId="4" fontId="71" fillId="39" borderId="416" applyNumberFormat="0" applyProtection="0">
      <alignment horizontal="right" vertical="center"/>
    </xf>
    <xf numFmtId="0" fontId="99" fillId="33" borderId="418" applyNumberFormat="0" applyProtection="0">
      <alignment horizontal="left" vertical="top" indent="1"/>
    </xf>
    <xf numFmtId="4" fontId="71" fillId="37" borderId="419" applyNumberFormat="0" applyProtection="0">
      <alignment horizontal="right" vertical="center"/>
    </xf>
    <xf numFmtId="0" fontId="71" fillId="47" borderId="416" applyNumberFormat="0" applyProtection="0">
      <alignment horizontal="left" vertical="center" indent="1"/>
    </xf>
    <xf numFmtId="4" fontId="71" fillId="41" borderId="416" applyNumberFormat="0" applyProtection="0">
      <alignment horizontal="right" vertical="center"/>
    </xf>
    <xf numFmtId="4" fontId="71" fillId="0" borderId="416" applyNumberFormat="0" applyProtection="0">
      <alignment horizontal="right" vertical="center"/>
    </xf>
    <xf numFmtId="4" fontId="71" fillId="46" borderId="416" applyNumberFormat="0" applyProtection="0">
      <alignment horizontal="right" vertical="center"/>
    </xf>
    <xf numFmtId="0" fontId="98" fillId="46" borderId="418" applyNumberFormat="0" applyProtection="0">
      <alignment horizontal="left" vertical="top" indent="1"/>
    </xf>
    <xf numFmtId="0" fontId="71" fillId="47" borderId="416" applyNumberFormat="0" applyProtection="0">
      <alignment horizontal="left" vertical="center" indent="1"/>
    </xf>
    <xf numFmtId="0" fontId="111" fillId="27" borderId="416" applyNumberFormat="0" applyAlignment="0" applyProtection="0"/>
    <xf numFmtId="4" fontId="39" fillId="45" borderId="419" applyNumberFormat="0" applyProtection="0">
      <alignment horizontal="left" vertical="center" indent="1"/>
    </xf>
    <xf numFmtId="0" fontId="71" fillId="47" borderId="416" applyNumberFormat="0" applyProtection="0">
      <alignment horizontal="left" vertical="center" indent="1"/>
    </xf>
    <xf numFmtId="0" fontId="98" fillId="52" borderId="418" applyNumberFormat="0" applyProtection="0">
      <alignment horizontal="left" vertical="top" indent="1"/>
    </xf>
    <xf numFmtId="0" fontId="71" fillId="26" borderId="416" applyNumberFormat="0" applyFont="0" applyAlignment="0" applyProtection="0"/>
    <xf numFmtId="0" fontId="107" fillId="0" borderId="421" applyNumberFormat="0" applyFill="0" applyAlignment="0" applyProtection="0"/>
    <xf numFmtId="4" fontId="71" fillId="44" borderId="419" applyNumberFormat="0" applyProtection="0">
      <alignment horizontal="left" vertical="center" indent="1"/>
    </xf>
    <xf numFmtId="0" fontId="71" fillId="50" borderId="418" applyNumberFormat="0" applyProtection="0">
      <alignment horizontal="left" vertical="top" indent="1"/>
    </xf>
    <xf numFmtId="4" fontId="71" fillId="46" borderId="416" applyNumberFormat="0" applyProtection="0">
      <alignment horizontal="right" vertical="center"/>
    </xf>
    <xf numFmtId="0" fontId="99" fillId="33" borderId="418" applyNumberFormat="0" applyProtection="0">
      <alignment horizontal="left" vertical="top" indent="1"/>
    </xf>
    <xf numFmtId="0" fontId="113" fillId="29" borderId="417" applyNumberFormat="0" applyAlignment="0" applyProtection="0"/>
    <xf numFmtId="0" fontId="71" fillId="45" borderId="418" applyNumberFormat="0" applyProtection="0">
      <alignment horizontal="left" vertical="top" indent="1"/>
    </xf>
    <xf numFmtId="0" fontId="111" fillId="27" borderId="416" applyNumberFormat="0" applyAlignment="0" applyProtection="0"/>
    <xf numFmtId="0" fontId="71" fillId="47" borderId="416" applyNumberFormat="0" applyProtection="0">
      <alignment horizontal="left" vertical="center" indent="1"/>
    </xf>
    <xf numFmtId="4" fontId="98" fillId="48" borderId="418" applyNumberFormat="0" applyProtection="0">
      <alignment horizontal="left" vertical="center" indent="1"/>
    </xf>
    <xf numFmtId="4" fontId="71" fillId="42" borderId="416" applyNumberFormat="0" applyProtection="0">
      <alignment horizontal="right" vertical="center"/>
    </xf>
    <xf numFmtId="4" fontId="71" fillId="36" borderId="416" applyNumberFormat="0" applyProtection="0">
      <alignment horizontal="right" vertical="center"/>
    </xf>
    <xf numFmtId="4" fontId="71" fillId="44" borderId="419" applyNumberFormat="0" applyProtection="0">
      <alignment horizontal="left" vertical="center" indent="1"/>
    </xf>
    <xf numFmtId="4" fontId="71" fillId="36" borderId="416" applyNumberFormat="0" applyProtection="0">
      <alignment horizontal="right" vertical="center"/>
    </xf>
    <xf numFmtId="4" fontId="71" fillId="42" borderId="416" applyNumberFormat="0" applyProtection="0">
      <alignment horizontal="right" vertical="center"/>
    </xf>
    <xf numFmtId="4" fontId="71" fillId="36" borderId="416" applyNumberFormat="0" applyProtection="0">
      <alignment horizontal="right" vertical="center"/>
    </xf>
    <xf numFmtId="0" fontId="71" fillId="26" borderId="416" applyNumberFormat="0" applyFont="0" applyAlignment="0" applyProtection="0"/>
    <xf numFmtId="4" fontId="71" fillId="2" borderId="416" applyNumberFormat="0" applyProtection="0">
      <alignment horizontal="left" vertical="center" indent="1"/>
    </xf>
    <xf numFmtId="4" fontId="71" fillId="34" borderId="416" applyNumberFormat="0" applyProtection="0">
      <alignment horizontal="left" vertical="center" indent="1"/>
    </xf>
    <xf numFmtId="0" fontId="71" fillId="50" borderId="416" applyNumberFormat="0" applyProtection="0">
      <alignment horizontal="left" vertical="center" indent="1"/>
    </xf>
    <xf numFmtId="0" fontId="71" fillId="45" borderId="418" applyNumberFormat="0" applyProtection="0">
      <alignment horizontal="left" vertical="top" indent="1"/>
    </xf>
    <xf numFmtId="4" fontId="71" fillId="38" borderId="416" applyNumberFormat="0" applyProtection="0">
      <alignment horizontal="right" vertical="center"/>
    </xf>
    <xf numFmtId="4" fontId="71" fillId="47" borderId="419" applyNumberFormat="0" applyProtection="0">
      <alignment horizontal="left" vertical="center" indent="1"/>
    </xf>
    <xf numFmtId="4" fontId="71" fillId="36" borderId="416" applyNumberFormat="0" applyProtection="0">
      <alignment horizontal="right" vertical="center"/>
    </xf>
    <xf numFmtId="4" fontId="101" fillId="51" borderId="416" applyNumberFormat="0" applyProtection="0">
      <alignment horizontal="right" vertical="center"/>
    </xf>
    <xf numFmtId="4" fontId="71" fillId="41" borderId="416" applyNumberFormat="0" applyProtection="0">
      <alignment horizontal="right" vertical="center"/>
    </xf>
    <xf numFmtId="4" fontId="71" fillId="40" borderId="416" applyNumberFormat="0" applyProtection="0">
      <alignment horizontal="right" vertical="center"/>
    </xf>
    <xf numFmtId="4" fontId="116" fillId="5" borderId="416" applyNumberFormat="0" applyProtection="0">
      <alignment horizontal="right" vertical="center"/>
    </xf>
    <xf numFmtId="4" fontId="116" fillId="2" borderId="416" applyNumberFormat="0" applyProtection="0">
      <alignment vertical="center"/>
    </xf>
    <xf numFmtId="4" fontId="71" fillId="34" borderId="416" applyNumberFormat="0" applyProtection="0">
      <alignment horizontal="left" vertical="center" indent="1"/>
    </xf>
    <xf numFmtId="4" fontId="71" fillId="2" borderId="416" applyNumberFormat="0" applyProtection="0">
      <alignment horizontal="left" vertical="center" indent="1"/>
    </xf>
    <xf numFmtId="4" fontId="71" fillId="0" borderId="416" applyNumberFormat="0" applyProtection="0">
      <alignment horizontal="right" vertical="center"/>
    </xf>
    <xf numFmtId="0" fontId="99" fillId="33" borderId="418" applyNumberFormat="0" applyProtection="0">
      <alignment horizontal="left" vertical="top" indent="1"/>
    </xf>
    <xf numFmtId="4" fontId="39" fillId="45" borderId="419" applyNumberFormat="0" applyProtection="0">
      <alignment horizontal="left" vertical="center" indent="1"/>
    </xf>
    <xf numFmtId="0" fontId="111" fillId="27" borderId="416" applyNumberFormat="0" applyAlignment="0" applyProtection="0"/>
    <xf numFmtId="0" fontId="71" fillId="47" borderId="418" applyNumberFormat="0" applyProtection="0">
      <alignment horizontal="left" vertical="top" indent="1"/>
    </xf>
    <xf numFmtId="0" fontId="111" fillId="27" borderId="416" applyNumberFormat="0" applyAlignment="0" applyProtection="0"/>
    <xf numFmtId="0" fontId="107" fillId="0" borderId="421" applyNumberFormat="0" applyFill="0" applyAlignment="0" applyProtection="0"/>
    <xf numFmtId="0" fontId="71" fillId="47" borderId="416" applyNumberFormat="0" applyProtection="0">
      <alignment horizontal="left" vertical="center" indent="1"/>
    </xf>
    <xf numFmtId="4" fontId="71" fillId="34" borderId="416" applyNumberFormat="0" applyProtection="0">
      <alignment horizontal="left" vertical="center" indent="1"/>
    </xf>
    <xf numFmtId="4" fontId="71" fillId="34" borderId="416" applyNumberFormat="0" applyProtection="0">
      <alignment horizontal="left" vertical="center" indent="1"/>
    </xf>
    <xf numFmtId="4" fontId="71" fillId="41" borderId="416" applyNumberFormat="0" applyProtection="0">
      <alignment horizontal="right" vertical="center"/>
    </xf>
    <xf numFmtId="4" fontId="71" fillId="46" borderId="416" applyNumberFormat="0" applyProtection="0">
      <alignment horizontal="right" vertical="center"/>
    </xf>
    <xf numFmtId="0" fontId="71" fillId="46" borderId="418" applyNumberFormat="0" applyProtection="0">
      <alignment horizontal="left" vertical="top" indent="1"/>
    </xf>
    <xf numFmtId="4" fontId="71" fillId="35" borderId="416" applyNumberFormat="0" applyProtection="0">
      <alignment horizontal="right" vertical="center"/>
    </xf>
    <xf numFmtId="4" fontId="71" fillId="39" borderId="416" applyNumberFormat="0" applyProtection="0">
      <alignment horizontal="right" vertical="center"/>
    </xf>
    <xf numFmtId="0" fontId="98" fillId="46" borderId="418" applyNumberFormat="0" applyProtection="0">
      <alignment horizontal="left" vertical="top" indent="1"/>
    </xf>
    <xf numFmtId="0" fontId="71" fillId="50" borderId="418" applyNumberFormat="0" applyProtection="0">
      <alignment horizontal="left" vertical="top" indent="1"/>
    </xf>
    <xf numFmtId="4" fontId="71" fillId="34" borderId="416" applyNumberFormat="0" applyProtection="0">
      <alignment horizontal="left" vertical="center" indent="1"/>
    </xf>
    <xf numFmtId="4" fontId="101" fillId="51" borderId="416" applyNumberFormat="0" applyProtection="0">
      <alignment horizontal="right" vertical="center"/>
    </xf>
    <xf numFmtId="4" fontId="101" fillId="51" borderId="416" applyNumberFormat="0" applyProtection="0">
      <alignment horizontal="right" vertical="center"/>
    </xf>
    <xf numFmtId="4" fontId="71" fillId="41" borderId="416" applyNumberFormat="0" applyProtection="0">
      <alignment horizontal="right" vertical="center"/>
    </xf>
    <xf numFmtId="4" fontId="39" fillId="45" borderId="419" applyNumberFormat="0" applyProtection="0">
      <alignment horizontal="left" vertical="center" indent="1"/>
    </xf>
    <xf numFmtId="4" fontId="116" fillId="2" borderId="416" applyNumberFormat="0" applyProtection="0">
      <alignment vertical="center"/>
    </xf>
    <xf numFmtId="4" fontId="100" fillId="54" borderId="419" applyNumberFormat="0" applyProtection="0">
      <alignment horizontal="left" vertical="center" indent="1"/>
    </xf>
    <xf numFmtId="0" fontId="71" fillId="47" borderId="418" applyNumberFormat="0" applyProtection="0">
      <alignment horizontal="left" vertical="top" indent="1"/>
    </xf>
    <xf numFmtId="4" fontId="71" fillId="37" borderId="419" applyNumberFormat="0" applyProtection="0">
      <alignment horizontal="right" vertical="center"/>
    </xf>
    <xf numFmtId="0" fontId="71" fillId="46" borderId="418" applyNumberFormat="0" applyProtection="0">
      <alignment horizontal="left" vertical="top" indent="1"/>
    </xf>
    <xf numFmtId="4" fontId="71" fillId="41" borderId="416" applyNumberFormat="0" applyProtection="0">
      <alignment horizontal="right" vertical="center"/>
    </xf>
    <xf numFmtId="4" fontId="71" fillId="46" borderId="419" applyNumberFormat="0" applyProtection="0">
      <alignment horizontal="left" vertical="center" indent="1"/>
    </xf>
    <xf numFmtId="0" fontId="113" fillId="29" borderId="417" applyNumberFormat="0" applyAlignment="0" applyProtection="0"/>
    <xf numFmtId="4" fontId="71" fillId="35" borderId="416" applyNumberFormat="0" applyProtection="0">
      <alignment horizontal="right" vertical="center"/>
    </xf>
    <xf numFmtId="4" fontId="98" fillId="48" borderId="418" applyNumberFormat="0" applyProtection="0">
      <alignment horizontal="left" vertical="center" indent="1"/>
    </xf>
    <xf numFmtId="4" fontId="39" fillId="45" borderId="419" applyNumberFormat="0" applyProtection="0">
      <alignment horizontal="left" vertical="center" indent="1"/>
    </xf>
    <xf numFmtId="4" fontId="71" fillId="0" borderId="416" applyNumberFormat="0" applyProtection="0">
      <alignment horizontal="right" vertical="center"/>
    </xf>
    <xf numFmtId="0" fontId="71" fillId="45" borderId="418" applyNumberFormat="0" applyProtection="0">
      <alignment horizontal="left" vertical="top" indent="1"/>
    </xf>
    <xf numFmtId="4" fontId="39" fillId="45" borderId="419" applyNumberFormat="0" applyProtection="0">
      <alignment horizontal="left" vertical="center" indent="1"/>
    </xf>
    <xf numFmtId="4" fontId="71" fillId="38" borderId="416" applyNumberFormat="0" applyProtection="0">
      <alignment horizontal="right" vertical="center"/>
    </xf>
    <xf numFmtId="0" fontId="97" fillId="45" borderId="420" applyBorder="0"/>
    <xf numFmtId="0" fontId="111" fillId="27" borderId="416" applyNumberFormat="0" applyAlignment="0" applyProtection="0"/>
    <xf numFmtId="4" fontId="71" fillId="42" borderId="416" applyNumberFormat="0" applyProtection="0">
      <alignment horizontal="right" vertical="center"/>
    </xf>
    <xf numFmtId="0" fontId="71" fillId="49" borderId="416" applyNumberFormat="0" applyProtection="0">
      <alignment horizontal="left" vertical="center" indent="1"/>
    </xf>
    <xf numFmtId="4" fontId="101" fillId="51" borderId="416" applyNumberFormat="0" applyProtection="0">
      <alignment horizontal="right" vertical="center"/>
    </xf>
    <xf numFmtId="4" fontId="71" fillId="38" borderId="416" applyNumberFormat="0" applyProtection="0">
      <alignment horizontal="right" vertical="center"/>
    </xf>
    <xf numFmtId="0" fontId="71" fillId="50" borderId="418" applyNumberFormat="0" applyProtection="0">
      <alignment horizontal="left" vertical="top" indent="1"/>
    </xf>
    <xf numFmtId="4" fontId="71" fillId="36" borderId="416" applyNumberFormat="0" applyProtection="0">
      <alignment horizontal="right" vertical="center"/>
    </xf>
    <xf numFmtId="4" fontId="101" fillId="51" borderId="416" applyNumberFormat="0" applyProtection="0">
      <alignment horizontal="right" vertical="center"/>
    </xf>
    <xf numFmtId="0" fontId="107" fillId="0" borderId="421" applyNumberFormat="0" applyFill="0" applyAlignment="0" applyProtection="0"/>
    <xf numFmtId="0" fontId="98" fillId="46" borderId="418" applyNumberFormat="0" applyProtection="0">
      <alignment horizontal="left" vertical="top" indent="1"/>
    </xf>
    <xf numFmtId="4" fontId="71" fillId="36" borderId="416" applyNumberFormat="0" applyProtection="0">
      <alignment horizontal="right" vertical="center"/>
    </xf>
    <xf numFmtId="0" fontId="105" fillId="29" borderId="416" applyNumberFormat="0" applyAlignment="0" applyProtection="0"/>
    <xf numFmtId="0" fontId="71" fillId="47" borderId="416" applyNumberFormat="0" applyProtection="0">
      <alignment horizontal="left" vertical="center" indent="1"/>
    </xf>
    <xf numFmtId="0" fontId="71" fillId="47" borderId="418" applyNumberFormat="0" applyProtection="0">
      <alignment horizontal="left" vertical="top" indent="1"/>
    </xf>
    <xf numFmtId="4" fontId="71" fillId="42" borderId="416" applyNumberFormat="0" applyProtection="0">
      <alignment horizontal="right" vertical="center"/>
    </xf>
    <xf numFmtId="0" fontId="71" fillId="45" borderId="418" applyNumberFormat="0" applyProtection="0">
      <alignment horizontal="left" vertical="top" indent="1"/>
    </xf>
    <xf numFmtId="4" fontId="71" fillId="36" borderId="416" applyNumberFormat="0" applyProtection="0">
      <alignment horizontal="right" vertical="center"/>
    </xf>
    <xf numFmtId="4" fontId="71" fillId="36" borderId="416" applyNumberFormat="0" applyProtection="0">
      <alignment horizontal="right" vertical="center"/>
    </xf>
    <xf numFmtId="4" fontId="71" fillId="0" borderId="416" applyNumberFormat="0" applyProtection="0">
      <alignment horizontal="right" vertical="center"/>
    </xf>
    <xf numFmtId="4" fontId="116" fillId="2" borderId="416" applyNumberFormat="0" applyProtection="0">
      <alignment vertical="center"/>
    </xf>
    <xf numFmtId="0" fontId="71" fillId="50" borderId="418" applyNumberFormat="0" applyProtection="0">
      <alignment horizontal="left" vertical="top" indent="1"/>
    </xf>
    <xf numFmtId="0" fontId="97" fillId="45" borderId="420" applyBorder="0"/>
    <xf numFmtId="4" fontId="116" fillId="2" borderId="416" applyNumberFormat="0" applyProtection="0">
      <alignment vertical="center"/>
    </xf>
    <xf numFmtId="4" fontId="39" fillId="45" borderId="419" applyNumberFormat="0" applyProtection="0">
      <alignment horizontal="left" vertical="center" indent="1"/>
    </xf>
    <xf numFmtId="4" fontId="71" fillId="35" borderId="416" applyNumberFormat="0" applyProtection="0">
      <alignment horizontal="right" vertical="center"/>
    </xf>
    <xf numFmtId="0" fontId="71" fillId="47" borderId="418" applyNumberFormat="0" applyProtection="0">
      <alignment horizontal="left" vertical="top" indent="1"/>
    </xf>
    <xf numFmtId="4" fontId="71" fillId="40" borderId="416" applyNumberFormat="0" applyProtection="0">
      <alignment horizontal="right" vertical="center"/>
    </xf>
    <xf numFmtId="0" fontId="107" fillId="0" borderId="421" applyNumberFormat="0" applyFill="0" applyAlignment="0" applyProtection="0"/>
    <xf numFmtId="0" fontId="71" fillId="49" borderId="416" applyNumberFormat="0" applyProtection="0">
      <alignment horizontal="left" vertical="center" indent="1"/>
    </xf>
    <xf numFmtId="4" fontId="71" fillId="38" borderId="416" applyNumberFormat="0" applyProtection="0">
      <alignment horizontal="right" vertical="center"/>
    </xf>
    <xf numFmtId="0" fontId="97" fillId="45" borderId="420" applyBorder="0"/>
    <xf numFmtId="4" fontId="71" fillId="46" borderId="416" applyNumberFormat="0" applyProtection="0">
      <alignment horizontal="right" vertical="center"/>
    </xf>
    <xf numFmtId="4" fontId="71" fillId="34" borderId="416" applyNumberFormat="0" applyProtection="0">
      <alignment horizontal="left" vertical="center" indent="1"/>
    </xf>
    <xf numFmtId="4" fontId="71" fillId="34" borderId="416" applyNumberFormat="0" applyProtection="0">
      <alignment horizontal="left" vertical="center" indent="1"/>
    </xf>
    <xf numFmtId="4" fontId="71" fillId="34" borderId="416" applyNumberFormat="0" applyProtection="0">
      <alignment horizontal="left" vertical="center" indent="1"/>
    </xf>
    <xf numFmtId="4" fontId="71" fillId="39" borderId="416" applyNumberFormat="0" applyProtection="0">
      <alignment horizontal="right" vertical="center"/>
    </xf>
    <xf numFmtId="0" fontId="71" fillId="26" borderId="416" applyNumberFormat="0" applyFont="0" applyAlignment="0" applyProtection="0"/>
    <xf numFmtId="4" fontId="39" fillId="45" borderId="419" applyNumberFormat="0" applyProtection="0">
      <alignment horizontal="left" vertical="center" indent="1"/>
    </xf>
    <xf numFmtId="0" fontId="71" fillId="26" borderId="416" applyNumberFormat="0" applyFont="0" applyAlignment="0" applyProtection="0"/>
    <xf numFmtId="4" fontId="71" fillId="38" borderId="416" applyNumberFormat="0" applyProtection="0">
      <alignment horizontal="right" vertical="center"/>
    </xf>
    <xf numFmtId="4" fontId="100" fillId="54" borderId="419" applyNumberFormat="0" applyProtection="0">
      <alignment horizontal="left" vertical="center" indent="1"/>
    </xf>
    <xf numFmtId="4" fontId="71" fillId="34" borderId="416" applyNumberFormat="0" applyProtection="0">
      <alignment horizontal="left" vertical="center" indent="1"/>
    </xf>
    <xf numFmtId="4" fontId="71" fillId="35" borderId="416" applyNumberFormat="0" applyProtection="0">
      <alignment horizontal="right" vertical="center"/>
    </xf>
    <xf numFmtId="0" fontId="71" fillId="48" borderId="416" applyNumberFormat="0" applyProtection="0">
      <alignment horizontal="left" vertical="center" indent="1"/>
    </xf>
    <xf numFmtId="0" fontId="98" fillId="46" borderId="418" applyNumberFormat="0" applyProtection="0">
      <alignment horizontal="left" vertical="top" indent="1"/>
    </xf>
    <xf numFmtId="0" fontId="71" fillId="47" borderId="418" applyNumberFormat="0" applyProtection="0">
      <alignment horizontal="left" vertical="top" indent="1"/>
    </xf>
    <xf numFmtId="0" fontId="98" fillId="52" borderId="418" applyNumberFormat="0" applyProtection="0">
      <alignment horizontal="left" vertical="top" indent="1"/>
    </xf>
    <xf numFmtId="4" fontId="71" fillId="39" borderId="416" applyNumberFormat="0" applyProtection="0">
      <alignment horizontal="right" vertical="center"/>
    </xf>
    <xf numFmtId="4" fontId="71" fillId="42" borderId="416" applyNumberFormat="0" applyProtection="0">
      <alignment horizontal="right" vertical="center"/>
    </xf>
    <xf numFmtId="0" fontId="97" fillId="45" borderId="420" applyBorder="0"/>
    <xf numFmtId="0" fontId="71" fillId="50" borderId="416" applyNumberFormat="0" applyProtection="0">
      <alignment horizontal="left" vertical="center" indent="1"/>
    </xf>
    <xf numFmtId="4" fontId="116" fillId="2" borderId="416" applyNumberFormat="0" applyProtection="0">
      <alignment vertical="center"/>
    </xf>
    <xf numFmtId="0" fontId="99" fillId="33" borderId="418" applyNumberFormat="0" applyProtection="0">
      <alignment horizontal="left" vertical="top" indent="1"/>
    </xf>
    <xf numFmtId="4" fontId="71" fillId="37" borderId="419" applyNumberFormat="0" applyProtection="0">
      <alignment horizontal="right" vertical="center"/>
    </xf>
    <xf numFmtId="4" fontId="71" fillId="47" borderId="419" applyNumberFormat="0" applyProtection="0">
      <alignment horizontal="left" vertical="center" indent="1"/>
    </xf>
    <xf numFmtId="4" fontId="71" fillId="43" borderId="416" applyNumberFormat="0" applyProtection="0">
      <alignment horizontal="right" vertical="center"/>
    </xf>
    <xf numFmtId="0" fontId="113" fillId="29" borderId="417" applyNumberFormat="0" applyAlignment="0" applyProtection="0"/>
    <xf numFmtId="0" fontId="71" fillId="48" borderId="416" applyNumberFormat="0" applyProtection="0">
      <alignment horizontal="left" vertical="center" indent="1"/>
    </xf>
    <xf numFmtId="0" fontId="71" fillId="47" borderId="416" applyNumberFormat="0" applyProtection="0">
      <alignment horizontal="left" vertical="center" indent="1"/>
    </xf>
    <xf numFmtId="4" fontId="71" fillId="46" borderId="419" applyNumberFormat="0" applyProtection="0">
      <alignment horizontal="left" vertical="center" indent="1"/>
    </xf>
    <xf numFmtId="4" fontId="71" fillId="42" borderId="416" applyNumberFormat="0" applyProtection="0">
      <alignment horizontal="right" vertical="center"/>
    </xf>
    <xf numFmtId="0" fontId="98" fillId="46" borderId="418" applyNumberFormat="0" applyProtection="0">
      <alignment horizontal="left" vertical="top" indent="1"/>
    </xf>
    <xf numFmtId="4" fontId="71" fillId="40" borderId="416" applyNumberFormat="0" applyProtection="0">
      <alignment horizontal="right" vertical="center"/>
    </xf>
    <xf numFmtId="0" fontId="71" fillId="47" borderId="418" applyNumberFormat="0" applyProtection="0">
      <alignment horizontal="left" vertical="top" indent="1"/>
    </xf>
    <xf numFmtId="4" fontId="71" fillId="36" borderId="416" applyNumberFormat="0" applyProtection="0">
      <alignment horizontal="right" vertical="center"/>
    </xf>
    <xf numFmtId="0" fontId="71" fillId="50" borderId="416" applyNumberFormat="0" applyProtection="0">
      <alignment horizontal="left" vertical="center" indent="1"/>
    </xf>
    <xf numFmtId="0" fontId="71" fillId="49" borderId="416" applyNumberFormat="0" applyProtection="0">
      <alignment horizontal="left" vertical="center" indent="1"/>
    </xf>
    <xf numFmtId="4" fontId="71" fillId="46" borderId="419" applyNumberFormat="0" applyProtection="0">
      <alignment horizontal="left" vertical="center" indent="1"/>
    </xf>
    <xf numFmtId="4" fontId="71" fillId="0" borderId="416" applyNumberFormat="0" applyProtection="0">
      <alignment horizontal="right" vertical="center"/>
    </xf>
    <xf numFmtId="4" fontId="71" fillId="46" borderId="419" applyNumberFormat="0" applyProtection="0">
      <alignment horizontal="left" vertical="center" indent="1"/>
    </xf>
    <xf numFmtId="0" fontId="107" fillId="0" borderId="421" applyNumberFormat="0" applyFill="0" applyAlignment="0" applyProtection="0"/>
    <xf numFmtId="4" fontId="71" fillId="39" borderId="416" applyNumberFormat="0" applyProtection="0">
      <alignment horizontal="right" vertical="center"/>
    </xf>
    <xf numFmtId="4" fontId="71" fillId="43" borderId="416" applyNumberFormat="0" applyProtection="0">
      <alignment horizontal="right" vertical="center"/>
    </xf>
    <xf numFmtId="4" fontId="71" fillId="40" borderId="416" applyNumberFormat="0" applyProtection="0">
      <alignment horizontal="right" vertical="center"/>
    </xf>
    <xf numFmtId="4" fontId="71" fillId="42" borderId="416" applyNumberFormat="0" applyProtection="0">
      <alignment horizontal="right" vertical="center"/>
    </xf>
    <xf numFmtId="0" fontId="98" fillId="46" borderId="418" applyNumberFormat="0" applyProtection="0">
      <alignment horizontal="left" vertical="top" indent="1"/>
    </xf>
    <xf numFmtId="4" fontId="71" fillId="42" borderId="416" applyNumberFormat="0" applyProtection="0">
      <alignment horizontal="right" vertical="center"/>
    </xf>
    <xf numFmtId="4" fontId="39" fillId="45" borderId="419" applyNumberFormat="0" applyProtection="0">
      <alignment horizontal="left" vertical="center" indent="1"/>
    </xf>
    <xf numFmtId="4" fontId="71" fillId="38" borderId="416" applyNumberFormat="0" applyProtection="0">
      <alignment horizontal="right" vertical="center"/>
    </xf>
    <xf numFmtId="0" fontId="97" fillId="45" borderId="420" applyBorder="0"/>
    <xf numFmtId="0" fontId="98" fillId="52" borderId="418" applyNumberFormat="0" applyProtection="0">
      <alignment horizontal="left" vertical="top" indent="1"/>
    </xf>
    <xf numFmtId="4" fontId="71" fillId="44" borderId="419" applyNumberFormat="0" applyProtection="0">
      <alignment horizontal="left" vertical="center" indent="1"/>
    </xf>
    <xf numFmtId="4" fontId="71" fillId="0" borderId="416" applyNumberFormat="0" applyProtection="0">
      <alignment horizontal="right" vertical="center"/>
    </xf>
    <xf numFmtId="0" fontId="71" fillId="50" borderId="416" applyNumberFormat="0" applyProtection="0">
      <alignment horizontal="left" vertical="center" indent="1"/>
    </xf>
    <xf numFmtId="4" fontId="98" fillId="52" borderId="418" applyNumberFormat="0" applyProtection="0">
      <alignment vertical="center"/>
    </xf>
    <xf numFmtId="4" fontId="71" fillId="42" borderId="416" applyNumberFormat="0" applyProtection="0">
      <alignment horizontal="right" vertical="center"/>
    </xf>
    <xf numFmtId="0" fontId="98" fillId="46" borderId="418" applyNumberFormat="0" applyProtection="0">
      <alignment horizontal="left" vertical="top" indent="1"/>
    </xf>
    <xf numFmtId="0" fontId="71" fillId="48" borderId="416" applyNumberFormat="0" applyProtection="0">
      <alignment horizontal="left" vertical="center" indent="1"/>
    </xf>
    <xf numFmtId="0" fontId="99" fillId="33" borderId="418" applyNumberFormat="0" applyProtection="0">
      <alignment horizontal="left" vertical="top" indent="1"/>
    </xf>
    <xf numFmtId="4" fontId="100" fillId="54" borderId="419" applyNumberFormat="0" applyProtection="0">
      <alignment horizontal="left" vertical="center" indent="1"/>
    </xf>
    <xf numFmtId="0" fontId="71" fillId="48" borderId="416" applyNumberFormat="0" applyProtection="0">
      <alignment horizontal="left" vertical="center" indent="1"/>
    </xf>
    <xf numFmtId="0" fontId="71" fillId="45" borderId="418" applyNumberFormat="0" applyProtection="0">
      <alignment horizontal="left" vertical="top" indent="1"/>
    </xf>
    <xf numFmtId="0" fontId="107" fillId="0" borderId="421" applyNumberFormat="0" applyFill="0" applyAlignment="0" applyProtection="0"/>
    <xf numFmtId="4" fontId="71" fillId="40" borderId="416" applyNumberFormat="0" applyProtection="0">
      <alignment horizontal="right" vertical="center"/>
    </xf>
    <xf numFmtId="4" fontId="71" fillId="0" borderId="416" applyNumberFormat="0" applyProtection="0">
      <alignment horizontal="right" vertical="center"/>
    </xf>
    <xf numFmtId="4" fontId="98" fillId="52" borderId="418" applyNumberFormat="0" applyProtection="0">
      <alignment vertical="center"/>
    </xf>
    <xf numFmtId="0" fontId="71" fillId="26" borderId="416" applyNumberFormat="0" applyFont="0" applyAlignment="0" applyProtection="0"/>
    <xf numFmtId="4" fontId="71" fillId="2" borderId="416" applyNumberFormat="0" applyProtection="0">
      <alignment horizontal="left" vertical="center" indent="1"/>
    </xf>
    <xf numFmtId="4" fontId="116" fillId="5" borderId="416" applyNumberFormat="0" applyProtection="0">
      <alignment horizontal="right" vertical="center"/>
    </xf>
    <xf numFmtId="4" fontId="98" fillId="52" borderId="418" applyNumberFormat="0" applyProtection="0">
      <alignment vertical="center"/>
    </xf>
    <xf numFmtId="4" fontId="71" fillId="34" borderId="416" applyNumberFormat="0" applyProtection="0">
      <alignment horizontal="left" vertical="center" indent="1"/>
    </xf>
    <xf numFmtId="4" fontId="98" fillId="48" borderId="418" applyNumberFormat="0" applyProtection="0">
      <alignment horizontal="left" vertical="center" indent="1"/>
    </xf>
    <xf numFmtId="0" fontId="113" fillId="29" borderId="417" applyNumberFormat="0" applyAlignment="0" applyProtection="0"/>
    <xf numFmtId="0" fontId="71" fillId="48" borderId="416" applyNumberFormat="0" applyProtection="0">
      <alignment horizontal="left" vertical="center" indent="1"/>
    </xf>
    <xf numFmtId="4" fontId="71" fillId="47" borderId="419" applyNumberFormat="0" applyProtection="0">
      <alignment horizontal="left" vertical="center" indent="1"/>
    </xf>
    <xf numFmtId="4" fontId="71" fillId="34" borderId="416" applyNumberFormat="0" applyProtection="0">
      <alignment horizontal="left" vertical="center" indent="1"/>
    </xf>
    <xf numFmtId="4" fontId="39" fillId="45" borderId="419" applyNumberFormat="0" applyProtection="0">
      <alignment horizontal="left" vertical="center" indent="1"/>
    </xf>
    <xf numFmtId="4" fontId="98" fillId="48" borderId="418" applyNumberFormat="0" applyProtection="0">
      <alignment horizontal="left" vertical="center" indent="1"/>
    </xf>
    <xf numFmtId="4" fontId="98" fillId="52" borderId="418" applyNumberFormat="0" applyProtection="0">
      <alignment vertical="center"/>
    </xf>
    <xf numFmtId="4" fontId="71" fillId="0" borderId="416" applyNumberFormat="0" applyProtection="0">
      <alignment horizontal="right" vertical="center"/>
    </xf>
    <xf numFmtId="0" fontId="98" fillId="46" borderId="418" applyNumberFormat="0" applyProtection="0">
      <alignment horizontal="left" vertical="top" indent="1"/>
    </xf>
    <xf numFmtId="4" fontId="71" fillId="33" borderId="416" applyNumberFormat="0" applyProtection="0">
      <alignment vertical="center"/>
    </xf>
    <xf numFmtId="4" fontId="116" fillId="5" borderId="416" applyNumberFormat="0" applyProtection="0">
      <alignment horizontal="right" vertical="center"/>
    </xf>
    <xf numFmtId="4" fontId="98" fillId="48" borderId="418" applyNumberFormat="0" applyProtection="0">
      <alignment horizontal="left" vertical="center" indent="1"/>
    </xf>
    <xf numFmtId="4" fontId="101" fillId="51" borderId="416" applyNumberFormat="0" applyProtection="0">
      <alignment horizontal="right" vertical="center"/>
    </xf>
    <xf numFmtId="4" fontId="39" fillId="45" borderId="419" applyNumberFormat="0" applyProtection="0">
      <alignment horizontal="left" vertical="center" indent="1"/>
    </xf>
    <xf numFmtId="0" fontId="98" fillId="46" borderId="418" applyNumberFormat="0" applyProtection="0">
      <alignment horizontal="left" vertical="top" indent="1"/>
    </xf>
    <xf numFmtId="4" fontId="71" fillId="41" borderId="416" applyNumberFormat="0" applyProtection="0">
      <alignment horizontal="right" vertical="center"/>
    </xf>
    <xf numFmtId="0" fontId="98" fillId="52" borderId="418" applyNumberFormat="0" applyProtection="0">
      <alignment horizontal="left" vertical="top" indent="1"/>
    </xf>
    <xf numFmtId="4" fontId="71" fillId="33" borderId="416" applyNumberFormat="0" applyProtection="0">
      <alignment vertical="center"/>
    </xf>
    <xf numFmtId="4" fontId="71" fillId="44" borderId="419" applyNumberFormat="0" applyProtection="0">
      <alignment horizontal="left" vertical="center" indent="1"/>
    </xf>
    <xf numFmtId="4" fontId="71" fillId="35" borderId="416" applyNumberFormat="0" applyProtection="0">
      <alignment horizontal="right" vertical="center"/>
    </xf>
    <xf numFmtId="0" fontId="71" fillId="45" borderId="418" applyNumberFormat="0" applyProtection="0">
      <alignment horizontal="left" vertical="top" indent="1"/>
    </xf>
    <xf numFmtId="4" fontId="98" fillId="52" borderId="418" applyNumberFormat="0" applyProtection="0">
      <alignment vertical="center"/>
    </xf>
    <xf numFmtId="0" fontId="71" fillId="50" borderId="416" applyNumberFormat="0" applyProtection="0">
      <alignment horizontal="left" vertical="center" indent="1"/>
    </xf>
    <xf numFmtId="4" fontId="71" fillId="46" borderId="416" applyNumberFormat="0" applyProtection="0">
      <alignment horizontal="right" vertical="center"/>
    </xf>
    <xf numFmtId="4" fontId="98" fillId="52" borderId="418" applyNumberFormat="0" applyProtection="0">
      <alignment vertical="center"/>
    </xf>
    <xf numFmtId="0" fontId="99" fillId="33" borderId="418" applyNumberFormat="0" applyProtection="0">
      <alignment horizontal="left" vertical="top" indent="1"/>
    </xf>
    <xf numFmtId="0" fontId="111" fillId="27" borderId="416" applyNumberFormat="0" applyAlignment="0" applyProtection="0"/>
    <xf numFmtId="0" fontId="98" fillId="52" borderId="418" applyNumberFormat="0" applyProtection="0">
      <alignment horizontal="left" vertical="top" indent="1"/>
    </xf>
    <xf numFmtId="0" fontId="113" fillId="29" borderId="417" applyNumberFormat="0" applyAlignment="0" applyProtection="0"/>
    <xf numFmtId="4" fontId="39" fillId="45" borderId="419" applyNumberFormat="0" applyProtection="0">
      <alignment horizontal="left" vertical="center" indent="1"/>
    </xf>
    <xf numFmtId="4" fontId="98" fillId="48" borderId="418" applyNumberFormat="0" applyProtection="0">
      <alignment horizontal="left" vertical="center" indent="1"/>
    </xf>
    <xf numFmtId="4" fontId="71" fillId="38" borderId="416" applyNumberFormat="0" applyProtection="0">
      <alignment horizontal="right" vertical="center"/>
    </xf>
    <xf numFmtId="4" fontId="71" fillId="43" borderId="416" applyNumberFormat="0" applyProtection="0">
      <alignment horizontal="right" vertical="center"/>
    </xf>
    <xf numFmtId="4" fontId="71" fillId="41" borderId="416" applyNumberFormat="0" applyProtection="0">
      <alignment horizontal="right" vertical="center"/>
    </xf>
    <xf numFmtId="0" fontId="98" fillId="46" borderId="418" applyNumberFormat="0" applyProtection="0">
      <alignment horizontal="left" vertical="top" indent="1"/>
    </xf>
    <xf numFmtId="4" fontId="71" fillId="39" borderId="416" applyNumberFormat="0" applyProtection="0">
      <alignment horizontal="right" vertical="center"/>
    </xf>
    <xf numFmtId="4" fontId="71" fillId="46" borderId="419" applyNumberFormat="0" applyProtection="0">
      <alignment horizontal="left" vertical="center" indent="1"/>
    </xf>
    <xf numFmtId="4" fontId="71" fillId="39" borderId="416" applyNumberFormat="0" applyProtection="0">
      <alignment horizontal="right" vertical="center"/>
    </xf>
    <xf numFmtId="0" fontId="71" fillId="48" borderId="416" applyNumberFormat="0" applyProtection="0">
      <alignment horizontal="left" vertical="center" indent="1"/>
    </xf>
    <xf numFmtId="4" fontId="98" fillId="52" borderId="418" applyNumberFormat="0" applyProtection="0">
      <alignment vertical="center"/>
    </xf>
    <xf numFmtId="4" fontId="71" fillId="44" borderId="419" applyNumberFormat="0" applyProtection="0">
      <alignment horizontal="left" vertical="center" indent="1"/>
    </xf>
    <xf numFmtId="4" fontId="71" fillId="40" borderId="416" applyNumberFormat="0" applyProtection="0">
      <alignment horizontal="right" vertical="center"/>
    </xf>
    <xf numFmtId="0" fontId="71" fillId="46" borderId="418" applyNumberFormat="0" applyProtection="0">
      <alignment horizontal="left" vertical="top" indent="1"/>
    </xf>
    <xf numFmtId="0" fontId="97" fillId="45" borderId="420" applyBorder="0"/>
    <xf numFmtId="4" fontId="39" fillId="45" borderId="419" applyNumberFormat="0" applyProtection="0">
      <alignment horizontal="left" vertical="center" indent="1"/>
    </xf>
    <xf numFmtId="4" fontId="100" fillId="54" borderId="419" applyNumberFormat="0" applyProtection="0">
      <alignment horizontal="left" vertical="center" indent="1"/>
    </xf>
    <xf numFmtId="0" fontId="105" fillId="29" borderId="416" applyNumberFormat="0" applyAlignment="0" applyProtection="0"/>
    <xf numFmtId="4" fontId="98" fillId="52" borderId="418" applyNumberFormat="0" applyProtection="0">
      <alignment vertical="center"/>
    </xf>
    <xf numFmtId="4" fontId="71" fillId="33" borderId="416" applyNumberFormat="0" applyProtection="0">
      <alignment vertical="center"/>
    </xf>
    <xf numFmtId="0" fontId="98" fillId="52" borderId="418" applyNumberFormat="0" applyProtection="0">
      <alignment horizontal="left" vertical="top" indent="1"/>
    </xf>
    <xf numFmtId="4" fontId="71" fillId="0" borderId="416" applyNumberFormat="0" applyProtection="0">
      <alignment horizontal="right" vertical="center"/>
    </xf>
    <xf numFmtId="4" fontId="71" fillId="36" borderId="416" applyNumberFormat="0" applyProtection="0">
      <alignment horizontal="right" vertical="center"/>
    </xf>
    <xf numFmtId="4" fontId="71" fillId="2" borderId="416" applyNumberFormat="0" applyProtection="0">
      <alignment horizontal="left" vertical="center" indent="1"/>
    </xf>
    <xf numFmtId="4" fontId="71" fillId="38" borderId="416" applyNumberFormat="0" applyProtection="0">
      <alignment horizontal="right" vertical="center"/>
    </xf>
    <xf numFmtId="0" fontId="99" fillId="33" borderId="418" applyNumberFormat="0" applyProtection="0">
      <alignment horizontal="left" vertical="top" indent="1"/>
    </xf>
    <xf numFmtId="4" fontId="71" fillId="44" borderId="419" applyNumberFormat="0" applyProtection="0">
      <alignment horizontal="left" vertical="center" indent="1"/>
    </xf>
    <xf numFmtId="0" fontId="71" fillId="47" borderId="418" applyNumberFormat="0" applyProtection="0">
      <alignment horizontal="left" vertical="top" indent="1"/>
    </xf>
    <xf numFmtId="4" fontId="71" fillId="47" borderId="419" applyNumberFormat="0" applyProtection="0">
      <alignment horizontal="left" vertical="center" indent="1"/>
    </xf>
    <xf numFmtId="4" fontId="101" fillId="51" borderId="416" applyNumberFormat="0" applyProtection="0">
      <alignment horizontal="right" vertical="center"/>
    </xf>
    <xf numFmtId="4" fontId="71" fillId="42" borderId="416" applyNumberFormat="0" applyProtection="0">
      <alignment horizontal="right" vertical="center"/>
    </xf>
    <xf numFmtId="4" fontId="71" fillId="46" borderId="416" applyNumberFormat="0" applyProtection="0">
      <alignment horizontal="right" vertical="center"/>
    </xf>
    <xf numFmtId="0" fontId="99" fillId="33" borderId="418" applyNumberFormat="0" applyProtection="0">
      <alignment horizontal="left" vertical="top" indent="1"/>
    </xf>
    <xf numFmtId="4" fontId="71" fillId="46" borderId="416" applyNumberFormat="0" applyProtection="0">
      <alignment horizontal="right" vertical="center"/>
    </xf>
    <xf numFmtId="4" fontId="39" fillId="45" borderId="419" applyNumberFormat="0" applyProtection="0">
      <alignment horizontal="left" vertical="center" indent="1"/>
    </xf>
    <xf numFmtId="0" fontId="71" fillId="49" borderId="416" applyNumberFormat="0" applyProtection="0">
      <alignment horizontal="left" vertical="center" indent="1"/>
    </xf>
    <xf numFmtId="0" fontId="71" fillId="50" borderId="418" applyNumberFormat="0" applyProtection="0">
      <alignment horizontal="left" vertical="top" indent="1"/>
    </xf>
    <xf numFmtId="4" fontId="71" fillId="38" borderId="416" applyNumberFormat="0" applyProtection="0">
      <alignment horizontal="right" vertical="center"/>
    </xf>
    <xf numFmtId="0" fontId="71" fillId="46" borderId="418" applyNumberFormat="0" applyProtection="0">
      <alignment horizontal="left" vertical="top" indent="1"/>
    </xf>
    <xf numFmtId="4" fontId="100" fillId="54" borderId="419" applyNumberFormat="0" applyProtection="0">
      <alignment horizontal="left" vertical="center" indent="1"/>
    </xf>
    <xf numFmtId="4" fontId="71" fillId="43" borderId="416" applyNumberFormat="0" applyProtection="0">
      <alignment horizontal="right" vertical="center"/>
    </xf>
    <xf numFmtId="4" fontId="100" fillId="54" borderId="419" applyNumberFormat="0" applyProtection="0">
      <alignment horizontal="left" vertical="center" indent="1"/>
    </xf>
    <xf numFmtId="0" fontId="71" fillId="46" borderId="418" applyNumberFormat="0" applyProtection="0">
      <alignment horizontal="left" vertical="top" indent="1"/>
    </xf>
    <xf numFmtId="4" fontId="98" fillId="48" borderId="418" applyNumberFormat="0" applyProtection="0">
      <alignment horizontal="left" vertical="center" indent="1"/>
    </xf>
    <xf numFmtId="4" fontId="101" fillId="51" borderId="416" applyNumberFormat="0" applyProtection="0">
      <alignment horizontal="right" vertical="center"/>
    </xf>
    <xf numFmtId="4" fontId="71" fillId="36" borderId="416" applyNumberFormat="0" applyProtection="0">
      <alignment horizontal="right" vertical="center"/>
    </xf>
    <xf numFmtId="4" fontId="71" fillId="39" borderId="416" applyNumberFormat="0" applyProtection="0">
      <alignment horizontal="right" vertical="center"/>
    </xf>
    <xf numFmtId="4" fontId="116" fillId="5" borderId="416" applyNumberFormat="0" applyProtection="0">
      <alignment horizontal="right" vertical="center"/>
    </xf>
    <xf numFmtId="0" fontId="71" fillId="26" borderId="416" applyNumberFormat="0" applyFont="0" applyAlignment="0" applyProtection="0"/>
    <xf numFmtId="4" fontId="71" fillId="42" borderId="416" applyNumberFormat="0" applyProtection="0">
      <alignment horizontal="right" vertical="center"/>
    </xf>
    <xf numFmtId="4" fontId="71" fillId="40" borderId="416" applyNumberFormat="0" applyProtection="0">
      <alignment horizontal="right" vertical="center"/>
    </xf>
    <xf numFmtId="4" fontId="71" fillId="37" borderId="419" applyNumberFormat="0" applyProtection="0">
      <alignment horizontal="right" vertical="center"/>
    </xf>
    <xf numFmtId="4" fontId="71" fillId="47" borderId="419" applyNumberFormat="0" applyProtection="0">
      <alignment horizontal="left" vertical="center" indent="1"/>
    </xf>
    <xf numFmtId="4" fontId="71" fillId="35" borderId="416" applyNumberFormat="0" applyProtection="0">
      <alignment horizontal="right" vertical="center"/>
    </xf>
    <xf numFmtId="0" fontId="71" fillId="50" borderId="416" applyNumberFormat="0" applyProtection="0">
      <alignment horizontal="left" vertical="center" indent="1"/>
    </xf>
    <xf numFmtId="4" fontId="98" fillId="52" borderId="418" applyNumberFormat="0" applyProtection="0">
      <alignment vertical="center"/>
    </xf>
    <xf numFmtId="4" fontId="71" fillId="0" borderId="416" applyNumberFormat="0" applyProtection="0">
      <alignment horizontal="right" vertical="center"/>
    </xf>
    <xf numFmtId="0" fontId="71" fillId="47" borderId="416" applyNumberFormat="0" applyProtection="0">
      <alignment horizontal="left" vertical="center" indent="1"/>
    </xf>
    <xf numFmtId="4" fontId="71" fillId="33" borderId="416" applyNumberFormat="0" applyProtection="0">
      <alignment vertical="center"/>
    </xf>
    <xf numFmtId="4" fontId="100" fillId="54" borderId="419" applyNumberFormat="0" applyProtection="0">
      <alignment horizontal="left" vertical="center" indent="1"/>
    </xf>
    <xf numFmtId="0" fontId="107" fillId="0" borderId="421" applyNumberFormat="0" applyFill="0" applyAlignment="0" applyProtection="0"/>
    <xf numFmtId="4" fontId="116" fillId="2" borderId="416" applyNumberFormat="0" applyProtection="0">
      <alignment vertical="center"/>
    </xf>
    <xf numFmtId="4" fontId="71" fillId="37" borderId="419" applyNumberFormat="0" applyProtection="0">
      <alignment horizontal="right" vertical="center"/>
    </xf>
    <xf numFmtId="4" fontId="71" fillId="37" borderId="419" applyNumberFormat="0" applyProtection="0">
      <alignment horizontal="right" vertical="center"/>
    </xf>
    <xf numFmtId="4" fontId="98" fillId="48" borderId="418" applyNumberFormat="0" applyProtection="0">
      <alignment horizontal="left" vertical="center" indent="1"/>
    </xf>
    <xf numFmtId="0" fontId="71" fillId="49" borderId="416" applyNumberFormat="0" applyProtection="0">
      <alignment horizontal="left" vertical="center" indent="1"/>
    </xf>
    <xf numFmtId="4" fontId="71" fillId="46" borderId="419" applyNumberFormat="0" applyProtection="0">
      <alignment horizontal="left" vertical="center" indent="1"/>
    </xf>
    <xf numFmtId="0" fontId="98" fillId="52" borderId="418" applyNumberFormat="0" applyProtection="0">
      <alignment horizontal="left" vertical="top" indent="1"/>
    </xf>
    <xf numFmtId="4" fontId="71" fillId="35" borderId="416" applyNumberFormat="0" applyProtection="0">
      <alignment horizontal="right" vertical="center"/>
    </xf>
    <xf numFmtId="4" fontId="71" fillId="39" borderId="416" applyNumberFormat="0" applyProtection="0">
      <alignment horizontal="right" vertical="center"/>
    </xf>
    <xf numFmtId="0" fontId="113" fillId="29" borderId="417" applyNumberFormat="0" applyAlignment="0" applyProtection="0"/>
    <xf numFmtId="0" fontId="107" fillId="0" borderId="421" applyNumberFormat="0" applyFill="0" applyAlignment="0" applyProtection="0"/>
    <xf numFmtId="4" fontId="100" fillId="54" borderId="419" applyNumberFormat="0" applyProtection="0">
      <alignment horizontal="left" vertical="center" indent="1"/>
    </xf>
    <xf numFmtId="4" fontId="71" fillId="41" borderId="416" applyNumberFormat="0" applyProtection="0">
      <alignment horizontal="right" vertical="center"/>
    </xf>
    <xf numFmtId="4" fontId="71" fillId="34" borderId="416" applyNumberFormat="0" applyProtection="0">
      <alignment horizontal="left" vertical="center" indent="1"/>
    </xf>
    <xf numFmtId="4" fontId="71" fillId="47" borderId="419" applyNumberFormat="0" applyProtection="0">
      <alignment horizontal="left" vertical="center" indent="1"/>
    </xf>
    <xf numFmtId="4" fontId="71" fillId="36" borderId="416" applyNumberFormat="0" applyProtection="0">
      <alignment horizontal="right" vertical="center"/>
    </xf>
    <xf numFmtId="4" fontId="39" fillId="45" borderId="419" applyNumberFormat="0" applyProtection="0">
      <alignment horizontal="left" vertical="center" indent="1"/>
    </xf>
    <xf numFmtId="0" fontId="98" fillId="52" borderId="418" applyNumberFormat="0" applyProtection="0">
      <alignment horizontal="left" vertical="top" indent="1"/>
    </xf>
    <xf numFmtId="4" fontId="71" fillId="33" borderId="416" applyNumberFormat="0" applyProtection="0">
      <alignment vertical="center"/>
    </xf>
    <xf numFmtId="0" fontId="71" fillId="50" borderId="416" applyNumberFormat="0" applyProtection="0">
      <alignment horizontal="left" vertical="center" indent="1"/>
    </xf>
    <xf numFmtId="4" fontId="100" fillId="54" borderId="419" applyNumberFormat="0" applyProtection="0">
      <alignment horizontal="left" vertical="center" indent="1"/>
    </xf>
    <xf numFmtId="0" fontId="107" fillId="0" borderId="421" applyNumberFormat="0" applyFill="0" applyAlignment="0" applyProtection="0"/>
    <xf numFmtId="4" fontId="71" fillId="34" borderId="416" applyNumberFormat="0" applyProtection="0">
      <alignment horizontal="left" vertical="center" indent="1"/>
    </xf>
    <xf numFmtId="0" fontId="107" fillId="0" borderId="421" applyNumberFormat="0" applyFill="0" applyAlignment="0" applyProtection="0"/>
    <xf numFmtId="4" fontId="71" fillId="33" borderId="416" applyNumberFormat="0" applyProtection="0">
      <alignment vertical="center"/>
    </xf>
    <xf numFmtId="0" fontId="111" fillId="27" borderId="416" applyNumberFormat="0" applyAlignment="0" applyProtection="0"/>
    <xf numFmtId="4" fontId="39" fillId="45" borderId="419" applyNumberFormat="0" applyProtection="0">
      <alignment horizontal="left" vertical="center" indent="1"/>
    </xf>
    <xf numFmtId="4" fontId="71" fillId="47" borderId="419" applyNumberFormat="0" applyProtection="0">
      <alignment horizontal="left" vertical="center" indent="1"/>
    </xf>
    <xf numFmtId="0" fontId="71" fillId="45" borderId="418" applyNumberFormat="0" applyProtection="0">
      <alignment horizontal="left" vertical="top" indent="1"/>
    </xf>
    <xf numFmtId="0" fontId="105" fillId="29" borderId="416" applyNumberFormat="0" applyAlignment="0" applyProtection="0"/>
    <xf numFmtId="4" fontId="39" fillId="45" borderId="419" applyNumberFormat="0" applyProtection="0">
      <alignment horizontal="left" vertical="center" indent="1"/>
    </xf>
    <xf numFmtId="4" fontId="71" fillId="33" borderId="416" applyNumberFormat="0" applyProtection="0">
      <alignment vertical="center"/>
    </xf>
    <xf numFmtId="0" fontId="98" fillId="46" borderId="418" applyNumberFormat="0" applyProtection="0">
      <alignment horizontal="left" vertical="top" indent="1"/>
    </xf>
    <xf numFmtId="4" fontId="71" fillId="36" borderId="416" applyNumberFormat="0" applyProtection="0">
      <alignment horizontal="right" vertical="center"/>
    </xf>
    <xf numFmtId="4" fontId="71" fillId="40" borderId="416" applyNumberFormat="0" applyProtection="0">
      <alignment horizontal="right" vertical="center"/>
    </xf>
    <xf numFmtId="4" fontId="39" fillId="45" borderId="419" applyNumberFormat="0" applyProtection="0">
      <alignment horizontal="left" vertical="center" indent="1"/>
    </xf>
    <xf numFmtId="4" fontId="71" fillId="46" borderId="416" applyNumberFormat="0" applyProtection="0">
      <alignment horizontal="right" vertical="center"/>
    </xf>
    <xf numFmtId="4" fontId="71" fillId="34" borderId="416" applyNumberFormat="0" applyProtection="0">
      <alignment horizontal="left" vertical="center" indent="1"/>
    </xf>
    <xf numFmtId="4" fontId="71" fillId="34" borderId="416" applyNumberFormat="0" applyProtection="0">
      <alignment horizontal="left" vertical="center" indent="1"/>
    </xf>
    <xf numFmtId="4" fontId="71" fillId="36" borderId="416" applyNumberFormat="0" applyProtection="0">
      <alignment horizontal="right" vertical="center"/>
    </xf>
    <xf numFmtId="4" fontId="71" fillId="39" borderId="416" applyNumberFormat="0" applyProtection="0">
      <alignment horizontal="right" vertical="center"/>
    </xf>
    <xf numFmtId="0" fontId="71" fillId="50" borderId="418" applyNumberFormat="0" applyProtection="0">
      <alignment horizontal="left" vertical="top" indent="1"/>
    </xf>
    <xf numFmtId="0" fontId="71" fillId="50" borderId="418" applyNumberFormat="0" applyProtection="0">
      <alignment horizontal="left" vertical="top" indent="1"/>
    </xf>
    <xf numFmtId="0" fontId="99" fillId="33" borderId="418" applyNumberFormat="0" applyProtection="0">
      <alignment horizontal="left" vertical="top" indent="1"/>
    </xf>
    <xf numFmtId="4" fontId="39" fillId="45" borderId="419" applyNumberFormat="0" applyProtection="0">
      <alignment horizontal="left" vertical="center" indent="1"/>
    </xf>
    <xf numFmtId="0" fontId="71" fillId="46" borderId="418" applyNumberFormat="0" applyProtection="0">
      <alignment horizontal="left" vertical="top" indent="1"/>
    </xf>
    <xf numFmtId="4" fontId="71" fillId="38" borderId="416" applyNumberFormat="0" applyProtection="0">
      <alignment horizontal="right" vertical="center"/>
    </xf>
    <xf numFmtId="4" fontId="116" fillId="5" borderId="416" applyNumberFormat="0" applyProtection="0">
      <alignment horizontal="right" vertical="center"/>
    </xf>
    <xf numFmtId="4" fontId="71" fillId="33" borderId="416" applyNumberFormat="0" applyProtection="0">
      <alignment vertical="center"/>
    </xf>
    <xf numFmtId="4" fontId="71" fillId="38" borderId="416" applyNumberFormat="0" applyProtection="0">
      <alignment horizontal="right" vertical="center"/>
    </xf>
    <xf numFmtId="4" fontId="71" fillId="33" borderId="416" applyNumberFormat="0" applyProtection="0">
      <alignment vertical="center"/>
    </xf>
    <xf numFmtId="4" fontId="71" fillId="37" borderId="419" applyNumberFormat="0" applyProtection="0">
      <alignment horizontal="right" vertical="center"/>
    </xf>
    <xf numFmtId="0" fontId="111" fillId="27" borderId="416" applyNumberFormat="0" applyAlignment="0" applyProtection="0"/>
    <xf numFmtId="0" fontId="71" fillId="48" borderId="416" applyNumberFormat="0" applyProtection="0">
      <alignment horizontal="left" vertical="center" indent="1"/>
    </xf>
    <xf numFmtId="4" fontId="116" fillId="2" borderId="416" applyNumberFormat="0" applyProtection="0">
      <alignment vertical="center"/>
    </xf>
    <xf numFmtId="4" fontId="39" fillId="45" borderId="419" applyNumberFormat="0" applyProtection="0">
      <alignment horizontal="left" vertical="center" indent="1"/>
    </xf>
    <xf numFmtId="4" fontId="71" fillId="40" borderId="416" applyNumberFormat="0" applyProtection="0">
      <alignment horizontal="right" vertical="center"/>
    </xf>
    <xf numFmtId="0" fontId="71" fillId="47" borderId="416" applyNumberFormat="0" applyProtection="0">
      <alignment horizontal="left" vertical="center" indent="1"/>
    </xf>
    <xf numFmtId="4" fontId="71" fillId="39" borderId="416" applyNumberFormat="0" applyProtection="0">
      <alignment horizontal="right" vertical="center"/>
    </xf>
    <xf numFmtId="0" fontId="71" fillId="46" borderId="418" applyNumberFormat="0" applyProtection="0">
      <alignment horizontal="left" vertical="top" indent="1"/>
    </xf>
    <xf numFmtId="0" fontId="71" fillId="47" borderId="416" applyNumberFormat="0" applyProtection="0">
      <alignment horizontal="left" vertical="center" indent="1"/>
    </xf>
    <xf numFmtId="0" fontId="105" fillId="29" borderId="416" applyNumberFormat="0" applyAlignment="0" applyProtection="0"/>
    <xf numFmtId="4" fontId="71" fillId="36" borderId="416" applyNumberFormat="0" applyProtection="0">
      <alignment horizontal="right" vertical="center"/>
    </xf>
    <xf numFmtId="0" fontId="107" fillId="0" borderId="421" applyNumberFormat="0" applyFill="0" applyAlignment="0" applyProtection="0"/>
    <xf numFmtId="0" fontId="111" fillId="27" borderId="416" applyNumberFormat="0" applyAlignment="0" applyProtection="0"/>
    <xf numFmtId="4" fontId="39" fillId="45" borderId="419" applyNumberFormat="0" applyProtection="0">
      <alignment horizontal="left" vertical="center" indent="1"/>
    </xf>
    <xf numFmtId="4" fontId="71" fillId="46" borderId="416" applyNumberFormat="0" applyProtection="0">
      <alignment horizontal="right" vertical="center"/>
    </xf>
    <xf numFmtId="4" fontId="71" fillId="46" borderId="416" applyNumberFormat="0" applyProtection="0">
      <alignment horizontal="right" vertical="center"/>
    </xf>
    <xf numFmtId="4" fontId="71" fillId="34" borderId="416" applyNumberFormat="0" applyProtection="0">
      <alignment horizontal="left" vertical="center" indent="1"/>
    </xf>
    <xf numFmtId="0" fontId="97" fillId="45" borderId="420" applyBorder="0"/>
    <xf numFmtId="4" fontId="71" fillId="46" borderId="419" applyNumberFormat="0" applyProtection="0">
      <alignment horizontal="left" vertical="center" indent="1"/>
    </xf>
    <xf numFmtId="4" fontId="101" fillId="51" borderId="416" applyNumberFormat="0" applyProtection="0">
      <alignment horizontal="right" vertical="center"/>
    </xf>
    <xf numFmtId="0" fontId="97" fillId="45" borderId="420" applyBorder="0"/>
    <xf numFmtId="4" fontId="71" fillId="34" borderId="416" applyNumberFormat="0" applyProtection="0">
      <alignment horizontal="left" vertical="center" indent="1"/>
    </xf>
    <xf numFmtId="0" fontId="111" fillId="27" borderId="416" applyNumberFormat="0" applyAlignment="0" applyProtection="0"/>
    <xf numFmtId="0" fontId="71" fillId="47" borderId="416" applyNumberFormat="0" applyProtection="0">
      <alignment horizontal="left" vertical="center" indent="1"/>
    </xf>
    <xf numFmtId="0" fontId="71" fillId="26" borderId="416" applyNumberFormat="0" applyFont="0" applyAlignment="0" applyProtection="0"/>
    <xf numFmtId="0" fontId="71" fillId="47" borderId="416" applyNumberFormat="0" applyProtection="0">
      <alignment horizontal="left" vertical="center" indent="1"/>
    </xf>
    <xf numFmtId="0" fontId="71" fillId="50" borderId="416" applyNumberFormat="0" applyProtection="0">
      <alignment horizontal="left" vertical="center" indent="1"/>
    </xf>
    <xf numFmtId="0" fontId="71" fillId="48" borderId="416" applyNumberFormat="0" applyProtection="0">
      <alignment horizontal="left" vertical="center" indent="1"/>
    </xf>
    <xf numFmtId="0" fontId="99" fillId="33" borderId="418" applyNumberFormat="0" applyProtection="0">
      <alignment horizontal="left" vertical="top" indent="1"/>
    </xf>
    <xf numFmtId="4" fontId="71" fillId="38" borderId="416" applyNumberFormat="0" applyProtection="0">
      <alignment horizontal="right" vertical="center"/>
    </xf>
    <xf numFmtId="4" fontId="71" fillId="34" borderId="416" applyNumberFormat="0" applyProtection="0">
      <alignment horizontal="left" vertical="center" indent="1"/>
    </xf>
    <xf numFmtId="0" fontId="71" fillId="48" borderId="416" applyNumberFormat="0" applyProtection="0">
      <alignment horizontal="left" vertical="center" indent="1"/>
    </xf>
    <xf numFmtId="4" fontId="116" fillId="2" borderId="416" applyNumberFormat="0" applyProtection="0">
      <alignment vertical="center"/>
    </xf>
    <xf numFmtId="4" fontId="71" fillId="41" borderId="416" applyNumberFormat="0" applyProtection="0">
      <alignment horizontal="right" vertical="center"/>
    </xf>
    <xf numFmtId="4" fontId="39" fillId="45" borderId="419" applyNumberFormat="0" applyProtection="0">
      <alignment horizontal="left" vertical="center" indent="1"/>
    </xf>
    <xf numFmtId="0" fontId="71" fillId="26" borderId="416" applyNumberFormat="0" applyFont="0" applyAlignment="0" applyProtection="0"/>
    <xf numFmtId="0" fontId="107" fillId="0" borderId="421" applyNumberFormat="0" applyFill="0" applyAlignment="0" applyProtection="0"/>
    <xf numFmtId="0" fontId="71" fillId="50" borderId="416" applyNumberFormat="0" applyProtection="0">
      <alignment horizontal="left" vertical="center" indent="1"/>
    </xf>
    <xf numFmtId="4" fontId="71" fillId="42" borderId="416" applyNumberFormat="0" applyProtection="0">
      <alignment horizontal="right" vertical="center"/>
    </xf>
    <xf numFmtId="4" fontId="116" fillId="5" borderId="416" applyNumberFormat="0" applyProtection="0">
      <alignment horizontal="right" vertical="center"/>
    </xf>
    <xf numFmtId="4" fontId="71" fillId="41" borderId="416" applyNumberFormat="0" applyProtection="0">
      <alignment horizontal="right" vertical="center"/>
    </xf>
    <xf numFmtId="0" fontId="71" fillId="26" borderId="416" applyNumberFormat="0" applyFont="0" applyAlignment="0" applyProtection="0"/>
    <xf numFmtId="4" fontId="71" fillId="40" borderId="416" applyNumberFormat="0" applyProtection="0">
      <alignment horizontal="right" vertical="center"/>
    </xf>
    <xf numFmtId="0" fontId="71" fillId="45" borderId="418" applyNumberFormat="0" applyProtection="0">
      <alignment horizontal="left" vertical="top" indent="1"/>
    </xf>
    <xf numFmtId="0" fontId="99" fillId="33" borderId="418" applyNumberFormat="0" applyProtection="0">
      <alignment horizontal="left" vertical="top" indent="1"/>
    </xf>
    <xf numFmtId="0" fontId="71" fillId="48" borderId="416" applyNumberFormat="0" applyProtection="0">
      <alignment horizontal="left" vertical="center" indent="1"/>
    </xf>
    <xf numFmtId="4" fontId="71" fillId="36" borderId="416" applyNumberFormat="0" applyProtection="0">
      <alignment horizontal="right" vertical="center"/>
    </xf>
    <xf numFmtId="0" fontId="105" fillId="29" borderId="416" applyNumberFormat="0" applyAlignment="0" applyProtection="0"/>
    <xf numFmtId="4" fontId="71" fillId="2" borderId="416" applyNumberFormat="0" applyProtection="0">
      <alignment horizontal="left" vertical="center" indent="1"/>
    </xf>
    <xf numFmtId="0" fontId="71" fillId="47" borderId="418" applyNumberFormat="0" applyProtection="0">
      <alignment horizontal="left" vertical="top" indent="1"/>
    </xf>
    <xf numFmtId="4" fontId="71" fillId="34" borderId="416" applyNumberFormat="0" applyProtection="0">
      <alignment horizontal="left" vertical="center" indent="1"/>
    </xf>
    <xf numFmtId="4" fontId="71" fillId="46" borderId="419" applyNumberFormat="0" applyProtection="0">
      <alignment horizontal="left" vertical="center" indent="1"/>
    </xf>
    <xf numFmtId="0" fontId="111" fillId="27" borderId="416" applyNumberFormat="0" applyAlignment="0" applyProtection="0"/>
    <xf numFmtId="4" fontId="39" fillId="45" borderId="419" applyNumberFormat="0" applyProtection="0">
      <alignment horizontal="left" vertical="center" indent="1"/>
    </xf>
    <xf numFmtId="0" fontId="71" fillId="50" borderId="416" applyNumberFormat="0" applyProtection="0">
      <alignment horizontal="left" vertical="center" indent="1"/>
    </xf>
    <xf numFmtId="0" fontId="71" fillId="47" borderId="416" applyNumberFormat="0" applyProtection="0">
      <alignment horizontal="left" vertical="center" indent="1"/>
    </xf>
    <xf numFmtId="4" fontId="71" fillId="39" borderId="416" applyNumberFormat="0" applyProtection="0">
      <alignment horizontal="right" vertical="center"/>
    </xf>
    <xf numFmtId="4" fontId="39" fillId="45" borderId="419" applyNumberFormat="0" applyProtection="0">
      <alignment horizontal="left" vertical="center" indent="1"/>
    </xf>
    <xf numFmtId="0" fontId="71" fillId="47" borderId="418" applyNumberFormat="0" applyProtection="0">
      <alignment horizontal="left" vertical="top" indent="1"/>
    </xf>
    <xf numFmtId="4" fontId="116" fillId="2" borderId="416" applyNumberFormat="0" applyProtection="0">
      <alignment vertical="center"/>
    </xf>
    <xf numFmtId="0" fontId="99" fillId="33" borderId="418" applyNumberFormat="0" applyProtection="0">
      <alignment horizontal="left" vertical="top" indent="1"/>
    </xf>
    <xf numFmtId="4" fontId="71" fillId="35" borderId="416" applyNumberFormat="0" applyProtection="0">
      <alignment horizontal="right" vertical="center"/>
    </xf>
    <xf numFmtId="4" fontId="71" fillId="44" borderId="419" applyNumberFormat="0" applyProtection="0">
      <alignment horizontal="left" vertical="center" indent="1"/>
    </xf>
    <xf numFmtId="0" fontId="113" fillId="29" borderId="417" applyNumberFormat="0" applyAlignment="0" applyProtection="0"/>
    <xf numFmtId="0" fontId="71" fillId="50" borderId="418" applyNumberFormat="0" applyProtection="0">
      <alignment horizontal="left" vertical="top" indent="1"/>
    </xf>
    <xf numFmtId="4" fontId="71" fillId="34" borderId="416" applyNumberFormat="0" applyProtection="0">
      <alignment horizontal="left" vertical="center" indent="1"/>
    </xf>
    <xf numFmtId="0" fontId="71" fillId="47" borderId="418" applyNumberFormat="0" applyProtection="0">
      <alignment horizontal="left" vertical="top" indent="1"/>
    </xf>
    <xf numFmtId="4" fontId="39" fillId="45" borderId="419" applyNumberFormat="0" applyProtection="0">
      <alignment horizontal="left" vertical="center" indent="1"/>
    </xf>
    <xf numFmtId="4" fontId="71" fillId="2" borderId="416" applyNumberFormat="0" applyProtection="0">
      <alignment horizontal="left" vertical="center" indent="1"/>
    </xf>
    <xf numFmtId="0" fontId="71" fillId="26" borderId="416" applyNumberFormat="0" applyFont="0" applyAlignment="0" applyProtection="0"/>
    <xf numFmtId="4" fontId="39" fillId="45" borderId="419" applyNumberFormat="0" applyProtection="0">
      <alignment horizontal="left" vertical="center" indent="1"/>
    </xf>
    <xf numFmtId="4" fontId="71" fillId="40" borderId="416" applyNumberFormat="0" applyProtection="0">
      <alignment horizontal="right" vertical="center"/>
    </xf>
    <xf numFmtId="4" fontId="71" fillId="0" borderId="416" applyNumberFormat="0" applyProtection="0">
      <alignment horizontal="right" vertical="center"/>
    </xf>
    <xf numFmtId="4" fontId="71" fillId="44" borderId="419" applyNumberFormat="0" applyProtection="0">
      <alignment horizontal="left" vertical="center" indent="1"/>
    </xf>
    <xf numFmtId="4" fontId="116" fillId="5" borderId="416" applyNumberFormat="0" applyProtection="0">
      <alignment horizontal="right" vertical="center"/>
    </xf>
    <xf numFmtId="0" fontId="71" fillId="49" borderId="416" applyNumberFormat="0" applyProtection="0">
      <alignment horizontal="left" vertical="center" indent="1"/>
    </xf>
    <xf numFmtId="0" fontId="71" fillId="48" borderId="416" applyNumberFormat="0" applyProtection="0">
      <alignment horizontal="left" vertical="center" indent="1"/>
    </xf>
    <xf numFmtId="4" fontId="71" fillId="41" borderId="416" applyNumberFormat="0" applyProtection="0">
      <alignment horizontal="right" vertical="center"/>
    </xf>
    <xf numFmtId="4" fontId="71" fillId="42" borderId="416" applyNumberFormat="0" applyProtection="0">
      <alignment horizontal="right" vertical="center"/>
    </xf>
    <xf numFmtId="0" fontId="111" fillId="27" borderId="416" applyNumberFormat="0" applyAlignment="0" applyProtection="0"/>
    <xf numFmtId="4" fontId="71" fillId="34" borderId="416" applyNumberFormat="0" applyProtection="0">
      <alignment horizontal="left" vertical="center" indent="1"/>
    </xf>
    <xf numFmtId="4" fontId="116" fillId="5" borderId="416" applyNumberFormat="0" applyProtection="0">
      <alignment horizontal="right" vertical="center"/>
    </xf>
    <xf numFmtId="4" fontId="39" fillId="45" borderId="419" applyNumberFormat="0" applyProtection="0">
      <alignment horizontal="left" vertical="center" indent="1"/>
    </xf>
    <xf numFmtId="4" fontId="71" fillId="42" borderId="416" applyNumberFormat="0" applyProtection="0">
      <alignment horizontal="right" vertical="center"/>
    </xf>
    <xf numFmtId="0" fontId="105" fillId="29" borderId="416" applyNumberFormat="0" applyAlignment="0" applyProtection="0"/>
    <xf numFmtId="0" fontId="71" fillId="50" borderId="418" applyNumberFormat="0" applyProtection="0">
      <alignment horizontal="left" vertical="top" indent="1"/>
    </xf>
    <xf numFmtId="0" fontId="98" fillId="52" borderId="418" applyNumberFormat="0" applyProtection="0">
      <alignment horizontal="left" vertical="top" indent="1"/>
    </xf>
    <xf numFmtId="4" fontId="71" fillId="39" borderId="416" applyNumberFormat="0" applyProtection="0">
      <alignment horizontal="right" vertical="center"/>
    </xf>
    <xf numFmtId="4" fontId="71" fillId="40" borderId="416" applyNumberFormat="0" applyProtection="0">
      <alignment horizontal="right" vertical="center"/>
    </xf>
    <xf numFmtId="4" fontId="71" fillId="34" borderId="416" applyNumberFormat="0" applyProtection="0">
      <alignment horizontal="left" vertical="center" indent="1"/>
    </xf>
    <xf numFmtId="4" fontId="71" fillId="2" borderId="416" applyNumberFormat="0" applyProtection="0">
      <alignment horizontal="left" vertical="center" indent="1"/>
    </xf>
    <xf numFmtId="4" fontId="39" fillId="45" borderId="419" applyNumberFormat="0" applyProtection="0">
      <alignment horizontal="left" vertical="center" indent="1"/>
    </xf>
    <xf numFmtId="0" fontId="99" fillId="33" borderId="418" applyNumberFormat="0" applyProtection="0">
      <alignment horizontal="left" vertical="top" indent="1"/>
    </xf>
    <xf numFmtId="0" fontId="105" fillId="29" borderId="416" applyNumberFormat="0" applyAlignment="0" applyProtection="0"/>
    <xf numFmtId="4" fontId="71" fillId="36" borderId="416" applyNumberFormat="0" applyProtection="0">
      <alignment horizontal="right" vertical="center"/>
    </xf>
    <xf numFmtId="0" fontId="71" fillId="46" borderId="418" applyNumberFormat="0" applyProtection="0">
      <alignment horizontal="left" vertical="top" indent="1"/>
    </xf>
    <xf numFmtId="0" fontId="98" fillId="46" borderId="418" applyNumberFormat="0" applyProtection="0">
      <alignment horizontal="left" vertical="top" indent="1"/>
    </xf>
    <xf numFmtId="0" fontId="98" fillId="52" borderId="418" applyNumberFormat="0" applyProtection="0">
      <alignment horizontal="left" vertical="top" indent="1"/>
    </xf>
    <xf numFmtId="0" fontId="71" fillId="49" borderId="416" applyNumberFormat="0" applyProtection="0">
      <alignment horizontal="left" vertical="center" indent="1"/>
    </xf>
    <xf numFmtId="0" fontId="98" fillId="52" borderId="418" applyNumberFormat="0" applyProtection="0">
      <alignment horizontal="left" vertical="top" indent="1"/>
    </xf>
    <xf numFmtId="0" fontId="71" fillId="47" borderId="418" applyNumberFormat="0" applyProtection="0">
      <alignment horizontal="left" vertical="top" indent="1"/>
    </xf>
    <xf numFmtId="4" fontId="71" fillId="47" borderId="419" applyNumberFormat="0" applyProtection="0">
      <alignment horizontal="left" vertical="center" indent="1"/>
    </xf>
    <xf numFmtId="4" fontId="100" fillId="54" borderId="419" applyNumberFormat="0" applyProtection="0">
      <alignment horizontal="left" vertical="center" indent="1"/>
    </xf>
    <xf numFmtId="0" fontId="71" fillId="50" borderId="418" applyNumberFormat="0" applyProtection="0">
      <alignment horizontal="left" vertical="top" indent="1"/>
    </xf>
    <xf numFmtId="4" fontId="101" fillId="51" borderId="416" applyNumberFormat="0" applyProtection="0">
      <alignment horizontal="right" vertical="center"/>
    </xf>
    <xf numFmtId="4" fontId="39" fillId="45" borderId="419" applyNumberFormat="0" applyProtection="0">
      <alignment horizontal="left" vertical="center" indent="1"/>
    </xf>
    <xf numFmtId="4" fontId="39" fillId="45" borderId="419" applyNumberFormat="0" applyProtection="0">
      <alignment horizontal="left" vertical="center" indent="1"/>
    </xf>
    <xf numFmtId="0" fontId="105" fillId="29" borderId="416" applyNumberFormat="0" applyAlignment="0" applyProtection="0"/>
    <xf numFmtId="4" fontId="71" fillId="42" borderId="416" applyNumberFormat="0" applyProtection="0">
      <alignment horizontal="right" vertical="center"/>
    </xf>
    <xf numFmtId="4" fontId="71" fillId="34" borderId="416" applyNumberFormat="0" applyProtection="0">
      <alignment horizontal="left" vertical="center" indent="1"/>
    </xf>
    <xf numFmtId="0" fontId="71" fillId="49" borderId="416" applyNumberFormat="0" applyProtection="0">
      <alignment horizontal="left" vertical="center" indent="1"/>
    </xf>
    <xf numFmtId="0" fontId="99" fillId="33" borderId="418" applyNumberFormat="0" applyProtection="0">
      <alignment horizontal="left" vertical="top" indent="1"/>
    </xf>
    <xf numFmtId="0" fontId="107" fillId="0" borderId="421" applyNumberFormat="0" applyFill="0" applyAlignment="0" applyProtection="0"/>
    <xf numFmtId="4" fontId="71" fillId="46" borderId="416" applyNumberFormat="0" applyProtection="0">
      <alignment horizontal="right" vertical="center"/>
    </xf>
    <xf numFmtId="0" fontId="71" fillId="47" borderId="418" applyNumberFormat="0" applyProtection="0">
      <alignment horizontal="left" vertical="top" indent="1"/>
    </xf>
    <xf numFmtId="4" fontId="71" fillId="41" borderId="416" applyNumberFormat="0" applyProtection="0">
      <alignment horizontal="right" vertical="center"/>
    </xf>
    <xf numFmtId="4" fontId="71" fillId="43" borderId="416" applyNumberFormat="0" applyProtection="0">
      <alignment horizontal="right" vertical="center"/>
    </xf>
    <xf numFmtId="4" fontId="39" fillId="45" borderId="419" applyNumberFormat="0" applyProtection="0">
      <alignment horizontal="left" vertical="center" indent="1"/>
    </xf>
    <xf numFmtId="4" fontId="71" fillId="46" borderId="416" applyNumberFormat="0" applyProtection="0">
      <alignment horizontal="right" vertical="center"/>
    </xf>
    <xf numFmtId="4" fontId="116" fillId="5" borderId="416" applyNumberFormat="0" applyProtection="0">
      <alignment horizontal="right" vertical="center"/>
    </xf>
    <xf numFmtId="0" fontId="71" fillId="26" borderId="416" applyNumberFormat="0" applyFont="0" applyAlignment="0" applyProtection="0"/>
    <xf numFmtId="4" fontId="71" fillId="36" borderId="416" applyNumberFormat="0" applyProtection="0">
      <alignment horizontal="right" vertical="center"/>
    </xf>
    <xf numFmtId="0" fontId="71" fillId="47" borderId="418" applyNumberFormat="0" applyProtection="0">
      <alignment horizontal="left" vertical="top" indent="1"/>
    </xf>
    <xf numFmtId="4" fontId="101" fillId="51" borderId="416" applyNumberFormat="0" applyProtection="0">
      <alignment horizontal="right" vertical="center"/>
    </xf>
    <xf numFmtId="4" fontId="71" fillId="2" borderId="416" applyNumberFormat="0" applyProtection="0">
      <alignment horizontal="left" vertical="center" indent="1"/>
    </xf>
    <xf numFmtId="0" fontId="71" fillId="47" borderId="416" applyNumberFormat="0" applyProtection="0">
      <alignment horizontal="left" vertical="center" indent="1"/>
    </xf>
    <xf numFmtId="4" fontId="71" fillId="42" borderId="416" applyNumberFormat="0" applyProtection="0">
      <alignment horizontal="right" vertical="center"/>
    </xf>
    <xf numFmtId="0" fontId="71" fillId="26" borderId="416" applyNumberFormat="0" applyFont="0" applyAlignment="0" applyProtection="0"/>
    <xf numFmtId="4" fontId="71" fillId="37" borderId="419" applyNumberFormat="0" applyProtection="0">
      <alignment horizontal="right" vertical="center"/>
    </xf>
    <xf numFmtId="4" fontId="71" fillId="46" borderId="416" applyNumberFormat="0" applyProtection="0">
      <alignment horizontal="right" vertical="center"/>
    </xf>
    <xf numFmtId="4" fontId="71" fillId="36" borderId="416" applyNumberFormat="0" applyProtection="0">
      <alignment horizontal="right" vertical="center"/>
    </xf>
    <xf numFmtId="4" fontId="101" fillId="51" borderId="416" applyNumberFormat="0" applyProtection="0">
      <alignment horizontal="right" vertical="center"/>
    </xf>
    <xf numFmtId="0" fontId="71" fillId="46" borderId="418" applyNumberFormat="0" applyProtection="0">
      <alignment horizontal="left" vertical="top" indent="1"/>
    </xf>
    <xf numFmtId="4" fontId="71" fillId="38" borderId="416" applyNumberFormat="0" applyProtection="0">
      <alignment horizontal="right" vertical="center"/>
    </xf>
    <xf numFmtId="4" fontId="71" fillId="2" borderId="416" applyNumberFormat="0" applyProtection="0">
      <alignment horizontal="left" vertical="center" indent="1"/>
    </xf>
    <xf numFmtId="0" fontId="107" fillId="0" borderId="421" applyNumberFormat="0" applyFill="0" applyAlignment="0" applyProtection="0"/>
    <xf numFmtId="4" fontId="71" fillId="36" borderId="416" applyNumberFormat="0" applyProtection="0">
      <alignment horizontal="right" vertical="center"/>
    </xf>
    <xf numFmtId="4" fontId="71" fillId="42" borderId="416" applyNumberFormat="0" applyProtection="0">
      <alignment horizontal="right" vertical="center"/>
    </xf>
    <xf numFmtId="0" fontId="107" fillId="0" borderId="421" applyNumberFormat="0" applyFill="0" applyAlignment="0" applyProtection="0"/>
    <xf numFmtId="4" fontId="71" fillId="35" borderId="416" applyNumberFormat="0" applyProtection="0">
      <alignment horizontal="right" vertical="center"/>
    </xf>
    <xf numFmtId="4" fontId="116" fillId="2" borderId="416" applyNumberFormat="0" applyProtection="0">
      <alignment vertical="center"/>
    </xf>
    <xf numFmtId="4" fontId="71" fillId="44" borderId="419" applyNumberFormat="0" applyProtection="0">
      <alignment horizontal="left" vertical="center" indent="1"/>
    </xf>
    <xf numFmtId="0" fontId="105" fillId="29" borderId="416" applyNumberFormat="0" applyAlignment="0" applyProtection="0"/>
    <xf numFmtId="0" fontId="98" fillId="52" borderId="418" applyNumberFormat="0" applyProtection="0">
      <alignment horizontal="left" vertical="top" indent="1"/>
    </xf>
    <xf numFmtId="0" fontId="111" fillId="27" borderId="416" applyNumberFormat="0" applyAlignment="0" applyProtection="0"/>
    <xf numFmtId="0" fontId="111" fillId="27" borderId="416" applyNumberFormat="0" applyAlignment="0" applyProtection="0"/>
    <xf numFmtId="0" fontId="71" fillId="49" borderId="416" applyNumberFormat="0" applyProtection="0">
      <alignment horizontal="left" vertical="center" indent="1"/>
    </xf>
    <xf numFmtId="0" fontId="71" fillId="47" borderId="418" applyNumberFormat="0" applyProtection="0">
      <alignment horizontal="left" vertical="top" indent="1"/>
    </xf>
    <xf numFmtId="0" fontId="99" fillId="33" borderId="418" applyNumberFormat="0" applyProtection="0">
      <alignment horizontal="left" vertical="top" indent="1"/>
    </xf>
    <xf numFmtId="0" fontId="71" fillId="49" borderId="416" applyNumberFormat="0" applyProtection="0">
      <alignment horizontal="left" vertical="center" indent="1"/>
    </xf>
    <xf numFmtId="4" fontId="71" fillId="40" borderId="416" applyNumberFormat="0" applyProtection="0">
      <alignment horizontal="right" vertical="center"/>
    </xf>
    <xf numFmtId="4" fontId="71" fillId="37" borderId="419" applyNumberFormat="0" applyProtection="0">
      <alignment horizontal="right" vertical="center"/>
    </xf>
    <xf numFmtId="4" fontId="71" fillId="38" borderId="416" applyNumberFormat="0" applyProtection="0">
      <alignment horizontal="right" vertical="center"/>
    </xf>
    <xf numFmtId="0" fontId="71" fillId="46" borderId="418" applyNumberFormat="0" applyProtection="0">
      <alignment horizontal="left" vertical="top" indent="1"/>
    </xf>
    <xf numFmtId="4" fontId="71" fillId="35" borderId="416" applyNumberFormat="0" applyProtection="0">
      <alignment horizontal="right" vertical="center"/>
    </xf>
    <xf numFmtId="4" fontId="39" fillId="45" borderId="419" applyNumberFormat="0" applyProtection="0">
      <alignment horizontal="left" vertical="center" indent="1"/>
    </xf>
    <xf numFmtId="4" fontId="98" fillId="48" borderId="418" applyNumberFormat="0" applyProtection="0">
      <alignment horizontal="left" vertical="center" indent="1"/>
    </xf>
    <xf numFmtId="4" fontId="98" fillId="48" borderId="418" applyNumberFormat="0" applyProtection="0">
      <alignment horizontal="left" vertical="center" indent="1"/>
    </xf>
    <xf numFmtId="4" fontId="100" fillId="54" borderId="419" applyNumberFormat="0" applyProtection="0">
      <alignment horizontal="left" vertical="center" indent="1"/>
    </xf>
    <xf numFmtId="4" fontId="71" fillId="41" borderId="416" applyNumberFormat="0" applyProtection="0">
      <alignment horizontal="right" vertical="center"/>
    </xf>
    <xf numFmtId="4" fontId="39" fillId="45" borderId="419" applyNumberFormat="0" applyProtection="0">
      <alignment horizontal="left" vertical="center" indent="1"/>
    </xf>
    <xf numFmtId="4" fontId="71" fillId="47" borderId="419" applyNumberFormat="0" applyProtection="0">
      <alignment horizontal="left" vertical="center" indent="1"/>
    </xf>
    <xf numFmtId="0" fontId="107" fillId="0" borderId="421" applyNumberFormat="0" applyFill="0" applyAlignment="0" applyProtection="0"/>
    <xf numFmtId="4" fontId="71" fillId="42" borderId="416" applyNumberFormat="0" applyProtection="0">
      <alignment horizontal="right" vertical="center"/>
    </xf>
    <xf numFmtId="4" fontId="71" fillId="37" borderId="419" applyNumberFormat="0" applyProtection="0">
      <alignment horizontal="right" vertical="center"/>
    </xf>
    <xf numFmtId="0" fontId="71" fillId="47" borderId="418" applyNumberFormat="0" applyProtection="0">
      <alignment horizontal="left" vertical="top" indent="1"/>
    </xf>
    <xf numFmtId="4" fontId="71" fillId="43" borderId="416" applyNumberFormat="0" applyProtection="0">
      <alignment horizontal="right" vertical="center"/>
    </xf>
    <xf numFmtId="4" fontId="71" fillId="47" borderId="419" applyNumberFormat="0" applyProtection="0">
      <alignment horizontal="left" vertical="center" indent="1"/>
    </xf>
    <xf numFmtId="4" fontId="98" fillId="48" borderId="418" applyNumberFormat="0" applyProtection="0">
      <alignment horizontal="left" vertical="center" indent="1"/>
    </xf>
    <xf numFmtId="4" fontId="71" fillId="44" borderId="419" applyNumberFormat="0" applyProtection="0">
      <alignment horizontal="left" vertical="center" indent="1"/>
    </xf>
    <xf numFmtId="4" fontId="71" fillId="37" borderId="419" applyNumberFormat="0" applyProtection="0">
      <alignment horizontal="right" vertical="center"/>
    </xf>
    <xf numFmtId="4" fontId="116" fillId="2" borderId="416" applyNumberFormat="0" applyProtection="0">
      <alignment vertical="center"/>
    </xf>
    <xf numFmtId="0" fontId="107" fillId="0" borderId="421" applyNumberFormat="0" applyFill="0" applyAlignment="0" applyProtection="0"/>
    <xf numFmtId="4" fontId="71" fillId="46" borderId="419" applyNumberFormat="0" applyProtection="0">
      <alignment horizontal="left" vertical="center" indent="1"/>
    </xf>
    <xf numFmtId="0" fontId="98" fillId="52" borderId="418" applyNumberFormat="0" applyProtection="0">
      <alignment horizontal="left" vertical="top" indent="1"/>
    </xf>
    <xf numFmtId="0" fontId="71" fillId="26" borderId="416" applyNumberFormat="0" applyFont="0" applyAlignment="0" applyProtection="0"/>
    <xf numFmtId="4" fontId="98" fillId="52" borderId="418" applyNumberFormat="0" applyProtection="0">
      <alignment vertical="center"/>
    </xf>
    <xf numFmtId="0" fontId="71" fillId="50" borderId="416" applyNumberFormat="0" applyProtection="0">
      <alignment horizontal="left" vertical="center" indent="1"/>
    </xf>
    <xf numFmtId="4" fontId="71" fillId="41" borderId="416" applyNumberFormat="0" applyProtection="0">
      <alignment horizontal="right" vertical="center"/>
    </xf>
    <xf numFmtId="4" fontId="71" fillId="33" borderId="416" applyNumberFormat="0" applyProtection="0">
      <alignment vertical="center"/>
    </xf>
    <xf numFmtId="0" fontId="71" fillId="50" borderId="418" applyNumberFormat="0" applyProtection="0">
      <alignment horizontal="left" vertical="top" indent="1"/>
    </xf>
    <xf numFmtId="4" fontId="71" fillId="2" borderId="416" applyNumberFormat="0" applyProtection="0">
      <alignment horizontal="left" vertical="center" indent="1"/>
    </xf>
    <xf numFmtId="0" fontId="98" fillId="52" borderId="418" applyNumberFormat="0" applyProtection="0">
      <alignment horizontal="left" vertical="top" indent="1"/>
    </xf>
    <xf numFmtId="4" fontId="71" fillId="34" borderId="416" applyNumberFormat="0" applyProtection="0">
      <alignment horizontal="left" vertical="center" indent="1"/>
    </xf>
    <xf numFmtId="0" fontId="98" fillId="46" borderId="418" applyNumberFormat="0" applyProtection="0">
      <alignment horizontal="left" vertical="top" indent="1"/>
    </xf>
    <xf numFmtId="4" fontId="71" fillId="40" borderId="416" applyNumberFormat="0" applyProtection="0">
      <alignment horizontal="right" vertical="center"/>
    </xf>
    <xf numFmtId="4" fontId="71" fillId="40" borderId="416" applyNumberFormat="0" applyProtection="0">
      <alignment horizontal="right" vertical="center"/>
    </xf>
    <xf numFmtId="0" fontId="71" fillId="46" borderId="418" applyNumberFormat="0" applyProtection="0">
      <alignment horizontal="left" vertical="top" indent="1"/>
    </xf>
    <xf numFmtId="4" fontId="71" fillId="39" borderId="416" applyNumberFormat="0" applyProtection="0">
      <alignment horizontal="right" vertical="center"/>
    </xf>
    <xf numFmtId="4" fontId="116" fillId="5" borderId="416" applyNumberFormat="0" applyProtection="0">
      <alignment horizontal="right" vertical="center"/>
    </xf>
    <xf numFmtId="4" fontId="39" fillId="45" borderId="419" applyNumberFormat="0" applyProtection="0">
      <alignment horizontal="left" vertical="center" indent="1"/>
    </xf>
    <xf numFmtId="4" fontId="39" fillId="45" borderId="419" applyNumberFormat="0" applyProtection="0">
      <alignment horizontal="left" vertical="center" indent="1"/>
    </xf>
    <xf numFmtId="0" fontId="71" fillId="49" borderId="416" applyNumberFormat="0" applyProtection="0">
      <alignment horizontal="left" vertical="center" indent="1"/>
    </xf>
    <xf numFmtId="4" fontId="71" fillId="34" borderId="416" applyNumberFormat="0" applyProtection="0">
      <alignment horizontal="left" vertical="center" indent="1"/>
    </xf>
    <xf numFmtId="4" fontId="116" fillId="5" borderId="416" applyNumberFormat="0" applyProtection="0">
      <alignment horizontal="right" vertical="center"/>
    </xf>
    <xf numFmtId="4" fontId="116" fillId="2" borderId="416" applyNumberFormat="0" applyProtection="0">
      <alignment vertical="center"/>
    </xf>
    <xf numFmtId="4" fontId="71" fillId="41" borderId="416" applyNumberFormat="0" applyProtection="0">
      <alignment horizontal="right" vertical="center"/>
    </xf>
    <xf numFmtId="4" fontId="71" fillId="33" borderId="416" applyNumberFormat="0" applyProtection="0">
      <alignment vertical="center"/>
    </xf>
    <xf numFmtId="4" fontId="39" fillId="45" borderId="419" applyNumberFormat="0" applyProtection="0">
      <alignment horizontal="left" vertical="center" indent="1"/>
    </xf>
    <xf numFmtId="4" fontId="71" fillId="41" borderId="416" applyNumberFormat="0" applyProtection="0">
      <alignment horizontal="right" vertical="center"/>
    </xf>
    <xf numFmtId="4" fontId="71" fillId="33" borderId="416" applyNumberFormat="0" applyProtection="0">
      <alignment vertical="center"/>
    </xf>
    <xf numFmtId="0" fontId="71" fillId="50" borderId="418" applyNumberFormat="0" applyProtection="0">
      <alignment horizontal="left" vertical="top" indent="1"/>
    </xf>
    <xf numFmtId="4" fontId="71" fillId="44" borderId="419" applyNumberFormat="0" applyProtection="0">
      <alignment horizontal="left" vertical="center" indent="1"/>
    </xf>
    <xf numFmtId="4" fontId="71" fillId="42" borderId="416" applyNumberFormat="0" applyProtection="0">
      <alignment horizontal="right" vertical="center"/>
    </xf>
    <xf numFmtId="0" fontId="105" fillId="29" borderId="416" applyNumberFormat="0" applyAlignment="0" applyProtection="0"/>
    <xf numFmtId="0" fontId="71" fillId="47" borderId="416" applyNumberFormat="0" applyProtection="0">
      <alignment horizontal="left" vertical="center" indent="1"/>
    </xf>
    <xf numFmtId="0" fontId="71" fillId="47" borderId="416" applyNumberFormat="0" applyProtection="0">
      <alignment horizontal="left" vertical="center" indent="1"/>
    </xf>
    <xf numFmtId="4" fontId="71" fillId="43" borderId="416" applyNumberFormat="0" applyProtection="0">
      <alignment horizontal="right" vertical="center"/>
    </xf>
    <xf numFmtId="0" fontId="71" fillId="48" borderId="416" applyNumberFormat="0" applyProtection="0">
      <alignment horizontal="left" vertical="center" indent="1"/>
    </xf>
    <xf numFmtId="4" fontId="71" fillId="35" borderId="416" applyNumberFormat="0" applyProtection="0">
      <alignment horizontal="right" vertical="center"/>
    </xf>
    <xf numFmtId="0" fontId="98" fillId="46" borderId="418" applyNumberFormat="0" applyProtection="0">
      <alignment horizontal="left" vertical="top" indent="1"/>
    </xf>
    <xf numFmtId="0" fontId="71" fillId="26" borderId="416" applyNumberFormat="0" applyFont="0" applyAlignment="0" applyProtection="0"/>
    <xf numFmtId="4" fontId="101" fillId="51" borderId="416" applyNumberFormat="0" applyProtection="0">
      <alignment horizontal="right" vertical="center"/>
    </xf>
    <xf numFmtId="0" fontId="71" fillId="50" borderId="418" applyNumberFormat="0" applyProtection="0">
      <alignment horizontal="left" vertical="top" indent="1"/>
    </xf>
    <xf numFmtId="4" fontId="71" fillId="2" borderId="416" applyNumberFormat="0" applyProtection="0">
      <alignment horizontal="left" vertical="center" indent="1"/>
    </xf>
    <xf numFmtId="4" fontId="71" fillId="33" borderId="416" applyNumberFormat="0" applyProtection="0">
      <alignment vertical="center"/>
    </xf>
    <xf numFmtId="0" fontId="71" fillId="50" borderId="416" applyNumberFormat="0" applyProtection="0">
      <alignment horizontal="left" vertical="center" indent="1"/>
    </xf>
    <xf numFmtId="4" fontId="98" fillId="48" borderId="418" applyNumberFormat="0" applyProtection="0">
      <alignment horizontal="left" vertical="center" indent="1"/>
    </xf>
    <xf numFmtId="4" fontId="71" fillId="36" borderId="416" applyNumberFormat="0" applyProtection="0">
      <alignment horizontal="right" vertical="center"/>
    </xf>
    <xf numFmtId="0" fontId="71" fillId="45" borderId="418" applyNumberFormat="0" applyProtection="0">
      <alignment horizontal="left" vertical="top" indent="1"/>
    </xf>
    <xf numFmtId="4" fontId="71" fillId="47" borderId="419" applyNumberFormat="0" applyProtection="0">
      <alignment horizontal="left" vertical="center" indent="1"/>
    </xf>
    <xf numFmtId="4" fontId="98" fillId="48" borderId="418" applyNumberFormat="0" applyProtection="0">
      <alignment horizontal="left" vertical="center" indent="1"/>
    </xf>
    <xf numFmtId="4" fontId="71" fillId="0" borderId="416" applyNumberFormat="0" applyProtection="0">
      <alignment horizontal="right" vertical="center"/>
    </xf>
    <xf numFmtId="4" fontId="71" fillId="47" borderId="419" applyNumberFormat="0" applyProtection="0">
      <alignment horizontal="left" vertical="center" indent="1"/>
    </xf>
    <xf numFmtId="0" fontId="98" fillId="46" borderId="418" applyNumberFormat="0" applyProtection="0">
      <alignment horizontal="left" vertical="top" indent="1"/>
    </xf>
    <xf numFmtId="0" fontId="98" fillId="46" borderId="418" applyNumberFormat="0" applyProtection="0">
      <alignment horizontal="left" vertical="top" indent="1"/>
    </xf>
    <xf numFmtId="0" fontId="107" fillId="0" borderId="421" applyNumberFormat="0" applyFill="0" applyAlignment="0" applyProtection="0"/>
    <xf numFmtId="0" fontId="71" fillId="50" borderId="418" applyNumberFormat="0" applyProtection="0">
      <alignment horizontal="left" vertical="top" indent="1"/>
    </xf>
    <xf numFmtId="0" fontId="71" fillId="45" borderId="418" applyNumberFormat="0" applyProtection="0">
      <alignment horizontal="left" vertical="top" indent="1"/>
    </xf>
    <xf numFmtId="4" fontId="71" fillId="36" borderId="416" applyNumberFormat="0" applyProtection="0">
      <alignment horizontal="right" vertical="center"/>
    </xf>
    <xf numFmtId="4" fontId="71" fillId="40" borderId="416" applyNumberFormat="0" applyProtection="0">
      <alignment horizontal="right" vertical="center"/>
    </xf>
    <xf numFmtId="0" fontId="113" fillId="29" borderId="417" applyNumberFormat="0" applyAlignment="0" applyProtection="0"/>
    <xf numFmtId="4" fontId="71" fillId="47" borderId="419" applyNumberFormat="0" applyProtection="0">
      <alignment horizontal="left" vertical="center" indent="1"/>
    </xf>
    <xf numFmtId="0" fontId="107" fillId="0" borderId="421" applyNumberFormat="0" applyFill="0" applyAlignment="0" applyProtection="0"/>
    <xf numFmtId="0" fontId="105" fillId="29" borderId="416" applyNumberFormat="0" applyAlignment="0" applyProtection="0"/>
    <xf numFmtId="0" fontId="71" fillId="50" borderId="418" applyNumberFormat="0" applyProtection="0">
      <alignment horizontal="left" vertical="top" indent="1"/>
    </xf>
    <xf numFmtId="0" fontId="71" fillId="47" borderId="416" applyNumberFormat="0" applyProtection="0">
      <alignment horizontal="left" vertical="center" indent="1"/>
    </xf>
    <xf numFmtId="0" fontId="71" fillId="47" borderId="418" applyNumberFormat="0" applyProtection="0">
      <alignment horizontal="left" vertical="top" indent="1"/>
    </xf>
    <xf numFmtId="0" fontId="71" fillId="49" borderId="416" applyNumberFormat="0" applyProtection="0">
      <alignment horizontal="left" vertical="center" indent="1"/>
    </xf>
    <xf numFmtId="0" fontId="71" fillId="50" borderId="418" applyNumberFormat="0" applyProtection="0">
      <alignment horizontal="left" vertical="top" indent="1"/>
    </xf>
    <xf numFmtId="0" fontId="71" fillId="47" borderId="416" applyNumberFormat="0" applyProtection="0">
      <alignment horizontal="left" vertical="center" indent="1"/>
    </xf>
    <xf numFmtId="0" fontId="71" fillId="45" borderId="418" applyNumberFormat="0" applyProtection="0">
      <alignment horizontal="left" vertical="top" indent="1"/>
    </xf>
    <xf numFmtId="4" fontId="71" fillId="34" borderId="416" applyNumberFormat="0" applyProtection="0">
      <alignment horizontal="left" vertical="center" indent="1"/>
    </xf>
    <xf numFmtId="0" fontId="98" fillId="52" borderId="418" applyNumberFormat="0" applyProtection="0">
      <alignment horizontal="left" vertical="top" indent="1"/>
    </xf>
    <xf numFmtId="0" fontId="71" fillId="47" borderId="418" applyNumberFormat="0" applyProtection="0">
      <alignment horizontal="left" vertical="top" indent="1"/>
    </xf>
    <xf numFmtId="0" fontId="105" fillId="29" borderId="416" applyNumberFormat="0" applyAlignment="0" applyProtection="0"/>
    <xf numFmtId="4" fontId="71" fillId="34" borderId="416" applyNumberFormat="0" applyProtection="0">
      <alignment horizontal="left" vertical="center" indent="1"/>
    </xf>
    <xf numFmtId="4" fontId="71" fillId="38" borderId="416" applyNumberFormat="0" applyProtection="0">
      <alignment horizontal="right" vertical="center"/>
    </xf>
    <xf numFmtId="4" fontId="116" fillId="2" borderId="416" applyNumberFormat="0" applyProtection="0">
      <alignment vertical="center"/>
    </xf>
    <xf numFmtId="4" fontId="71" fillId="40" borderId="416" applyNumberFormat="0" applyProtection="0">
      <alignment horizontal="right" vertical="center"/>
    </xf>
    <xf numFmtId="4" fontId="98" fillId="52" borderId="418" applyNumberFormat="0" applyProtection="0">
      <alignment vertical="center"/>
    </xf>
    <xf numFmtId="0" fontId="105" fillId="29" borderId="416" applyNumberFormat="0" applyAlignment="0" applyProtection="0"/>
    <xf numFmtId="0" fontId="71" fillId="26" borderId="416" applyNumberFormat="0" applyFont="0" applyAlignment="0" applyProtection="0"/>
    <xf numFmtId="4" fontId="71" fillId="47" borderId="419" applyNumberFormat="0" applyProtection="0">
      <alignment horizontal="left" vertical="center" indent="1"/>
    </xf>
    <xf numFmtId="4" fontId="98" fillId="48" borderId="418" applyNumberFormat="0" applyProtection="0">
      <alignment horizontal="left" vertical="center" indent="1"/>
    </xf>
    <xf numFmtId="0" fontId="71" fillId="46" borderId="418" applyNumberFormat="0" applyProtection="0">
      <alignment horizontal="left" vertical="top" indent="1"/>
    </xf>
    <xf numFmtId="4" fontId="71" fillId="34" borderId="416" applyNumberFormat="0" applyProtection="0">
      <alignment horizontal="left" vertical="center" indent="1"/>
    </xf>
    <xf numFmtId="4" fontId="71" fillId="34" borderId="416" applyNumberFormat="0" applyProtection="0">
      <alignment horizontal="left" vertical="center" indent="1"/>
    </xf>
    <xf numFmtId="4" fontId="71" fillId="46" borderId="419" applyNumberFormat="0" applyProtection="0">
      <alignment horizontal="left" vertical="center" indent="1"/>
    </xf>
    <xf numFmtId="0" fontId="71" fillId="26" borderId="416" applyNumberFormat="0" applyFont="0" applyAlignment="0" applyProtection="0"/>
    <xf numFmtId="4" fontId="71" fillId="34" borderId="416" applyNumberFormat="0" applyProtection="0">
      <alignment horizontal="left" vertical="center" indent="1"/>
    </xf>
    <xf numFmtId="0" fontId="113" fillId="29" borderId="417" applyNumberFormat="0" applyAlignment="0" applyProtection="0"/>
    <xf numFmtId="4" fontId="71" fillId="46" borderId="419" applyNumberFormat="0" applyProtection="0">
      <alignment horizontal="left" vertical="center" indent="1"/>
    </xf>
    <xf numFmtId="0" fontId="71" fillId="50" borderId="418" applyNumberFormat="0" applyProtection="0">
      <alignment horizontal="left" vertical="top" indent="1"/>
    </xf>
    <xf numFmtId="0" fontId="98" fillId="52" borderId="418" applyNumberFormat="0" applyProtection="0">
      <alignment horizontal="left" vertical="top" indent="1"/>
    </xf>
    <xf numFmtId="0" fontId="97" fillId="45" borderId="420" applyBorder="0"/>
    <xf numFmtId="4" fontId="98" fillId="48" borderId="418" applyNumberFormat="0" applyProtection="0">
      <alignment horizontal="left" vertical="center" indent="1"/>
    </xf>
    <xf numFmtId="4" fontId="71" fillId="38" borderId="416" applyNumberFormat="0" applyProtection="0">
      <alignment horizontal="right" vertical="center"/>
    </xf>
    <xf numFmtId="0" fontId="71" fillId="50" borderId="418" applyNumberFormat="0" applyProtection="0">
      <alignment horizontal="left" vertical="top" indent="1"/>
    </xf>
    <xf numFmtId="4" fontId="71" fillId="46" borderId="419" applyNumberFormat="0" applyProtection="0">
      <alignment horizontal="left" vertical="center" indent="1"/>
    </xf>
    <xf numFmtId="0" fontId="71" fillId="45" borderId="418" applyNumberFormat="0" applyProtection="0">
      <alignment horizontal="left" vertical="top" indent="1"/>
    </xf>
    <xf numFmtId="4" fontId="39" fillId="45" borderId="419" applyNumberFormat="0" applyProtection="0">
      <alignment horizontal="left" vertical="center" indent="1"/>
    </xf>
    <xf numFmtId="4" fontId="100" fillId="54" borderId="419" applyNumberFormat="0" applyProtection="0">
      <alignment horizontal="left" vertical="center" indent="1"/>
    </xf>
    <xf numFmtId="4" fontId="98" fillId="52" borderId="418" applyNumberFormat="0" applyProtection="0">
      <alignment vertical="center"/>
    </xf>
    <xf numFmtId="4" fontId="71" fillId="46" borderId="419" applyNumberFormat="0" applyProtection="0">
      <alignment horizontal="left" vertical="center" indent="1"/>
    </xf>
    <xf numFmtId="4" fontId="71" fillId="33" borderId="416" applyNumberFormat="0" applyProtection="0">
      <alignment vertical="center"/>
    </xf>
    <xf numFmtId="4" fontId="71" fillId="44" borderId="419" applyNumberFormat="0" applyProtection="0">
      <alignment horizontal="left" vertical="center" indent="1"/>
    </xf>
    <xf numFmtId="4" fontId="71" fillId="2" borderId="416" applyNumberFormat="0" applyProtection="0">
      <alignment horizontal="left" vertical="center" indent="1"/>
    </xf>
    <xf numFmtId="0" fontId="71" fillId="50" borderId="416" applyNumberFormat="0" applyProtection="0">
      <alignment horizontal="left" vertical="center" indent="1"/>
    </xf>
    <xf numFmtId="0" fontId="71" fillId="47" borderId="418" applyNumberFormat="0" applyProtection="0">
      <alignment horizontal="left" vertical="top" indent="1"/>
    </xf>
    <xf numFmtId="0" fontId="111" fillId="27" borderId="416" applyNumberFormat="0" applyAlignment="0" applyProtection="0"/>
    <xf numFmtId="4" fontId="71" fillId="33" borderId="416" applyNumberFormat="0" applyProtection="0">
      <alignment vertical="center"/>
    </xf>
    <xf numFmtId="4" fontId="71" fillId="36" borderId="416" applyNumberFormat="0" applyProtection="0">
      <alignment horizontal="right" vertical="center"/>
    </xf>
    <xf numFmtId="0" fontId="71" fillId="50" borderId="418" applyNumberFormat="0" applyProtection="0">
      <alignment horizontal="left" vertical="top" indent="1"/>
    </xf>
    <xf numFmtId="0" fontId="105" fillId="29" borderId="416" applyNumberFormat="0" applyAlignment="0" applyProtection="0"/>
    <xf numFmtId="4" fontId="116" fillId="2" borderId="416" applyNumberFormat="0" applyProtection="0">
      <alignment vertical="center"/>
    </xf>
    <xf numFmtId="4" fontId="71" fillId="42" borderId="416" applyNumberFormat="0" applyProtection="0">
      <alignment horizontal="right" vertical="center"/>
    </xf>
    <xf numFmtId="0" fontId="97" fillId="45" borderId="420" applyBorder="0"/>
    <xf numFmtId="4" fontId="39" fillId="45" borderId="419" applyNumberFormat="0" applyProtection="0">
      <alignment horizontal="left" vertical="center" indent="1"/>
    </xf>
    <xf numFmtId="4" fontId="71" fillId="39" borderId="416" applyNumberFormat="0" applyProtection="0">
      <alignment horizontal="right" vertical="center"/>
    </xf>
    <xf numFmtId="4" fontId="71" fillId="37" borderId="419" applyNumberFormat="0" applyProtection="0">
      <alignment horizontal="right" vertical="center"/>
    </xf>
    <xf numFmtId="0" fontId="71" fillId="48" borderId="416" applyNumberFormat="0" applyProtection="0">
      <alignment horizontal="left" vertical="center" indent="1"/>
    </xf>
    <xf numFmtId="0" fontId="99" fillId="33" borderId="418" applyNumberFormat="0" applyProtection="0">
      <alignment horizontal="left" vertical="top" indent="1"/>
    </xf>
    <xf numFmtId="4" fontId="71" fillId="39" borderId="416" applyNumberFormat="0" applyProtection="0">
      <alignment horizontal="right" vertical="center"/>
    </xf>
    <xf numFmtId="0" fontId="107" fillId="0" borderId="421" applyNumberFormat="0" applyFill="0" applyAlignment="0" applyProtection="0"/>
    <xf numFmtId="0" fontId="71" fillId="46" borderId="418" applyNumberFormat="0" applyProtection="0">
      <alignment horizontal="left" vertical="top" indent="1"/>
    </xf>
    <xf numFmtId="4" fontId="71" fillId="47" borderId="419" applyNumberFormat="0" applyProtection="0">
      <alignment horizontal="left" vertical="center" indent="1"/>
    </xf>
    <xf numFmtId="4" fontId="71" fillId="38" borderId="416" applyNumberFormat="0" applyProtection="0">
      <alignment horizontal="right" vertical="center"/>
    </xf>
    <xf numFmtId="4" fontId="71" fillId="0" borderId="416" applyNumberFormat="0" applyProtection="0">
      <alignment horizontal="right" vertical="center"/>
    </xf>
    <xf numFmtId="4" fontId="71" fillId="37" borderId="419" applyNumberFormat="0" applyProtection="0">
      <alignment horizontal="right" vertical="center"/>
    </xf>
    <xf numFmtId="0" fontId="99" fillId="33" borderId="418" applyNumberFormat="0" applyProtection="0">
      <alignment horizontal="left" vertical="top" indent="1"/>
    </xf>
    <xf numFmtId="0" fontId="98" fillId="52" borderId="418" applyNumberFormat="0" applyProtection="0">
      <alignment horizontal="left" vertical="top" indent="1"/>
    </xf>
    <xf numFmtId="4" fontId="71" fillId="42" borderId="416" applyNumberFormat="0" applyProtection="0">
      <alignment horizontal="right" vertical="center"/>
    </xf>
    <xf numFmtId="4" fontId="71" fillId="40" borderId="416" applyNumberFormat="0" applyProtection="0">
      <alignment horizontal="right" vertical="center"/>
    </xf>
    <xf numFmtId="0" fontId="71" fillId="50" borderId="418" applyNumberFormat="0" applyProtection="0">
      <alignment horizontal="left" vertical="top" indent="1"/>
    </xf>
    <xf numFmtId="4" fontId="98" fillId="48" borderId="418" applyNumberFormat="0" applyProtection="0">
      <alignment horizontal="left" vertical="center" indent="1"/>
    </xf>
    <xf numFmtId="4" fontId="71" fillId="46" borderId="416" applyNumberFormat="0" applyProtection="0">
      <alignment horizontal="right" vertical="center"/>
    </xf>
    <xf numFmtId="4" fontId="71" fillId="38" borderId="416" applyNumberFormat="0" applyProtection="0">
      <alignment horizontal="right" vertical="center"/>
    </xf>
    <xf numFmtId="4" fontId="71" fillId="38" borderId="416" applyNumberFormat="0" applyProtection="0">
      <alignment horizontal="right" vertical="center"/>
    </xf>
    <xf numFmtId="0" fontId="105" fillId="29" borderId="416" applyNumberFormat="0" applyAlignment="0" applyProtection="0"/>
    <xf numFmtId="4" fontId="39" fillId="45" borderId="419" applyNumberFormat="0" applyProtection="0">
      <alignment horizontal="left" vertical="center" indent="1"/>
    </xf>
    <xf numFmtId="0" fontId="71" fillId="47" borderId="418" applyNumberFormat="0" applyProtection="0">
      <alignment horizontal="left" vertical="top" indent="1"/>
    </xf>
    <xf numFmtId="0" fontId="71" fillId="47" borderId="416" applyNumberFormat="0" applyProtection="0">
      <alignment horizontal="left" vertical="center" indent="1"/>
    </xf>
    <xf numFmtId="4" fontId="39" fillId="45" borderId="419" applyNumberFormat="0" applyProtection="0">
      <alignment horizontal="left" vertical="center" indent="1"/>
    </xf>
    <xf numFmtId="0" fontId="99" fillId="33" borderId="418" applyNumberFormat="0" applyProtection="0">
      <alignment horizontal="left" vertical="top" indent="1"/>
    </xf>
    <xf numFmtId="4" fontId="71" fillId="41" borderId="416" applyNumberFormat="0" applyProtection="0">
      <alignment horizontal="right" vertical="center"/>
    </xf>
    <xf numFmtId="4" fontId="101" fillId="51" borderId="416" applyNumberFormat="0" applyProtection="0">
      <alignment horizontal="right" vertical="center"/>
    </xf>
    <xf numFmtId="0" fontId="71" fillId="46" borderId="418" applyNumberFormat="0" applyProtection="0">
      <alignment horizontal="left" vertical="top" indent="1"/>
    </xf>
    <xf numFmtId="0" fontId="105" fillId="29" borderId="416" applyNumberFormat="0" applyAlignment="0" applyProtection="0"/>
    <xf numFmtId="0" fontId="71" fillId="47" borderId="416" applyNumberFormat="0" applyProtection="0">
      <alignment horizontal="left" vertical="center" indent="1"/>
    </xf>
    <xf numFmtId="4" fontId="100" fillId="54" borderId="419" applyNumberFormat="0" applyProtection="0">
      <alignment horizontal="left" vertical="center" indent="1"/>
    </xf>
    <xf numFmtId="4" fontId="71" fillId="35" borderId="416" applyNumberFormat="0" applyProtection="0">
      <alignment horizontal="right" vertical="center"/>
    </xf>
    <xf numFmtId="4" fontId="71" fillId="41" borderId="416" applyNumberFormat="0" applyProtection="0">
      <alignment horizontal="right" vertical="center"/>
    </xf>
    <xf numFmtId="4" fontId="71" fillId="36" borderId="416" applyNumberFormat="0" applyProtection="0">
      <alignment horizontal="right" vertical="center"/>
    </xf>
    <xf numFmtId="0" fontId="107" fillId="0" borderId="421" applyNumberFormat="0" applyFill="0" applyAlignment="0" applyProtection="0"/>
    <xf numFmtId="4" fontId="71" fillId="33" borderId="416" applyNumberFormat="0" applyProtection="0">
      <alignment vertical="center"/>
    </xf>
    <xf numFmtId="4" fontId="71" fillId="43" borderId="416" applyNumberFormat="0" applyProtection="0">
      <alignment horizontal="right" vertical="center"/>
    </xf>
    <xf numFmtId="4" fontId="101" fillId="51" borderId="416" applyNumberFormat="0" applyProtection="0">
      <alignment horizontal="right" vertical="center"/>
    </xf>
    <xf numFmtId="4" fontId="116" fillId="2" borderId="416" applyNumberFormat="0" applyProtection="0">
      <alignment vertical="center"/>
    </xf>
    <xf numFmtId="4" fontId="71" fillId="42" borderId="416" applyNumberFormat="0" applyProtection="0">
      <alignment horizontal="right" vertical="center"/>
    </xf>
    <xf numFmtId="0" fontId="71" fillId="45" borderId="418" applyNumberFormat="0" applyProtection="0">
      <alignment horizontal="left" vertical="top" indent="1"/>
    </xf>
    <xf numFmtId="0" fontId="99" fillId="33" borderId="418" applyNumberFormat="0" applyProtection="0">
      <alignment horizontal="left" vertical="top" indent="1"/>
    </xf>
    <xf numFmtId="0" fontId="71" fillId="47" borderId="418" applyNumberFormat="0" applyProtection="0">
      <alignment horizontal="left" vertical="top" indent="1"/>
    </xf>
    <xf numFmtId="4" fontId="71" fillId="2" borderId="416" applyNumberFormat="0" applyProtection="0">
      <alignment horizontal="left" vertical="center" indent="1"/>
    </xf>
    <xf numFmtId="4" fontId="71" fillId="42" borderId="416" applyNumberFormat="0" applyProtection="0">
      <alignment horizontal="right" vertical="center"/>
    </xf>
    <xf numFmtId="4" fontId="98" fillId="48" borderId="418" applyNumberFormat="0" applyProtection="0">
      <alignment horizontal="left" vertical="center" indent="1"/>
    </xf>
    <xf numFmtId="4" fontId="71" fillId="34" borderId="416" applyNumberFormat="0" applyProtection="0">
      <alignment horizontal="left" vertical="center" indent="1"/>
    </xf>
    <xf numFmtId="4" fontId="71" fillId="34" borderId="416" applyNumberFormat="0" applyProtection="0">
      <alignment horizontal="left" vertical="center" indent="1"/>
    </xf>
    <xf numFmtId="0" fontId="71" fillId="47" borderId="418" applyNumberFormat="0" applyProtection="0">
      <alignment horizontal="left" vertical="top" indent="1"/>
    </xf>
    <xf numFmtId="0" fontId="71" fillId="49" borderId="416" applyNumberFormat="0" applyProtection="0">
      <alignment horizontal="left" vertical="center" indent="1"/>
    </xf>
    <xf numFmtId="4" fontId="71" fillId="38" borderId="416" applyNumberFormat="0" applyProtection="0">
      <alignment horizontal="right" vertical="center"/>
    </xf>
    <xf numFmtId="0" fontId="71" fillId="48" borderId="416" applyNumberFormat="0" applyProtection="0">
      <alignment horizontal="left" vertical="center" indent="1"/>
    </xf>
    <xf numFmtId="4" fontId="71" fillId="34" borderId="416" applyNumberFormat="0" applyProtection="0">
      <alignment horizontal="left" vertical="center" indent="1"/>
    </xf>
    <xf numFmtId="0" fontId="105" fillId="29" borderId="416" applyNumberFormat="0" applyAlignment="0" applyProtection="0"/>
    <xf numFmtId="4" fontId="71" fillId="42" borderId="416" applyNumberFormat="0" applyProtection="0">
      <alignment horizontal="right" vertical="center"/>
    </xf>
    <xf numFmtId="0" fontId="71" fillId="46" borderId="418" applyNumberFormat="0" applyProtection="0">
      <alignment horizontal="left" vertical="top" indent="1"/>
    </xf>
    <xf numFmtId="4" fontId="71" fillId="33" borderId="416" applyNumberFormat="0" applyProtection="0">
      <alignment vertical="center"/>
    </xf>
    <xf numFmtId="4" fontId="71" fillId="34" borderId="416" applyNumberFormat="0" applyProtection="0">
      <alignment horizontal="left" vertical="center" indent="1"/>
    </xf>
    <xf numFmtId="0" fontId="113" fillId="29" borderId="417" applyNumberFormat="0" applyAlignment="0" applyProtection="0"/>
    <xf numFmtId="4" fontId="71" fillId="44" borderId="419" applyNumberFormat="0" applyProtection="0">
      <alignment horizontal="left" vertical="center" indent="1"/>
    </xf>
    <xf numFmtId="4" fontId="71" fillId="36" borderId="416" applyNumberFormat="0" applyProtection="0">
      <alignment horizontal="right" vertical="center"/>
    </xf>
    <xf numFmtId="4" fontId="71" fillId="34" borderId="416" applyNumberFormat="0" applyProtection="0">
      <alignment horizontal="left" vertical="center" indent="1"/>
    </xf>
    <xf numFmtId="0" fontId="71" fillId="50" borderId="416" applyNumberFormat="0" applyProtection="0">
      <alignment horizontal="left" vertical="center" indent="1"/>
    </xf>
    <xf numFmtId="0" fontId="111" fillId="27" borderId="416" applyNumberFormat="0" applyAlignment="0" applyProtection="0"/>
    <xf numFmtId="4" fontId="98" fillId="52" borderId="418" applyNumberFormat="0" applyProtection="0">
      <alignment vertical="center"/>
    </xf>
    <xf numFmtId="4" fontId="116" fillId="2" borderId="416" applyNumberFormat="0" applyProtection="0">
      <alignment vertical="center"/>
    </xf>
    <xf numFmtId="4" fontId="71" fillId="46" borderId="419" applyNumberFormat="0" applyProtection="0">
      <alignment horizontal="left" vertical="center" indent="1"/>
    </xf>
    <xf numFmtId="4" fontId="71" fillId="42" borderId="416" applyNumberFormat="0" applyProtection="0">
      <alignment horizontal="right" vertical="center"/>
    </xf>
    <xf numFmtId="4" fontId="71" fillId="43" borderId="416" applyNumberFormat="0" applyProtection="0">
      <alignment horizontal="right" vertical="center"/>
    </xf>
    <xf numFmtId="4" fontId="71" fillId="34" borderId="416" applyNumberFormat="0" applyProtection="0">
      <alignment horizontal="left" vertical="center" indent="1"/>
    </xf>
    <xf numFmtId="4" fontId="39" fillId="45" borderId="419" applyNumberFormat="0" applyProtection="0">
      <alignment horizontal="left" vertical="center" indent="1"/>
    </xf>
    <xf numFmtId="4" fontId="39" fillId="45" borderId="419" applyNumberFormat="0" applyProtection="0">
      <alignment horizontal="left" vertical="center" indent="1"/>
    </xf>
    <xf numFmtId="0" fontId="71" fillId="45" borderId="418" applyNumberFormat="0" applyProtection="0">
      <alignment horizontal="left" vertical="top" indent="1"/>
    </xf>
    <xf numFmtId="4" fontId="100" fillId="54" borderId="419" applyNumberFormat="0" applyProtection="0">
      <alignment horizontal="left" vertical="center" indent="1"/>
    </xf>
    <xf numFmtId="4" fontId="71" fillId="39" borderId="416" applyNumberFormat="0" applyProtection="0">
      <alignment horizontal="right" vertical="center"/>
    </xf>
    <xf numFmtId="4" fontId="116" fillId="2" borderId="416" applyNumberFormat="0" applyProtection="0">
      <alignment vertical="center"/>
    </xf>
    <xf numFmtId="0" fontId="98" fillId="52" borderId="418" applyNumberFormat="0" applyProtection="0">
      <alignment horizontal="left" vertical="top" indent="1"/>
    </xf>
    <xf numFmtId="4" fontId="71" fillId="0" borderId="416" applyNumberFormat="0" applyProtection="0">
      <alignment horizontal="right" vertical="center"/>
    </xf>
    <xf numFmtId="4" fontId="71" fillId="46" borderId="416" applyNumberFormat="0" applyProtection="0">
      <alignment horizontal="right" vertical="center"/>
    </xf>
    <xf numFmtId="0" fontId="97" fillId="45" borderId="420" applyBorder="0"/>
    <xf numFmtId="0" fontId="71" fillId="45" borderId="418" applyNumberFormat="0" applyProtection="0">
      <alignment horizontal="left" vertical="top" indent="1"/>
    </xf>
    <xf numFmtId="4" fontId="71" fillId="34" borderId="416" applyNumberFormat="0" applyProtection="0">
      <alignment horizontal="left" vertical="center" indent="1"/>
    </xf>
    <xf numFmtId="4" fontId="71" fillId="39" borderId="416" applyNumberFormat="0" applyProtection="0">
      <alignment horizontal="right" vertical="center"/>
    </xf>
    <xf numFmtId="4" fontId="71" fillId="40" borderId="416" applyNumberFormat="0" applyProtection="0">
      <alignment horizontal="right" vertical="center"/>
    </xf>
    <xf numFmtId="4" fontId="116" fillId="2" borderId="416" applyNumberFormat="0" applyProtection="0">
      <alignment vertical="center"/>
    </xf>
    <xf numFmtId="0" fontId="71" fillId="26" borderId="416" applyNumberFormat="0" applyFont="0" applyAlignment="0" applyProtection="0"/>
    <xf numFmtId="4" fontId="116" fillId="5" borderId="416" applyNumberFormat="0" applyProtection="0">
      <alignment horizontal="right" vertical="center"/>
    </xf>
    <xf numFmtId="4" fontId="71" fillId="41" borderId="416" applyNumberFormat="0" applyProtection="0">
      <alignment horizontal="right" vertical="center"/>
    </xf>
    <xf numFmtId="4" fontId="71" fillId="34" borderId="416" applyNumberFormat="0" applyProtection="0">
      <alignment horizontal="left" vertical="center" indent="1"/>
    </xf>
    <xf numFmtId="4" fontId="71" fillId="42" borderId="416" applyNumberFormat="0" applyProtection="0">
      <alignment horizontal="right" vertical="center"/>
    </xf>
    <xf numFmtId="4" fontId="71" fillId="46" borderId="416" applyNumberFormat="0" applyProtection="0">
      <alignment horizontal="right" vertical="center"/>
    </xf>
    <xf numFmtId="0" fontId="113" fillId="29" borderId="417" applyNumberFormat="0" applyAlignment="0" applyProtection="0"/>
    <xf numFmtId="0" fontId="98" fillId="52" borderId="418" applyNumberFormat="0" applyProtection="0">
      <alignment horizontal="left" vertical="top" indent="1"/>
    </xf>
    <xf numFmtId="4" fontId="71" fillId="46" borderId="419" applyNumberFormat="0" applyProtection="0">
      <alignment horizontal="left" vertical="center" indent="1"/>
    </xf>
    <xf numFmtId="0" fontId="107" fillId="0" borderId="421" applyNumberFormat="0" applyFill="0" applyAlignment="0" applyProtection="0"/>
    <xf numFmtId="0" fontId="111" fillId="27" borderId="416" applyNumberFormat="0" applyAlignment="0" applyProtection="0"/>
    <xf numFmtId="4" fontId="71" fillId="0" borderId="416" applyNumberFormat="0" applyProtection="0">
      <alignment horizontal="right" vertical="center"/>
    </xf>
    <xf numFmtId="0" fontId="97" fillId="45" borderId="420" applyBorder="0"/>
    <xf numFmtId="0" fontId="98" fillId="46" borderId="418" applyNumberFormat="0" applyProtection="0">
      <alignment horizontal="left" vertical="top" indent="1"/>
    </xf>
    <xf numFmtId="0" fontId="71" fillId="26" borderId="416" applyNumberFormat="0" applyFont="0" applyAlignment="0" applyProtection="0"/>
    <xf numFmtId="4" fontId="98" fillId="48" borderId="418" applyNumberFormat="0" applyProtection="0">
      <alignment horizontal="left" vertical="center" indent="1"/>
    </xf>
    <xf numFmtId="0" fontId="98" fillId="46" borderId="418" applyNumberFormat="0" applyProtection="0">
      <alignment horizontal="left" vertical="top" indent="1"/>
    </xf>
    <xf numFmtId="4" fontId="100" fillId="54" borderId="419" applyNumberFormat="0" applyProtection="0">
      <alignment horizontal="left" vertical="center" indent="1"/>
    </xf>
    <xf numFmtId="4" fontId="71" fillId="33" borderId="416" applyNumberFormat="0" applyProtection="0">
      <alignment vertical="center"/>
    </xf>
    <xf numFmtId="0" fontId="105" fillId="29" borderId="416" applyNumberFormat="0" applyAlignment="0" applyProtection="0"/>
    <xf numFmtId="4" fontId="116" fillId="5" borderId="416" applyNumberFormat="0" applyProtection="0">
      <alignment horizontal="right" vertical="center"/>
    </xf>
    <xf numFmtId="0" fontId="71" fillId="26" borderId="416" applyNumberFormat="0" applyFont="0" applyAlignment="0" applyProtection="0"/>
    <xf numFmtId="0" fontId="98" fillId="52" borderId="418" applyNumberFormat="0" applyProtection="0">
      <alignment horizontal="left" vertical="top" indent="1"/>
    </xf>
    <xf numFmtId="4" fontId="71" fillId="47" borderId="419" applyNumberFormat="0" applyProtection="0">
      <alignment horizontal="left" vertical="center" indent="1"/>
    </xf>
    <xf numFmtId="0" fontId="107" fillId="0" borderId="421" applyNumberFormat="0" applyFill="0" applyAlignment="0" applyProtection="0"/>
    <xf numFmtId="4" fontId="71" fillId="2" borderId="416" applyNumberFormat="0" applyProtection="0">
      <alignment horizontal="left" vertical="center" indent="1"/>
    </xf>
    <xf numFmtId="4" fontId="71" fillId="35" borderId="416" applyNumberFormat="0" applyProtection="0">
      <alignment horizontal="right" vertical="center"/>
    </xf>
    <xf numFmtId="4" fontId="71" fillId="43" borderId="416" applyNumberFormat="0" applyProtection="0">
      <alignment horizontal="right" vertical="center"/>
    </xf>
    <xf numFmtId="4" fontId="71" fillId="46" borderId="419" applyNumberFormat="0" applyProtection="0">
      <alignment horizontal="left" vertical="center" indent="1"/>
    </xf>
    <xf numFmtId="4" fontId="71" fillId="38" borderId="416" applyNumberFormat="0" applyProtection="0">
      <alignment horizontal="right" vertical="center"/>
    </xf>
    <xf numFmtId="0" fontId="98" fillId="46" borderId="418" applyNumberFormat="0" applyProtection="0">
      <alignment horizontal="left" vertical="top" indent="1"/>
    </xf>
    <xf numFmtId="4" fontId="71" fillId="42" borderId="416" applyNumberFormat="0" applyProtection="0">
      <alignment horizontal="right" vertical="center"/>
    </xf>
    <xf numFmtId="4" fontId="98" fillId="52" borderId="418" applyNumberFormat="0" applyProtection="0">
      <alignment vertical="center"/>
    </xf>
    <xf numFmtId="4" fontId="71" fillId="46" borderId="419" applyNumberFormat="0" applyProtection="0">
      <alignment horizontal="left" vertical="center" indent="1"/>
    </xf>
    <xf numFmtId="4" fontId="116" fillId="2" borderId="416" applyNumberFormat="0" applyProtection="0">
      <alignment vertical="center"/>
    </xf>
    <xf numFmtId="4" fontId="71" fillId="37" borderId="419" applyNumberFormat="0" applyProtection="0">
      <alignment horizontal="right" vertical="center"/>
    </xf>
    <xf numFmtId="4" fontId="39" fillId="45" borderId="419" applyNumberFormat="0" applyProtection="0">
      <alignment horizontal="left" vertical="center" indent="1"/>
    </xf>
    <xf numFmtId="4" fontId="39" fillId="45" borderId="419" applyNumberFormat="0" applyProtection="0">
      <alignment horizontal="left" vertical="center" indent="1"/>
    </xf>
    <xf numFmtId="4" fontId="71" fillId="38" borderId="416" applyNumberFormat="0" applyProtection="0">
      <alignment horizontal="right" vertical="center"/>
    </xf>
    <xf numFmtId="4" fontId="98" fillId="52" borderId="418" applyNumberFormat="0" applyProtection="0">
      <alignment vertical="center"/>
    </xf>
    <xf numFmtId="4" fontId="116" fillId="5" borderId="416" applyNumberFormat="0" applyProtection="0">
      <alignment horizontal="right" vertical="center"/>
    </xf>
    <xf numFmtId="0" fontId="111" fillId="27" borderId="416" applyNumberFormat="0" applyAlignment="0" applyProtection="0"/>
    <xf numFmtId="4" fontId="71" fillId="47" borderId="419" applyNumberFormat="0" applyProtection="0">
      <alignment horizontal="left" vertical="center" indent="1"/>
    </xf>
    <xf numFmtId="4" fontId="71" fillId="43" borderId="416" applyNumberFormat="0" applyProtection="0">
      <alignment horizontal="right" vertical="center"/>
    </xf>
    <xf numFmtId="4" fontId="71" fillId="39" borderId="416" applyNumberFormat="0" applyProtection="0">
      <alignment horizontal="right" vertical="center"/>
    </xf>
    <xf numFmtId="4" fontId="71" fillId="44" borderId="419" applyNumberFormat="0" applyProtection="0">
      <alignment horizontal="left" vertical="center" indent="1"/>
    </xf>
    <xf numFmtId="4" fontId="39" fillId="45" borderId="419" applyNumberFormat="0" applyProtection="0">
      <alignment horizontal="left" vertical="center" indent="1"/>
    </xf>
    <xf numFmtId="4" fontId="116" fillId="5" borderId="416" applyNumberFormat="0" applyProtection="0">
      <alignment horizontal="right" vertical="center"/>
    </xf>
    <xf numFmtId="0" fontId="71" fillId="47" borderId="416" applyNumberFormat="0" applyProtection="0">
      <alignment horizontal="left" vertical="center" indent="1"/>
    </xf>
    <xf numFmtId="4" fontId="71" fillId="43" borderId="416" applyNumberFormat="0" applyProtection="0">
      <alignment horizontal="right" vertical="center"/>
    </xf>
    <xf numFmtId="0" fontId="71" fillId="47" borderId="418" applyNumberFormat="0" applyProtection="0">
      <alignment horizontal="left" vertical="top" indent="1"/>
    </xf>
    <xf numFmtId="0" fontId="113" fillId="29" borderId="417" applyNumberFormat="0" applyAlignment="0" applyProtection="0"/>
    <xf numFmtId="4" fontId="71" fillId="41" borderId="416" applyNumberFormat="0" applyProtection="0">
      <alignment horizontal="right" vertical="center"/>
    </xf>
    <xf numFmtId="4" fontId="71" fillId="2" borderId="416" applyNumberFormat="0" applyProtection="0">
      <alignment horizontal="left" vertical="center" indent="1"/>
    </xf>
    <xf numFmtId="4" fontId="39" fillId="45" borderId="419" applyNumberFormat="0" applyProtection="0">
      <alignment horizontal="left" vertical="center" indent="1"/>
    </xf>
    <xf numFmtId="4" fontId="71" fillId="38" borderId="416" applyNumberFormat="0" applyProtection="0">
      <alignment horizontal="right" vertical="center"/>
    </xf>
    <xf numFmtId="4" fontId="71" fillId="37" borderId="419" applyNumberFormat="0" applyProtection="0">
      <alignment horizontal="right" vertical="center"/>
    </xf>
    <xf numFmtId="4" fontId="39" fillId="45" borderId="419" applyNumberFormat="0" applyProtection="0">
      <alignment horizontal="left" vertical="center" indent="1"/>
    </xf>
    <xf numFmtId="4" fontId="71" fillId="40" borderId="416" applyNumberFormat="0" applyProtection="0">
      <alignment horizontal="right" vertical="center"/>
    </xf>
    <xf numFmtId="0" fontId="97" fillId="45" borderId="420" applyBorder="0"/>
    <xf numFmtId="4" fontId="71" fillId="43" borderId="416" applyNumberFormat="0" applyProtection="0">
      <alignment horizontal="right" vertical="center"/>
    </xf>
    <xf numFmtId="0" fontId="71" fillId="48" borderId="416" applyNumberFormat="0" applyProtection="0">
      <alignment horizontal="left" vertical="center" indent="1"/>
    </xf>
    <xf numFmtId="4" fontId="71" fillId="34" borderId="416" applyNumberFormat="0" applyProtection="0">
      <alignment horizontal="left" vertical="center" indent="1"/>
    </xf>
    <xf numFmtId="0" fontId="71" fillId="47" borderId="416" applyNumberFormat="0" applyProtection="0">
      <alignment horizontal="left" vertical="center" indent="1"/>
    </xf>
    <xf numFmtId="4" fontId="71" fillId="38" borderId="416" applyNumberFormat="0" applyProtection="0">
      <alignment horizontal="right" vertical="center"/>
    </xf>
    <xf numFmtId="4" fontId="71" fillId="44" borderId="419" applyNumberFormat="0" applyProtection="0">
      <alignment horizontal="left" vertical="center" indent="1"/>
    </xf>
    <xf numFmtId="0" fontId="71" fillId="46" borderId="418" applyNumberFormat="0" applyProtection="0">
      <alignment horizontal="left" vertical="top" indent="1"/>
    </xf>
    <xf numFmtId="4" fontId="71" fillId="37" borderId="419" applyNumberFormat="0" applyProtection="0">
      <alignment horizontal="right" vertical="center"/>
    </xf>
    <xf numFmtId="4" fontId="71" fillId="34" borderId="416" applyNumberFormat="0" applyProtection="0">
      <alignment horizontal="left" vertical="center" indent="1"/>
    </xf>
    <xf numFmtId="4" fontId="116" fillId="5" borderId="416" applyNumberFormat="0" applyProtection="0">
      <alignment horizontal="right" vertical="center"/>
    </xf>
    <xf numFmtId="4" fontId="71" fillId="36" borderId="416" applyNumberFormat="0" applyProtection="0">
      <alignment horizontal="right" vertical="center"/>
    </xf>
    <xf numFmtId="0" fontId="105" fillId="29" borderId="416" applyNumberFormat="0" applyAlignment="0" applyProtection="0"/>
    <xf numFmtId="0" fontId="98" fillId="46" borderId="418" applyNumberFormat="0" applyProtection="0">
      <alignment horizontal="left" vertical="top" indent="1"/>
    </xf>
    <xf numFmtId="0" fontId="71" fillId="47" borderId="418" applyNumberFormat="0" applyProtection="0">
      <alignment horizontal="left" vertical="top" indent="1"/>
    </xf>
    <xf numFmtId="0" fontId="71" fillId="45" borderId="418" applyNumberFormat="0" applyProtection="0">
      <alignment horizontal="left" vertical="top" indent="1"/>
    </xf>
    <xf numFmtId="4" fontId="71" fillId="38" borderId="416" applyNumberFormat="0" applyProtection="0">
      <alignment horizontal="right" vertical="center"/>
    </xf>
    <xf numFmtId="4" fontId="116" fillId="2" borderId="416" applyNumberFormat="0" applyProtection="0">
      <alignment vertical="center"/>
    </xf>
    <xf numFmtId="0" fontId="71" fillId="49" borderId="416" applyNumberFormat="0" applyProtection="0">
      <alignment horizontal="left" vertical="center" indent="1"/>
    </xf>
    <xf numFmtId="4" fontId="71" fillId="44" borderId="419" applyNumberFormat="0" applyProtection="0">
      <alignment horizontal="left" vertical="center" indent="1"/>
    </xf>
    <xf numFmtId="4" fontId="39" fillId="45" borderId="419" applyNumberFormat="0" applyProtection="0">
      <alignment horizontal="left" vertical="center" indent="1"/>
    </xf>
    <xf numFmtId="0" fontId="71" fillId="47" borderId="416" applyNumberFormat="0" applyProtection="0">
      <alignment horizontal="left" vertical="center" indent="1"/>
    </xf>
    <xf numFmtId="0" fontId="99" fillId="33" borderId="418" applyNumberFormat="0" applyProtection="0">
      <alignment horizontal="left" vertical="top" indent="1"/>
    </xf>
    <xf numFmtId="4" fontId="71" fillId="34" borderId="416" applyNumberFormat="0" applyProtection="0">
      <alignment horizontal="left" vertical="center" indent="1"/>
    </xf>
    <xf numFmtId="4" fontId="71" fillId="47" borderId="419" applyNumberFormat="0" applyProtection="0">
      <alignment horizontal="left" vertical="center" indent="1"/>
    </xf>
    <xf numFmtId="4" fontId="71" fillId="33" borderId="416" applyNumberFormat="0" applyProtection="0">
      <alignment vertical="center"/>
    </xf>
    <xf numFmtId="4" fontId="71" fillId="36" borderId="416" applyNumberFormat="0" applyProtection="0">
      <alignment horizontal="right" vertical="center"/>
    </xf>
    <xf numFmtId="0" fontId="97" fillId="45" borderId="420" applyBorder="0"/>
    <xf numFmtId="0" fontId="71" fillId="48" borderId="416" applyNumberFormat="0" applyProtection="0">
      <alignment horizontal="left" vertical="center" indent="1"/>
    </xf>
    <xf numFmtId="4" fontId="71" fillId="37" borderId="419" applyNumberFormat="0" applyProtection="0">
      <alignment horizontal="right" vertical="center"/>
    </xf>
    <xf numFmtId="0" fontId="71" fillId="46" borderId="418" applyNumberFormat="0" applyProtection="0">
      <alignment horizontal="left" vertical="top" indent="1"/>
    </xf>
    <xf numFmtId="0" fontId="71" fillId="48" borderId="416" applyNumberFormat="0" applyProtection="0">
      <alignment horizontal="left" vertical="center" indent="1"/>
    </xf>
    <xf numFmtId="4" fontId="39" fillId="45" borderId="419" applyNumberFormat="0" applyProtection="0">
      <alignment horizontal="left" vertical="center" indent="1"/>
    </xf>
    <xf numFmtId="4" fontId="71" fillId="0" borderId="416" applyNumberFormat="0" applyProtection="0">
      <alignment horizontal="right" vertical="center"/>
    </xf>
    <xf numFmtId="4" fontId="98" fillId="52" borderId="418" applyNumberFormat="0" applyProtection="0">
      <alignment vertical="center"/>
    </xf>
    <xf numFmtId="4" fontId="71" fillId="47" borderId="419" applyNumberFormat="0" applyProtection="0">
      <alignment horizontal="left" vertical="center" indent="1"/>
    </xf>
    <xf numFmtId="4" fontId="98" fillId="52" borderId="418" applyNumberFormat="0" applyProtection="0">
      <alignment vertical="center"/>
    </xf>
    <xf numFmtId="0" fontId="113" fillId="29" borderId="417" applyNumberFormat="0" applyAlignment="0" applyProtection="0"/>
    <xf numFmtId="4" fontId="39" fillId="45" borderId="419" applyNumberFormat="0" applyProtection="0">
      <alignment horizontal="left" vertical="center" indent="1"/>
    </xf>
    <xf numFmtId="4" fontId="71" fillId="35" borderId="416" applyNumberFormat="0" applyProtection="0">
      <alignment horizontal="right" vertical="center"/>
    </xf>
    <xf numFmtId="4" fontId="71" fillId="39" borderId="416" applyNumberFormat="0" applyProtection="0">
      <alignment horizontal="right" vertical="center"/>
    </xf>
    <xf numFmtId="4" fontId="71" fillId="46" borderId="419" applyNumberFormat="0" applyProtection="0">
      <alignment horizontal="left" vertical="center" indent="1"/>
    </xf>
    <xf numFmtId="4" fontId="71" fillId="40" borderId="416" applyNumberFormat="0" applyProtection="0">
      <alignment horizontal="right" vertical="center"/>
    </xf>
    <xf numFmtId="0" fontId="71" fillId="47" borderId="416" applyNumberFormat="0" applyProtection="0">
      <alignment horizontal="left" vertical="center" indent="1"/>
    </xf>
    <xf numFmtId="4" fontId="71" fillId="2" borderId="416" applyNumberFormat="0" applyProtection="0">
      <alignment horizontal="left" vertical="center" indent="1"/>
    </xf>
    <xf numFmtId="0" fontId="71" fillId="49" borderId="416" applyNumberFormat="0" applyProtection="0">
      <alignment horizontal="left" vertical="center" indent="1"/>
    </xf>
    <xf numFmtId="4" fontId="71" fillId="47" borderId="419" applyNumberFormat="0" applyProtection="0">
      <alignment horizontal="left" vertical="center" indent="1"/>
    </xf>
    <xf numFmtId="0" fontId="71" fillId="46" borderId="418" applyNumberFormat="0" applyProtection="0">
      <alignment horizontal="left" vertical="top" indent="1"/>
    </xf>
    <xf numFmtId="4" fontId="39" fillId="45" borderId="419" applyNumberFormat="0" applyProtection="0">
      <alignment horizontal="left" vertical="center" indent="1"/>
    </xf>
    <xf numFmtId="4" fontId="116" fillId="2" borderId="416" applyNumberFormat="0" applyProtection="0">
      <alignment vertical="center"/>
    </xf>
    <xf numFmtId="0" fontId="98" fillId="46" borderId="418" applyNumberFormat="0" applyProtection="0">
      <alignment horizontal="left" vertical="top" indent="1"/>
    </xf>
    <xf numFmtId="4" fontId="71" fillId="37" borderId="419" applyNumberFormat="0" applyProtection="0">
      <alignment horizontal="right" vertical="center"/>
    </xf>
    <xf numFmtId="4" fontId="71" fillId="34" borderId="416" applyNumberFormat="0" applyProtection="0">
      <alignment horizontal="left" vertical="center" indent="1"/>
    </xf>
    <xf numFmtId="4" fontId="71" fillId="2" borderId="416" applyNumberFormat="0" applyProtection="0">
      <alignment horizontal="left" vertical="center" indent="1"/>
    </xf>
    <xf numFmtId="4" fontId="71" fillId="47" borderId="419" applyNumberFormat="0" applyProtection="0">
      <alignment horizontal="left" vertical="center" indent="1"/>
    </xf>
    <xf numFmtId="4" fontId="71" fillId="47" borderId="419" applyNumberFormat="0" applyProtection="0">
      <alignment horizontal="left" vertical="center" indent="1"/>
    </xf>
    <xf numFmtId="0" fontId="107" fillId="0" borderId="421" applyNumberFormat="0" applyFill="0" applyAlignment="0" applyProtection="0"/>
    <xf numFmtId="0" fontId="113" fillId="29" borderId="417" applyNumberFormat="0" applyAlignment="0" applyProtection="0"/>
    <xf numFmtId="4" fontId="116" fillId="2" borderId="416" applyNumberFormat="0" applyProtection="0">
      <alignment vertical="center"/>
    </xf>
    <xf numFmtId="4" fontId="71" fillId="38" borderId="416" applyNumberFormat="0" applyProtection="0">
      <alignment horizontal="right" vertical="center"/>
    </xf>
    <xf numFmtId="0" fontId="71" fillId="48" borderId="416" applyNumberFormat="0" applyProtection="0">
      <alignment horizontal="left" vertical="center" indent="1"/>
    </xf>
    <xf numFmtId="4" fontId="116" fillId="5" borderId="416" applyNumberFormat="0" applyProtection="0">
      <alignment horizontal="right" vertical="center"/>
    </xf>
    <xf numFmtId="0" fontId="71" fillId="50" borderId="416" applyNumberFormat="0" applyProtection="0">
      <alignment horizontal="left" vertical="center" indent="1"/>
    </xf>
    <xf numFmtId="4" fontId="71" fillId="47" borderId="419" applyNumberFormat="0" applyProtection="0">
      <alignment horizontal="left" vertical="center" indent="1"/>
    </xf>
    <xf numFmtId="0" fontId="71" fillId="26" borderId="416" applyNumberFormat="0" applyFont="0" applyAlignment="0" applyProtection="0"/>
    <xf numFmtId="0" fontId="105" fillId="29" borderId="416" applyNumberFormat="0" applyAlignment="0" applyProtection="0"/>
    <xf numFmtId="0" fontId="99" fillId="33" borderId="418" applyNumberFormat="0" applyProtection="0">
      <alignment horizontal="left" vertical="top" indent="1"/>
    </xf>
    <xf numFmtId="4" fontId="71" fillId="43" borderId="416" applyNumberFormat="0" applyProtection="0">
      <alignment horizontal="right" vertical="center"/>
    </xf>
    <xf numFmtId="0" fontId="97" fillId="45" borderId="420" applyBorder="0"/>
    <xf numFmtId="4" fontId="71" fillId="47" borderId="419" applyNumberFormat="0" applyProtection="0">
      <alignment horizontal="left" vertical="center" indent="1"/>
    </xf>
    <xf numFmtId="4" fontId="98" fillId="52" borderId="418" applyNumberFormat="0" applyProtection="0">
      <alignment vertical="center"/>
    </xf>
    <xf numFmtId="0" fontId="71" fillId="50" borderId="416" applyNumberFormat="0" applyProtection="0">
      <alignment horizontal="left" vertical="center" indent="1"/>
    </xf>
    <xf numFmtId="4" fontId="71" fillId="2" borderId="416" applyNumberFormat="0" applyProtection="0">
      <alignment horizontal="left" vertical="center" indent="1"/>
    </xf>
    <xf numFmtId="4" fontId="39" fillId="45" borderId="419" applyNumberFormat="0" applyProtection="0">
      <alignment horizontal="left" vertical="center" indent="1"/>
    </xf>
    <xf numFmtId="4" fontId="98" fillId="52" borderId="418" applyNumberFormat="0" applyProtection="0">
      <alignment vertical="center"/>
    </xf>
    <xf numFmtId="0" fontId="98" fillId="46" borderId="418" applyNumberFormat="0" applyProtection="0">
      <alignment horizontal="left" vertical="top" indent="1"/>
    </xf>
    <xf numFmtId="4" fontId="71" fillId="43" borderId="416" applyNumberFormat="0" applyProtection="0">
      <alignment horizontal="right" vertical="center"/>
    </xf>
    <xf numFmtId="4" fontId="98" fillId="48" borderId="418" applyNumberFormat="0" applyProtection="0">
      <alignment horizontal="left" vertical="center" indent="1"/>
    </xf>
    <xf numFmtId="0" fontId="71" fillId="50" borderId="416" applyNumberFormat="0" applyProtection="0">
      <alignment horizontal="left" vertical="center" indent="1"/>
    </xf>
    <xf numFmtId="4" fontId="71" fillId="39" borderId="416" applyNumberFormat="0" applyProtection="0">
      <alignment horizontal="right" vertical="center"/>
    </xf>
    <xf numFmtId="0" fontId="71" fillId="47" borderId="416" applyNumberFormat="0" applyProtection="0">
      <alignment horizontal="left" vertical="center" indent="1"/>
    </xf>
    <xf numFmtId="0" fontId="99" fillId="33" borderId="418" applyNumberFormat="0" applyProtection="0">
      <alignment horizontal="left" vertical="top" indent="1"/>
    </xf>
    <xf numFmtId="4" fontId="116" fillId="2" borderId="416" applyNumberFormat="0" applyProtection="0">
      <alignment vertical="center"/>
    </xf>
    <xf numFmtId="4" fontId="100" fillId="54" borderId="419" applyNumberFormat="0" applyProtection="0">
      <alignment horizontal="left" vertical="center" indent="1"/>
    </xf>
    <xf numFmtId="4" fontId="71" fillId="37" borderId="419" applyNumberFormat="0" applyProtection="0">
      <alignment horizontal="right" vertical="center"/>
    </xf>
    <xf numFmtId="4" fontId="71" fillId="39" borderId="416" applyNumberFormat="0" applyProtection="0">
      <alignment horizontal="right" vertical="center"/>
    </xf>
    <xf numFmtId="0" fontId="98" fillId="52" borderId="418" applyNumberFormat="0" applyProtection="0">
      <alignment horizontal="left" vertical="top" indent="1"/>
    </xf>
    <xf numFmtId="0" fontId="71" fillId="50" borderId="416" applyNumberFormat="0" applyProtection="0">
      <alignment horizontal="left" vertical="center" indent="1"/>
    </xf>
    <xf numFmtId="4" fontId="71" fillId="35" borderId="416" applyNumberFormat="0" applyProtection="0">
      <alignment horizontal="right" vertical="center"/>
    </xf>
    <xf numFmtId="0" fontId="71" fillId="26" borderId="416" applyNumberFormat="0" applyFont="0" applyAlignment="0" applyProtection="0"/>
    <xf numFmtId="4" fontId="71" fillId="2" borderId="416" applyNumberFormat="0" applyProtection="0">
      <alignment horizontal="left" vertical="center" indent="1"/>
    </xf>
    <xf numFmtId="0" fontId="71" fillId="47" borderId="418" applyNumberFormat="0" applyProtection="0">
      <alignment horizontal="left" vertical="top" indent="1"/>
    </xf>
    <xf numFmtId="4" fontId="100" fillId="54" borderId="419" applyNumberFormat="0" applyProtection="0">
      <alignment horizontal="left" vertical="center" indent="1"/>
    </xf>
    <xf numFmtId="0" fontId="71" fillId="47" borderId="416" applyNumberFormat="0" applyProtection="0">
      <alignment horizontal="left" vertical="center" indent="1"/>
    </xf>
    <xf numFmtId="0" fontId="99" fillId="33" borderId="418" applyNumberFormat="0" applyProtection="0">
      <alignment horizontal="left" vertical="top" indent="1"/>
    </xf>
    <xf numFmtId="4" fontId="116" fillId="2" borderId="416" applyNumberFormat="0" applyProtection="0">
      <alignment vertical="center"/>
    </xf>
    <xf numFmtId="4" fontId="71" fillId="46" borderId="419" applyNumberFormat="0" applyProtection="0">
      <alignment horizontal="left" vertical="center" indent="1"/>
    </xf>
    <xf numFmtId="4" fontId="71" fillId="2" borderId="416" applyNumberFormat="0" applyProtection="0">
      <alignment horizontal="left" vertical="center" indent="1"/>
    </xf>
    <xf numFmtId="4" fontId="71" fillId="44" borderId="419" applyNumberFormat="0" applyProtection="0">
      <alignment horizontal="left" vertical="center" indent="1"/>
    </xf>
    <xf numFmtId="0" fontId="107" fillId="0" borderId="421" applyNumberFormat="0" applyFill="0" applyAlignment="0" applyProtection="0"/>
    <xf numFmtId="0" fontId="105" fillId="29" borderId="416" applyNumberFormat="0" applyAlignment="0" applyProtection="0"/>
    <xf numFmtId="4" fontId="71" fillId="37" borderId="419" applyNumberFormat="0" applyProtection="0">
      <alignment horizontal="right" vertical="center"/>
    </xf>
    <xf numFmtId="0" fontId="105" fillId="29" borderId="416" applyNumberFormat="0" applyAlignment="0" applyProtection="0"/>
    <xf numFmtId="0" fontId="71" fillId="45" borderId="418" applyNumberFormat="0" applyProtection="0">
      <alignment horizontal="left" vertical="top" indent="1"/>
    </xf>
    <xf numFmtId="4" fontId="39" fillId="45" borderId="419" applyNumberFormat="0" applyProtection="0">
      <alignment horizontal="left" vertical="center" indent="1"/>
    </xf>
    <xf numFmtId="0" fontId="107" fillId="0" borderId="421" applyNumberFormat="0" applyFill="0" applyAlignment="0" applyProtection="0"/>
    <xf numFmtId="0" fontId="71" fillId="48" borderId="416" applyNumberFormat="0" applyProtection="0">
      <alignment horizontal="left" vertical="center" indent="1"/>
    </xf>
    <xf numFmtId="4" fontId="101" fillId="51" borderId="416" applyNumberFormat="0" applyProtection="0">
      <alignment horizontal="right" vertical="center"/>
    </xf>
    <xf numFmtId="4" fontId="71" fillId="33" borderId="416" applyNumberFormat="0" applyProtection="0">
      <alignment vertical="center"/>
    </xf>
    <xf numFmtId="0" fontId="111" fillId="27" borderId="416" applyNumberFormat="0" applyAlignment="0" applyProtection="0"/>
    <xf numFmtId="4" fontId="71" fillId="41" borderId="416" applyNumberFormat="0" applyProtection="0">
      <alignment horizontal="right" vertical="center"/>
    </xf>
    <xf numFmtId="0" fontId="99" fillId="33" borderId="418" applyNumberFormat="0" applyProtection="0">
      <alignment horizontal="left" vertical="top" indent="1"/>
    </xf>
    <xf numFmtId="4" fontId="100" fillId="54" borderId="419" applyNumberFormat="0" applyProtection="0">
      <alignment horizontal="left" vertical="center" indent="1"/>
    </xf>
    <xf numFmtId="0" fontId="71" fillId="47" borderId="418" applyNumberFormat="0" applyProtection="0">
      <alignment horizontal="left" vertical="top" indent="1"/>
    </xf>
    <xf numFmtId="0" fontId="105" fillId="29" borderId="416" applyNumberFormat="0" applyAlignment="0" applyProtection="0"/>
    <xf numFmtId="0" fontId="71" fillId="46" borderId="418" applyNumberFormat="0" applyProtection="0">
      <alignment horizontal="left" vertical="top" indent="1"/>
    </xf>
    <xf numFmtId="4" fontId="71" fillId="44" borderId="419" applyNumberFormat="0" applyProtection="0">
      <alignment horizontal="left" vertical="center" indent="1"/>
    </xf>
    <xf numFmtId="0" fontId="71" fillId="49" borderId="416" applyNumberFormat="0" applyProtection="0">
      <alignment horizontal="left" vertical="center" indent="1"/>
    </xf>
    <xf numFmtId="4" fontId="116" fillId="2" borderId="416" applyNumberFormat="0" applyProtection="0">
      <alignment vertical="center"/>
    </xf>
    <xf numFmtId="0" fontId="111" fillId="27" borderId="416" applyNumberFormat="0" applyAlignment="0" applyProtection="0"/>
    <xf numFmtId="0" fontId="107" fillId="0" borderId="421" applyNumberFormat="0" applyFill="0" applyAlignment="0" applyProtection="0"/>
    <xf numFmtId="4" fontId="100" fillId="54" borderId="419" applyNumberFormat="0" applyProtection="0">
      <alignment horizontal="left" vertical="center" indent="1"/>
    </xf>
    <xf numFmtId="0" fontId="105" fillId="29" borderId="416" applyNumberFormat="0" applyAlignment="0" applyProtection="0"/>
    <xf numFmtId="4" fontId="71" fillId="41" borderId="416" applyNumberFormat="0" applyProtection="0">
      <alignment horizontal="right" vertical="center"/>
    </xf>
    <xf numFmtId="0" fontId="71" fillId="47" borderId="416" applyNumberFormat="0" applyProtection="0">
      <alignment horizontal="left" vertical="center" indent="1"/>
    </xf>
    <xf numFmtId="4" fontId="39" fillId="45" borderId="419" applyNumberFormat="0" applyProtection="0">
      <alignment horizontal="left" vertical="center" indent="1"/>
    </xf>
    <xf numFmtId="4" fontId="71" fillId="34" borderId="416" applyNumberFormat="0" applyProtection="0">
      <alignment horizontal="left" vertical="center" indent="1"/>
    </xf>
    <xf numFmtId="4" fontId="98" fillId="48" borderId="418" applyNumberFormat="0" applyProtection="0">
      <alignment horizontal="left" vertical="center" indent="1"/>
    </xf>
    <xf numFmtId="4" fontId="71" fillId="41" borderId="416" applyNumberFormat="0" applyProtection="0">
      <alignment horizontal="right" vertical="center"/>
    </xf>
    <xf numFmtId="4" fontId="71" fillId="35" borderId="416" applyNumberFormat="0" applyProtection="0">
      <alignment horizontal="right" vertical="center"/>
    </xf>
    <xf numFmtId="0" fontId="71" fillId="48" borderId="416" applyNumberFormat="0" applyProtection="0">
      <alignment horizontal="left" vertical="center" indent="1"/>
    </xf>
    <xf numFmtId="4" fontId="71" fillId="44" borderId="419" applyNumberFormat="0" applyProtection="0">
      <alignment horizontal="left" vertical="center" indent="1"/>
    </xf>
    <xf numFmtId="4" fontId="71" fillId="0" borderId="416" applyNumberFormat="0" applyProtection="0">
      <alignment horizontal="right" vertical="center"/>
    </xf>
    <xf numFmtId="0" fontId="71" fillId="46" borderId="418" applyNumberFormat="0" applyProtection="0">
      <alignment horizontal="left" vertical="top" indent="1"/>
    </xf>
    <xf numFmtId="0" fontId="97" fillId="45" borderId="420" applyBorder="0"/>
    <xf numFmtId="0" fontId="111" fillId="27" borderId="416" applyNumberFormat="0" applyAlignment="0" applyProtection="0"/>
    <xf numFmtId="0" fontId="113" fillId="29" borderId="417" applyNumberFormat="0" applyAlignment="0" applyProtection="0"/>
    <xf numFmtId="4" fontId="71" fillId="37" borderId="419" applyNumberFormat="0" applyProtection="0">
      <alignment horizontal="right" vertical="center"/>
    </xf>
    <xf numFmtId="0" fontId="113" fillId="29" borderId="417" applyNumberFormat="0" applyAlignment="0" applyProtection="0"/>
    <xf numFmtId="0" fontId="71" fillId="45" borderId="418" applyNumberFormat="0" applyProtection="0">
      <alignment horizontal="left" vertical="top" indent="1"/>
    </xf>
    <xf numFmtId="0" fontId="71" fillId="45" borderId="418" applyNumberFormat="0" applyProtection="0">
      <alignment horizontal="left" vertical="top" indent="1"/>
    </xf>
    <xf numFmtId="4" fontId="71" fillId="34" borderId="416" applyNumberFormat="0" applyProtection="0">
      <alignment horizontal="left" vertical="center" indent="1"/>
    </xf>
    <xf numFmtId="4" fontId="71" fillId="35" borderId="416" applyNumberFormat="0" applyProtection="0">
      <alignment horizontal="right" vertical="center"/>
    </xf>
    <xf numFmtId="4" fontId="71" fillId="46" borderId="419" applyNumberFormat="0" applyProtection="0">
      <alignment horizontal="left" vertical="center" indent="1"/>
    </xf>
    <xf numFmtId="0" fontId="71" fillId="50" borderId="418" applyNumberFormat="0" applyProtection="0">
      <alignment horizontal="left" vertical="top" indent="1"/>
    </xf>
    <xf numFmtId="0" fontId="98" fillId="46" borderId="418" applyNumberFormat="0" applyProtection="0">
      <alignment horizontal="left" vertical="top" indent="1"/>
    </xf>
    <xf numFmtId="4" fontId="98" fillId="52" borderId="418" applyNumberFormat="0" applyProtection="0">
      <alignment vertical="center"/>
    </xf>
    <xf numFmtId="4" fontId="71" fillId="46" borderId="419" applyNumberFormat="0" applyProtection="0">
      <alignment horizontal="left" vertical="center" indent="1"/>
    </xf>
    <xf numFmtId="4" fontId="71" fillId="36" borderId="416" applyNumberFormat="0" applyProtection="0">
      <alignment horizontal="right" vertical="center"/>
    </xf>
    <xf numFmtId="4" fontId="98" fillId="48" borderId="418" applyNumberFormat="0" applyProtection="0">
      <alignment horizontal="left" vertical="center" indent="1"/>
    </xf>
    <xf numFmtId="4" fontId="71" fillId="41" borderId="416" applyNumberFormat="0" applyProtection="0">
      <alignment horizontal="right" vertical="center"/>
    </xf>
    <xf numFmtId="4" fontId="71" fillId="40" borderId="416" applyNumberFormat="0" applyProtection="0">
      <alignment horizontal="right" vertical="center"/>
    </xf>
    <xf numFmtId="0" fontId="97" fillId="45" borderId="420" applyBorder="0"/>
    <xf numFmtId="4" fontId="71" fillId="44" borderId="419" applyNumberFormat="0" applyProtection="0">
      <alignment horizontal="left" vertical="center" indent="1"/>
    </xf>
    <xf numFmtId="0" fontId="107" fillId="0" borderId="421" applyNumberFormat="0" applyFill="0" applyAlignment="0" applyProtection="0"/>
    <xf numFmtId="0" fontId="71" fillId="26" borderId="416" applyNumberFormat="0" applyFont="0" applyAlignment="0" applyProtection="0"/>
    <xf numFmtId="0" fontId="71" fillId="50" borderId="416" applyNumberFormat="0" applyProtection="0">
      <alignment horizontal="left" vertical="center" indent="1"/>
    </xf>
    <xf numFmtId="0" fontId="71" fillId="47" borderId="418" applyNumberFormat="0" applyProtection="0">
      <alignment horizontal="left" vertical="top" indent="1"/>
    </xf>
    <xf numFmtId="4" fontId="71" fillId="43" borderId="416" applyNumberFormat="0" applyProtection="0">
      <alignment horizontal="right" vertical="center"/>
    </xf>
    <xf numFmtId="4" fontId="101" fillId="51" borderId="416" applyNumberFormat="0" applyProtection="0">
      <alignment horizontal="right" vertical="center"/>
    </xf>
    <xf numFmtId="4" fontId="71" fillId="37" borderId="419" applyNumberFormat="0" applyProtection="0">
      <alignment horizontal="right" vertical="center"/>
    </xf>
    <xf numFmtId="4" fontId="71" fillId="38" borderId="416" applyNumberFormat="0" applyProtection="0">
      <alignment horizontal="right" vertical="center"/>
    </xf>
    <xf numFmtId="4" fontId="71" fillId="39" borderId="416" applyNumberFormat="0" applyProtection="0">
      <alignment horizontal="right" vertical="center"/>
    </xf>
    <xf numFmtId="0" fontId="98" fillId="46" borderId="418" applyNumberFormat="0" applyProtection="0">
      <alignment horizontal="left" vertical="top" indent="1"/>
    </xf>
    <xf numFmtId="4" fontId="71" fillId="47" borderId="419" applyNumberFormat="0" applyProtection="0">
      <alignment horizontal="left" vertical="center" indent="1"/>
    </xf>
    <xf numFmtId="4" fontId="71" fillId="37" borderId="419" applyNumberFormat="0" applyProtection="0">
      <alignment horizontal="right" vertical="center"/>
    </xf>
    <xf numFmtId="4" fontId="71" fillId="46" borderId="419" applyNumberFormat="0" applyProtection="0">
      <alignment horizontal="left" vertical="center" indent="1"/>
    </xf>
    <xf numFmtId="4" fontId="98" fillId="48" borderId="418" applyNumberFormat="0" applyProtection="0">
      <alignment horizontal="left" vertical="center" indent="1"/>
    </xf>
    <xf numFmtId="4" fontId="71" fillId="46" borderId="416" applyNumberFormat="0" applyProtection="0">
      <alignment horizontal="right" vertical="center"/>
    </xf>
    <xf numFmtId="0" fontId="71" fillId="47" borderId="416" applyNumberFormat="0" applyProtection="0">
      <alignment horizontal="left" vertical="center" indent="1"/>
    </xf>
    <xf numFmtId="0" fontId="71" fillId="50" borderId="416" applyNumberFormat="0" applyProtection="0">
      <alignment horizontal="left" vertical="center" indent="1"/>
    </xf>
    <xf numFmtId="4" fontId="116" fillId="5" borderId="416" applyNumberFormat="0" applyProtection="0">
      <alignment horizontal="right" vertical="center"/>
    </xf>
    <xf numFmtId="4" fontId="71" fillId="36" borderId="416" applyNumberFormat="0" applyProtection="0">
      <alignment horizontal="right" vertical="center"/>
    </xf>
    <xf numFmtId="0" fontId="71" fillId="50" borderId="416" applyNumberFormat="0" applyProtection="0">
      <alignment horizontal="left" vertical="center" indent="1"/>
    </xf>
    <xf numFmtId="4" fontId="71" fillId="41" borderId="416" applyNumberFormat="0" applyProtection="0">
      <alignment horizontal="right" vertical="center"/>
    </xf>
    <xf numFmtId="4" fontId="71" fillId="41" borderId="416" applyNumberFormat="0" applyProtection="0">
      <alignment horizontal="right" vertical="center"/>
    </xf>
    <xf numFmtId="4" fontId="71" fillId="39" borderId="416" applyNumberFormat="0" applyProtection="0">
      <alignment horizontal="right" vertical="center"/>
    </xf>
    <xf numFmtId="4" fontId="116" fillId="5" borderId="416" applyNumberFormat="0" applyProtection="0">
      <alignment horizontal="right" vertical="center"/>
    </xf>
    <xf numFmtId="4" fontId="71" fillId="2" borderId="416" applyNumberFormat="0" applyProtection="0">
      <alignment horizontal="left" vertical="center" indent="1"/>
    </xf>
    <xf numFmtId="0" fontId="113" fillId="29" borderId="417" applyNumberFormat="0" applyAlignment="0" applyProtection="0"/>
    <xf numFmtId="0" fontId="111" fillId="27" borderId="416" applyNumberFormat="0" applyAlignment="0" applyProtection="0"/>
    <xf numFmtId="4" fontId="71" fillId="33" borderId="416" applyNumberFormat="0" applyProtection="0">
      <alignment vertical="center"/>
    </xf>
    <xf numFmtId="0" fontId="71" fillId="46" borderId="418" applyNumberFormat="0" applyProtection="0">
      <alignment horizontal="left" vertical="top" indent="1"/>
    </xf>
    <xf numFmtId="0" fontId="71" fillId="46" borderId="418" applyNumberFormat="0" applyProtection="0">
      <alignment horizontal="left" vertical="top" indent="1"/>
    </xf>
    <xf numFmtId="4" fontId="71" fillId="46" borderId="416" applyNumberFormat="0" applyProtection="0">
      <alignment horizontal="right" vertical="center"/>
    </xf>
    <xf numFmtId="4" fontId="71" fillId="0" borderId="416" applyNumberFormat="0" applyProtection="0">
      <alignment horizontal="right" vertical="center"/>
    </xf>
    <xf numFmtId="4" fontId="39" fillId="45" borderId="419" applyNumberFormat="0" applyProtection="0">
      <alignment horizontal="left" vertical="center" indent="1"/>
    </xf>
    <xf numFmtId="0" fontId="71" fillId="45" borderId="418" applyNumberFormat="0" applyProtection="0">
      <alignment horizontal="left" vertical="top" indent="1"/>
    </xf>
    <xf numFmtId="4" fontId="71" fillId="37" borderId="419" applyNumberFormat="0" applyProtection="0">
      <alignment horizontal="right" vertical="center"/>
    </xf>
    <xf numFmtId="0" fontId="98" fillId="46" borderId="418" applyNumberFormat="0" applyProtection="0">
      <alignment horizontal="left" vertical="top" indent="1"/>
    </xf>
    <xf numFmtId="4" fontId="71" fillId="34" borderId="416" applyNumberFormat="0" applyProtection="0">
      <alignment horizontal="left" vertical="center" indent="1"/>
    </xf>
    <xf numFmtId="0" fontId="71" fillId="45" borderId="418" applyNumberFormat="0" applyProtection="0">
      <alignment horizontal="left" vertical="top" indent="1"/>
    </xf>
    <xf numFmtId="0" fontId="71" fillId="26" borderId="416" applyNumberFormat="0" applyFont="0" applyAlignment="0" applyProtection="0"/>
    <xf numFmtId="4" fontId="71" fillId="37" borderId="419" applyNumberFormat="0" applyProtection="0">
      <alignment horizontal="right" vertical="center"/>
    </xf>
    <xf numFmtId="4" fontId="100" fillId="54" borderId="419" applyNumberFormat="0" applyProtection="0">
      <alignment horizontal="left" vertical="center" indent="1"/>
    </xf>
    <xf numFmtId="4" fontId="71" fillId="2" borderId="416" applyNumberFormat="0" applyProtection="0">
      <alignment horizontal="left" vertical="center" indent="1"/>
    </xf>
    <xf numFmtId="4" fontId="71" fillId="2" borderId="416" applyNumberFormat="0" applyProtection="0">
      <alignment horizontal="left" vertical="center" indent="1"/>
    </xf>
    <xf numFmtId="4" fontId="100" fillId="54" borderId="419" applyNumberFormat="0" applyProtection="0">
      <alignment horizontal="left" vertical="center" indent="1"/>
    </xf>
    <xf numFmtId="0" fontId="107" fillId="0" borderId="421" applyNumberFormat="0" applyFill="0" applyAlignment="0" applyProtection="0"/>
    <xf numFmtId="0" fontId="71" fillId="50" borderId="418" applyNumberFormat="0" applyProtection="0">
      <alignment horizontal="left" vertical="top" indent="1"/>
    </xf>
    <xf numFmtId="0" fontId="71" fillId="46" borderId="418" applyNumberFormat="0" applyProtection="0">
      <alignment horizontal="left" vertical="top" indent="1"/>
    </xf>
    <xf numFmtId="4" fontId="116" fillId="2" borderId="416" applyNumberFormat="0" applyProtection="0">
      <alignment vertical="center"/>
    </xf>
    <xf numFmtId="4" fontId="116" fillId="5" borderId="416" applyNumberFormat="0" applyProtection="0">
      <alignment horizontal="right" vertical="center"/>
    </xf>
    <xf numFmtId="4" fontId="71" fillId="44" borderId="419" applyNumberFormat="0" applyProtection="0">
      <alignment horizontal="left" vertical="center" indent="1"/>
    </xf>
    <xf numFmtId="4" fontId="98" fillId="52" borderId="418" applyNumberFormat="0" applyProtection="0">
      <alignment vertical="center"/>
    </xf>
    <xf numFmtId="4" fontId="71" fillId="42" borderId="416" applyNumberFormat="0" applyProtection="0">
      <alignment horizontal="right" vertical="center"/>
    </xf>
    <xf numFmtId="4" fontId="100" fillId="54" borderId="419" applyNumberFormat="0" applyProtection="0">
      <alignment horizontal="left" vertical="center" indent="1"/>
    </xf>
    <xf numFmtId="4" fontId="98" fillId="48" borderId="418" applyNumberFormat="0" applyProtection="0">
      <alignment horizontal="left" vertical="center" indent="1"/>
    </xf>
    <xf numFmtId="4" fontId="71" fillId="47" borderId="419" applyNumberFormat="0" applyProtection="0">
      <alignment horizontal="left" vertical="center" indent="1"/>
    </xf>
    <xf numFmtId="0" fontId="71" fillId="26" borderId="416" applyNumberFormat="0" applyFont="0" applyAlignment="0" applyProtection="0"/>
    <xf numFmtId="4" fontId="71" fillId="2" borderId="416" applyNumberFormat="0" applyProtection="0">
      <alignment horizontal="left" vertical="center" indent="1"/>
    </xf>
    <xf numFmtId="0" fontId="99" fillId="33" borderId="418" applyNumberFormat="0" applyProtection="0">
      <alignment horizontal="left" vertical="top" indent="1"/>
    </xf>
    <xf numFmtId="0" fontId="113" fillId="29" borderId="417" applyNumberFormat="0" applyAlignment="0" applyProtection="0"/>
    <xf numFmtId="4" fontId="71" fillId="39" borderId="416" applyNumberFormat="0" applyProtection="0">
      <alignment horizontal="right" vertical="center"/>
    </xf>
    <xf numFmtId="0" fontId="71" fillId="50" borderId="416" applyNumberFormat="0" applyProtection="0">
      <alignment horizontal="left" vertical="center" indent="1"/>
    </xf>
    <xf numFmtId="0" fontId="99" fillId="33" borderId="418" applyNumberFormat="0" applyProtection="0">
      <alignment horizontal="left" vertical="top" indent="1"/>
    </xf>
    <xf numFmtId="0" fontId="71" fillId="48" borderId="416" applyNumberFormat="0" applyProtection="0">
      <alignment horizontal="left" vertical="center" indent="1"/>
    </xf>
    <xf numFmtId="0" fontId="71" fillId="50" borderId="418" applyNumberFormat="0" applyProtection="0">
      <alignment horizontal="left" vertical="top" indent="1"/>
    </xf>
    <xf numFmtId="4" fontId="71" fillId="46" borderId="419" applyNumberFormat="0" applyProtection="0">
      <alignment horizontal="left" vertical="center" indent="1"/>
    </xf>
    <xf numFmtId="4" fontId="71" fillId="43" borderId="416" applyNumberFormat="0" applyProtection="0">
      <alignment horizontal="right" vertical="center"/>
    </xf>
    <xf numFmtId="0" fontId="71" fillId="46" borderId="418" applyNumberFormat="0" applyProtection="0">
      <alignment horizontal="left" vertical="top" indent="1"/>
    </xf>
    <xf numFmtId="4" fontId="71" fillId="33" borderId="416" applyNumberFormat="0" applyProtection="0">
      <alignment vertical="center"/>
    </xf>
    <xf numFmtId="4" fontId="39" fillId="45" borderId="419" applyNumberFormat="0" applyProtection="0">
      <alignment horizontal="left" vertical="center" indent="1"/>
    </xf>
    <xf numFmtId="4" fontId="39" fillId="45" borderId="419" applyNumberFormat="0" applyProtection="0">
      <alignment horizontal="left" vertical="center" indent="1"/>
    </xf>
    <xf numFmtId="4" fontId="116" fillId="5" borderId="416" applyNumberFormat="0" applyProtection="0">
      <alignment horizontal="right" vertical="center"/>
    </xf>
    <xf numFmtId="4" fontId="71" fillId="36" borderId="416" applyNumberFormat="0" applyProtection="0">
      <alignment horizontal="right" vertical="center"/>
    </xf>
    <xf numFmtId="0" fontId="71" fillId="49" borderId="416" applyNumberFormat="0" applyProtection="0">
      <alignment horizontal="left" vertical="center" indent="1"/>
    </xf>
    <xf numFmtId="0" fontId="71" fillId="49" borderId="416" applyNumberFormat="0" applyProtection="0">
      <alignment horizontal="left" vertical="center" indent="1"/>
    </xf>
    <xf numFmtId="4" fontId="71" fillId="0" borderId="416" applyNumberFormat="0" applyProtection="0">
      <alignment horizontal="right" vertical="center"/>
    </xf>
    <xf numFmtId="0" fontId="99" fillId="33" borderId="418" applyNumberFormat="0" applyProtection="0">
      <alignment horizontal="left" vertical="top" indent="1"/>
    </xf>
    <xf numFmtId="0" fontId="71" fillId="50" borderId="418" applyNumberFormat="0" applyProtection="0">
      <alignment horizontal="left" vertical="top" indent="1"/>
    </xf>
    <xf numFmtId="0" fontId="71" fillId="50" borderId="418" applyNumberFormat="0" applyProtection="0">
      <alignment horizontal="left" vertical="top" indent="1"/>
    </xf>
    <xf numFmtId="4" fontId="39" fillId="45" borderId="419" applyNumberFormat="0" applyProtection="0">
      <alignment horizontal="left" vertical="center" indent="1"/>
    </xf>
    <xf numFmtId="4" fontId="116" fillId="5" borderId="416" applyNumberFormat="0" applyProtection="0">
      <alignment horizontal="right" vertical="center"/>
    </xf>
    <xf numFmtId="0" fontId="97" fillId="45" borderId="420" applyBorder="0"/>
    <xf numFmtId="4" fontId="100" fillId="54" borderId="419" applyNumberFormat="0" applyProtection="0">
      <alignment horizontal="left" vertical="center" indent="1"/>
    </xf>
    <xf numFmtId="4" fontId="71" fillId="33" borderId="416" applyNumberFormat="0" applyProtection="0">
      <alignment vertical="center"/>
    </xf>
    <xf numFmtId="0" fontId="107" fillId="0" borderId="421" applyNumberFormat="0" applyFill="0" applyAlignment="0" applyProtection="0"/>
    <xf numFmtId="4" fontId="98" fillId="52" borderId="418" applyNumberFormat="0" applyProtection="0">
      <alignment vertical="center"/>
    </xf>
    <xf numFmtId="4" fontId="71" fillId="34" borderId="416" applyNumberFormat="0" applyProtection="0">
      <alignment horizontal="left" vertical="center" indent="1"/>
    </xf>
    <xf numFmtId="0" fontId="71" fillId="50" borderId="416" applyNumberFormat="0" applyProtection="0">
      <alignment horizontal="left" vertical="center" indent="1"/>
    </xf>
    <xf numFmtId="4" fontId="71" fillId="46" borderId="419" applyNumberFormat="0" applyProtection="0">
      <alignment horizontal="left" vertical="center" indent="1"/>
    </xf>
    <xf numFmtId="4" fontId="71" fillId="2" borderId="416" applyNumberFormat="0" applyProtection="0">
      <alignment horizontal="left" vertical="center" indent="1"/>
    </xf>
    <xf numFmtId="0" fontId="99" fillId="33" borderId="418" applyNumberFormat="0" applyProtection="0">
      <alignment horizontal="left" vertical="top" indent="1"/>
    </xf>
    <xf numFmtId="4" fontId="71" fillId="36" borderId="416" applyNumberFormat="0" applyProtection="0">
      <alignment horizontal="right" vertical="center"/>
    </xf>
    <xf numFmtId="0" fontId="107" fillId="0" borderId="421" applyNumberFormat="0" applyFill="0" applyAlignment="0" applyProtection="0"/>
    <xf numFmtId="4" fontId="71" fillId="41" borderId="416" applyNumberFormat="0" applyProtection="0">
      <alignment horizontal="right" vertical="center"/>
    </xf>
    <xf numFmtId="0" fontId="98" fillId="52" borderId="418" applyNumberFormat="0" applyProtection="0">
      <alignment horizontal="left" vertical="top" indent="1"/>
    </xf>
    <xf numFmtId="4" fontId="71" fillId="47" borderId="419" applyNumberFormat="0" applyProtection="0">
      <alignment horizontal="left" vertical="center" indent="1"/>
    </xf>
    <xf numFmtId="0" fontId="97" fillId="45" borderId="420" applyBorder="0"/>
    <xf numFmtId="4" fontId="100" fillId="54" borderId="419" applyNumberFormat="0" applyProtection="0">
      <alignment horizontal="left" vertical="center" indent="1"/>
    </xf>
    <xf numFmtId="4" fontId="71" fillId="34" borderId="416" applyNumberFormat="0" applyProtection="0">
      <alignment horizontal="left" vertical="center" indent="1"/>
    </xf>
    <xf numFmtId="4" fontId="100" fillId="54" borderId="419" applyNumberFormat="0" applyProtection="0">
      <alignment horizontal="left" vertical="center" indent="1"/>
    </xf>
    <xf numFmtId="4" fontId="71" fillId="40" borderId="416" applyNumberFormat="0" applyProtection="0">
      <alignment horizontal="right" vertical="center"/>
    </xf>
    <xf numFmtId="4" fontId="71" fillId="46" borderId="416" applyNumberFormat="0" applyProtection="0">
      <alignment horizontal="right" vertical="center"/>
    </xf>
    <xf numFmtId="4" fontId="71" fillId="38" borderId="416" applyNumberFormat="0" applyProtection="0">
      <alignment horizontal="right" vertical="center"/>
    </xf>
    <xf numFmtId="4" fontId="98" fillId="48" borderId="418" applyNumberFormat="0" applyProtection="0">
      <alignment horizontal="left" vertical="center" indent="1"/>
    </xf>
    <xf numFmtId="0" fontId="71" fillId="49" borderId="416" applyNumberFormat="0" applyProtection="0">
      <alignment horizontal="left" vertical="center" indent="1"/>
    </xf>
    <xf numFmtId="4" fontId="116" fillId="2" borderId="416" applyNumberFormat="0" applyProtection="0">
      <alignment vertical="center"/>
    </xf>
    <xf numFmtId="4" fontId="98" fillId="52" borderId="418" applyNumberFormat="0" applyProtection="0">
      <alignment vertical="center"/>
    </xf>
    <xf numFmtId="0" fontId="71" fillId="47" borderId="418" applyNumberFormat="0" applyProtection="0">
      <alignment horizontal="left" vertical="top" indent="1"/>
    </xf>
    <xf numFmtId="0" fontId="97" fillId="45" borderId="420" applyBorder="0"/>
    <xf numFmtId="0" fontId="71" fillId="49" borderId="416" applyNumberFormat="0" applyProtection="0">
      <alignment horizontal="left" vertical="center" indent="1"/>
    </xf>
    <xf numFmtId="0" fontId="113" fillId="29" borderId="417" applyNumberFormat="0" applyAlignment="0" applyProtection="0"/>
    <xf numFmtId="0" fontId="113" fillId="29" borderId="417" applyNumberFormat="0" applyAlignment="0" applyProtection="0"/>
    <xf numFmtId="0" fontId="71" fillId="26" borderId="416" applyNumberFormat="0" applyFont="0" applyAlignment="0" applyProtection="0"/>
    <xf numFmtId="0" fontId="97" fillId="45" borderId="420" applyBorder="0"/>
    <xf numFmtId="0" fontId="71" fillId="45" borderId="418" applyNumberFormat="0" applyProtection="0">
      <alignment horizontal="left" vertical="top" indent="1"/>
    </xf>
    <xf numFmtId="4" fontId="71" fillId="41" borderId="416" applyNumberFormat="0" applyProtection="0">
      <alignment horizontal="right" vertical="center"/>
    </xf>
    <xf numFmtId="4" fontId="116" fillId="5" borderId="416" applyNumberFormat="0" applyProtection="0">
      <alignment horizontal="right" vertical="center"/>
    </xf>
    <xf numFmtId="4" fontId="39" fillId="45" borderId="419" applyNumberFormat="0" applyProtection="0">
      <alignment horizontal="left" vertical="center" indent="1"/>
    </xf>
    <xf numFmtId="4" fontId="71" fillId="33" borderId="416" applyNumberFormat="0" applyProtection="0">
      <alignment vertical="center"/>
    </xf>
    <xf numFmtId="4" fontId="98" fillId="52" borderId="418" applyNumberFormat="0" applyProtection="0">
      <alignment vertical="center"/>
    </xf>
    <xf numFmtId="4" fontId="71" fillId="43" borderId="416" applyNumberFormat="0" applyProtection="0">
      <alignment horizontal="right" vertical="center"/>
    </xf>
    <xf numFmtId="4" fontId="71" fillId="44" borderId="419" applyNumberFormat="0" applyProtection="0">
      <alignment horizontal="left" vertical="center" indent="1"/>
    </xf>
    <xf numFmtId="4" fontId="71" fillId="0" borderId="416" applyNumberFormat="0" applyProtection="0">
      <alignment horizontal="right" vertical="center"/>
    </xf>
    <xf numFmtId="4" fontId="71" fillId="35" borderId="416" applyNumberFormat="0" applyProtection="0">
      <alignment horizontal="right" vertical="center"/>
    </xf>
    <xf numFmtId="0" fontId="107" fillId="0" borderId="421" applyNumberFormat="0" applyFill="0" applyAlignment="0" applyProtection="0"/>
    <xf numFmtId="4" fontId="71" fillId="41" borderId="416" applyNumberFormat="0" applyProtection="0">
      <alignment horizontal="right" vertical="center"/>
    </xf>
    <xf numFmtId="4" fontId="71" fillId="44" borderId="419" applyNumberFormat="0" applyProtection="0">
      <alignment horizontal="left" vertical="center" indent="1"/>
    </xf>
    <xf numFmtId="4" fontId="71" fillId="38" borderId="416" applyNumberFormat="0" applyProtection="0">
      <alignment horizontal="right" vertical="center"/>
    </xf>
    <xf numFmtId="0" fontId="71" fillId="49" borderId="416" applyNumberFormat="0" applyProtection="0">
      <alignment horizontal="left" vertical="center" indent="1"/>
    </xf>
    <xf numFmtId="4" fontId="39" fillId="45" borderId="419" applyNumberFormat="0" applyProtection="0">
      <alignment horizontal="left" vertical="center" indent="1"/>
    </xf>
    <xf numFmtId="4" fontId="71" fillId="38" borderId="416" applyNumberFormat="0" applyProtection="0">
      <alignment horizontal="right" vertical="center"/>
    </xf>
    <xf numFmtId="0" fontId="99" fillId="33" borderId="418" applyNumberFormat="0" applyProtection="0">
      <alignment horizontal="left" vertical="top" indent="1"/>
    </xf>
    <xf numFmtId="4" fontId="71" fillId="39" borderId="416" applyNumberFormat="0" applyProtection="0">
      <alignment horizontal="right" vertical="center"/>
    </xf>
    <xf numFmtId="4" fontId="71" fillId="44" borderId="419" applyNumberFormat="0" applyProtection="0">
      <alignment horizontal="left" vertical="center" indent="1"/>
    </xf>
    <xf numFmtId="0" fontId="111" fillId="27" borderId="416" applyNumberFormat="0" applyAlignment="0" applyProtection="0"/>
    <xf numFmtId="0" fontId="97" fillId="45" borderId="420" applyBorder="0"/>
    <xf numFmtId="4" fontId="71" fillId="39" borderId="416" applyNumberFormat="0" applyProtection="0">
      <alignment horizontal="right" vertical="center"/>
    </xf>
    <xf numFmtId="4" fontId="71" fillId="0" borderId="416" applyNumberFormat="0" applyProtection="0">
      <alignment horizontal="right" vertical="center"/>
    </xf>
    <xf numFmtId="4" fontId="71" fillId="43" borderId="416" applyNumberFormat="0" applyProtection="0">
      <alignment horizontal="right" vertical="center"/>
    </xf>
    <xf numFmtId="4" fontId="98" fillId="48" borderId="418" applyNumberFormat="0" applyProtection="0">
      <alignment horizontal="left" vertical="center" indent="1"/>
    </xf>
    <xf numFmtId="0" fontId="71" fillId="45" borderId="418" applyNumberFormat="0" applyProtection="0">
      <alignment horizontal="left" vertical="top" indent="1"/>
    </xf>
    <xf numFmtId="4" fontId="39" fillId="45" borderId="419" applyNumberFormat="0" applyProtection="0">
      <alignment horizontal="left" vertical="center" indent="1"/>
    </xf>
    <xf numFmtId="4" fontId="71" fillId="47" borderId="419" applyNumberFormat="0" applyProtection="0">
      <alignment horizontal="left" vertical="center" indent="1"/>
    </xf>
    <xf numFmtId="4" fontId="39" fillId="45" borderId="419" applyNumberFormat="0" applyProtection="0">
      <alignment horizontal="left" vertical="center" indent="1"/>
    </xf>
    <xf numFmtId="4" fontId="39" fillId="45" borderId="419" applyNumberFormat="0" applyProtection="0">
      <alignment horizontal="left" vertical="center" indent="1"/>
    </xf>
    <xf numFmtId="0" fontId="71" fillId="48" borderId="416" applyNumberFormat="0" applyProtection="0">
      <alignment horizontal="left" vertical="center" indent="1"/>
    </xf>
    <xf numFmtId="4" fontId="101" fillId="51" borderId="416" applyNumberFormat="0" applyProtection="0">
      <alignment horizontal="right" vertical="center"/>
    </xf>
    <xf numFmtId="0" fontId="107" fillId="0" borderId="421" applyNumberFormat="0" applyFill="0" applyAlignment="0" applyProtection="0"/>
    <xf numFmtId="4" fontId="71" fillId="42" borderId="416" applyNumberFormat="0" applyProtection="0">
      <alignment horizontal="right" vertical="center"/>
    </xf>
    <xf numFmtId="0" fontId="71" fillId="49" borderId="416" applyNumberFormat="0" applyProtection="0">
      <alignment horizontal="left" vertical="center" indent="1"/>
    </xf>
    <xf numFmtId="0" fontId="98" fillId="52" borderId="418" applyNumberFormat="0" applyProtection="0">
      <alignment horizontal="left" vertical="top" indent="1"/>
    </xf>
    <xf numFmtId="0" fontId="98" fillId="52" borderId="418" applyNumberFormat="0" applyProtection="0">
      <alignment horizontal="left" vertical="top" indent="1"/>
    </xf>
    <xf numFmtId="0" fontId="97" fillId="45" borderId="420" applyBorder="0"/>
    <xf numFmtId="0" fontId="98" fillId="52" borderId="418" applyNumberFormat="0" applyProtection="0">
      <alignment horizontal="left" vertical="top" indent="1"/>
    </xf>
    <xf numFmtId="4" fontId="71" fillId="41" borderId="416" applyNumberFormat="0" applyProtection="0">
      <alignment horizontal="right" vertical="center"/>
    </xf>
    <xf numFmtId="0" fontId="97" fillId="45" borderId="420" applyBorder="0"/>
    <xf numFmtId="0" fontId="113" fillId="29" borderId="417" applyNumberFormat="0" applyAlignment="0" applyProtection="0"/>
    <xf numFmtId="0" fontId="71" fillId="47" borderId="418" applyNumberFormat="0" applyProtection="0">
      <alignment horizontal="left" vertical="top" indent="1"/>
    </xf>
    <xf numFmtId="4" fontId="98" fillId="48" borderId="418" applyNumberFormat="0" applyProtection="0">
      <alignment horizontal="left" vertical="center" indent="1"/>
    </xf>
    <xf numFmtId="0" fontId="107" fillId="0" borderId="421" applyNumberFormat="0" applyFill="0" applyAlignment="0" applyProtection="0"/>
    <xf numFmtId="4" fontId="71" fillId="43" borderId="416" applyNumberFormat="0" applyProtection="0">
      <alignment horizontal="right" vertical="center"/>
    </xf>
    <xf numFmtId="4" fontId="71" fillId="0" borderId="416" applyNumberFormat="0" applyProtection="0">
      <alignment horizontal="right" vertical="center"/>
    </xf>
    <xf numFmtId="4" fontId="39" fillId="45" borderId="419" applyNumberFormat="0" applyProtection="0">
      <alignment horizontal="left" vertical="center" indent="1"/>
    </xf>
    <xf numFmtId="4" fontId="71" fillId="34" borderId="416" applyNumberFormat="0" applyProtection="0">
      <alignment horizontal="left" vertical="center" indent="1"/>
    </xf>
    <xf numFmtId="4" fontId="71" fillId="37" borderId="419" applyNumberFormat="0" applyProtection="0">
      <alignment horizontal="right" vertical="center"/>
    </xf>
    <xf numFmtId="0" fontId="71" fillId="50" borderId="416" applyNumberFormat="0" applyProtection="0">
      <alignment horizontal="left" vertical="center" indent="1"/>
    </xf>
    <xf numFmtId="4" fontId="71" fillId="40" borderId="416" applyNumberFormat="0" applyProtection="0">
      <alignment horizontal="right" vertical="center"/>
    </xf>
    <xf numFmtId="4" fontId="71" fillId="38" borderId="416" applyNumberFormat="0" applyProtection="0">
      <alignment horizontal="right" vertical="center"/>
    </xf>
    <xf numFmtId="0" fontId="71" fillId="49" borderId="416" applyNumberFormat="0" applyProtection="0">
      <alignment horizontal="left" vertical="center" indent="1"/>
    </xf>
    <xf numFmtId="4" fontId="71" fillId="34" borderId="416" applyNumberFormat="0" applyProtection="0">
      <alignment horizontal="left" vertical="center" indent="1"/>
    </xf>
    <xf numFmtId="0" fontId="71" fillId="47" borderId="416" applyNumberFormat="0" applyProtection="0">
      <alignment horizontal="left" vertical="center" indent="1"/>
    </xf>
    <xf numFmtId="0" fontId="98" fillId="52" borderId="418" applyNumberFormat="0" applyProtection="0">
      <alignment horizontal="left" vertical="top" indent="1"/>
    </xf>
    <xf numFmtId="4" fontId="71" fillId="35" borderId="416" applyNumberFormat="0" applyProtection="0">
      <alignment horizontal="right" vertical="center"/>
    </xf>
    <xf numFmtId="4" fontId="71" fillId="41" borderId="416" applyNumberFormat="0" applyProtection="0">
      <alignment horizontal="right" vertical="center"/>
    </xf>
    <xf numFmtId="4" fontId="101" fillId="51" borderId="416" applyNumberFormat="0" applyProtection="0">
      <alignment horizontal="right" vertical="center"/>
    </xf>
    <xf numFmtId="4" fontId="71" fillId="2" borderId="416" applyNumberFormat="0" applyProtection="0">
      <alignment horizontal="left" vertical="center" indent="1"/>
    </xf>
    <xf numFmtId="0" fontId="71" fillId="50" borderId="418" applyNumberFormat="0" applyProtection="0">
      <alignment horizontal="left" vertical="top" indent="1"/>
    </xf>
    <xf numFmtId="4" fontId="39" fillId="45" borderId="419" applyNumberFormat="0" applyProtection="0">
      <alignment horizontal="left" vertical="center" indent="1"/>
    </xf>
    <xf numFmtId="0" fontId="113" fillId="29" borderId="417" applyNumberFormat="0" applyAlignment="0" applyProtection="0"/>
    <xf numFmtId="4" fontId="116" fillId="5" borderId="416" applyNumberFormat="0" applyProtection="0">
      <alignment horizontal="right" vertical="center"/>
    </xf>
    <xf numFmtId="0" fontId="111" fillId="27" borderId="416" applyNumberFormat="0" applyAlignment="0" applyProtection="0"/>
    <xf numFmtId="4" fontId="71" fillId="33" borderId="416" applyNumberFormat="0" applyProtection="0">
      <alignment vertical="center"/>
    </xf>
    <xf numFmtId="0" fontId="99" fillId="33" borderId="418" applyNumberFormat="0" applyProtection="0">
      <alignment horizontal="left" vertical="top" indent="1"/>
    </xf>
    <xf numFmtId="4" fontId="71" fillId="46" borderId="416" applyNumberFormat="0" applyProtection="0">
      <alignment horizontal="right" vertical="center"/>
    </xf>
    <xf numFmtId="0" fontId="71" fillId="46" borderId="418" applyNumberFormat="0" applyProtection="0">
      <alignment horizontal="left" vertical="top" indent="1"/>
    </xf>
    <xf numFmtId="0" fontId="71" fillId="45" borderId="418" applyNumberFormat="0" applyProtection="0">
      <alignment horizontal="left" vertical="top" indent="1"/>
    </xf>
    <xf numFmtId="4" fontId="71" fillId="47" borderId="419" applyNumberFormat="0" applyProtection="0">
      <alignment horizontal="left" vertical="center" indent="1"/>
    </xf>
    <xf numFmtId="0" fontId="71" fillId="48" borderId="416" applyNumberFormat="0" applyProtection="0">
      <alignment horizontal="left" vertical="center" indent="1"/>
    </xf>
    <xf numFmtId="4" fontId="116" fillId="2" borderId="416" applyNumberFormat="0" applyProtection="0">
      <alignment vertical="center"/>
    </xf>
    <xf numFmtId="0" fontId="71" fillId="49" borderId="416" applyNumberFormat="0" applyProtection="0">
      <alignment horizontal="left" vertical="center" indent="1"/>
    </xf>
    <xf numFmtId="4" fontId="71" fillId="34" borderId="416" applyNumberFormat="0" applyProtection="0">
      <alignment horizontal="left" vertical="center" indent="1"/>
    </xf>
    <xf numFmtId="4" fontId="39" fillId="45" borderId="419" applyNumberFormat="0" applyProtection="0">
      <alignment horizontal="left" vertical="center" indent="1"/>
    </xf>
    <xf numFmtId="4" fontId="71" fillId="37" borderId="419" applyNumberFormat="0" applyProtection="0">
      <alignment horizontal="right" vertical="center"/>
    </xf>
    <xf numFmtId="0" fontId="105" fillId="29" borderId="416" applyNumberFormat="0" applyAlignment="0" applyProtection="0"/>
    <xf numFmtId="0" fontId="111" fillId="27" borderId="416" applyNumberFormat="0" applyAlignment="0" applyProtection="0"/>
    <xf numFmtId="4" fontId="71" fillId="39" borderId="416" applyNumberFormat="0" applyProtection="0">
      <alignment horizontal="right" vertical="center"/>
    </xf>
    <xf numFmtId="4" fontId="71" fillId="39" borderId="416" applyNumberFormat="0" applyProtection="0">
      <alignment horizontal="right" vertical="center"/>
    </xf>
    <xf numFmtId="0" fontId="71" fillId="47" borderId="418" applyNumberFormat="0" applyProtection="0">
      <alignment horizontal="left" vertical="top" indent="1"/>
    </xf>
    <xf numFmtId="0" fontId="97" fillId="45" borderId="420" applyBorder="0"/>
    <xf numFmtId="4" fontId="71" fillId="2" borderId="416" applyNumberFormat="0" applyProtection="0">
      <alignment horizontal="left" vertical="center" indent="1"/>
    </xf>
    <xf numFmtId="0" fontId="98" fillId="46" borderId="418" applyNumberFormat="0" applyProtection="0">
      <alignment horizontal="left" vertical="top" indent="1"/>
    </xf>
    <xf numFmtId="0" fontId="107" fillId="0" borderId="421" applyNumberFormat="0" applyFill="0" applyAlignment="0" applyProtection="0"/>
    <xf numFmtId="4" fontId="71" fillId="44" borderId="419" applyNumberFormat="0" applyProtection="0">
      <alignment horizontal="left" vertical="center" indent="1"/>
    </xf>
    <xf numFmtId="0" fontId="111" fillId="27" borderId="416" applyNumberFormat="0" applyAlignment="0" applyProtection="0"/>
    <xf numFmtId="0" fontId="98" fillId="46" borderId="418" applyNumberFormat="0" applyProtection="0">
      <alignment horizontal="left" vertical="top" indent="1"/>
    </xf>
    <xf numFmtId="0" fontId="71" fillId="50" borderId="416" applyNumberFormat="0" applyProtection="0">
      <alignment horizontal="left" vertical="center" indent="1"/>
    </xf>
    <xf numFmtId="4" fontId="71" fillId="44" borderId="419" applyNumberFormat="0" applyProtection="0">
      <alignment horizontal="left" vertical="center" indent="1"/>
    </xf>
    <xf numFmtId="4" fontId="71" fillId="41" borderId="416" applyNumberFormat="0" applyProtection="0">
      <alignment horizontal="right" vertical="center"/>
    </xf>
    <xf numFmtId="0" fontId="98" fillId="46" borderId="418" applyNumberFormat="0" applyProtection="0">
      <alignment horizontal="left" vertical="top" indent="1"/>
    </xf>
    <xf numFmtId="0" fontId="71" fillId="50" borderId="416" applyNumberFormat="0" applyProtection="0">
      <alignment horizontal="left" vertical="center" indent="1"/>
    </xf>
    <xf numFmtId="0" fontId="71" fillId="47" borderId="418" applyNumberFormat="0" applyProtection="0">
      <alignment horizontal="left" vertical="top" indent="1"/>
    </xf>
    <xf numFmtId="4" fontId="71" fillId="40" borderId="416" applyNumberFormat="0" applyProtection="0">
      <alignment horizontal="right" vertical="center"/>
    </xf>
    <xf numFmtId="4" fontId="71" fillId="35" borderId="416" applyNumberFormat="0" applyProtection="0">
      <alignment horizontal="right" vertical="center"/>
    </xf>
    <xf numFmtId="0" fontId="71" fillId="50" borderId="418" applyNumberFormat="0" applyProtection="0">
      <alignment horizontal="left" vertical="top" indent="1"/>
    </xf>
    <xf numFmtId="4" fontId="71" fillId="34" borderId="416" applyNumberFormat="0" applyProtection="0">
      <alignment horizontal="left" vertical="center" indent="1"/>
    </xf>
    <xf numFmtId="0" fontId="71" fillId="46" borderId="418" applyNumberFormat="0" applyProtection="0">
      <alignment horizontal="left" vertical="top" indent="1"/>
    </xf>
    <xf numFmtId="4" fontId="39" fillId="45" borderId="419" applyNumberFormat="0" applyProtection="0">
      <alignment horizontal="left" vertical="center" indent="1"/>
    </xf>
    <xf numFmtId="0" fontId="71" fillId="48" borderId="416" applyNumberFormat="0" applyProtection="0">
      <alignment horizontal="left" vertical="center" indent="1"/>
    </xf>
    <xf numFmtId="0" fontId="111" fillId="27" borderId="416" applyNumberFormat="0" applyAlignment="0" applyProtection="0"/>
    <xf numFmtId="0" fontId="99" fillId="33" borderId="418" applyNumberFormat="0" applyProtection="0">
      <alignment horizontal="left" vertical="top" indent="1"/>
    </xf>
    <xf numFmtId="4" fontId="71" fillId="46" borderId="419" applyNumberFormat="0" applyProtection="0">
      <alignment horizontal="left" vertical="center" indent="1"/>
    </xf>
    <xf numFmtId="4" fontId="101" fillId="51" borderId="416" applyNumberFormat="0" applyProtection="0">
      <alignment horizontal="right" vertical="center"/>
    </xf>
    <xf numFmtId="4" fontId="71" fillId="46" borderId="416" applyNumberFormat="0" applyProtection="0">
      <alignment horizontal="right" vertical="center"/>
    </xf>
    <xf numFmtId="4" fontId="71" fillId="42" borderId="416" applyNumberFormat="0" applyProtection="0">
      <alignment horizontal="right" vertical="center"/>
    </xf>
    <xf numFmtId="0" fontId="97" fillId="45" borderId="420" applyBorder="0"/>
    <xf numFmtId="4" fontId="39" fillId="45" borderId="419" applyNumberFormat="0" applyProtection="0">
      <alignment horizontal="left" vertical="center" indent="1"/>
    </xf>
    <xf numFmtId="0" fontId="113" fillId="29" borderId="417" applyNumberFormat="0" applyAlignment="0" applyProtection="0"/>
    <xf numFmtId="0" fontId="98" fillId="46" borderId="418" applyNumberFormat="0" applyProtection="0">
      <alignment horizontal="left" vertical="top" indent="1"/>
    </xf>
    <xf numFmtId="4" fontId="71" fillId="2" borderId="416" applyNumberFormat="0" applyProtection="0">
      <alignment horizontal="left" vertical="center" indent="1"/>
    </xf>
    <xf numFmtId="4" fontId="71" fillId="34" borderId="416" applyNumberFormat="0" applyProtection="0">
      <alignment horizontal="left" vertical="center" indent="1"/>
    </xf>
    <xf numFmtId="0" fontId="71" fillId="45" borderId="418" applyNumberFormat="0" applyProtection="0">
      <alignment horizontal="left" vertical="top" indent="1"/>
    </xf>
    <xf numFmtId="0" fontId="105" fillId="29" borderId="416" applyNumberFormat="0" applyAlignment="0" applyProtection="0"/>
    <xf numFmtId="4" fontId="101" fillId="51" borderId="416" applyNumberFormat="0" applyProtection="0">
      <alignment horizontal="right" vertical="center"/>
    </xf>
    <xf numFmtId="0" fontId="98" fillId="46" borderId="418" applyNumberFormat="0" applyProtection="0">
      <alignment horizontal="left" vertical="top" indent="1"/>
    </xf>
    <xf numFmtId="0" fontId="71" fillId="50" borderId="418" applyNumberFormat="0" applyProtection="0">
      <alignment horizontal="left" vertical="top" indent="1"/>
    </xf>
    <xf numFmtId="0" fontId="98" fillId="52" borderId="418" applyNumberFormat="0" applyProtection="0">
      <alignment horizontal="left" vertical="top" indent="1"/>
    </xf>
    <xf numFmtId="0" fontId="71" fillId="47" borderId="418" applyNumberFormat="0" applyProtection="0">
      <alignment horizontal="left" vertical="top" indent="1"/>
    </xf>
    <xf numFmtId="4" fontId="71" fillId="40" borderId="416" applyNumberFormat="0" applyProtection="0">
      <alignment horizontal="right" vertical="center"/>
    </xf>
    <xf numFmtId="4" fontId="71" fillId="47" borderId="419" applyNumberFormat="0" applyProtection="0">
      <alignment horizontal="left" vertical="center" indent="1"/>
    </xf>
    <xf numFmtId="4" fontId="39" fillId="45" borderId="419" applyNumberFormat="0" applyProtection="0">
      <alignment horizontal="left" vertical="center" indent="1"/>
    </xf>
    <xf numFmtId="4" fontId="116" fillId="5" borderId="416" applyNumberFormat="0" applyProtection="0">
      <alignment horizontal="right" vertical="center"/>
    </xf>
    <xf numFmtId="4" fontId="71" fillId="46" borderId="416" applyNumberFormat="0" applyProtection="0">
      <alignment horizontal="right" vertical="center"/>
    </xf>
    <xf numFmtId="4" fontId="39" fillId="45" borderId="419" applyNumberFormat="0" applyProtection="0">
      <alignment horizontal="left" vertical="center" indent="1"/>
    </xf>
    <xf numFmtId="4" fontId="71" fillId="46" borderId="416" applyNumberFormat="0" applyProtection="0">
      <alignment horizontal="right" vertical="center"/>
    </xf>
    <xf numFmtId="4" fontId="71" fillId="42" borderId="416" applyNumberFormat="0" applyProtection="0">
      <alignment horizontal="right" vertical="center"/>
    </xf>
    <xf numFmtId="4" fontId="71" fillId="33" borderId="416" applyNumberFormat="0" applyProtection="0">
      <alignment vertical="center"/>
    </xf>
    <xf numFmtId="0" fontId="71" fillId="46" borderId="418" applyNumberFormat="0" applyProtection="0">
      <alignment horizontal="left" vertical="top" indent="1"/>
    </xf>
    <xf numFmtId="4" fontId="71" fillId="37" borderId="419" applyNumberFormat="0" applyProtection="0">
      <alignment horizontal="right" vertical="center"/>
    </xf>
    <xf numFmtId="0" fontId="71" fillId="45" borderId="418" applyNumberFormat="0" applyProtection="0">
      <alignment horizontal="left" vertical="top" indent="1"/>
    </xf>
    <xf numFmtId="4" fontId="71" fillId="34" borderId="416" applyNumberFormat="0" applyProtection="0">
      <alignment horizontal="left" vertical="center" indent="1"/>
    </xf>
    <xf numFmtId="4" fontId="71" fillId="47" borderId="419" applyNumberFormat="0" applyProtection="0">
      <alignment horizontal="left" vertical="center" indent="1"/>
    </xf>
    <xf numFmtId="4" fontId="71" fillId="39" borderId="416" applyNumberFormat="0" applyProtection="0">
      <alignment horizontal="right" vertical="center"/>
    </xf>
    <xf numFmtId="0" fontId="113" fillId="29" borderId="417" applyNumberFormat="0" applyAlignment="0" applyProtection="0"/>
    <xf numFmtId="4" fontId="71" fillId="44" borderId="419" applyNumberFormat="0" applyProtection="0">
      <alignment horizontal="left" vertical="center" indent="1"/>
    </xf>
    <xf numFmtId="4" fontId="71" fillId="41" borderId="416" applyNumberFormat="0" applyProtection="0">
      <alignment horizontal="right" vertical="center"/>
    </xf>
    <xf numFmtId="4" fontId="71" fillId="35" borderId="416" applyNumberFormat="0" applyProtection="0">
      <alignment horizontal="right" vertical="center"/>
    </xf>
    <xf numFmtId="4" fontId="101" fillId="51" borderId="416" applyNumberFormat="0" applyProtection="0">
      <alignment horizontal="right" vertical="center"/>
    </xf>
    <xf numFmtId="4" fontId="71" fillId="36" borderId="416" applyNumberFormat="0" applyProtection="0">
      <alignment horizontal="right" vertical="center"/>
    </xf>
    <xf numFmtId="4" fontId="71" fillId="42" borderId="416" applyNumberFormat="0" applyProtection="0">
      <alignment horizontal="right" vertical="center"/>
    </xf>
    <xf numFmtId="0" fontId="99" fillId="33" borderId="418" applyNumberFormat="0" applyProtection="0">
      <alignment horizontal="left" vertical="top" indent="1"/>
    </xf>
    <xf numFmtId="0" fontId="71" fillId="50" borderId="416" applyNumberFormat="0" applyProtection="0">
      <alignment horizontal="left" vertical="center" indent="1"/>
    </xf>
    <xf numFmtId="4" fontId="71" fillId="46" borderId="416" applyNumberFormat="0" applyProtection="0">
      <alignment horizontal="right" vertical="center"/>
    </xf>
    <xf numFmtId="4" fontId="71" fillId="47" borderId="419" applyNumberFormat="0" applyProtection="0">
      <alignment horizontal="left" vertical="center" indent="1"/>
    </xf>
    <xf numFmtId="4" fontId="71" fillId="40" borderId="416" applyNumberFormat="0" applyProtection="0">
      <alignment horizontal="right" vertical="center"/>
    </xf>
    <xf numFmtId="0" fontId="98" fillId="52" borderId="418" applyNumberFormat="0" applyProtection="0">
      <alignment horizontal="left" vertical="top" indent="1"/>
    </xf>
    <xf numFmtId="4" fontId="71" fillId="33" borderId="416" applyNumberFormat="0" applyProtection="0">
      <alignment vertical="center"/>
    </xf>
    <xf numFmtId="4" fontId="116" fillId="2" borderId="416" applyNumberFormat="0" applyProtection="0">
      <alignment vertical="center"/>
    </xf>
    <xf numFmtId="0" fontId="71" fillId="47" borderId="416" applyNumberFormat="0" applyProtection="0">
      <alignment horizontal="left" vertical="center" indent="1"/>
    </xf>
    <xf numFmtId="0" fontId="71" fillId="50" borderId="418" applyNumberFormat="0" applyProtection="0">
      <alignment horizontal="left" vertical="top" indent="1"/>
    </xf>
    <xf numFmtId="4" fontId="71" fillId="38" borderId="416" applyNumberFormat="0" applyProtection="0">
      <alignment horizontal="right" vertical="center"/>
    </xf>
    <xf numFmtId="0" fontId="71" fillId="50" borderId="418" applyNumberFormat="0" applyProtection="0">
      <alignment horizontal="left" vertical="top" indent="1"/>
    </xf>
    <xf numFmtId="4" fontId="71" fillId="37" borderId="419" applyNumberFormat="0" applyProtection="0">
      <alignment horizontal="right" vertical="center"/>
    </xf>
    <xf numFmtId="0" fontId="71" fillId="47" borderId="418" applyNumberFormat="0" applyProtection="0">
      <alignment horizontal="left" vertical="top" indent="1"/>
    </xf>
    <xf numFmtId="4" fontId="98" fillId="52" borderId="418" applyNumberFormat="0" applyProtection="0">
      <alignment vertical="center"/>
    </xf>
    <xf numFmtId="4" fontId="71" fillId="38" borderId="416" applyNumberFormat="0" applyProtection="0">
      <alignment horizontal="right" vertical="center"/>
    </xf>
    <xf numFmtId="0" fontId="71" fillId="26" borderId="416" applyNumberFormat="0" applyFont="0" applyAlignment="0" applyProtection="0"/>
    <xf numFmtId="4" fontId="71" fillId="44" borderId="419" applyNumberFormat="0" applyProtection="0">
      <alignment horizontal="left" vertical="center" indent="1"/>
    </xf>
    <xf numFmtId="0" fontId="105" fillId="29" borderId="416" applyNumberFormat="0" applyAlignment="0" applyProtection="0"/>
    <xf numFmtId="4" fontId="71" fillId="41" borderId="416" applyNumberFormat="0" applyProtection="0">
      <alignment horizontal="right" vertical="center"/>
    </xf>
    <xf numFmtId="4" fontId="71" fillId="42" borderId="416" applyNumberFormat="0" applyProtection="0">
      <alignment horizontal="right" vertical="center"/>
    </xf>
    <xf numFmtId="4" fontId="71" fillId="34" borderId="416" applyNumberFormat="0" applyProtection="0">
      <alignment horizontal="left" vertical="center" indent="1"/>
    </xf>
    <xf numFmtId="4" fontId="98" fillId="52" borderId="418" applyNumberFormat="0" applyProtection="0">
      <alignment vertical="center"/>
    </xf>
    <xf numFmtId="0" fontId="71" fillId="50" borderId="418" applyNumberFormat="0" applyProtection="0">
      <alignment horizontal="left" vertical="top" indent="1"/>
    </xf>
    <xf numFmtId="0" fontId="113" fillId="29" borderId="417" applyNumberFormat="0" applyAlignment="0" applyProtection="0"/>
    <xf numFmtId="0" fontId="111" fillId="27" borderId="416" applyNumberFormat="0" applyAlignment="0" applyProtection="0"/>
    <xf numFmtId="4" fontId="71" fillId="42" borderId="416" applyNumberFormat="0" applyProtection="0">
      <alignment horizontal="right" vertical="center"/>
    </xf>
    <xf numFmtId="4" fontId="101" fillId="51" borderId="416" applyNumberFormat="0" applyProtection="0">
      <alignment horizontal="right" vertical="center"/>
    </xf>
    <xf numFmtId="4" fontId="39" fillId="45" borderId="419" applyNumberFormat="0" applyProtection="0">
      <alignment horizontal="left" vertical="center" indent="1"/>
    </xf>
    <xf numFmtId="0" fontId="113" fillId="29" borderId="417" applyNumberFormat="0" applyAlignment="0" applyProtection="0"/>
    <xf numFmtId="4" fontId="71" fillId="38" borderId="416" applyNumberFormat="0" applyProtection="0">
      <alignment horizontal="right" vertical="center"/>
    </xf>
    <xf numFmtId="4" fontId="71" fillId="35" borderId="416" applyNumberFormat="0" applyProtection="0">
      <alignment horizontal="right" vertical="center"/>
    </xf>
    <xf numFmtId="0" fontId="99" fillId="33" borderId="418" applyNumberFormat="0" applyProtection="0">
      <alignment horizontal="left" vertical="top" indent="1"/>
    </xf>
    <xf numFmtId="4" fontId="98" fillId="48" borderId="418" applyNumberFormat="0" applyProtection="0">
      <alignment horizontal="left" vertical="center" indent="1"/>
    </xf>
    <xf numFmtId="4" fontId="71" fillId="43" borderId="416" applyNumberFormat="0" applyProtection="0">
      <alignment horizontal="right" vertical="center"/>
    </xf>
    <xf numFmtId="0" fontId="71" fillId="48" borderId="416" applyNumberFormat="0" applyProtection="0">
      <alignment horizontal="left" vertical="center" indent="1"/>
    </xf>
    <xf numFmtId="0" fontId="71" fillId="46" borderId="418" applyNumberFormat="0" applyProtection="0">
      <alignment horizontal="left" vertical="top" indent="1"/>
    </xf>
    <xf numFmtId="0" fontId="71" fillId="26" borderId="416" applyNumberFormat="0" applyFont="0" applyAlignment="0" applyProtection="0"/>
    <xf numFmtId="4" fontId="71" fillId="47" borderId="419" applyNumberFormat="0" applyProtection="0">
      <alignment horizontal="left" vertical="center" indent="1"/>
    </xf>
    <xf numFmtId="0" fontId="97" fillId="45" borderId="420" applyBorder="0"/>
    <xf numFmtId="0" fontId="98" fillId="46" borderId="418" applyNumberFormat="0" applyProtection="0">
      <alignment horizontal="left" vertical="top" indent="1"/>
    </xf>
    <xf numFmtId="0" fontId="71" fillId="45" borderId="418" applyNumberFormat="0" applyProtection="0">
      <alignment horizontal="left" vertical="top" indent="1"/>
    </xf>
    <xf numFmtId="0" fontId="71" fillId="49" borderId="416" applyNumberFormat="0" applyProtection="0">
      <alignment horizontal="left" vertical="center" indent="1"/>
    </xf>
    <xf numFmtId="4" fontId="71" fillId="39" borderId="416" applyNumberFormat="0" applyProtection="0">
      <alignment horizontal="right" vertical="center"/>
    </xf>
    <xf numFmtId="4" fontId="98" fillId="52" borderId="418" applyNumberFormat="0" applyProtection="0">
      <alignment vertical="center"/>
    </xf>
    <xf numFmtId="4" fontId="71" fillId="33" borderId="416" applyNumberFormat="0" applyProtection="0">
      <alignment vertical="center"/>
    </xf>
    <xf numFmtId="4" fontId="116" fillId="2" borderId="416" applyNumberFormat="0" applyProtection="0">
      <alignment vertical="center"/>
    </xf>
    <xf numFmtId="4" fontId="71" fillId="2" borderId="416" applyNumberFormat="0" applyProtection="0">
      <alignment horizontal="left" vertical="center" indent="1"/>
    </xf>
    <xf numFmtId="0" fontId="105" fillId="29" borderId="416" applyNumberFormat="0" applyAlignment="0" applyProtection="0"/>
    <xf numFmtId="4" fontId="71" fillId="37" borderId="419" applyNumberFormat="0" applyProtection="0">
      <alignment horizontal="right" vertical="center"/>
    </xf>
    <xf numFmtId="4" fontId="71" fillId="46" borderId="416" applyNumberFormat="0" applyProtection="0">
      <alignment horizontal="right" vertical="center"/>
    </xf>
    <xf numFmtId="4" fontId="101" fillId="51" borderId="416" applyNumberFormat="0" applyProtection="0">
      <alignment horizontal="right" vertical="center"/>
    </xf>
    <xf numFmtId="4" fontId="100" fillId="54" borderId="419" applyNumberFormat="0" applyProtection="0">
      <alignment horizontal="left" vertical="center" indent="1"/>
    </xf>
    <xf numFmtId="4" fontId="71" fillId="35" borderId="416" applyNumberFormat="0" applyProtection="0">
      <alignment horizontal="right" vertical="center"/>
    </xf>
    <xf numFmtId="4" fontId="71" fillId="33" borderId="416" applyNumberFormat="0" applyProtection="0">
      <alignment vertical="center"/>
    </xf>
    <xf numFmtId="4" fontId="71" fillId="43" borderId="416" applyNumberFormat="0" applyProtection="0">
      <alignment horizontal="right" vertical="center"/>
    </xf>
    <xf numFmtId="4" fontId="39" fillId="45" borderId="419" applyNumberFormat="0" applyProtection="0">
      <alignment horizontal="left" vertical="center" indent="1"/>
    </xf>
    <xf numFmtId="4" fontId="71" fillId="40" borderId="416" applyNumberFormat="0" applyProtection="0">
      <alignment horizontal="right" vertical="center"/>
    </xf>
    <xf numFmtId="4" fontId="71" fillId="44" borderId="419" applyNumberFormat="0" applyProtection="0">
      <alignment horizontal="left" vertical="center" indent="1"/>
    </xf>
    <xf numFmtId="0" fontId="99" fillId="33" borderId="418" applyNumberFormat="0" applyProtection="0">
      <alignment horizontal="left" vertical="top" indent="1"/>
    </xf>
    <xf numFmtId="0" fontId="98" fillId="52" borderId="418" applyNumberFormat="0" applyProtection="0">
      <alignment horizontal="left" vertical="top" indent="1"/>
    </xf>
    <xf numFmtId="0" fontId="97" fillId="45" borderId="420" applyBorder="0"/>
    <xf numFmtId="4" fontId="71" fillId="38" borderId="416" applyNumberFormat="0" applyProtection="0">
      <alignment horizontal="right" vertical="center"/>
    </xf>
    <xf numFmtId="4" fontId="39" fillId="45" borderId="419" applyNumberFormat="0" applyProtection="0">
      <alignment horizontal="left" vertical="center" indent="1"/>
    </xf>
    <xf numFmtId="4" fontId="71" fillId="34" borderId="416" applyNumberFormat="0" applyProtection="0">
      <alignment horizontal="left" vertical="center" indent="1"/>
    </xf>
    <xf numFmtId="4" fontId="100" fillId="54" borderId="419" applyNumberFormat="0" applyProtection="0">
      <alignment horizontal="left" vertical="center" indent="1"/>
    </xf>
    <xf numFmtId="0" fontId="113" fillId="29" borderId="417" applyNumberFormat="0" applyAlignment="0" applyProtection="0"/>
    <xf numFmtId="0" fontId="111" fillId="27" borderId="416" applyNumberFormat="0" applyAlignment="0" applyProtection="0"/>
    <xf numFmtId="0" fontId="111" fillId="27" borderId="416" applyNumberFormat="0" applyAlignment="0" applyProtection="0"/>
    <xf numFmtId="0" fontId="111" fillId="27" borderId="416" applyNumberFormat="0" applyAlignment="0" applyProtection="0"/>
    <xf numFmtId="4" fontId="116" fillId="5" borderId="416" applyNumberFormat="0" applyProtection="0">
      <alignment horizontal="right" vertical="center"/>
    </xf>
    <xf numFmtId="4" fontId="100" fillId="54" borderId="419" applyNumberFormat="0" applyProtection="0">
      <alignment horizontal="left" vertical="center" indent="1"/>
    </xf>
    <xf numFmtId="4" fontId="71" fillId="37" borderId="419" applyNumberFormat="0" applyProtection="0">
      <alignment horizontal="right" vertical="center"/>
    </xf>
    <xf numFmtId="0" fontId="98" fillId="46" borderId="418" applyNumberFormat="0" applyProtection="0">
      <alignment horizontal="left" vertical="top" indent="1"/>
    </xf>
    <xf numFmtId="4" fontId="71" fillId="40" borderId="416" applyNumberFormat="0" applyProtection="0">
      <alignment horizontal="right" vertical="center"/>
    </xf>
    <xf numFmtId="0" fontId="71" fillId="50" borderId="416" applyNumberFormat="0" applyProtection="0">
      <alignment horizontal="left" vertical="center" indent="1"/>
    </xf>
    <xf numFmtId="0" fontId="98" fillId="52" borderId="418" applyNumberFormat="0" applyProtection="0">
      <alignment horizontal="left" vertical="top" indent="1"/>
    </xf>
    <xf numFmtId="4" fontId="116" fillId="2" borderId="416" applyNumberFormat="0" applyProtection="0">
      <alignment vertical="center"/>
    </xf>
    <xf numFmtId="0" fontId="71" fillId="50" borderId="418" applyNumberFormat="0" applyProtection="0">
      <alignment horizontal="left" vertical="top" indent="1"/>
    </xf>
    <xf numFmtId="4" fontId="71" fillId="39" borderId="416" applyNumberFormat="0" applyProtection="0">
      <alignment horizontal="right" vertical="center"/>
    </xf>
    <xf numFmtId="4" fontId="71" fillId="47" borderId="419" applyNumberFormat="0" applyProtection="0">
      <alignment horizontal="left" vertical="center" indent="1"/>
    </xf>
    <xf numFmtId="0" fontId="71" fillId="50" borderId="416" applyNumberFormat="0" applyProtection="0">
      <alignment horizontal="left" vertical="center" indent="1"/>
    </xf>
    <xf numFmtId="4" fontId="71" fillId="2" borderId="416" applyNumberFormat="0" applyProtection="0">
      <alignment horizontal="left" vertical="center" indent="1"/>
    </xf>
    <xf numFmtId="0" fontId="107" fillId="0" borderId="421" applyNumberFormat="0" applyFill="0" applyAlignment="0" applyProtection="0"/>
    <xf numFmtId="0" fontId="71" fillId="46" borderId="418" applyNumberFormat="0" applyProtection="0">
      <alignment horizontal="left" vertical="top" indent="1"/>
    </xf>
    <xf numFmtId="4" fontId="71" fillId="46" borderId="419" applyNumberFormat="0" applyProtection="0">
      <alignment horizontal="left" vertical="center" indent="1"/>
    </xf>
    <xf numFmtId="0" fontId="99" fillId="33" borderId="418" applyNumberFormat="0" applyProtection="0">
      <alignment horizontal="left" vertical="top" indent="1"/>
    </xf>
    <xf numFmtId="0" fontId="71" fillId="47" borderId="418" applyNumberFormat="0" applyProtection="0">
      <alignment horizontal="left" vertical="top" indent="1"/>
    </xf>
    <xf numFmtId="4" fontId="101" fillId="51" borderId="416" applyNumberFormat="0" applyProtection="0">
      <alignment horizontal="right" vertical="center"/>
    </xf>
    <xf numFmtId="0" fontId="107" fillId="0" borderId="421" applyNumberFormat="0" applyFill="0" applyAlignment="0" applyProtection="0"/>
    <xf numFmtId="0" fontId="71" fillId="49" borderId="416" applyNumberFormat="0" applyProtection="0">
      <alignment horizontal="left" vertical="center" indent="1"/>
    </xf>
    <xf numFmtId="4" fontId="71" fillId="40" borderId="416" applyNumberFormat="0" applyProtection="0">
      <alignment horizontal="right" vertical="center"/>
    </xf>
    <xf numFmtId="4" fontId="71" fillId="46" borderId="419" applyNumberFormat="0" applyProtection="0">
      <alignment horizontal="left" vertical="center" indent="1"/>
    </xf>
    <xf numFmtId="4" fontId="71" fillId="35" borderId="416" applyNumberFormat="0" applyProtection="0">
      <alignment horizontal="right" vertical="center"/>
    </xf>
    <xf numFmtId="4" fontId="71" fillId="34" borderId="416" applyNumberFormat="0" applyProtection="0">
      <alignment horizontal="left" vertical="center" indent="1"/>
    </xf>
    <xf numFmtId="4" fontId="71" fillId="36" borderId="416" applyNumberFormat="0" applyProtection="0">
      <alignment horizontal="right" vertical="center"/>
    </xf>
    <xf numFmtId="0" fontId="107" fillId="0" borderId="421" applyNumberFormat="0" applyFill="0" applyAlignment="0" applyProtection="0"/>
    <xf numFmtId="4" fontId="71" fillId="40" borderId="416" applyNumberFormat="0" applyProtection="0">
      <alignment horizontal="right" vertical="center"/>
    </xf>
    <xf numFmtId="4" fontId="71" fillId="43" borderId="416" applyNumberFormat="0" applyProtection="0">
      <alignment horizontal="right" vertical="center"/>
    </xf>
    <xf numFmtId="4" fontId="71" fillId="44" borderId="419" applyNumberFormat="0" applyProtection="0">
      <alignment horizontal="left" vertical="center" indent="1"/>
    </xf>
    <xf numFmtId="0" fontId="111" fillId="27" borderId="416" applyNumberFormat="0" applyAlignment="0" applyProtection="0"/>
    <xf numFmtId="4" fontId="71" fillId="43" borderId="416" applyNumberFormat="0" applyProtection="0">
      <alignment horizontal="right" vertical="center"/>
    </xf>
    <xf numFmtId="0" fontId="107" fillId="0" borderId="421" applyNumberFormat="0" applyFill="0" applyAlignment="0" applyProtection="0"/>
    <xf numFmtId="0" fontId="71" fillId="46" borderId="418" applyNumberFormat="0" applyProtection="0">
      <alignment horizontal="left" vertical="top" indent="1"/>
    </xf>
    <xf numFmtId="4" fontId="71" fillId="43" borderId="416" applyNumberFormat="0" applyProtection="0">
      <alignment horizontal="right" vertical="center"/>
    </xf>
    <xf numFmtId="4" fontId="116" fillId="5" borderId="416" applyNumberFormat="0" applyProtection="0">
      <alignment horizontal="right" vertical="center"/>
    </xf>
    <xf numFmtId="4" fontId="39" fillId="45" borderId="419" applyNumberFormat="0" applyProtection="0">
      <alignment horizontal="left" vertical="center" indent="1"/>
    </xf>
    <xf numFmtId="4" fontId="71" fillId="47" borderId="419" applyNumberFormat="0" applyProtection="0">
      <alignment horizontal="left" vertical="center" indent="1"/>
    </xf>
    <xf numFmtId="4" fontId="116" fillId="5" borderId="416" applyNumberFormat="0" applyProtection="0">
      <alignment horizontal="right" vertical="center"/>
    </xf>
    <xf numFmtId="0" fontId="71" fillId="49" borderId="416" applyNumberFormat="0" applyProtection="0">
      <alignment horizontal="left" vertical="center" indent="1"/>
    </xf>
    <xf numFmtId="4" fontId="71" fillId="36" borderId="416" applyNumberFormat="0" applyProtection="0">
      <alignment horizontal="right" vertical="center"/>
    </xf>
    <xf numFmtId="0" fontId="71" fillId="50" borderId="416" applyNumberFormat="0" applyProtection="0">
      <alignment horizontal="left" vertical="center" indent="1"/>
    </xf>
    <xf numFmtId="4" fontId="71" fillId="46" borderId="416" applyNumberFormat="0" applyProtection="0">
      <alignment horizontal="right" vertical="center"/>
    </xf>
    <xf numFmtId="4" fontId="71" fillId="40" borderId="416" applyNumberFormat="0" applyProtection="0">
      <alignment horizontal="right" vertical="center"/>
    </xf>
    <xf numFmtId="4" fontId="71" fillId="44" borderId="419" applyNumberFormat="0" applyProtection="0">
      <alignment horizontal="left" vertical="center" indent="1"/>
    </xf>
    <xf numFmtId="4" fontId="71" fillId="39" borderId="416" applyNumberFormat="0" applyProtection="0">
      <alignment horizontal="right" vertical="center"/>
    </xf>
    <xf numFmtId="4" fontId="71" fillId="37" borderId="419" applyNumberFormat="0" applyProtection="0">
      <alignment horizontal="right" vertical="center"/>
    </xf>
    <xf numFmtId="4" fontId="71" fillId="47" borderId="419" applyNumberFormat="0" applyProtection="0">
      <alignment horizontal="left" vertical="center" indent="1"/>
    </xf>
    <xf numFmtId="4" fontId="98" fillId="52" borderId="418" applyNumberFormat="0" applyProtection="0">
      <alignment vertical="center"/>
    </xf>
    <xf numFmtId="4" fontId="71" fillId="34" borderId="416" applyNumberFormat="0" applyProtection="0">
      <alignment horizontal="left" vertical="center" indent="1"/>
    </xf>
    <xf numFmtId="4" fontId="71" fillId="47" borderId="419" applyNumberFormat="0" applyProtection="0">
      <alignment horizontal="left" vertical="center" indent="1"/>
    </xf>
    <xf numFmtId="4" fontId="71" fillId="41" borderId="416" applyNumberFormat="0" applyProtection="0">
      <alignment horizontal="right" vertical="center"/>
    </xf>
    <xf numFmtId="4" fontId="71" fillId="40" borderId="416" applyNumberFormat="0" applyProtection="0">
      <alignment horizontal="right" vertical="center"/>
    </xf>
    <xf numFmtId="0" fontId="105" fillId="29" borderId="416" applyNumberFormat="0" applyAlignment="0" applyProtection="0"/>
    <xf numFmtId="0" fontId="71" fillId="48" borderId="416" applyNumberFormat="0" applyProtection="0">
      <alignment horizontal="left" vertical="center" indent="1"/>
    </xf>
    <xf numFmtId="4" fontId="100" fillId="54" borderId="419" applyNumberFormat="0" applyProtection="0">
      <alignment horizontal="left" vertical="center" indent="1"/>
    </xf>
    <xf numFmtId="4" fontId="116" fillId="2" borderId="416" applyNumberFormat="0" applyProtection="0">
      <alignment vertical="center"/>
    </xf>
    <xf numFmtId="4" fontId="71" fillId="47" borderId="419" applyNumberFormat="0" applyProtection="0">
      <alignment horizontal="left" vertical="center" indent="1"/>
    </xf>
    <xf numFmtId="0" fontId="98" fillId="46" borderId="418" applyNumberFormat="0" applyProtection="0">
      <alignment horizontal="left" vertical="top" indent="1"/>
    </xf>
    <xf numFmtId="4" fontId="71" fillId="37" borderId="419" applyNumberFormat="0" applyProtection="0">
      <alignment horizontal="right" vertical="center"/>
    </xf>
    <xf numFmtId="0" fontId="71" fillId="46" borderId="418" applyNumberFormat="0" applyProtection="0">
      <alignment horizontal="left" vertical="top" indent="1"/>
    </xf>
    <xf numFmtId="0" fontId="71" fillId="45" borderId="418" applyNumberFormat="0" applyProtection="0">
      <alignment horizontal="left" vertical="top" indent="1"/>
    </xf>
    <xf numFmtId="4" fontId="71" fillId="46" borderId="419" applyNumberFormat="0" applyProtection="0">
      <alignment horizontal="left" vertical="center" indent="1"/>
    </xf>
    <xf numFmtId="4" fontId="116" fillId="2" borderId="416" applyNumberFormat="0" applyProtection="0">
      <alignment vertical="center"/>
    </xf>
    <xf numFmtId="4" fontId="71" fillId="34" borderId="416" applyNumberFormat="0" applyProtection="0">
      <alignment horizontal="left" vertical="center" indent="1"/>
    </xf>
    <xf numFmtId="4" fontId="71" fillId="46" borderId="416" applyNumberFormat="0" applyProtection="0">
      <alignment horizontal="right" vertical="center"/>
    </xf>
    <xf numFmtId="0" fontId="71" fillId="45" borderId="418" applyNumberFormat="0" applyProtection="0">
      <alignment horizontal="left" vertical="top" indent="1"/>
    </xf>
    <xf numFmtId="4" fontId="71" fillId="43" borderId="416" applyNumberFormat="0" applyProtection="0">
      <alignment horizontal="right" vertical="center"/>
    </xf>
    <xf numFmtId="0" fontId="111" fillId="27" borderId="416" applyNumberFormat="0" applyAlignment="0" applyProtection="0"/>
    <xf numFmtId="4" fontId="100" fillId="54" borderId="419" applyNumberFormat="0" applyProtection="0">
      <alignment horizontal="left" vertical="center" indent="1"/>
    </xf>
    <xf numFmtId="4" fontId="39" fillId="45" borderId="419" applyNumberFormat="0" applyProtection="0">
      <alignment horizontal="left" vertical="center" indent="1"/>
    </xf>
    <xf numFmtId="0" fontId="111" fillId="27" borderId="416" applyNumberFormat="0" applyAlignment="0" applyProtection="0"/>
    <xf numFmtId="4" fontId="71" fillId="34" borderId="416" applyNumberFormat="0" applyProtection="0">
      <alignment horizontal="left" vertical="center" indent="1"/>
    </xf>
    <xf numFmtId="0" fontId="71" fillId="47" borderId="418" applyNumberFormat="0" applyProtection="0">
      <alignment horizontal="left" vertical="top" indent="1"/>
    </xf>
    <xf numFmtId="4" fontId="71" fillId="2" borderId="416" applyNumberFormat="0" applyProtection="0">
      <alignment horizontal="left" vertical="center" indent="1"/>
    </xf>
    <xf numFmtId="4" fontId="71" fillId="38" borderId="416" applyNumberFormat="0" applyProtection="0">
      <alignment horizontal="right" vertical="center"/>
    </xf>
    <xf numFmtId="0" fontId="71" fillId="48" borderId="416" applyNumberFormat="0" applyProtection="0">
      <alignment horizontal="left" vertical="center" indent="1"/>
    </xf>
    <xf numFmtId="0" fontId="98" fillId="46" borderId="418" applyNumberFormat="0" applyProtection="0">
      <alignment horizontal="left" vertical="top" indent="1"/>
    </xf>
    <xf numFmtId="4" fontId="71" fillId="37" borderId="419" applyNumberFormat="0" applyProtection="0">
      <alignment horizontal="right" vertical="center"/>
    </xf>
    <xf numFmtId="0" fontId="99" fillId="33" borderId="418" applyNumberFormat="0" applyProtection="0">
      <alignment horizontal="left" vertical="top" indent="1"/>
    </xf>
    <xf numFmtId="4" fontId="39" fillId="45" borderId="419" applyNumberFormat="0" applyProtection="0">
      <alignment horizontal="left" vertical="center" indent="1"/>
    </xf>
    <xf numFmtId="4" fontId="71" fillId="44" borderId="419" applyNumberFormat="0" applyProtection="0">
      <alignment horizontal="left" vertical="center" indent="1"/>
    </xf>
    <xf numFmtId="0" fontId="71" fillId="49" borderId="416" applyNumberFormat="0" applyProtection="0">
      <alignment horizontal="left" vertical="center" indent="1"/>
    </xf>
    <xf numFmtId="4" fontId="101" fillId="51" borderId="416" applyNumberFormat="0" applyProtection="0">
      <alignment horizontal="right" vertical="center"/>
    </xf>
    <xf numFmtId="4" fontId="71" fillId="47" borderId="419" applyNumberFormat="0" applyProtection="0">
      <alignment horizontal="left" vertical="center" indent="1"/>
    </xf>
    <xf numFmtId="4" fontId="71" fillId="0" borderId="416" applyNumberFormat="0" applyProtection="0">
      <alignment horizontal="right" vertical="center"/>
    </xf>
    <xf numFmtId="4" fontId="39" fillId="45" borderId="419" applyNumberFormat="0" applyProtection="0">
      <alignment horizontal="left" vertical="center" indent="1"/>
    </xf>
    <xf numFmtId="4" fontId="71" fillId="47" borderId="419" applyNumberFormat="0" applyProtection="0">
      <alignment horizontal="left" vertical="center" indent="1"/>
    </xf>
    <xf numFmtId="0" fontId="71" fillId="50" borderId="416" applyNumberFormat="0" applyProtection="0">
      <alignment horizontal="left" vertical="center" indent="1"/>
    </xf>
    <xf numFmtId="0" fontId="97" fillId="45" borderId="420" applyBorder="0"/>
    <xf numFmtId="4" fontId="100" fillId="54" borderId="419" applyNumberFormat="0" applyProtection="0">
      <alignment horizontal="left" vertical="center" indent="1"/>
    </xf>
    <xf numFmtId="4" fontId="116" fillId="5" borderId="416" applyNumberFormat="0" applyProtection="0">
      <alignment horizontal="right" vertical="center"/>
    </xf>
    <xf numFmtId="4" fontId="71" fillId="37" borderId="419" applyNumberFormat="0" applyProtection="0">
      <alignment horizontal="right" vertical="center"/>
    </xf>
    <xf numFmtId="4" fontId="71" fillId="33" borderId="416" applyNumberFormat="0" applyProtection="0">
      <alignment vertical="center"/>
    </xf>
    <xf numFmtId="0" fontId="71" fillId="49" borderId="416" applyNumberFormat="0" applyProtection="0">
      <alignment horizontal="left" vertical="center" indent="1"/>
    </xf>
    <xf numFmtId="4" fontId="71" fillId="41" borderId="416" applyNumberFormat="0" applyProtection="0">
      <alignment horizontal="right" vertical="center"/>
    </xf>
    <xf numFmtId="4" fontId="71" fillId="34" borderId="416" applyNumberFormat="0" applyProtection="0">
      <alignment horizontal="left" vertical="center" indent="1"/>
    </xf>
    <xf numFmtId="4" fontId="98" fillId="52" borderId="418" applyNumberFormat="0" applyProtection="0">
      <alignment vertical="center"/>
    </xf>
    <xf numFmtId="4" fontId="71" fillId="38" borderId="416" applyNumberFormat="0" applyProtection="0">
      <alignment horizontal="right" vertical="center"/>
    </xf>
    <xf numFmtId="4" fontId="98" fillId="52" borderId="418" applyNumberFormat="0" applyProtection="0">
      <alignment vertical="center"/>
    </xf>
    <xf numFmtId="4" fontId="71" fillId="2" borderId="416" applyNumberFormat="0" applyProtection="0">
      <alignment horizontal="left" vertical="center" indent="1"/>
    </xf>
    <xf numFmtId="0" fontId="71" fillId="26" borderId="416" applyNumberFormat="0" applyFont="0" applyAlignment="0" applyProtection="0"/>
    <xf numFmtId="0" fontId="111" fillId="27" borderId="416" applyNumberFormat="0" applyAlignment="0" applyProtection="0"/>
    <xf numFmtId="4" fontId="71" fillId="0" borderId="416" applyNumberFormat="0" applyProtection="0">
      <alignment horizontal="right" vertical="center"/>
    </xf>
    <xf numFmtId="4" fontId="98" fillId="48" borderId="418" applyNumberFormat="0" applyProtection="0">
      <alignment horizontal="left" vertical="center" indent="1"/>
    </xf>
    <xf numFmtId="4" fontId="71" fillId="2" borderId="416" applyNumberFormat="0" applyProtection="0">
      <alignment horizontal="left" vertical="center" indent="1"/>
    </xf>
    <xf numFmtId="4" fontId="98" fillId="48" borderId="418" applyNumberFormat="0" applyProtection="0">
      <alignment horizontal="left" vertical="center" indent="1"/>
    </xf>
    <xf numFmtId="0" fontId="71" fillId="50" borderId="416" applyNumberFormat="0" applyProtection="0">
      <alignment horizontal="left" vertical="center" indent="1"/>
    </xf>
    <xf numFmtId="4" fontId="39" fillId="45" borderId="419" applyNumberFormat="0" applyProtection="0">
      <alignment horizontal="left" vertical="center" indent="1"/>
    </xf>
    <xf numFmtId="0" fontId="71" fillId="46" borderId="418" applyNumberFormat="0" applyProtection="0">
      <alignment horizontal="left" vertical="top" indent="1"/>
    </xf>
    <xf numFmtId="4" fontId="71" fillId="33" borderId="416" applyNumberFormat="0" applyProtection="0">
      <alignment vertical="center"/>
    </xf>
    <xf numFmtId="4" fontId="71" fillId="47" borderId="419" applyNumberFormat="0" applyProtection="0">
      <alignment horizontal="left" vertical="center" indent="1"/>
    </xf>
    <xf numFmtId="0" fontId="98" fillId="52" borderId="418" applyNumberFormat="0" applyProtection="0">
      <alignment horizontal="left" vertical="top" indent="1"/>
    </xf>
    <xf numFmtId="0" fontId="113" fillId="29" borderId="417" applyNumberFormat="0" applyAlignment="0" applyProtection="0"/>
    <xf numFmtId="4" fontId="71" fillId="2" borderId="416" applyNumberFormat="0" applyProtection="0">
      <alignment horizontal="left" vertical="center" indent="1"/>
    </xf>
    <xf numFmtId="4" fontId="71" fillId="46" borderId="416" applyNumberFormat="0" applyProtection="0">
      <alignment horizontal="right" vertical="center"/>
    </xf>
    <xf numFmtId="4" fontId="71" fillId="34" borderId="416" applyNumberFormat="0" applyProtection="0">
      <alignment horizontal="left" vertical="center" indent="1"/>
    </xf>
    <xf numFmtId="0" fontId="71" fillId="45" borderId="418" applyNumberFormat="0" applyProtection="0">
      <alignment horizontal="left" vertical="top" indent="1"/>
    </xf>
    <xf numFmtId="4" fontId="71" fillId="42" borderId="416" applyNumberFormat="0" applyProtection="0">
      <alignment horizontal="right" vertical="center"/>
    </xf>
    <xf numFmtId="0" fontId="97" fillId="45" borderId="420" applyBorder="0"/>
    <xf numFmtId="0" fontId="71" fillId="47" borderId="418" applyNumberFormat="0" applyProtection="0">
      <alignment horizontal="left" vertical="top" indent="1"/>
    </xf>
    <xf numFmtId="0" fontId="113" fillId="29" borderId="417" applyNumberFormat="0" applyAlignment="0" applyProtection="0"/>
    <xf numFmtId="0" fontId="71" fillId="50" borderId="418" applyNumberFormat="0" applyProtection="0">
      <alignment horizontal="left" vertical="top" indent="1"/>
    </xf>
    <xf numFmtId="4" fontId="71" fillId="0" borderId="416" applyNumberFormat="0" applyProtection="0">
      <alignment horizontal="right" vertical="center"/>
    </xf>
    <xf numFmtId="4" fontId="100" fillId="54" borderId="419" applyNumberFormat="0" applyProtection="0">
      <alignment horizontal="left" vertical="center" indent="1"/>
    </xf>
    <xf numFmtId="4" fontId="71" fillId="42" borderId="416" applyNumberFormat="0" applyProtection="0">
      <alignment horizontal="right" vertical="center"/>
    </xf>
    <xf numFmtId="0" fontId="99" fillId="33" borderId="418" applyNumberFormat="0" applyProtection="0">
      <alignment horizontal="left" vertical="top" indent="1"/>
    </xf>
    <xf numFmtId="4" fontId="39" fillId="45" borderId="419" applyNumberFormat="0" applyProtection="0">
      <alignment horizontal="left" vertical="center" indent="1"/>
    </xf>
    <xf numFmtId="4" fontId="71" fillId="33" borderId="416" applyNumberFormat="0" applyProtection="0">
      <alignment vertical="center"/>
    </xf>
    <xf numFmtId="4" fontId="71" fillId="34" borderId="416" applyNumberFormat="0" applyProtection="0">
      <alignment horizontal="left" vertical="center" indent="1"/>
    </xf>
    <xf numFmtId="0" fontId="111" fillId="27" borderId="416" applyNumberFormat="0" applyAlignment="0" applyProtection="0"/>
    <xf numFmtId="4" fontId="71" fillId="34" borderId="416" applyNumberFormat="0" applyProtection="0">
      <alignment horizontal="left" vertical="center" indent="1"/>
    </xf>
    <xf numFmtId="4" fontId="71" fillId="42" borderId="416" applyNumberFormat="0" applyProtection="0">
      <alignment horizontal="right" vertical="center"/>
    </xf>
    <xf numFmtId="4" fontId="71" fillId="40" borderId="416" applyNumberFormat="0" applyProtection="0">
      <alignment horizontal="right" vertical="center"/>
    </xf>
    <xf numFmtId="0" fontId="113" fillId="29" borderId="417" applyNumberFormat="0" applyAlignment="0" applyProtection="0"/>
    <xf numFmtId="0" fontId="105" fillId="29" borderId="416" applyNumberFormat="0" applyAlignment="0" applyProtection="0"/>
    <xf numFmtId="4" fontId="71" fillId="41" borderId="416" applyNumberFormat="0" applyProtection="0">
      <alignment horizontal="right" vertical="center"/>
    </xf>
    <xf numFmtId="0" fontId="98" fillId="46" borderId="418" applyNumberFormat="0" applyProtection="0">
      <alignment horizontal="left" vertical="top" indent="1"/>
    </xf>
    <xf numFmtId="4" fontId="71" fillId="46" borderId="416" applyNumberFormat="0" applyProtection="0">
      <alignment horizontal="right" vertical="center"/>
    </xf>
    <xf numFmtId="4" fontId="116" fillId="5" borderId="416" applyNumberFormat="0" applyProtection="0">
      <alignment horizontal="right" vertical="center"/>
    </xf>
    <xf numFmtId="4" fontId="71" fillId="46" borderId="419" applyNumberFormat="0" applyProtection="0">
      <alignment horizontal="left" vertical="center" indent="1"/>
    </xf>
    <xf numFmtId="4" fontId="39" fillId="45" borderId="419" applyNumberFormat="0" applyProtection="0">
      <alignment horizontal="left" vertical="center" indent="1"/>
    </xf>
    <xf numFmtId="4" fontId="71" fillId="34" borderId="416" applyNumberFormat="0" applyProtection="0">
      <alignment horizontal="left" vertical="center" indent="1"/>
    </xf>
    <xf numFmtId="0" fontId="71" fillId="49" borderId="416" applyNumberFormat="0" applyProtection="0">
      <alignment horizontal="left" vertical="center" indent="1"/>
    </xf>
    <xf numFmtId="4" fontId="39" fillId="45" borderId="419" applyNumberFormat="0" applyProtection="0">
      <alignment horizontal="left" vertical="center" indent="1"/>
    </xf>
    <xf numFmtId="0" fontId="71" fillId="48" borderId="416" applyNumberFormat="0" applyProtection="0">
      <alignment horizontal="left" vertical="center" indent="1"/>
    </xf>
    <xf numFmtId="4" fontId="71" fillId="36" borderId="416" applyNumberFormat="0" applyProtection="0">
      <alignment horizontal="right" vertical="center"/>
    </xf>
    <xf numFmtId="4" fontId="116" fillId="5" borderId="416" applyNumberFormat="0" applyProtection="0">
      <alignment horizontal="right" vertical="center"/>
    </xf>
    <xf numFmtId="0" fontId="98" fillId="46" borderId="418" applyNumberFormat="0" applyProtection="0">
      <alignment horizontal="left" vertical="top" indent="1"/>
    </xf>
    <xf numFmtId="4" fontId="71" fillId="36" borderId="416" applyNumberFormat="0" applyProtection="0">
      <alignment horizontal="right" vertical="center"/>
    </xf>
    <xf numFmtId="4" fontId="98" fillId="48" borderId="418" applyNumberFormat="0" applyProtection="0">
      <alignment horizontal="left" vertical="center" indent="1"/>
    </xf>
    <xf numFmtId="4" fontId="101" fillId="51" borderId="416" applyNumberFormat="0" applyProtection="0">
      <alignment horizontal="right" vertical="center"/>
    </xf>
    <xf numFmtId="4" fontId="39" fillId="45" borderId="419" applyNumberFormat="0" applyProtection="0">
      <alignment horizontal="left" vertical="center" indent="1"/>
    </xf>
    <xf numFmtId="0" fontId="98" fillId="46" borderId="418" applyNumberFormat="0" applyProtection="0">
      <alignment horizontal="left" vertical="top" indent="1"/>
    </xf>
    <xf numFmtId="0" fontId="71" fillId="50" borderId="416" applyNumberFormat="0" applyProtection="0">
      <alignment horizontal="left" vertical="center" indent="1"/>
    </xf>
    <xf numFmtId="4" fontId="71" fillId="40" borderId="416" applyNumberFormat="0" applyProtection="0">
      <alignment horizontal="right" vertical="center"/>
    </xf>
    <xf numFmtId="4" fontId="71" fillId="36" borderId="416" applyNumberFormat="0" applyProtection="0">
      <alignment horizontal="right" vertical="center"/>
    </xf>
    <xf numFmtId="4" fontId="71" fillId="46" borderId="419" applyNumberFormat="0" applyProtection="0">
      <alignment horizontal="left" vertical="center" indent="1"/>
    </xf>
    <xf numFmtId="4" fontId="116" fillId="2" borderId="416" applyNumberFormat="0" applyProtection="0">
      <alignment vertical="center"/>
    </xf>
    <xf numFmtId="0" fontId="71" fillId="50" borderId="416" applyNumberFormat="0" applyProtection="0">
      <alignment horizontal="left" vertical="center" indent="1"/>
    </xf>
    <xf numFmtId="0" fontId="105" fillId="29" borderId="416" applyNumberFormat="0" applyAlignment="0" applyProtection="0"/>
    <xf numFmtId="0" fontId="71" fillId="45" borderId="418" applyNumberFormat="0" applyProtection="0">
      <alignment horizontal="left" vertical="top" indent="1"/>
    </xf>
    <xf numFmtId="0" fontId="97" fillId="45" borderId="420" applyBorder="0"/>
    <xf numFmtId="0" fontId="98" fillId="46" borderId="418" applyNumberFormat="0" applyProtection="0">
      <alignment horizontal="left" vertical="top" indent="1"/>
    </xf>
    <xf numFmtId="0" fontId="71" fillId="47" borderId="416" applyNumberFormat="0" applyProtection="0">
      <alignment horizontal="left" vertical="center" indent="1"/>
    </xf>
    <xf numFmtId="4" fontId="71" fillId="2" borderId="416" applyNumberFormat="0" applyProtection="0">
      <alignment horizontal="left" vertical="center" indent="1"/>
    </xf>
    <xf numFmtId="0" fontId="99" fillId="33" borderId="418" applyNumberFormat="0" applyProtection="0">
      <alignment horizontal="left" vertical="top" indent="1"/>
    </xf>
    <xf numFmtId="0" fontId="71" fillId="48" borderId="416" applyNumberFormat="0" applyProtection="0">
      <alignment horizontal="left" vertical="center" indent="1"/>
    </xf>
    <xf numFmtId="4" fontId="71" fillId="39" borderId="422" applyNumberFormat="0" applyProtection="0">
      <alignment horizontal="right" vertical="center"/>
    </xf>
    <xf numFmtId="0" fontId="71" fillId="45" borderId="424" applyNumberFormat="0" applyProtection="0">
      <alignment horizontal="left" vertical="top" indent="1"/>
    </xf>
    <xf numFmtId="4" fontId="71" fillId="47" borderId="425" applyNumberFormat="0" applyProtection="0">
      <alignment horizontal="left" vertical="center" indent="1"/>
    </xf>
    <xf numFmtId="0" fontId="71" fillId="50" borderId="424" applyNumberFormat="0" applyProtection="0">
      <alignment horizontal="left" vertical="top" indent="1"/>
    </xf>
    <xf numFmtId="0" fontId="98" fillId="52" borderId="424" applyNumberFormat="0" applyProtection="0">
      <alignment horizontal="left" vertical="top" indent="1"/>
    </xf>
    <xf numFmtId="0" fontId="71" fillId="47" borderId="424" applyNumberFormat="0" applyProtection="0">
      <alignment horizontal="left" vertical="top" indent="1"/>
    </xf>
    <xf numFmtId="4" fontId="71" fillId="2" borderId="422" applyNumberFormat="0" applyProtection="0">
      <alignment horizontal="left" vertical="center" indent="1"/>
    </xf>
    <xf numFmtId="0" fontId="71" fillId="45" borderId="424" applyNumberFormat="0" applyProtection="0">
      <alignment horizontal="left" vertical="top" indent="1"/>
    </xf>
    <xf numFmtId="4" fontId="71" fillId="36" borderId="422" applyNumberFormat="0" applyProtection="0">
      <alignment horizontal="right" vertical="center"/>
    </xf>
    <xf numFmtId="4" fontId="71" fillId="35" borderId="422" applyNumberFormat="0" applyProtection="0">
      <alignment horizontal="right" vertical="center"/>
    </xf>
    <xf numFmtId="4" fontId="71" fillId="38" borderId="422" applyNumberFormat="0" applyProtection="0">
      <alignment horizontal="right" vertical="center"/>
    </xf>
    <xf numFmtId="4" fontId="100" fillId="54" borderId="425" applyNumberFormat="0" applyProtection="0">
      <alignment horizontal="left" vertical="center" indent="1"/>
    </xf>
    <xf numFmtId="4" fontId="71" fillId="34" borderId="422" applyNumberFormat="0" applyProtection="0">
      <alignment horizontal="left" vertical="center" indent="1"/>
    </xf>
    <xf numFmtId="4" fontId="71" fillId="34" borderId="422" applyNumberFormat="0" applyProtection="0">
      <alignment horizontal="left" vertical="center" indent="1"/>
    </xf>
    <xf numFmtId="4" fontId="98" fillId="52" borderId="424" applyNumberFormat="0" applyProtection="0">
      <alignment vertical="center"/>
    </xf>
    <xf numFmtId="0" fontId="71" fillId="47" borderId="422" applyNumberFormat="0" applyProtection="0">
      <alignment horizontal="left" vertical="center" indent="1"/>
    </xf>
    <xf numFmtId="4" fontId="71" fillId="46" borderId="425" applyNumberFormat="0" applyProtection="0">
      <alignment horizontal="left" vertical="center" indent="1"/>
    </xf>
    <xf numFmtId="0" fontId="71" fillId="46" borderId="424" applyNumberFormat="0" applyProtection="0">
      <alignment horizontal="left" vertical="top" indent="1"/>
    </xf>
    <xf numFmtId="0" fontId="71" fillId="47" borderId="424" applyNumberFormat="0" applyProtection="0">
      <alignment horizontal="left" vertical="top" indent="1"/>
    </xf>
    <xf numFmtId="4" fontId="116" fillId="2" borderId="422" applyNumberFormat="0" applyProtection="0">
      <alignment vertical="center"/>
    </xf>
    <xf numFmtId="0" fontId="98" fillId="46" borderId="424" applyNumberFormat="0" applyProtection="0">
      <alignment horizontal="left" vertical="top" indent="1"/>
    </xf>
    <xf numFmtId="4" fontId="116" fillId="5" borderId="422" applyNumberFormat="0" applyProtection="0">
      <alignment horizontal="right" vertical="center"/>
    </xf>
    <xf numFmtId="4" fontId="71" fillId="34" borderId="422" applyNumberFormat="0" applyProtection="0">
      <alignment horizontal="left" vertical="center" indent="1"/>
    </xf>
    <xf numFmtId="4" fontId="98" fillId="48" borderId="424" applyNumberFormat="0" applyProtection="0">
      <alignment horizontal="left" vertical="center" indent="1"/>
    </xf>
    <xf numFmtId="4" fontId="98" fillId="52" borderId="424" applyNumberFormat="0" applyProtection="0">
      <alignment vertical="center"/>
    </xf>
    <xf numFmtId="4" fontId="71" fillId="42" borderId="422" applyNumberFormat="0" applyProtection="0">
      <alignment horizontal="right" vertical="center"/>
    </xf>
    <xf numFmtId="0" fontId="98" fillId="52" borderId="424" applyNumberFormat="0" applyProtection="0">
      <alignment horizontal="left" vertical="top" indent="1"/>
    </xf>
    <xf numFmtId="4" fontId="116" fillId="2" borderId="422" applyNumberFormat="0" applyProtection="0">
      <alignment vertical="center"/>
    </xf>
    <xf numFmtId="4" fontId="71" fillId="43" borderId="422" applyNumberFormat="0" applyProtection="0">
      <alignment horizontal="right" vertical="center"/>
    </xf>
    <xf numFmtId="0" fontId="71" fillId="45" borderId="424" applyNumberFormat="0" applyProtection="0">
      <alignment horizontal="left" vertical="top" indent="1"/>
    </xf>
    <xf numFmtId="4" fontId="98" fillId="48" borderId="424" applyNumberFormat="0" applyProtection="0">
      <alignment horizontal="left" vertical="center" indent="1"/>
    </xf>
    <xf numFmtId="4" fontId="71" fillId="44" borderId="425" applyNumberFormat="0" applyProtection="0">
      <alignment horizontal="left" vertical="center" indent="1"/>
    </xf>
    <xf numFmtId="0" fontId="98" fillId="52" borderId="424" applyNumberFormat="0" applyProtection="0">
      <alignment horizontal="left" vertical="top" indent="1"/>
    </xf>
    <xf numFmtId="4" fontId="116" fillId="2" borderId="422" applyNumberFormat="0" applyProtection="0">
      <alignment vertical="center"/>
    </xf>
    <xf numFmtId="0" fontId="71" fillId="45" borderId="424" applyNumberFormat="0" applyProtection="0">
      <alignment horizontal="left" vertical="top" indent="1"/>
    </xf>
    <xf numFmtId="4" fontId="71" fillId="42" borderId="422" applyNumberFormat="0" applyProtection="0">
      <alignment horizontal="right" vertical="center"/>
    </xf>
    <xf numFmtId="4" fontId="98" fillId="52" borderId="424" applyNumberFormat="0" applyProtection="0">
      <alignment vertical="center"/>
    </xf>
    <xf numFmtId="4" fontId="98" fillId="52" borderId="424" applyNumberFormat="0" applyProtection="0">
      <alignment vertical="center"/>
    </xf>
    <xf numFmtId="0" fontId="71" fillId="49" borderId="422" applyNumberFormat="0" applyProtection="0">
      <alignment horizontal="left" vertical="center" indent="1"/>
    </xf>
    <xf numFmtId="0" fontId="71" fillId="26" borderId="422" applyNumberFormat="0" applyFont="0" applyAlignment="0" applyProtection="0"/>
    <xf numFmtId="4" fontId="71" fillId="46" borderId="425" applyNumberFormat="0" applyProtection="0">
      <alignment horizontal="left" vertical="center" indent="1"/>
    </xf>
    <xf numFmtId="4" fontId="71" fillId="44" borderId="425" applyNumberFormat="0" applyProtection="0">
      <alignment horizontal="left" vertical="center" indent="1"/>
    </xf>
    <xf numFmtId="0" fontId="71" fillId="26" borderId="422" applyNumberFormat="0" applyFont="0" applyAlignment="0" applyProtection="0"/>
    <xf numFmtId="0" fontId="71" fillId="48" borderId="422" applyNumberFormat="0" applyProtection="0">
      <alignment horizontal="left" vertical="center" indent="1"/>
    </xf>
    <xf numFmtId="0" fontId="71" fillId="45" borderId="424" applyNumberFormat="0" applyProtection="0">
      <alignment horizontal="left" vertical="top" indent="1"/>
    </xf>
    <xf numFmtId="4" fontId="71" fillId="46" borderId="422" applyNumberFormat="0" applyProtection="0">
      <alignment horizontal="right" vertical="center"/>
    </xf>
    <xf numFmtId="0" fontId="107" fillId="0" borderId="427" applyNumberFormat="0" applyFill="0" applyAlignment="0" applyProtection="0"/>
    <xf numFmtId="0" fontId="71" fillId="50" borderId="422" applyNumberFormat="0" applyProtection="0">
      <alignment horizontal="left" vertical="center" indent="1"/>
    </xf>
    <xf numFmtId="4" fontId="71" fillId="47" borderId="425" applyNumberFormat="0" applyProtection="0">
      <alignment horizontal="left" vertical="center" indent="1"/>
    </xf>
    <xf numFmtId="4" fontId="71" fillId="2" borderId="422" applyNumberFormat="0" applyProtection="0">
      <alignment horizontal="left" vertical="center" indent="1"/>
    </xf>
    <xf numFmtId="0" fontId="71" fillId="47" borderId="424" applyNumberFormat="0" applyProtection="0">
      <alignment horizontal="left" vertical="top" indent="1"/>
    </xf>
    <xf numFmtId="4" fontId="116" fillId="5" borderId="422" applyNumberFormat="0" applyProtection="0">
      <alignment horizontal="right" vertical="center"/>
    </xf>
    <xf numFmtId="4" fontId="100" fillId="54" borderId="425" applyNumberFormat="0" applyProtection="0">
      <alignment horizontal="left" vertical="center" indent="1"/>
    </xf>
    <xf numFmtId="0" fontId="71" fillId="50" borderId="424" applyNumberFormat="0" applyProtection="0">
      <alignment horizontal="left" vertical="top" indent="1"/>
    </xf>
    <xf numFmtId="0" fontId="71" fillId="50" borderId="424" applyNumberFormat="0" applyProtection="0">
      <alignment horizontal="left" vertical="top" indent="1"/>
    </xf>
    <xf numFmtId="0" fontId="71" fillId="26" borderId="422" applyNumberFormat="0" applyFont="0" applyAlignment="0" applyProtection="0"/>
    <xf numFmtId="4" fontId="71" fillId="40" borderId="422" applyNumberFormat="0" applyProtection="0">
      <alignment horizontal="right" vertical="center"/>
    </xf>
    <xf numFmtId="0" fontId="99" fillId="33" borderId="424" applyNumberFormat="0" applyProtection="0">
      <alignment horizontal="left" vertical="top" indent="1"/>
    </xf>
    <xf numFmtId="4" fontId="39" fillId="45" borderId="425" applyNumberFormat="0" applyProtection="0">
      <alignment horizontal="left" vertical="center" indent="1"/>
    </xf>
    <xf numFmtId="4" fontId="71" fillId="40" borderId="422" applyNumberFormat="0" applyProtection="0">
      <alignment horizontal="right" vertical="center"/>
    </xf>
    <xf numFmtId="4" fontId="71" fillId="47" borderId="425" applyNumberFormat="0" applyProtection="0">
      <alignment horizontal="left" vertical="center" indent="1"/>
    </xf>
    <xf numFmtId="0" fontId="107" fillId="0" borderId="427" applyNumberFormat="0" applyFill="0" applyAlignment="0" applyProtection="0"/>
    <xf numFmtId="4" fontId="101" fillId="51" borderId="422" applyNumberFormat="0" applyProtection="0">
      <alignment horizontal="right" vertical="center"/>
    </xf>
    <xf numFmtId="4" fontId="71" fillId="34" borderId="422" applyNumberFormat="0" applyProtection="0">
      <alignment horizontal="left" vertical="center" indent="1"/>
    </xf>
    <xf numFmtId="0" fontId="97" fillId="45" borderId="426" applyBorder="0"/>
    <xf numFmtId="0" fontId="71" fillId="45" borderId="424" applyNumberFormat="0" applyProtection="0">
      <alignment horizontal="left" vertical="top" indent="1"/>
    </xf>
    <xf numFmtId="4" fontId="98" fillId="52" borderId="424" applyNumberFormat="0" applyProtection="0">
      <alignment vertical="center"/>
    </xf>
    <xf numFmtId="4" fontId="71" fillId="40" borderId="422" applyNumberFormat="0" applyProtection="0">
      <alignment horizontal="right" vertical="center"/>
    </xf>
    <xf numFmtId="4" fontId="71" fillId="35" borderId="422" applyNumberFormat="0" applyProtection="0">
      <alignment horizontal="right" vertical="center"/>
    </xf>
    <xf numFmtId="4" fontId="71" fillId="46" borderId="422" applyNumberFormat="0" applyProtection="0">
      <alignment horizontal="right" vertical="center"/>
    </xf>
    <xf numFmtId="4" fontId="71" fillId="0" borderId="422" applyNumberFormat="0" applyProtection="0">
      <alignment horizontal="right" vertical="center"/>
    </xf>
    <xf numFmtId="4" fontId="71" fillId="46" borderId="425" applyNumberFormat="0" applyProtection="0">
      <alignment horizontal="left" vertical="center" indent="1"/>
    </xf>
    <xf numFmtId="0" fontId="71" fillId="47" borderId="422" applyNumberFormat="0" applyProtection="0">
      <alignment horizontal="left" vertical="center" indent="1"/>
    </xf>
    <xf numFmtId="0" fontId="71" fillId="47" borderId="424" applyNumberFormat="0" applyProtection="0">
      <alignment horizontal="left" vertical="top" indent="1"/>
    </xf>
    <xf numFmtId="4" fontId="71" fillId="37" borderId="425" applyNumberFormat="0" applyProtection="0">
      <alignment horizontal="right" vertical="center"/>
    </xf>
    <xf numFmtId="4" fontId="71" fillId="46" borderId="425" applyNumberFormat="0" applyProtection="0">
      <alignment horizontal="left" vertical="center" indent="1"/>
    </xf>
    <xf numFmtId="0" fontId="71" fillId="26" borderId="422" applyNumberFormat="0" applyFont="0" applyAlignment="0" applyProtection="0"/>
    <xf numFmtId="4" fontId="39" fillId="45" borderId="425" applyNumberFormat="0" applyProtection="0">
      <alignment horizontal="left" vertical="center" indent="1"/>
    </xf>
    <xf numFmtId="4" fontId="71" fillId="38" borderId="422" applyNumberFormat="0" applyProtection="0">
      <alignment horizontal="right" vertical="center"/>
    </xf>
    <xf numFmtId="0" fontId="71" fillId="50" borderId="422" applyNumberFormat="0" applyProtection="0">
      <alignment horizontal="left" vertical="center" indent="1"/>
    </xf>
    <xf numFmtId="4" fontId="71" fillId="34" borderId="422" applyNumberFormat="0" applyProtection="0">
      <alignment horizontal="left" vertical="center" indent="1"/>
    </xf>
    <xf numFmtId="4" fontId="71" fillId="0" borderId="422" applyNumberFormat="0" applyProtection="0">
      <alignment horizontal="right" vertical="center"/>
    </xf>
    <xf numFmtId="0" fontId="71" fillId="47" borderId="422" applyNumberFormat="0" applyProtection="0">
      <alignment horizontal="left" vertical="center" indent="1"/>
    </xf>
    <xf numFmtId="4" fontId="71" fillId="2" borderId="422" applyNumberFormat="0" applyProtection="0">
      <alignment horizontal="left" vertical="center" indent="1"/>
    </xf>
    <xf numFmtId="4" fontId="98" fillId="52" borderId="424" applyNumberFormat="0" applyProtection="0">
      <alignment vertical="center"/>
    </xf>
    <xf numFmtId="4" fontId="71" fillId="34" borderId="422" applyNumberFormat="0" applyProtection="0">
      <alignment horizontal="left" vertical="center" indent="1"/>
    </xf>
    <xf numFmtId="4" fontId="71" fillId="40" borderId="422" applyNumberFormat="0" applyProtection="0">
      <alignment horizontal="right" vertical="center"/>
    </xf>
    <xf numFmtId="4" fontId="71" fillId="44" borderId="425" applyNumberFormat="0" applyProtection="0">
      <alignment horizontal="left" vertical="center" indent="1"/>
    </xf>
    <xf numFmtId="0" fontId="99" fillId="33" borderId="424" applyNumberFormat="0" applyProtection="0">
      <alignment horizontal="left" vertical="top" indent="1"/>
    </xf>
    <xf numFmtId="0" fontId="105" fillId="29" borderId="422" applyNumberFormat="0" applyAlignment="0" applyProtection="0"/>
    <xf numFmtId="0" fontId="98" fillId="52" borderId="424" applyNumberFormat="0" applyProtection="0">
      <alignment horizontal="left" vertical="top" indent="1"/>
    </xf>
    <xf numFmtId="4" fontId="71" fillId="39" borderId="422" applyNumberFormat="0" applyProtection="0">
      <alignment horizontal="right" vertical="center"/>
    </xf>
    <xf numFmtId="0" fontId="99" fillId="33" borderId="424" applyNumberFormat="0" applyProtection="0">
      <alignment horizontal="left" vertical="top" indent="1"/>
    </xf>
    <xf numFmtId="4" fontId="71" fillId="40" borderId="422" applyNumberFormat="0" applyProtection="0">
      <alignment horizontal="right" vertical="center"/>
    </xf>
    <xf numFmtId="4" fontId="71" fillId="46" borderId="425" applyNumberFormat="0" applyProtection="0">
      <alignment horizontal="left" vertical="center" indent="1"/>
    </xf>
    <xf numFmtId="0" fontId="71" fillId="47" borderId="422" applyNumberFormat="0" applyProtection="0">
      <alignment horizontal="left" vertical="center" indent="1"/>
    </xf>
    <xf numFmtId="4" fontId="71" fillId="33" borderId="422" applyNumberFormat="0" applyProtection="0">
      <alignment vertical="center"/>
    </xf>
    <xf numFmtId="4" fontId="71" fillId="33" borderId="422" applyNumberFormat="0" applyProtection="0">
      <alignment vertical="center"/>
    </xf>
    <xf numFmtId="0" fontId="71" fillId="48" borderId="422" applyNumberFormat="0" applyProtection="0">
      <alignment horizontal="left" vertical="center" indent="1"/>
    </xf>
    <xf numFmtId="0" fontId="97" fillId="45" borderId="426" applyBorder="0"/>
    <xf numFmtId="0" fontId="71" fillId="48" borderId="422" applyNumberFormat="0" applyProtection="0">
      <alignment horizontal="left" vertical="center" indent="1"/>
    </xf>
    <xf numFmtId="0" fontId="99" fillId="33" borderId="424" applyNumberFormat="0" applyProtection="0">
      <alignment horizontal="left" vertical="top" indent="1"/>
    </xf>
    <xf numFmtId="0" fontId="97" fillId="45" borderId="426" applyBorder="0"/>
    <xf numFmtId="4" fontId="71" fillId="34" borderId="422" applyNumberFormat="0" applyProtection="0">
      <alignment horizontal="left" vertical="center" indent="1"/>
    </xf>
    <xf numFmtId="4" fontId="71" fillId="46" borderId="422" applyNumberFormat="0" applyProtection="0">
      <alignment horizontal="right" vertical="center"/>
    </xf>
    <xf numFmtId="4" fontId="39" fillId="45" borderId="425" applyNumberFormat="0" applyProtection="0">
      <alignment horizontal="left" vertical="center" indent="1"/>
    </xf>
    <xf numFmtId="0" fontId="71" fillId="47" borderId="422" applyNumberFormat="0" applyProtection="0">
      <alignment horizontal="left" vertical="center" indent="1"/>
    </xf>
    <xf numFmtId="43" fontId="19" fillId="0" borderId="0" applyFont="0" applyFill="0" applyBorder="0" applyAlignment="0" applyProtection="0"/>
    <xf numFmtId="43" fontId="19" fillId="0" borderId="0" applyFont="0" applyFill="0" applyBorder="0" applyAlignment="0" applyProtection="0"/>
    <xf numFmtId="0" fontId="71" fillId="50" borderId="422" applyNumberFormat="0" applyProtection="0">
      <alignment horizontal="left" vertical="center" indent="1"/>
    </xf>
    <xf numFmtId="4" fontId="98" fillId="48" borderId="424" applyNumberFormat="0" applyProtection="0">
      <alignment horizontal="left" vertical="center" indent="1"/>
    </xf>
    <xf numFmtId="0" fontId="71" fillId="50" borderId="424" applyNumberFormat="0" applyProtection="0">
      <alignment horizontal="left" vertical="top" indent="1"/>
    </xf>
    <xf numFmtId="4" fontId="39" fillId="45" borderId="425" applyNumberFormat="0" applyProtection="0">
      <alignment horizontal="left" vertical="center" indent="1"/>
    </xf>
    <xf numFmtId="4" fontId="71" fillId="47" borderId="425" applyNumberFormat="0" applyProtection="0">
      <alignment horizontal="left" vertical="center" indent="1"/>
    </xf>
    <xf numFmtId="4" fontId="71" fillId="40" borderId="422" applyNumberFormat="0" applyProtection="0">
      <alignment horizontal="right" vertical="center"/>
    </xf>
    <xf numFmtId="0" fontId="71" fillId="26" borderId="422" applyNumberFormat="0" applyFont="0" applyAlignment="0" applyProtection="0"/>
    <xf numFmtId="0" fontId="71" fillId="48" borderId="422" applyNumberFormat="0" applyProtection="0">
      <alignment horizontal="left" vertical="center" indent="1"/>
    </xf>
    <xf numFmtId="4" fontId="39" fillId="45" borderId="425" applyNumberFormat="0" applyProtection="0">
      <alignment horizontal="left" vertical="center" indent="1"/>
    </xf>
    <xf numFmtId="0" fontId="71" fillId="47" borderId="424" applyNumberFormat="0" applyProtection="0">
      <alignment horizontal="left" vertical="top" indent="1"/>
    </xf>
    <xf numFmtId="0" fontId="97" fillId="45" borderId="426" applyBorder="0"/>
    <xf numFmtId="4" fontId="71" fillId="42" borderId="422" applyNumberFormat="0" applyProtection="0">
      <alignment horizontal="right" vertical="center"/>
    </xf>
    <xf numFmtId="0" fontId="113" fillId="29" borderId="423" applyNumberFormat="0" applyAlignment="0" applyProtection="0"/>
    <xf numFmtId="4" fontId="71" fillId="46" borderId="422" applyNumberFormat="0" applyProtection="0">
      <alignment horizontal="right" vertical="center"/>
    </xf>
    <xf numFmtId="0" fontId="71" fillId="26" borderId="422" applyNumberFormat="0" applyFont="0" applyAlignment="0" applyProtection="0"/>
    <xf numFmtId="0" fontId="71" fillId="48" borderId="422" applyNumberFormat="0" applyProtection="0">
      <alignment horizontal="left" vertical="center" indent="1"/>
    </xf>
    <xf numFmtId="4" fontId="71" fillId="35" borderId="422" applyNumberFormat="0" applyProtection="0">
      <alignment horizontal="right" vertical="center"/>
    </xf>
    <xf numFmtId="4" fontId="101" fillId="51" borderId="422" applyNumberFormat="0" applyProtection="0">
      <alignment horizontal="right" vertical="center"/>
    </xf>
    <xf numFmtId="0" fontId="98" fillId="52" borderId="424" applyNumberFormat="0" applyProtection="0">
      <alignment horizontal="left" vertical="top" indent="1"/>
    </xf>
    <xf numFmtId="4" fontId="71" fillId="34" borderId="422" applyNumberFormat="0" applyProtection="0">
      <alignment horizontal="left" vertical="center" indent="1"/>
    </xf>
    <xf numFmtId="4" fontId="71" fillId="47" borderId="425" applyNumberFormat="0" applyProtection="0">
      <alignment horizontal="left" vertical="center" indent="1"/>
    </xf>
    <xf numFmtId="4" fontId="71" fillId="34" borderId="422" applyNumberFormat="0" applyProtection="0">
      <alignment horizontal="left" vertical="center" indent="1"/>
    </xf>
    <xf numFmtId="4" fontId="71" fillId="34" borderId="422" applyNumberFormat="0" applyProtection="0">
      <alignment horizontal="left" vertical="center" indent="1"/>
    </xf>
    <xf numFmtId="4" fontId="71" fillId="37" borderId="425" applyNumberFormat="0" applyProtection="0">
      <alignment horizontal="right" vertical="center"/>
    </xf>
    <xf numFmtId="4" fontId="116" fillId="5" borderId="422" applyNumberFormat="0" applyProtection="0">
      <alignment horizontal="right" vertical="center"/>
    </xf>
    <xf numFmtId="4" fontId="71" fillId="43" borderId="422" applyNumberFormat="0" applyProtection="0">
      <alignment horizontal="right" vertical="center"/>
    </xf>
    <xf numFmtId="0" fontId="98" fillId="52" borderId="424" applyNumberFormat="0" applyProtection="0">
      <alignment horizontal="left" vertical="top" indent="1"/>
    </xf>
    <xf numFmtId="4" fontId="98" fillId="48" borderId="424" applyNumberFormat="0" applyProtection="0">
      <alignment horizontal="left" vertical="center" indent="1"/>
    </xf>
    <xf numFmtId="4" fontId="71" fillId="47" borderId="425" applyNumberFormat="0" applyProtection="0">
      <alignment horizontal="left" vertical="center" indent="1"/>
    </xf>
    <xf numFmtId="0" fontId="99" fillId="33" borderId="424" applyNumberFormat="0" applyProtection="0">
      <alignment horizontal="left" vertical="top" indent="1"/>
    </xf>
    <xf numFmtId="4" fontId="71" fillId="47" borderId="425" applyNumberFormat="0" applyProtection="0">
      <alignment horizontal="left" vertical="center" indent="1"/>
    </xf>
    <xf numFmtId="0" fontId="113" fillId="29" borderId="423" applyNumberFormat="0" applyAlignment="0" applyProtection="0"/>
    <xf numFmtId="4" fontId="71" fillId="44" borderId="425" applyNumberFormat="0" applyProtection="0">
      <alignment horizontal="left" vertical="center" indent="1"/>
    </xf>
    <xf numFmtId="0" fontId="98" fillId="46" borderId="424" applyNumberFormat="0" applyProtection="0">
      <alignment horizontal="left" vertical="top" indent="1"/>
    </xf>
    <xf numFmtId="4" fontId="71" fillId="47" borderId="425" applyNumberFormat="0" applyProtection="0">
      <alignment horizontal="left" vertical="center" indent="1"/>
    </xf>
    <xf numFmtId="0" fontId="99" fillId="33" borderId="424" applyNumberFormat="0" applyProtection="0">
      <alignment horizontal="left" vertical="top" indent="1"/>
    </xf>
    <xf numFmtId="0" fontId="99" fillId="33" borderId="424" applyNumberFormat="0" applyProtection="0">
      <alignment horizontal="left" vertical="top" indent="1"/>
    </xf>
    <xf numFmtId="0" fontId="71" fillId="47" borderId="424" applyNumberFormat="0" applyProtection="0">
      <alignment horizontal="left" vertical="top" indent="1"/>
    </xf>
    <xf numFmtId="4" fontId="71" fillId="42" borderId="422" applyNumberFormat="0" applyProtection="0">
      <alignment horizontal="right" vertical="center"/>
    </xf>
    <xf numFmtId="0" fontId="71" fillId="47" borderId="422" applyNumberFormat="0" applyProtection="0">
      <alignment horizontal="left" vertical="center" indent="1"/>
    </xf>
    <xf numFmtId="0" fontId="71" fillId="48" borderId="422" applyNumberFormat="0" applyProtection="0">
      <alignment horizontal="left" vertical="center" indent="1"/>
    </xf>
    <xf numFmtId="0" fontId="71" fillId="26" borderId="422" applyNumberFormat="0" applyFont="0" applyAlignment="0" applyProtection="0"/>
    <xf numFmtId="4" fontId="71" fillId="43" borderId="422" applyNumberFormat="0" applyProtection="0">
      <alignment horizontal="right" vertical="center"/>
    </xf>
    <xf numFmtId="0" fontId="71" fillId="45" borderId="424" applyNumberFormat="0" applyProtection="0">
      <alignment horizontal="left" vertical="top" indent="1"/>
    </xf>
    <xf numFmtId="4" fontId="71" fillId="37" borderId="425" applyNumberFormat="0" applyProtection="0">
      <alignment horizontal="right" vertical="center"/>
    </xf>
    <xf numFmtId="4" fontId="98" fillId="52" borderId="424" applyNumberFormat="0" applyProtection="0">
      <alignment vertical="center"/>
    </xf>
    <xf numFmtId="4" fontId="71" fillId="33" borderId="422" applyNumberFormat="0" applyProtection="0">
      <alignment vertical="center"/>
    </xf>
    <xf numFmtId="4" fontId="71" fillId="39" borderId="422" applyNumberFormat="0" applyProtection="0">
      <alignment horizontal="right" vertical="center"/>
    </xf>
    <xf numFmtId="4" fontId="71" fillId="46" borderId="422" applyNumberFormat="0" applyProtection="0">
      <alignment horizontal="right" vertical="center"/>
    </xf>
    <xf numFmtId="0" fontId="71" fillId="45" borderId="424" applyNumberFormat="0" applyProtection="0">
      <alignment horizontal="left" vertical="top" indent="1"/>
    </xf>
    <xf numFmtId="4" fontId="71" fillId="34" borderId="422" applyNumberFormat="0" applyProtection="0">
      <alignment horizontal="left" vertical="center" indent="1"/>
    </xf>
    <xf numFmtId="4" fontId="71" fillId="37" borderId="425" applyNumberFormat="0" applyProtection="0">
      <alignment horizontal="right" vertical="center"/>
    </xf>
    <xf numFmtId="4" fontId="39" fillId="45" borderId="425" applyNumberFormat="0" applyProtection="0">
      <alignment horizontal="left" vertical="center" indent="1"/>
    </xf>
    <xf numFmtId="4" fontId="71" fillId="40" borderId="422" applyNumberFormat="0" applyProtection="0">
      <alignment horizontal="right" vertical="center"/>
    </xf>
    <xf numFmtId="4" fontId="71" fillId="46" borderId="425" applyNumberFormat="0" applyProtection="0">
      <alignment horizontal="left" vertical="center" indent="1"/>
    </xf>
    <xf numFmtId="4" fontId="71" fillId="43" borderId="422" applyNumberFormat="0" applyProtection="0">
      <alignment horizontal="right" vertical="center"/>
    </xf>
    <xf numFmtId="4" fontId="71" fillId="41" borderId="422" applyNumberFormat="0" applyProtection="0">
      <alignment horizontal="right" vertical="center"/>
    </xf>
    <xf numFmtId="4" fontId="71" fillId="46" borderId="425" applyNumberFormat="0" applyProtection="0">
      <alignment horizontal="left" vertical="center" indent="1"/>
    </xf>
    <xf numFmtId="0" fontId="113" fillId="29" borderId="423" applyNumberFormat="0" applyAlignment="0" applyProtection="0"/>
    <xf numFmtId="4" fontId="71" fillId="46" borderId="425" applyNumberFormat="0" applyProtection="0">
      <alignment horizontal="left" vertical="center" indent="1"/>
    </xf>
    <xf numFmtId="4" fontId="71" fillId="43" borderId="422" applyNumberFormat="0" applyProtection="0">
      <alignment horizontal="right" vertical="center"/>
    </xf>
    <xf numFmtId="4" fontId="101" fillId="51" borderId="422" applyNumberFormat="0" applyProtection="0">
      <alignment horizontal="right" vertical="center"/>
    </xf>
    <xf numFmtId="4" fontId="71" fillId="39" borderId="422" applyNumberFormat="0" applyProtection="0">
      <alignment horizontal="right" vertical="center"/>
    </xf>
    <xf numFmtId="4" fontId="39" fillId="45" borderId="425" applyNumberFormat="0" applyProtection="0">
      <alignment horizontal="left" vertical="center" indent="1"/>
    </xf>
    <xf numFmtId="0" fontId="98" fillId="52" borderId="424" applyNumberFormat="0" applyProtection="0">
      <alignment horizontal="left" vertical="top" indent="1"/>
    </xf>
    <xf numFmtId="4" fontId="71" fillId="40" borderId="422" applyNumberFormat="0" applyProtection="0">
      <alignment horizontal="right" vertical="center"/>
    </xf>
    <xf numFmtId="4" fontId="116" fillId="5" borderId="422" applyNumberFormat="0" applyProtection="0">
      <alignment horizontal="right" vertical="center"/>
    </xf>
    <xf numFmtId="4" fontId="71" fillId="40" borderId="422" applyNumberFormat="0" applyProtection="0">
      <alignment horizontal="right" vertical="center"/>
    </xf>
    <xf numFmtId="0" fontId="71" fillId="49" borderId="422" applyNumberFormat="0" applyProtection="0">
      <alignment horizontal="left" vertical="center" indent="1"/>
    </xf>
    <xf numFmtId="4" fontId="71" fillId="42" borderId="422" applyNumberFormat="0" applyProtection="0">
      <alignment horizontal="right" vertical="center"/>
    </xf>
    <xf numFmtId="0" fontId="107" fillId="0" borderId="427" applyNumberFormat="0" applyFill="0" applyAlignment="0" applyProtection="0"/>
    <xf numFmtId="4" fontId="39" fillId="45" borderId="425" applyNumberFormat="0" applyProtection="0">
      <alignment horizontal="left" vertical="center" indent="1"/>
    </xf>
    <xf numFmtId="4" fontId="71" fillId="39" borderId="422" applyNumberFormat="0" applyProtection="0">
      <alignment horizontal="right" vertical="center"/>
    </xf>
    <xf numFmtId="0" fontId="99" fillId="33" borderId="424" applyNumberFormat="0" applyProtection="0">
      <alignment horizontal="left" vertical="top" indent="1"/>
    </xf>
    <xf numFmtId="0" fontId="107" fillId="0" borderId="427" applyNumberFormat="0" applyFill="0" applyAlignment="0" applyProtection="0"/>
    <xf numFmtId="0" fontId="99" fillId="33" borderId="424" applyNumberFormat="0" applyProtection="0">
      <alignment horizontal="left" vertical="top" indent="1"/>
    </xf>
    <xf numFmtId="4" fontId="71" fillId="37" borderId="425" applyNumberFormat="0" applyProtection="0">
      <alignment horizontal="right" vertical="center"/>
    </xf>
    <xf numFmtId="4" fontId="100" fillId="54" borderId="425" applyNumberFormat="0" applyProtection="0">
      <alignment horizontal="left" vertical="center" indent="1"/>
    </xf>
    <xf numFmtId="4" fontId="116" fillId="5" borderId="422" applyNumberFormat="0" applyProtection="0">
      <alignment horizontal="right" vertical="center"/>
    </xf>
    <xf numFmtId="4" fontId="71" fillId="43" borderId="422" applyNumberFormat="0" applyProtection="0">
      <alignment horizontal="right" vertical="center"/>
    </xf>
    <xf numFmtId="4" fontId="71" fillId="35" borderId="422" applyNumberFormat="0" applyProtection="0">
      <alignment horizontal="right" vertical="center"/>
    </xf>
    <xf numFmtId="0" fontId="71" fillId="50" borderId="424" applyNumberFormat="0" applyProtection="0">
      <alignment horizontal="left" vertical="top" indent="1"/>
    </xf>
    <xf numFmtId="4" fontId="71" fillId="2" borderId="422" applyNumberFormat="0" applyProtection="0">
      <alignment horizontal="left" vertical="center" indent="1"/>
    </xf>
    <xf numFmtId="0" fontId="71" fillId="47" borderId="424" applyNumberFormat="0" applyProtection="0">
      <alignment horizontal="left" vertical="top" indent="1"/>
    </xf>
    <xf numFmtId="4" fontId="71" fillId="47" borderId="425" applyNumberFormat="0" applyProtection="0">
      <alignment horizontal="left" vertical="center" indent="1"/>
    </xf>
    <xf numFmtId="4" fontId="98" fillId="52" borderId="424" applyNumberFormat="0" applyProtection="0">
      <alignment vertical="center"/>
    </xf>
    <xf numFmtId="4" fontId="71" fillId="0" borderId="422" applyNumberFormat="0" applyProtection="0">
      <alignment horizontal="right" vertical="center"/>
    </xf>
    <xf numFmtId="0" fontId="71" fillId="48" borderId="422" applyNumberFormat="0" applyProtection="0">
      <alignment horizontal="left" vertical="center" indent="1"/>
    </xf>
    <xf numFmtId="4" fontId="71" fillId="43" borderId="422" applyNumberFormat="0" applyProtection="0">
      <alignment horizontal="right" vertical="center"/>
    </xf>
    <xf numFmtId="0" fontId="71" fillId="50" borderId="422" applyNumberFormat="0" applyProtection="0">
      <alignment horizontal="left" vertical="center" indent="1"/>
    </xf>
    <xf numFmtId="0" fontId="107" fillId="0" borderId="427" applyNumberFormat="0" applyFill="0" applyAlignment="0" applyProtection="0"/>
    <xf numFmtId="4" fontId="71" fillId="46" borderId="425" applyNumberFormat="0" applyProtection="0">
      <alignment horizontal="left" vertical="center" indent="1"/>
    </xf>
    <xf numFmtId="4" fontId="71" fillId="0" borderId="422" applyNumberFormat="0" applyProtection="0">
      <alignment horizontal="right" vertical="center"/>
    </xf>
    <xf numFmtId="4" fontId="71" fillId="47" borderId="425" applyNumberFormat="0" applyProtection="0">
      <alignment horizontal="left" vertical="center" indent="1"/>
    </xf>
    <xf numFmtId="4" fontId="116" fillId="2" borderId="422" applyNumberFormat="0" applyProtection="0">
      <alignment vertical="center"/>
    </xf>
    <xf numFmtId="4" fontId="71" fillId="41" borderId="422" applyNumberFormat="0" applyProtection="0">
      <alignment horizontal="right" vertical="center"/>
    </xf>
    <xf numFmtId="0" fontId="71" fillId="50" borderId="424" applyNumberFormat="0" applyProtection="0">
      <alignment horizontal="left" vertical="top" indent="1"/>
    </xf>
    <xf numFmtId="4" fontId="71" fillId="33" borderId="422" applyNumberFormat="0" applyProtection="0">
      <alignment vertical="center"/>
    </xf>
    <xf numFmtId="4" fontId="39" fillId="45" borderId="425" applyNumberFormat="0" applyProtection="0">
      <alignment horizontal="left" vertical="center" indent="1"/>
    </xf>
    <xf numFmtId="4" fontId="39" fillId="45" borderId="425" applyNumberFormat="0" applyProtection="0">
      <alignment horizontal="left" vertical="center" indent="1"/>
    </xf>
    <xf numFmtId="4" fontId="98" fillId="48" borderId="424" applyNumberFormat="0" applyProtection="0">
      <alignment horizontal="left" vertical="center" indent="1"/>
    </xf>
    <xf numFmtId="0" fontId="105" fillId="29" borderId="422" applyNumberFormat="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 fontId="116" fillId="2" borderId="422" applyNumberFormat="0" applyProtection="0">
      <alignment vertical="center"/>
    </xf>
    <xf numFmtId="4" fontId="71" fillId="47" borderId="425" applyNumberFormat="0" applyProtection="0">
      <alignment horizontal="left" vertical="center" indent="1"/>
    </xf>
    <xf numFmtId="4" fontId="116" fillId="5" borderId="422" applyNumberFormat="0" applyProtection="0">
      <alignment horizontal="right" vertical="center"/>
    </xf>
    <xf numFmtId="4" fontId="71" fillId="37" borderId="425" applyNumberFormat="0" applyProtection="0">
      <alignment horizontal="right" vertical="center"/>
    </xf>
    <xf numFmtId="4" fontId="71" fillId="37" borderId="425" applyNumberFormat="0" applyProtection="0">
      <alignment horizontal="right" vertical="center"/>
    </xf>
    <xf numFmtId="0" fontId="71" fillId="50" borderId="424" applyNumberFormat="0" applyProtection="0">
      <alignment horizontal="left" vertical="top" indent="1"/>
    </xf>
    <xf numFmtId="0" fontId="98" fillId="52" borderId="424" applyNumberFormat="0" applyProtection="0">
      <alignment horizontal="left" vertical="top" indent="1"/>
    </xf>
    <xf numFmtId="4" fontId="71" fillId="42" borderId="422" applyNumberFormat="0" applyProtection="0">
      <alignment horizontal="right" vertical="center"/>
    </xf>
    <xf numFmtId="0" fontId="107" fillId="0" borderId="427" applyNumberFormat="0" applyFill="0" applyAlignment="0" applyProtection="0"/>
    <xf numFmtId="0" fontId="71" fillId="46" borderId="424" applyNumberFormat="0" applyProtection="0">
      <alignment horizontal="left" vertical="top" indent="1"/>
    </xf>
    <xf numFmtId="4" fontId="71" fillId="2" borderId="422" applyNumberFormat="0" applyProtection="0">
      <alignment horizontal="left" vertical="center" indent="1"/>
    </xf>
    <xf numFmtId="4" fontId="71" fillId="37" borderId="425" applyNumberFormat="0" applyProtection="0">
      <alignment horizontal="right" vertical="center"/>
    </xf>
    <xf numFmtId="0" fontId="71" fillId="50" borderId="424" applyNumberFormat="0" applyProtection="0">
      <alignment horizontal="left" vertical="top" indent="1"/>
    </xf>
    <xf numFmtId="4" fontId="101" fillId="51" borderId="422" applyNumberFormat="0" applyProtection="0">
      <alignment horizontal="right" vertical="center"/>
    </xf>
    <xf numFmtId="4" fontId="71" fillId="35" borderId="422" applyNumberFormat="0" applyProtection="0">
      <alignment horizontal="right" vertical="center"/>
    </xf>
    <xf numFmtId="0" fontId="71" fillId="48" borderId="422" applyNumberFormat="0" applyProtection="0">
      <alignment horizontal="left" vertical="center" indent="1"/>
    </xf>
    <xf numFmtId="0" fontId="99" fillId="33" borderId="424" applyNumberFormat="0" applyProtection="0">
      <alignment horizontal="left" vertical="top" indent="1"/>
    </xf>
    <xf numFmtId="4" fontId="71" fillId="34" borderId="422" applyNumberFormat="0" applyProtection="0">
      <alignment horizontal="left" vertical="center" indent="1"/>
    </xf>
    <xf numFmtId="0" fontId="71" fillId="48" borderId="422" applyNumberFormat="0" applyProtection="0">
      <alignment horizontal="left" vertical="center" indent="1"/>
    </xf>
    <xf numFmtId="4" fontId="39" fillId="45" borderId="425" applyNumberFormat="0" applyProtection="0">
      <alignment horizontal="left" vertical="center" indent="1"/>
    </xf>
    <xf numFmtId="0" fontId="71" fillId="45" borderId="424" applyNumberFormat="0" applyProtection="0">
      <alignment horizontal="left" vertical="top" indent="1"/>
    </xf>
    <xf numFmtId="0" fontId="71" fillId="50" borderId="424" applyNumberFormat="0" applyProtection="0">
      <alignment horizontal="left" vertical="top" indent="1"/>
    </xf>
    <xf numFmtId="0" fontId="99" fillId="33" borderId="424" applyNumberFormat="0" applyProtection="0">
      <alignment horizontal="left" vertical="top" indent="1"/>
    </xf>
    <xf numFmtId="4" fontId="71" fillId="47" borderId="425" applyNumberFormat="0" applyProtection="0">
      <alignment horizontal="left" vertical="center" indent="1"/>
    </xf>
    <xf numFmtId="4" fontId="116" fillId="5" borderId="422" applyNumberFormat="0" applyProtection="0">
      <alignment horizontal="right" vertical="center"/>
    </xf>
    <xf numFmtId="4" fontId="100" fillId="54" borderId="425" applyNumberFormat="0" applyProtection="0">
      <alignment horizontal="left" vertical="center" indent="1"/>
    </xf>
    <xf numFmtId="0" fontId="99" fillId="33" borderId="424" applyNumberFormat="0" applyProtection="0">
      <alignment horizontal="left" vertical="top" indent="1"/>
    </xf>
    <xf numFmtId="0" fontId="98" fillId="52" borderId="424" applyNumberFormat="0" applyProtection="0">
      <alignment horizontal="left" vertical="top" indent="1"/>
    </xf>
    <xf numFmtId="4" fontId="71" fillId="39" borderId="422" applyNumberFormat="0" applyProtection="0">
      <alignment horizontal="right" vertical="center"/>
    </xf>
    <xf numFmtId="4" fontId="71" fillId="33" borderId="422" applyNumberFormat="0" applyProtection="0">
      <alignment vertical="center"/>
    </xf>
    <xf numFmtId="4" fontId="71" fillId="47" borderId="425" applyNumberFormat="0" applyProtection="0">
      <alignment horizontal="left" vertical="center" indent="1"/>
    </xf>
    <xf numFmtId="0" fontId="71" fillId="50" borderId="424" applyNumberFormat="0" applyProtection="0">
      <alignment horizontal="left" vertical="top" indent="1"/>
    </xf>
    <xf numFmtId="0" fontId="111" fillId="27" borderId="422" applyNumberFormat="0" applyAlignment="0" applyProtection="0"/>
    <xf numFmtId="0" fontId="98" fillId="52" borderId="424" applyNumberFormat="0" applyProtection="0">
      <alignment horizontal="left" vertical="top" indent="1"/>
    </xf>
    <xf numFmtId="0" fontId="71" fillId="50" borderId="422" applyNumberFormat="0" applyProtection="0">
      <alignment horizontal="left" vertical="center" indent="1"/>
    </xf>
    <xf numFmtId="0" fontId="71" fillId="45" borderId="424" applyNumberFormat="0" applyProtection="0">
      <alignment horizontal="left" vertical="top" indent="1"/>
    </xf>
    <xf numFmtId="0" fontId="71" fillId="45" borderId="424" applyNumberFormat="0" applyProtection="0">
      <alignment horizontal="left" vertical="top" indent="1"/>
    </xf>
    <xf numFmtId="4" fontId="98" fillId="52" borderId="424" applyNumberFormat="0" applyProtection="0">
      <alignment vertical="center"/>
    </xf>
    <xf numFmtId="4" fontId="71" fillId="2" borderId="422" applyNumberFormat="0" applyProtection="0">
      <alignment horizontal="left" vertical="center" indent="1"/>
    </xf>
    <xf numFmtId="4" fontId="71" fillId="35" borderId="422" applyNumberFormat="0" applyProtection="0">
      <alignment horizontal="right" vertical="center"/>
    </xf>
    <xf numFmtId="0" fontId="71" fillId="46" borderId="424" applyNumberFormat="0" applyProtection="0">
      <alignment horizontal="left" vertical="top" indent="1"/>
    </xf>
    <xf numFmtId="0" fontId="98" fillId="52" borderId="424" applyNumberFormat="0" applyProtection="0">
      <alignment horizontal="left" vertical="top" indent="1"/>
    </xf>
    <xf numFmtId="4" fontId="71" fillId="36" borderId="422" applyNumberFormat="0" applyProtection="0">
      <alignment horizontal="right" vertical="center"/>
    </xf>
    <xf numFmtId="4" fontId="71" fillId="43" borderId="422" applyNumberFormat="0" applyProtection="0">
      <alignment horizontal="right" vertical="center"/>
    </xf>
    <xf numFmtId="4" fontId="116" fillId="2" borderId="422" applyNumberFormat="0" applyProtection="0">
      <alignment vertical="center"/>
    </xf>
    <xf numFmtId="4" fontId="116" fillId="5" borderId="422" applyNumberFormat="0" applyProtection="0">
      <alignment horizontal="right" vertical="center"/>
    </xf>
    <xf numFmtId="4" fontId="116" fillId="2" borderId="422" applyNumberFormat="0" applyProtection="0">
      <alignment vertical="center"/>
    </xf>
    <xf numFmtId="4" fontId="71" fillId="33" borderId="422" applyNumberFormat="0" applyProtection="0">
      <alignment vertical="center"/>
    </xf>
    <xf numFmtId="0" fontId="71" fillId="50" borderId="422" applyNumberFormat="0" applyProtection="0">
      <alignment horizontal="left" vertical="center" indent="1"/>
    </xf>
    <xf numFmtId="0" fontId="97" fillId="45" borderId="426" applyBorder="0"/>
    <xf numFmtId="4" fontId="71" fillId="0" borderId="422" applyNumberFormat="0" applyProtection="0">
      <alignment horizontal="right" vertical="center"/>
    </xf>
    <xf numFmtId="0" fontId="71" fillId="50" borderId="424" applyNumberFormat="0" applyProtection="0">
      <alignment horizontal="left" vertical="top" indent="1"/>
    </xf>
    <xf numFmtId="4" fontId="71" fillId="42" borderId="422" applyNumberFormat="0" applyProtection="0">
      <alignment horizontal="right" vertical="center"/>
    </xf>
    <xf numFmtId="0" fontId="97" fillId="45" borderId="426" applyBorder="0"/>
    <xf numFmtId="4" fontId="71" fillId="41" borderId="422" applyNumberFormat="0" applyProtection="0">
      <alignment horizontal="right" vertical="center"/>
    </xf>
    <xf numFmtId="0" fontId="71" fillId="45" borderId="424" applyNumberFormat="0" applyProtection="0">
      <alignment horizontal="left" vertical="top" indent="1"/>
    </xf>
    <xf numFmtId="4" fontId="71" fillId="38" borderId="422" applyNumberFormat="0" applyProtection="0">
      <alignment horizontal="right" vertical="center"/>
    </xf>
    <xf numFmtId="0" fontId="99" fillId="33" borderId="424" applyNumberFormat="0" applyProtection="0">
      <alignment horizontal="left" vertical="top" indent="1"/>
    </xf>
    <xf numFmtId="0" fontId="97" fillId="45" borderId="426" applyBorder="0"/>
    <xf numFmtId="4" fontId="71" fillId="40" borderId="422" applyNumberFormat="0" applyProtection="0">
      <alignment horizontal="right" vertical="center"/>
    </xf>
    <xf numFmtId="0" fontId="97" fillId="45" borderId="426" applyBorder="0"/>
    <xf numFmtId="4" fontId="71" fillId="46" borderId="425" applyNumberFormat="0" applyProtection="0">
      <alignment horizontal="left" vertical="center" indent="1"/>
    </xf>
    <xf numFmtId="4" fontId="71" fillId="34" borderId="422" applyNumberFormat="0" applyProtection="0">
      <alignment horizontal="left" vertical="center" indent="1"/>
    </xf>
    <xf numFmtId="4" fontId="71" fillId="38" borderId="422" applyNumberFormat="0" applyProtection="0">
      <alignment horizontal="right" vertical="center"/>
    </xf>
    <xf numFmtId="4" fontId="39" fillId="45" borderId="425" applyNumberFormat="0" applyProtection="0">
      <alignment horizontal="left" vertical="center" indent="1"/>
    </xf>
    <xf numFmtId="4" fontId="71" fillId="37" borderId="425" applyNumberFormat="0" applyProtection="0">
      <alignment horizontal="right" vertical="center"/>
    </xf>
    <xf numFmtId="4" fontId="71" fillId="2" borderId="422" applyNumberFormat="0" applyProtection="0">
      <alignment horizontal="left" vertical="center" indent="1"/>
    </xf>
    <xf numFmtId="0" fontId="71" fillId="26" borderId="422" applyNumberFormat="0" applyFont="0" applyAlignment="0" applyProtection="0"/>
    <xf numFmtId="0" fontId="71" fillId="47" borderId="424" applyNumberFormat="0" applyProtection="0">
      <alignment horizontal="left" vertical="top" indent="1"/>
    </xf>
    <xf numFmtId="0" fontId="71" fillId="45" borderId="424" applyNumberFormat="0" applyProtection="0">
      <alignment horizontal="left" vertical="top" indent="1"/>
    </xf>
    <xf numFmtId="4" fontId="71" fillId="37" borderId="425" applyNumberFormat="0" applyProtection="0">
      <alignment horizontal="right" vertical="center"/>
    </xf>
    <xf numFmtId="0" fontId="71" fillId="47" borderId="422" applyNumberFormat="0" applyProtection="0">
      <alignment horizontal="left" vertical="center" indent="1"/>
    </xf>
    <xf numFmtId="4" fontId="71" fillId="37" borderId="425" applyNumberFormat="0" applyProtection="0">
      <alignment horizontal="right" vertical="center"/>
    </xf>
    <xf numFmtId="0" fontId="71" fillId="26" borderId="422" applyNumberFormat="0" applyFont="0" applyAlignment="0" applyProtection="0"/>
    <xf numFmtId="4" fontId="39" fillId="45" borderId="425" applyNumberFormat="0" applyProtection="0">
      <alignment horizontal="left" vertical="center" indent="1"/>
    </xf>
    <xf numFmtId="0" fontId="111" fillId="27" borderId="422" applyNumberFormat="0" applyAlignment="0" applyProtection="0"/>
    <xf numFmtId="4" fontId="71" fillId="36" borderId="422" applyNumberFormat="0" applyProtection="0">
      <alignment horizontal="right" vertical="center"/>
    </xf>
    <xf numFmtId="0" fontId="98" fillId="52" borderId="424" applyNumberFormat="0" applyProtection="0">
      <alignment horizontal="left" vertical="top" indent="1"/>
    </xf>
    <xf numFmtId="0" fontId="113" fillId="29" borderId="423" applyNumberFormat="0" applyAlignment="0" applyProtection="0"/>
    <xf numFmtId="4" fontId="71" fillId="47" borderId="425" applyNumberFormat="0" applyProtection="0">
      <alignment horizontal="left" vertical="center" indent="1"/>
    </xf>
    <xf numFmtId="0" fontId="71" fillId="48" borderId="422" applyNumberFormat="0" applyProtection="0">
      <alignment horizontal="left" vertical="center" indent="1"/>
    </xf>
    <xf numFmtId="0" fontId="71" fillId="50" borderId="422" applyNumberFormat="0" applyProtection="0">
      <alignment horizontal="left" vertical="center" indent="1"/>
    </xf>
    <xf numFmtId="0" fontId="71" fillId="50" borderId="422" applyNumberFormat="0" applyProtection="0">
      <alignment horizontal="left" vertical="center" indent="1"/>
    </xf>
    <xf numFmtId="0" fontId="71" fillId="49" borderId="422" applyNumberFormat="0" applyProtection="0">
      <alignment horizontal="left" vertical="center" indent="1"/>
    </xf>
    <xf numFmtId="0" fontId="71" fillId="49" borderId="422" applyNumberFormat="0" applyProtection="0">
      <alignment horizontal="left" vertical="center" indent="1"/>
    </xf>
    <xf numFmtId="0" fontId="71" fillId="47" borderId="424" applyNumberFormat="0" applyProtection="0">
      <alignment horizontal="left" vertical="top" indent="1"/>
    </xf>
    <xf numFmtId="4" fontId="71" fillId="41" borderId="422" applyNumberFormat="0" applyProtection="0">
      <alignment horizontal="right" vertical="center"/>
    </xf>
    <xf numFmtId="4" fontId="71" fillId="0" borderId="422" applyNumberFormat="0" applyProtection="0">
      <alignment horizontal="right" vertical="center"/>
    </xf>
    <xf numFmtId="4" fontId="116" fillId="2" borderId="422" applyNumberFormat="0" applyProtection="0">
      <alignment vertical="center"/>
    </xf>
    <xf numFmtId="4" fontId="71" fillId="47" borderId="425" applyNumberFormat="0" applyProtection="0">
      <alignment horizontal="left" vertical="center" indent="1"/>
    </xf>
    <xf numFmtId="4" fontId="71" fillId="43" borderId="422" applyNumberFormat="0" applyProtection="0">
      <alignment horizontal="right" vertical="center"/>
    </xf>
    <xf numFmtId="4" fontId="71" fillId="0" borderId="422" applyNumberFormat="0" applyProtection="0">
      <alignment horizontal="right" vertical="center"/>
    </xf>
    <xf numFmtId="0" fontId="71" fillId="47" borderId="422" applyNumberFormat="0" applyProtection="0">
      <alignment horizontal="left" vertical="center" indent="1"/>
    </xf>
    <xf numFmtId="4" fontId="71" fillId="34" borderId="422" applyNumberFormat="0" applyProtection="0">
      <alignment horizontal="left" vertical="center" indent="1"/>
    </xf>
    <xf numFmtId="0" fontId="105" fillId="29" borderId="422" applyNumberFormat="0" applyAlignment="0" applyProtection="0"/>
    <xf numFmtId="0" fontId="71" fillId="47" borderId="422" applyNumberFormat="0" applyProtection="0">
      <alignment horizontal="left" vertical="center" indent="1"/>
    </xf>
    <xf numFmtId="4" fontId="39" fillId="45" borderId="425" applyNumberFormat="0" applyProtection="0">
      <alignment horizontal="left" vertical="center" indent="1"/>
    </xf>
    <xf numFmtId="4" fontId="98" fillId="52" borderId="424" applyNumberFormat="0" applyProtection="0">
      <alignment vertical="center"/>
    </xf>
    <xf numFmtId="4" fontId="71" fillId="36" borderId="422" applyNumberFormat="0" applyProtection="0">
      <alignment horizontal="right" vertical="center"/>
    </xf>
    <xf numFmtId="0" fontId="71" fillId="50" borderId="422" applyNumberFormat="0" applyProtection="0">
      <alignment horizontal="left" vertical="center" indent="1"/>
    </xf>
    <xf numFmtId="0" fontId="71" fillId="45" borderId="424" applyNumberFormat="0" applyProtection="0">
      <alignment horizontal="left" vertical="top" indent="1"/>
    </xf>
    <xf numFmtId="0" fontId="98" fillId="52" borderId="424" applyNumberFormat="0" applyProtection="0">
      <alignment horizontal="left" vertical="top" indent="1"/>
    </xf>
    <xf numFmtId="0" fontId="71" fillId="49" borderId="422" applyNumberFormat="0" applyProtection="0">
      <alignment horizontal="left" vertical="center" indent="1"/>
    </xf>
    <xf numFmtId="0" fontId="107" fillId="0" borderId="427" applyNumberFormat="0" applyFill="0" applyAlignment="0" applyProtection="0"/>
    <xf numFmtId="0" fontId="71" fillId="48" borderId="422" applyNumberFormat="0" applyProtection="0">
      <alignment horizontal="left" vertical="center" indent="1"/>
    </xf>
    <xf numFmtId="0" fontId="107" fillId="0" borderId="427" applyNumberFormat="0" applyFill="0" applyAlignment="0" applyProtection="0"/>
    <xf numFmtId="0" fontId="113" fillId="29" borderId="423" applyNumberFormat="0" applyAlignment="0" applyProtection="0"/>
    <xf numFmtId="4" fontId="98" fillId="52" borderId="424" applyNumberFormat="0" applyProtection="0">
      <alignment vertical="center"/>
    </xf>
    <xf numFmtId="4" fontId="39" fillId="45" borderId="425" applyNumberFormat="0" applyProtection="0">
      <alignment horizontal="left" vertical="center" indent="1"/>
    </xf>
    <xf numFmtId="4" fontId="71" fillId="41" borderId="422" applyNumberFormat="0" applyProtection="0">
      <alignment horizontal="right" vertical="center"/>
    </xf>
    <xf numFmtId="0" fontId="107" fillId="0" borderId="427" applyNumberFormat="0" applyFill="0" applyAlignment="0" applyProtection="0"/>
    <xf numFmtId="0" fontId="111" fillId="27" borderId="422" applyNumberFormat="0" applyAlignment="0" applyProtection="0"/>
    <xf numFmtId="0" fontId="105" fillId="29" borderId="422" applyNumberFormat="0" applyAlignment="0" applyProtection="0"/>
    <xf numFmtId="4" fontId="101" fillId="51" borderId="422" applyNumberFormat="0" applyProtection="0">
      <alignment horizontal="right" vertical="center"/>
    </xf>
    <xf numFmtId="0" fontId="71" fillId="50" borderId="422" applyNumberFormat="0" applyProtection="0">
      <alignment horizontal="left" vertical="center" indent="1"/>
    </xf>
    <xf numFmtId="0" fontId="71" fillId="45" borderId="424" applyNumberFormat="0" applyProtection="0">
      <alignment horizontal="left" vertical="top" indent="1"/>
    </xf>
    <xf numFmtId="4" fontId="39" fillId="45" borderId="425" applyNumberFormat="0" applyProtection="0">
      <alignment horizontal="left" vertical="center" indent="1"/>
    </xf>
    <xf numFmtId="4" fontId="71" fillId="40" borderId="422" applyNumberFormat="0" applyProtection="0">
      <alignment horizontal="right" vertical="center"/>
    </xf>
    <xf numFmtId="0" fontId="99" fillId="33" borderId="424" applyNumberFormat="0" applyProtection="0">
      <alignment horizontal="left" vertical="top" indent="1"/>
    </xf>
    <xf numFmtId="4" fontId="71" fillId="35" borderId="422" applyNumberFormat="0" applyProtection="0">
      <alignment horizontal="right" vertical="center"/>
    </xf>
    <xf numFmtId="0" fontId="111" fillId="27" borderId="422" applyNumberFormat="0" applyAlignment="0" applyProtection="0"/>
    <xf numFmtId="0" fontId="113" fillId="29" borderId="423" applyNumberFormat="0" applyAlignment="0" applyProtection="0"/>
    <xf numFmtId="4" fontId="71" fillId="33" borderId="422" applyNumberFormat="0" applyProtection="0">
      <alignment vertical="center"/>
    </xf>
    <xf numFmtId="4" fontId="71" fillId="44" borderId="425" applyNumberFormat="0" applyProtection="0">
      <alignment horizontal="left" vertical="center" indent="1"/>
    </xf>
    <xf numFmtId="4" fontId="71" fillId="40" borderId="422" applyNumberFormat="0" applyProtection="0">
      <alignment horizontal="right" vertical="center"/>
    </xf>
    <xf numFmtId="0" fontId="71" fillId="47" borderId="422" applyNumberFormat="0" applyProtection="0">
      <alignment horizontal="left" vertical="center" indent="1"/>
    </xf>
    <xf numFmtId="4" fontId="101" fillId="51" borderId="422" applyNumberFormat="0" applyProtection="0">
      <alignment horizontal="right" vertical="center"/>
    </xf>
    <xf numFmtId="4" fontId="39" fillId="45" borderId="425" applyNumberFormat="0" applyProtection="0">
      <alignment horizontal="left" vertical="center" indent="1"/>
    </xf>
    <xf numFmtId="4" fontId="71" fillId="46" borderId="422" applyNumberFormat="0" applyProtection="0">
      <alignment horizontal="right" vertical="center"/>
    </xf>
    <xf numFmtId="4" fontId="71" fillId="40" borderId="422" applyNumberFormat="0" applyProtection="0">
      <alignment horizontal="right" vertical="center"/>
    </xf>
    <xf numFmtId="0" fontId="71" fillId="50" borderId="422" applyNumberFormat="0" applyProtection="0">
      <alignment horizontal="left" vertical="center" indent="1"/>
    </xf>
    <xf numFmtId="4" fontId="116" fillId="2" borderId="422" applyNumberFormat="0" applyProtection="0">
      <alignment vertical="center"/>
    </xf>
    <xf numFmtId="0" fontId="71" fillId="50" borderId="424" applyNumberFormat="0" applyProtection="0">
      <alignment horizontal="left" vertical="top" indent="1"/>
    </xf>
    <xf numFmtId="4" fontId="98" fillId="52" borderId="424" applyNumberFormat="0" applyProtection="0">
      <alignment vertical="center"/>
    </xf>
    <xf numFmtId="4" fontId="71" fillId="33" borderId="422" applyNumberFormat="0" applyProtection="0">
      <alignment vertical="center"/>
    </xf>
    <xf numFmtId="4" fontId="71" fillId="42" borderId="422" applyNumberFormat="0" applyProtection="0">
      <alignment horizontal="right" vertical="center"/>
    </xf>
    <xf numFmtId="4" fontId="71" fillId="39" borderId="422" applyNumberFormat="0" applyProtection="0">
      <alignment horizontal="right" vertical="center"/>
    </xf>
    <xf numFmtId="0" fontId="71" fillId="47" borderId="422" applyNumberFormat="0" applyProtection="0">
      <alignment horizontal="left" vertical="center" indent="1"/>
    </xf>
    <xf numFmtId="0" fontId="113" fillId="29" borderId="423" applyNumberFormat="0" applyAlignment="0" applyProtection="0"/>
    <xf numFmtId="4" fontId="71" fillId="2" borderId="422" applyNumberFormat="0" applyProtection="0">
      <alignment horizontal="left" vertical="center" indent="1"/>
    </xf>
    <xf numFmtId="4" fontId="71" fillId="34" borderId="422" applyNumberFormat="0" applyProtection="0">
      <alignment horizontal="left" vertical="center" indent="1"/>
    </xf>
    <xf numFmtId="4" fontId="71" fillId="33" borderId="422" applyNumberFormat="0" applyProtection="0">
      <alignment vertical="center"/>
    </xf>
    <xf numFmtId="0" fontId="71" fillId="47" borderId="424" applyNumberFormat="0" applyProtection="0">
      <alignment horizontal="left" vertical="top" indent="1"/>
    </xf>
    <xf numFmtId="4" fontId="71" fillId="34" borderId="422" applyNumberFormat="0" applyProtection="0">
      <alignment horizontal="left" vertical="center" indent="1"/>
    </xf>
    <xf numFmtId="4" fontId="71" fillId="40" borderId="422" applyNumberFormat="0" applyProtection="0">
      <alignment horizontal="right" vertical="center"/>
    </xf>
    <xf numFmtId="4" fontId="71" fillId="33" borderId="422" applyNumberFormat="0" applyProtection="0">
      <alignment vertical="center"/>
    </xf>
    <xf numFmtId="0" fontId="98" fillId="52" borderId="424" applyNumberFormat="0" applyProtection="0">
      <alignment horizontal="left" vertical="top" indent="1"/>
    </xf>
    <xf numFmtId="4" fontId="71" fillId="34" borderId="422" applyNumberFormat="0" applyProtection="0">
      <alignment horizontal="left" vertical="center" indent="1"/>
    </xf>
    <xf numFmtId="0" fontId="71" fillId="47" borderId="422" applyNumberFormat="0" applyProtection="0">
      <alignment horizontal="left" vertical="center" indent="1"/>
    </xf>
    <xf numFmtId="4" fontId="71" fillId="44" borderId="425" applyNumberFormat="0" applyProtection="0">
      <alignment horizontal="left" vertical="center" indent="1"/>
    </xf>
    <xf numFmtId="4" fontId="71" fillId="43" borderId="422" applyNumberFormat="0" applyProtection="0">
      <alignment horizontal="right" vertical="center"/>
    </xf>
    <xf numFmtId="4" fontId="71" fillId="34" borderId="422" applyNumberFormat="0" applyProtection="0">
      <alignment horizontal="left" vertical="center" indent="1"/>
    </xf>
    <xf numFmtId="0" fontId="71" fillId="49" borderId="422" applyNumberFormat="0" applyProtection="0">
      <alignment horizontal="left" vertical="center" indent="1"/>
    </xf>
    <xf numFmtId="0" fontId="71" fillId="48" borderId="422" applyNumberFormat="0" applyProtection="0">
      <alignment horizontal="left" vertical="center" indent="1"/>
    </xf>
    <xf numFmtId="4" fontId="71" fillId="42" borderId="422" applyNumberFormat="0" applyProtection="0">
      <alignment horizontal="right" vertical="center"/>
    </xf>
    <xf numFmtId="0" fontId="111" fillId="27" borderId="422" applyNumberFormat="0" applyAlignment="0" applyProtection="0"/>
    <xf numFmtId="4" fontId="71" fillId="44" borderId="425" applyNumberFormat="0" applyProtection="0">
      <alignment horizontal="left" vertical="center" indent="1"/>
    </xf>
    <xf numFmtId="4" fontId="71" fillId="46" borderId="425" applyNumberFormat="0" applyProtection="0">
      <alignment horizontal="left" vertical="center" indent="1"/>
    </xf>
    <xf numFmtId="4" fontId="71" fillId="34" borderId="422" applyNumberFormat="0" applyProtection="0">
      <alignment horizontal="left" vertical="center" indent="1"/>
    </xf>
    <xf numFmtId="4" fontId="71" fillId="42" borderId="422" applyNumberFormat="0" applyProtection="0">
      <alignment horizontal="right" vertical="center"/>
    </xf>
    <xf numFmtId="4" fontId="71" fillId="39" borderId="422" applyNumberFormat="0" applyProtection="0">
      <alignment horizontal="right" vertical="center"/>
    </xf>
    <xf numFmtId="4" fontId="71" fillId="46" borderId="425" applyNumberFormat="0" applyProtection="0">
      <alignment horizontal="left" vertical="center" indent="1"/>
    </xf>
    <xf numFmtId="0" fontId="98" fillId="46" borderId="424" applyNumberFormat="0" applyProtection="0">
      <alignment horizontal="left" vertical="top" indent="1"/>
    </xf>
    <xf numFmtId="0" fontId="71" fillId="47" borderId="424" applyNumberFormat="0" applyProtection="0">
      <alignment horizontal="left" vertical="top" indent="1"/>
    </xf>
    <xf numFmtId="4" fontId="71" fillId="38" borderId="422" applyNumberFormat="0" applyProtection="0">
      <alignment horizontal="right" vertical="center"/>
    </xf>
    <xf numFmtId="4" fontId="116" fillId="2" borderId="422" applyNumberFormat="0" applyProtection="0">
      <alignment vertical="center"/>
    </xf>
    <xf numFmtId="4" fontId="98" fillId="48" borderId="424" applyNumberFormat="0" applyProtection="0">
      <alignment horizontal="left" vertical="center" indent="1"/>
    </xf>
    <xf numFmtId="4" fontId="116" fillId="5" borderId="422" applyNumberFormat="0" applyProtection="0">
      <alignment horizontal="right" vertical="center"/>
    </xf>
    <xf numFmtId="4" fontId="71" fillId="41" borderId="422" applyNumberFormat="0" applyProtection="0">
      <alignment horizontal="right" vertical="center"/>
    </xf>
    <xf numFmtId="4" fontId="71" fillId="42" borderId="422" applyNumberFormat="0" applyProtection="0">
      <alignment horizontal="right" vertical="center"/>
    </xf>
    <xf numFmtId="0" fontId="71" fillId="50" borderId="424" applyNumberFormat="0" applyProtection="0">
      <alignment horizontal="left" vertical="top" indent="1"/>
    </xf>
    <xf numFmtId="0" fontId="97" fillId="45" borderId="426" applyBorder="0"/>
    <xf numFmtId="0" fontId="98" fillId="52" borderId="424" applyNumberFormat="0" applyProtection="0">
      <alignment horizontal="left" vertical="top" indent="1"/>
    </xf>
    <xf numFmtId="4" fontId="71" fillId="36" borderId="422" applyNumberFormat="0" applyProtection="0">
      <alignment horizontal="right" vertical="center"/>
    </xf>
    <xf numFmtId="4" fontId="39" fillId="45" borderId="425" applyNumberFormat="0" applyProtection="0">
      <alignment horizontal="left" vertical="center" indent="1"/>
    </xf>
    <xf numFmtId="4" fontId="71" fillId="46" borderId="422" applyNumberFormat="0" applyProtection="0">
      <alignment horizontal="right" vertical="center"/>
    </xf>
    <xf numFmtId="0" fontId="105" fillId="29" borderId="422" applyNumberFormat="0" applyAlignment="0" applyProtection="0"/>
    <xf numFmtId="4" fontId="71" fillId="46" borderId="422" applyNumberFormat="0" applyProtection="0">
      <alignment horizontal="right" vertical="center"/>
    </xf>
    <xf numFmtId="4" fontId="100" fillId="54" borderId="425" applyNumberFormat="0" applyProtection="0">
      <alignment horizontal="left" vertical="center" indent="1"/>
    </xf>
    <xf numFmtId="4" fontId="71" fillId="46" borderId="422" applyNumberFormat="0" applyProtection="0">
      <alignment horizontal="right" vertical="center"/>
    </xf>
    <xf numFmtId="4" fontId="71" fillId="41" borderId="422" applyNumberFormat="0" applyProtection="0">
      <alignment horizontal="right" vertical="center"/>
    </xf>
    <xf numFmtId="4" fontId="71" fillId="46" borderId="425" applyNumberFormat="0" applyProtection="0">
      <alignment horizontal="left" vertical="center" indent="1"/>
    </xf>
    <xf numFmtId="4" fontId="71" fillId="47" borderId="425" applyNumberFormat="0" applyProtection="0">
      <alignment horizontal="left" vertical="center" indent="1"/>
    </xf>
    <xf numFmtId="4" fontId="71" fillId="46" borderId="425" applyNumberFormat="0" applyProtection="0">
      <alignment horizontal="left" vertical="center" indent="1"/>
    </xf>
    <xf numFmtId="4" fontId="71" fillId="34" borderId="422" applyNumberFormat="0" applyProtection="0">
      <alignment horizontal="left" vertical="center" indent="1"/>
    </xf>
    <xf numFmtId="0" fontId="71" fillId="47" borderId="424" applyNumberFormat="0" applyProtection="0">
      <alignment horizontal="left" vertical="top" indent="1"/>
    </xf>
    <xf numFmtId="0" fontId="113" fillId="29" borderId="423" applyNumberFormat="0" applyAlignment="0" applyProtection="0"/>
    <xf numFmtId="0" fontId="71" fillId="47" borderId="422" applyNumberFormat="0" applyProtection="0">
      <alignment horizontal="left" vertical="center" indent="1"/>
    </xf>
    <xf numFmtId="0" fontId="71" fillId="49" borderId="422" applyNumberFormat="0" applyProtection="0">
      <alignment horizontal="left" vertical="center" indent="1"/>
    </xf>
    <xf numFmtId="4" fontId="71" fillId="43" borderId="422" applyNumberFormat="0" applyProtection="0">
      <alignment horizontal="right" vertical="center"/>
    </xf>
    <xf numFmtId="0" fontId="71" fillId="50" borderId="424" applyNumberFormat="0" applyProtection="0">
      <alignment horizontal="left" vertical="top" indent="1"/>
    </xf>
    <xf numFmtId="0" fontId="71" fillId="50" borderId="424" applyNumberFormat="0" applyProtection="0">
      <alignment horizontal="left" vertical="top" indent="1"/>
    </xf>
    <xf numFmtId="4" fontId="71" fillId="34" borderId="422" applyNumberFormat="0" applyProtection="0">
      <alignment horizontal="left" vertical="center" indent="1"/>
    </xf>
    <xf numFmtId="4" fontId="71" fillId="33" borderId="422" applyNumberFormat="0" applyProtection="0">
      <alignment vertical="center"/>
    </xf>
    <xf numFmtId="0" fontId="71" fillId="47" borderId="424" applyNumberFormat="0" applyProtection="0">
      <alignment horizontal="left" vertical="top" indent="1"/>
    </xf>
    <xf numFmtId="4" fontId="71" fillId="47" borderId="425" applyNumberFormat="0" applyProtection="0">
      <alignment horizontal="left" vertical="center" indent="1"/>
    </xf>
    <xf numFmtId="4" fontId="71" fillId="33" borderId="422" applyNumberFormat="0" applyProtection="0">
      <alignment vertical="center"/>
    </xf>
    <xf numFmtId="0" fontId="98" fillId="46" borderId="424" applyNumberFormat="0" applyProtection="0">
      <alignment horizontal="left" vertical="top" indent="1"/>
    </xf>
    <xf numFmtId="0" fontId="71" fillId="47" borderId="422" applyNumberFormat="0" applyProtection="0">
      <alignment horizontal="left" vertical="center" indent="1"/>
    </xf>
    <xf numFmtId="4" fontId="71" fillId="37" borderId="425" applyNumberFormat="0" applyProtection="0">
      <alignment horizontal="right" vertical="center"/>
    </xf>
    <xf numFmtId="4" fontId="71" fillId="34" borderId="422" applyNumberFormat="0" applyProtection="0">
      <alignment horizontal="left" vertical="center" indent="1"/>
    </xf>
    <xf numFmtId="4" fontId="71" fillId="41" borderId="422" applyNumberFormat="0" applyProtection="0">
      <alignment horizontal="right" vertical="center"/>
    </xf>
    <xf numFmtId="4" fontId="71" fillId="42" borderId="422" applyNumberFormat="0" applyProtection="0">
      <alignment horizontal="right" vertical="center"/>
    </xf>
    <xf numFmtId="4" fontId="71" fillId="34" borderId="422" applyNumberFormat="0" applyProtection="0">
      <alignment horizontal="left" vertical="center" indent="1"/>
    </xf>
    <xf numFmtId="4" fontId="101" fillId="51" borderId="422" applyNumberFormat="0" applyProtection="0">
      <alignment horizontal="right" vertical="center"/>
    </xf>
    <xf numFmtId="4" fontId="71" fillId="36" borderId="422" applyNumberFormat="0" applyProtection="0">
      <alignment horizontal="right" vertical="center"/>
    </xf>
    <xf numFmtId="4" fontId="71" fillId="35" borderId="422" applyNumberFormat="0" applyProtection="0">
      <alignment horizontal="right" vertical="center"/>
    </xf>
    <xf numFmtId="0" fontId="71" fillId="46" borderId="424" applyNumberFormat="0" applyProtection="0">
      <alignment horizontal="left" vertical="top" indent="1"/>
    </xf>
    <xf numFmtId="4" fontId="71" fillId="38" borderId="422" applyNumberFormat="0" applyProtection="0">
      <alignment horizontal="right" vertical="center"/>
    </xf>
    <xf numFmtId="4" fontId="39" fillId="45" borderId="425" applyNumberFormat="0" applyProtection="0">
      <alignment horizontal="left" vertical="center" indent="1"/>
    </xf>
    <xf numFmtId="4" fontId="98" fillId="48" borderId="424" applyNumberFormat="0" applyProtection="0">
      <alignment horizontal="left" vertical="center" indent="1"/>
    </xf>
    <xf numFmtId="4" fontId="71" fillId="34" borderId="422" applyNumberFormat="0" applyProtection="0">
      <alignment horizontal="left" vertical="center" indent="1"/>
    </xf>
    <xf numFmtId="0" fontId="71" fillId="47" borderId="422" applyNumberFormat="0" applyProtection="0">
      <alignment horizontal="left" vertical="center" indent="1"/>
    </xf>
    <xf numFmtId="0" fontId="71" fillId="50" borderId="424" applyNumberFormat="0" applyProtection="0">
      <alignment horizontal="left" vertical="top" indent="1"/>
    </xf>
    <xf numFmtId="4" fontId="71" fillId="42" borderId="422" applyNumberFormat="0" applyProtection="0">
      <alignment horizontal="right" vertical="center"/>
    </xf>
    <xf numFmtId="0" fontId="113" fillId="29" borderId="423" applyNumberFormat="0" applyAlignment="0" applyProtection="0"/>
    <xf numFmtId="4" fontId="39" fillId="45" borderId="425" applyNumberFormat="0" applyProtection="0">
      <alignment horizontal="left" vertical="center" indent="1"/>
    </xf>
    <xf numFmtId="4" fontId="71" fillId="36" borderId="422" applyNumberFormat="0" applyProtection="0">
      <alignment horizontal="right" vertical="center"/>
    </xf>
    <xf numFmtId="4" fontId="71" fillId="47" borderId="425" applyNumberFormat="0" applyProtection="0">
      <alignment horizontal="left" vertical="center" indent="1"/>
    </xf>
    <xf numFmtId="4" fontId="71" fillId="0" borderId="422" applyNumberFormat="0" applyProtection="0">
      <alignment horizontal="right" vertical="center"/>
    </xf>
    <xf numFmtId="0" fontId="107" fillId="0" borderId="427" applyNumberFormat="0" applyFill="0" applyAlignment="0" applyProtection="0"/>
    <xf numFmtId="0" fontId="99" fillId="33" borderId="424" applyNumberFormat="0" applyProtection="0">
      <alignment horizontal="left" vertical="top" indent="1"/>
    </xf>
    <xf numFmtId="0" fontId="107" fillId="0" borderId="427" applyNumberFormat="0" applyFill="0" applyAlignment="0" applyProtection="0"/>
    <xf numFmtId="4" fontId="39" fillId="45" borderId="425" applyNumberFormat="0" applyProtection="0">
      <alignment horizontal="left" vertical="center" indent="1"/>
    </xf>
    <xf numFmtId="0" fontId="71" fillId="45" borderId="424" applyNumberFormat="0" applyProtection="0">
      <alignment horizontal="left" vertical="top" indent="1"/>
    </xf>
    <xf numFmtId="4" fontId="71" fillId="34" borderId="422" applyNumberFormat="0" applyProtection="0">
      <alignment horizontal="left" vertical="center" indent="1"/>
    </xf>
    <xf numFmtId="0" fontId="107" fillId="0" borderId="427" applyNumberFormat="0" applyFill="0" applyAlignment="0" applyProtection="0"/>
    <xf numFmtId="4" fontId="101" fillId="51" borderId="422" applyNumberFormat="0" applyProtection="0">
      <alignment horizontal="right" vertical="center"/>
    </xf>
    <xf numFmtId="0" fontId="113" fillId="29" borderId="423" applyNumberFormat="0" applyAlignment="0" applyProtection="0"/>
    <xf numFmtId="0" fontId="99" fillId="33" borderId="424" applyNumberFormat="0" applyProtection="0">
      <alignment horizontal="left" vertical="top" indent="1"/>
    </xf>
    <xf numFmtId="0" fontId="105" fillId="29" borderId="422" applyNumberFormat="0" applyAlignment="0" applyProtection="0"/>
    <xf numFmtId="0" fontId="71" fillId="45" borderId="424" applyNumberFormat="0" applyProtection="0">
      <alignment horizontal="left" vertical="top" indent="1"/>
    </xf>
    <xf numFmtId="4" fontId="71" fillId="43" borderId="422" applyNumberFormat="0" applyProtection="0">
      <alignment horizontal="right" vertical="center"/>
    </xf>
    <xf numFmtId="4" fontId="101" fillId="51" borderId="422" applyNumberFormat="0" applyProtection="0">
      <alignment horizontal="right" vertical="center"/>
    </xf>
    <xf numFmtId="4" fontId="71" fillId="46" borderId="422" applyNumberFormat="0" applyProtection="0">
      <alignment horizontal="right" vertical="center"/>
    </xf>
    <xf numFmtId="0" fontId="71" fillId="46" borderId="424" applyNumberFormat="0" applyProtection="0">
      <alignment horizontal="left" vertical="top" indent="1"/>
    </xf>
    <xf numFmtId="0" fontId="105" fillId="29" borderId="422" applyNumberFormat="0" applyAlignment="0" applyProtection="0"/>
    <xf numFmtId="0" fontId="105" fillId="29" borderId="422" applyNumberFormat="0" applyAlignment="0" applyProtection="0"/>
    <xf numFmtId="4" fontId="71" fillId="2" borderId="422" applyNumberFormat="0" applyProtection="0">
      <alignment horizontal="left" vertical="center" indent="1"/>
    </xf>
    <xf numFmtId="0" fontId="71" fillId="47" borderId="424" applyNumberFormat="0" applyProtection="0">
      <alignment horizontal="left" vertical="top" indent="1"/>
    </xf>
    <xf numFmtId="4" fontId="71" fillId="41" borderId="422" applyNumberFormat="0" applyProtection="0">
      <alignment horizontal="right" vertical="center"/>
    </xf>
    <xf numFmtId="4" fontId="100" fillId="54" borderId="425" applyNumberFormat="0" applyProtection="0">
      <alignment horizontal="left" vertical="center" indent="1"/>
    </xf>
    <xf numFmtId="0" fontId="98" fillId="46" borderId="424" applyNumberFormat="0" applyProtection="0">
      <alignment horizontal="left" vertical="top" indent="1"/>
    </xf>
    <xf numFmtId="0" fontId="98" fillId="52" borderId="424" applyNumberFormat="0" applyProtection="0">
      <alignment horizontal="left" vertical="top" indent="1"/>
    </xf>
    <xf numFmtId="4" fontId="71" fillId="44" borderId="425" applyNumberFormat="0" applyProtection="0">
      <alignment horizontal="left" vertical="center" indent="1"/>
    </xf>
    <xf numFmtId="4" fontId="39" fillId="45" borderId="425" applyNumberFormat="0" applyProtection="0">
      <alignment horizontal="left" vertical="center" indent="1"/>
    </xf>
    <xf numFmtId="4" fontId="39" fillId="45" borderId="425" applyNumberFormat="0" applyProtection="0">
      <alignment horizontal="left" vertical="center" indent="1"/>
    </xf>
    <xf numFmtId="4" fontId="71" fillId="37" borderId="425" applyNumberFormat="0" applyProtection="0">
      <alignment horizontal="right" vertical="center"/>
    </xf>
    <xf numFmtId="0" fontId="71" fillId="45" borderId="424" applyNumberFormat="0" applyProtection="0">
      <alignment horizontal="left" vertical="top" indent="1"/>
    </xf>
    <xf numFmtId="4" fontId="71" fillId="43" borderId="422" applyNumberFormat="0" applyProtection="0">
      <alignment horizontal="right" vertical="center"/>
    </xf>
    <xf numFmtId="0" fontId="98" fillId="52" borderId="424" applyNumberFormat="0" applyProtection="0">
      <alignment horizontal="left" vertical="top" indent="1"/>
    </xf>
    <xf numFmtId="4" fontId="71" fillId="33" borderId="422" applyNumberFormat="0" applyProtection="0">
      <alignment vertical="center"/>
    </xf>
    <xf numFmtId="4" fontId="100" fillId="54" borderId="425" applyNumberFormat="0" applyProtection="0">
      <alignment horizontal="left" vertical="center" indent="1"/>
    </xf>
    <xf numFmtId="4" fontId="98" fillId="48" borderId="424" applyNumberFormat="0" applyProtection="0">
      <alignment horizontal="left" vertical="center" indent="1"/>
    </xf>
    <xf numFmtId="0" fontId="71" fillId="47" borderId="424" applyNumberFormat="0" applyProtection="0">
      <alignment horizontal="left" vertical="top" indent="1"/>
    </xf>
    <xf numFmtId="4" fontId="100" fillId="54" borderId="425" applyNumberFormat="0" applyProtection="0">
      <alignment horizontal="left" vertical="center" indent="1"/>
    </xf>
    <xf numFmtId="4" fontId="71" fillId="39" borderId="422" applyNumberFormat="0" applyProtection="0">
      <alignment horizontal="right" vertical="center"/>
    </xf>
    <xf numFmtId="4" fontId="98" fillId="52" borderId="424" applyNumberFormat="0" applyProtection="0">
      <alignment vertical="center"/>
    </xf>
    <xf numFmtId="4" fontId="71" fillId="34" borderId="422" applyNumberFormat="0" applyProtection="0">
      <alignment horizontal="left" vertical="center" indent="1"/>
    </xf>
    <xf numFmtId="0" fontId="71" fillId="50" borderId="422" applyNumberFormat="0" applyProtection="0">
      <alignment horizontal="left" vertical="center" indent="1"/>
    </xf>
    <xf numFmtId="4" fontId="39" fillId="45" borderId="425" applyNumberFormat="0" applyProtection="0">
      <alignment horizontal="left" vertical="center" indent="1"/>
    </xf>
    <xf numFmtId="0" fontId="71" fillId="48" borderId="422" applyNumberFormat="0" applyProtection="0">
      <alignment horizontal="left" vertical="center" indent="1"/>
    </xf>
    <xf numFmtId="4" fontId="71" fillId="46" borderId="422" applyNumberFormat="0" applyProtection="0">
      <alignment horizontal="right" vertical="center"/>
    </xf>
    <xf numFmtId="4" fontId="71" fillId="35" borderId="422" applyNumberFormat="0" applyProtection="0">
      <alignment horizontal="right" vertical="center"/>
    </xf>
    <xf numFmtId="4" fontId="39" fillId="45" borderId="425" applyNumberFormat="0" applyProtection="0">
      <alignment horizontal="left" vertical="center" indent="1"/>
    </xf>
    <xf numFmtId="0" fontId="98" fillId="46" borderId="424" applyNumberFormat="0" applyProtection="0">
      <alignment horizontal="left" vertical="top" indent="1"/>
    </xf>
    <xf numFmtId="4" fontId="116" fillId="5" borderId="422" applyNumberFormat="0" applyProtection="0">
      <alignment horizontal="right" vertical="center"/>
    </xf>
    <xf numFmtId="4" fontId="100" fillId="54" borderId="425" applyNumberFormat="0" applyProtection="0">
      <alignment horizontal="left" vertical="center" indent="1"/>
    </xf>
    <xf numFmtId="4" fontId="116" fillId="5" borderId="422" applyNumberFormat="0" applyProtection="0">
      <alignment horizontal="right" vertical="center"/>
    </xf>
    <xf numFmtId="0" fontId="105" fillId="29" borderId="422" applyNumberFormat="0" applyAlignment="0" applyProtection="0"/>
    <xf numFmtId="4" fontId="71" fillId="34" borderId="422" applyNumberFormat="0" applyProtection="0">
      <alignment horizontal="left" vertical="center" indent="1"/>
    </xf>
    <xf numFmtId="0" fontId="71" fillId="45" borderId="424" applyNumberFormat="0" applyProtection="0">
      <alignment horizontal="left" vertical="top" indent="1"/>
    </xf>
    <xf numFmtId="0" fontId="99" fillId="33" borderId="424" applyNumberFormat="0" applyProtection="0">
      <alignment horizontal="left" vertical="top" indent="1"/>
    </xf>
    <xf numFmtId="4" fontId="71" fillId="34" borderId="422" applyNumberFormat="0" applyProtection="0">
      <alignment horizontal="left" vertical="center" indent="1"/>
    </xf>
    <xf numFmtId="4" fontId="71" fillId="37" borderId="425" applyNumberFormat="0" applyProtection="0">
      <alignment horizontal="right" vertical="center"/>
    </xf>
    <xf numFmtId="4" fontId="71" fillId="39" borderId="422" applyNumberFormat="0" applyProtection="0">
      <alignment horizontal="right" vertical="center"/>
    </xf>
    <xf numFmtId="0" fontId="71" fillId="50" borderId="424" applyNumberFormat="0" applyProtection="0">
      <alignment horizontal="left" vertical="top" indent="1"/>
    </xf>
    <xf numFmtId="4" fontId="71" fillId="46" borderId="425" applyNumberFormat="0" applyProtection="0">
      <alignment horizontal="left" vertical="center" indent="1"/>
    </xf>
    <xf numFmtId="0" fontId="99" fillId="33" borderId="424" applyNumberFormat="0" applyProtection="0">
      <alignment horizontal="left" vertical="top" indent="1"/>
    </xf>
    <xf numFmtId="4" fontId="71" fillId="47" borderId="425" applyNumberFormat="0" applyProtection="0">
      <alignment horizontal="left" vertical="center" indent="1"/>
    </xf>
    <xf numFmtId="4" fontId="71" fillId="47" borderId="425" applyNumberFormat="0" applyProtection="0">
      <alignment horizontal="left" vertical="center" indent="1"/>
    </xf>
    <xf numFmtId="4" fontId="71" fillId="39" borderId="422" applyNumberFormat="0" applyProtection="0">
      <alignment horizontal="right" vertical="center"/>
    </xf>
    <xf numFmtId="4" fontId="39" fillId="45" borderId="425" applyNumberFormat="0" applyProtection="0">
      <alignment horizontal="left" vertical="center" indent="1"/>
    </xf>
    <xf numFmtId="4" fontId="71" fillId="34" borderId="422" applyNumberFormat="0" applyProtection="0">
      <alignment horizontal="left" vertical="center" indent="1"/>
    </xf>
    <xf numFmtId="4" fontId="71" fillId="44" borderId="425" applyNumberFormat="0" applyProtection="0">
      <alignment horizontal="left" vertical="center" indent="1"/>
    </xf>
    <xf numFmtId="4" fontId="71" fillId="43" borderId="422" applyNumberFormat="0" applyProtection="0">
      <alignment horizontal="right" vertical="center"/>
    </xf>
    <xf numFmtId="0" fontId="107" fillId="0" borderId="427" applyNumberFormat="0" applyFill="0" applyAlignment="0" applyProtection="0"/>
    <xf numFmtId="0" fontId="71" fillId="50" borderId="422" applyNumberFormat="0" applyProtection="0">
      <alignment horizontal="left" vertical="center" indent="1"/>
    </xf>
    <xf numFmtId="4" fontId="71" fillId="43" borderId="422" applyNumberFormat="0" applyProtection="0">
      <alignment horizontal="right" vertical="center"/>
    </xf>
    <xf numFmtId="4" fontId="101" fillId="51" borderId="422" applyNumberFormat="0" applyProtection="0">
      <alignment horizontal="right" vertical="center"/>
    </xf>
    <xf numFmtId="0" fontId="105" fillId="29" borderId="422" applyNumberFormat="0" applyAlignment="0" applyProtection="0"/>
    <xf numFmtId="0" fontId="71" fillId="47" borderId="422" applyNumberFormat="0" applyProtection="0">
      <alignment horizontal="left" vertical="center" indent="1"/>
    </xf>
    <xf numFmtId="4" fontId="71" fillId="0" borderId="422" applyNumberFormat="0" applyProtection="0">
      <alignment horizontal="right" vertical="center"/>
    </xf>
    <xf numFmtId="4" fontId="98" fillId="48" borderId="424" applyNumberFormat="0" applyProtection="0">
      <alignment horizontal="left" vertical="center" indent="1"/>
    </xf>
    <xf numFmtId="4" fontId="98" fillId="52" borderId="424" applyNumberFormat="0" applyProtection="0">
      <alignment vertical="center"/>
    </xf>
    <xf numFmtId="4" fontId="71" fillId="40" borderId="422" applyNumberFormat="0" applyProtection="0">
      <alignment horizontal="right" vertical="center"/>
    </xf>
    <xf numFmtId="4" fontId="71" fillId="47" borderId="425" applyNumberFormat="0" applyProtection="0">
      <alignment horizontal="left" vertical="center" indent="1"/>
    </xf>
    <xf numFmtId="0" fontId="71" fillId="48" borderId="422" applyNumberFormat="0" applyProtection="0">
      <alignment horizontal="left" vertical="center" indent="1"/>
    </xf>
    <xf numFmtId="4" fontId="71" fillId="36" borderId="422" applyNumberFormat="0" applyProtection="0">
      <alignment horizontal="right" vertical="center"/>
    </xf>
    <xf numFmtId="0" fontId="71" fillId="47" borderId="422" applyNumberFormat="0" applyProtection="0">
      <alignment horizontal="left" vertical="center" indent="1"/>
    </xf>
    <xf numFmtId="4" fontId="71" fillId="33" borderId="422" applyNumberFormat="0" applyProtection="0">
      <alignment vertical="center"/>
    </xf>
    <xf numFmtId="4" fontId="71" fillId="40" borderId="422" applyNumberFormat="0" applyProtection="0">
      <alignment horizontal="right" vertical="center"/>
    </xf>
    <xf numFmtId="4" fontId="71" fillId="2" borderId="422" applyNumberFormat="0" applyProtection="0">
      <alignment horizontal="left" vertical="center" indent="1"/>
    </xf>
    <xf numFmtId="4" fontId="71" fillId="40" borderId="422" applyNumberFormat="0" applyProtection="0">
      <alignment horizontal="right" vertical="center"/>
    </xf>
    <xf numFmtId="0" fontId="98" fillId="46" borderId="424" applyNumberFormat="0" applyProtection="0">
      <alignment horizontal="left" vertical="top" indent="1"/>
    </xf>
    <xf numFmtId="4" fontId="98" fillId="48" borderId="424" applyNumberFormat="0" applyProtection="0">
      <alignment horizontal="left" vertical="center" indent="1"/>
    </xf>
    <xf numFmtId="0" fontId="71" fillId="26" borderId="422" applyNumberFormat="0" applyFont="0" applyAlignment="0" applyProtection="0"/>
    <xf numFmtId="4" fontId="39" fillId="45" borderId="425" applyNumberFormat="0" applyProtection="0">
      <alignment horizontal="left" vertical="center" indent="1"/>
    </xf>
    <xf numFmtId="4" fontId="98" fillId="52" borderId="424" applyNumberFormat="0" applyProtection="0">
      <alignment vertical="center"/>
    </xf>
    <xf numFmtId="4" fontId="71" fillId="38" borderId="422" applyNumberFormat="0" applyProtection="0">
      <alignment horizontal="right" vertical="center"/>
    </xf>
    <xf numFmtId="4" fontId="71" fillId="44" borderId="425" applyNumberFormat="0" applyProtection="0">
      <alignment horizontal="left" vertical="center" indent="1"/>
    </xf>
    <xf numFmtId="0" fontId="71" fillId="46" borderId="424" applyNumberFormat="0" applyProtection="0">
      <alignment horizontal="left" vertical="top" indent="1"/>
    </xf>
    <xf numFmtId="0" fontId="71" fillId="47" borderId="424" applyNumberFormat="0" applyProtection="0">
      <alignment horizontal="left" vertical="top" indent="1"/>
    </xf>
    <xf numFmtId="0" fontId="107" fillId="0" borderId="427" applyNumberFormat="0" applyFill="0" applyAlignment="0" applyProtection="0"/>
    <xf numFmtId="0" fontId="107" fillId="0" borderId="427" applyNumberFormat="0" applyFill="0" applyAlignment="0" applyProtection="0"/>
    <xf numFmtId="4" fontId="71" fillId="33" borderId="422" applyNumberFormat="0" applyProtection="0">
      <alignment vertical="center"/>
    </xf>
    <xf numFmtId="0" fontId="71" fillId="50" borderId="424" applyNumberFormat="0" applyProtection="0">
      <alignment horizontal="left" vertical="top" indent="1"/>
    </xf>
    <xf numFmtId="4" fontId="71" fillId="42" borderId="422" applyNumberFormat="0" applyProtection="0">
      <alignment horizontal="right" vertical="center"/>
    </xf>
    <xf numFmtId="0" fontId="71" fillId="46" borderId="424" applyNumberFormat="0" applyProtection="0">
      <alignment horizontal="left" vertical="top" indent="1"/>
    </xf>
    <xf numFmtId="0" fontId="98" fillId="52" borderId="424" applyNumberFormat="0" applyProtection="0">
      <alignment horizontal="left" vertical="top" indent="1"/>
    </xf>
    <xf numFmtId="4" fontId="71" fillId="47" borderId="425" applyNumberFormat="0" applyProtection="0">
      <alignment horizontal="left" vertical="center" indent="1"/>
    </xf>
    <xf numFmtId="0" fontId="97" fillId="45" borderId="426" applyBorder="0"/>
    <xf numFmtId="4" fontId="71" fillId="42" borderId="422" applyNumberFormat="0" applyProtection="0">
      <alignment horizontal="right" vertical="center"/>
    </xf>
    <xf numFmtId="4" fontId="71" fillId="42" borderId="422" applyNumberFormat="0" applyProtection="0">
      <alignment horizontal="right" vertical="center"/>
    </xf>
    <xf numFmtId="0" fontId="113" fillId="29" borderId="423" applyNumberFormat="0" applyAlignment="0" applyProtection="0"/>
    <xf numFmtId="4" fontId="100" fillId="54" borderId="425" applyNumberFormat="0" applyProtection="0">
      <alignment horizontal="left" vertical="center" indent="1"/>
    </xf>
    <xf numFmtId="4" fontId="98" fillId="48" borderId="424" applyNumberFormat="0" applyProtection="0">
      <alignment horizontal="left" vertical="center" indent="1"/>
    </xf>
    <xf numFmtId="4" fontId="71" fillId="33" borderId="422" applyNumberFormat="0" applyProtection="0">
      <alignment vertical="center"/>
    </xf>
    <xf numFmtId="0" fontId="98" fillId="46" borderId="424" applyNumberFormat="0" applyProtection="0">
      <alignment horizontal="left" vertical="top" indent="1"/>
    </xf>
    <xf numFmtId="4" fontId="71" fillId="40" borderId="422" applyNumberFormat="0" applyProtection="0">
      <alignment horizontal="right" vertical="center"/>
    </xf>
    <xf numFmtId="4" fontId="71" fillId="39" borderId="422" applyNumberFormat="0" applyProtection="0">
      <alignment horizontal="right" vertical="center"/>
    </xf>
    <xf numFmtId="4" fontId="39" fillId="45" borderId="425" applyNumberFormat="0" applyProtection="0">
      <alignment horizontal="left" vertical="center" indent="1"/>
    </xf>
    <xf numFmtId="0" fontId="71" fillId="45" borderId="424" applyNumberFormat="0" applyProtection="0">
      <alignment horizontal="left" vertical="top" indent="1"/>
    </xf>
    <xf numFmtId="0" fontId="98" fillId="46" borderId="424" applyNumberFormat="0" applyProtection="0">
      <alignment horizontal="left" vertical="top" indent="1"/>
    </xf>
    <xf numFmtId="0" fontId="71" fillId="50" borderId="424" applyNumberFormat="0" applyProtection="0">
      <alignment horizontal="left" vertical="top" indent="1"/>
    </xf>
    <xf numFmtId="4" fontId="71" fillId="33" borderId="422" applyNumberFormat="0" applyProtection="0">
      <alignment vertical="center"/>
    </xf>
    <xf numFmtId="4" fontId="71" fillId="36" borderId="422" applyNumberFormat="0" applyProtection="0">
      <alignment horizontal="right" vertical="center"/>
    </xf>
    <xf numFmtId="0" fontId="97" fillId="45" borderId="426" applyBorder="0"/>
    <xf numFmtId="4" fontId="71" fillId="46" borderId="425" applyNumberFormat="0" applyProtection="0">
      <alignment horizontal="left" vertical="center" indent="1"/>
    </xf>
    <xf numFmtId="0" fontId="71" fillId="47" borderId="424" applyNumberFormat="0" applyProtection="0">
      <alignment horizontal="left" vertical="top" indent="1"/>
    </xf>
    <xf numFmtId="4" fontId="100" fillId="54" borderId="425" applyNumberFormat="0" applyProtection="0">
      <alignment horizontal="left" vertical="center" indent="1"/>
    </xf>
    <xf numFmtId="4" fontId="71" fillId="46" borderId="425" applyNumberFormat="0" applyProtection="0">
      <alignment horizontal="left" vertical="center" indent="1"/>
    </xf>
    <xf numFmtId="4" fontId="71" fillId="47" borderId="425" applyNumberFormat="0" applyProtection="0">
      <alignment horizontal="left" vertical="center" indent="1"/>
    </xf>
    <xf numFmtId="0" fontId="71" fillId="49" borderId="422" applyNumberFormat="0" applyProtection="0">
      <alignment horizontal="left" vertical="center" indent="1"/>
    </xf>
    <xf numFmtId="4" fontId="116" fillId="5" borderId="422" applyNumberFormat="0" applyProtection="0">
      <alignment horizontal="right" vertical="center"/>
    </xf>
    <xf numFmtId="4" fontId="71" fillId="43" borderId="422" applyNumberFormat="0" applyProtection="0">
      <alignment horizontal="right" vertical="center"/>
    </xf>
    <xf numFmtId="4" fontId="71" fillId="41" borderId="422" applyNumberFormat="0" applyProtection="0">
      <alignment horizontal="right" vertical="center"/>
    </xf>
    <xf numFmtId="4" fontId="71" fillId="34" borderId="422" applyNumberFormat="0" applyProtection="0">
      <alignment horizontal="left" vertical="center" indent="1"/>
    </xf>
    <xf numFmtId="4" fontId="71" fillId="33" borderId="422" applyNumberFormat="0" applyProtection="0">
      <alignment vertical="center"/>
    </xf>
    <xf numFmtId="0" fontId="71" fillId="49" borderId="422" applyNumberFormat="0" applyProtection="0">
      <alignment horizontal="left" vertical="center" indent="1"/>
    </xf>
    <xf numFmtId="4" fontId="71" fillId="36" borderId="422" applyNumberFormat="0" applyProtection="0">
      <alignment horizontal="right" vertical="center"/>
    </xf>
    <xf numFmtId="4" fontId="116" fillId="2" borderId="422" applyNumberFormat="0" applyProtection="0">
      <alignment vertical="center"/>
    </xf>
    <xf numFmtId="4" fontId="71" fillId="39" borderId="422" applyNumberFormat="0" applyProtection="0">
      <alignment horizontal="right" vertical="center"/>
    </xf>
    <xf numFmtId="4" fontId="71" fillId="46" borderId="425" applyNumberFormat="0" applyProtection="0">
      <alignment horizontal="left" vertical="center" indent="1"/>
    </xf>
    <xf numFmtId="0" fontId="71" fillId="26" borderId="422" applyNumberFormat="0" applyFont="0" applyAlignment="0" applyProtection="0"/>
    <xf numFmtId="4" fontId="100" fillId="54" borderId="425" applyNumberFormat="0" applyProtection="0">
      <alignment horizontal="left" vertical="center" indent="1"/>
    </xf>
    <xf numFmtId="4" fontId="71" fillId="0" borderId="422" applyNumberFormat="0" applyProtection="0">
      <alignment horizontal="right" vertical="center"/>
    </xf>
    <xf numFmtId="4" fontId="71" fillId="2" borderId="422" applyNumberFormat="0" applyProtection="0">
      <alignment horizontal="left" vertical="center" indent="1"/>
    </xf>
    <xf numFmtId="4" fontId="71" fillId="46" borderId="425" applyNumberFormat="0" applyProtection="0">
      <alignment horizontal="left" vertical="center" indent="1"/>
    </xf>
    <xf numFmtId="0" fontId="71" fillId="26" borderId="422" applyNumberFormat="0" applyFont="0" applyAlignment="0" applyProtection="0"/>
    <xf numFmtId="4" fontId="71" fillId="46" borderId="422" applyNumberFormat="0" applyProtection="0">
      <alignment horizontal="right" vertical="center"/>
    </xf>
    <xf numFmtId="4" fontId="71" fillId="34" borderId="422" applyNumberFormat="0" applyProtection="0">
      <alignment horizontal="left" vertical="center" indent="1"/>
    </xf>
    <xf numFmtId="0" fontId="107" fillId="0" borderId="427" applyNumberFormat="0" applyFill="0" applyAlignment="0" applyProtection="0"/>
    <xf numFmtId="4" fontId="71" fillId="39" borderId="422" applyNumberFormat="0" applyProtection="0">
      <alignment horizontal="right" vertical="center"/>
    </xf>
    <xf numFmtId="4" fontId="71" fillId="44" borderId="425" applyNumberFormat="0" applyProtection="0">
      <alignment horizontal="left" vertical="center" indent="1"/>
    </xf>
    <xf numFmtId="4" fontId="116" fillId="2" borderId="422" applyNumberFormat="0" applyProtection="0">
      <alignment vertical="center"/>
    </xf>
    <xf numFmtId="4" fontId="71" fillId="40" borderId="422" applyNumberFormat="0" applyProtection="0">
      <alignment horizontal="right" vertical="center"/>
    </xf>
    <xf numFmtId="4" fontId="116" fillId="2" borderId="422" applyNumberFormat="0" applyProtection="0">
      <alignment vertical="center"/>
    </xf>
    <xf numFmtId="0" fontId="71" fillId="50" borderId="422" applyNumberFormat="0" applyProtection="0">
      <alignment horizontal="left" vertical="center" indent="1"/>
    </xf>
    <xf numFmtId="4" fontId="71" fillId="33" borderId="422" applyNumberFormat="0" applyProtection="0">
      <alignment vertical="center"/>
    </xf>
    <xf numFmtId="4" fontId="71" fillId="39" borderId="422" applyNumberFormat="0" applyProtection="0">
      <alignment horizontal="right" vertical="center"/>
    </xf>
    <xf numFmtId="0" fontId="97" fillId="45" borderId="426" applyBorder="0"/>
    <xf numFmtId="0" fontId="71" fillId="46" borderId="424" applyNumberFormat="0" applyProtection="0">
      <alignment horizontal="left" vertical="top" indent="1"/>
    </xf>
    <xf numFmtId="4" fontId="100" fillId="54" borderId="425" applyNumberFormat="0" applyProtection="0">
      <alignment horizontal="left" vertical="center" indent="1"/>
    </xf>
    <xf numFmtId="4" fontId="71" fillId="46" borderId="422" applyNumberFormat="0" applyProtection="0">
      <alignment horizontal="right" vertical="center"/>
    </xf>
    <xf numFmtId="0" fontId="98" fillId="52" borderId="424" applyNumberFormat="0" applyProtection="0">
      <alignment horizontal="left" vertical="top" indent="1"/>
    </xf>
    <xf numFmtId="4" fontId="71" fillId="47" borderId="425" applyNumberFormat="0" applyProtection="0">
      <alignment horizontal="left" vertical="center" indent="1"/>
    </xf>
    <xf numFmtId="0" fontId="97" fillId="45" borderId="426" applyBorder="0"/>
    <xf numFmtId="0" fontId="97" fillId="45" borderId="426" applyBorder="0"/>
    <xf numFmtId="4" fontId="71" fillId="0" borderId="422" applyNumberFormat="0" applyProtection="0">
      <alignment horizontal="right" vertical="center"/>
    </xf>
    <xf numFmtId="4" fontId="39" fillId="45" borderId="425" applyNumberFormat="0" applyProtection="0">
      <alignment horizontal="left" vertical="center" indent="1"/>
    </xf>
    <xf numFmtId="4" fontId="98" fillId="52" borderId="424" applyNumberFormat="0" applyProtection="0">
      <alignment vertical="center"/>
    </xf>
    <xf numFmtId="4" fontId="71" fillId="38" borderId="422" applyNumberFormat="0" applyProtection="0">
      <alignment horizontal="right" vertical="center"/>
    </xf>
    <xf numFmtId="0" fontId="98" fillId="52" borderId="424" applyNumberFormat="0" applyProtection="0">
      <alignment horizontal="left" vertical="top" indent="1"/>
    </xf>
    <xf numFmtId="4" fontId="71" fillId="39" borderId="422" applyNumberFormat="0" applyProtection="0">
      <alignment horizontal="right" vertical="center"/>
    </xf>
    <xf numFmtId="0" fontId="71" fillId="26" borderId="422" applyNumberFormat="0" applyFont="0" applyAlignment="0" applyProtection="0"/>
    <xf numFmtId="0" fontId="71" fillId="49" borderId="422" applyNumberFormat="0" applyProtection="0">
      <alignment horizontal="left" vertical="center" indent="1"/>
    </xf>
    <xf numFmtId="4" fontId="71" fillId="40" borderId="422" applyNumberFormat="0" applyProtection="0">
      <alignment horizontal="right" vertical="center"/>
    </xf>
    <xf numFmtId="4" fontId="71" fillId="37" borderId="425" applyNumberFormat="0" applyProtection="0">
      <alignment horizontal="right" vertical="center"/>
    </xf>
    <xf numFmtId="4" fontId="71" fillId="33" borderId="422" applyNumberFormat="0" applyProtection="0">
      <alignment vertical="center"/>
    </xf>
    <xf numFmtId="4" fontId="39" fillId="45" borderId="425" applyNumberFormat="0" applyProtection="0">
      <alignment horizontal="left" vertical="center" indent="1"/>
    </xf>
    <xf numFmtId="4" fontId="71" fillId="46" borderId="422" applyNumberFormat="0" applyProtection="0">
      <alignment horizontal="right" vertical="center"/>
    </xf>
    <xf numFmtId="4" fontId="71" fillId="38" borderId="422" applyNumberFormat="0" applyProtection="0">
      <alignment horizontal="right" vertical="center"/>
    </xf>
    <xf numFmtId="0" fontId="71" fillId="47" borderId="422" applyNumberFormat="0" applyProtection="0">
      <alignment horizontal="left" vertical="center" indent="1"/>
    </xf>
    <xf numFmtId="4" fontId="71" fillId="44" borderId="425" applyNumberFormat="0" applyProtection="0">
      <alignment horizontal="left" vertical="center" indent="1"/>
    </xf>
    <xf numFmtId="0" fontId="97" fillId="45" borderId="426" applyBorder="0"/>
    <xf numFmtId="4" fontId="71" fillId="47" borderId="425" applyNumberFormat="0" applyProtection="0">
      <alignment horizontal="left" vertical="center" indent="1"/>
    </xf>
    <xf numFmtId="4" fontId="98" fillId="48" borderId="424" applyNumberFormat="0" applyProtection="0">
      <alignment horizontal="left" vertical="center" indent="1"/>
    </xf>
    <xf numFmtId="4" fontId="71" fillId="44" borderId="425" applyNumberFormat="0" applyProtection="0">
      <alignment horizontal="left" vertical="center" indent="1"/>
    </xf>
    <xf numFmtId="0" fontId="105" fillId="29" borderId="422" applyNumberFormat="0" applyAlignment="0" applyProtection="0"/>
    <xf numFmtId="0" fontId="71" fillId="48" borderId="422" applyNumberFormat="0" applyProtection="0">
      <alignment horizontal="left" vertical="center" indent="1"/>
    </xf>
    <xf numFmtId="0" fontId="71" fillId="49" borderId="422" applyNumberFormat="0" applyProtection="0">
      <alignment horizontal="left" vertical="center" indent="1"/>
    </xf>
    <xf numFmtId="4" fontId="71" fillId="36" borderId="422" applyNumberFormat="0" applyProtection="0">
      <alignment horizontal="right" vertical="center"/>
    </xf>
    <xf numFmtId="0" fontId="71" fillId="47" borderId="424" applyNumberFormat="0" applyProtection="0">
      <alignment horizontal="left" vertical="top" indent="1"/>
    </xf>
    <xf numFmtId="4" fontId="71" fillId="34" borderId="422" applyNumberFormat="0" applyProtection="0">
      <alignment horizontal="left" vertical="center" indent="1"/>
    </xf>
    <xf numFmtId="4" fontId="71" fillId="33" borderId="422" applyNumberFormat="0" applyProtection="0">
      <alignment vertical="center"/>
    </xf>
    <xf numFmtId="4" fontId="71" fillId="43" borderId="422" applyNumberFormat="0" applyProtection="0">
      <alignment horizontal="right" vertical="center"/>
    </xf>
    <xf numFmtId="4" fontId="71" fillId="38" borderId="422" applyNumberFormat="0" applyProtection="0">
      <alignment horizontal="right" vertical="center"/>
    </xf>
    <xf numFmtId="4" fontId="71" fillId="47" borderId="425" applyNumberFormat="0" applyProtection="0">
      <alignment horizontal="left" vertical="center" indent="1"/>
    </xf>
    <xf numFmtId="4" fontId="71" fillId="2" borderId="422" applyNumberFormat="0" applyProtection="0">
      <alignment horizontal="left" vertical="center" indent="1"/>
    </xf>
    <xf numFmtId="4" fontId="71" fillId="47" borderId="425" applyNumberFormat="0" applyProtection="0">
      <alignment horizontal="left" vertical="center" indent="1"/>
    </xf>
    <xf numFmtId="0" fontId="98" fillId="46" borderId="424" applyNumberFormat="0" applyProtection="0">
      <alignment horizontal="left" vertical="top" indent="1"/>
    </xf>
    <xf numFmtId="0" fontId="71" fillId="26" borderId="422" applyNumberFormat="0" applyFont="0" applyAlignment="0" applyProtection="0"/>
    <xf numFmtId="4" fontId="71" fillId="46" borderId="422" applyNumberFormat="0" applyProtection="0">
      <alignment horizontal="right" vertical="center"/>
    </xf>
    <xf numFmtId="4" fontId="98" fillId="52" borderId="424" applyNumberFormat="0" applyProtection="0">
      <alignment vertical="center"/>
    </xf>
    <xf numFmtId="4" fontId="39" fillId="45" borderId="425" applyNumberFormat="0" applyProtection="0">
      <alignment horizontal="left" vertical="center" indent="1"/>
    </xf>
    <xf numFmtId="0" fontId="111" fillId="27" borderId="422" applyNumberFormat="0" applyAlignment="0" applyProtection="0"/>
    <xf numFmtId="0" fontId="98" fillId="46" borderId="424" applyNumberFormat="0" applyProtection="0">
      <alignment horizontal="left" vertical="top" indent="1"/>
    </xf>
    <xf numFmtId="4" fontId="39" fillId="45" borderId="425" applyNumberFormat="0" applyProtection="0">
      <alignment horizontal="left" vertical="center" indent="1"/>
    </xf>
    <xf numFmtId="0" fontId="99" fillId="33" borderId="424" applyNumberFormat="0" applyProtection="0">
      <alignment horizontal="left" vertical="top" indent="1"/>
    </xf>
    <xf numFmtId="0" fontId="71" fillId="26" borderId="422" applyNumberFormat="0" applyFont="0" applyAlignment="0" applyProtection="0"/>
    <xf numFmtId="4" fontId="98" fillId="48" borderId="424" applyNumberFormat="0" applyProtection="0">
      <alignment horizontal="left" vertical="center" indent="1"/>
    </xf>
    <xf numFmtId="0" fontId="71" fillId="26" borderId="422" applyNumberFormat="0" applyFont="0" applyAlignment="0" applyProtection="0"/>
    <xf numFmtId="0" fontId="111" fillId="27" borderId="422" applyNumberFormat="0" applyAlignment="0" applyProtection="0"/>
    <xf numFmtId="4" fontId="71" fillId="44" borderId="425" applyNumberFormat="0" applyProtection="0">
      <alignment horizontal="left" vertical="center" indent="1"/>
    </xf>
    <xf numFmtId="0" fontId="71" fillId="47" borderId="424" applyNumberFormat="0" applyProtection="0">
      <alignment horizontal="left" vertical="top" indent="1"/>
    </xf>
    <xf numFmtId="4" fontId="39" fillId="45" borderId="425" applyNumberFormat="0" applyProtection="0">
      <alignment horizontal="left" vertical="center" indent="1"/>
    </xf>
    <xf numFmtId="4" fontId="116" fillId="2" borderId="422" applyNumberFormat="0" applyProtection="0">
      <alignment vertical="center"/>
    </xf>
    <xf numFmtId="0" fontId="71" fillId="49" borderId="422" applyNumberFormat="0" applyProtection="0">
      <alignment horizontal="left" vertical="center" indent="1"/>
    </xf>
    <xf numFmtId="4" fontId="71" fillId="39" borderId="422" applyNumberFormat="0" applyProtection="0">
      <alignment horizontal="right" vertical="center"/>
    </xf>
    <xf numFmtId="0" fontId="99" fillId="33" borderId="424" applyNumberFormat="0" applyProtection="0">
      <alignment horizontal="left" vertical="top" indent="1"/>
    </xf>
    <xf numFmtId="4" fontId="100" fillId="54" borderId="425" applyNumberFormat="0" applyProtection="0">
      <alignment horizontal="left" vertical="center" indent="1"/>
    </xf>
    <xf numFmtId="0" fontId="71" fillId="45" borderId="424" applyNumberFormat="0" applyProtection="0">
      <alignment horizontal="left" vertical="top" indent="1"/>
    </xf>
    <xf numFmtId="4" fontId="71" fillId="42" borderId="422" applyNumberFormat="0" applyProtection="0">
      <alignment horizontal="right" vertical="center"/>
    </xf>
    <xf numFmtId="4" fontId="71" fillId="37" borderId="425" applyNumberFormat="0" applyProtection="0">
      <alignment horizontal="right" vertical="center"/>
    </xf>
    <xf numFmtId="4" fontId="39" fillId="45" borderId="425" applyNumberFormat="0" applyProtection="0">
      <alignment horizontal="left" vertical="center" indent="1"/>
    </xf>
    <xf numFmtId="4" fontId="71" fillId="39" borderId="422" applyNumberFormat="0" applyProtection="0">
      <alignment horizontal="right" vertical="center"/>
    </xf>
    <xf numFmtId="0" fontId="97" fillId="45" borderId="426" applyBorder="0"/>
    <xf numFmtId="4" fontId="71" fillId="43" borderId="422" applyNumberFormat="0" applyProtection="0">
      <alignment horizontal="right" vertical="center"/>
    </xf>
    <xf numFmtId="0" fontId="111" fillId="27" borderId="422" applyNumberFormat="0" applyAlignment="0" applyProtection="0"/>
    <xf numFmtId="4" fontId="39" fillId="45" borderId="425" applyNumberFormat="0" applyProtection="0">
      <alignment horizontal="left" vertical="center" indent="1"/>
    </xf>
    <xf numFmtId="0" fontId="105" fillId="29" borderId="422" applyNumberFormat="0" applyAlignment="0" applyProtection="0"/>
    <xf numFmtId="0" fontId="105" fillId="29" borderId="422" applyNumberFormat="0" applyAlignment="0" applyProtection="0"/>
    <xf numFmtId="4" fontId="71" fillId="40" borderId="422" applyNumberFormat="0" applyProtection="0">
      <alignment horizontal="right" vertical="center"/>
    </xf>
    <xf numFmtId="4" fontId="71" fillId="35" borderId="422" applyNumberFormat="0" applyProtection="0">
      <alignment horizontal="right" vertical="center"/>
    </xf>
    <xf numFmtId="0" fontId="99" fillId="33" borderId="424" applyNumberFormat="0" applyProtection="0">
      <alignment horizontal="left" vertical="top" indent="1"/>
    </xf>
    <xf numFmtId="0" fontId="105" fillId="29" borderId="422" applyNumberFormat="0" applyAlignment="0" applyProtection="0"/>
    <xf numFmtId="4" fontId="71" fillId="42" borderId="422" applyNumberFormat="0" applyProtection="0">
      <alignment horizontal="right" vertical="center"/>
    </xf>
    <xf numFmtId="0" fontId="71" fillId="49" borderId="422" applyNumberFormat="0" applyProtection="0">
      <alignment horizontal="left" vertical="center" indent="1"/>
    </xf>
    <xf numFmtId="4" fontId="71" fillId="40" borderId="422" applyNumberFormat="0" applyProtection="0">
      <alignment horizontal="right" vertical="center"/>
    </xf>
    <xf numFmtId="4" fontId="71" fillId="35" borderId="422" applyNumberFormat="0" applyProtection="0">
      <alignment horizontal="right" vertical="center"/>
    </xf>
    <xf numFmtId="0" fontId="71" fillId="46" borderId="424" applyNumberFormat="0" applyProtection="0">
      <alignment horizontal="left" vertical="top" indent="1"/>
    </xf>
    <xf numFmtId="0" fontId="71" fillId="45" borderId="424" applyNumberFormat="0" applyProtection="0">
      <alignment horizontal="left" vertical="top" indent="1"/>
    </xf>
    <xf numFmtId="4" fontId="116" fillId="5" borderId="422" applyNumberFormat="0" applyProtection="0">
      <alignment horizontal="right" vertical="center"/>
    </xf>
    <xf numFmtId="0" fontId="71" fillId="50" borderId="424" applyNumberFormat="0" applyProtection="0">
      <alignment horizontal="left" vertical="top" indent="1"/>
    </xf>
    <xf numFmtId="4" fontId="39" fillId="45" borderId="425" applyNumberFormat="0" applyProtection="0">
      <alignment horizontal="left" vertical="center" indent="1"/>
    </xf>
    <xf numFmtId="0" fontId="71" fillId="45" borderId="424" applyNumberFormat="0" applyProtection="0">
      <alignment horizontal="left" vertical="top" indent="1"/>
    </xf>
    <xf numFmtId="4" fontId="71" fillId="36" borderId="422" applyNumberFormat="0" applyProtection="0">
      <alignment horizontal="right" vertical="center"/>
    </xf>
    <xf numFmtId="4" fontId="71" fillId="44" borderId="425" applyNumberFormat="0" applyProtection="0">
      <alignment horizontal="left" vertical="center" indent="1"/>
    </xf>
    <xf numFmtId="4" fontId="71" fillId="34" borderId="422" applyNumberFormat="0" applyProtection="0">
      <alignment horizontal="left" vertical="center" indent="1"/>
    </xf>
    <xf numFmtId="0" fontId="71" fillId="49" borderId="422" applyNumberFormat="0" applyProtection="0">
      <alignment horizontal="left" vertical="center" indent="1"/>
    </xf>
    <xf numFmtId="0" fontId="113" fillId="29" borderId="423" applyNumberFormat="0" applyAlignment="0" applyProtection="0"/>
    <xf numFmtId="0" fontId="113" fillId="29" borderId="423" applyNumberFormat="0" applyAlignment="0" applyProtection="0"/>
    <xf numFmtId="4" fontId="71" fillId="46" borderId="425" applyNumberFormat="0" applyProtection="0">
      <alignment horizontal="left" vertical="center" indent="1"/>
    </xf>
    <xf numFmtId="0" fontId="98" fillId="52" borderId="424" applyNumberFormat="0" applyProtection="0">
      <alignment horizontal="left" vertical="top" indent="1"/>
    </xf>
    <xf numFmtId="0" fontId="97" fillId="45" borderId="426" applyBorder="0"/>
    <xf numFmtId="4" fontId="71" fillId="34" borderId="422" applyNumberFormat="0" applyProtection="0">
      <alignment horizontal="left" vertical="center" indent="1"/>
    </xf>
    <xf numFmtId="4" fontId="71" fillId="44" borderId="425" applyNumberFormat="0" applyProtection="0">
      <alignment horizontal="left" vertical="center" indent="1"/>
    </xf>
    <xf numFmtId="4" fontId="98" fillId="52" borderId="424" applyNumberFormat="0" applyProtection="0">
      <alignment vertical="center"/>
    </xf>
    <xf numFmtId="0" fontId="113" fillId="29" borderId="423" applyNumberFormat="0" applyAlignment="0" applyProtection="0"/>
    <xf numFmtId="4" fontId="71" fillId="40" borderId="422" applyNumberFormat="0" applyProtection="0">
      <alignment horizontal="right" vertical="center"/>
    </xf>
    <xf numFmtId="4" fontId="71" fillId="47" borderId="425" applyNumberFormat="0" applyProtection="0">
      <alignment horizontal="left" vertical="center" indent="1"/>
    </xf>
    <xf numFmtId="0" fontId="71" fillId="47" borderId="424" applyNumberFormat="0" applyProtection="0">
      <alignment horizontal="left" vertical="top" indent="1"/>
    </xf>
    <xf numFmtId="0" fontId="71" fillId="47" borderId="424" applyNumberFormat="0" applyProtection="0">
      <alignment horizontal="left" vertical="top" indent="1"/>
    </xf>
    <xf numFmtId="4" fontId="71" fillId="33" borderId="422" applyNumberFormat="0" applyProtection="0">
      <alignment vertical="center"/>
    </xf>
    <xf numFmtId="0" fontId="71" fillId="26" borderId="422" applyNumberFormat="0" applyFont="0" applyAlignment="0" applyProtection="0"/>
    <xf numFmtId="4" fontId="71" fillId="39" borderId="422" applyNumberFormat="0" applyProtection="0">
      <alignment horizontal="right" vertical="center"/>
    </xf>
    <xf numFmtId="0" fontId="113" fillId="29" borderId="423" applyNumberFormat="0" applyAlignment="0" applyProtection="0"/>
    <xf numFmtId="0" fontId="105" fillId="29" borderId="422" applyNumberFormat="0" applyAlignment="0" applyProtection="0"/>
    <xf numFmtId="0" fontId="71" fillId="45" borderId="424" applyNumberFormat="0" applyProtection="0">
      <alignment horizontal="left" vertical="top" indent="1"/>
    </xf>
    <xf numFmtId="4" fontId="71" fillId="38" borderId="422" applyNumberFormat="0" applyProtection="0">
      <alignment horizontal="right" vertical="center"/>
    </xf>
    <xf numFmtId="4" fontId="71" fillId="35" borderId="422" applyNumberFormat="0" applyProtection="0">
      <alignment horizontal="right" vertical="center"/>
    </xf>
    <xf numFmtId="4" fontId="71" fillId="38" borderId="422" applyNumberFormat="0" applyProtection="0">
      <alignment horizontal="right" vertical="center"/>
    </xf>
    <xf numFmtId="0" fontId="71" fillId="47" borderId="422" applyNumberFormat="0" applyProtection="0">
      <alignment horizontal="left" vertical="center" indent="1"/>
    </xf>
    <xf numFmtId="4" fontId="39" fillId="45" borderId="425" applyNumberFormat="0" applyProtection="0">
      <alignment horizontal="left" vertical="center" indent="1"/>
    </xf>
    <xf numFmtId="4" fontId="71" fillId="34" borderId="422" applyNumberFormat="0" applyProtection="0">
      <alignment horizontal="left" vertical="center" indent="1"/>
    </xf>
    <xf numFmtId="0" fontId="71" fillId="47" borderId="424" applyNumberFormat="0" applyProtection="0">
      <alignment horizontal="left" vertical="top" indent="1"/>
    </xf>
    <xf numFmtId="4" fontId="71" fillId="38" borderId="422" applyNumberFormat="0" applyProtection="0">
      <alignment horizontal="right" vertical="center"/>
    </xf>
    <xf numFmtId="4" fontId="71" fillId="0" borderId="422" applyNumberFormat="0" applyProtection="0">
      <alignment horizontal="right" vertical="center"/>
    </xf>
    <xf numFmtId="4" fontId="71" fillId="35" borderId="422" applyNumberFormat="0" applyProtection="0">
      <alignment horizontal="right" vertical="center"/>
    </xf>
    <xf numFmtId="4" fontId="100" fillId="54" borderId="425" applyNumberFormat="0" applyProtection="0">
      <alignment horizontal="left" vertical="center" indent="1"/>
    </xf>
    <xf numFmtId="4" fontId="71" fillId="41" borderId="422" applyNumberFormat="0" applyProtection="0">
      <alignment horizontal="right" vertical="center"/>
    </xf>
    <xf numFmtId="0" fontId="98" fillId="46" borderId="424" applyNumberFormat="0" applyProtection="0">
      <alignment horizontal="left" vertical="top" indent="1"/>
    </xf>
    <xf numFmtId="4" fontId="98" fillId="48" borderId="424" applyNumberFormat="0" applyProtection="0">
      <alignment horizontal="left" vertical="center" indent="1"/>
    </xf>
    <xf numFmtId="4" fontId="71" fillId="38" borderId="422" applyNumberFormat="0" applyProtection="0">
      <alignment horizontal="right" vertical="center"/>
    </xf>
    <xf numFmtId="4" fontId="98" fillId="48" borderId="424" applyNumberFormat="0" applyProtection="0">
      <alignment horizontal="left" vertical="center" indent="1"/>
    </xf>
    <xf numFmtId="4" fontId="71" fillId="38" borderId="422" applyNumberFormat="0" applyProtection="0">
      <alignment horizontal="right" vertical="center"/>
    </xf>
    <xf numFmtId="0" fontId="98" fillId="46" borderId="424" applyNumberFormat="0" applyProtection="0">
      <alignment horizontal="left" vertical="top" indent="1"/>
    </xf>
    <xf numFmtId="4" fontId="71" fillId="34" borderId="422" applyNumberFormat="0" applyProtection="0">
      <alignment horizontal="left" vertical="center" indent="1"/>
    </xf>
    <xf numFmtId="4" fontId="71" fillId="40" borderId="422" applyNumberFormat="0" applyProtection="0">
      <alignment horizontal="right" vertical="center"/>
    </xf>
    <xf numFmtId="4" fontId="71" fillId="37" borderId="425" applyNumberFormat="0" applyProtection="0">
      <alignment horizontal="right" vertical="center"/>
    </xf>
    <xf numFmtId="0" fontId="71" fillId="49" borderId="422" applyNumberFormat="0" applyProtection="0">
      <alignment horizontal="left" vertical="center" indent="1"/>
    </xf>
    <xf numFmtId="0" fontId="113" fillId="29" borderId="423" applyNumberFormat="0" applyAlignment="0" applyProtection="0"/>
    <xf numFmtId="4" fontId="71" fillId="38" borderId="422" applyNumberFormat="0" applyProtection="0">
      <alignment horizontal="right" vertical="center"/>
    </xf>
    <xf numFmtId="4" fontId="71" fillId="41" borderId="422" applyNumberFormat="0" applyProtection="0">
      <alignment horizontal="right" vertical="center"/>
    </xf>
    <xf numFmtId="0" fontId="71" fillId="47" borderId="424" applyNumberFormat="0" applyProtection="0">
      <alignment horizontal="left" vertical="top" indent="1"/>
    </xf>
    <xf numFmtId="0" fontId="71" fillId="49" borderId="422" applyNumberFormat="0" applyProtection="0">
      <alignment horizontal="left" vertical="center" indent="1"/>
    </xf>
    <xf numFmtId="4" fontId="71" fillId="39" borderId="422" applyNumberFormat="0" applyProtection="0">
      <alignment horizontal="right" vertical="center"/>
    </xf>
    <xf numFmtId="0" fontId="99" fillId="33" borderId="424" applyNumberFormat="0" applyProtection="0">
      <alignment horizontal="left" vertical="top" indent="1"/>
    </xf>
    <xf numFmtId="4" fontId="71" fillId="34" borderId="422" applyNumberFormat="0" applyProtection="0">
      <alignment horizontal="left" vertical="center" indent="1"/>
    </xf>
    <xf numFmtId="4" fontId="71" fillId="34" borderId="422" applyNumberFormat="0" applyProtection="0">
      <alignment horizontal="left" vertical="center" indent="1"/>
    </xf>
    <xf numFmtId="4" fontId="71" fillId="47" borderId="425" applyNumberFormat="0" applyProtection="0">
      <alignment horizontal="left" vertical="center" indent="1"/>
    </xf>
    <xf numFmtId="0" fontId="71" fillId="49" borderId="422" applyNumberFormat="0" applyProtection="0">
      <alignment horizontal="left" vertical="center" indent="1"/>
    </xf>
    <xf numFmtId="0" fontId="111" fillId="27" borderId="422" applyNumberFormat="0" applyAlignment="0" applyProtection="0"/>
    <xf numFmtId="4" fontId="71" fillId="35" borderId="422" applyNumberFormat="0" applyProtection="0">
      <alignment horizontal="right" vertical="center"/>
    </xf>
    <xf numFmtId="4" fontId="100" fillId="54" borderId="425" applyNumberFormat="0" applyProtection="0">
      <alignment horizontal="left" vertical="center" indent="1"/>
    </xf>
    <xf numFmtId="4" fontId="100" fillId="54" borderId="425" applyNumberFormat="0" applyProtection="0">
      <alignment horizontal="left" vertical="center" indent="1"/>
    </xf>
    <xf numFmtId="0" fontId="71" fillId="48" borderId="422" applyNumberFormat="0" applyProtection="0">
      <alignment horizontal="left" vertical="center" indent="1"/>
    </xf>
    <xf numFmtId="4" fontId="71" fillId="46" borderId="425" applyNumberFormat="0" applyProtection="0">
      <alignment horizontal="left" vertical="center" indent="1"/>
    </xf>
    <xf numFmtId="4" fontId="71" fillId="33" borderId="422" applyNumberFormat="0" applyProtection="0">
      <alignment vertical="center"/>
    </xf>
    <xf numFmtId="0" fontId="107" fillId="0" borderId="427" applyNumberFormat="0" applyFill="0" applyAlignment="0" applyProtection="0"/>
    <xf numFmtId="4" fontId="39" fillId="45" borderId="425" applyNumberFormat="0" applyProtection="0">
      <alignment horizontal="left" vertical="center" indent="1"/>
    </xf>
    <xf numFmtId="4" fontId="71" fillId="43" borderId="422" applyNumberFormat="0" applyProtection="0">
      <alignment horizontal="right" vertical="center"/>
    </xf>
    <xf numFmtId="4" fontId="71" fillId="36" borderId="422" applyNumberFormat="0" applyProtection="0">
      <alignment horizontal="right" vertical="center"/>
    </xf>
    <xf numFmtId="0" fontId="71" fillId="50" borderId="424" applyNumberFormat="0" applyProtection="0">
      <alignment horizontal="left" vertical="top" indent="1"/>
    </xf>
    <xf numFmtId="0" fontId="71" fillId="47" borderId="422" applyNumberFormat="0" applyProtection="0">
      <alignment horizontal="left" vertical="center" indent="1"/>
    </xf>
    <xf numFmtId="4" fontId="101" fillId="51" borderId="422" applyNumberFormat="0" applyProtection="0">
      <alignment horizontal="right" vertical="center"/>
    </xf>
    <xf numFmtId="4" fontId="71" fillId="40" borderId="422" applyNumberFormat="0" applyProtection="0">
      <alignment horizontal="right" vertical="center"/>
    </xf>
    <xf numFmtId="0" fontId="71" fillId="26" borderId="422" applyNumberFormat="0" applyFont="0" applyAlignment="0" applyProtection="0"/>
    <xf numFmtId="4" fontId="98" fillId="48" borderId="424" applyNumberFormat="0" applyProtection="0">
      <alignment horizontal="left" vertical="center" indent="1"/>
    </xf>
    <xf numFmtId="0" fontId="71" fillId="26" borderId="422" applyNumberFormat="0" applyFont="0" applyAlignment="0" applyProtection="0"/>
    <xf numFmtId="4" fontId="71" fillId="34" borderId="422" applyNumberFormat="0" applyProtection="0">
      <alignment horizontal="left" vertical="center" indent="1"/>
    </xf>
    <xf numFmtId="4" fontId="71" fillId="36" borderId="422" applyNumberFormat="0" applyProtection="0">
      <alignment horizontal="right" vertical="center"/>
    </xf>
    <xf numFmtId="0" fontId="71" fillId="26" borderId="422" applyNumberFormat="0" applyFont="0" applyAlignment="0" applyProtection="0"/>
    <xf numFmtId="0" fontId="71" fillId="47" borderId="422" applyNumberFormat="0" applyProtection="0">
      <alignment horizontal="left" vertical="center" indent="1"/>
    </xf>
    <xf numFmtId="0" fontId="98" fillId="52" borderId="424" applyNumberFormat="0" applyProtection="0">
      <alignment horizontal="left" vertical="top" indent="1"/>
    </xf>
    <xf numFmtId="4" fontId="71" fillId="34" borderId="422" applyNumberFormat="0" applyProtection="0">
      <alignment horizontal="left" vertical="center" indent="1"/>
    </xf>
    <xf numFmtId="0" fontId="71" fillId="49" borderId="422" applyNumberFormat="0" applyProtection="0">
      <alignment horizontal="left" vertical="center" indent="1"/>
    </xf>
    <xf numFmtId="4" fontId="98" fillId="52" borderId="424" applyNumberFormat="0" applyProtection="0">
      <alignment vertical="center"/>
    </xf>
    <xf numFmtId="4" fontId="116" fillId="5" borderId="422" applyNumberFormat="0" applyProtection="0">
      <alignment horizontal="right" vertical="center"/>
    </xf>
    <xf numFmtId="4" fontId="71" fillId="41" borderId="422" applyNumberFormat="0" applyProtection="0">
      <alignment horizontal="right" vertical="center"/>
    </xf>
    <xf numFmtId="0" fontId="71" fillId="47" borderId="424" applyNumberFormat="0" applyProtection="0">
      <alignment horizontal="left" vertical="top" indent="1"/>
    </xf>
    <xf numFmtId="4" fontId="71" fillId="47" borderId="425" applyNumberFormat="0" applyProtection="0">
      <alignment horizontal="left" vertical="center" indent="1"/>
    </xf>
    <xf numFmtId="4" fontId="39" fillId="45" borderId="425" applyNumberFormat="0" applyProtection="0">
      <alignment horizontal="left" vertical="center" indent="1"/>
    </xf>
    <xf numFmtId="4" fontId="71" fillId="46" borderId="422" applyNumberFormat="0" applyProtection="0">
      <alignment horizontal="right" vertical="center"/>
    </xf>
    <xf numFmtId="0" fontId="71" fillId="47" borderId="424" applyNumberFormat="0" applyProtection="0">
      <alignment horizontal="left" vertical="top" indent="1"/>
    </xf>
    <xf numFmtId="4" fontId="39" fillId="45" borderId="425" applyNumberFormat="0" applyProtection="0">
      <alignment horizontal="left" vertical="center" indent="1"/>
    </xf>
    <xf numFmtId="4" fontId="71" fillId="42" borderId="422" applyNumberFormat="0" applyProtection="0">
      <alignment horizontal="right" vertical="center"/>
    </xf>
    <xf numFmtId="0" fontId="99" fillId="33" borderId="424" applyNumberFormat="0" applyProtection="0">
      <alignment horizontal="left" vertical="top" indent="1"/>
    </xf>
    <xf numFmtId="4" fontId="116" fillId="5" borderId="422" applyNumberFormat="0" applyProtection="0">
      <alignment horizontal="right" vertical="center"/>
    </xf>
    <xf numFmtId="4" fontId="98" fillId="52" borderId="424" applyNumberFormat="0" applyProtection="0">
      <alignment vertical="center"/>
    </xf>
    <xf numFmtId="0" fontId="71" fillId="26" borderId="422" applyNumberFormat="0" applyFont="0" applyAlignment="0" applyProtection="0"/>
    <xf numFmtId="4" fontId="71" fillId="34" borderId="422" applyNumberFormat="0" applyProtection="0">
      <alignment horizontal="left" vertical="center" indent="1"/>
    </xf>
    <xf numFmtId="4" fontId="71" fillId="37" borderId="425" applyNumberFormat="0" applyProtection="0">
      <alignment horizontal="right" vertical="center"/>
    </xf>
    <xf numFmtId="4" fontId="71" fillId="34" borderId="422" applyNumberFormat="0" applyProtection="0">
      <alignment horizontal="left" vertical="center" indent="1"/>
    </xf>
    <xf numFmtId="4" fontId="98" fillId="48" borderId="424" applyNumberFormat="0" applyProtection="0">
      <alignment horizontal="left" vertical="center" indent="1"/>
    </xf>
    <xf numFmtId="4" fontId="71" fillId="39" borderId="422" applyNumberFormat="0" applyProtection="0">
      <alignment horizontal="right" vertical="center"/>
    </xf>
    <xf numFmtId="0" fontId="107" fillId="0" borderId="427" applyNumberFormat="0" applyFill="0" applyAlignment="0" applyProtection="0"/>
    <xf numFmtId="4" fontId="71" fillId="33" borderId="422" applyNumberFormat="0" applyProtection="0">
      <alignment vertical="center"/>
    </xf>
    <xf numFmtId="0" fontId="99" fillId="33" borderId="424" applyNumberFormat="0" applyProtection="0">
      <alignment horizontal="left" vertical="top" indent="1"/>
    </xf>
    <xf numFmtId="0" fontId="71" fillId="26" borderId="422" applyNumberFormat="0" applyFont="0" applyAlignment="0" applyProtection="0"/>
    <xf numFmtId="4" fontId="71" fillId="43" borderId="422" applyNumberFormat="0" applyProtection="0">
      <alignment horizontal="right" vertical="center"/>
    </xf>
    <xf numFmtId="0" fontId="113" fillId="29" borderId="423" applyNumberFormat="0" applyAlignment="0" applyProtection="0"/>
    <xf numFmtId="4" fontId="71" fillId="46" borderId="425" applyNumberFormat="0" applyProtection="0">
      <alignment horizontal="left" vertical="center" indent="1"/>
    </xf>
    <xf numFmtId="0" fontId="98" fillId="46" borderId="424" applyNumberFormat="0" applyProtection="0">
      <alignment horizontal="left" vertical="top" indent="1"/>
    </xf>
    <xf numFmtId="4" fontId="71" fillId="2" borderId="422" applyNumberFormat="0" applyProtection="0">
      <alignment horizontal="left" vertical="center" indent="1"/>
    </xf>
    <xf numFmtId="4" fontId="71" fillId="34" borderId="422" applyNumberFormat="0" applyProtection="0">
      <alignment horizontal="left" vertical="center" indent="1"/>
    </xf>
    <xf numFmtId="4" fontId="71" fillId="47" borderId="425" applyNumberFormat="0" applyProtection="0">
      <alignment horizontal="left" vertical="center" indent="1"/>
    </xf>
    <xf numFmtId="4" fontId="71" fillId="41" borderId="422" applyNumberFormat="0" applyProtection="0">
      <alignment horizontal="right" vertical="center"/>
    </xf>
    <xf numFmtId="4" fontId="71" fillId="46" borderId="422" applyNumberFormat="0" applyProtection="0">
      <alignment horizontal="right" vertical="center"/>
    </xf>
    <xf numFmtId="0" fontId="71" fillId="26" borderId="422" applyNumberFormat="0" applyFont="0" applyAlignment="0" applyProtection="0"/>
    <xf numFmtId="4" fontId="71" fillId="0" borderId="422" applyNumberFormat="0" applyProtection="0">
      <alignment horizontal="right" vertical="center"/>
    </xf>
    <xf numFmtId="4" fontId="71" fillId="0" borderId="422" applyNumberFormat="0" applyProtection="0">
      <alignment horizontal="right" vertical="center"/>
    </xf>
    <xf numFmtId="4" fontId="71" fillId="35" borderId="422" applyNumberFormat="0" applyProtection="0">
      <alignment horizontal="right" vertical="center"/>
    </xf>
    <xf numFmtId="4" fontId="100" fillId="54" borderId="425" applyNumberFormat="0" applyProtection="0">
      <alignment horizontal="left" vertical="center" indent="1"/>
    </xf>
    <xf numFmtId="0" fontId="97" fillId="45" borderId="426" applyBorder="0"/>
    <xf numFmtId="0" fontId="105" fillId="29" borderId="422" applyNumberFormat="0" applyAlignment="0" applyProtection="0"/>
    <xf numFmtId="0" fontId="71" fillId="47" borderId="424" applyNumberFormat="0" applyProtection="0">
      <alignment horizontal="left" vertical="top" indent="1"/>
    </xf>
    <xf numFmtId="0" fontId="71" fillId="50" borderId="422" applyNumberFormat="0" applyProtection="0">
      <alignment horizontal="left" vertical="center" indent="1"/>
    </xf>
    <xf numFmtId="0" fontId="71" fillId="49" borderId="422" applyNumberFormat="0" applyProtection="0">
      <alignment horizontal="left" vertical="center" indent="1"/>
    </xf>
    <xf numFmtId="0" fontId="99" fillId="33" borderId="424" applyNumberFormat="0" applyProtection="0">
      <alignment horizontal="left" vertical="top" indent="1"/>
    </xf>
    <xf numFmtId="0" fontId="98" fillId="46" borderId="424" applyNumberFormat="0" applyProtection="0">
      <alignment horizontal="left" vertical="top" indent="1"/>
    </xf>
    <xf numFmtId="4" fontId="39" fillId="45" borderId="425" applyNumberFormat="0" applyProtection="0">
      <alignment horizontal="left" vertical="center" indent="1"/>
    </xf>
    <xf numFmtId="0" fontId="98" fillId="52" borderId="424" applyNumberFormat="0" applyProtection="0">
      <alignment horizontal="left" vertical="top" indent="1"/>
    </xf>
    <xf numFmtId="4" fontId="71" fillId="0" borderId="422" applyNumberFormat="0" applyProtection="0">
      <alignment horizontal="right" vertical="center"/>
    </xf>
    <xf numFmtId="0" fontId="98" fillId="46" borderId="424" applyNumberFormat="0" applyProtection="0">
      <alignment horizontal="left" vertical="top" indent="1"/>
    </xf>
    <xf numFmtId="4" fontId="39" fillId="45" borderId="425" applyNumberFormat="0" applyProtection="0">
      <alignment horizontal="left" vertical="center" indent="1"/>
    </xf>
    <xf numFmtId="4" fontId="71" fillId="40" borderId="422" applyNumberFormat="0" applyProtection="0">
      <alignment horizontal="right" vertical="center"/>
    </xf>
    <xf numFmtId="4" fontId="116" fillId="2" borderId="422" applyNumberFormat="0" applyProtection="0">
      <alignment vertical="center"/>
    </xf>
    <xf numFmtId="0" fontId="98" fillId="52" borderId="424" applyNumberFormat="0" applyProtection="0">
      <alignment horizontal="left" vertical="top" indent="1"/>
    </xf>
    <xf numFmtId="0" fontId="111" fillId="27" borderId="422" applyNumberFormat="0" applyAlignment="0" applyProtection="0"/>
    <xf numFmtId="4" fontId="71" fillId="34" borderId="422" applyNumberFormat="0" applyProtection="0">
      <alignment horizontal="left" vertical="center" indent="1"/>
    </xf>
    <xf numFmtId="0" fontId="71" fillId="48" borderId="422" applyNumberFormat="0" applyProtection="0">
      <alignment horizontal="left" vertical="center" indent="1"/>
    </xf>
    <xf numFmtId="0" fontId="71" fillId="46" borderId="424" applyNumberFormat="0" applyProtection="0">
      <alignment horizontal="left" vertical="top" indent="1"/>
    </xf>
    <xf numFmtId="0" fontId="98" fillId="52" borderId="424" applyNumberFormat="0" applyProtection="0">
      <alignment horizontal="left" vertical="top" indent="1"/>
    </xf>
    <xf numFmtId="4" fontId="71" fillId="33" borderId="422" applyNumberFormat="0" applyProtection="0">
      <alignment vertical="center"/>
    </xf>
    <xf numFmtId="4" fontId="71" fillId="38" borderId="422" applyNumberFormat="0" applyProtection="0">
      <alignment horizontal="right" vertical="center"/>
    </xf>
    <xf numFmtId="0" fontId="107" fillId="0" borderId="427" applyNumberFormat="0" applyFill="0" applyAlignment="0" applyProtection="0"/>
    <xf numFmtId="4" fontId="71" fillId="33" borderId="422" applyNumberFormat="0" applyProtection="0">
      <alignment vertical="center"/>
    </xf>
    <xf numFmtId="4" fontId="71" fillId="46" borderId="422" applyNumberFormat="0" applyProtection="0">
      <alignment horizontal="right" vertical="center"/>
    </xf>
    <xf numFmtId="0" fontId="71" fillId="26" borderId="422" applyNumberFormat="0" applyFont="0" applyAlignment="0" applyProtection="0"/>
    <xf numFmtId="0" fontId="71" fillId="45" borderId="424" applyNumberFormat="0" applyProtection="0">
      <alignment horizontal="left" vertical="top" indent="1"/>
    </xf>
    <xf numFmtId="0" fontId="71" fillId="50" borderId="422" applyNumberFormat="0" applyProtection="0">
      <alignment horizontal="left" vertical="center" indent="1"/>
    </xf>
    <xf numFmtId="4" fontId="98" fillId="52" borderId="424" applyNumberFormat="0" applyProtection="0">
      <alignment vertical="center"/>
    </xf>
    <xf numFmtId="0" fontId="71" fillId="46" borderId="424" applyNumberFormat="0" applyProtection="0">
      <alignment horizontal="left" vertical="top" indent="1"/>
    </xf>
    <xf numFmtId="0" fontId="97" fillId="45" borderId="426" applyBorder="0"/>
    <xf numFmtId="0" fontId="71" fillId="46" borderId="424" applyNumberFormat="0" applyProtection="0">
      <alignment horizontal="left" vertical="top" indent="1"/>
    </xf>
    <xf numFmtId="0" fontId="97" fillId="45" borderId="426" applyBorder="0"/>
    <xf numFmtId="4" fontId="71" fillId="46" borderId="422" applyNumberFormat="0" applyProtection="0">
      <alignment horizontal="right" vertical="center"/>
    </xf>
    <xf numFmtId="4" fontId="71" fillId="35" borderId="422" applyNumberFormat="0" applyProtection="0">
      <alignment horizontal="right" vertical="center"/>
    </xf>
    <xf numFmtId="4" fontId="71" fillId="47" borderId="425" applyNumberFormat="0" applyProtection="0">
      <alignment horizontal="left" vertical="center" indent="1"/>
    </xf>
    <xf numFmtId="0" fontId="71" fillId="48" borderId="422" applyNumberFormat="0" applyProtection="0">
      <alignment horizontal="left" vertical="center" indent="1"/>
    </xf>
    <xf numFmtId="0" fontId="98" fillId="52" borderId="424" applyNumberFormat="0" applyProtection="0">
      <alignment horizontal="left" vertical="top" indent="1"/>
    </xf>
    <xf numFmtId="4" fontId="39" fillId="45" borderId="425" applyNumberFormat="0" applyProtection="0">
      <alignment horizontal="left" vertical="center" indent="1"/>
    </xf>
    <xf numFmtId="4" fontId="71" fillId="40" borderId="422" applyNumberFormat="0" applyProtection="0">
      <alignment horizontal="right" vertical="center"/>
    </xf>
    <xf numFmtId="4" fontId="71" fillId="46" borderId="425" applyNumberFormat="0" applyProtection="0">
      <alignment horizontal="left" vertical="center" indent="1"/>
    </xf>
    <xf numFmtId="4" fontId="116" fillId="5" borderId="422" applyNumberFormat="0" applyProtection="0">
      <alignment horizontal="right" vertical="center"/>
    </xf>
    <xf numFmtId="0" fontId="97" fillId="45" borderId="426" applyBorder="0"/>
    <xf numFmtId="4" fontId="100" fillId="54" borderId="425" applyNumberFormat="0" applyProtection="0">
      <alignment horizontal="left" vertical="center" indent="1"/>
    </xf>
    <xf numFmtId="0" fontId="71" fillId="50" borderId="424" applyNumberFormat="0" applyProtection="0">
      <alignment horizontal="left" vertical="top" indent="1"/>
    </xf>
    <xf numFmtId="0" fontId="99" fillId="33" borderId="424" applyNumberFormat="0" applyProtection="0">
      <alignment horizontal="left" vertical="top" indent="1"/>
    </xf>
    <xf numFmtId="4" fontId="71" fillId="46" borderId="425" applyNumberFormat="0" applyProtection="0">
      <alignment horizontal="left" vertical="center" indent="1"/>
    </xf>
    <xf numFmtId="0" fontId="71" fillId="50" borderId="422" applyNumberFormat="0" applyProtection="0">
      <alignment horizontal="left" vertical="center" indent="1"/>
    </xf>
    <xf numFmtId="0" fontId="71" fillId="50" borderId="424" applyNumberFormat="0" applyProtection="0">
      <alignment horizontal="left" vertical="top" indent="1"/>
    </xf>
    <xf numFmtId="0" fontId="98" fillId="46" borderId="424" applyNumberFormat="0" applyProtection="0">
      <alignment horizontal="left" vertical="top" indent="1"/>
    </xf>
    <xf numFmtId="4" fontId="71" fillId="37" borderId="425" applyNumberFormat="0" applyProtection="0">
      <alignment horizontal="right" vertical="center"/>
    </xf>
    <xf numFmtId="4" fontId="71" fillId="41" borderId="422" applyNumberFormat="0" applyProtection="0">
      <alignment horizontal="right" vertical="center"/>
    </xf>
    <xf numFmtId="4" fontId="71" fillId="39" borderId="422" applyNumberFormat="0" applyProtection="0">
      <alignment horizontal="right" vertical="center"/>
    </xf>
    <xf numFmtId="4" fontId="71" fillId="34" borderId="422" applyNumberFormat="0" applyProtection="0">
      <alignment horizontal="left" vertical="center" indent="1"/>
    </xf>
    <xf numFmtId="4" fontId="71" fillId="34" borderId="422" applyNumberFormat="0" applyProtection="0">
      <alignment horizontal="left" vertical="center" indent="1"/>
    </xf>
    <xf numFmtId="0" fontId="111" fillId="27" borderId="422" applyNumberFormat="0" applyAlignment="0" applyProtection="0"/>
    <xf numFmtId="4" fontId="71" fillId="2" borderId="422" applyNumberFormat="0" applyProtection="0">
      <alignment horizontal="left" vertical="center" indent="1"/>
    </xf>
    <xf numFmtId="4" fontId="100" fillId="54" borderId="425" applyNumberFormat="0" applyProtection="0">
      <alignment horizontal="left" vertical="center" indent="1"/>
    </xf>
    <xf numFmtId="0" fontId="71" fillId="26" borderId="422" applyNumberFormat="0" applyFont="0" applyAlignment="0" applyProtection="0"/>
    <xf numFmtId="0" fontId="71" fillId="46" borderId="424" applyNumberFormat="0" applyProtection="0">
      <alignment horizontal="left" vertical="top" indent="1"/>
    </xf>
    <xf numFmtId="4" fontId="71" fillId="2" borderId="422" applyNumberFormat="0" applyProtection="0">
      <alignment horizontal="left" vertical="center" indent="1"/>
    </xf>
    <xf numFmtId="0" fontId="98" fillId="52" borderId="424" applyNumberFormat="0" applyProtection="0">
      <alignment horizontal="left" vertical="top" indent="1"/>
    </xf>
    <xf numFmtId="0" fontId="71" fillId="48" borderId="422" applyNumberFormat="0" applyProtection="0">
      <alignment horizontal="left" vertical="center" indent="1"/>
    </xf>
    <xf numFmtId="4" fontId="39" fillId="45" borderId="425" applyNumberFormat="0" applyProtection="0">
      <alignment horizontal="left" vertical="center" indent="1"/>
    </xf>
    <xf numFmtId="4" fontId="71" fillId="38" borderId="422" applyNumberFormat="0" applyProtection="0">
      <alignment horizontal="right" vertical="center"/>
    </xf>
    <xf numFmtId="4" fontId="71" fillId="39" borderId="422" applyNumberFormat="0" applyProtection="0">
      <alignment horizontal="right" vertical="center"/>
    </xf>
    <xf numFmtId="0" fontId="97" fillId="45" borderId="426" applyBorder="0"/>
    <xf numFmtId="4" fontId="71" fillId="35" borderId="422" applyNumberFormat="0" applyProtection="0">
      <alignment horizontal="right" vertical="center"/>
    </xf>
    <xf numFmtId="4" fontId="71" fillId="41" borderId="422" applyNumberFormat="0" applyProtection="0">
      <alignment horizontal="right" vertical="center"/>
    </xf>
    <xf numFmtId="4" fontId="71" fillId="35" borderId="422" applyNumberFormat="0" applyProtection="0">
      <alignment horizontal="right" vertical="center"/>
    </xf>
    <xf numFmtId="4" fontId="71" fillId="46" borderId="422" applyNumberFormat="0" applyProtection="0">
      <alignment horizontal="right" vertical="center"/>
    </xf>
    <xf numFmtId="4" fontId="71" fillId="35" borderId="422" applyNumberFormat="0" applyProtection="0">
      <alignment horizontal="right" vertical="center"/>
    </xf>
    <xf numFmtId="0" fontId="71" fillId="46" borderId="424" applyNumberFormat="0" applyProtection="0">
      <alignment horizontal="left" vertical="top" indent="1"/>
    </xf>
    <xf numFmtId="0" fontId="71" fillId="46" borderId="424" applyNumberFormat="0" applyProtection="0">
      <alignment horizontal="left" vertical="top" indent="1"/>
    </xf>
    <xf numFmtId="0" fontId="71" fillId="45" borderId="424" applyNumberFormat="0" applyProtection="0">
      <alignment horizontal="left" vertical="top" indent="1"/>
    </xf>
    <xf numFmtId="0" fontId="98" fillId="46" borderId="424" applyNumberFormat="0" applyProtection="0">
      <alignment horizontal="left" vertical="top" indent="1"/>
    </xf>
    <xf numFmtId="0" fontId="71" fillId="47" borderId="424" applyNumberFormat="0" applyProtection="0">
      <alignment horizontal="left" vertical="top" indent="1"/>
    </xf>
    <xf numFmtId="4" fontId="71" fillId="34" borderId="422" applyNumberFormat="0" applyProtection="0">
      <alignment horizontal="left" vertical="center" indent="1"/>
    </xf>
    <xf numFmtId="0" fontId="71" fillId="47" borderId="422" applyNumberFormat="0" applyProtection="0">
      <alignment horizontal="left" vertical="center" indent="1"/>
    </xf>
    <xf numFmtId="4" fontId="71" fillId="47" borderId="425" applyNumberFormat="0" applyProtection="0">
      <alignment horizontal="left" vertical="center" indent="1"/>
    </xf>
    <xf numFmtId="0" fontId="71" fillId="46" borderId="424" applyNumberFormat="0" applyProtection="0">
      <alignment horizontal="left" vertical="top" indent="1"/>
    </xf>
    <xf numFmtId="4" fontId="39" fillId="45" borderId="425" applyNumberFormat="0" applyProtection="0">
      <alignment horizontal="left" vertical="center" indent="1"/>
    </xf>
    <xf numFmtId="0" fontId="71" fillId="49" borderId="422" applyNumberFormat="0" applyProtection="0">
      <alignment horizontal="left" vertical="center" indent="1"/>
    </xf>
    <xf numFmtId="4" fontId="71" fillId="36" borderId="422" applyNumberFormat="0" applyProtection="0">
      <alignment horizontal="right" vertical="center"/>
    </xf>
    <xf numFmtId="4" fontId="39" fillId="45" borderId="425" applyNumberFormat="0" applyProtection="0">
      <alignment horizontal="left" vertical="center" indent="1"/>
    </xf>
    <xf numFmtId="4" fontId="100" fillId="54" borderId="425" applyNumberFormat="0" applyProtection="0">
      <alignment horizontal="left" vertical="center" indent="1"/>
    </xf>
    <xf numFmtId="4" fontId="71" fillId="44" borderId="425" applyNumberFormat="0" applyProtection="0">
      <alignment horizontal="left" vertical="center" indent="1"/>
    </xf>
    <xf numFmtId="0" fontId="71" fillId="46" borderId="424" applyNumberFormat="0" applyProtection="0">
      <alignment horizontal="left" vertical="top" indent="1"/>
    </xf>
    <xf numFmtId="4" fontId="71" fillId="0" borderId="422" applyNumberFormat="0" applyProtection="0">
      <alignment horizontal="right" vertical="center"/>
    </xf>
    <xf numFmtId="0" fontId="71" fillId="50" borderId="422" applyNumberFormat="0" applyProtection="0">
      <alignment horizontal="left" vertical="center" indent="1"/>
    </xf>
    <xf numFmtId="0" fontId="71" fillId="45" borderId="424" applyNumberFormat="0" applyProtection="0">
      <alignment horizontal="left" vertical="top" indent="1"/>
    </xf>
    <xf numFmtId="4" fontId="71" fillId="41" borderId="422" applyNumberFormat="0" applyProtection="0">
      <alignment horizontal="right" vertical="center"/>
    </xf>
    <xf numFmtId="4" fontId="98" fillId="48" borderId="424" applyNumberFormat="0" applyProtection="0">
      <alignment horizontal="left" vertical="center" indent="1"/>
    </xf>
    <xf numFmtId="4" fontId="98" fillId="52" borderId="424" applyNumberFormat="0" applyProtection="0">
      <alignment vertical="center"/>
    </xf>
    <xf numFmtId="0" fontId="105" fillId="29" borderId="422" applyNumberFormat="0" applyAlignment="0" applyProtection="0"/>
    <xf numFmtId="4" fontId="71" fillId="42" borderId="422" applyNumberFormat="0" applyProtection="0">
      <alignment horizontal="right" vertical="center"/>
    </xf>
    <xf numFmtId="0" fontId="71" fillId="48" borderId="422" applyNumberFormat="0" applyProtection="0">
      <alignment horizontal="left" vertical="center" indent="1"/>
    </xf>
    <xf numFmtId="4" fontId="116" fillId="2" borderId="422" applyNumberFormat="0" applyProtection="0">
      <alignment vertical="center"/>
    </xf>
    <xf numFmtId="4" fontId="71" fillId="33" borderId="422" applyNumberFormat="0" applyProtection="0">
      <alignment vertical="center"/>
    </xf>
    <xf numFmtId="0" fontId="97" fillId="45" borderId="426" applyBorder="0"/>
    <xf numFmtId="4" fontId="71" fillId="42" borderId="422" applyNumberFormat="0" applyProtection="0">
      <alignment horizontal="right" vertical="center"/>
    </xf>
    <xf numFmtId="4" fontId="71" fillId="2" borderId="422" applyNumberFormat="0" applyProtection="0">
      <alignment horizontal="left" vertical="center" indent="1"/>
    </xf>
    <xf numFmtId="0" fontId="71" fillId="49" borderId="422" applyNumberFormat="0" applyProtection="0">
      <alignment horizontal="left" vertical="center" indent="1"/>
    </xf>
    <xf numFmtId="0" fontId="71" fillId="47" borderId="424" applyNumberFormat="0" applyProtection="0">
      <alignment horizontal="left" vertical="top" indent="1"/>
    </xf>
    <xf numFmtId="0" fontId="98" fillId="52" borderId="424" applyNumberFormat="0" applyProtection="0">
      <alignment horizontal="left" vertical="top" indent="1"/>
    </xf>
    <xf numFmtId="0" fontId="98" fillId="46" borderId="424" applyNumberFormat="0" applyProtection="0">
      <alignment horizontal="left" vertical="top" indent="1"/>
    </xf>
    <xf numFmtId="4" fontId="116" fillId="5" borderId="422" applyNumberFormat="0" applyProtection="0">
      <alignment horizontal="right" vertical="center"/>
    </xf>
    <xf numFmtId="0" fontId="71" fillId="46" borderId="424" applyNumberFormat="0" applyProtection="0">
      <alignment horizontal="left" vertical="top" indent="1"/>
    </xf>
    <xf numFmtId="4" fontId="71" fillId="40" borderId="422" applyNumberFormat="0" applyProtection="0">
      <alignment horizontal="right" vertical="center"/>
    </xf>
    <xf numFmtId="4" fontId="116" fillId="2" borderId="422" applyNumberFormat="0" applyProtection="0">
      <alignment vertical="center"/>
    </xf>
    <xf numFmtId="4" fontId="116" fillId="5" borderId="422" applyNumberFormat="0" applyProtection="0">
      <alignment horizontal="right" vertical="center"/>
    </xf>
    <xf numFmtId="4" fontId="98" fillId="48" borderId="424" applyNumberFormat="0" applyProtection="0">
      <alignment horizontal="left" vertical="center" indent="1"/>
    </xf>
    <xf numFmtId="4" fontId="71" fillId="37" borderId="425" applyNumberFormat="0" applyProtection="0">
      <alignment horizontal="right" vertical="center"/>
    </xf>
    <xf numFmtId="0" fontId="107" fillId="0" borderId="427" applyNumberFormat="0" applyFill="0" applyAlignment="0" applyProtection="0"/>
    <xf numFmtId="0" fontId="98" fillId="52" borderId="424" applyNumberFormat="0" applyProtection="0">
      <alignment horizontal="left" vertical="top" indent="1"/>
    </xf>
    <xf numFmtId="4" fontId="116" fillId="5" borderId="422" applyNumberFormat="0" applyProtection="0">
      <alignment horizontal="right" vertical="center"/>
    </xf>
    <xf numFmtId="4" fontId="71" fillId="35" borderId="422" applyNumberFormat="0" applyProtection="0">
      <alignment horizontal="right" vertical="center"/>
    </xf>
    <xf numFmtId="0" fontId="97" fillId="45" borderId="426" applyBorder="0"/>
    <xf numFmtId="4" fontId="39" fillId="45" borderId="425" applyNumberFormat="0" applyProtection="0">
      <alignment horizontal="left" vertical="center" indent="1"/>
    </xf>
    <xf numFmtId="4" fontId="71" fillId="34" borderId="422" applyNumberFormat="0" applyProtection="0">
      <alignment horizontal="left" vertical="center" indent="1"/>
    </xf>
    <xf numFmtId="4" fontId="71" fillId="35" borderId="422" applyNumberFormat="0" applyProtection="0">
      <alignment horizontal="right" vertical="center"/>
    </xf>
    <xf numFmtId="4" fontId="71" fillId="34" borderId="422" applyNumberFormat="0" applyProtection="0">
      <alignment horizontal="left" vertical="center" indent="1"/>
    </xf>
    <xf numFmtId="0" fontId="71" fillId="50" borderId="422" applyNumberFormat="0" applyProtection="0">
      <alignment horizontal="left" vertical="center" indent="1"/>
    </xf>
    <xf numFmtId="4" fontId="71" fillId="41" borderId="422" applyNumberFormat="0" applyProtection="0">
      <alignment horizontal="right" vertical="center"/>
    </xf>
    <xf numFmtId="4" fontId="116" fillId="2" borderId="422" applyNumberFormat="0" applyProtection="0">
      <alignment vertical="center"/>
    </xf>
    <xf numFmtId="4" fontId="71" fillId="46" borderId="422" applyNumberFormat="0" applyProtection="0">
      <alignment horizontal="right" vertical="center"/>
    </xf>
    <xf numFmtId="0" fontId="71" fillId="48" borderId="422" applyNumberFormat="0" applyProtection="0">
      <alignment horizontal="left" vertical="center" indent="1"/>
    </xf>
    <xf numFmtId="4" fontId="116" fillId="2" borderId="422" applyNumberFormat="0" applyProtection="0">
      <alignment vertical="center"/>
    </xf>
    <xf numFmtId="4" fontId="116" fillId="5" borderId="422" applyNumberFormat="0" applyProtection="0">
      <alignment horizontal="right" vertical="center"/>
    </xf>
    <xf numFmtId="4" fontId="71" fillId="41" borderId="422" applyNumberFormat="0" applyProtection="0">
      <alignment horizontal="right" vertical="center"/>
    </xf>
    <xf numFmtId="4" fontId="116" fillId="5" borderId="422" applyNumberFormat="0" applyProtection="0">
      <alignment horizontal="right" vertical="center"/>
    </xf>
    <xf numFmtId="4" fontId="71" fillId="39" borderId="422" applyNumberFormat="0" applyProtection="0">
      <alignment horizontal="right" vertical="center"/>
    </xf>
    <xf numFmtId="4" fontId="71" fillId="37" borderId="425" applyNumberFormat="0" applyProtection="0">
      <alignment horizontal="right" vertical="center"/>
    </xf>
    <xf numFmtId="4" fontId="71" fillId="2" borderId="422" applyNumberFormat="0" applyProtection="0">
      <alignment horizontal="left" vertical="center" indent="1"/>
    </xf>
    <xf numFmtId="4" fontId="71" fillId="33" borderId="422" applyNumberFormat="0" applyProtection="0">
      <alignment vertical="center"/>
    </xf>
    <xf numFmtId="4" fontId="71" fillId="0" borderId="422" applyNumberFormat="0" applyProtection="0">
      <alignment horizontal="right" vertical="center"/>
    </xf>
    <xf numFmtId="4" fontId="98" fillId="48" borderId="424" applyNumberFormat="0" applyProtection="0">
      <alignment horizontal="left" vertical="center" indent="1"/>
    </xf>
    <xf numFmtId="4" fontId="71" fillId="42" borderId="422" applyNumberFormat="0" applyProtection="0">
      <alignment horizontal="right" vertical="center"/>
    </xf>
    <xf numFmtId="4" fontId="71" fillId="40" borderId="422" applyNumberFormat="0" applyProtection="0">
      <alignment horizontal="right" vertical="center"/>
    </xf>
    <xf numFmtId="4" fontId="71" fillId="39" borderId="422" applyNumberFormat="0" applyProtection="0">
      <alignment horizontal="right" vertical="center"/>
    </xf>
    <xf numFmtId="4" fontId="71" fillId="33" borderId="422" applyNumberFormat="0" applyProtection="0">
      <alignment vertical="center"/>
    </xf>
    <xf numFmtId="4" fontId="71" fillId="46" borderId="425" applyNumberFormat="0" applyProtection="0">
      <alignment horizontal="left" vertical="center" indent="1"/>
    </xf>
    <xf numFmtId="0" fontId="71" fillId="49" borderId="422" applyNumberFormat="0" applyProtection="0">
      <alignment horizontal="left" vertical="center" indent="1"/>
    </xf>
    <xf numFmtId="0" fontId="99" fillId="33" borderId="424" applyNumberFormat="0" applyProtection="0">
      <alignment horizontal="left" vertical="top" indent="1"/>
    </xf>
    <xf numFmtId="0" fontId="107" fillId="0" borderId="427" applyNumberFormat="0" applyFill="0" applyAlignment="0" applyProtection="0"/>
    <xf numFmtId="4" fontId="71" fillId="34" borderId="422" applyNumberFormat="0" applyProtection="0">
      <alignment horizontal="left" vertical="center" indent="1"/>
    </xf>
    <xf numFmtId="4" fontId="101" fillId="51" borderId="422" applyNumberFormat="0" applyProtection="0">
      <alignment horizontal="right" vertical="center"/>
    </xf>
    <xf numFmtId="4" fontId="71" fillId="43" borderId="422" applyNumberFormat="0" applyProtection="0">
      <alignment horizontal="right" vertical="center"/>
    </xf>
    <xf numFmtId="4" fontId="71" fillId="34" borderId="422" applyNumberFormat="0" applyProtection="0">
      <alignment horizontal="left" vertical="center" indent="1"/>
    </xf>
    <xf numFmtId="4" fontId="71" fillId="0" borderId="422" applyNumberFormat="0" applyProtection="0">
      <alignment horizontal="right" vertical="center"/>
    </xf>
    <xf numFmtId="4" fontId="71" fillId="36" borderId="422" applyNumberFormat="0" applyProtection="0">
      <alignment horizontal="right" vertical="center"/>
    </xf>
    <xf numFmtId="4" fontId="101" fillId="51" borderId="422" applyNumberFormat="0" applyProtection="0">
      <alignment horizontal="right" vertical="center"/>
    </xf>
    <xf numFmtId="4" fontId="71" fillId="39" borderId="422" applyNumberFormat="0" applyProtection="0">
      <alignment horizontal="right" vertical="center"/>
    </xf>
    <xf numFmtId="4" fontId="101" fillId="51" borderId="422" applyNumberFormat="0" applyProtection="0">
      <alignment horizontal="right" vertical="center"/>
    </xf>
    <xf numFmtId="4" fontId="71" fillId="39" borderId="422" applyNumberFormat="0" applyProtection="0">
      <alignment horizontal="right" vertical="center"/>
    </xf>
    <xf numFmtId="0" fontId="71" fillId="50" borderId="422" applyNumberFormat="0" applyProtection="0">
      <alignment horizontal="left" vertical="center" indent="1"/>
    </xf>
    <xf numFmtId="4" fontId="100" fillId="54" borderId="425" applyNumberFormat="0" applyProtection="0">
      <alignment horizontal="left" vertical="center" indent="1"/>
    </xf>
    <xf numFmtId="4" fontId="71" fillId="36" borderId="422" applyNumberFormat="0" applyProtection="0">
      <alignment horizontal="right" vertical="center"/>
    </xf>
    <xf numFmtId="4" fontId="71" fillId="35" borderId="422" applyNumberFormat="0" applyProtection="0">
      <alignment horizontal="right" vertical="center"/>
    </xf>
    <xf numFmtId="4" fontId="71" fillId="0" borderId="422" applyNumberFormat="0" applyProtection="0">
      <alignment horizontal="right" vertical="center"/>
    </xf>
    <xf numFmtId="0" fontId="105" fillId="29" borderId="422" applyNumberFormat="0" applyAlignment="0" applyProtection="0"/>
    <xf numFmtId="4" fontId="71" fillId="38" borderId="422" applyNumberFormat="0" applyProtection="0">
      <alignment horizontal="right" vertical="center"/>
    </xf>
    <xf numFmtId="4" fontId="71" fillId="44" borderId="425" applyNumberFormat="0" applyProtection="0">
      <alignment horizontal="left" vertical="center" indent="1"/>
    </xf>
    <xf numFmtId="4" fontId="116" fillId="5" borderId="422" applyNumberFormat="0" applyProtection="0">
      <alignment horizontal="right" vertical="center"/>
    </xf>
    <xf numFmtId="4" fontId="98" fillId="48" borderId="424" applyNumberFormat="0" applyProtection="0">
      <alignment horizontal="left" vertical="center" indent="1"/>
    </xf>
    <xf numFmtId="0" fontId="107" fillId="0" borderId="427" applyNumberFormat="0" applyFill="0" applyAlignment="0" applyProtection="0"/>
    <xf numFmtId="4" fontId="71" fillId="44" borderId="425" applyNumberFormat="0" applyProtection="0">
      <alignment horizontal="left" vertical="center" indent="1"/>
    </xf>
    <xf numFmtId="0" fontId="71" fillId="48" borderId="422" applyNumberFormat="0" applyProtection="0">
      <alignment horizontal="left" vertical="center" indent="1"/>
    </xf>
    <xf numFmtId="4" fontId="71" fillId="39" borderId="422" applyNumberFormat="0" applyProtection="0">
      <alignment horizontal="right" vertical="center"/>
    </xf>
    <xf numFmtId="4" fontId="98" fillId="52" borderId="424" applyNumberFormat="0" applyProtection="0">
      <alignment vertical="center"/>
    </xf>
    <xf numFmtId="4" fontId="101" fillId="51" borderId="422" applyNumberFormat="0" applyProtection="0">
      <alignment horizontal="right" vertical="center"/>
    </xf>
    <xf numFmtId="4" fontId="116" fillId="5" borderId="422" applyNumberFormat="0" applyProtection="0">
      <alignment horizontal="right" vertical="center"/>
    </xf>
    <xf numFmtId="0" fontId="97" fillId="45" borderId="426" applyBorder="0"/>
    <xf numFmtId="4" fontId="71" fillId="42" borderId="422" applyNumberFormat="0" applyProtection="0">
      <alignment horizontal="right" vertical="center"/>
    </xf>
    <xf numFmtId="4" fontId="71" fillId="0" borderId="422" applyNumberFormat="0" applyProtection="0">
      <alignment horizontal="right" vertical="center"/>
    </xf>
    <xf numFmtId="0" fontId="71" fillId="48" borderId="422" applyNumberFormat="0" applyProtection="0">
      <alignment horizontal="left" vertical="center" indent="1"/>
    </xf>
    <xf numFmtId="0" fontId="71" fillId="50" borderId="422" applyNumberFormat="0" applyProtection="0">
      <alignment horizontal="left" vertical="center" indent="1"/>
    </xf>
    <xf numFmtId="4" fontId="71" fillId="43" borderId="422" applyNumberFormat="0" applyProtection="0">
      <alignment horizontal="right" vertical="center"/>
    </xf>
    <xf numFmtId="4" fontId="71" fillId="39" borderId="422" applyNumberFormat="0" applyProtection="0">
      <alignment horizontal="right" vertical="center"/>
    </xf>
    <xf numFmtId="4" fontId="71" fillId="46" borderId="425" applyNumberFormat="0" applyProtection="0">
      <alignment horizontal="left" vertical="center" indent="1"/>
    </xf>
    <xf numFmtId="0" fontId="71" fillId="49" borderId="422" applyNumberFormat="0" applyProtection="0">
      <alignment horizontal="left" vertical="center" indent="1"/>
    </xf>
    <xf numFmtId="0" fontId="99" fillId="33" borderId="424" applyNumberFormat="0" applyProtection="0">
      <alignment horizontal="left" vertical="top" indent="1"/>
    </xf>
    <xf numFmtId="4" fontId="100" fillId="54" borderId="425" applyNumberFormat="0" applyProtection="0">
      <alignment horizontal="left" vertical="center" indent="1"/>
    </xf>
    <xf numFmtId="0" fontId="71" fillId="47" borderId="424" applyNumberFormat="0" applyProtection="0">
      <alignment horizontal="left" vertical="top" indent="1"/>
    </xf>
    <xf numFmtId="4" fontId="71" fillId="46" borderId="425" applyNumberFormat="0" applyProtection="0">
      <alignment horizontal="left" vertical="center" indent="1"/>
    </xf>
    <xf numFmtId="0" fontId="99" fillId="33" borderId="424" applyNumberFormat="0" applyProtection="0">
      <alignment horizontal="left" vertical="top" indent="1"/>
    </xf>
    <xf numFmtId="4" fontId="116" fillId="2" borderId="422" applyNumberFormat="0" applyProtection="0">
      <alignment vertical="center"/>
    </xf>
    <xf numFmtId="4" fontId="101" fillId="51" borderId="422" applyNumberFormat="0" applyProtection="0">
      <alignment horizontal="right" vertical="center"/>
    </xf>
    <xf numFmtId="0" fontId="71" fillId="50" borderId="424" applyNumberFormat="0" applyProtection="0">
      <alignment horizontal="left" vertical="top" indent="1"/>
    </xf>
    <xf numFmtId="0" fontId="105" fillId="29" borderId="422" applyNumberFormat="0" applyAlignment="0" applyProtection="0"/>
    <xf numFmtId="4" fontId="101" fillId="51" borderId="422" applyNumberFormat="0" applyProtection="0">
      <alignment horizontal="right" vertical="center"/>
    </xf>
    <xf numFmtId="0" fontId="105" fillId="29" borderId="422" applyNumberFormat="0" applyAlignment="0" applyProtection="0"/>
    <xf numFmtId="4" fontId="71" fillId="37" borderId="425" applyNumberFormat="0" applyProtection="0">
      <alignment horizontal="right" vertical="center"/>
    </xf>
    <xf numFmtId="4" fontId="71" fillId="36" borderId="422" applyNumberFormat="0" applyProtection="0">
      <alignment horizontal="right" vertical="center"/>
    </xf>
    <xf numFmtId="4" fontId="71" fillId="46" borderId="422" applyNumberFormat="0" applyProtection="0">
      <alignment horizontal="right" vertical="center"/>
    </xf>
    <xf numFmtId="4" fontId="98" fillId="52" borderId="424" applyNumberFormat="0" applyProtection="0">
      <alignment vertical="center"/>
    </xf>
    <xf numFmtId="4" fontId="71" fillId="46" borderId="425" applyNumberFormat="0" applyProtection="0">
      <alignment horizontal="left" vertical="center" indent="1"/>
    </xf>
    <xf numFmtId="4" fontId="39" fillId="45" borderId="425" applyNumberFormat="0" applyProtection="0">
      <alignment horizontal="left" vertical="center" indent="1"/>
    </xf>
    <xf numFmtId="4" fontId="71" fillId="38" borderId="422" applyNumberFormat="0" applyProtection="0">
      <alignment horizontal="right" vertical="center"/>
    </xf>
    <xf numFmtId="4" fontId="71" fillId="37" borderId="425" applyNumberFormat="0" applyProtection="0">
      <alignment horizontal="right" vertical="center"/>
    </xf>
    <xf numFmtId="4" fontId="71" fillId="34" borderId="422" applyNumberFormat="0" applyProtection="0">
      <alignment horizontal="left" vertical="center" indent="1"/>
    </xf>
    <xf numFmtId="0" fontId="71" fillId="49" borderId="422" applyNumberFormat="0" applyProtection="0">
      <alignment horizontal="left" vertical="center" indent="1"/>
    </xf>
    <xf numFmtId="4" fontId="71" fillId="37" borderId="425" applyNumberFormat="0" applyProtection="0">
      <alignment horizontal="right" vertical="center"/>
    </xf>
    <xf numFmtId="4" fontId="116" fillId="2" borderId="422" applyNumberFormat="0" applyProtection="0">
      <alignment vertical="center"/>
    </xf>
    <xf numFmtId="4" fontId="116" fillId="5" borderId="422" applyNumberFormat="0" applyProtection="0">
      <alignment horizontal="right" vertical="center"/>
    </xf>
    <xf numFmtId="0" fontId="113" fillId="29" borderId="423" applyNumberFormat="0" applyAlignment="0" applyProtection="0"/>
    <xf numFmtId="0" fontId="71" fillId="46" borderId="424" applyNumberFormat="0" applyProtection="0">
      <alignment horizontal="left" vertical="top" indent="1"/>
    </xf>
    <xf numFmtId="4" fontId="101" fillId="51" borderId="422" applyNumberFormat="0" applyProtection="0">
      <alignment horizontal="right" vertical="center"/>
    </xf>
    <xf numFmtId="4" fontId="71" fillId="43" borderId="422" applyNumberFormat="0" applyProtection="0">
      <alignment horizontal="right" vertical="center"/>
    </xf>
    <xf numFmtId="0" fontId="98" fillId="52" borderId="424" applyNumberFormat="0" applyProtection="0">
      <alignment horizontal="left" vertical="top" indent="1"/>
    </xf>
    <xf numFmtId="0" fontId="71" fillId="26" borderId="422" applyNumberFormat="0" applyFont="0" applyAlignment="0" applyProtection="0"/>
    <xf numFmtId="4" fontId="71" fillId="46" borderId="422" applyNumberFormat="0" applyProtection="0">
      <alignment horizontal="right" vertical="center"/>
    </xf>
    <xf numFmtId="4" fontId="71" fillId="37" borderId="425" applyNumberFormat="0" applyProtection="0">
      <alignment horizontal="right" vertical="center"/>
    </xf>
    <xf numFmtId="4" fontId="71" fillId="43" borderId="422" applyNumberFormat="0" applyProtection="0">
      <alignment horizontal="right" vertical="center"/>
    </xf>
    <xf numFmtId="4" fontId="71" fillId="39" borderId="422" applyNumberFormat="0" applyProtection="0">
      <alignment horizontal="right" vertical="center"/>
    </xf>
    <xf numFmtId="4" fontId="71" fillId="34" borderId="422" applyNumberFormat="0" applyProtection="0">
      <alignment horizontal="left" vertical="center" indent="1"/>
    </xf>
    <xf numFmtId="4" fontId="71" fillId="37" borderId="425" applyNumberFormat="0" applyProtection="0">
      <alignment horizontal="right" vertical="center"/>
    </xf>
    <xf numFmtId="4" fontId="100" fillId="54" borderId="425" applyNumberFormat="0" applyProtection="0">
      <alignment horizontal="left" vertical="center" indent="1"/>
    </xf>
    <xf numFmtId="4" fontId="71" fillId="2" borderId="422" applyNumberFormat="0" applyProtection="0">
      <alignment horizontal="left" vertical="center" indent="1"/>
    </xf>
    <xf numFmtId="4" fontId="100" fillId="54" borderId="425" applyNumberFormat="0" applyProtection="0">
      <alignment horizontal="left" vertical="center" indent="1"/>
    </xf>
    <xf numFmtId="4" fontId="98" fillId="48" borderId="424" applyNumberFormat="0" applyProtection="0">
      <alignment horizontal="left" vertical="center" indent="1"/>
    </xf>
    <xf numFmtId="4" fontId="71" fillId="41" borderId="422" applyNumberFormat="0" applyProtection="0">
      <alignment horizontal="right" vertical="center"/>
    </xf>
    <xf numFmtId="4" fontId="100" fillId="54" borderId="425" applyNumberFormat="0" applyProtection="0">
      <alignment horizontal="left" vertical="center" indent="1"/>
    </xf>
    <xf numFmtId="0" fontId="99" fillId="33" borderId="424" applyNumberFormat="0" applyProtection="0">
      <alignment horizontal="left" vertical="top" indent="1"/>
    </xf>
    <xf numFmtId="4" fontId="71" fillId="43" borderId="422" applyNumberFormat="0" applyProtection="0">
      <alignment horizontal="right" vertical="center"/>
    </xf>
    <xf numFmtId="0" fontId="71" fillId="46" borderId="424" applyNumberFormat="0" applyProtection="0">
      <alignment horizontal="left" vertical="top" indent="1"/>
    </xf>
    <xf numFmtId="0" fontId="71" fillId="50" borderId="422" applyNumberFormat="0" applyProtection="0">
      <alignment horizontal="left" vertical="center" indent="1"/>
    </xf>
    <xf numFmtId="4" fontId="116" fillId="2" borderId="422" applyNumberFormat="0" applyProtection="0">
      <alignment vertical="center"/>
    </xf>
    <xf numFmtId="4" fontId="100" fillId="54" borderId="425" applyNumberFormat="0" applyProtection="0">
      <alignment horizontal="left" vertical="center" indent="1"/>
    </xf>
    <xf numFmtId="4" fontId="71" fillId="35" borderId="422" applyNumberFormat="0" applyProtection="0">
      <alignment horizontal="right" vertical="center"/>
    </xf>
    <xf numFmtId="4" fontId="39" fillId="45" borderId="425" applyNumberFormat="0" applyProtection="0">
      <alignment horizontal="left" vertical="center" indent="1"/>
    </xf>
    <xf numFmtId="0" fontId="71" fillId="45" borderId="424" applyNumberFormat="0" applyProtection="0">
      <alignment horizontal="left" vertical="top" indent="1"/>
    </xf>
    <xf numFmtId="4" fontId="39" fillId="45" borderId="425" applyNumberFormat="0" applyProtection="0">
      <alignment horizontal="left" vertical="center" indent="1"/>
    </xf>
    <xf numFmtId="0" fontId="71" fillId="46" borderId="424" applyNumberFormat="0" applyProtection="0">
      <alignment horizontal="left" vertical="top" indent="1"/>
    </xf>
    <xf numFmtId="0" fontId="98" fillId="52" borderId="424" applyNumberFormat="0" applyProtection="0">
      <alignment horizontal="left" vertical="top" indent="1"/>
    </xf>
    <xf numFmtId="0" fontId="107" fillId="0" borderId="427" applyNumberFormat="0" applyFill="0" applyAlignment="0" applyProtection="0"/>
    <xf numFmtId="4" fontId="71" fillId="44" borderId="425" applyNumberFormat="0" applyProtection="0">
      <alignment horizontal="left" vertical="center" indent="1"/>
    </xf>
    <xf numFmtId="4" fontId="71" fillId="42" borderId="422" applyNumberFormat="0" applyProtection="0">
      <alignment horizontal="right" vertical="center"/>
    </xf>
    <xf numFmtId="4" fontId="71" fillId="46" borderId="422" applyNumberFormat="0" applyProtection="0">
      <alignment horizontal="right" vertical="center"/>
    </xf>
    <xf numFmtId="4" fontId="98" fillId="48" borderId="424" applyNumberFormat="0" applyProtection="0">
      <alignment horizontal="left" vertical="center" indent="1"/>
    </xf>
    <xf numFmtId="4" fontId="71" fillId="46" borderId="425" applyNumberFormat="0" applyProtection="0">
      <alignment horizontal="left" vertical="center" indent="1"/>
    </xf>
    <xf numFmtId="0" fontId="71" fillId="47" borderId="424" applyNumberFormat="0" applyProtection="0">
      <alignment horizontal="left" vertical="top" indent="1"/>
    </xf>
    <xf numFmtId="0" fontId="71" fillId="26" borderId="422" applyNumberFormat="0" applyFont="0" applyAlignment="0" applyProtection="0"/>
    <xf numFmtId="4" fontId="39" fillId="45" borderId="425" applyNumberFormat="0" applyProtection="0">
      <alignment horizontal="left" vertical="center" indent="1"/>
    </xf>
    <xf numFmtId="0" fontId="71" fillId="50" borderId="424" applyNumberFormat="0" applyProtection="0">
      <alignment horizontal="left" vertical="top" indent="1"/>
    </xf>
    <xf numFmtId="4" fontId="39" fillId="45" borderId="425" applyNumberFormat="0" applyProtection="0">
      <alignment horizontal="left" vertical="center" indent="1"/>
    </xf>
    <xf numFmtId="4" fontId="71" fillId="33" borderId="422" applyNumberFormat="0" applyProtection="0">
      <alignment vertical="center"/>
    </xf>
    <xf numFmtId="0" fontId="71" fillId="48" borderId="422" applyNumberFormat="0" applyProtection="0">
      <alignment horizontal="left" vertical="center" indent="1"/>
    </xf>
    <xf numFmtId="4" fontId="71" fillId="34" borderId="422" applyNumberFormat="0" applyProtection="0">
      <alignment horizontal="left" vertical="center" indent="1"/>
    </xf>
    <xf numFmtId="0" fontId="107" fillId="0" borderId="427" applyNumberFormat="0" applyFill="0" applyAlignment="0" applyProtection="0"/>
    <xf numFmtId="0" fontId="71" fillId="46" borderId="424" applyNumberFormat="0" applyProtection="0">
      <alignment horizontal="left" vertical="top" indent="1"/>
    </xf>
    <xf numFmtId="0" fontId="98" fillId="52" borderId="424" applyNumberFormat="0" applyProtection="0">
      <alignment horizontal="left" vertical="top" indent="1"/>
    </xf>
    <xf numFmtId="4" fontId="71" fillId="41" borderId="422" applyNumberFormat="0" applyProtection="0">
      <alignment horizontal="right" vertical="center"/>
    </xf>
    <xf numFmtId="4" fontId="98" fillId="48" borderId="424" applyNumberFormat="0" applyProtection="0">
      <alignment horizontal="left" vertical="center" indent="1"/>
    </xf>
    <xf numFmtId="0" fontId="98" fillId="52" borderId="424" applyNumberFormat="0" applyProtection="0">
      <alignment horizontal="left" vertical="top" indent="1"/>
    </xf>
    <xf numFmtId="4" fontId="71" fillId="42" borderId="422" applyNumberFormat="0" applyProtection="0">
      <alignment horizontal="right" vertical="center"/>
    </xf>
    <xf numFmtId="4" fontId="71" fillId="2" borderId="422" applyNumberFormat="0" applyProtection="0">
      <alignment horizontal="left" vertical="center" indent="1"/>
    </xf>
    <xf numFmtId="4" fontId="101" fillId="51" borderId="422" applyNumberFormat="0" applyProtection="0">
      <alignment horizontal="right" vertical="center"/>
    </xf>
    <xf numFmtId="0" fontId="71" fillId="47" borderId="422" applyNumberFormat="0" applyProtection="0">
      <alignment horizontal="left" vertical="center" indent="1"/>
    </xf>
    <xf numFmtId="4" fontId="116" fillId="5" borderId="422" applyNumberFormat="0" applyProtection="0">
      <alignment horizontal="right" vertical="center"/>
    </xf>
    <xf numFmtId="0" fontId="113" fillId="29" borderId="423" applyNumberFormat="0" applyAlignment="0" applyProtection="0"/>
    <xf numFmtId="4" fontId="71" fillId="0" borderId="422" applyNumberFormat="0" applyProtection="0">
      <alignment horizontal="right" vertical="center"/>
    </xf>
    <xf numFmtId="0" fontId="111" fillId="27" borderId="422" applyNumberFormat="0" applyAlignment="0" applyProtection="0"/>
    <xf numFmtId="4" fontId="71" fillId="41" borderId="422" applyNumberFormat="0" applyProtection="0">
      <alignment horizontal="right" vertical="center"/>
    </xf>
    <xf numFmtId="4" fontId="71" fillId="2" borderId="422" applyNumberFormat="0" applyProtection="0">
      <alignment horizontal="left" vertical="center" indent="1"/>
    </xf>
    <xf numFmtId="0" fontId="99" fillId="33" borderId="424" applyNumberFormat="0" applyProtection="0">
      <alignment horizontal="left" vertical="top" indent="1"/>
    </xf>
    <xf numFmtId="0" fontId="99" fillId="33" borderId="424" applyNumberFormat="0" applyProtection="0">
      <alignment horizontal="left" vertical="top" indent="1"/>
    </xf>
    <xf numFmtId="4" fontId="71" fillId="0" borderId="422" applyNumberFormat="0" applyProtection="0">
      <alignment horizontal="right" vertical="center"/>
    </xf>
    <xf numFmtId="0" fontId="71" fillId="48" borderId="422" applyNumberFormat="0" applyProtection="0">
      <alignment horizontal="left" vertical="center" indent="1"/>
    </xf>
    <xf numFmtId="0" fontId="98" fillId="52" borderId="424" applyNumberFormat="0" applyProtection="0">
      <alignment horizontal="left" vertical="top" indent="1"/>
    </xf>
    <xf numFmtId="4" fontId="71" fillId="41" borderId="422" applyNumberFormat="0" applyProtection="0">
      <alignment horizontal="right" vertical="center"/>
    </xf>
    <xf numFmtId="4" fontId="101" fillId="51" borderId="422" applyNumberFormat="0" applyProtection="0">
      <alignment horizontal="right" vertical="center"/>
    </xf>
    <xf numFmtId="4" fontId="71" fillId="44" borderId="425" applyNumberFormat="0" applyProtection="0">
      <alignment horizontal="left" vertical="center" indent="1"/>
    </xf>
    <xf numFmtId="0" fontId="71" fillId="45" borderId="424" applyNumberFormat="0" applyProtection="0">
      <alignment horizontal="left" vertical="top" indent="1"/>
    </xf>
    <xf numFmtId="0" fontId="111" fillId="27" borderId="422" applyNumberFormat="0" applyAlignment="0" applyProtection="0"/>
    <xf numFmtId="0" fontId="71" fillId="50" borderId="424" applyNumberFormat="0" applyProtection="0">
      <alignment horizontal="left" vertical="top" indent="1"/>
    </xf>
    <xf numFmtId="4" fontId="98" fillId="52" borderId="424" applyNumberFormat="0" applyProtection="0">
      <alignment vertical="center"/>
    </xf>
    <xf numFmtId="4" fontId="71" fillId="2" borderId="422" applyNumberFormat="0" applyProtection="0">
      <alignment horizontal="left" vertical="center" indent="1"/>
    </xf>
    <xf numFmtId="0" fontId="71" fillId="50" borderId="424" applyNumberFormat="0" applyProtection="0">
      <alignment horizontal="left" vertical="top" indent="1"/>
    </xf>
    <xf numFmtId="4" fontId="71" fillId="40" borderId="422" applyNumberFormat="0" applyProtection="0">
      <alignment horizontal="right" vertical="center"/>
    </xf>
    <xf numFmtId="4" fontId="71" fillId="36" borderId="422" applyNumberFormat="0" applyProtection="0">
      <alignment horizontal="right" vertical="center"/>
    </xf>
    <xf numFmtId="4" fontId="100" fillId="54" borderId="425" applyNumberFormat="0" applyProtection="0">
      <alignment horizontal="left" vertical="center" indent="1"/>
    </xf>
    <xf numFmtId="0" fontId="113" fillId="29" borderId="423" applyNumberFormat="0" applyAlignment="0" applyProtection="0"/>
    <xf numFmtId="4" fontId="71" fillId="47" borderId="425" applyNumberFormat="0" applyProtection="0">
      <alignment horizontal="left" vertical="center" indent="1"/>
    </xf>
    <xf numFmtId="4" fontId="71" fillId="41" borderId="422" applyNumberFormat="0" applyProtection="0">
      <alignment horizontal="right" vertical="center"/>
    </xf>
    <xf numFmtId="4" fontId="71" fillId="46" borderId="425" applyNumberFormat="0" applyProtection="0">
      <alignment horizontal="left" vertical="center" indent="1"/>
    </xf>
    <xf numFmtId="4" fontId="71" fillId="37" borderId="425" applyNumberFormat="0" applyProtection="0">
      <alignment horizontal="right" vertical="center"/>
    </xf>
    <xf numFmtId="4" fontId="71" fillId="34" borderId="422" applyNumberFormat="0" applyProtection="0">
      <alignment horizontal="left" vertical="center" indent="1"/>
    </xf>
    <xf numFmtId="4" fontId="71" fillId="40" borderId="422" applyNumberFormat="0" applyProtection="0">
      <alignment horizontal="right" vertical="center"/>
    </xf>
    <xf numFmtId="4" fontId="71" fillId="37" borderId="425" applyNumberFormat="0" applyProtection="0">
      <alignment horizontal="right" vertical="center"/>
    </xf>
    <xf numFmtId="0" fontId="105" fillId="29" borderId="422" applyNumberFormat="0" applyAlignment="0" applyProtection="0"/>
    <xf numFmtId="4" fontId="71" fillId="34" borderId="422" applyNumberFormat="0" applyProtection="0">
      <alignment horizontal="left" vertical="center" indent="1"/>
    </xf>
    <xf numFmtId="0" fontId="71" fillId="45" borderId="424" applyNumberFormat="0" applyProtection="0">
      <alignment horizontal="left" vertical="top" indent="1"/>
    </xf>
    <xf numFmtId="4" fontId="116" fillId="2" borderId="422" applyNumberFormat="0" applyProtection="0">
      <alignment vertical="center"/>
    </xf>
    <xf numFmtId="0" fontId="71" fillId="50" borderId="424" applyNumberFormat="0" applyProtection="0">
      <alignment horizontal="left" vertical="top" indent="1"/>
    </xf>
    <xf numFmtId="4" fontId="71" fillId="46" borderId="422" applyNumberFormat="0" applyProtection="0">
      <alignment horizontal="right" vertical="center"/>
    </xf>
    <xf numFmtId="0" fontId="71" fillId="46" borderId="424" applyNumberFormat="0" applyProtection="0">
      <alignment horizontal="left" vertical="top" indent="1"/>
    </xf>
    <xf numFmtId="0" fontId="71" fillId="47" borderId="424" applyNumberFormat="0" applyProtection="0">
      <alignment horizontal="left" vertical="top" indent="1"/>
    </xf>
    <xf numFmtId="0" fontId="111" fillId="27" borderId="422" applyNumberFormat="0" applyAlignment="0" applyProtection="0"/>
    <xf numFmtId="4" fontId="71" fillId="47" borderId="425" applyNumberFormat="0" applyProtection="0">
      <alignment horizontal="left" vertical="center" indent="1"/>
    </xf>
    <xf numFmtId="4" fontId="71" fillId="34" borderId="422" applyNumberFormat="0" applyProtection="0">
      <alignment horizontal="left" vertical="center" indent="1"/>
    </xf>
    <xf numFmtId="4" fontId="71" fillId="43" borderId="422" applyNumberFormat="0" applyProtection="0">
      <alignment horizontal="right" vertical="center"/>
    </xf>
    <xf numFmtId="0" fontId="113" fillId="29" borderId="423" applyNumberFormat="0" applyAlignment="0" applyProtection="0"/>
    <xf numFmtId="4" fontId="71" fillId="2" borderId="422" applyNumberFormat="0" applyProtection="0">
      <alignment horizontal="left" vertical="center" indent="1"/>
    </xf>
    <xf numFmtId="0" fontId="71" fillId="47" borderId="424" applyNumberFormat="0" applyProtection="0">
      <alignment horizontal="left" vertical="top" indent="1"/>
    </xf>
    <xf numFmtId="4" fontId="71" fillId="43" borderId="422" applyNumberFormat="0" applyProtection="0">
      <alignment horizontal="right" vertical="center"/>
    </xf>
    <xf numFmtId="4" fontId="71" fillId="43" borderId="422" applyNumberFormat="0" applyProtection="0">
      <alignment horizontal="right" vertical="center"/>
    </xf>
    <xf numFmtId="4" fontId="98" fillId="48" borderId="424" applyNumberFormat="0" applyProtection="0">
      <alignment horizontal="left" vertical="center" indent="1"/>
    </xf>
    <xf numFmtId="0" fontId="71" fillId="45" borderId="424" applyNumberFormat="0" applyProtection="0">
      <alignment horizontal="left" vertical="top" indent="1"/>
    </xf>
    <xf numFmtId="4" fontId="71" fillId="38" borderId="422" applyNumberFormat="0" applyProtection="0">
      <alignment horizontal="right" vertical="center"/>
    </xf>
    <xf numFmtId="0" fontId="107" fillId="0" borderId="427" applyNumberFormat="0" applyFill="0" applyAlignment="0" applyProtection="0"/>
    <xf numFmtId="0" fontId="71" fillId="46" borderId="424" applyNumberFormat="0" applyProtection="0">
      <alignment horizontal="left" vertical="top" indent="1"/>
    </xf>
    <xf numFmtId="4" fontId="39" fillId="45" borderId="425" applyNumberFormat="0" applyProtection="0">
      <alignment horizontal="left" vertical="center" indent="1"/>
    </xf>
    <xf numFmtId="0" fontId="99" fillId="33" borderId="424" applyNumberFormat="0" applyProtection="0">
      <alignment horizontal="left" vertical="top" indent="1"/>
    </xf>
    <xf numFmtId="4" fontId="71" fillId="36" borderId="422" applyNumberFormat="0" applyProtection="0">
      <alignment horizontal="right" vertical="center"/>
    </xf>
    <xf numFmtId="0" fontId="107" fillId="0" borderId="427" applyNumberFormat="0" applyFill="0" applyAlignment="0" applyProtection="0"/>
    <xf numFmtId="4" fontId="71" fillId="39" borderId="422" applyNumberFormat="0" applyProtection="0">
      <alignment horizontal="right" vertical="center"/>
    </xf>
    <xf numFmtId="4" fontId="71" fillId="35" borderId="422" applyNumberFormat="0" applyProtection="0">
      <alignment horizontal="right" vertical="center"/>
    </xf>
    <xf numFmtId="0" fontId="71" fillId="45" borderId="424" applyNumberFormat="0" applyProtection="0">
      <alignment horizontal="left" vertical="top" indent="1"/>
    </xf>
    <xf numFmtId="0" fontId="71" fillId="49" borderId="422" applyNumberFormat="0" applyProtection="0">
      <alignment horizontal="left" vertical="center" indent="1"/>
    </xf>
    <xf numFmtId="4" fontId="71" fillId="36" borderId="422" applyNumberFormat="0" applyProtection="0">
      <alignment horizontal="right" vertical="center"/>
    </xf>
    <xf numFmtId="4" fontId="100" fillId="54" borderId="425" applyNumberFormat="0" applyProtection="0">
      <alignment horizontal="left" vertical="center" indent="1"/>
    </xf>
    <xf numFmtId="4" fontId="71" fillId="47" borderId="425" applyNumberFormat="0" applyProtection="0">
      <alignment horizontal="left" vertical="center" indent="1"/>
    </xf>
    <xf numFmtId="0" fontId="71" fillId="48" borderId="422" applyNumberFormat="0" applyProtection="0">
      <alignment horizontal="left" vertical="center" indent="1"/>
    </xf>
    <xf numFmtId="4" fontId="116" fillId="2" borderId="422" applyNumberFormat="0" applyProtection="0">
      <alignment vertical="center"/>
    </xf>
    <xf numFmtId="0" fontId="71" fillId="46" borderId="424" applyNumberFormat="0" applyProtection="0">
      <alignment horizontal="left" vertical="top" indent="1"/>
    </xf>
    <xf numFmtId="0" fontId="107" fillId="0" borderId="427" applyNumberFormat="0" applyFill="0" applyAlignment="0" applyProtection="0"/>
    <xf numFmtId="4" fontId="39" fillId="45" borderId="425" applyNumberFormat="0" applyProtection="0">
      <alignment horizontal="left" vertical="center" indent="1"/>
    </xf>
    <xf numFmtId="4" fontId="39" fillId="45" borderId="425" applyNumberFormat="0" applyProtection="0">
      <alignment horizontal="left" vertical="center" indent="1"/>
    </xf>
    <xf numFmtId="4" fontId="71" fillId="35" borderId="422" applyNumberFormat="0" applyProtection="0">
      <alignment horizontal="right" vertical="center"/>
    </xf>
    <xf numFmtId="4" fontId="98" fillId="52" borderId="424" applyNumberFormat="0" applyProtection="0">
      <alignment vertical="center"/>
    </xf>
    <xf numFmtId="0" fontId="113" fillId="29" borderId="423" applyNumberFormat="0" applyAlignment="0" applyProtection="0"/>
    <xf numFmtId="4" fontId="71" fillId="38" borderId="422" applyNumberFormat="0" applyProtection="0">
      <alignment horizontal="right" vertical="center"/>
    </xf>
    <xf numFmtId="0" fontId="97" fillId="45" borderId="426" applyBorder="0"/>
    <xf numFmtId="4" fontId="101" fillId="51" borderId="422" applyNumberFormat="0" applyProtection="0">
      <alignment horizontal="right" vertical="center"/>
    </xf>
    <xf numFmtId="4" fontId="71" fillId="34" borderId="422" applyNumberFormat="0" applyProtection="0">
      <alignment horizontal="left" vertical="center" indent="1"/>
    </xf>
    <xf numFmtId="4" fontId="39" fillId="45" borderId="425" applyNumberFormat="0" applyProtection="0">
      <alignment horizontal="left" vertical="center" indent="1"/>
    </xf>
    <xf numFmtId="4" fontId="71" fillId="2" borderId="422" applyNumberFormat="0" applyProtection="0">
      <alignment horizontal="left" vertical="center" indent="1"/>
    </xf>
    <xf numFmtId="4" fontId="39" fillId="45" borderId="425" applyNumberFormat="0" applyProtection="0">
      <alignment horizontal="left" vertical="center" indent="1"/>
    </xf>
    <xf numFmtId="4" fontId="100" fillId="54" borderId="425" applyNumberFormat="0" applyProtection="0">
      <alignment horizontal="left" vertical="center" indent="1"/>
    </xf>
    <xf numFmtId="0" fontId="71" fillId="26" borderId="422" applyNumberFormat="0" applyFont="0" applyAlignment="0" applyProtection="0"/>
    <xf numFmtId="4" fontId="71" fillId="44" borderId="425" applyNumberFormat="0" applyProtection="0">
      <alignment horizontal="left" vertical="center" indent="1"/>
    </xf>
    <xf numFmtId="4" fontId="71" fillId="35" borderId="422" applyNumberFormat="0" applyProtection="0">
      <alignment horizontal="right" vertical="center"/>
    </xf>
    <xf numFmtId="0" fontId="113" fillId="29" borderId="423" applyNumberFormat="0" applyAlignment="0" applyProtection="0"/>
    <xf numFmtId="0" fontId="111" fillId="27" borderId="422" applyNumberFormat="0" applyAlignment="0" applyProtection="0"/>
    <xf numFmtId="4" fontId="71" fillId="33" borderId="422" applyNumberFormat="0" applyProtection="0">
      <alignment vertical="center"/>
    </xf>
    <xf numFmtId="4" fontId="71" fillId="35" borderId="422" applyNumberFormat="0" applyProtection="0">
      <alignment horizontal="right" vertical="center"/>
    </xf>
    <xf numFmtId="0" fontId="71" fillId="48" borderId="422" applyNumberFormat="0" applyProtection="0">
      <alignment horizontal="left" vertical="center" indent="1"/>
    </xf>
    <xf numFmtId="4" fontId="71" fillId="44" borderId="425" applyNumberFormat="0" applyProtection="0">
      <alignment horizontal="left" vertical="center" indent="1"/>
    </xf>
    <xf numFmtId="0" fontId="113" fillId="29" borderId="423" applyNumberFormat="0" applyAlignment="0" applyProtection="0"/>
    <xf numFmtId="0" fontId="113" fillId="29" borderId="423" applyNumberFormat="0" applyAlignment="0" applyProtection="0"/>
    <xf numFmtId="0" fontId="71" fillId="46" borderId="424" applyNumberFormat="0" applyProtection="0">
      <alignment horizontal="left" vertical="top" indent="1"/>
    </xf>
    <xf numFmtId="4" fontId="71" fillId="46" borderId="425" applyNumberFormat="0" applyProtection="0">
      <alignment horizontal="left" vertical="center" indent="1"/>
    </xf>
    <xf numFmtId="0" fontId="105" fillId="29" borderId="422" applyNumberFormat="0" applyAlignment="0" applyProtection="0"/>
    <xf numFmtId="4" fontId="71" fillId="46" borderId="422" applyNumberFormat="0" applyProtection="0">
      <alignment horizontal="right" vertical="center"/>
    </xf>
    <xf numFmtId="0" fontId="71" fillId="45" borderId="424" applyNumberFormat="0" applyProtection="0">
      <alignment horizontal="left" vertical="top" indent="1"/>
    </xf>
    <xf numFmtId="4" fontId="71" fillId="2" borderId="422" applyNumberFormat="0" applyProtection="0">
      <alignment horizontal="left" vertical="center" indent="1"/>
    </xf>
    <xf numFmtId="0" fontId="98" fillId="46" borderId="424" applyNumberFormat="0" applyProtection="0">
      <alignment horizontal="left" vertical="top" indent="1"/>
    </xf>
    <xf numFmtId="4" fontId="71" fillId="41" borderId="422" applyNumberFormat="0" applyProtection="0">
      <alignment horizontal="right" vertical="center"/>
    </xf>
    <xf numFmtId="0" fontId="98" fillId="46" borderId="424" applyNumberFormat="0" applyProtection="0">
      <alignment horizontal="left" vertical="top" indent="1"/>
    </xf>
    <xf numFmtId="4" fontId="71" fillId="35" borderId="422" applyNumberFormat="0" applyProtection="0">
      <alignment horizontal="right" vertical="center"/>
    </xf>
    <xf numFmtId="0" fontId="105" fillId="29" borderId="422" applyNumberFormat="0" applyAlignment="0" applyProtection="0"/>
    <xf numFmtId="4" fontId="71" fillId="35" borderId="422" applyNumberFormat="0" applyProtection="0">
      <alignment horizontal="right" vertical="center"/>
    </xf>
    <xf numFmtId="0" fontId="71" fillId="50" borderId="424" applyNumberFormat="0" applyProtection="0">
      <alignment horizontal="left" vertical="top" indent="1"/>
    </xf>
    <xf numFmtId="4" fontId="39" fillId="45" borderId="425" applyNumberFormat="0" applyProtection="0">
      <alignment horizontal="left" vertical="center" indent="1"/>
    </xf>
    <xf numFmtId="0" fontId="71" fillId="47" borderId="422" applyNumberFormat="0" applyProtection="0">
      <alignment horizontal="left" vertical="center" indent="1"/>
    </xf>
    <xf numFmtId="4" fontId="71" fillId="37" borderId="425" applyNumberFormat="0" applyProtection="0">
      <alignment horizontal="right" vertical="center"/>
    </xf>
    <xf numFmtId="4" fontId="71" fillId="34" borderId="422" applyNumberFormat="0" applyProtection="0">
      <alignment horizontal="left" vertical="center" indent="1"/>
    </xf>
    <xf numFmtId="4" fontId="100" fillId="54" borderId="425" applyNumberFormat="0" applyProtection="0">
      <alignment horizontal="left" vertical="center" indent="1"/>
    </xf>
    <xf numFmtId="4" fontId="71" fillId="44" borderId="425" applyNumberFormat="0" applyProtection="0">
      <alignment horizontal="left" vertical="center" indent="1"/>
    </xf>
    <xf numFmtId="4" fontId="98" fillId="52" borderId="424" applyNumberFormat="0" applyProtection="0">
      <alignment vertical="center"/>
    </xf>
    <xf numFmtId="4" fontId="98" fillId="48" borderId="424" applyNumberFormat="0" applyProtection="0">
      <alignment horizontal="left" vertical="center" indent="1"/>
    </xf>
    <xf numFmtId="0" fontId="71" fillId="48" borderId="422" applyNumberFormat="0" applyProtection="0">
      <alignment horizontal="left" vertical="center" indent="1"/>
    </xf>
    <xf numFmtId="4" fontId="98" fillId="48" borderId="424" applyNumberFormat="0" applyProtection="0">
      <alignment horizontal="left" vertical="center" indent="1"/>
    </xf>
    <xf numFmtId="4" fontId="39" fillId="45" borderId="425" applyNumberFormat="0" applyProtection="0">
      <alignment horizontal="left" vertical="center" indent="1"/>
    </xf>
    <xf numFmtId="4" fontId="71" fillId="41" borderId="422" applyNumberFormat="0" applyProtection="0">
      <alignment horizontal="right" vertical="center"/>
    </xf>
    <xf numFmtId="4" fontId="71" fillId="42" borderId="422" applyNumberFormat="0" applyProtection="0">
      <alignment horizontal="right" vertical="center"/>
    </xf>
    <xf numFmtId="4" fontId="100" fillId="54" borderId="425" applyNumberFormat="0" applyProtection="0">
      <alignment horizontal="left" vertical="center" indent="1"/>
    </xf>
    <xf numFmtId="0" fontId="111" fillId="27" borderId="422" applyNumberFormat="0" applyAlignment="0" applyProtection="0"/>
    <xf numFmtId="4" fontId="71" fillId="36" borderId="422" applyNumberFormat="0" applyProtection="0">
      <alignment horizontal="right" vertical="center"/>
    </xf>
    <xf numFmtId="4" fontId="98" fillId="52" borderId="424" applyNumberFormat="0" applyProtection="0">
      <alignment vertical="center"/>
    </xf>
    <xf numFmtId="4" fontId="98" fillId="48" borderId="424" applyNumberFormat="0" applyProtection="0">
      <alignment horizontal="left" vertical="center" indent="1"/>
    </xf>
    <xf numFmtId="4" fontId="71" fillId="37" borderId="425" applyNumberFormat="0" applyProtection="0">
      <alignment horizontal="right" vertical="center"/>
    </xf>
    <xf numFmtId="0" fontId="71" fillId="46" borderId="424" applyNumberFormat="0" applyProtection="0">
      <alignment horizontal="left" vertical="top" indent="1"/>
    </xf>
    <xf numFmtId="0" fontId="98" fillId="46" borderId="424" applyNumberFormat="0" applyProtection="0">
      <alignment horizontal="left" vertical="top" indent="1"/>
    </xf>
    <xf numFmtId="0" fontId="71" fillId="50" borderId="422" applyNumberFormat="0" applyProtection="0">
      <alignment horizontal="left" vertical="center" indent="1"/>
    </xf>
    <xf numFmtId="4" fontId="100" fillId="54" borderId="425" applyNumberFormat="0" applyProtection="0">
      <alignment horizontal="left" vertical="center" indent="1"/>
    </xf>
    <xf numFmtId="0" fontId="97" fillId="45" borderId="426" applyBorder="0"/>
    <xf numFmtId="4" fontId="71" fillId="46" borderId="422" applyNumberFormat="0" applyProtection="0">
      <alignment horizontal="right" vertical="center"/>
    </xf>
    <xf numFmtId="0" fontId="71" fillId="50" borderId="424" applyNumberFormat="0" applyProtection="0">
      <alignment horizontal="left" vertical="top" indent="1"/>
    </xf>
    <xf numFmtId="4" fontId="71" fillId="41" borderId="422" applyNumberFormat="0" applyProtection="0">
      <alignment horizontal="right" vertical="center"/>
    </xf>
    <xf numFmtId="4" fontId="101" fillId="51" borderId="422" applyNumberFormat="0" applyProtection="0">
      <alignment horizontal="right" vertical="center"/>
    </xf>
    <xf numFmtId="4" fontId="71" fillId="35" borderId="422" applyNumberFormat="0" applyProtection="0">
      <alignment horizontal="right" vertical="center"/>
    </xf>
    <xf numFmtId="4" fontId="71" fillId="0" borderId="422" applyNumberFormat="0" applyProtection="0">
      <alignment horizontal="right" vertical="center"/>
    </xf>
    <xf numFmtId="4" fontId="39" fillId="45" borderId="425" applyNumberFormat="0" applyProtection="0">
      <alignment horizontal="left" vertical="center" indent="1"/>
    </xf>
    <xf numFmtId="4" fontId="71" fillId="37" borderId="425" applyNumberFormat="0" applyProtection="0">
      <alignment horizontal="right" vertical="center"/>
    </xf>
    <xf numFmtId="0" fontId="71" fillId="46" borderId="424" applyNumberFormat="0" applyProtection="0">
      <alignment horizontal="left" vertical="top" indent="1"/>
    </xf>
    <xf numFmtId="4" fontId="39" fillId="45" borderId="425" applyNumberFormat="0" applyProtection="0">
      <alignment horizontal="left" vertical="center" indent="1"/>
    </xf>
    <xf numFmtId="4" fontId="71" fillId="34" borderId="422" applyNumberFormat="0" applyProtection="0">
      <alignment horizontal="left" vertical="center" indent="1"/>
    </xf>
    <xf numFmtId="4" fontId="39" fillId="45" borderId="425" applyNumberFormat="0" applyProtection="0">
      <alignment horizontal="left" vertical="center" indent="1"/>
    </xf>
    <xf numFmtId="0" fontId="98" fillId="46" borderId="424" applyNumberFormat="0" applyProtection="0">
      <alignment horizontal="left" vertical="top" indent="1"/>
    </xf>
    <xf numFmtId="4" fontId="98" fillId="48" borderId="424" applyNumberFormat="0" applyProtection="0">
      <alignment horizontal="left" vertical="center" indent="1"/>
    </xf>
    <xf numFmtId="4" fontId="71" fillId="2" borderId="422" applyNumberFormat="0" applyProtection="0">
      <alignment horizontal="left" vertical="center" indent="1"/>
    </xf>
    <xf numFmtId="4" fontId="71" fillId="34" borderId="422" applyNumberFormat="0" applyProtection="0">
      <alignment horizontal="left" vertical="center" indent="1"/>
    </xf>
    <xf numFmtId="4" fontId="71" fillId="35" borderId="422" applyNumberFormat="0" applyProtection="0">
      <alignment horizontal="right" vertical="center"/>
    </xf>
    <xf numFmtId="4" fontId="71" fillId="44" borderId="425" applyNumberFormat="0" applyProtection="0">
      <alignment horizontal="left" vertical="center" indent="1"/>
    </xf>
    <xf numFmtId="0" fontId="99" fillId="33" borderId="424" applyNumberFormat="0" applyProtection="0">
      <alignment horizontal="left" vertical="top" indent="1"/>
    </xf>
    <xf numFmtId="0" fontId="71" fillId="49" borderId="422" applyNumberFormat="0" applyProtection="0">
      <alignment horizontal="left" vertical="center" indent="1"/>
    </xf>
    <xf numFmtId="4" fontId="71" fillId="44" borderId="425" applyNumberFormat="0" applyProtection="0">
      <alignment horizontal="left" vertical="center" indent="1"/>
    </xf>
    <xf numFmtId="4" fontId="71" fillId="34" borderId="422" applyNumberFormat="0" applyProtection="0">
      <alignment horizontal="left" vertical="center" indent="1"/>
    </xf>
    <xf numFmtId="4" fontId="116" fillId="2" borderId="422" applyNumberFormat="0" applyProtection="0">
      <alignment vertical="center"/>
    </xf>
    <xf numFmtId="4" fontId="39" fillId="45" borderId="425" applyNumberFormat="0" applyProtection="0">
      <alignment horizontal="left" vertical="center" indent="1"/>
    </xf>
    <xf numFmtId="4" fontId="71" fillId="0" borderId="422" applyNumberFormat="0" applyProtection="0">
      <alignment horizontal="right" vertical="center"/>
    </xf>
    <xf numFmtId="0" fontId="107" fillId="0" borderId="427" applyNumberFormat="0" applyFill="0" applyAlignment="0" applyProtection="0"/>
    <xf numFmtId="4" fontId="98" fillId="48" borderId="424" applyNumberFormat="0" applyProtection="0">
      <alignment horizontal="left" vertical="center" indent="1"/>
    </xf>
    <xf numFmtId="0" fontId="97" fillId="45" borderId="426" applyBorder="0"/>
    <xf numFmtId="0" fontId="113" fillId="29" borderId="423" applyNumberFormat="0" applyAlignment="0" applyProtection="0"/>
    <xf numFmtId="4" fontId="71" fillId="43" borderId="422" applyNumberFormat="0" applyProtection="0">
      <alignment horizontal="right" vertical="center"/>
    </xf>
    <xf numFmtId="0" fontId="71" fillId="47" borderId="422" applyNumberFormat="0" applyProtection="0">
      <alignment horizontal="left" vertical="center" indent="1"/>
    </xf>
    <xf numFmtId="0" fontId="71" fillId="47" borderId="422" applyNumberFormat="0" applyProtection="0">
      <alignment horizontal="left" vertical="center" indent="1"/>
    </xf>
    <xf numFmtId="0" fontId="107" fillId="0" borderId="427" applyNumberFormat="0" applyFill="0" applyAlignment="0" applyProtection="0"/>
    <xf numFmtId="4" fontId="71" fillId="43" borderId="422" applyNumberFormat="0" applyProtection="0">
      <alignment horizontal="right" vertical="center"/>
    </xf>
    <xf numFmtId="0" fontId="71" fillId="47" borderId="422" applyNumberFormat="0" applyProtection="0">
      <alignment horizontal="left" vertical="center" indent="1"/>
    </xf>
    <xf numFmtId="0" fontId="71" fillId="46" borderId="424" applyNumberFormat="0" applyProtection="0">
      <alignment horizontal="left" vertical="top" indent="1"/>
    </xf>
    <xf numFmtId="4" fontId="71" fillId="2" borderId="422" applyNumberFormat="0" applyProtection="0">
      <alignment horizontal="left" vertical="center" indent="1"/>
    </xf>
    <xf numFmtId="4" fontId="71" fillId="39" borderId="422" applyNumberFormat="0" applyProtection="0">
      <alignment horizontal="right" vertical="center"/>
    </xf>
    <xf numFmtId="4" fontId="71" fillId="44" borderId="425" applyNumberFormat="0" applyProtection="0">
      <alignment horizontal="left" vertical="center" indent="1"/>
    </xf>
    <xf numFmtId="4" fontId="71" fillId="35" borderId="422" applyNumberFormat="0" applyProtection="0">
      <alignment horizontal="right" vertical="center"/>
    </xf>
    <xf numFmtId="0" fontId="98" fillId="52" borderId="424" applyNumberFormat="0" applyProtection="0">
      <alignment horizontal="left" vertical="top" indent="1"/>
    </xf>
    <xf numFmtId="0" fontId="71" fillId="48" borderId="422" applyNumberFormat="0" applyProtection="0">
      <alignment horizontal="left" vertical="center" indent="1"/>
    </xf>
    <xf numFmtId="4" fontId="98" fillId="48" borderId="424" applyNumberFormat="0" applyProtection="0">
      <alignment horizontal="left" vertical="center" indent="1"/>
    </xf>
    <xf numFmtId="4" fontId="100" fillId="54" borderId="425" applyNumberFormat="0" applyProtection="0">
      <alignment horizontal="left" vertical="center" indent="1"/>
    </xf>
    <xf numFmtId="4" fontId="71" fillId="39" borderId="422" applyNumberFormat="0" applyProtection="0">
      <alignment horizontal="right" vertical="center"/>
    </xf>
    <xf numFmtId="4" fontId="71" fillId="46" borderId="425" applyNumberFormat="0" applyProtection="0">
      <alignment horizontal="left" vertical="center" indent="1"/>
    </xf>
    <xf numFmtId="0" fontId="71" fillId="46" borderId="424" applyNumberFormat="0" applyProtection="0">
      <alignment horizontal="left" vertical="top" indent="1"/>
    </xf>
    <xf numFmtId="4" fontId="39" fillId="45" borderId="425" applyNumberFormat="0" applyProtection="0">
      <alignment horizontal="left" vertical="center" indent="1"/>
    </xf>
    <xf numFmtId="0" fontId="105" fillId="29" borderId="422" applyNumberFormat="0" applyAlignment="0" applyProtection="0"/>
    <xf numFmtId="0" fontId="107" fillId="0" borderId="427" applyNumberFormat="0" applyFill="0" applyAlignment="0" applyProtection="0"/>
    <xf numFmtId="0" fontId="97" fillId="45" borderId="426" applyBorder="0"/>
    <xf numFmtId="4" fontId="71" fillId="44" borderId="425" applyNumberFormat="0" applyProtection="0">
      <alignment horizontal="left" vertical="center" indent="1"/>
    </xf>
    <xf numFmtId="4" fontId="71" fillId="44" borderId="425" applyNumberFormat="0" applyProtection="0">
      <alignment horizontal="left" vertical="center" indent="1"/>
    </xf>
    <xf numFmtId="0" fontId="107" fillId="0" borderId="427" applyNumberFormat="0" applyFill="0" applyAlignment="0" applyProtection="0"/>
    <xf numFmtId="4" fontId="98" fillId="52" borderId="424" applyNumberFormat="0" applyProtection="0">
      <alignment vertical="center"/>
    </xf>
    <xf numFmtId="4" fontId="71" fillId="43" borderId="422" applyNumberFormat="0" applyProtection="0">
      <alignment horizontal="right" vertical="center"/>
    </xf>
    <xf numFmtId="0" fontId="71" fillId="47" borderId="424" applyNumberFormat="0" applyProtection="0">
      <alignment horizontal="left" vertical="top" indent="1"/>
    </xf>
    <xf numFmtId="0" fontId="98" fillId="52" borderId="424" applyNumberFormat="0" applyProtection="0">
      <alignment horizontal="left" vertical="top" indent="1"/>
    </xf>
    <xf numFmtId="0" fontId="71" fillId="49" borderId="422" applyNumberFormat="0" applyProtection="0">
      <alignment horizontal="left" vertical="center" indent="1"/>
    </xf>
    <xf numFmtId="0" fontId="71" fillId="48" borderId="422" applyNumberFormat="0" applyProtection="0">
      <alignment horizontal="left" vertical="center" indent="1"/>
    </xf>
    <xf numFmtId="4" fontId="71" fillId="41" borderId="422" applyNumberFormat="0" applyProtection="0">
      <alignment horizontal="right" vertical="center"/>
    </xf>
    <xf numFmtId="4" fontId="71" fillId="41" borderId="422" applyNumberFormat="0" applyProtection="0">
      <alignment horizontal="right" vertical="center"/>
    </xf>
    <xf numFmtId="4" fontId="71" fillId="44" borderId="425" applyNumberFormat="0" applyProtection="0">
      <alignment horizontal="left" vertical="center" indent="1"/>
    </xf>
    <xf numFmtId="4" fontId="71" fillId="0" borderId="422" applyNumberFormat="0" applyProtection="0">
      <alignment horizontal="right" vertical="center"/>
    </xf>
    <xf numFmtId="4" fontId="71" fillId="42" borderId="422" applyNumberFormat="0" applyProtection="0">
      <alignment horizontal="right" vertical="center"/>
    </xf>
    <xf numFmtId="4" fontId="39" fillId="45" borderId="425" applyNumberFormat="0" applyProtection="0">
      <alignment horizontal="left" vertical="center" indent="1"/>
    </xf>
    <xf numFmtId="4" fontId="71" fillId="34" borderId="422" applyNumberFormat="0" applyProtection="0">
      <alignment horizontal="left" vertical="center" indent="1"/>
    </xf>
    <xf numFmtId="0" fontId="113" fillId="29" borderId="423" applyNumberFormat="0" applyAlignment="0" applyProtection="0"/>
    <xf numFmtId="0" fontId="99" fillId="33" borderId="424" applyNumberFormat="0" applyProtection="0">
      <alignment horizontal="left" vertical="top" indent="1"/>
    </xf>
    <xf numFmtId="4" fontId="39" fillId="45" borderId="425" applyNumberFormat="0" applyProtection="0">
      <alignment horizontal="left" vertical="center" indent="1"/>
    </xf>
    <xf numFmtId="4" fontId="98" fillId="52" borderId="424" applyNumberFormat="0" applyProtection="0">
      <alignment vertical="center"/>
    </xf>
    <xf numFmtId="0" fontId="99" fillId="33" borderId="424" applyNumberFormat="0" applyProtection="0">
      <alignment horizontal="left" vertical="top" indent="1"/>
    </xf>
    <xf numFmtId="4" fontId="71" fillId="41" borderId="422" applyNumberFormat="0" applyProtection="0">
      <alignment horizontal="right" vertical="center"/>
    </xf>
    <xf numFmtId="4" fontId="71" fillId="40" borderId="422" applyNumberFormat="0" applyProtection="0">
      <alignment horizontal="right" vertical="center"/>
    </xf>
    <xf numFmtId="4" fontId="71" fillId="39" borderId="422" applyNumberFormat="0" applyProtection="0">
      <alignment horizontal="right" vertical="center"/>
    </xf>
    <xf numFmtId="0" fontId="98" fillId="46" borderId="424" applyNumberFormat="0" applyProtection="0">
      <alignment horizontal="left" vertical="top" indent="1"/>
    </xf>
    <xf numFmtId="4" fontId="71" fillId="0" borderId="422" applyNumberFormat="0" applyProtection="0">
      <alignment horizontal="right" vertical="center"/>
    </xf>
    <xf numFmtId="4" fontId="71" fillId="34" borderId="422" applyNumberFormat="0" applyProtection="0">
      <alignment horizontal="left" vertical="center" indent="1"/>
    </xf>
    <xf numFmtId="4" fontId="71" fillId="0" borderId="422" applyNumberFormat="0" applyProtection="0">
      <alignment horizontal="right" vertical="center"/>
    </xf>
    <xf numFmtId="4" fontId="71" fillId="40" borderId="422" applyNumberFormat="0" applyProtection="0">
      <alignment horizontal="right" vertical="center"/>
    </xf>
    <xf numFmtId="4" fontId="100" fillId="54" borderId="425" applyNumberFormat="0" applyProtection="0">
      <alignment horizontal="left" vertical="center" indent="1"/>
    </xf>
    <xf numFmtId="4" fontId="71" fillId="36" borderId="422" applyNumberFormat="0" applyProtection="0">
      <alignment horizontal="right" vertical="center"/>
    </xf>
    <xf numFmtId="0" fontId="71" fillId="26" borderId="422" applyNumberFormat="0" applyFont="0" applyAlignment="0" applyProtection="0"/>
    <xf numFmtId="0" fontId="113" fillId="29" borderId="423" applyNumberFormat="0" applyAlignment="0" applyProtection="0"/>
    <xf numFmtId="4" fontId="71" fillId="33" borderId="422" applyNumberFormat="0" applyProtection="0">
      <alignment vertical="center"/>
    </xf>
    <xf numFmtId="0" fontId="71" fillId="47" borderId="424" applyNumberFormat="0" applyProtection="0">
      <alignment horizontal="left" vertical="top" indent="1"/>
    </xf>
    <xf numFmtId="0" fontId="105" fillId="29" borderId="422" applyNumberFormat="0" applyAlignment="0" applyProtection="0"/>
    <xf numFmtId="0" fontId="111" fillId="27" borderId="422" applyNumberFormat="0" applyAlignment="0" applyProtection="0"/>
    <xf numFmtId="0" fontId="98" fillId="52" borderId="424" applyNumberFormat="0" applyProtection="0">
      <alignment horizontal="left" vertical="top" indent="1"/>
    </xf>
    <xf numFmtId="0" fontId="71" fillId="50" borderId="424" applyNumberFormat="0" applyProtection="0">
      <alignment horizontal="left" vertical="top" indent="1"/>
    </xf>
    <xf numFmtId="4" fontId="98" fillId="52" borderId="424" applyNumberFormat="0" applyProtection="0">
      <alignment vertical="center"/>
    </xf>
    <xf numFmtId="0" fontId="71" fillId="50" borderId="422" applyNumberFormat="0" applyProtection="0">
      <alignment horizontal="left" vertical="center" indent="1"/>
    </xf>
    <xf numFmtId="4" fontId="71" fillId="44" borderId="425" applyNumberFormat="0" applyProtection="0">
      <alignment horizontal="left" vertical="center" indent="1"/>
    </xf>
    <xf numFmtId="4" fontId="71" fillId="36" borderId="422" applyNumberFormat="0" applyProtection="0">
      <alignment horizontal="right" vertical="center"/>
    </xf>
    <xf numFmtId="4" fontId="98" fillId="52" borderId="424" applyNumberFormat="0" applyProtection="0">
      <alignment vertical="center"/>
    </xf>
    <xf numFmtId="4" fontId="71" fillId="42" borderId="422" applyNumberFormat="0" applyProtection="0">
      <alignment horizontal="right" vertical="center"/>
    </xf>
    <xf numFmtId="4" fontId="71" fillId="0" borderId="422" applyNumberFormat="0" applyProtection="0">
      <alignment horizontal="right" vertical="center"/>
    </xf>
    <xf numFmtId="4" fontId="71" fillId="46" borderId="425" applyNumberFormat="0" applyProtection="0">
      <alignment horizontal="left" vertical="center" indent="1"/>
    </xf>
    <xf numFmtId="4" fontId="101" fillId="51" borderId="422" applyNumberFormat="0" applyProtection="0">
      <alignment horizontal="right" vertical="center"/>
    </xf>
    <xf numFmtId="4" fontId="98" fillId="52" borderId="424" applyNumberFormat="0" applyProtection="0">
      <alignment vertical="center"/>
    </xf>
    <xf numFmtId="0" fontId="99" fillId="33" borderId="424" applyNumberFormat="0" applyProtection="0">
      <alignment horizontal="left" vertical="top" indent="1"/>
    </xf>
    <xf numFmtId="4" fontId="116" fillId="2" borderId="422" applyNumberFormat="0" applyProtection="0">
      <alignment vertical="center"/>
    </xf>
    <xf numFmtId="0" fontId="97" fillId="45" borderId="426" applyBorder="0"/>
    <xf numFmtId="4" fontId="71" fillId="35" borderId="422" applyNumberFormat="0" applyProtection="0">
      <alignment horizontal="right" vertical="center"/>
    </xf>
    <xf numFmtId="4" fontId="116" fillId="5" borderId="422" applyNumberFormat="0" applyProtection="0">
      <alignment horizontal="right" vertical="center"/>
    </xf>
    <xf numFmtId="4" fontId="71" fillId="47" borderId="425" applyNumberFormat="0" applyProtection="0">
      <alignment horizontal="left" vertical="center" indent="1"/>
    </xf>
    <xf numFmtId="4" fontId="71" fillId="44" borderId="425" applyNumberFormat="0" applyProtection="0">
      <alignment horizontal="left" vertical="center" indent="1"/>
    </xf>
    <xf numFmtId="4" fontId="71" fillId="42" borderId="422" applyNumberFormat="0" applyProtection="0">
      <alignment horizontal="right" vertical="center"/>
    </xf>
    <xf numFmtId="0" fontId="71" fillId="49" borderId="422" applyNumberFormat="0" applyProtection="0">
      <alignment horizontal="left" vertical="center" indent="1"/>
    </xf>
    <xf numFmtId="4" fontId="71" fillId="38" borderId="422" applyNumberFormat="0" applyProtection="0">
      <alignment horizontal="right" vertical="center"/>
    </xf>
    <xf numFmtId="4" fontId="100" fillId="54" borderId="425" applyNumberFormat="0" applyProtection="0">
      <alignment horizontal="left" vertical="center" indent="1"/>
    </xf>
    <xf numFmtId="4" fontId="71" fillId="40" borderId="422" applyNumberFormat="0" applyProtection="0">
      <alignment horizontal="right" vertical="center"/>
    </xf>
    <xf numFmtId="4" fontId="71" fillId="46" borderId="422" applyNumberFormat="0" applyProtection="0">
      <alignment horizontal="right" vertical="center"/>
    </xf>
    <xf numFmtId="0" fontId="71" fillId="46" borderId="424" applyNumberFormat="0" applyProtection="0">
      <alignment horizontal="left" vertical="top" indent="1"/>
    </xf>
    <xf numFmtId="0" fontId="71" fillId="48" borderId="422" applyNumberFormat="0" applyProtection="0">
      <alignment horizontal="left" vertical="center" indent="1"/>
    </xf>
    <xf numFmtId="4" fontId="71" fillId="40" borderId="422" applyNumberFormat="0" applyProtection="0">
      <alignment horizontal="right" vertical="center"/>
    </xf>
    <xf numFmtId="4" fontId="39" fillId="45" borderId="425" applyNumberFormat="0" applyProtection="0">
      <alignment horizontal="left" vertical="center" indent="1"/>
    </xf>
    <xf numFmtId="0" fontId="99" fillId="33" borderId="424" applyNumberFormat="0" applyProtection="0">
      <alignment horizontal="left" vertical="top" indent="1"/>
    </xf>
    <xf numFmtId="0" fontId="98" fillId="52" borderId="424" applyNumberFormat="0" applyProtection="0">
      <alignment horizontal="left" vertical="top" indent="1"/>
    </xf>
    <xf numFmtId="4" fontId="71" fillId="41" borderId="422" applyNumberFormat="0" applyProtection="0">
      <alignment horizontal="right" vertical="center"/>
    </xf>
    <xf numFmtId="0" fontId="71" fillId="49" borderId="422" applyNumberFormat="0" applyProtection="0">
      <alignment horizontal="left" vertical="center" indent="1"/>
    </xf>
    <xf numFmtId="4" fontId="71" fillId="46" borderId="422" applyNumberFormat="0" applyProtection="0">
      <alignment horizontal="right" vertical="center"/>
    </xf>
    <xf numFmtId="4" fontId="71" fillId="38" borderId="422" applyNumberFormat="0" applyProtection="0">
      <alignment horizontal="right" vertical="center"/>
    </xf>
    <xf numFmtId="0" fontId="98" fillId="52" borderId="424" applyNumberFormat="0" applyProtection="0">
      <alignment horizontal="left" vertical="top" indent="1"/>
    </xf>
    <xf numFmtId="4" fontId="101" fillId="51" borderId="422" applyNumberFormat="0" applyProtection="0">
      <alignment horizontal="right" vertical="center"/>
    </xf>
    <xf numFmtId="4" fontId="98" fillId="48" borderId="424" applyNumberFormat="0" applyProtection="0">
      <alignment horizontal="left" vertical="center" indent="1"/>
    </xf>
    <xf numFmtId="0" fontId="105" fillId="29" borderId="422" applyNumberFormat="0" applyAlignment="0" applyProtection="0"/>
    <xf numFmtId="0" fontId="97" fillId="45" borderId="426" applyBorder="0"/>
    <xf numFmtId="0" fontId="111" fillId="27" borderId="422" applyNumberFormat="0" applyAlignment="0" applyProtection="0"/>
    <xf numFmtId="0" fontId="71" fillId="46" borderId="424" applyNumberFormat="0" applyProtection="0">
      <alignment horizontal="left" vertical="top" indent="1"/>
    </xf>
    <xf numFmtId="0" fontId="71" fillId="46" borderId="424" applyNumberFormat="0" applyProtection="0">
      <alignment horizontal="left" vertical="top" indent="1"/>
    </xf>
    <xf numFmtId="0" fontId="97" fillId="45" borderId="426" applyBorder="0"/>
    <xf numFmtId="4" fontId="71" fillId="42" borderId="422" applyNumberFormat="0" applyProtection="0">
      <alignment horizontal="right" vertical="center"/>
    </xf>
    <xf numFmtId="4" fontId="71" fillId="37" borderId="425" applyNumberFormat="0" applyProtection="0">
      <alignment horizontal="right" vertical="center"/>
    </xf>
    <xf numFmtId="4" fontId="101" fillId="51" borderId="422" applyNumberFormat="0" applyProtection="0">
      <alignment horizontal="right" vertical="center"/>
    </xf>
    <xf numFmtId="4" fontId="71" fillId="36" borderId="422" applyNumberFormat="0" applyProtection="0">
      <alignment horizontal="right" vertical="center"/>
    </xf>
    <xf numFmtId="4" fontId="39" fillId="45" borderId="425" applyNumberFormat="0" applyProtection="0">
      <alignment horizontal="left" vertical="center" indent="1"/>
    </xf>
    <xf numFmtId="0" fontId="71" fillId="45" borderId="424" applyNumberFormat="0" applyProtection="0">
      <alignment horizontal="left" vertical="top" indent="1"/>
    </xf>
    <xf numFmtId="0" fontId="71" fillId="50" borderId="422" applyNumberFormat="0" applyProtection="0">
      <alignment horizontal="left" vertical="center" indent="1"/>
    </xf>
    <xf numFmtId="4" fontId="71" fillId="35" borderId="422" applyNumberFormat="0" applyProtection="0">
      <alignment horizontal="right" vertical="center"/>
    </xf>
    <xf numFmtId="0" fontId="105" fillId="29" borderId="422" applyNumberFormat="0" applyAlignment="0" applyProtection="0"/>
    <xf numFmtId="0" fontId="113" fillId="29" borderId="423" applyNumberFormat="0" applyAlignment="0" applyProtection="0"/>
    <xf numFmtId="0" fontId="98" fillId="52" borderId="424" applyNumberFormat="0" applyProtection="0">
      <alignment horizontal="left" vertical="top" indent="1"/>
    </xf>
    <xf numFmtId="4" fontId="71" fillId="0" borderId="422" applyNumberFormat="0" applyProtection="0">
      <alignment horizontal="right" vertical="center"/>
    </xf>
    <xf numFmtId="4" fontId="71" fillId="43" borderId="422" applyNumberFormat="0" applyProtection="0">
      <alignment horizontal="right" vertical="center"/>
    </xf>
    <xf numFmtId="4" fontId="71" fillId="0" borderId="422" applyNumberFormat="0" applyProtection="0">
      <alignment horizontal="right" vertical="center"/>
    </xf>
    <xf numFmtId="0" fontId="71" fillId="50" borderId="422" applyNumberFormat="0" applyProtection="0">
      <alignment horizontal="left" vertical="center" indent="1"/>
    </xf>
    <xf numFmtId="4" fontId="71" fillId="43" borderId="422" applyNumberFormat="0" applyProtection="0">
      <alignment horizontal="right" vertical="center"/>
    </xf>
    <xf numFmtId="4" fontId="39" fillId="45" borderId="425" applyNumberFormat="0" applyProtection="0">
      <alignment horizontal="left" vertical="center" indent="1"/>
    </xf>
    <xf numFmtId="0" fontId="71" fillId="50" borderId="424" applyNumberFormat="0" applyProtection="0">
      <alignment horizontal="left" vertical="top" indent="1"/>
    </xf>
    <xf numFmtId="4" fontId="71" fillId="35" borderId="422" applyNumberFormat="0" applyProtection="0">
      <alignment horizontal="right" vertical="center"/>
    </xf>
    <xf numFmtId="0" fontId="71" fillId="47" borderId="424" applyNumberFormat="0" applyProtection="0">
      <alignment horizontal="left" vertical="top" indent="1"/>
    </xf>
    <xf numFmtId="4" fontId="71" fillId="39" borderId="422" applyNumberFormat="0" applyProtection="0">
      <alignment horizontal="right" vertical="center"/>
    </xf>
    <xf numFmtId="0" fontId="71" fillId="46" borderId="424" applyNumberFormat="0" applyProtection="0">
      <alignment horizontal="left" vertical="top" indent="1"/>
    </xf>
    <xf numFmtId="0" fontId="71" fillId="47" borderId="424" applyNumberFormat="0" applyProtection="0">
      <alignment horizontal="left" vertical="top" indent="1"/>
    </xf>
    <xf numFmtId="0" fontId="107" fillId="0" borderId="427" applyNumberFormat="0" applyFill="0" applyAlignment="0" applyProtection="0"/>
    <xf numFmtId="4" fontId="116" fillId="2" borderId="422" applyNumberFormat="0" applyProtection="0">
      <alignment vertical="center"/>
    </xf>
    <xf numFmtId="0" fontId="113" fillId="29" borderId="423" applyNumberFormat="0" applyAlignment="0" applyProtection="0"/>
    <xf numFmtId="0" fontId="71" fillId="47" borderId="422" applyNumberFormat="0" applyProtection="0">
      <alignment horizontal="left" vertical="center" indent="1"/>
    </xf>
    <xf numFmtId="0" fontId="105" fillId="29" borderId="422" applyNumberFormat="0" applyAlignment="0" applyProtection="0"/>
    <xf numFmtId="4" fontId="71" fillId="44" borderId="425" applyNumberFormat="0" applyProtection="0">
      <alignment horizontal="left" vertical="center" indent="1"/>
    </xf>
    <xf numFmtId="4" fontId="100" fillId="54" borderId="425" applyNumberFormat="0" applyProtection="0">
      <alignment horizontal="left" vertical="center" indent="1"/>
    </xf>
    <xf numFmtId="4" fontId="71" fillId="34" borderId="422" applyNumberFormat="0" applyProtection="0">
      <alignment horizontal="left" vertical="center" indent="1"/>
    </xf>
    <xf numFmtId="4" fontId="71" fillId="42" borderId="422" applyNumberFormat="0" applyProtection="0">
      <alignment horizontal="right" vertical="center"/>
    </xf>
    <xf numFmtId="4" fontId="71" fillId="2" borderId="422" applyNumberFormat="0" applyProtection="0">
      <alignment horizontal="left" vertical="center" indent="1"/>
    </xf>
    <xf numFmtId="0" fontId="71" fillId="50" borderId="422" applyNumberFormat="0" applyProtection="0">
      <alignment horizontal="left" vertical="center" indent="1"/>
    </xf>
    <xf numFmtId="0" fontId="71" fillId="26" borderId="422" applyNumberFormat="0" applyFont="0" applyAlignment="0" applyProtection="0"/>
    <xf numFmtId="4" fontId="71" fillId="46" borderId="425" applyNumberFormat="0" applyProtection="0">
      <alignment horizontal="left" vertical="center" indent="1"/>
    </xf>
    <xf numFmtId="4" fontId="39" fillId="45" borderId="425" applyNumberFormat="0" applyProtection="0">
      <alignment horizontal="left" vertical="center" indent="1"/>
    </xf>
    <xf numFmtId="0" fontId="71" fillId="47" borderId="424" applyNumberFormat="0" applyProtection="0">
      <alignment horizontal="left" vertical="top" indent="1"/>
    </xf>
    <xf numFmtId="4" fontId="71" fillId="38" borderId="422" applyNumberFormat="0" applyProtection="0">
      <alignment horizontal="right" vertical="center"/>
    </xf>
    <xf numFmtId="0" fontId="98" fillId="46" borderId="424" applyNumberFormat="0" applyProtection="0">
      <alignment horizontal="left" vertical="top" indent="1"/>
    </xf>
    <xf numFmtId="4" fontId="71" fillId="41" borderId="422" applyNumberFormat="0" applyProtection="0">
      <alignment horizontal="right" vertical="center"/>
    </xf>
    <xf numFmtId="4" fontId="71" fillId="46" borderId="422" applyNumberFormat="0" applyProtection="0">
      <alignment horizontal="right" vertical="center"/>
    </xf>
    <xf numFmtId="4" fontId="100" fillId="54" borderId="425" applyNumberFormat="0" applyProtection="0">
      <alignment horizontal="left" vertical="center" indent="1"/>
    </xf>
    <xf numFmtId="4" fontId="71" fillId="40" borderId="422" applyNumberFormat="0" applyProtection="0">
      <alignment horizontal="right" vertical="center"/>
    </xf>
    <xf numFmtId="0" fontId="71" fillId="46" borderId="424" applyNumberFormat="0" applyProtection="0">
      <alignment horizontal="left" vertical="top" indent="1"/>
    </xf>
    <xf numFmtId="0" fontId="111" fillId="27" borderId="422" applyNumberFormat="0" applyAlignment="0" applyProtection="0"/>
    <xf numFmtId="4" fontId="71" fillId="0" borderId="422" applyNumberFormat="0" applyProtection="0">
      <alignment horizontal="right" vertical="center"/>
    </xf>
    <xf numFmtId="4" fontId="71" fillId="39" borderId="422" applyNumberFormat="0" applyProtection="0">
      <alignment horizontal="right" vertical="center"/>
    </xf>
    <xf numFmtId="4" fontId="71" fillId="38" borderId="422" applyNumberFormat="0" applyProtection="0">
      <alignment horizontal="right" vertical="center"/>
    </xf>
    <xf numFmtId="4" fontId="71" fillId="46" borderId="425" applyNumberFormat="0" applyProtection="0">
      <alignment horizontal="left" vertical="center" indent="1"/>
    </xf>
    <xf numFmtId="0" fontId="113" fillId="29" borderId="423" applyNumberFormat="0" applyAlignment="0" applyProtection="0"/>
    <xf numFmtId="0" fontId="111" fillId="27" borderId="422" applyNumberFormat="0" applyAlignment="0" applyProtection="0"/>
    <xf numFmtId="0" fontId="113" fillId="29" borderId="423" applyNumberFormat="0" applyAlignment="0" applyProtection="0"/>
    <xf numFmtId="0" fontId="98" fillId="46" borderId="424" applyNumberFormat="0" applyProtection="0">
      <alignment horizontal="left" vertical="top" indent="1"/>
    </xf>
    <xf numFmtId="4" fontId="71" fillId="34" borderId="422" applyNumberFormat="0" applyProtection="0">
      <alignment horizontal="left" vertical="center" indent="1"/>
    </xf>
    <xf numFmtId="0" fontId="71" fillId="47" borderId="424" applyNumberFormat="0" applyProtection="0">
      <alignment horizontal="left" vertical="top" indent="1"/>
    </xf>
    <xf numFmtId="4" fontId="39" fillId="45" borderId="425" applyNumberFormat="0" applyProtection="0">
      <alignment horizontal="left" vertical="center" indent="1"/>
    </xf>
    <xf numFmtId="0" fontId="107" fillId="0" borderId="427" applyNumberFormat="0" applyFill="0" applyAlignment="0" applyProtection="0"/>
    <xf numFmtId="4" fontId="100" fillId="54" borderId="425" applyNumberFormat="0" applyProtection="0">
      <alignment horizontal="left" vertical="center" indent="1"/>
    </xf>
    <xf numFmtId="0" fontId="71" fillId="48" borderId="422" applyNumberFormat="0" applyProtection="0">
      <alignment horizontal="left" vertical="center" indent="1"/>
    </xf>
    <xf numFmtId="4" fontId="71" fillId="44" borderId="425" applyNumberFormat="0" applyProtection="0">
      <alignment horizontal="left" vertical="center" indent="1"/>
    </xf>
    <xf numFmtId="4" fontId="71" fillId="39" borderId="422" applyNumberFormat="0" applyProtection="0">
      <alignment horizontal="right" vertical="center"/>
    </xf>
    <xf numFmtId="0" fontId="71" fillId="50" borderId="422" applyNumberFormat="0" applyProtection="0">
      <alignment horizontal="left" vertical="center" indent="1"/>
    </xf>
    <xf numFmtId="4" fontId="101" fillId="51" borderId="422" applyNumberFormat="0" applyProtection="0">
      <alignment horizontal="right" vertical="center"/>
    </xf>
    <xf numFmtId="0" fontId="111" fillId="27" borderId="422" applyNumberFormat="0" applyAlignment="0" applyProtection="0"/>
    <xf numFmtId="4" fontId="100" fillId="54" borderId="425" applyNumberFormat="0" applyProtection="0">
      <alignment horizontal="left" vertical="center" indent="1"/>
    </xf>
    <xf numFmtId="4" fontId="98" fillId="48" borderId="424" applyNumberFormat="0" applyProtection="0">
      <alignment horizontal="left" vertical="center" indent="1"/>
    </xf>
    <xf numFmtId="0" fontId="71" fillId="47" borderId="422" applyNumberFormat="0" applyProtection="0">
      <alignment horizontal="left" vertical="center" indent="1"/>
    </xf>
    <xf numFmtId="4" fontId="71" fillId="35" borderId="422" applyNumberFormat="0" applyProtection="0">
      <alignment horizontal="right" vertical="center"/>
    </xf>
    <xf numFmtId="4" fontId="71" fillId="34" borderId="422" applyNumberFormat="0" applyProtection="0">
      <alignment horizontal="left" vertical="center" indent="1"/>
    </xf>
    <xf numFmtId="4" fontId="101" fillId="51" borderId="422" applyNumberFormat="0" applyProtection="0">
      <alignment horizontal="right" vertical="center"/>
    </xf>
    <xf numFmtId="0" fontId="113" fillId="29" borderId="423" applyNumberFormat="0" applyAlignment="0" applyProtection="0"/>
    <xf numFmtId="4" fontId="101" fillId="51" borderId="422" applyNumberFormat="0" applyProtection="0">
      <alignment horizontal="right" vertical="center"/>
    </xf>
    <xf numFmtId="4" fontId="101" fillId="51" borderId="422" applyNumberFormat="0" applyProtection="0">
      <alignment horizontal="right" vertical="center"/>
    </xf>
    <xf numFmtId="4" fontId="98" fillId="48" borderId="424" applyNumberFormat="0" applyProtection="0">
      <alignment horizontal="left" vertical="center" indent="1"/>
    </xf>
    <xf numFmtId="4" fontId="116" fillId="2" borderId="422" applyNumberFormat="0" applyProtection="0">
      <alignment vertical="center"/>
    </xf>
    <xf numFmtId="4" fontId="116" fillId="2" borderId="422" applyNumberFormat="0" applyProtection="0">
      <alignment vertical="center"/>
    </xf>
    <xf numFmtId="0" fontId="71" fillId="50" borderId="424" applyNumberFormat="0" applyProtection="0">
      <alignment horizontal="left" vertical="top" indent="1"/>
    </xf>
    <xf numFmtId="4" fontId="71" fillId="37" borderId="425" applyNumberFormat="0" applyProtection="0">
      <alignment horizontal="right" vertical="center"/>
    </xf>
    <xf numFmtId="4" fontId="98" fillId="52" borderId="424" applyNumberFormat="0" applyProtection="0">
      <alignment vertical="center"/>
    </xf>
    <xf numFmtId="0" fontId="71" fillId="48" borderId="422" applyNumberFormat="0" applyProtection="0">
      <alignment horizontal="left" vertical="center" indent="1"/>
    </xf>
    <xf numFmtId="4" fontId="71" fillId="36" borderId="422" applyNumberFormat="0" applyProtection="0">
      <alignment horizontal="right" vertical="center"/>
    </xf>
    <xf numFmtId="4" fontId="71" fillId="34" borderId="422" applyNumberFormat="0" applyProtection="0">
      <alignment horizontal="left" vertical="center" indent="1"/>
    </xf>
    <xf numFmtId="4" fontId="100" fillId="54" borderId="425" applyNumberFormat="0" applyProtection="0">
      <alignment horizontal="left" vertical="center" indent="1"/>
    </xf>
    <xf numFmtId="0" fontId="99" fillId="33" borderId="424" applyNumberFormat="0" applyProtection="0">
      <alignment horizontal="left" vertical="top" indent="1"/>
    </xf>
    <xf numFmtId="0" fontId="113" fillId="29" borderId="423" applyNumberFormat="0" applyAlignment="0" applyProtection="0"/>
    <xf numFmtId="4" fontId="71" fillId="0" borderId="422" applyNumberFormat="0" applyProtection="0">
      <alignment horizontal="right" vertical="center"/>
    </xf>
    <xf numFmtId="4" fontId="71" fillId="35" borderId="422" applyNumberFormat="0" applyProtection="0">
      <alignment horizontal="right" vertical="center"/>
    </xf>
    <xf numFmtId="4" fontId="71" fillId="43" borderId="422" applyNumberFormat="0" applyProtection="0">
      <alignment horizontal="right" vertical="center"/>
    </xf>
    <xf numFmtId="4" fontId="71" fillId="37" borderId="425" applyNumberFormat="0" applyProtection="0">
      <alignment horizontal="right" vertical="center"/>
    </xf>
    <xf numFmtId="4" fontId="71" fillId="42" borderId="422" applyNumberFormat="0" applyProtection="0">
      <alignment horizontal="right" vertical="center"/>
    </xf>
    <xf numFmtId="4" fontId="71" fillId="42" borderId="422" applyNumberFormat="0" applyProtection="0">
      <alignment horizontal="right" vertical="center"/>
    </xf>
    <xf numFmtId="4" fontId="71" fillId="42" borderId="422" applyNumberFormat="0" applyProtection="0">
      <alignment horizontal="right" vertical="center"/>
    </xf>
    <xf numFmtId="0" fontId="113" fillId="29" borderId="423" applyNumberFormat="0" applyAlignment="0" applyProtection="0"/>
    <xf numFmtId="4" fontId="98" fillId="52" borderId="424" applyNumberFormat="0" applyProtection="0">
      <alignment vertical="center"/>
    </xf>
    <xf numFmtId="4" fontId="71" fillId="46" borderId="425" applyNumberFormat="0" applyProtection="0">
      <alignment horizontal="left" vertical="center" indent="1"/>
    </xf>
    <xf numFmtId="4" fontId="71" fillId="39" borderId="422" applyNumberFormat="0" applyProtection="0">
      <alignment horizontal="right" vertical="center"/>
    </xf>
    <xf numFmtId="0" fontId="71" fillId="50" borderId="422" applyNumberFormat="0" applyProtection="0">
      <alignment horizontal="left" vertical="center" indent="1"/>
    </xf>
    <xf numFmtId="0" fontId="113" fillId="29" borderId="423" applyNumberFormat="0" applyAlignment="0" applyProtection="0"/>
    <xf numFmtId="0" fontId="71" fillId="46" borderId="424" applyNumberFormat="0" applyProtection="0">
      <alignment horizontal="left" vertical="top" indent="1"/>
    </xf>
    <xf numFmtId="4" fontId="100" fillId="54" borderId="425" applyNumberFormat="0" applyProtection="0">
      <alignment horizontal="left" vertical="center" indent="1"/>
    </xf>
    <xf numFmtId="0" fontId="71" fillId="48" borderId="422" applyNumberFormat="0" applyProtection="0">
      <alignment horizontal="left" vertical="center" indent="1"/>
    </xf>
    <xf numFmtId="4" fontId="71" fillId="46" borderId="425" applyNumberFormat="0" applyProtection="0">
      <alignment horizontal="left" vertical="center" indent="1"/>
    </xf>
    <xf numFmtId="4" fontId="71" fillId="2" borderId="422" applyNumberFormat="0" applyProtection="0">
      <alignment horizontal="left" vertical="center" indent="1"/>
    </xf>
    <xf numFmtId="4" fontId="71" fillId="41" borderId="422" applyNumberFormat="0" applyProtection="0">
      <alignment horizontal="right" vertical="center"/>
    </xf>
    <xf numFmtId="4" fontId="71" fillId="46" borderId="425" applyNumberFormat="0" applyProtection="0">
      <alignment horizontal="left" vertical="center" indent="1"/>
    </xf>
    <xf numFmtId="4" fontId="116" fillId="2" borderId="422" applyNumberFormat="0" applyProtection="0">
      <alignment vertical="center"/>
    </xf>
    <xf numFmtId="4" fontId="71" fillId="36" borderId="422" applyNumberFormat="0" applyProtection="0">
      <alignment horizontal="right" vertical="center"/>
    </xf>
    <xf numFmtId="0" fontId="71" fillId="49" borderId="422" applyNumberFormat="0" applyProtection="0">
      <alignment horizontal="left" vertical="center" indent="1"/>
    </xf>
    <xf numFmtId="0" fontId="111" fillId="27" borderId="422" applyNumberFormat="0" applyAlignment="0" applyProtection="0"/>
    <xf numFmtId="4" fontId="116" fillId="2" borderId="422" applyNumberFormat="0" applyProtection="0">
      <alignment vertical="center"/>
    </xf>
    <xf numFmtId="0" fontId="71" fillId="50" borderId="424" applyNumberFormat="0" applyProtection="0">
      <alignment horizontal="left" vertical="top" indent="1"/>
    </xf>
    <xf numFmtId="0" fontId="71" fillId="49" borderId="422" applyNumberFormat="0" applyProtection="0">
      <alignment horizontal="left" vertical="center" indent="1"/>
    </xf>
    <xf numFmtId="0" fontId="71" fillId="26" borderId="422" applyNumberFormat="0" applyFont="0" applyAlignment="0" applyProtection="0"/>
    <xf numFmtId="0" fontId="71" fillId="47" borderId="424" applyNumberFormat="0" applyProtection="0">
      <alignment horizontal="left" vertical="top" indent="1"/>
    </xf>
    <xf numFmtId="4" fontId="71" fillId="37" borderId="425" applyNumberFormat="0" applyProtection="0">
      <alignment horizontal="right" vertical="center"/>
    </xf>
    <xf numFmtId="4" fontId="71" fillId="41" borderId="422" applyNumberFormat="0" applyProtection="0">
      <alignment horizontal="right" vertical="center"/>
    </xf>
    <xf numFmtId="4" fontId="100" fillId="54" borderId="425" applyNumberFormat="0" applyProtection="0">
      <alignment horizontal="left" vertical="center" indent="1"/>
    </xf>
    <xf numFmtId="0" fontId="105" fillId="29" borderId="422" applyNumberFormat="0" applyAlignment="0" applyProtection="0"/>
    <xf numFmtId="4" fontId="101" fillId="51" borderId="422" applyNumberFormat="0" applyProtection="0">
      <alignment horizontal="right" vertical="center"/>
    </xf>
    <xf numFmtId="0" fontId="71" fillId="26" borderId="422" applyNumberFormat="0" applyFont="0" applyAlignment="0" applyProtection="0"/>
    <xf numFmtId="0" fontId="97" fillId="45" borderId="426" applyBorder="0"/>
    <xf numFmtId="4" fontId="116" fillId="5" borderId="422" applyNumberFormat="0" applyProtection="0">
      <alignment horizontal="right" vertical="center"/>
    </xf>
    <xf numFmtId="0" fontId="71" fillId="50" borderId="424" applyNumberFormat="0" applyProtection="0">
      <alignment horizontal="left" vertical="top" indent="1"/>
    </xf>
    <xf numFmtId="0" fontId="71" fillId="50" borderId="422" applyNumberFormat="0" applyProtection="0">
      <alignment horizontal="left" vertical="center" indent="1"/>
    </xf>
    <xf numFmtId="0" fontId="107" fillId="0" borderId="427" applyNumberFormat="0" applyFill="0" applyAlignment="0" applyProtection="0"/>
    <xf numFmtId="4" fontId="39" fillId="45" borderId="425" applyNumberFormat="0" applyProtection="0">
      <alignment horizontal="left" vertical="center" indent="1"/>
    </xf>
    <xf numFmtId="0" fontId="105" fillId="29" borderId="422" applyNumberFormat="0" applyAlignment="0" applyProtection="0"/>
    <xf numFmtId="0" fontId="71" fillId="26" borderId="422" applyNumberFormat="0" applyFont="0" applyAlignment="0" applyProtection="0"/>
    <xf numFmtId="0" fontId="71" fillId="45" borderId="424" applyNumberFormat="0" applyProtection="0">
      <alignment horizontal="left" vertical="top" indent="1"/>
    </xf>
    <xf numFmtId="0" fontId="71" fillId="45" borderId="424" applyNumberFormat="0" applyProtection="0">
      <alignment horizontal="left" vertical="top" indent="1"/>
    </xf>
    <xf numFmtId="0" fontId="98" fillId="46" borderId="424" applyNumberFormat="0" applyProtection="0">
      <alignment horizontal="left" vertical="top" indent="1"/>
    </xf>
    <xf numFmtId="4" fontId="71" fillId="2" borderId="422" applyNumberFormat="0" applyProtection="0">
      <alignment horizontal="left" vertical="center" indent="1"/>
    </xf>
    <xf numFmtId="4" fontId="71" fillId="44" borderId="425" applyNumberFormat="0" applyProtection="0">
      <alignment horizontal="left" vertical="center" indent="1"/>
    </xf>
    <xf numFmtId="4" fontId="116" fillId="2" borderId="422" applyNumberFormat="0" applyProtection="0">
      <alignment vertical="center"/>
    </xf>
    <xf numFmtId="0" fontId="98" fillId="52" borderId="424" applyNumberFormat="0" applyProtection="0">
      <alignment horizontal="left" vertical="top" indent="1"/>
    </xf>
    <xf numFmtId="4" fontId="71" fillId="2" borderId="422" applyNumberFormat="0" applyProtection="0">
      <alignment horizontal="left" vertical="center" indent="1"/>
    </xf>
    <xf numFmtId="0" fontId="97" fillId="45" borderId="426" applyBorder="0"/>
    <xf numFmtId="0" fontId="71" fillId="45" borderId="424" applyNumberFormat="0" applyProtection="0">
      <alignment horizontal="left" vertical="top" indent="1"/>
    </xf>
    <xf numFmtId="4" fontId="71" fillId="40" borderId="422" applyNumberFormat="0" applyProtection="0">
      <alignment horizontal="right" vertical="center"/>
    </xf>
    <xf numFmtId="0" fontId="71" fillId="48" borderId="422" applyNumberFormat="0" applyProtection="0">
      <alignment horizontal="left" vertical="center" indent="1"/>
    </xf>
    <xf numFmtId="4" fontId="116" fillId="2" borderId="422" applyNumberFormat="0" applyProtection="0">
      <alignment vertical="center"/>
    </xf>
    <xf numFmtId="4" fontId="71" fillId="0" borderId="422" applyNumberFormat="0" applyProtection="0">
      <alignment horizontal="right" vertical="center"/>
    </xf>
    <xf numFmtId="0" fontId="105" fillId="29" borderId="422" applyNumberFormat="0" applyAlignment="0" applyProtection="0"/>
    <xf numFmtId="4" fontId="71" fillId="34" borderId="422" applyNumberFormat="0" applyProtection="0">
      <alignment horizontal="left" vertical="center" indent="1"/>
    </xf>
    <xf numFmtId="0" fontId="97" fillId="45" borderId="426" applyBorder="0"/>
    <xf numFmtId="0" fontId="107" fillId="0" borderId="427" applyNumberFormat="0" applyFill="0" applyAlignment="0" applyProtection="0"/>
    <xf numFmtId="0" fontId="98" fillId="46" borderId="424" applyNumberFormat="0" applyProtection="0">
      <alignment horizontal="left" vertical="top" indent="1"/>
    </xf>
    <xf numFmtId="4" fontId="71" fillId="46" borderId="422" applyNumberFormat="0" applyProtection="0">
      <alignment horizontal="right" vertical="center"/>
    </xf>
    <xf numFmtId="4" fontId="100" fillId="54" borderId="425" applyNumberFormat="0" applyProtection="0">
      <alignment horizontal="left" vertical="center" indent="1"/>
    </xf>
    <xf numFmtId="4" fontId="71" fillId="37" borderId="425" applyNumberFormat="0" applyProtection="0">
      <alignment horizontal="right" vertical="center"/>
    </xf>
    <xf numFmtId="0" fontId="71" fillId="47" borderId="424" applyNumberFormat="0" applyProtection="0">
      <alignment horizontal="left" vertical="top" indent="1"/>
    </xf>
    <xf numFmtId="4" fontId="98" fillId="48" borderId="424" applyNumberFormat="0" applyProtection="0">
      <alignment horizontal="left" vertical="center" indent="1"/>
    </xf>
    <xf numFmtId="4" fontId="71" fillId="33" borderId="422" applyNumberFormat="0" applyProtection="0">
      <alignment vertical="center"/>
    </xf>
    <xf numFmtId="4" fontId="71" fillId="42" borderId="422" applyNumberFormat="0" applyProtection="0">
      <alignment horizontal="right" vertical="center"/>
    </xf>
    <xf numFmtId="0" fontId="71" fillId="46" borderId="424" applyNumberFormat="0" applyProtection="0">
      <alignment horizontal="left" vertical="top" indent="1"/>
    </xf>
    <xf numFmtId="4" fontId="71" fillId="35" borderId="422" applyNumberFormat="0" applyProtection="0">
      <alignment horizontal="right" vertical="center"/>
    </xf>
    <xf numFmtId="4" fontId="71" fillId="38" borderId="422" applyNumberFormat="0" applyProtection="0">
      <alignment horizontal="right" vertical="center"/>
    </xf>
    <xf numFmtId="4" fontId="71" fillId="46" borderId="425" applyNumberFormat="0" applyProtection="0">
      <alignment horizontal="left" vertical="center" indent="1"/>
    </xf>
    <xf numFmtId="0" fontId="71" fillId="47" borderId="424" applyNumberFormat="0" applyProtection="0">
      <alignment horizontal="left" vertical="top" indent="1"/>
    </xf>
    <xf numFmtId="0" fontId="98" fillId="52" borderId="424" applyNumberFormat="0" applyProtection="0">
      <alignment horizontal="left" vertical="top" indent="1"/>
    </xf>
    <xf numFmtId="4" fontId="71" fillId="41" borderId="422" applyNumberFormat="0" applyProtection="0">
      <alignment horizontal="right" vertical="center"/>
    </xf>
    <xf numFmtId="4" fontId="71" fillId="33" borderId="422" applyNumberFormat="0" applyProtection="0">
      <alignment vertical="center"/>
    </xf>
    <xf numFmtId="0" fontId="71" fillId="47" borderId="422" applyNumberFormat="0" applyProtection="0">
      <alignment horizontal="left" vertical="center" indent="1"/>
    </xf>
    <xf numFmtId="0" fontId="71" fillId="26" borderId="422" applyNumberFormat="0" applyFont="0" applyAlignment="0" applyProtection="0"/>
    <xf numFmtId="0" fontId="71" fillId="46" borderId="424" applyNumberFormat="0" applyProtection="0">
      <alignment horizontal="left" vertical="top" indent="1"/>
    </xf>
    <xf numFmtId="4" fontId="98" fillId="48" borderId="424" applyNumberFormat="0" applyProtection="0">
      <alignment horizontal="left" vertical="center" indent="1"/>
    </xf>
    <xf numFmtId="4" fontId="71" fillId="33" borderId="422" applyNumberFormat="0" applyProtection="0">
      <alignment vertical="center"/>
    </xf>
    <xf numFmtId="4" fontId="71" fillId="2" borderId="422" applyNumberFormat="0" applyProtection="0">
      <alignment horizontal="left" vertical="center" indent="1"/>
    </xf>
    <xf numFmtId="4" fontId="71" fillId="39" borderId="422" applyNumberFormat="0" applyProtection="0">
      <alignment horizontal="right" vertical="center"/>
    </xf>
    <xf numFmtId="0" fontId="111" fillId="27" borderId="422" applyNumberFormat="0" applyAlignment="0" applyProtection="0"/>
    <xf numFmtId="4" fontId="39" fillId="45" borderId="425" applyNumberFormat="0" applyProtection="0">
      <alignment horizontal="left" vertical="center" indent="1"/>
    </xf>
    <xf numFmtId="0" fontId="99" fillId="33" borderId="424" applyNumberFormat="0" applyProtection="0">
      <alignment horizontal="left" vertical="top" indent="1"/>
    </xf>
    <xf numFmtId="0" fontId="71" fillId="48" borderId="422" applyNumberFormat="0" applyProtection="0">
      <alignment horizontal="left" vertical="center" indent="1"/>
    </xf>
    <xf numFmtId="4" fontId="98" fillId="52" borderId="424" applyNumberFormat="0" applyProtection="0">
      <alignment vertical="center"/>
    </xf>
    <xf numFmtId="0" fontId="98" fillId="46" borderId="424" applyNumberFormat="0" applyProtection="0">
      <alignment horizontal="left" vertical="top" indent="1"/>
    </xf>
    <xf numFmtId="4" fontId="116" fillId="2" borderId="422" applyNumberFormat="0" applyProtection="0">
      <alignment vertical="center"/>
    </xf>
    <xf numFmtId="4" fontId="71" fillId="39" borderId="422" applyNumberFormat="0" applyProtection="0">
      <alignment horizontal="right" vertical="center"/>
    </xf>
    <xf numFmtId="0" fontId="71" fillId="47" borderId="422" applyNumberFormat="0" applyProtection="0">
      <alignment horizontal="left" vertical="center" indent="1"/>
    </xf>
    <xf numFmtId="4" fontId="101" fillId="51" borderId="422" applyNumberFormat="0" applyProtection="0">
      <alignment horizontal="right" vertical="center"/>
    </xf>
    <xf numFmtId="4" fontId="71" fillId="34" borderId="422" applyNumberFormat="0" applyProtection="0">
      <alignment horizontal="left" vertical="center" indent="1"/>
    </xf>
    <xf numFmtId="0" fontId="107" fillId="0" borderId="427" applyNumberFormat="0" applyFill="0" applyAlignment="0" applyProtection="0"/>
    <xf numFmtId="0" fontId="98" fillId="46" borderId="424" applyNumberFormat="0" applyProtection="0">
      <alignment horizontal="left" vertical="top" indent="1"/>
    </xf>
    <xf numFmtId="4" fontId="71" fillId="44" borderId="425" applyNumberFormat="0" applyProtection="0">
      <alignment horizontal="left" vertical="center" indent="1"/>
    </xf>
    <xf numFmtId="4" fontId="101" fillId="51" borderId="422" applyNumberFormat="0" applyProtection="0">
      <alignment horizontal="right" vertical="center"/>
    </xf>
    <xf numFmtId="0" fontId="71" fillId="45" borderId="424" applyNumberFormat="0" applyProtection="0">
      <alignment horizontal="left" vertical="top" indent="1"/>
    </xf>
    <xf numFmtId="0" fontId="71" fillId="47" borderId="422" applyNumberFormat="0" applyProtection="0">
      <alignment horizontal="left" vertical="center" indent="1"/>
    </xf>
    <xf numFmtId="0" fontId="99" fillId="33" borderId="424" applyNumberFormat="0" applyProtection="0">
      <alignment horizontal="left" vertical="top" indent="1"/>
    </xf>
    <xf numFmtId="0" fontId="98" fillId="52" borderId="424" applyNumberFormat="0" applyProtection="0">
      <alignment horizontal="left" vertical="top" indent="1"/>
    </xf>
    <xf numFmtId="4" fontId="71" fillId="43" borderId="422" applyNumberFormat="0" applyProtection="0">
      <alignment horizontal="right" vertical="center"/>
    </xf>
    <xf numFmtId="4" fontId="39" fillId="45" borderId="425" applyNumberFormat="0" applyProtection="0">
      <alignment horizontal="left" vertical="center" indent="1"/>
    </xf>
    <xf numFmtId="4" fontId="71" fillId="42" borderId="422" applyNumberFormat="0" applyProtection="0">
      <alignment horizontal="right" vertical="center"/>
    </xf>
    <xf numFmtId="0" fontId="71" fillId="26" borderId="422" applyNumberFormat="0" applyFont="0" applyAlignment="0" applyProtection="0"/>
    <xf numFmtId="4" fontId="71" fillId="44" borderId="425" applyNumberFormat="0" applyProtection="0">
      <alignment horizontal="left" vertical="center" indent="1"/>
    </xf>
    <xf numFmtId="0" fontId="107" fillId="0" borderId="427" applyNumberFormat="0" applyFill="0" applyAlignment="0" applyProtection="0"/>
    <xf numFmtId="4" fontId="71" fillId="38" borderId="422" applyNumberFormat="0" applyProtection="0">
      <alignment horizontal="right" vertical="center"/>
    </xf>
    <xf numFmtId="4" fontId="71" fillId="40" borderId="422" applyNumberFormat="0" applyProtection="0">
      <alignment horizontal="right" vertical="center"/>
    </xf>
    <xf numFmtId="4" fontId="39" fillId="45" borderId="425" applyNumberFormat="0" applyProtection="0">
      <alignment horizontal="left" vertical="center" indent="1"/>
    </xf>
    <xf numFmtId="4" fontId="71" fillId="2" borderId="422" applyNumberFormat="0" applyProtection="0">
      <alignment horizontal="left" vertical="center" indent="1"/>
    </xf>
    <xf numFmtId="4" fontId="116" fillId="2" borderId="422" applyNumberFormat="0" applyProtection="0">
      <alignment vertical="center"/>
    </xf>
    <xf numFmtId="4" fontId="71" fillId="44" borderId="425" applyNumberFormat="0" applyProtection="0">
      <alignment horizontal="left" vertical="center" indent="1"/>
    </xf>
    <xf numFmtId="4" fontId="39" fillId="45" borderId="425" applyNumberFormat="0" applyProtection="0">
      <alignment horizontal="left" vertical="center" indent="1"/>
    </xf>
    <xf numFmtId="4" fontId="71" fillId="33" borderId="422" applyNumberFormat="0" applyProtection="0">
      <alignment vertical="center"/>
    </xf>
    <xf numFmtId="0" fontId="98" fillId="46" borderId="424" applyNumberFormat="0" applyProtection="0">
      <alignment horizontal="left" vertical="top" indent="1"/>
    </xf>
    <xf numFmtId="0" fontId="99" fillId="33" borderId="424" applyNumberFormat="0" applyProtection="0">
      <alignment horizontal="left" vertical="top" indent="1"/>
    </xf>
    <xf numFmtId="4" fontId="39" fillId="45" borderId="425" applyNumberFormat="0" applyProtection="0">
      <alignment horizontal="left" vertical="center" indent="1"/>
    </xf>
    <xf numFmtId="0" fontId="71" fillId="26" borderId="422" applyNumberFormat="0" applyFont="0" applyAlignment="0" applyProtection="0"/>
    <xf numFmtId="0" fontId="71" fillId="26" borderId="422" applyNumberFormat="0" applyFont="0" applyAlignment="0" applyProtection="0"/>
    <xf numFmtId="4" fontId="71" fillId="33" borderId="422" applyNumberFormat="0" applyProtection="0">
      <alignment vertical="center"/>
    </xf>
    <xf numFmtId="4" fontId="116" fillId="5" borderId="422" applyNumberFormat="0" applyProtection="0">
      <alignment horizontal="right" vertical="center"/>
    </xf>
    <xf numFmtId="4" fontId="116" fillId="5" borderId="422" applyNumberFormat="0" applyProtection="0">
      <alignment horizontal="right" vertical="center"/>
    </xf>
    <xf numFmtId="0" fontId="71" fillId="49" borderId="422" applyNumberFormat="0" applyProtection="0">
      <alignment horizontal="left" vertical="center" indent="1"/>
    </xf>
    <xf numFmtId="4" fontId="71" fillId="38" borderId="422" applyNumberFormat="0" applyProtection="0">
      <alignment horizontal="right" vertical="center"/>
    </xf>
    <xf numFmtId="4" fontId="71" fillId="33" borderId="422" applyNumberFormat="0" applyProtection="0">
      <alignment vertical="center"/>
    </xf>
    <xf numFmtId="0" fontId="71" fillId="50" borderId="422" applyNumberFormat="0" applyProtection="0">
      <alignment horizontal="left" vertical="center" indent="1"/>
    </xf>
    <xf numFmtId="4" fontId="71" fillId="36" borderId="422" applyNumberFormat="0" applyProtection="0">
      <alignment horizontal="right" vertical="center"/>
    </xf>
    <xf numFmtId="4" fontId="71" fillId="0" borderId="422" applyNumberFormat="0" applyProtection="0">
      <alignment horizontal="right" vertical="center"/>
    </xf>
    <xf numFmtId="0" fontId="99" fillId="33" borderId="424" applyNumberFormat="0" applyProtection="0">
      <alignment horizontal="left" vertical="top" indent="1"/>
    </xf>
    <xf numFmtId="4" fontId="71" fillId="43" borderId="422" applyNumberFormat="0" applyProtection="0">
      <alignment horizontal="right" vertical="center"/>
    </xf>
    <xf numFmtId="4" fontId="100" fillId="54" borderId="425" applyNumberFormat="0" applyProtection="0">
      <alignment horizontal="left" vertical="center" indent="1"/>
    </xf>
    <xf numFmtId="4" fontId="71" fillId="0" borderId="422" applyNumberFormat="0" applyProtection="0">
      <alignment horizontal="right" vertical="center"/>
    </xf>
    <xf numFmtId="4" fontId="39" fillId="45" borderId="425" applyNumberFormat="0" applyProtection="0">
      <alignment horizontal="left" vertical="center" indent="1"/>
    </xf>
    <xf numFmtId="4" fontId="39" fillId="45" borderId="425" applyNumberFormat="0" applyProtection="0">
      <alignment horizontal="left" vertical="center" indent="1"/>
    </xf>
    <xf numFmtId="0" fontId="71" fillId="48" borderId="422" applyNumberFormat="0" applyProtection="0">
      <alignment horizontal="left" vertical="center" indent="1"/>
    </xf>
    <xf numFmtId="4" fontId="71" fillId="37" borderId="425" applyNumberFormat="0" applyProtection="0">
      <alignment horizontal="right" vertical="center"/>
    </xf>
    <xf numFmtId="4" fontId="71" fillId="43" borderId="422" applyNumberFormat="0" applyProtection="0">
      <alignment horizontal="right" vertical="center"/>
    </xf>
    <xf numFmtId="0" fontId="99" fillId="33" borderId="424" applyNumberFormat="0" applyProtection="0">
      <alignment horizontal="left" vertical="top" indent="1"/>
    </xf>
    <xf numFmtId="4" fontId="71" fillId="44" borderId="425" applyNumberFormat="0" applyProtection="0">
      <alignment horizontal="left" vertical="center" indent="1"/>
    </xf>
    <xf numFmtId="0" fontId="71" fillId="50" borderId="422" applyNumberFormat="0" applyProtection="0">
      <alignment horizontal="left" vertical="center" indent="1"/>
    </xf>
    <xf numFmtId="0" fontId="113" fillId="29" borderId="423" applyNumberFormat="0" applyAlignment="0" applyProtection="0"/>
    <xf numFmtId="0" fontId="105" fillId="29" borderId="422" applyNumberFormat="0" applyAlignment="0" applyProtection="0"/>
    <xf numFmtId="4" fontId="71" fillId="41" borderId="422" applyNumberFormat="0" applyProtection="0">
      <alignment horizontal="right" vertical="center"/>
    </xf>
    <xf numFmtId="4" fontId="71" fillId="37" borderId="425" applyNumberFormat="0" applyProtection="0">
      <alignment horizontal="right" vertical="center"/>
    </xf>
    <xf numFmtId="4" fontId="39" fillId="45" borderId="425" applyNumberFormat="0" applyProtection="0">
      <alignment horizontal="left" vertical="center" indent="1"/>
    </xf>
    <xf numFmtId="0" fontId="71" fillId="48" borderId="422" applyNumberFormat="0" applyProtection="0">
      <alignment horizontal="left" vertical="center" indent="1"/>
    </xf>
    <xf numFmtId="0" fontId="111" fillId="27" borderId="422" applyNumberFormat="0" applyAlignment="0" applyProtection="0"/>
    <xf numFmtId="4" fontId="71" fillId="44" borderId="425" applyNumberFormat="0" applyProtection="0">
      <alignment horizontal="left" vertical="center" indent="1"/>
    </xf>
    <xf numFmtId="0" fontId="71" fillId="47" borderId="422" applyNumberFormat="0" applyProtection="0">
      <alignment horizontal="left" vertical="center" indent="1"/>
    </xf>
    <xf numFmtId="4" fontId="71" fillId="36" borderId="422" applyNumberFormat="0" applyProtection="0">
      <alignment horizontal="right" vertical="center"/>
    </xf>
    <xf numFmtId="0" fontId="71" fillId="50" borderId="424" applyNumberFormat="0" applyProtection="0">
      <alignment horizontal="left" vertical="top" indent="1"/>
    </xf>
    <xf numFmtId="4" fontId="100" fillId="54" borderId="425" applyNumberFormat="0" applyProtection="0">
      <alignment horizontal="left" vertical="center" indent="1"/>
    </xf>
    <xf numFmtId="4" fontId="71" fillId="36" borderId="422" applyNumberFormat="0" applyProtection="0">
      <alignment horizontal="right" vertical="center"/>
    </xf>
    <xf numFmtId="0" fontId="71" fillId="26" borderId="422" applyNumberFormat="0" applyFont="0" applyAlignment="0" applyProtection="0"/>
    <xf numFmtId="0" fontId="71" fillId="45" borderId="424" applyNumberFormat="0" applyProtection="0">
      <alignment horizontal="left" vertical="top" indent="1"/>
    </xf>
    <xf numFmtId="4" fontId="71" fillId="38" borderId="422" applyNumberFormat="0" applyProtection="0">
      <alignment horizontal="right" vertical="center"/>
    </xf>
    <xf numFmtId="4" fontId="39" fillId="45" borderId="425" applyNumberFormat="0" applyProtection="0">
      <alignment horizontal="left" vertical="center" indent="1"/>
    </xf>
    <xf numFmtId="0" fontId="97" fillId="45" borderId="426" applyBorder="0"/>
    <xf numFmtId="0" fontId="71" fillId="50" borderId="424" applyNumberFormat="0" applyProtection="0">
      <alignment horizontal="left" vertical="top" indent="1"/>
    </xf>
    <xf numFmtId="4" fontId="71" fillId="34" borderId="422" applyNumberFormat="0" applyProtection="0">
      <alignment horizontal="left" vertical="center" indent="1"/>
    </xf>
    <xf numFmtId="0" fontId="97" fillId="45" borderId="426" applyBorder="0"/>
    <xf numFmtId="4" fontId="116" fillId="5" borderId="422" applyNumberFormat="0" applyProtection="0">
      <alignment horizontal="right" vertical="center"/>
    </xf>
    <xf numFmtId="4" fontId="71" fillId="36" borderId="422" applyNumberFormat="0" applyProtection="0">
      <alignment horizontal="right" vertical="center"/>
    </xf>
    <xf numFmtId="4" fontId="39" fillId="45" borderId="425" applyNumberFormat="0" applyProtection="0">
      <alignment horizontal="left" vertical="center" indent="1"/>
    </xf>
    <xf numFmtId="4" fontId="71" fillId="44" borderId="425" applyNumberFormat="0" applyProtection="0">
      <alignment horizontal="left" vertical="center" indent="1"/>
    </xf>
    <xf numFmtId="4" fontId="39" fillId="45" borderId="425" applyNumberFormat="0" applyProtection="0">
      <alignment horizontal="left" vertical="center" indent="1"/>
    </xf>
    <xf numFmtId="4" fontId="101" fillId="51" borderId="422" applyNumberFormat="0" applyProtection="0">
      <alignment horizontal="right" vertical="center"/>
    </xf>
    <xf numFmtId="0" fontId="71" fillId="48" borderId="422" applyNumberFormat="0" applyProtection="0">
      <alignment horizontal="left" vertical="center" indent="1"/>
    </xf>
    <xf numFmtId="4" fontId="71" fillId="0" borderId="422" applyNumberFormat="0" applyProtection="0">
      <alignment horizontal="right" vertical="center"/>
    </xf>
    <xf numFmtId="0" fontId="97" fillId="45" borderId="426" applyBorder="0"/>
    <xf numFmtId="0" fontId="111" fillId="27" borderId="422" applyNumberFormat="0" applyAlignment="0" applyProtection="0"/>
    <xf numFmtId="4" fontId="71" fillId="36" borderId="422" applyNumberFormat="0" applyProtection="0">
      <alignment horizontal="right" vertical="center"/>
    </xf>
    <xf numFmtId="4" fontId="71" fillId="36" borderId="422" applyNumberFormat="0" applyProtection="0">
      <alignment horizontal="right" vertical="center"/>
    </xf>
    <xf numFmtId="4" fontId="71" fillId="46" borderId="425" applyNumberFormat="0" applyProtection="0">
      <alignment horizontal="left" vertical="center" indent="1"/>
    </xf>
    <xf numFmtId="0" fontId="71" fillId="47" borderId="422" applyNumberFormat="0" applyProtection="0">
      <alignment horizontal="left" vertical="center" indent="1"/>
    </xf>
    <xf numFmtId="0" fontId="105" fillId="29" borderId="422" applyNumberFormat="0" applyAlignment="0" applyProtection="0"/>
    <xf numFmtId="0" fontId="71" fillId="47" borderId="424" applyNumberFormat="0" applyProtection="0">
      <alignment horizontal="left" vertical="top" indent="1"/>
    </xf>
    <xf numFmtId="0" fontId="71" fillId="50" borderId="424" applyNumberFormat="0" applyProtection="0">
      <alignment horizontal="left" vertical="top" indent="1"/>
    </xf>
    <xf numFmtId="4" fontId="71" fillId="2" borderId="422" applyNumberFormat="0" applyProtection="0">
      <alignment horizontal="left" vertical="center" indent="1"/>
    </xf>
    <xf numFmtId="4" fontId="39" fillId="45" borderId="425" applyNumberFormat="0" applyProtection="0">
      <alignment horizontal="left" vertical="center" indent="1"/>
    </xf>
    <xf numFmtId="4" fontId="71" fillId="46" borderId="425" applyNumberFormat="0" applyProtection="0">
      <alignment horizontal="left" vertical="center" indent="1"/>
    </xf>
    <xf numFmtId="4" fontId="101" fillId="51" borderId="422" applyNumberFormat="0" applyProtection="0">
      <alignment horizontal="right" vertical="center"/>
    </xf>
    <xf numFmtId="0" fontId="97" fillId="45" borderId="426" applyBorder="0"/>
    <xf numFmtId="0" fontId="98" fillId="46" borderId="424" applyNumberFormat="0" applyProtection="0">
      <alignment horizontal="left" vertical="top" indent="1"/>
    </xf>
    <xf numFmtId="4" fontId="39" fillId="45" borderId="425" applyNumberFormat="0" applyProtection="0">
      <alignment horizontal="left" vertical="center" indent="1"/>
    </xf>
    <xf numFmtId="4" fontId="71" fillId="36" borderId="422" applyNumberFormat="0" applyProtection="0">
      <alignment horizontal="right" vertical="center"/>
    </xf>
    <xf numFmtId="4" fontId="71" fillId="37" borderId="425" applyNumberFormat="0" applyProtection="0">
      <alignment horizontal="right" vertical="center"/>
    </xf>
    <xf numFmtId="0" fontId="71" fillId="45" borderId="424" applyNumberFormat="0" applyProtection="0">
      <alignment horizontal="left" vertical="top" indent="1"/>
    </xf>
    <xf numFmtId="4" fontId="116" fillId="5" borderId="422" applyNumberFormat="0" applyProtection="0">
      <alignment horizontal="right" vertical="center"/>
    </xf>
    <xf numFmtId="4" fontId="71" fillId="47" borderId="425" applyNumberFormat="0" applyProtection="0">
      <alignment horizontal="left" vertical="center" indent="1"/>
    </xf>
    <xf numFmtId="4" fontId="71" fillId="0" borderId="422" applyNumberFormat="0" applyProtection="0">
      <alignment horizontal="right" vertical="center"/>
    </xf>
    <xf numFmtId="0" fontId="113" fillId="29" borderId="423" applyNumberFormat="0" applyAlignment="0" applyProtection="0"/>
    <xf numFmtId="4" fontId="71" fillId="44" borderId="425" applyNumberFormat="0" applyProtection="0">
      <alignment horizontal="left" vertical="center" indent="1"/>
    </xf>
    <xf numFmtId="0" fontId="111" fillId="27" borderId="422" applyNumberFormat="0" applyAlignment="0" applyProtection="0"/>
    <xf numFmtId="4" fontId="71" fillId="36" borderId="422" applyNumberFormat="0" applyProtection="0">
      <alignment horizontal="right" vertical="center"/>
    </xf>
    <xf numFmtId="0" fontId="98" fillId="46" borderId="424" applyNumberFormat="0" applyProtection="0">
      <alignment horizontal="left" vertical="top" indent="1"/>
    </xf>
    <xf numFmtId="0" fontId="71" fillId="47" borderId="424" applyNumberFormat="0" applyProtection="0">
      <alignment horizontal="left" vertical="top" indent="1"/>
    </xf>
    <xf numFmtId="4" fontId="71" fillId="33" borderId="422" applyNumberFormat="0" applyProtection="0">
      <alignment vertical="center"/>
    </xf>
    <xf numFmtId="0" fontId="107" fillId="0" borderId="427" applyNumberFormat="0" applyFill="0" applyAlignment="0" applyProtection="0"/>
    <xf numFmtId="4" fontId="71" fillId="44" borderId="425" applyNumberFormat="0" applyProtection="0">
      <alignment horizontal="left" vertical="center" indent="1"/>
    </xf>
    <xf numFmtId="4" fontId="71" fillId="2" borderId="422" applyNumberFormat="0" applyProtection="0">
      <alignment horizontal="left" vertical="center" indent="1"/>
    </xf>
    <xf numFmtId="4" fontId="116" fillId="5" borderId="422" applyNumberFormat="0" applyProtection="0">
      <alignment horizontal="right" vertical="center"/>
    </xf>
    <xf numFmtId="4" fontId="71" fillId="34" borderId="422" applyNumberFormat="0" applyProtection="0">
      <alignment horizontal="left" vertical="center" indent="1"/>
    </xf>
    <xf numFmtId="4" fontId="100" fillId="54" borderId="425" applyNumberFormat="0" applyProtection="0">
      <alignment horizontal="left" vertical="center" indent="1"/>
    </xf>
    <xf numFmtId="4" fontId="71" fillId="47" borderId="425" applyNumberFormat="0" applyProtection="0">
      <alignment horizontal="left" vertical="center" indent="1"/>
    </xf>
    <xf numFmtId="4" fontId="116" fillId="2" borderId="422" applyNumberFormat="0" applyProtection="0">
      <alignment vertical="center"/>
    </xf>
    <xf numFmtId="0" fontId="71" fillId="50" borderId="424" applyNumberFormat="0" applyProtection="0">
      <alignment horizontal="left" vertical="top" indent="1"/>
    </xf>
    <xf numFmtId="4" fontId="71" fillId="46" borderId="422" applyNumberFormat="0" applyProtection="0">
      <alignment horizontal="right" vertical="center"/>
    </xf>
    <xf numFmtId="4" fontId="39" fillId="45" borderId="425" applyNumberFormat="0" applyProtection="0">
      <alignment horizontal="left" vertical="center" indent="1"/>
    </xf>
    <xf numFmtId="4" fontId="100" fillId="54" borderId="425" applyNumberFormat="0" applyProtection="0">
      <alignment horizontal="left" vertical="center" indent="1"/>
    </xf>
    <xf numFmtId="4" fontId="116" fillId="2" borderId="422" applyNumberFormat="0" applyProtection="0">
      <alignment vertical="center"/>
    </xf>
    <xf numFmtId="0" fontId="105" fillId="29" borderId="422" applyNumberFormat="0" applyAlignment="0" applyProtection="0"/>
    <xf numFmtId="4" fontId="71" fillId="46" borderId="422" applyNumberFormat="0" applyProtection="0">
      <alignment horizontal="right" vertical="center"/>
    </xf>
    <xf numFmtId="0" fontId="98" fillId="46" borderId="424" applyNumberFormat="0" applyProtection="0">
      <alignment horizontal="left" vertical="top" indent="1"/>
    </xf>
    <xf numFmtId="4" fontId="100" fillId="54" borderId="425" applyNumberFormat="0" applyProtection="0">
      <alignment horizontal="left" vertical="center" indent="1"/>
    </xf>
    <xf numFmtId="0" fontId="111" fillId="27" borderId="422" applyNumberFormat="0" applyAlignment="0" applyProtection="0"/>
    <xf numFmtId="4" fontId="71" fillId="41" borderId="422" applyNumberFormat="0" applyProtection="0">
      <alignment horizontal="right" vertical="center"/>
    </xf>
    <xf numFmtId="4" fontId="116" fillId="2" borderId="422" applyNumberFormat="0" applyProtection="0">
      <alignment vertical="center"/>
    </xf>
    <xf numFmtId="4" fontId="71" fillId="47" borderId="425" applyNumberFormat="0" applyProtection="0">
      <alignment horizontal="left" vertical="center" indent="1"/>
    </xf>
    <xf numFmtId="0" fontId="111" fillId="27" borderId="422" applyNumberFormat="0" applyAlignment="0" applyProtection="0"/>
    <xf numFmtId="0" fontId="71" fillId="50" borderId="422" applyNumberFormat="0" applyProtection="0">
      <alignment horizontal="left" vertical="center" indent="1"/>
    </xf>
    <xf numFmtId="0" fontId="71" fillId="46" borderId="424" applyNumberFormat="0" applyProtection="0">
      <alignment horizontal="left" vertical="top" indent="1"/>
    </xf>
    <xf numFmtId="4" fontId="71" fillId="41" borderId="422" applyNumberFormat="0" applyProtection="0">
      <alignment horizontal="right" vertical="center"/>
    </xf>
    <xf numFmtId="4" fontId="71" fillId="36" borderId="422" applyNumberFormat="0" applyProtection="0">
      <alignment horizontal="right" vertical="center"/>
    </xf>
    <xf numFmtId="4" fontId="71" fillId="46" borderId="422" applyNumberFormat="0" applyProtection="0">
      <alignment horizontal="right" vertical="center"/>
    </xf>
    <xf numFmtId="4" fontId="71" fillId="37" borderId="425" applyNumberFormat="0" applyProtection="0">
      <alignment horizontal="right" vertical="center"/>
    </xf>
    <xf numFmtId="4" fontId="71" fillId="46" borderId="425" applyNumberFormat="0" applyProtection="0">
      <alignment horizontal="left" vertical="center" indent="1"/>
    </xf>
    <xf numFmtId="4" fontId="71" fillId="43" borderId="422" applyNumberFormat="0" applyProtection="0">
      <alignment horizontal="right" vertical="center"/>
    </xf>
    <xf numFmtId="4" fontId="116" fillId="2" borderId="422" applyNumberFormat="0" applyProtection="0">
      <alignment vertical="center"/>
    </xf>
    <xf numFmtId="4" fontId="71" fillId="37" borderId="425" applyNumberFormat="0" applyProtection="0">
      <alignment horizontal="right" vertical="center"/>
    </xf>
    <xf numFmtId="4" fontId="71" fillId="2" borderId="422" applyNumberFormat="0" applyProtection="0">
      <alignment horizontal="left" vertical="center" indent="1"/>
    </xf>
    <xf numFmtId="4" fontId="71" fillId="34" borderId="422" applyNumberFormat="0" applyProtection="0">
      <alignment horizontal="left" vertical="center" indent="1"/>
    </xf>
    <xf numFmtId="4" fontId="71" fillId="38" borderId="422" applyNumberFormat="0" applyProtection="0">
      <alignment horizontal="right" vertical="center"/>
    </xf>
    <xf numFmtId="4" fontId="71" fillId="42" borderId="422" applyNumberFormat="0" applyProtection="0">
      <alignment horizontal="right" vertical="center"/>
    </xf>
    <xf numFmtId="4" fontId="71" fillId="37" borderId="425" applyNumberFormat="0" applyProtection="0">
      <alignment horizontal="right" vertical="center"/>
    </xf>
    <xf numFmtId="4" fontId="71" fillId="44" borderId="425" applyNumberFormat="0" applyProtection="0">
      <alignment horizontal="left" vertical="center" indent="1"/>
    </xf>
    <xf numFmtId="0" fontId="71" fillId="49" borderId="422" applyNumberFormat="0" applyProtection="0">
      <alignment horizontal="left" vertical="center" indent="1"/>
    </xf>
    <xf numFmtId="4" fontId="116" fillId="2" borderId="422" applyNumberFormat="0" applyProtection="0">
      <alignment vertical="center"/>
    </xf>
    <xf numFmtId="0" fontId="105" fillId="29" borderId="422" applyNumberFormat="0" applyAlignment="0" applyProtection="0"/>
    <xf numFmtId="0" fontId="71" fillId="50" borderId="424" applyNumberFormat="0" applyProtection="0">
      <alignment horizontal="left" vertical="top" indent="1"/>
    </xf>
    <xf numFmtId="4" fontId="71" fillId="46" borderId="425" applyNumberFormat="0" applyProtection="0">
      <alignment horizontal="left" vertical="center" indent="1"/>
    </xf>
    <xf numFmtId="0" fontId="71" fillId="47" borderId="422" applyNumberFormat="0" applyProtection="0">
      <alignment horizontal="left" vertical="center" indent="1"/>
    </xf>
    <xf numFmtId="4" fontId="71" fillId="34" borderId="422" applyNumberFormat="0" applyProtection="0">
      <alignment horizontal="left" vertical="center" indent="1"/>
    </xf>
    <xf numFmtId="0" fontId="113" fillId="29" borderId="423" applyNumberFormat="0" applyAlignment="0" applyProtection="0"/>
    <xf numFmtId="0" fontId="98" fillId="52" borderId="424" applyNumberFormat="0" applyProtection="0">
      <alignment horizontal="left" vertical="top" indent="1"/>
    </xf>
    <xf numFmtId="4" fontId="71" fillId="35" borderId="422" applyNumberFormat="0" applyProtection="0">
      <alignment horizontal="right" vertical="center"/>
    </xf>
    <xf numFmtId="4" fontId="98" fillId="52" borderId="424" applyNumberFormat="0" applyProtection="0">
      <alignment vertical="center"/>
    </xf>
    <xf numFmtId="4" fontId="71" fillId="46" borderId="422" applyNumberFormat="0" applyProtection="0">
      <alignment horizontal="right" vertical="center"/>
    </xf>
    <xf numFmtId="4" fontId="71" fillId="46" borderId="425" applyNumberFormat="0" applyProtection="0">
      <alignment horizontal="left" vertical="center" indent="1"/>
    </xf>
    <xf numFmtId="4" fontId="98" fillId="52" borderId="424" applyNumberFormat="0" applyProtection="0">
      <alignment vertical="center"/>
    </xf>
    <xf numFmtId="0" fontId="111" fillId="27" borderId="422" applyNumberFormat="0" applyAlignment="0" applyProtection="0"/>
    <xf numFmtId="0" fontId="71" fillId="50" borderId="424" applyNumberFormat="0" applyProtection="0">
      <alignment horizontal="left" vertical="top" indent="1"/>
    </xf>
    <xf numFmtId="4" fontId="116" fillId="5" borderId="422" applyNumberFormat="0" applyProtection="0">
      <alignment horizontal="right" vertical="center"/>
    </xf>
    <xf numFmtId="0" fontId="97" fillId="45" borderId="426" applyBorder="0"/>
    <xf numFmtId="4" fontId="71" fillId="42" borderId="422" applyNumberFormat="0" applyProtection="0">
      <alignment horizontal="right" vertical="center"/>
    </xf>
    <xf numFmtId="0" fontId="107" fillId="0" borderId="427" applyNumberFormat="0" applyFill="0" applyAlignment="0" applyProtection="0"/>
    <xf numFmtId="4" fontId="71" fillId="2" borderId="422" applyNumberFormat="0" applyProtection="0">
      <alignment horizontal="left" vertical="center" indent="1"/>
    </xf>
    <xf numFmtId="4" fontId="71" fillId="38" borderId="422" applyNumberFormat="0" applyProtection="0">
      <alignment horizontal="right" vertical="center"/>
    </xf>
    <xf numFmtId="4" fontId="39" fillId="45" borderId="425" applyNumberFormat="0" applyProtection="0">
      <alignment horizontal="left" vertical="center" indent="1"/>
    </xf>
    <xf numFmtId="4" fontId="71" fillId="42" borderId="422" applyNumberFormat="0" applyProtection="0">
      <alignment horizontal="right" vertical="center"/>
    </xf>
    <xf numFmtId="4" fontId="100" fillId="54" borderId="425" applyNumberFormat="0" applyProtection="0">
      <alignment horizontal="left" vertical="center" indent="1"/>
    </xf>
    <xf numFmtId="4" fontId="98" fillId="52" borderId="424" applyNumberFormat="0" applyProtection="0">
      <alignment vertical="center"/>
    </xf>
    <xf numFmtId="4" fontId="71" fillId="2" borderId="422" applyNumberFormat="0" applyProtection="0">
      <alignment horizontal="left" vertical="center" indent="1"/>
    </xf>
    <xf numFmtId="0" fontId="71" fillId="47" borderId="424" applyNumberFormat="0" applyProtection="0">
      <alignment horizontal="left" vertical="top" indent="1"/>
    </xf>
    <xf numFmtId="4" fontId="71" fillId="37" borderId="425" applyNumberFormat="0" applyProtection="0">
      <alignment horizontal="right" vertical="center"/>
    </xf>
    <xf numFmtId="0" fontId="71" fillId="50" borderId="424" applyNumberFormat="0" applyProtection="0">
      <alignment horizontal="left" vertical="top" indent="1"/>
    </xf>
    <xf numFmtId="4" fontId="98" fillId="48" borderId="424" applyNumberFormat="0" applyProtection="0">
      <alignment horizontal="left" vertical="center" indent="1"/>
    </xf>
    <xf numFmtId="4" fontId="71" fillId="40" borderId="422" applyNumberFormat="0" applyProtection="0">
      <alignment horizontal="right" vertical="center"/>
    </xf>
    <xf numFmtId="0" fontId="98" fillId="52" borderId="424" applyNumberFormat="0" applyProtection="0">
      <alignment horizontal="left" vertical="top" indent="1"/>
    </xf>
    <xf numFmtId="0" fontId="111" fillId="27" borderId="422" applyNumberFormat="0" applyAlignment="0" applyProtection="0"/>
    <xf numFmtId="0" fontId="71" fillId="45" borderId="424" applyNumberFormat="0" applyProtection="0">
      <alignment horizontal="left" vertical="top" indent="1"/>
    </xf>
    <xf numFmtId="0" fontId="71" fillId="45" borderId="424" applyNumberFormat="0" applyProtection="0">
      <alignment horizontal="left" vertical="top" indent="1"/>
    </xf>
    <xf numFmtId="0" fontId="105" fillId="29" borderId="422" applyNumberFormat="0" applyAlignment="0" applyProtection="0"/>
    <xf numFmtId="4" fontId="98" fillId="48" borderId="424" applyNumberFormat="0" applyProtection="0">
      <alignment horizontal="left" vertical="center" indent="1"/>
    </xf>
    <xf numFmtId="4" fontId="71" fillId="37" borderId="425" applyNumberFormat="0" applyProtection="0">
      <alignment horizontal="right" vertical="center"/>
    </xf>
    <xf numFmtId="0" fontId="71" fillId="26" borderId="422" applyNumberFormat="0" applyFont="0" applyAlignment="0" applyProtection="0"/>
    <xf numFmtId="0" fontId="98" fillId="46" borderId="424" applyNumberFormat="0" applyProtection="0">
      <alignment horizontal="left" vertical="top" indent="1"/>
    </xf>
    <xf numFmtId="4" fontId="71" fillId="44" borderId="425" applyNumberFormat="0" applyProtection="0">
      <alignment horizontal="left" vertical="center" indent="1"/>
    </xf>
    <xf numFmtId="4" fontId="71" fillId="46" borderId="422" applyNumberFormat="0" applyProtection="0">
      <alignment horizontal="right" vertical="center"/>
    </xf>
    <xf numFmtId="4" fontId="39" fillId="45" borderId="425" applyNumberFormat="0" applyProtection="0">
      <alignment horizontal="left" vertical="center" indent="1"/>
    </xf>
    <xf numFmtId="4" fontId="71" fillId="37" borderId="425" applyNumberFormat="0" applyProtection="0">
      <alignment horizontal="right" vertical="center"/>
    </xf>
    <xf numFmtId="4" fontId="71" fillId="38" borderId="422" applyNumberFormat="0" applyProtection="0">
      <alignment horizontal="right" vertical="center"/>
    </xf>
    <xf numFmtId="4" fontId="116" fillId="5" borderId="422" applyNumberFormat="0" applyProtection="0">
      <alignment horizontal="right" vertical="center"/>
    </xf>
    <xf numFmtId="4" fontId="101" fillId="51" borderId="422" applyNumberFormat="0" applyProtection="0">
      <alignment horizontal="right" vertical="center"/>
    </xf>
    <xf numFmtId="4" fontId="101" fillId="51" borderId="422" applyNumberFormat="0" applyProtection="0">
      <alignment horizontal="right" vertical="center"/>
    </xf>
    <xf numFmtId="0" fontId="71" fillId="50" borderId="422" applyNumberFormat="0" applyProtection="0">
      <alignment horizontal="left" vertical="center" indent="1"/>
    </xf>
    <xf numFmtId="4" fontId="71" fillId="36" borderId="422" applyNumberFormat="0" applyProtection="0">
      <alignment horizontal="right" vertical="center"/>
    </xf>
    <xf numFmtId="4" fontId="101" fillId="51" borderId="422" applyNumberFormat="0" applyProtection="0">
      <alignment horizontal="right" vertical="center"/>
    </xf>
    <xf numFmtId="0" fontId="71" fillId="26" borderId="422" applyNumberFormat="0" applyFont="0" applyAlignment="0" applyProtection="0"/>
    <xf numFmtId="0" fontId="98" fillId="46" borderId="424" applyNumberFormat="0" applyProtection="0">
      <alignment horizontal="left" vertical="top" indent="1"/>
    </xf>
    <xf numFmtId="4" fontId="71" fillId="46" borderId="422" applyNumberFormat="0" applyProtection="0">
      <alignment horizontal="right" vertical="center"/>
    </xf>
    <xf numFmtId="4" fontId="98" fillId="52" borderId="424" applyNumberFormat="0" applyProtection="0">
      <alignment vertical="center"/>
    </xf>
    <xf numFmtId="0" fontId="71" fillId="45" borderId="424" applyNumberFormat="0" applyProtection="0">
      <alignment horizontal="left" vertical="top" indent="1"/>
    </xf>
    <xf numFmtId="4" fontId="71" fillId="46" borderId="422" applyNumberFormat="0" applyProtection="0">
      <alignment horizontal="right" vertical="center"/>
    </xf>
    <xf numFmtId="4" fontId="71" fillId="41" borderId="422" applyNumberFormat="0" applyProtection="0">
      <alignment horizontal="right" vertical="center"/>
    </xf>
    <xf numFmtId="0" fontId="71" fillId="50" borderId="422" applyNumberFormat="0" applyProtection="0">
      <alignment horizontal="left" vertical="center" indent="1"/>
    </xf>
    <xf numFmtId="0" fontId="71" fillId="50" borderId="424" applyNumberFormat="0" applyProtection="0">
      <alignment horizontal="left" vertical="top" indent="1"/>
    </xf>
    <xf numFmtId="4" fontId="71" fillId="46" borderId="425" applyNumberFormat="0" applyProtection="0">
      <alignment horizontal="left" vertical="center" indent="1"/>
    </xf>
    <xf numFmtId="0" fontId="71" fillId="45" borderId="424" applyNumberFormat="0" applyProtection="0">
      <alignment horizontal="left" vertical="top" indent="1"/>
    </xf>
    <xf numFmtId="4" fontId="71" fillId="37" borderId="425" applyNumberFormat="0" applyProtection="0">
      <alignment horizontal="right" vertical="center"/>
    </xf>
    <xf numFmtId="0" fontId="71" fillId="47" borderId="422" applyNumberFormat="0" applyProtection="0">
      <alignment horizontal="left" vertical="center" indent="1"/>
    </xf>
    <xf numFmtId="4" fontId="116" fillId="5" borderId="422" applyNumberFormat="0" applyProtection="0">
      <alignment horizontal="right" vertical="center"/>
    </xf>
    <xf numFmtId="0" fontId="71" fillId="46" borderId="424" applyNumberFormat="0" applyProtection="0">
      <alignment horizontal="left" vertical="top" indent="1"/>
    </xf>
    <xf numFmtId="4" fontId="71" fillId="43" borderId="422" applyNumberFormat="0" applyProtection="0">
      <alignment horizontal="right" vertical="center"/>
    </xf>
    <xf numFmtId="0" fontId="71" fillId="45" borderId="424" applyNumberFormat="0" applyProtection="0">
      <alignment horizontal="left" vertical="top" indent="1"/>
    </xf>
    <xf numFmtId="0" fontId="105" fillId="29" borderId="422" applyNumberFormat="0" applyAlignment="0" applyProtection="0"/>
    <xf numFmtId="4" fontId="71" fillId="38" borderId="422" applyNumberFormat="0" applyProtection="0">
      <alignment horizontal="right" vertical="center"/>
    </xf>
    <xf numFmtId="4" fontId="71" fillId="44" borderId="425" applyNumberFormat="0" applyProtection="0">
      <alignment horizontal="left" vertical="center" indent="1"/>
    </xf>
    <xf numFmtId="0" fontId="71" fillId="49" borderId="422" applyNumberFormat="0" applyProtection="0">
      <alignment horizontal="left" vertical="center" indent="1"/>
    </xf>
    <xf numFmtId="4" fontId="71" fillId="0" borderId="422" applyNumberFormat="0" applyProtection="0">
      <alignment horizontal="right" vertical="center"/>
    </xf>
    <xf numFmtId="4" fontId="98" fillId="52" borderId="424" applyNumberFormat="0" applyProtection="0">
      <alignment vertical="center"/>
    </xf>
    <xf numFmtId="4" fontId="71" fillId="46" borderId="422" applyNumberFormat="0" applyProtection="0">
      <alignment horizontal="right" vertical="center"/>
    </xf>
    <xf numFmtId="0" fontId="71" fillId="49" borderId="422" applyNumberFormat="0" applyProtection="0">
      <alignment horizontal="left" vertical="center" indent="1"/>
    </xf>
    <xf numFmtId="0" fontId="113" fillId="29" borderId="423" applyNumberFormat="0" applyAlignment="0" applyProtection="0"/>
    <xf numFmtId="0" fontId="71" fillId="47" borderId="424" applyNumberFormat="0" applyProtection="0">
      <alignment horizontal="left" vertical="top" indent="1"/>
    </xf>
    <xf numFmtId="0" fontId="111" fillId="27" borderId="422" applyNumberFormat="0" applyAlignment="0" applyProtection="0"/>
    <xf numFmtId="0" fontId="71" fillId="47" borderId="422" applyNumberFormat="0" applyProtection="0">
      <alignment horizontal="left" vertical="center" indent="1"/>
    </xf>
    <xf numFmtId="4" fontId="71" fillId="38" borderId="422" applyNumberFormat="0" applyProtection="0">
      <alignment horizontal="right" vertical="center"/>
    </xf>
    <xf numFmtId="0" fontId="71" fillId="50" borderId="422" applyNumberFormat="0" applyProtection="0">
      <alignment horizontal="left" vertical="center" indent="1"/>
    </xf>
    <xf numFmtId="4" fontId="71" fillId="34" borderId="422" applyNumberFormat="0" applyProtection="0">
      <alignment horizontal="left" vertical="center" indent="1"/>
    </xf>
    <xf numFmtId="4" fontId="71" fillId="33" borderId="422" applyNumberFormat="0" applyProtection="0">
      <alignment vertical="center"/>
    </xf>
    <xf numFmtId="0" fontId="113" fillId="29" borderId="423" applyNumberFormat="0" applyAlignment="0" applyProtection="0"/>
    <xf numFmtId="4" fontId="71" fillId="42" borderId="422" applyNumberFormat="0" applyProtection="0">
      <alignment horizontal="right" vertical="center"/>
    </xf>
    <xf numFmtId="0" fontId="71" fillId="50" borderId="424" applyNumberFormat="0" applyProtection="0">
      <alignment horizontal="left" vertical="top" indent="1"/>
    </xf>
    <xf numFmtId="0" fontId="71" fillId="49" borderId="422" applyNumberFormat="0" applyProtection="0">
      <alignment horizontal="left" vertical="center" indent="1"/>
    </xf>
    <xf numFmtId="4" fontId="71" fillId="34" borderId="422" applyNumberFormat="0" applyProtection="0">
      <alignment horizontal="left" vertical="center" indent="1"/>
    </xf>
    <xf numFmtId="4" fontId="71" fillId="2" borderId="422" applyNumberFormat="0" applyProtection="0">
      <alignment horizontal="left" vertical="center" indent="1"/>
    </xf>
    <xf numFmtId="0" fontId="98" fillId="46" borderId="424" applyNumberFormat="0" applyProtection="0">
      <alignment horizontal="left" vertical="top" indent="1"/>
    </xf>
    <xf numFmtId="4" fontId="71" fillId="46" borderId="422" applyNumberFormat="0" applyProtection="0">
      <alignment horizontal="right" vertical="center"/>
    </xf>
    <xf numFmtId="0" fontId="71" fillId="50" borderId="424" applyNumberFormat="0" applyProtection="0">
      <alignment horizontal="left" vertical="top" indent="1"/>
    </xf>
    <xf numFmtId="4" fontId="71" fillId="36" borderId="422" applyNumberFormat="0" applyProtection="0">
      <alignment horizontal="right" vertical="center"/>
    </xf>
    <xf numFmtId="4" fontId="98" fillId="48" borderId="424" applyNumberFormat="0" applyProtection="0">
      <alignment horizontal="left" vertical="center" indent="1"/>
    </xf>
    <xf numFmtId="4" fontId="98" fillId="52" borderId="424" applyNumberFormat="0" applyProtection="0">
      <alignment vertical="center"/>
    </xf>
    <xf numFmtId="4" fontId="71" fillId="41" borderId="422" applyNumberFormat="0" applyProtection="0">
      <alignment horizontal="right" vertical="center"/>
    </xf>
    <xf numFmtId="4" fontId="71" fillId="35" borderId="422" applyNumberFormat="0" applyProtection="0">
      <alignment horizontal="right" vertical="center"/>
    </xf>
    <xf numFmtId="4" fontId="98" fillId="48" borderId="424" applyNumberFormat="0" applyProtection="0">
      <alignment horizontal="left" vertical="center" indent="1"/>
    </xf>
    <xf numFmtId="4" fontId="71" fillId="36" borderId="422" applyNumberFormat="0" applyProtection="0">
      <alignment horizontal="right" vertical="center"/>
    </xf>
    <xf numFmtId="4" fontId="71" fillId="2" borderId="422" applyNumberFormat="0" applyProtection="0">
      <alignment horizontal="left" vertical="center" indent="1"/>
    </xf>
    <xf numFmtId="0" fontId="113" fillId="29" borderId="423" applyNumberFormat="0" applyAlignment="0" applyProtection="0"/>
    <xf numFmtId="4" fontId="71" fillId="43" borderId="422" applyNumberFormat="0" applyProtection="0">
      <alignment horizontal="right" vertical="center"/>
    </xf>
    <xf numFmtId="4" fontId="39" fillId="45" borderId="425" applyNumberFormat="0" applyProtection="0">
      <alignment horizontal="left" vertical="center" indent="1"/>
    </xf>
    <xf numFmtId="4" fontId="71" fillId="47" borderId="425" applyNumberFormat="0" applyProtection="0">
      <alignment horizontal="left" vertical="center" indent="1"/>
    </xf>
    <xf numFmtId="4" fontId="39" fillId="45" borderId="425" applyNumberFormat="0" applyProtection="0">
      <alignment horizontal="left" vertical="center" indent="1"/>
    </xf>
    <xf numFmtId="0" fontId="98" fillId="46" borderId="424" applyNumberFormat="0" applyProtection="0">
      <alignment horizontal="left" vertical="top" indent="1"/>
    </xf>
    <xf numFmtId="0" fontId="71" fillId="47" borderId="424" applyNumberFormat="0" applyProtection="0">
      <alignment horizontal="left" vertical="top" indent="1"/>
    </xf>
    <xf numFmtId="0" fontId="71" fillId="47" borderId="422" applyNumberFormat="0" applyProtection="0">
      <alignment horizontal="left" vertical="center" indent="1"/>
    </xf>
    <xf numFmtId="0" fontId="107" fillId="0" borderId="427" applyNumberFormat="0" applyFill="0" applyAlignment="0" applyProtection="0"/>
    <xf numFmtId="4" fontId="116" fillId="5" borderId="422" applyNumberFormat="0" applyProtection="0">
      <alignment horizontal="right" vertical="center"/>
    </xf>
    <xf numFmtId="0" fontId="71" fillId="46" borderId="424" applyNumberFormat="0" applyProtection="0">
      <alignment horizontal="left" vertical="top" indent="1"/>
    </xf>
    <xf numFmtId="0" fontId="71" fillId="49" borderId="422" applyNumberFormat="0" applyProtection="0">
      <alignment horizontal="left" vertical="center" indent="1"/>
    </xf>
    <xf numFmtId="4" fontId="71" fillId="34" borderId="422" applyNumberFormat="0" applyProtection="0">
      <alignment horizontal="left" vertical="center" indent="1"/>
    </xf>
    <xf numFmtId="0" fontId="98" fillId="46" borderId="424" applyNumberFormat="0" applyProtection="0">
      <alignment horizontal="left" vertical="top" indent="1"/>
    </xf>
    <xf numFmtId="0" fontId="105" fillId="29" borderId="422" applyNumberFormat="0" applyAlignment="0" applyProtection="0"/>
    <xf numFmtId="4" fontId="100" fillId="54" borderId="425" applyNumberFormat="0" applyProtection="0">
      <alignment horizontal="left" vertical="center" indent="1"/>
    </xf>
    <xf numFmtId="4" fontId="71" fillId="40" borderId="422" applyNumberFormat="0" applyProtection="0">
      <alignment horizontal="right" vertical="center"/>
    </xf>
    <xf numFmtId="4" fontId="71" fillId="46" borderId="425" applyNumberFormat="0" applyProtection="0">
      <alignment horizontal="left" vertical="center" indent="1"/>
    </xf>
    <xf numFmtId="4" fontId="116" fillId="5" borderId="422" applyNumberFormat="0" applyProtection="0">
      <alignment horizontal="right" vertical="center"/>
    </xf>
    <xf numFmtId="0" fontId="71" fillId="26" borderId="422" applyNumberFormat="0" applyFont="0" applyAlignment="0" applyProtection="0"/>
    <xf numFmtId="0" fontId="111" fillId="27" borderId="422" applyNumberFormat="0" applyAlignment="0" applyProtection="0"/>
    <xf numFmtId="0" fontId="98" fillId="46" borderId="424" applyNumberFormat="0" applyProtection="0">
      <alignment horizontal="left" vertical="top" indent="1"/>
    </xf>
    <xf numFmtId="0" fontId="111" fillId="27" borderId="422" applyNumberFormat="0" applyAlignment="0" applyProtection="0"/>
    <xf numFmtId="4" fontId="39" fillId="45" borderId="425" applyNumberFormat="0" applyProtection="0">
      <alignment horizontal="left" vertical="center" indent="1"/>
    </xf>
    <xf numFmtId="4" fontId="39" fillId="45" borderId="425" applyNumberFormat="0" applyProtection="0">
      <alignment horizontal="left" vertical="center" indent="1"/>
    </xf>
    <xf numFmtId="0" fontId="98" fillId="46" borderId="424" applyNumberFormat="0" applyProtection="0">
      <alignment horizontal="left" vertical="top" indent="1"/>
    </xf>
    <xf numFmtId="4" fontId="71" fillId="36" borderId="422" applyNumberFormat="0" applyProtection="0">
      <alignment horizontal="right" vertical="center"/>
    </xf>
    <xf numFmtId="4" fontId="101" fillId="51" borderId="422" applyNumberFormat="0" applyProtection="0">
      <alignment horizontal="right" vertical="center"/>
    </xf>
    <xf numFmtId="0" fontId="99" fillId="33" borderId="424" applyNumberFormat="0" applyProtection="0">
      <alignment horizontal="left" vertical="top" indent="1"/>
    </xf>
    <xf numFmtId="4" fontId="116" fillId="2" borderId="422" applyNumberFormat="0" applyProtection="0">
      <alignment vertical="center"/>
    </xf>
    <xf numFmtId="4" fontId="116" fillId="5" borderId="422" applyNumberFormat="0" applyProtection="0">
      <alignment horizontal="right" vertical="center"/>
    </xf>
    <xf numFmtId="4" fontId="116" fillId="5" borderId="422" applyNumberFormat="0" applyProtection="0">
      <alignment horizontal="right" vertical="center"/>
    </xf>
    <xf numFmtId="0" fontId="71" fillId="47" borderId="422" applyNumberFormat="0" applyProtection="0">
      <alignment horizontal="left" vertical="center" indent="1"/>
    </xf>
    <xf numFmtId="0" fontId="71" fillId="45" borderId="424" applyNumberFormat="0" applyProtection="0">
      <alignment horizontal="left" vertical="top" indent="1"/>
    </xf>
    <xf numFmtId="4" fontId="71" fillId="36" borderId="422" applyNumberFormat="0" applyProtection="0">
      <alignment horizontal="right" vertical="center"/>
    </xf>
    <xf numFmtId="0" fontId="71" fillId="46" borderId="424" applyNumberFormat="0" applyProtection="0">
      <alignment horizontal="left" vertical="top" indent="1"/>
    </xf>
    <xf numFmtId="0" fontId="71" fillId="45" borderId="424" applyNumberFormat="0" applyProtection="0">
      <alignment horizontal="left" vertical="top" indent="1"/>
    </xf>
    <xf numFmtId="0" fontId="111" fillId="27" borderId="422" applyNumberFormat="0" applyAlignment="0" applyProtection="0"/>
    <xf numFmtId="0" fontId="107" fillId="0" borderId="427" applyNumberFormat="0" applyFill="0" applyAlignment="0" applyProtection="0"/>
    <xf numFmtId="0" fontId="71" fillId="46" borderId="424" applyNumberFormat="0" applyProtection="0">
      <alignment horizontal="left" vertical="top" indent="1"/>
    </xf>
    <xf numFmtId="4" fontId="71" fillId="38" borderId="422" applyNumberFormat="0" applyProtection="0">
      <alignment horizontal="right" vertical="center"/>
    </xf>
    <xf numFmtId="4" fontId="71" fillId="47" borderId="425" applyNumberFormat="0" applyProtection="0">
      <alignment horizontal="left" vertical="center" indent="1"/>
    </xf>
    <xf numFmtId="4" fontId="71" fillId="46" borderId="425" applyNumberFormat="0" applyProtection="0">
      <alignment horizontal="left" vertical="center" indent="1"/>
    </xf>
    <xf numFmtId="0" fontId="98" fillId="46" borderId="424" applyNumberFormat="0" applyProtection="0">
      <alignment horizontal="left" vertical="top" indent="1"/>
    </xf>
    <xf numFmtId="0" fontId="105" fillId="29" borderId="422" applyNumberFormat="0" applyAlignment="0" applyProtection="0"/>
    <xf numFmtId="4" fontId="39" fillId="45" borderId="425" applyNumberFormat="0" applyProtection="0">
      <alignment horizontal="left" vertical="center" indent="1"/>
    </xf>
    <xf numFmtId="0" fontId="98" fillId="52" borderId="424" applyNumberFormat="0" applyProtection="0">
      <alignment horizontal="left" vertical="top" indent="1"/>
    </xf>
    <xf numFmtId="0" fontId="71" fillId="46" borderId="424" applyNumberFormat="0" applyProtection="0">
      <alignment horizontal="left" vertical="top" indent="1"/>
    </xf>
    <xf numFmtId="4" fontId="116" fillId="5" borderId="422" applyNumberFormat="0" applyProtection="0">
      <alignment horizontal="right" vertical="center"/>
    </xf>
    <xf numFmtId="0" fontId="71" fillId="50" borderId="424" applyNumberFormat="0" applyProtection="0">
      <alignment horizontal="left" vertical="top" indent="1"/>
    </xf>
    <xf numFmtId="0" fontId="71" fillId="50" borderId="422" applyNumberFormat="0" applyProtection="0">
      <alignment horizontal="left" vertical="center" indent="1"/>
    </xf>
    <xf numFmtId="4" fontId="39" fillId="45" borderId="425" applyNumberFormat="0" applyProtection="0">
      <alignment horizontal="left" vertical="center" indent="1"/>
    </xf>
    <xf numFmtId="0" fontId="113" fillId="29" borderId="423" applyNumberFormat="0" applyAlignment="0" applyProtection="0"/>
    <xf numFmtId="0" fontId="111" fillId="27" borderId="422" applyNumberFormat="0" applyAlignment="0" applyProtection="0"/>
    <xf numFmtId="0" fontId="107" fillId="0" borderId="427" applyNumberFormat="0" applyFill="0" applyAlignment="0" applyProtection="0"/>
    <xf numFmtId="4" fontId="116" fillId="2" borderId="422" applyNumberFormat="0" applyProtection="0">
      <alignment vertical="center"/>
    </xf>
    <xf numFmtId="0" fontId="111" fillId="27" borderId="422" applyNumberFormat="0" applyAlignment="0" applyProtection="0"/>
    <xf numFmtId="4" fontId="101" fillId="51" borderId="422" applyNumberFormat="0" applyProtection="0">
      <alignment horizontal="right" vertical="center"/>
    </xf>
    <xf numFmtId="0" fontId="71" fillId="46" borderId="424" applyNumberFormat="0" applyProtection="0">
      <alignment horizontal="left" vertical="top" indent="1"/>
    </xf>
    <xf numFmtId="4" fontId="71" fillId="37" borderId="425" applyNumberFormat="0" applyProtection="0">
      <alignment horizontal="right" vertical="center"/>
    </xf>
    <xf numFmtId="4" fontId="98" fillId="52" borderId="424" applyNumberFormat="0" applyProtection="0">
      <alignment vertical="center"/>
    </xf>
    <xf numFmtId="4" fontId="71" fillId="46" borderId="422" applyNumberFormat="0" applyProtection="0">
      <alignment horizontal="right" vertical="center"/>
    </xf>
    <xf numFmtId="4" fontId="71" fillId="46" borderId="422" applyNumberFormat="0" applyProtection="0">
      <alignment horizontal="right" vertical="center"/>
    </xf>
    <xf numFmtId="4" fontId="98" fillId="52" borderId="424" applyNumberFormat="0" applyProtection="0">
      <alignment vertical="center"/>
    </xf>
    <xf numFmtId="4" fontId="98" fillId="52" borderId="424" applyNumberFormat="0" applyProtection="0">
      <alignment vertical="center"/>
    </xf>
    <xf numFmtId="4" fontId="39" fillId="45" borderId="425" applyNumberFormat="0" applyProtection="0">
      <alignment horizontal="left" vertical="center" indent="1"/>
    </xf>
    <xf numFmtId="4" fontId="71" fillId="44" borderId="425" applyNumberFormat="0" applyProtection="0">
      <alignment horizontal="left" vertical="center" indent="1"/>
    </xf>
    <xf numFmtId="0" fontId="111" fillId="27" borderId="422" applyNumberFormat="0" applyAlignment="0" applyProtection="0"/>
    <xf numFmtId="0" fontId="97" fillId="45" borderId="426" applyBorder="0"/>
    <xf numFmtId="0" fontId="98" fillId="46" borderId="424" applyNumberFormat="0" applyProtection="0">
      <alignment horizontal="left" vertical="top" indent="1"/>
    </xf>
    <xf numFmtId="4" fontId="71" fillId="34" borderId="422" applyNumberFormat="0" applyProtection="0">
      <alignment horizontal="left" vertical="center" indent="1"/>
    </xf>
    <xf numFmtId="0" fontId="71" fillId="26" borderId="422" applyNumberFormat="0" applyFont="0" applyAlignment="0" applyProtection="0"/>
    <xf numFmtId="0" fontId="71" fillId="50" borderId="424" applyNumberFormat="0" applyProtection="0">
      <alignment horizontal="left" vertical="top" indent="1"/>
    </xf>
    <xf numFmtId="4" fontId="71" fillId="0" borderId="422" applyNumberFormat="0" applyProtection="0">
      <alignment horizontal="right" vertical="center"/>
    </xf>
    <xf numFmtId="4" fontId="71" fillId="47" borderId="425" applyNumberFormat="0" applyProtection="0">
      <alignment horizontal="left" vertical="center" indent="1"/>
    </xf>
    <xf numFmtId="0" fontId="111" fillId="27" borderId="422" applyNumberFormat="0" applyAlignment="0" applyProtection="0"/>
    <xf numFmtId="4" fontId="71" fillId="44" borderId="425" applyNumberFormat="0" applyProtection="0">
      <alignment horizontal="left" vertical="center" indent="1"/>
    </xf>
    <xf numFmtId="0" fontId="97" fillId="45" borderId="426" applyBorder="0"/>
    <xf numFmtId="4" fontId="116" fillId="2" borderId="422" applyNumberFormat="0" applyProtection="0">
      <alignment vertical="center"/>
    </xf>
    <xf numFmtId="4" fontId="71" fillId="44" borderId="425" applyNumberFormat="0" applyProtection="0">
      <alignment horizontal="left" vertical="center" indent="1"/>
    </xf>
    <xf numFmtId="4" fontId="71" fillId="39" borderId="422" applyNumberFormat="0" applyProtection="0">
      <alignment horizontal="right" vertical="center"/>
    </xf>
    <xf numFmtId="4" fontId="71" fillId="43" borderId="422" applyNumberFormat="0" applyProtection="0">
      <alignment horizontal="right" vertical="center"/>
    </xf>
    <xf numFmtId="4" fontId="71" fillId="41" borderId="422" applyNumberFormat="0" applyProtection="0">
      <alignment horizontal="right" vertical="center"/>
    </xf>
    <xf numFmtId="4" fontId="71" fillId="40" borderId="422" applyNumberFormat="0" applyProtection="0">
      <alignment horizontal="right" vertical="center"/>
    </xf>
    <xf numFmtId="0" fontId="71" fillId="48" borderId="422" applyNumberFormat="0" applyProtection="0">
      <alignment horizontal="left" vertical="center" indent="1"/>
    </xf>
    <xf numFmtId="0" fontId="111" fillId="27" borderId="422" applyNumberFormat="0" applyAlignment="0" applyProtection="0"/>
    <xf numFmtId="4" fontId="71" fillId="37" borderId="425" applyNumberFormat="0" applyProtection="0">
      <alignment horizontal="right" vertical="center"/>
    </xf>
    <xf numFmtId="4" fontId="71" fillId="0" borderId="422" applyNumberFormat="0" applyProtection="0">
      <alignment horizontal="right" vertical="center"/>
    </xf>
    <xf numFmtId="0" fontId="97" fillId="45" borderId="426" applyBorder="0"/>
    <xf numFmtId="0" fontId="111" fillId="27" borderId="422" applyNumberFormat="0" applyAlignment="0" applyProtection="0"/>
    <xf numFmtId="4" fontId="71" fillId="37" borderId="425" applyNumberFormat="0" applyProtection="0">
      <alignment horizontal="right" vertical="center"/>
    </xf>
    <xf numFmtId="4" fontId="71" fillId="39" borderId="422" applyNumberFormat="0" applyProtection="0">
      <alignment horizontal="right" vertical="center"/>
    </xf>
    <xf numFmtId="4" fontId="39" fillId="45" borderId="425" applyNumberFormat="0" applyProtection="0">
      <alignment horizontal="left" vertical="center" indent="1"/>
    </xf>
    <xf numFmtId="4" fontId="98" fillId="52" borderId="424" applyNumberFormat="0" applyProtection="0">
      <alignment vertical="center"/>
    </xf>
    <xf numFmtId="0" fontId="71" fillId="45" borderId="424" applyNumberFormat="0" applyProtection="0">
      <alignment horizontal="left" vertical="top" indent="1"/>
    </xf>
    <xf numFmtId="4" fontId="71" fillId="0" borderId="422" applyNumberFormat="0" applyProtection="0">
      <alignment horizontal="right" vertical="center"/>
    </xf>
    <xf numFmtId="0" fontId="98" fillId="46" borderId="424" applyNumberFormat="0" applyProtection="0">
      <alignment horizontal="left" vertical="top" indent="1"/>
    </xf>
    <xf numFmtId="4" fontId="98" fillId="52" borderId="424" applyNumberFormat="0" applyProtection="0">
      <alignment vertical="center"/>
    </xf>
    <xf numFmtId="4" fontId="71" fillId="40" borderId="422" applyNumberFormat="0" applyProtection="0">
      <alignment horizontal="right" vertical="center"/>
    </xf>
    <xf numFmtId="0" fontId="71" fillId="49" borderId="422" applyNumberFormat="0" applyProtection="0">
      <alignment horizontal="left" vertical="center" indent="1"/>
    </xf>
    <xf numFmtId="0" fontId="97" fillId="45" borderId="426" applyBorder="0"/>
    <xf numFmtId="4" fontId="116" fillId="2" borderId="422" applyNumberFormat="0" applyProtection="0">
      <alignment vertical="center"/>
    </xf>
    <xf numFmtId="4" fontId="71" fillId="33" borderId="422" applyNumberFormat="0" applyProtection="0">
      <alignment vertical="center"/>
    </xf>
    <xf numFmtId="0" fontId="71" fillId="48" borderId="422" applyNumberFormat="0" applyProtection="0">
      <alignment horizontal="left" vertical="center" indent="1"/>
    </xf>
    <xf numFmtId="4" fontId="71" fillId="39" borderId="422" applyNumberFormat="0" applyProtection="0">
      <alignment horizontal="right" vertical="center"/>
    </xf>
    <xf numFmtId="0" fontId="107" fillId="0" borderId="427" applyNumberFormat="0" applyFill="0" applyAlignment="0" applyProtection="0"/>
    <xf numFmtId="0" fontId="98" fillId="46" borderId="424" applyNumberFormat="0" applyProtection="0">
      <alignment horizontal="left" vertical="top" indent="1"/>
    </xf>
    <xf numFmtId="4" fontId="71" fillId="2" borderId="422" applyNumberFormat="0" applyProtection="0">
      <alignment horizontal="left" vertical="center" indent="1"/>
    </xf>
    <xf numFmtId="4" fontId="71" fillId="35" borderId="422" applyNumberFormat="0" applyProtection="0">
      <alignment horizontal="right" vertical="center"/>
    </xf>
    <xf numFmtId="0" fontId="71" fillId="48" borderId="422" applyNumberFormat="0" applyProtection="0">
      <alignment horizontal="left" vertical="center" indent="1"/>
    </xf>
    <xf numFmtId="4" fontId="71" fillId="34" borderId="422" applyNumberFormat="0" applyProtection="0">
      <alignment horizontal="left" vertical="center" indent="1"/>
    </xf>
    <xf numFmtId="4" fontId="71" fillId="35" borderId="422" applyNumberFormat="0" applyProtection="0">
      <alignment horizontal="right" vertical="center"/>
    </xf>
    <xf numFmtId="4" fontId="71" fillId="42" borderId="422" applyNumberFormat="0" applyProtection="0">
      <alignment horizontal="right" vertical="center"/>
    </xf>
    <xf numFmtId="4" fontId="116" fillId="2" borderId="422" applyNumberFormat="0" applyProtection="0">
      <alignment vertical="center"/>
    </xf>
    <xf numFmtId="4" fontId="98" fillId="52" borderId="424" applyNumberFormat="0" applyProtection="0">
      <alignment vertical="center"/>
    </xf>
    <xf numFmtId="4" fontId="71" fillId="38" borderId="422" applyNumberFormat="0" applyProtection="0">
      <alignment horizontal="right" vertical="center"/>
    </xf>
    <xf numFmtId="4" fontId="39" fillId="45" borderId="425" applyNumberFormat="0" applyProtection="0">
      <alignment horizontal="left" vertical="center" indent="1"/>
    </xf>
    <xf numFmtId="4" fontId="71" fillId="33" borderId="422" applyNumberFormat="0" applyProtection="0">
      <alignment vertical="center"/>
    </xf>
    <xf numFmtId="4" fontId="71" fillId="41" borderId="422" applyNumberFormat="0" applyProtection="0">
      <alignment horizontal="right" vertical="center"/>
    </xf>
    <xf numFmtId="4" fontId="71" fillId="44" borderId="425" applyNumberFormat="0" applyProtection="0">
      <alignment horizontal="left" vertical="center" indent="1"/>
    </xf>
    <xf numFmtId="0" fontId="71" fillId="48" borderId="422" applyNumberFormat="0" applyProtection="0">
      <alignment horizontal="left" vertical="center" indent="1"/>
    </xf>
    <xf numFmtId="4" fontId="71" fillId="34" borderId="422" applyNumberFormat="0" applyProtection="0">
      <alignment horizontal="left" vertical="center" indent="1"/>
    </xf>
    <xf numFmtId="4" fontId="71" fillId="35" borderId="422" applyNumberFormat="0" applyProtection="0">
      <alignment horizontal="right" vertical="center"/>
    </xf>
    <xf numFmtId="0" fontId="107" fillId="0" borderId="427" applyNumberFormat="0" applyFill="0" applyAlignment="0" applyProtection="0"/>
    <xf numFmtId="0" fontId="71" fillId="49" borderId="422" applyNumberFormat="0" applyProtection="0">
      <alignment horizontal="left" vertical="center" indent="1"/>
    </xf>
    <xf numFmtId="0" fontId="71" fillId="50" borderId="422" applyNumberFormat="0" applyProtection="0">
      <alignment horizontal="left" vertical="center" indent="1"/>
    </xf>
    <xf numFmtId="4" fontId="71" fillId="39" borderId="422" applyNumberFormat="0" applyProtection="0">
      <alignment horizontal="right" vertical="center"/>
    </xf>
    <xf numFmtId="4" fontId="71" fillId="41" borderId="422" applyNumberFormat="0" applyProtection="0">
      <alignment horizontal="right" vertical="center"/>
    </xf>
    <xf numFmtId="4" fontId="71" fillId="34" borderId="422" applyNumberFormat="0" applyProtection="0">
      <alignment horizontal="left" vertical="center" indent="1"/>
    </xf>
    <xf numFmtId="4" fontId="71" fillId="46" borderId="422" applyNumberFormat="0" applyProtection="0">
      <alignment horizontal="right" vertical="center"/>
    </xf>
    <xf numFmtId="4" fontId="71" fillId="39" borderId="422" applyNumberFormat="0" applyProtection="0">
      <alignment horizontal="right" vertical="center"/>
    </xf>
    <xf numFmtId="4" fontId="98" fillId="52" borderId="424" applyNumberFormat="0" applyProtection="0">
      <alignment vertical="center"/>
    </xf>
    <xf numFmtId="0" fontId="71" fillId="47" borderId="424" applyNumberFormat="0" applyProtection="0">
      <alignment horizontal="left" vertical="top" indent="1"/>
    </xf>
    <xf numFmtId="4" fontId="39" fillId="45" borderId="425" applyNumberFormat="0" applyProtection="0">
      <alignment horizontal="left" vertical="center" indent="1"/>
    </xf>
    <xf numFmtId="0" fontId="71" fillId="47" borderId="424" applyNumberFormat="0" applyProtection="0">
      <alignment horizontal="left" vertical="top" indent="1"/>
    </xf>
    <xf numFmtId="0" fontId="71" fillId="47" borderId="424" applyNumberFormat="0" applyProtection="0">
      <alignment horizontal="left" vertical="top" indent="1"/>
    </xf>
    <xf numFmtId="4" fontId="100" fillId="54" borderId="425" applyNumberFormat="0" applyProtection="0">
      <alignment horizontal="left" vertical="center" indent="1"/>
    </xf>
    <xf numFmtId="0" fontId="71" fillId="46" borderId="424" applyNumberFormat="0" applyProtection="0">
      <alignment horizontal="left" vertical="top" indent="1"/>
    </xf>
    <xf numFmtId="4" fontId="39" fillId="45" borderId="425" applyNumberFormat="0" applyProtection="0">
      <alignment horizontal="left" vertical="center" indent="1"/>
    </xf>
    <xf numFmtId="0" fontId="98" fillId="52" borderId="424" applyNumberFormat="0" applyProtection="0">
      <alignment horizontal="left" vertical="top" indent="1"/>
    </xf>
    <xf numFmtId="4" fontId="71" fillId="43" borderId="422" applyNumberFormat="0" applyProtection="0">
      <alignment horizontal="right" vertical="center"/>
    </xf>
    <xf numFmtId="4" fontId="116" fillId="5" borderId="422" applyNumberFormat="0" applyProtection="0">
      <alignment horizontal="right" vertical="center"/>
    </xf>
    <xf numFmtId="4" fontId="100" fillId="54" borderId="425" applyNumberFormat="0" applyProtection="0">
      <alignment horizontal="left" vertical="center" indent="1"/>
    </xf>
    <xf numFmtId="0" fontId="99" fillId="33" borderId="424" applyNumberFormat="0" applyProtection="0">
      <alignment horizontal="left" vertical="top" indent="1"/>
    </xf>
    <xf numFmtId="0" fontId="71" fillId="49" borderId="422" applyNumberFormat="0" applyProtection="0">
      <alignment horizontal="left" vertical="center" indent="1"/>
    </xf>
    <xf numFmtId="4" fontId="71" fillId="47" borderId="425" applyNumberFormat="0" applyProtection="0">
      <alignment horizontal="left" vertical="center" indent="1"/>
    </xf>
    <xf numFmtId="4" fontId="71" fillId="40" borderId="422" applyNumberFormat="0" applyProtection="0">
      <alignment horizontal="right" vertical="center"/>
    </xf>
    <xf numFmtId="4" fontId="71" fillId="0" borderId="422" applyNumberFormat="0" applyProtection="0">
      <alignment horizontal="right" vertical="center"/>
    </xf>
    <xf numFmtId="4" fontId="98" fillId="52" borderId="424" applyNumberFormat="0" applyProtection="0">
      <alignment vertical="center"/>
    </xf>
    <xf numFmtId="0" fontId="111" fillId="27" borderId="422" applyNumberFormat="0" applyAlignment="0" applyProtection="0"/>
    <xf numFmtId="0" fontId="71" fillId="45" borderId="424" applyNumberFormat="0" applyProtection="0">
      <alignment horizontal="left" vertical="top" indent="1"/>
    </xf>
    <xf numFmtId="0" fontId="71" fillId="46" borderId="424" applyNumberFormat="0" applyProtection="0">
      <alignment horizontal="left" vertical="top" indent="1"/>
    </xf>
    <xf numFmtId="0" fontId="71" fillId="47" borderId="424" applyNumberFormat="0" applyProtection="0">
      <alignment horizontal="left" vertical="top" indent="1"/>
    </xf>
    <xf numFmtId="4" fontId="71" fillId="46" borderId="425" applyNumberFormat="0" applyProtection="0">
      <alignment horizontal="left" vertical="center" indent="1"/>
    </xf>
    <xf numFmtId="4" fontId="100" fillId="54" borderId="425" applyNumberFormat="0" applyProtection="0">
      <alignment horizontal="left" vertical="center" indent="1"/>
    </xf>
    <xf numFmtId="4" fontId="71" fillId="2" borderId="422" applyNumberFormat="0" applyProtection="0">
      <alignment horizontal="left" vertical="center" indent="1"/>
    </xf>
    <xf numFmtId="4" fontId="116" fillId="5" borderId="422" applyNumberFormat="0" applyProtection="0">
      <alignment horizontal="right" vertical="center"/>
    </xf>
    <xf numFmtId="4" fontId="39" fillId="45" borderId="425" applyNumberFormat="0" applyProtection="0">
      <alignment horizontal="left" vertical="center" indent="1"/>
    </xf>
    <xf numFmtId="0" fontId="71" fillId="50" borderId="422" applyNumberFormat="0" applyProtection="0">
      <alignment horizontal="left" vertical="center" indent="1"/>
    </xf>
    <xf numFmtId="4" fontId="101" fillId="51" borderId="422" applyNumberFormat="0" applyProtection="0">
      <alignment horizontal="right" vertical="center"/>
    </xf>
    <xf numFmtId="0" fontId="71" fillId="49" borderId="422" applyNumberFormat="0" applyProtection="0">
      <alignment horizontal="left" vertical="center" indent="1"/>
    </xf>
    <xf numFmtId="0" fontId="99" fillId="33" borderId="424" applyNumberFormat="0" applyProtection="0">
      <alignment horizontal="left" vertical="top" indent="1"/>
    </xf>
    <xf numFmtId="4" fontId="71" fillId="39" borderId="422" applyNumberFormat="0" applyProtection="0">
      <alignment horizontal="right" vertical="center"/>
    </xf>
    <xf numFmtId="0" fontId="71" fillId="46" borderId="424" applyNumberFormat="0" applyProtection="0">
      <alignment horizontal="left" vertical="top" indent="1"/>
    </xf>
    <xf numFmtId="4" fontId="71" fillId="47" borderId="425" applyNumberFormat="0" applyProtection="0">
      <alignment horizontal="left" vertical="center" indent="1"/>
    </xf>
    <xf numFmtId="4" fontId="71" fillId="46" borderId="422" applyNumberFormat="0" applyProtection="0">
      <alignment horizontal="right" vertical="center"/>
    </xf>
    <xf numFmtId="4" fontId="71" fillId="34" borderId="422" applyNumberFormat="0" applyProtection="0">
      <alignment horizontal="left" vertical="center" indent="1"/>
    </xf>
    <xf numFmtId="4" fontId="71" fillId="35" borderId="422" applyNumberFormat="0" applyProtection="0">
      <alignment horizontal="right" vertical="center"/>
    </xf>
    <xf numFmtId="0" fontId="71" fillId="45" borderId="424" applyNumberFormat="0" applyProtection="0">
      <alignment horizontal="left" vertical="top" indent="1"/>
    </xf>
    <xf numFmtId="4" fontId="39" fillId="45" borderId="425" applyNumberFormat="0" applyProtection="0">
      <alignment horizontal="left" vertical="center" indent="1"/>
    </xf>
    <xf numFmtId="4" fontId="71" fillId="46" borderId="422" applyNumberFormat="0" applyProtection="0">
      <alignment horizontal="right" vertical="center"/>
    </xf>
    <xf numFmtId="0" fontId="97" fillId="45" borderId="426" applyBorder="0"/>
    <xf numFmtId="4" fontId="100" fillId="54" borderId="425" applyNumberFormat="0" applyProtection="0">
      <alignment horizontal="left" vertical="center" indent="1"/>
    </xf>
    <xf numFmtId="4" fontId="71" fillId="34" borderId="422" applyNumberFormat="0" applyProtection="0">
      <alignment horizontal="left" vertical="center" indent="1"/>
    </xf>
    <xf numFmtId="0" fontId="71" fillId="50" borderId="422" applyNumberFormat="0" applyProtection="0">
      <alignment horizontal="left" vertical="center" indent="1"/>
    </xf>
    <xf numFmtId="0" fontId="107" fillId="0" borderId="427" applyNumberFormat="0" applyFill="0" applyAlignment="0" applyProtection="0"/>
    <xf numFmtId="4" fontId="98" fillId="48" borderId="424" applyNumberFormat="0" applyProtection="0">
      <alignment horizontal="left" vertical="center" indent="1"/>
    </xf>
    <xf numFmtId="0" fontId="113" fillId="29" borderId="423" applyNumberFormat="0" applyAlignment="0" applyProtection="0"/>
    <xf numFmtId="0" fontId="113" fillId="29" borderId="423" applyNumberFormat="0" applyAlignment="0" applyProtection="0"/>
    <xf numFmtId="4" fontId="98" fillId="48" borderId="424" applyNumberFormat="0" applyProtection="0">
      <alignment horizontal="left" vertical="center" indent="1"/>
    </xf>
    <xf numFmtId="0" fontId="98" fillId="46" borderId="424" applyNumberFormat="0" applyProtection="0">
      <alignment horizontal="left" vertical="top" indent="1"/>
    </xf>
    <xf numFmtId="0" fontId="71" fillId="45" borderId="424" applyNumberFormat="0" applyProtection="0">
      <alignment horizontal="left" vertical="top" indent="1"/>
    </xf>
    <xf numFmtId="0" fontId="98" fillId="52" borderId="424" applyNumberFormat="0" applyProtection="0">
      <alignment horizontal="left" vertical="top" indent="1"/>
    </xf>
    <xf numFmtId="4" fontId="98" fillId="48" borderId="424" applyNumberFormat="0" applyProtection="0">
      <alignment horizontal="left" vertical="center" indent="1"/>
    </xf>
    <xf numFmtId="0" fontId="99" fillId="33" borderId="424" applyNumberFormat="0" applyProtection="0">
      <alignment horizontal="left" vertical="top" indent="1"/>
    </xf>
    <xf numFmtId="4" fontId="71" fillId="44" borderId="425" applyNumberFormat="0" applyProtection="0">
      <alignment horizontal="left" vertical="center" indent="1"/>
    </xf>
    <xf numFmtId="0" fontId="71" fillId="47" borderId="422" applyNumberFormat="0" applyProtection="0">
      <alignment horizontal="left" vertical="center" indent="1"/>
    </xf>
    <xf numFmtId="4" fontId="71" fillId="47" borderId="425" applyNumberFormat="0" applyProtection="0">
      <alignment horizontal="left" vertical="center" indent="1"/>
    </xf>
    <xf numFmtId="0" fontId="107" fillId="0" borderId="427" applyNumberFormat="0" applyFill="0" applyAlignment="0" applyProtection="0"/>
    <xf numFmtId="0" fontId="111" fillId="27" borderId="422" applyNumberFormat="0" applyAlignment="0" applyProtection="0"/>
    <xf numFmtId="4" fontId="116" fillId="2" borderId="422" applyNumberFormat="0" applyProtection="0">
      <alignment vertical="center"/>
    </xf>
    <xf numFmtId="4" fontId="101" fillId="51" borderId="422" applyNumberFormat="0" applyProtection="0">
      <alignment horizontal="right" vertical="center"/>
    </xf>
    <xf numFmtId="4" fontId="71" fillId="43" borderId="422" applyNumberFormat="0" applyProtection="0">
      <alignment horizontal="right" vertical="center"/>
    </xf>
    <xf numFmtId="4" fontId="71" fillId="47" borderId="425" applyNumberFormat="0" applyProtection="0">
      <alignment horizontal="left" vertical="center" indent="1"/>
    </xf>
    <xf numFmtId="4" fontId="71" fillId="40" borderId="422" applyNumberFormat="0" applyProtection="0">
      <alignment horizontal="right" vertical="center"/>
    </xf>
    <xf numFmtId="0" fontId="97" fillId="45" borderId="426" applyBorder="0"/>
    <xf numFmtId="0" fontId="105" fillId="29" borderId="422" applyNumberFormat="0" applyAlignment="0" applyProtection="0"/>
    <xf numFmtId="4" fontId="71" fillId="44" borderId="425" applyNumberFormat="0" applyProtection="0">
      <alignment horizontal="left" vertical="center" indent="1"/>
    </xf>
    <xf numFmtId="4" fontId="71" fillId="38" borderId="422" applyNumberFormat="0" applyProtection="0">
      <alignment horizontal="right" vertical="center"/>
    </xf>
    <xf numFmtId="0" fontId="71" fillId="50" borderId="422" applyNumberFormat="0" applyProtection="0">
      <alignment horizontal="left" vertical="center" indent="1"/>
    </xf>
    <xf numFmtId="4" fontId="98" fillId="48" borderId="424" applyNumberFormat="0" applyProtection="0">
      <alignment horizontal="left" vertical="center" indent="1"/>
    </xf>
    <xf numFmtId="4" fontId="116" fillId="2" borderId="422" applyNumberFormat="0" applyProtection="0">
      <alignment vertical="center"/>
    </xf>
    <xf numFmtId="4" fontId="71" fillId="41" borderId="422" applyNumberFormat="0" applyProtection="0">
      <alignment horizontal="right" vertical="center"/>
    </xf>
    <xf numFmtId="4" fontId="71" fillId="40" borderId="422" applyNumberFormat="0" applyProtection="0">
      <alignment horizontal="right" vertical="center"/>
    </xf>
    <xf numFmtId="4" fontId="71" fillId="0" borderId="422" applyNumberFormat="0" applyProtection="0">
      <alignment horizontal="right" vertical="center"/>
    </xf>
    <xf numFmtId="0" fontId="71" fillId="46" borderId="424" applyNumberFormat="0" applyProtection="0">
      <alignment horizontal="left" vertical="top" indent="1"/>
    </xf>
    <xf numFmtId="0" fontId="113" fillId="29" borderId="423" applyNumberFormat="0" applyAlignment="0" applyProtection="0"/>
    <xf numFmtId="0" fontId="71" fillId="26" borderId="422" applyNumberFormat="0" applyFont="0" applyAlignment="0" applyProtection="0"/>
    <xf numFmtId="4" fontId="116" fillId="5" borderId="422" applyNumberFormat="0" applyProtection="0">
      <alignment horizontal="right" vertical="center"/>
    </xf>
    <xf numFmtId="0" fontId="98" fillId="52" borderId="424" applyNumberFormat="0" applyProtection="0">
      <alignment horizontal="left" vertical="top" indent="1"/>
    </xf>
    <xf numFmtId="0" fontId="97" fillId="45" borderId="426" applyBorder="0"/>
    <xf numFmtId="4" fontId="39" fillId="45" borderId="425" applyNumberFormat="0" applyProtection="0">
      <alignment horizontal="left" vertical="center" indent="1"/>
    </xf>
    <xf numFmtId="0" fontId="71" fillId="47" borderId="422" applyNumberFormat="0" applyProtection="0">
      <alignment horizontal="left" vertical="center" indent="1"/>
    </xf>
    <xf numFmtId="4" fontId="116" fillId="5" borderId="422" applyNumberFormat="0" applyProtection="0">
      <alignment horizontal="right" vertical="center"/>
    </xf>
    <xf numFmtId="0" fontId="99" fillId="33" borderId="424" applyNumberFormat="0" applyProtection="0">
      <alignment horizontal="left" vertical="top" indent="1"/>
    </xf>
    <xf numFmtId="4" fontId="98" fillId="48" borderId="424" applyNumberFormat="0" applyProtection="0">
      <alignment horizontal="left" vertical="center" indent="1"/>
    </xf>
    <xf numFmtId="0" fontId="105" fillId="29" borderId="422" applyNumberFormat="0" applyAlignment="0" applyProtection="0"/>
    <xf numFmtId="4" fontId="71" fillId="34" borderId="422" applyNumberFormat="0" applyProtection="0">
      <alignment horizontal="left" vertical="center" indent="1"/>
    </xf>
    <xf numFmtId="4" fontId="71" fillId="34" borderId="422" applyNumberFormat="0" applyProtection="0">
      <alignment horizontal="left" vertical="center" indent="1"/>
    </xf>
    <xf numFmtId="4" fontId="39" fillId="45" borderId="425" applyNumberFormat="0" applyProtection="0">
      <alignment horizontal="left" vertical="center" indent="1"/>
    </xf>
    <xf numFmtId="0" fontId="97" fillId="45" borderId="426" applyBorder="0"/>
    <xf numFmtId="0" fontId="98" fillId="46" borderId="424" applyNumberFormat="0" applyProtection="0">
      <alignment horizontal="left" vertical="top" indent="1"/>
    </xf>
    <xf numFmtId="0" fontId="71" fillId="47" borderId="422" applyNumberFormat="0" applyProtection="0">
      <alignment horizontal="left" vertical="center" indent="1"/>
    </xf>
    <xf numFmtId="0" fontId="107" fillId="0" borderId="427" applyNumberFormat="0" applyFill="0" applyAlignment="0" applyProtection="0"/>
    <xf numFmtId="0" fontId="71" fillId="47" borderId="422" applyNumberFormat="0" applyProtection="0">
      <alignment horizontal="left" vertical="center" indent="1"/>
    </xf>
    <xf numFmtId="4" fontId="101" fillId="51" borderId="422" applyNumberFormat="0" applyProtection="0">
      <alignment horizontal="right" vertical="center"/>
    </xf>
    <xf numFmtId="4" fontId="71" fillId="0" borderId="422" applyNumberFormat="0" applyProtection="0">
      <alignment horizontal="right" vertical="center"/>
    </xf>
    <xf numFmtId="4" fontId="116" fillId="5" borderId="422" applyNumberFormat="0" applyProtection="0">
      <alignment horizontal="right" vertical="center"/>
    </xf>
    <xf numFmtId="4" fontId="71" fillId="33" borderId="422" applyNumberFormat="0" applyProtection="0">
      <alignment vertical="center"/>
    </xf>
    <xf numFmtId="0" fontId="107" fillId="0" borderId="427" applyNumberFormat="0" applyFill="0" applyAlignment="0" applyProtection="0"/>
    <xf numFmtId="4" fontId="71" fillId="36" borderId="422" applyNumberFormat="0" applyProtection="0">
      <alignment horizontal="right" vertical="center"/>
    </xf>
    <xf numFmtId="4" fontId="71" fillId="44" borderId="425" applyNumberFormat="0" applyProtection="0">
      <alignment horizontal="left" vertical="center" indent="1"/>
    </xf>
    <xf numFmtId="4" fontId="71" fillId="40" borderId="422" applyNumberFormat="0" applyProtection="0">
      <alignment horizontal="right" vertical="center"/>
    </xf>
    <xf numFmtId="4" fontId="71" fillId="41" borderId="422" applyNumberFormat="0" applyProtection="0">
      <alignment horizontal="right" vertical="center"/>
    </xf>
    <xf numFmtId="0" fontId="71" fillId="50" borderId="424" applyNumberFormat="0" applyProtection="0">
      <alignment horizontal="left" vertical="top" indent="1"/>
    </xf>
    <xf numFmtId="0" fontId="71" fillId="49" borderId="422" applyNumberFormat="0" applyProtection="0">
      <alignment horizontal="left" vertical="center" indent="1"/>
    </xf>
    <xf numFmtId="4" fontId="71" fillId="36" borderId="422" applyNumberFormat="0" applyProtection="0">
      <alignment horizontal="right" vertical="center"/>
    </xf>
    <xf numFmtId="4" fontId="71" fillId="39" borderId="422" applyNumberFormat="0" applyProtection="0">
      <alignment horizontal="right" vertical="center"/>
    </xf>
    <xf numFmtId="4" fontId="98" fillId="48" borderId="424" applyNumberFormat="0" applyProtection="0">
      <alignment horizontal="left" vertical="center" indent="1"/>
    </xf>
    <xf numFmtId="0" fontId="105" fillId="29" borderId="422" applyNumberFormat="0" applyAlignment="0" applyProtection="0"/>
    <xf numFmtId="4" fontId="100" fillId="54" borderId="425" applyNumberFormat="0" applyProtection="0">
      <alignment horizontal="left" vertical="center" indent="1"/>
    </xf>
    <xf numFmtId="0" fontId="98" fillId="46" borderId="424" applyNumberFormat="0" applyProtection="0">
      <alignment horizontal="left" vertical="top" indent="1"/>
    </xf>
    <xf numFmtId="0" fontId="98" fillId="52" borderId="424" applyNumberFormat="0" applyProtection="0">
      <alignment horizontal="left" vertical="top" indent="1"/>
    </xf>
    <xf numFmtId="0" fontId="105" fillId="29" borderId="422" applyNumberFormat="0" applyAlignment="0" applyProtection="0"/>
    <xf numFmtId="0" fontId="98" fillId="46" borderId="424" applyNumberFormat="0" applyProtection="0">
      <alignment horizontal="left" vertical="top" indent="1"/>
    </xf>
    <xf numFmtId="4" fontId="71" fillId="33" borderId="422" applyNumberFormat="0" applyProtection="0">
      <alignment vertical="center"/>
    </xf>
    <xf numFmtId="0" fontId="97" fillId="45" borderId="426" applyBorder="0"/>
    <xf numFmtId="4" fontId="71" fillId="44" borderId="425" applyNumberFormat="0" applyProtection="0">
      <alignment horizontal="left" vertical="center" indent="1"/>
    </xf>
    <xf numFmtId="0" fontId="71" fillId="47" borderId="424" applyNumberFormat="0" applyProtection="0">
      <alignment horizontal="left" vertical="top" indent="1"/>
    </xf>
    <xf numFmtId="0" fontId="71" fillId="50" borderId="422" applyNumberFormat="0" applyProtection="0">
      <alignment horizontal="left" vertical="center" indent="1"/>
    </xf>
    <xf numFmtId="4" fontId="71" fillId="0" borderId="422" applyNumberFormat="0" applyProtection="0">
      <alignment horizontal="right" vertical="center"/>
    </xf>
    <xf numFmtId="4" fontId="71" fillId="47" borderId="425" applyNumberFormat="0" applyProtection="0">
      <alignment horizontal="left" vertical="center" indent="1"/>
    </xf>
    <xf numFmtId="4" fontId="71" fillId="36" borderId="422" applyNumberFormat="0" applyProtection="0">
      <alignment horizontal="right" vertical="center"/>
    </xf>
    <xf numFmtId="0" fontId="98" fillId="46" borderId="424" applyNumberFormat="0" applyProtection="0">
      <alignment horizontal="left" vertical="top" indent="1"/>
    </xf>
    <xf numFmtId="0" fontId="98" fillId="52" borderId="424" applyNumberFormat="0" applyProtection="0">
      <alignment horizontal="left" vertical="top" indent="1"/>
    </xf>
    <xf numFmtId="0" fontId="71" fillId="49" borderId="422" applyNumberFormat="0" applyProtection="0">
      <alignment horizontal="left" vertical="center" indent="1"/>
    </xf>
    <xf numFmtId="0" fontId="98" fillId="46" borderId="424" applyNumberFormat="0" applyProtection="0">
      <alignment horizontal="left" vertical="top" indent="1"/>
    </xf>
    <xf numFmtId="0" fontId="71" fillId="50" borderId="424" applyNumberFormat="0" applyProtection="0">
      <alignment horizontal="left" vertical="top" indent="1"/>
    </xf>
    <xf numFmtId="4" fontId="101" fillId="51" borderId="422" applyNumberFormat="0" applyProtection="0">
      <alignment horizontal="right" vertical="center"/>
    </xf>
    <xf numFmtId="4" fontId="71" fillId="43" borderId="422" applyNumberFormat="0" applyProtection="0">
      <alignment horizontal="right" vertical="center"/>
    </xf>
    <xf numFmtId="4" fontId="71" fillId="42" borderId="422" applyNumberFormat="0" applyProtection="0">
      <alignment horizontal="right" vertical="center"/>
    </xf>
    <xf numFmtId="4" fontId="71" fillId="44" borderId="425" applyNumberFormat="0" applyProtection="0">
      <alignment horizontal="left" vertical="center" indent="1"/>
    </xf>
    <xf numFmtId="4" fontId="71" fillId="2" borderId="422" applyNumberFormat="0" applyProtection="0">
      <alignment horizontal="left" vertical="center" indent="1"/>
    </xf>
    <xf numFmtId="4" fontId="71" fillId="0" borderId="422" applyNumberFormat="0" applyProtection="0">
      <alignment horizontal="right" vertical="center"/>
    </xf>
    <xf numFmtId="4" fontId="39" fillId="45" borderId="425" applyNumberFormat="0" applyProtection="0">
      <alignment horizontal="left" vertical="center" indent="1"/>
    </xf>
    <xf numFmtId="0" fontId="98" fillId="52" borderId="424" applyNumberFormat="0" applyProtection="0">
      <alignment horizontal="left" vertical="top" indent="1"/>
    </xf>
    <xf numFmtId="0" fontId="71" fillId="47" borderId="422" applyNumberFormat="0" applyProtection="0">
      <alignment horizontal="left" vertical="center" indent="1"/>
    </xf>
    <xf numFmtId="4" fontId="39" fillId="45" borderId="425" applyNumberFormat="0" applyProtection="0">
      <alignment horizontal="left" vertical="center" indent="1"/>
    </xf>
    <xf numFmtId="4" fontId="98" fillId="48" borderId="424" applyNumberFormat="0" applyProtection="0">
      <alignment horizontal="left" vertical="center" indent="1"/>
    </xf>
    <xf numFmtId="4" fontId="116" fillId="2" borderId="422" applyNumberFormat="0" applyProtection="0">
      <alignment vertical="center"/>
    </xf>
    <xf numFmtId="4" fontId="71" fillId="41" borderId="422" applyNumberFormat="0" applyProtection="0">
      <alignment horizontal="right" vertical="center"/>
    </xf>
    <xf numFmtId="0" fontId="107" fillId="0" borderId="427" applyNumberFormat="0" applyFill="0" applyAlignment="0" applyProtection="0"/>
    <xf numFmtId="0" fontId="98" fillId="46" borderId="424" applyNumberFormat="0" applyProtection="0">
      <alignment horizontal="left" vertical="top" indent="1"/>
    </xf>
    <xf numFmtId="0" fontId="98" fillId="52" borderId="424" applyNumberFormat="0" applyProtection="0">
      <alignment horizontal="left" vertical="top" indent="1"/>
    </xf>
    <xf numFmtId="0" fontId="71" fillId="26" borderId="422" applyNumberFormat="0" applyFont="0" applyAlignment="0" applyProtection="0"/>
    <xf numFmtId="0" fontId="111" fillId="27" borderId="422" applyNumberFormat="0" applyAlignment="0" applyProtection="0"/>
    <xf numFmtId="0" fontId="71" fillId="47" borderId="422" applyNumberFormat="0" applyProtection="0">
      <alignment horizontal="left" vertical="center" indent="1"/>
    </xf>
    <xf numFmtId="0" fontId="71" fillId="50" borderId="424" applyNumberFormat="0" applyProtection="0">
      <alignment horizontal="left" vertical="top" indent="1"/>
    </xf>
    <xf numFmtId="4" fontId="39" fillId="45" borderId="425" applyNumberFormat="0" applyProtection="0">
      <alignment horizontal="left" vertical="center" indent="1"/>
    </xf>
    <xf numFmtId="0" fontId="97" fillId="45" borderId="426" applyBorder="0"/>
    <xf numFmtId="4" fontId="71" fillId="0" borderId="422" applyNumberFormat="0" applyProtection="0">
      <alignment horizontal="right" vertical="center"/>
    </xf>
    <xf numFmtId="4" fontId="71" fillId="34" borderId="422" applyNumberFormat="0" applyProtection="0">
      <alignment horizontal="left" vertical="center" indent="1"/>
    </xf>
    <xf numFmtId="0" fontId="113" fillId="29" borderId="423" applyNumberFormat="0" applyAlignment="0" applyProtection="0"/>
    <xf numFmtId="4" fontId="116" fillId="2" borderId="422" applyNumberFormat="0" applyProtection="0">
      <alignment vertical="center"/>
    </xf>
    <xf numFmtId="4" fontId="71" fillId="43" borderId="422" applyNumberFormat="0" applyProtection="0">
      <alignment horizontal="right" vertical="center"/>
    </xf>
    <xf numFmtId="0" fontId="19" fillId="0" borderId="0"/>
    <xf numFmtId="43" fontId="19" fillId="0" borderId="0" applyFont="0" applyFill="0" applyBorder="0" applyAlignment="0" applyProtection="0"/>
    <xf numFmtId="4" fontId="71" fillId="46" borderId="422" applyNumberFormat="0" applyProtection="0">
      <alignment horizontal="right" vertical="center"/>
    </xf>
    <xf numFmtId="0" fontId="19" fillId="0" borderId="0"/>
    <xf numFmtId="43" fontId="19" fillId="0" borderId="0" applyFont="0" applyFill="0" applyBorder="0" applyAlignment="0" applyProtection="0"/>
    <xf numFmtId="4" fontId="71" fillId="38" borderId="422" applyNumberFormat="0" applyProtection="0">
      <alignment horizontal="right" vertical="center"/>
    </xf>
    <xf numFmtId="0" fontId="71" fillId="45" borderId="424" applyNumberFormat="0" applyProtection="0">
      <alignment horizontal="left" vertical="top" indent="1"/>
    </xf>
    <xf numFmtId="4" fontId="71" fillId="46" borderId="425" applyNumberFormat="0" applyProtection="0">
      <alignment horizontal="left" vertical="center" indent="1"/>
    </xf>
    <xf numFmtId="0" fontId="99" fillId="33" borderId="424" applyNumberFormat="0" applyProtection="0">
      <alignment horizontal="left" vertical="top" indent="1"/>
    </xf>
    <xf numFmtId="0" fontId="71" fillId="48" borderId="422" applyNumberFormat="0" applyProtection="0">
      <alignment horizontal="left" vertical="center" indent="1"/>
    </xf>
    <xf numFmtId="4" fontId="71" fillId="47" borderId="425" applyNumberFormat="0" applyProtection="0">
      <alignment horizontal="left" vertical="center" indent="1"/>
    </xf>
    <xf numFmtId="4" fontId="98" fillId="48" borderId="424" applyNumberFormat="0" applyProtection="0">
      <alignment horizontal="left" vertical="center" indent="1"/>
    </xf>
    <xf numFmtId="4" fontId="71" fillId="36" borderId="422" applyNumberFormat="0" applyProtection="0">
      <alignment horizontal="right" vertical="center"/>
    </xf>
    <xf numFmtId="0" fontId="71" fillId="47" borderId="422" applyNumberFormat="0" applyProtection="0">
      <alignment horizontal="left" vertical="center" indent="1"/>
    </xf>
    <xf numFmtId="0" fontId="107" fillId="0" borderId="427" applyNumberFormat="0" applyFill="0" applyAlignment="0" applyProtection="0"/>
    <xf numFmtId="4" fontId="71" fillId="35" borderId="422" applyNumberFormat="0" applyProtection="0">
      <alignment horizontal="right" vertical="center"/>
    </xf>
    <xf numFmtId="0" fontId="71" fillId="46" borderId="424" applyNumberFormat="0" applyProtection="0">
      <alignment horizontal="left" vertical="top" indent="1"/>
    </xf>
    <xf numFmtId="4" fontId="98" fillId="52" borderId="424" applyNumberFormat="0" applyProtection="0">
      <alignment vertical="center"/>
    </xf>
    <xf numFmtId="0" fontId="71" fillId="26" borderId="422" applyNumberFormat="0" applyFont="0" applyAlignment="0" applyProtection="0"/>
    <xf numFmtId="0" fontId="105" fillId="29" borderId="422" applyNumberFormat="0" applyAlignment="0" applyProtection="0"/>
    <xf numFmtId="4" fontId="71" fillId="46" borderId="425" applyNumberFormat="0" applyProtection="0">
      <alignment horizontal="left" vertical="center" indent="1"/>
    </xf>
    <xf numFmtId="4" fontId="71" fillId="2" borderId="422" applyNumberFormat="0" applyProtection="0">
      <alignment horizontal="left" vertical="center" indent="1"/>
    </xf>
    <xf numFmtId="4" fontId="71" fillId="43" borderId="422" applyNumberFormat="0" applyProtection="0">
      <alignment horizontal="right" vertical="center"/>
    </xf>
    <xf numFmtId="4" fontId="71" fillId="35" borderId="422" applyNumberFormat="0" applyProtection="0">
      <alignment horizontal="right" vertical="center"/>
    </xf>
    <xf numFmtId="4" fontId="39" fillId="45" borderId="425" applyNumberFormat="0" applyProtection="0">
      <alignment horizontal="left" vertical="center" indent="1"/>
    </xf>
    <xf numFmtId="0" fontId="71" fillId="50" borderId="422" applyNumberFormat="0" applyProtection="0">
      <alignment horizontal="left" vertical="center" indent="1"/>
    </xf>
    <xf numFmtId="4" fontId="71" fillId="34" borderId="422" applyNumberFormat="0" applyProtection="0">
      <alignment horizontal="left" vertical="center" indent="1"/>
    </xf>
    <xf numFmtId="0" fontId="71" fillId="50" borderId="424" applyNumberFormat="0" applyProtection="0">
      <alignment horizontal="left" vertical="top" indent="1"/>
    </xf>
    <xf numFmtId="4" fontId="71" fillId="33" borderId="422" applyNumberFormat="0" applyProtection="0">
      <alignment vertical="center"/>
    </xf>
    <xf numFmtId="0" fontId="111" fillId="27" borderId="422" applyNumberFormat="0" applyAlignment="0" applyProtection="0"/>
    <xf numFmtId="0" fontId="113" fillId="29" borderId="423" applyNumberFormat="0" applyAlignment="0" applyProtection="0"/>
    <xf numFmtId="4" fontId="71" fillId="2" borderId="422" applyNumberFormat="0" applyProtection="0">
      <alignment horizontal="left" vertical="center" indent="1"/>
    </xf>
    <xf numFmtId="0" fontId="71" fillId="50" borderId="424" applyNumberFormat="0" applyProtection="0">
      <alignment horizontal="left" vertical="top" indent="1"/>
    </xf>
    <xf numFmtId="4" fontId="39" fillId="45" borderId="425" applyNumberFormat="0" applyProtection="0">
      <alignment horizontal="left" vertical="center" indent="1"/>
    </xf>
    <xf numFmtId="4" fontId="71" fillId="46" borderId="425" applyNumberFormat="0" applyProtection="0">
      <alignment horizontal="left" vertical="center" indent="1"/>
    </xf>
    <xf numFmtId="4" fontId="71" fillId="35" borderId="422" applyNumberFormat="0" applyProtection="0">
      <alignment horizontal="right" vertical="center"/>
    </xf>
    <xf numFmtId="0" fontId="71" fillId="47" borderId="424" applyNumberFormat="0" applyProtection="0">
      <alignment horizontal="left" vertical="top" indent="1"/>
    </xf>
    <xf numFmtId="0" fontId="98" fillId="46" borderId="424" applyNumberFormat="0" applyProtection="0">
      <alignment horizontal="left" vertical="top" indent="1"/>
    </xf>
    <xf numFmtId="4" fontId="116" fillId="2" borderId="422" applyNumberFormat="0" applyProtection="0">
      <alignment vertical="center"/>
    </xf>
    <xf numFmtId="0" fontId="71" fillId="26" borderId="422" applyNumberFormat="0" applyFont="0" applyAlignment="0" applyProtection="0"/>
    <xf numFmtId="4" fontId="71" fillId="36" borderId="422" applyNumberFormat="0" applyProtection="0">
      <alignment horizontal="right" vertical="center"/>
    </xf>
    <xf numFmtId="4" fontId="71" fillId="47" borderId="425" applyNumberFormat="0" applyProtection="0">
      <alignment horizontal="left" vertical="center" indent="1"/>
    </xf>
    <xf numFmtId="4" fontId="71" fillId="33" borderId="422" applyNumberFormat="0" applyProtection="0">
      <alignment vertical="center"/>
    </xf>
    <xf numFmtId="0" fontId="97" fillId="45" borderId="426" applyBorder="0"/>
    <xf numFmtId="0" fontId="71" fillId="47" borderId="422" applyNumberFormat="0" applyProtection="0">
      <alignment horizontal="left" vertical="center" indent="1"/>
    </xf>
    <xf numFmtId="0" fontId="99" fillId="33" borderId="424" applyNumberFormat="0" applyProtection="0">
      <alignment horizontal="left" vertical="top" indent="1"/>
    </xf>
    <xf numFmtId="4" fontId="101" fillId="51" borderId="422" applyNumberFormat="0" applyProtection="0">
      <alignment horizontal="right" vertical="center"/>
    </xf>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0" fontId="19" fillId="0" borderId="0"/>
    <xf numFmtId="4" fontId="71" fillId="2" borderId="422" applyNumberFormat="0" applyProtection="0">
      <alignment horizontal="left" vertical="center" indent="1"/>
    </xf>
    <xf numFmtId="0" fontId="19" fillId="0" borderId="0"/>
    <xf numFmtId="9" fontId="19" fillId="0" borderId="0" applyFont="0" applyFill="0" applyBorder="0" applyAlignment="0" applyProtection="0"/>
    <xf numFmtId="0" fontId="71" fillId="49" borderId="422" applyNumberFormat="0" applyProtection="0">
      <alignment horizontal="left" vertical="center" indent="1"/>
    </xf>
    <xf numFmtId="0" fontId="19" fillId="0" borderId="0"/>
    <xf numFmtId="9" fontId="19" fillId="0" borderId="0" applyFont="0" applyFill="0" applyBorder="0" applyAlignment="0" applyProtection="0"/>
    <xf numFmtId="0" fontId="105" fillId="29" borderId="422" applyNumberFormat="0" applyAlignment="0" applyProtection="0"/>
    <xf numFmtId="0" fontId="111" fillId="27" borderId="422" applyNumberFormat="0" applyAlignment="0" applyProtection="0"/>
    <xf numFmtId="4" fontId="39" fillId="45" borderId="425" applyNumberFormat="0" applyProtection="0">
      <alignment horizontal="left" vertical="center" indent="1"/>
    </xf>
    <xf numFmtId="0" fontId="113" fillId="29" borderId="423" applyNumberFormat="0" applyAlignment="0" applyProtection="0"/>
    <xf numFmtId="4" fontId="71" fillId="41" borderId="422" applyNumberFormat="0" applyProtection="0">
      <alignment horizontal="right" vertical="center"/>
    </xf>
    <xf numFmtId="4" fontId="71" fillId="37" borderId="425" applyNumberFormat="0" applyProtection="0">
      <alignment horizontal="right" vertical="center"/>
    </xf>
    <xf numFmtId="4" fontId="100" fillId="54" borderId="425" applyNumberFormat="0" applyProtection="0">
      <alignment horizontal="left" vertical="center" indent="1"/>
    </xf>
    <xf numFmtId="0" fontId="111" fillId="27" borderId="422" applyNumberFormat="0" applyAlignment="0" applyProtection="0"/>
    <xf numFmtId="4" fontId="71" fillId="40" borderId="422" applyNumberFormat="0" applyProtection="0">
      <alignment horizontal="right" vertical="center"/>
    </xf>
    <xf numFmtId="4" fontId="71" fillId="37" borderId="425" applyNumberFormat="0" applyProtection="0">
      <alignment horizontal="right" vertical="center"/>
    </xf>
    <xf numFmtId="4" fontId="71" fillId="46" borderId="425" applyNumberFormat="0" applyProtection="0">
      <alignment horizontal="left" vertical="center" indent="1"/>
    </xf>
    <xf numFmtId="4" fontId="71" fillId="42" borderId="422" applyNumberFormat="0" applyProtection="0">
      <alignment horizontal="right" vertical="center"/>
    </xf>
    <xf numFmtId="4" fontId="71" fillId="46" borderId="422" applyNumberFormat="0" applyProtection="0">
      <alignment horizontal="right" vertical="center"/>
    </xf>
    <xf numFmtId="0" fontId="71" fillId="50" borderId="422" applyNumberFormat="0" applyProtection="0">
      <alignment horizontal="left" vertical="center" indent="1"/>
    </xf>
    <xf numFmtId="4" fontId="71" fillId="37" borderId="425" applyNumberFormat="0" applyProtection="0">
      <alignment horizontal="right" vertical="center"/>
    </xf>
    <xf numFmtId="0" fontId="71" fillId="50" borderId="424" applyNumberFormat="0" applyProtection="0">
      <alignment horizontal="left" vertical="top" indent="1"/>
    </xf>
    <xf numFmtId="4" fontId="71" fillId="2" borderId="422" applyNumberFormat="0" applyProtection="0">
      <alignment horizontal="left" vertical="center" indent="1"/>
    </xf>
    <xf numFmtId="4" fontId="71" fillId="46" borderId="425" applyNumberFormat="0" applyProtection="0">
      <alignment horizontal="left" vertical="center" indent="1"/>
    </xf>
    <xf numFmtId="0" fontId="71" fillId="50" borderId="422" applyNumberFormat="0" applyProtection="0">
      <alignment horizontal="left" vertical="center" indent="1"/>
    </xf>
    <xf numFmtId="0" fontId="71" fillId="45" borderId="424" applyNumberFormat="0" applyProtection="0">
      <alignment horizontal="left" vertical="top" indent="1"/>
    </xf>
    <xf numFmtId="4" fontId="98" fillId="48" borderId="424" applyNumberFormat="0" applyProtection="0">
      <alignment horizontal="left" vertical="center" indent="1"/>
    </xf>
    <xf numFmtId="4" fontId="71" fillId="39" borderId="422" applyNumberFormat="0" applyProtection="0">
      <alignment horizontal="right" vertical="center"/>
    </xf>
    <xf numFmtId="0" fontId="97" fillId="45" borderId="426" applyBorder="0"/>
    <xf numFmtId="0" fontId="71" fillId="48" borderId="422" applyNumberFormat="0" applyProtection="0">
      <alignment horizontal="left" vertical="center" indent="1"/>
    </xf>
    <xf numFmtId="4" fontId="71" fillId="39" borderId="422" applyNumberFormat="0" applyProtection="0">
      <alignment horizontal="right" vertical="center"/>
    </xf>
    <xf numFmtId="0" fontId="113" fillId="29" borderId="423" applyNumberFormat="0" applyAlignment="0" applyProtection="0"/>
    <xf numFmtId="0" fontId="71" fillId="48" borderId="422" applyNumberFormat="0" applyProtection="0">
      <alignment horizontal="left" vertical="center" indent="1"/>
    </xf>
    <xf numFmtId="0" fontId="97" fillId="45" borderId="426" applyBorder="0"/>
    <xf numFmtId="0" fontId="107" fillId="0" borderId="427" applyNumberFormat="0" applyFill="0" applyAlignment="0" applyProtection="0"/>
    <xf numFmtId="4" fontId="71" fillId="34" borderId="422" applyNumberFormat="0" applyProtection="0">
      <alignment horizontal="left" vertical="center" indent="1"/>
    </xf>
    <xf numFmtId="0" fontId="71" fillId="45" borderId="424" applyNumberFormat="0" applyProtection="0">
      <alignment horizontal="left" vertical="top" indent="1"/>
    </xf>
    <xf numFmtId="4" fontId="71" fillId="47" borderId="425" applyNumberFormat="0" applyProtection="0">
      <alignment horizontal="left" vertical="center" indent="1"/>
    </xf>
    <xf numFmtId="0" fontId="71" fillId="46" borderId="424" applyNumberFormat="0" applyProtection="0">
      <alignment horizontal="left" vertical="top" indent="1"/>
    </xf>
    <xf numFmtId="0" fontId="98" fillId="46" borderId="424" applyNumberFormat="0" applyProtection="0">
      <alignment horizontal="left" vertical="top" indent="1"/>
    </xf>
    <xf numFmtId="4" fontId="71" fillId="36" borderId="422" applyNumberFormat="0" applyProtection="0">
      <alignment horizontal="right" vertical="center"/>
    </xf>
    <xf numFmtId="0" fontId="71" fillId="48" borderId="422" applyNumberFormat="0" applyProtection="0">
      <alignment horizontal="left" vertical="center" indent="1"/>
    </xf>
    <xf numFmtId="4" fontId="98" fillId="52" borderId="424" applyNumberFormat="0" applyProtection="0">
      <alignment vertical="center"/>
    </xf>
    <xf numFmtId="4" fontId="71" fillId="42" borderId="422" applyNumberFormat="0" applyProtection="0">
      <alignment horizontal="right" vertical="center"/>
    </xf>
    <xf numFmtId="0" fontId="99" fillId="33" borderId="424" applyNumberFormat="0" applyProtection="0">
      <alignment horizontal="left" vertical="top" indent="1"/>
    </xf>
    <xf numFmtId="0" fontId="107" fillId="0" borderId="427" applyNumberFormat="0" applyFill="0" applyAlignment="0" applyProtection="0"/>
    <xf numFmtId="4" fontId="71" fillId="38" borderId="422" applyNumberFormat="0" applyProtection="0">
      <alignment horizontal="right" vertical="center"/>
    </xf>
    <xf numFmtId="4" fontId="39" fillId="45" borderId="425" applyNumberFormat="0" applyProtection="0">
      <alignment horizontal="left" vertical="center" indent="1"/>
    </xf>
    <xf numFmtId="0" fontId="71" fillId="49" borderId="422" applyNumberFormat="0" applyProtection="0">
      <alignment horizontal="left" vertical="center" indent="1"/>
    </xf>
    <xf numFmtId="4" fontId="71" fillId="0" borderId="422" applyNumberFormat="0" applyProtection="0">
      <alignment horizontal="right" vertical="center"/>
    </xf>
    <xf numFmtId="0" fontId="71" fillId="47" borderId="424" applyNumberFormat="0" applyProtection="0">
      <alignment horizontal="left" vertical="top" indent="1"/>
    </xf>
    <xf numFmtId="4" fontId="71" fillId="44" borderId="425" applyNumberFormat="0" applyProtection="0">
      <alignment horizontal="left" vertical="center" indent="1"/>
    </xf>
    <xf numFmtId="0" fontId="99" fillId="33" borderId="424" applyNumberFormat="0" applyProtection="0">
      <alignment horizontal="left" vertical="top" indent="1"/>
    </xf>
    <xf numFmtId="4" fontId="71" fillId="42" borderId="422" applyNumberFormat="0" applyProtection="0">
      <alignment horizontal="right" vertical="center"/>
    </xf>
    <xf numFmtId="4" fontId="71" fillId="34" borderId="422" applyNumberFormat="0" applyProtection="0">
      <alignment horizontal="left" vertical="center" indent="1"/>
    </xf>
    <xf numFmtId="4" fontId="71" fillId="46" borderId="425" applyNumberFormat="0" applyProtection="0">
      <alignment horizontal="left" vertical="center" indent="1"/>
    </xf>
    <xf numFmtId="4" fontId="71" fillId="38" borderId="422" applyNumberFormat="0" applyProtection="0">
      <alignment horizontal="right" vertical="center"/>
    </xf>
    <xf numFmtId="4" fontId="101" fillId="51" borderId="422" applyNumberFormat="0" applyProtection="0">
      <alignment horizontal="right" vertical="center"/>
    </xf>
    <xf numFmtId="0" fontId="105" fillId="29" borderId="422" applyNumberFormat="0" applyAlignment="0" applyProtection="0"/>
    <xf numFmtId="4" fontId="116" fillId="5" borderId="422" applyNumberFormat="0" applyProtection="0">
      <alignment horizontal="right" vertical="center"/>
    </xf>
    <xf numFmtId="4" fontId="71" fillId="43" borderId="422" applyNumberFormat="0" applyProtection="0">
      <alignment horizontal="right" vertical="center"/>
    </xf>
    <xf numFmtId="4" fontId="71" fillId="47" borderId="425" applyNumberFormat="0" applyProtection="0">
      <alignment horizontal="left" vertical="center" indent="1"/>
    </xf>
    <xf numFmtId="0" fontId="71" fillId="50" borderId="424" applyNumberFormat="0" applyProtection="0">
      <alignment horizontal="left" vertical="top" indent="1"/>
    </xf>
    <xf numFmtId="4" fontId="71" fillId="33" borderId="422" applyNumberFormat="0" applyProtection="0">
      <alignment vertical="center"/>
    </xf>
    <xf numFmtId="0" fontId="71" fillId="26" borderId="422" applyNumberFormat="0" applyFont="0" applyAlignment="0" applyProtection="0"/>
    <xf numFmtId="4" fontId="98" fillId="48" borderId="424" applyNumberFormat="0" applyProtection="0">
      <alignment horizontal="left" vertical="center" indent="1"/>
    </xf>
    <xf numFmtId="0" fontId="71" fillId="50" borderId="424" applyNumberFormat="0" applyProtection="0">
      <alignment horizontal="left" vertical="top" indent="1"/>
    </xf>
    <xf numFmtId="0" fontId="98" fillId="46" borderId="424" applyNumberFormat="0" applyProtection="0">
      <alignment horizontal="left" vertical="top" indent="1"/>
    </xf>
    <xf numFmtId="0" fontId="71" fillId="26" borderId="422" applyNumberFormat="0" applyFont="0" applyAlignment="0" applyProtection="0"/>
    <xf numFmtId="4" fontId="71" fillId="47" borderId="425" applyNumberFormat="0" applyProtection="0">
      <alignment horizontal="left" vertical="center" indent="1"/>
    </xf>
    <xf numFmtId="0" fontId="71" fillId="47" borderId="422" applyNumberFormat="0" applyProtection="0">
      <alignment horizontal="left" vertical="center" indent="1"/>
    </xf>
    <xf numFmtId="4" fontId="71" fillId="34" borderId="422" applyNumberFormat="0" applyProtection="0">
      <alignment horizontal="left" vertical="center" indent="1"/>
    </xf>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4" fontId="71" fillId="46" borderId="425" applyNumberFormat="0" applyProtection="0">
      <alignment horizontal="left" vertical="center" indent="1"/>
    </xf>
    <xf numFmtId="0" fontId="111" fillId="27" borderId="422" applyNumberFormat="0" applyAlignment="0" applyProtection="0"/>
    <xf numFmtId="4" fontId="98" fillId="48" borderId="424" applyNumberFormat="0" applyProtection="0">
      <alignment horizontal="left" vertical="center" indent="1"/>
    </xf>
    <xf numFmtId="4" fontId="71" fillId="46" borderId="422" applyNumberFormat="0" applyProtection="0">
      <alignment horizontal="right" vertical="center"/>
    </xf>
    <xf numFmtId="4" fontId="116" fillId="5" borderId="422" applyNumberFormat="0" applyProtection="0">
      <alignment horizontal="right" vertical="center"/>
    </xf>
    <xf numFmtId="0" fontId="99" fillId="33" borderId="424" applyNumberFormat="0" applyProtection="0">
      <alignment horizontal="left" vertical="top" indent="1"/>
    </xf>
    <xf numFmtId="4" fontId="101" fillId="51" borderId="422" applyNumberFormat="0" applyProtection="0">
      <alignment horizontal="right" vertical="center"/>
    </xf>
    <xf numFmtId="4" fontId="101" fillId="51" borderId="422" applyNumberFormat="0" applyProtection="0">
      <alignment horizontal="right" vertical="center"/>
    </xf>
    <xf numFmtId="4" fontId="98" fillId="48" borderId="424" applyNumberFormat="0" applyProtection="0">
      <alignment horizontal="left" vertical="center" indent="1"/>
    </xf>
    <xf numFmtId="4" fontId="71" fillId="37" borderId="425" applyNumberFormat="0" applyProtection="0">
      <alignment horizontal="right" vertical="center"/>
    </xf>
    <xf numFmtId="0" fontId="71" fillId="50" borderId="422" applyNumberFormat="0" applyProtection="0">
      <alignment horizontal="left" vertical="center" indent="1"/>
    </xf>
    <xf numFmtId="4" fontId="71" fillId="38" borderId="422" applyNumberFormat="0" applyProtection="0">
      <alignment horizontal="right" vertical="center"/>
    </xf>
    <xf numFmtId="4" fontId="71" fillId="43" borderId="422" applyNumberFormat="0" applyProtection="0">
      <alignment horizontal="right" vertical="center"/>
    </xf>
    <xf numFmtId="4" fontId="71" fillId="34" borderId="422" applyNumberFormat="0" applyProtection="0">
      <alignment horizontal="left" vertical="center" indent="1"/>
    </xf>
    <xf numFmtId="4" fontId="71" fillId="35" borderId="422" applyNumberFormat="0" applyProtection="0">
      <alignment horizontal="right" vertical="center"/>
    </xf>
    <xf numFmtId="0" fontId="19" fillId="0" borderId="0"/>
    <xf numFmtId="9" fontId="19" fillId="0" borderId="0" applyFont="0" applyFill="0" applyBorder="0" applyAlignment="0" applyProtection="0"/>
    <xf numFmtId="0" fontId="19" fillId="0" borderId="0"/>
    <xf numFmtId="0" fontId="19" fillId="0" borderId="0"/>
    <xf numFmtId="9" fontId="19" fillId="0" borderId="0" applyFont="0" applyFill="0" applyBorder="0" applyAlignment="0" applyProtection="0"/>
    <xf numFmtId="0" fontId="19" fillId="0" borderId="0"/>
    <xf numFmtId="9" fontId="19" fillId="0" borderId="0" applyFont="0" applyFill="0" applyBorder="0" applyAlignment="0" applyProtection="0"/>
    <xf numFmtId="0" fontId="19" fillId="0" borderId="0"/>
    <xf numFmtId="9" fontId="19" fillId="0" borderId="0" applyFont="0" applyFill="0" applyBorder="0" applyAlignment="0" applyProtection="0"/>
    <xf numFmtId="4" fontId="71" fillId="2" borderId="422" applyNumberFormat="0" applyProtection="0">
      <alignment horizontal="left" vertical="center" indent="1"/>
    </xf>
    <xf numFmtId="4" fontId="71" fillId="44" borderId="425" applyNumberFormat="0" applyProtection="0">
      <alignment horizontal="left" vertical="center" indent="1"/>
    </xf>
    <xf numFmtId="9" fontId="19" fillId="0" borderId="0" applyFont="0" applyFill="0" applyBorder="0" applyAlignment="0" applyProtection="0"/>
    <xf numFmtId="44" fontId="19" fillId="0" borderId="0" applyFont="0" applyFill="0" applyBorder="0" applyAlignment="0" applyProtection="0"/>
    <xf numFmtId="43" fontId="19" fillId="0" borderId="0" applyFont="0" applyFill="0" applyBorder="0" applyAlignment="0" applyProtection="0"/>
    <xf numFmtId="0" fontId="19" fillId="0" borderId="0"/>
    <xf numFmtId="43" fontId="19" fillId="0" borderId="0" applyFont="0" applyFill="0" applyBorder="0" applyAlignment="0" applyProtection="0"/>
    <xf numFmtId="43" fontId="19" fillId="0" borderId="0" applyFont="0" applyFill="0" applyBorder="0" applyAlignment="0" applyProtection="0"/>
    <xf numFmtId="4" fontId="39" fillId="45" borderId="425" applyNumberFormat="0" applyProtection="0">
      <alignment horizontal="left" vertical="center" indent="1"/>
    </xf>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 fontId="71" fillId="47" borderId="425" applyNumberFormat="0" applyProtection="0">
      <alignment horizontal="left" vertical="center" indent="1"/>
    </xf>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0" fontId="71" fillId="46" borderId="424" applyNumberFormat="0" applyProtection="0">
      <alignment horizontal="left" vertical="top" indent="1"/>
    </xf>
    <xf numFmtId="43" fontId="19" fillId="0" borderId="0" applyFont="0" applyFill="0" applyBorder="0" applyAlignment="0" applyProtection="0"/>
    <xf numFmtId="43" fontId="19" fillId="0" borderId="0" applyFont="0" applyFill="0" applyBorder="0" applyAlignment="0" applyProtection="0"/>
    <xf numFmtId="0" fontId="19" fillId="0" borderId="0"/>
    <xf numFmtId="4" fontId="71" fillId="38" borderId="422" applyNumberFormat="0" applyProtection="0">
      <alignment horizontal="right" vertical="center"/>
    </xf>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71" fillId="47" borderId="422" applyNumberFormat="0" applyProtection="0">
      <alignment horizontal="left" vertical="center" indent="1"/>
    </xf>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97" fillId="45" borderId="426" applyBorder="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4" fontId="71" fillId="43" borderId="422" applyNumberFormat="0" applyProtection="0">
      <alignment horizontal="right" vertical="center"/>
    </xf>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4" fontId="116" fillId="5" borderId="422" applyNumberFormat="0" applyProtection="0">
      <alignment horizontal="right" vertical="center"/>
    </xf>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71" fillId="46" borderId="424" applyNumberFormat="0" applyProtection="0">
      <alignment horizontal="left" vertical="top" indent="1"/>
    </xf>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71" fillId="46" borderId="424" applyNumberFormat="0" applyProtection="0">
      <alignment horizontal="left" vertical="top" indent="1"/>
    </xf>
    <xf numFmtId="4" fontId="116" fillId="5" borderId="422" applyNumberFormat="0" applyProtection="0">
      <alignment horizontal="right" vertical="center"/>
    </xf>
    <xf numFmtId="4" fontId="71" fillId="34" borderId="422" applyNumberFormat="0" applyProtection="0">
      <alignment horizontal="left" vertical="center" indent="1"/>
    </xf>
    <xf numFmtId="4" fontId="71" fillId="2" borderId="422" applyNumberFormat="0" applyProtection="0">
      <alignment horizontal="left" vertical="center" indent="1"/>
    </xf>
    <xf numFmtId="0" fontId="19" fillId="0" borderId="0"/>
    <xf numFmtId="0" fontId="19" fillId="0" borderId="0"/>
    <xf numFmtId="0" fontId="19" fillId="0" borderId="0"/>
    <xf numFmtId="0" fontId="19" fillId="0" borderId="0"/>
    <xf numFmtId="0" fontId="19" fillId="0" borderId="0"/>
    <xf numFmtId="0" fontId="19" fillId="0" borderId="0"/>
    <xf numFmtId="0" fontId="71" fillId="50" borderId="422" applyNumberFormat="0" applyProtection="0">
      <alignment horizontal="left" vertical="center" indent="1"/>
    </xf>
    <xf numFmtId="0" fontId="105" fillId="29" borderId="422" applyNumberFormat="0" applyAlignment="0" applyProtection="0"/>
    <xf numFmtId="4" fontId="71" fillId="33" borderId="422" applyNumberFormat="0" applyProtection="0">
      <alignment vertical="center"/>
    </xf>
    <xf numFmtId="0" fontId="98" fillId="52" borderId="424" applyNumberFormat="0" applyProtection="0">
      <alignment horizontal="left" vertical="top" indent="1"/>
    </xf>
    <xf numFmtId="4" fontId="71" fillId="40" borderId="422" applyNumberFormat="0" applyProtection="0">
      <alignment horizontal="right" vertical="center"/>
    </xf>
    <xf numFmtId="0" fontId="97" fillId="45" borderId="426" applyBorder="0"/>
    <xf numFmtId="4" fontId="71" fillId="42" borderId="422" applyNumberFormat="0" applyProtection="0">
      <alignment horizontal="right" vertical="center"/>
    </xf>
    <xf numFmtId="4" fontId="98" fillId="48" borderId="424" applyNumberFormat="0" applyProtection="0">
      <alignment horizontal="left" vertical="center" indent="1"/>
    </xf>
    <xf numFmtId="0" fontId="107" fillId="0" borderId="427" applyNumberFormat="0" applyFill="0" applyAlignment="0" applyProtection="0"/>
    <xf numFmtId="0" fontId="71" fillId="49" borderId="422" applyNumberFormat="0" applyProtection="0">
      <alignment horizontal="left" vertical="center" indent="1"/>
    </xf>
    <xf numFmtId="4" fontId="71" fillId="37" borderId="425" applyNumberFormat="0" applyProtection="0">
      <alignment horizontal="right" vertical="center"/>
    </xf>
    <xf numFmtId="4" fontId="71" fillId="35" borderId="422" applyNumberFormat="0" applyProtection="0">
      <alignment horizontal="right" vertical="center"/>
    </xf>
    <xf numFmtId="4" fontId="71" fillId="38" borderId="422" applyNumberFormat="0" applyProtection="0">
      <alignment horizontal="right" vertical="center"/>
    </xf>
    <xf numFmtId="0" fontId="99" fillId="33" borderId="424" applyNumberFormat="0" applyProtection="0">
      <alignment horizontal="left" vertical="top" indent="1"/>
    </xf>
    <xf numFmtId="4" fontId="71" fillId="34" borderId="422" applyNumberFormat="0" applyProtection="0">
      <alignment horizontal="left" vertical="center" indent="1"/>
    </xf>
    <xf numFmtId="4" fontId="71" fillId="37" borderId="425" applyNumberFormat="0" applyProtection="0">
      <alignment horizontal="right" vertical="center"/>
    </xf>
    <xf numFmtId="0" fontId="71" fillId="48" borderId="422" applyNumberFormat="0" applyProtection="0">
      <alignment horizontal="left" vertical="center" indent="1"/>
    </xf>
    <xf numFmtId="4" fontId="101" fillId="51" borderId="422" applyNumberFormat="0" applyProtection="0">
      <alignment horizontal="right" vertical="center"/>
    </xf>
    <xf numFmtId="4" fontId="71" fillId="42" borderId="422" applyNumberFormat="0" applyProtection="0">
      <alignment horizontal="right" vertical="center"/>
    </xf>
    <xf numFmtId="4" fontId="101" fillId="51" borderId="422" applyNumberFormat="0" applyProtection="0">
      <alignment horizontal="right" vertical="center"/>
    </xf>
    <xf numFmtId="0" fontId="113" fillId="29" borderId="423" applyNumberFormat="0" applyAlignment="0" applyProtection="0"/>
    <xf numFmtId="4" fontId="71" fillId="34" borderId="422" applyNumberFormat="0" applyProtection="0">
      <alignment horizontal="left" vertical="center" indent="1"/>
    </xf>
    <xf numFmtId="0" fontId="107" fillId="0" borderId="427" applyNumberFormat="0" applyFill="0" applyAlignment="0" applyProtection="0"/>
    <xf numFmtId="0" fontId="71" fillId="48" borderId="422" applyNumberFormat="0" applyProtection="0">
      <alignment horizontal="left" vertical="center" indent="1"/>
    </xf>
    <xf numFmtId="4" fontId="71" fillId="38" borderId="422" applyNumberFormat="0" applyProtection="0">
      <alignment horizontal="right" vertical="center"/>
    </xf>
    <xf numFmtId="4" fontId="71" fillId="2" borderId="422" applyNumberFormat="0" applyProtection="0">
      <alignment horizontal="left" vertical="center" indent="1"/>
    </xf>
    <xf numFmtId="0" fontId="71" fillId="47" borderId="424" applyNumberFormat="0" applyProtection="0">
      <alignment horizontal="left" vertical="top" indent="1"/>
    </xf>
    <xf numFmtId="4" fontId="71" fillId="34" borderId="422" applyNumberFormat="0" applyProtection="0">
      <alignment horizontal="left" vertical="center" indent="1"/>
    </xf>
    <xf numFmtId="0" fontId="111" fillId="27" borderId="422" applyNumberFormat="0" applyAlignment="0" applyProtection="0"/>
    <xf numFmtId="4" fontId="39" fillId="45" borderId="425" applyNumberFormat="0" applyProtection="0">
      <alignment horizontal="left" vertical="center" indent="1"/>
    </xf>
    <xf numFmtId="4" fontId="100" fillId="54" borderId="425" applyNumberFormat="0" applyProtection="0">
      <alignment horizontal="left" vertical="center" indent="1"/>
    </xf>
    <xf numFmtId="0" fontId="111" fillId="27" borderId="422" applyNumberFormat="0" applyAlignment="0" applyProtection="0"/>
    <xf numFmtId="4" fontId="71" fillId="47" borderId="425" applyNumberFormat="0" applyProtection="0">
      <alignment horizontal="left" vertical="center" indent="1"/>
    </xf>
    <xf numFmtId="4" fontId="71" fillId="40" borderId="422" applyNumberFormat="0" applyProtection="0">
      <alignment horizontal="right" vertical="center"/>
    </xf>
    <xf numFmtId="0" fontId="71" fillId="50" borderId="422" applyNumberFormat="0" applyProtection="0">
      <alignment horizontal="left" vertical="center" indent="1"/>
    </xf>
    <xf numFmtId="4" fontId="39" fillId="45" borderId="425" applyNumberFormat="0" applyProtection="0">
      <alignment horizontal="left" vertical="center" indent="1"/>
    </xf>
    <xf numFmtId="4" fontId="71" fillId="36" borderId="422" applyNumberFormat="0" applyProtection="0">
      <alignment horizontal="right" vertical="center"/>
    </xf>
    <xf numFmtId="4" fontId="71" fillId="41" borderId="422" applyNumberFormat="0" applyProtection="0">
      <alignment horizontal="right" vertical="center"/>
    </xf>
    <xf numFmtId="0" fontId="107" fillId="0" borderId="427" applyNumberFormat="0" applyFill="0" applyAlignment="0" applyProtection="0"/>
    <xf numFmtId="4" fontId="71" fillId="47" borderId="425" applyNumberFormat="0" applyProtection="0">
      <alignment horizontal="left" vertical="center" indent="1"/>
    </xf>
    <xf numFmtId="0" fontId="98" fillId="46" borderId="424" applyNumberFormat="0" applyProtection="0">
      <alignment horizontal="left" vertical="top" indent="1"/>
    </xf>
    <xf numFmtId="4" fontId="71" fillId="44" borderId="425" applyNumberFormat="0" applyProtection="0">
      <alignment horizontal="left" vertical="center" indent="1"/>
    </xf>
    <xf numFmtId="4" fontId="98" fillId="48" borderId="424" applyNumberFormat="0" applyProtection="0">
      <alignment horizontal="left" vertical="center" indent="1"/>
    </xf>
    <xf numFmtId="4" fontId="71" fillId="42" borderId="422" applyNumberFormat="0" applyProtection="0">
      <alignment horizontal="right" vertical="center"/>
    </xf>
    <xf numFmtId="4" fontId="71" fillId="47" borderId="425" applyNumberFormat="0" applyProtection="0">
      <alignment horizontal="left" vertical="center" indent="1"/>
    </xf>
    <xf numFmtId="4" fontId="71" fillId="46" borderId="425" applyNumberFormat="0" applyProtection="0">
      <alignment horizontal="left" vertical="center" indent="1"/>
    </xf>
    <xf numFmtId="4" fontId="71" fillId="46" borderId="425" applyNumberFormat="0" applyProtection="0">
      <alignment horizontal="left" vertical="center" indent="1"/>
    </xf>
    <xf numFmtId="4" fontId="98" fillId="48" borderId="424" applyNumberFormat="0" applyProtection="0">
      <alignment horizontal="left" vertical="center" indent="1"/>
    </xf>
    <xf numFmtId="0" fontId="71" fillId="47" borderId="424" applyNumberFormat="0" applyProtection="0">
      <alignment horizontal="left" vertical="top" indent="1"/>
    </xf>
    <xf numFmtId="0" fontId="98" fillId="52" borderId="424" applyNumberFormat="0" applyProtection="0">
      <alignment horizontal="left" vertical="top" indent="1"/>
    </xf>
    <xf numFmtId="4" fontId="98" fillId="52" borderId="424" applyNumberFormat="0" applyProtection="0">
      <alignment vertical="center"/>
    </xf>
    <xf numFmtId="0" fontId="113" fillId="29" borderId="423" applyNumberFormat="0" applyAlignment="0" applyProtection="0"/>
    <xf numFmtId="4" fontId="71" fillId="34" borderId="422" applyNumberFormat="0" applyProtection="0">
      <alignment horizontal="left" vertical="center" indent="1"/>
    </xf>
    <xf numFmtId="4" fontId="71" fillId="33" borderId="422" applyNumberFormat="0" applyProtection="0">
      <alignment vertical="center"/>
    </xf>
    <xf numFmtId="4" fontId="98" fillId="52" borderId="424" applyNumberFormat="0" applyProtection="0">
      <alignment vertical="center"/>
    </xf>
    <xf numFmtId="0" fontId="71" fillId="45" borderId="424" applyNumberFormat="0" applyProtection="0">
      <alignment horizontal="left" vertical="top" indent="1"/>
    </xf>
    <xf numFmtId="0" fontId="113" fillId="29" borderId="423" applyNumberFormat="0" applyAlignment="0" applyProtection="0"/>
    <xf numFmtId="4" fontId="71" fillId="37" borderId="425" applyNumberFormat="0" applyProtection="0">
      <alignment horizontal="right" vertical="center"/>
    </xf>
    <xf numFmtId="4" fontId="71" fillId="36" borderId="422" applyNumberFormat="0" applyProtection="0">
      <alignment horizontal="right" vertical="center"/>
    </xf>
    <xf numFmtId="0" fontId="71" fillId="49" borderId="422" applyNumberFormat="0" applyProtection="0">
      <alignment horizontal="left" vertical="center" indent="1"/>
    </xf>
    <xf numFmtId="4" fontId="71" fillId="40" borderId="422" applyNumberFormat="0" applyProtection="0">
      <alignment horizontal="right" vertical="center"/>
    </xf>
    <xf numFmtId="4" fontId="71" fillId="38" borderId="422" applyNumberFormat="0" applyProtection="0">
      <alignment horizontal="right" vertical="center"/>
    </xf>
    <xf numFmtId="4" fontId="98" fillId="48" borderId="424" applyNumberFormat="0" applyProtection="0">
      <alignment horizontal="left" vertical="center" indent="1"/>
    </xf>
    <xf numFmtId="4" fontId="71" fillId="46" borderId="422" applyNumberFormat="0" applyProtection="0">
      <alignment horizontal="right" vertical="center"/>
    </xf>
    <xf numFmtId="4" fontId="71" fillId="38" borderId="422" applyNumberFormat="0" applyProtection="0">
      <alignment horizontal="right" vertical="center"/>
    </xf>
    <xf numFmtId="0" fontId="111" fillId="27" borderId="422" applyNumberFormat="0" applyAlignment="0" applyProtection="0"/>
    <xf numFmtId="4" fontId="71" fillId="38" borderId="422" applyNumberFormat="0" applyProtection="0">
      <alignment horizontal="right" vertical="center"/>
    </xf>
    <xf numFmtId="4" fontId="116" fillId="5" borderId="422" applyNumberFormat="0" applyProtection="0">
      <alignment horizontal="right" vertical="center"/>
    </xf>
    <xf numFmtId="0" fontId="99" fillId="33" borderId="424" applyNumberFormat="0" applyProtection="0">
      <alignment horizontal="left" vertical="top" indent="1"/>
    </xf>
    <xf numFmtId="0" fontId="71" fillId="50" borderId="424" applyNumberFormat="0" applyProtection="0">
      <alignment horizontal="left" vertical="top" indent="1"/>
    </xf>
    <xf numFmtId="0" fontId="105" fillId="29" borderId="422" applyNumberFormat="0" applyAlignment="0" applyProtection="0"/>
    <xf numFmtId="4" fontId="71" fillId="42" borderId="422" applyNumberFormat="0" applyProtection="0">
      <alignment horizontal="right" vertical="center"/>
    </xf>
    <xf numFmtId="0" fontId="98" fillId="52" borderId="424" applyNumberFormat="0" applyProtection="0">
      <alignment horizontal="left" vertical="top" indent="1"/>
    </xf>
    <xf numFmtId="4" fontId="101" fillId="51" borderId="422" applyNumberFormat="0" applyProtection="0">
      <alignment horizontal="right" vertical="center"/>
    </xf>
    <xf numFmtId="4" fontId="71" fillId="34" borderId="422" applyNumberFormat="0" applyProtection="0">
      <alignment horizontal="left" vertical="center" indent="1"/>
    </xf>
    <xf numFmtId="4" fontId="71" fillId="33" borderId="422" applyNumberFormat="0" applyProtection="0">
      <alignment vertical="center"/>
    </xf>
    <xf numFmtId="0" fontId="71" fillId="48" borderId="422" applyNumberFormat="0" applyProtection="0">
      <alignment horizontal="left" vertical="center" indent="1"/>
    </xf>
    <xf numFmtId="4" fontId="71" fillId="34" borderId="422" applyNumberFormat="0" applyProtection="0">
      <alignment horizontal="left" vertical="center" indent="1"/>
    </xf>
    <xf numFmtId="4" fontId="71" fillId="47" borderId="425" applyNumberFormat="0" applyProtection="0">
      <alignment horizontal="left" vertical="center" indent="1"/>
    </xf>
    <xf numFmtId="0" fontId="71" fillId="47" borderId="424" applyNumberFormat="0" applyProtection="0">
      <alignment horizontal="left" vertical="top" indent="1"/>
    </xf>
    <xf numFmtId="0" fontId="71" fillId="47" borderId="422" applyNumberFormat="0" applyProtection="0">
      <alignment horizontal="left" vertical="center" indent="1"/>
    </xf>
    <xf numFmtId="4" fontId="71" fillId="37" borderId="425" applyNumberFormat="0" applyProtection="0">
      <alignment horizontal="right" vertical="center"/>
    </xf>
    <xf numFmtId="0" fontId="71" fillId="26" borderId="422" applyNumberFormat="0" applyFont="0" applyAlignment="0" applyProtection="0"/>
    <xf numFmtId="4" fontId="71" fillId="43" borderId="422" applyNumberFormat="0" applyProtection="0">
      <alignment horizontal="right" vertical="center"/>
    </xf>
    <xf numFmtId="0" fontId="71" fillId="50" borderId="422" applyNumberFormat="0" applyProtection="0">
      <alignment horizontal="left" vertical="center" indent="1"/>
    </xf>
    <xf numFmtId="0" fontId="71" fillId="49" borderId="422" applyNumberFormat="0" applyProtection="0">
      <alignment horizontal="left" vertical="center" indent="1"/>
    </xf>
    <xf numFmtId="4" fontId="71" fillId="41" borderId="422" applyNumberFormat="0" applyProtection="0">
      <alignment horizontal="right" vertical="center"/>
    </xf>
    <xf numFmtId="4" fontId="71" fillId="41" borderId="422" applyNumberFormat="0" applyProtection="0">
      <alignment horizontal="right" vertical="center"/>
    </xf>
    <xf numFmtId="4" fontId="71" fillId="34" borderId="422" applyNumberFormat="0" applyProtection="0">
      <alignment horizontal="left" vertical="center" indent="1"/>
    </xf>
    <xf numFmtId="4" fontId="71" fillId="35" borderId="422" applyNumberFormat="0" applyProtection="0">
      <alignment horizontal="right" vertical="center"/>
    </xf>
    <xf numFmtId="0" fontId="105" fillId="29" borderId="422" applyNumberFormat="0" applyAlignment="0" applyProtection="0"/>
    <xf numFmtId="4" fontId="71" fillId="0" borderId="422" applyNumberFormat="0" applyProtection="0">
      <alignment horizontal="right" vertical="center"/>
    </xf>
    <xf numFmtId="0" fontId="71" fillId="26" borderId="422" applyNumberFormat="0" applyFont="0" applyAlignment="0" applyProtection="0"/>
    <xf numFmtId="0" fontId="113" fillId="29" borderId="423" applyNumberFormat="0" applyAlignment="0" applyProtection="0"/>
    <xf numFmtId="4" fontId="71" fillId="0" borderId="422" applyNumberFormat="0" applyProtection="0">
      <alignment horizontal="right" vertical="center"/>
    </xf>
    <xf numFmtId="4" fontId="71" fillId="46" borderId="422" applyNumberFormat="0" applyProtection="0">
      <alignment horizontal="right" vertical="center"/>
    </xf>
    <xf numFmtId="0" fontId="71" fillId="45" borderId="424" applyNumberFormat="0" applyProtection="0">
      <alignment horizontal="left" vertical="top" indent="1"/>
    </xf>
    <xf numFmtId="4" fontId="71" fillId="42" borderId="422" applyNumberFormat="0" applyProtection="0">
      <alignment horizontal="right" vertical="center"/>
    </xf>
    <xf numFmtId="4" fontId="71" fillId="39" borderId="422" applyNumberFormat="0" applyProtection="0">
      <alignment horizontal="right" vertical="center"/>
    </xf>
    <xf numFmtId="0" fontId="71" fillId="46" borderId="424" applyNumberFormat="0" applyProtection="0">
      <alignment horizontal="left" vertical="top" indent="1"/>
    </xf>
    <xf numFmtId="4" fontId="98" fillId="52" borderId="424" applyNumberFormat="0" applyProtection="0">
      <alignment vertical="center"/>
    </xf>
    <xf numFmtId="0" fontId="105" fillId="29" borderId="422" applyNumberFormat="0" applyAlignment="0" applyProtection="0"/>
    <xf numFmtId="4" fontId="71" fillId="38" borderId="422" applyNumberFormat="0" applyProtection="0">
      <alignment horizontal="right" vertical="center"/>
    </xf>
    <xf numFmtId="0" fontId="71" fillId="49" borderId="422" applyNumberFormat="0" applyProtection="0">
      <alignment horizontal="left" vertical="center" indent="1"/>
    </xf>
    <xf numFmtId="0" fontId="107" fillId="0" borderId="427" applyNumberFormat="0" applyFill="0" applyAlignment="0" applyProtection="0"/>
    <xf numFmtId="4" fontId="71" fillId="34" borderId="422" applyNumberFormat="0" applyProtection="0">
      <alignment horizontal="left" vertical="center" indent="1"/>
    </xf>
    <xf numFmtId="4" fontId="98" fillId="52" borderId="424" applyNumberFormat="0" applyProtection="0">
      <alignment vertical="center"/>
    </xf>
    <xf numFmtId="0" fontId="71" fillId="46" borderId="424" applyNumberFormat="0" applyProtection="0">
      <alignment horizontal="left" vertical="top" indent="1"/>
    </xf>
    <xf numFmtId="4" fontId="71" fillId="46" borderId="425" applyNumberFormat="0" applyProtection="0">
      <alignment horizontal="left" vertical="center" indent="1"/>
    </xf>
    <xf numFmtId="4" fontId="71" fillId="2" borderId="422" applyNumberFormat="0" applyProtection="0">
      <alignment horizontal="left" vertical="center" indent="1"/>
    </xf>
    <xf numFmtId="4" fontId="39" fillId="45" borderId="425" applyNumberFormat="0" applyProtection="0">
      <alignment horizontal="left" vertical="center" indent="1"/>
    </xf>
    <xf numFmtId="4" fontId="39" fillId="45" borderId="425" applyNumberFormat="0" applyProtection="0">
      <alignment horizontal="left" vertical="center" indent="1"/>
    </xf>
    <xf numFmtId="4" fontId="71" fillId="38" borderId="422" applyNumberFormat="0" applyProtection="0">
      <alignment horizontal="right" vertical="center"/>
    </xf>
    <xf numFmtId="4" fontId="71" fillId="36" borderId="422" applyNumberFormat="0" applyProtection="0">
      <alignment horizontal="right" vertical="center"/>
    </xf>
    <xf numFmtId="0" fontId="113" fillId="29" borderId="423" applyNumberFormat="0" applyAlignment="0" applyProtection="0"/>
    <xf numFmtId="0" fontId="71" fillId="50" borderId="422" applyNumberFormat="0" applyProtection="0">
      <alignment horizontal="left" vertical="center" indent="1"/>
    </xf>
    <xf numFmtId="4" fontId="39" fillId="45" borderId="425" applyNumberFormat="0" applyProtection="0">
      <alignment horizontal="left" vertical="center" indent="1"/>
    </xf>
    <xf numFmtId="4" fontId="71" fillId="37" borderId="425" applyNumberFormat="0" applyProtection="0">
      <alignment horizontal="right" vertical="center"/>
    </xf>
    <xf numFmtId="0" fontId="97" fillId="45" borderId="426" applyBorder="0"/>
    <xf numFmtId="0" fontId="71" fillId="49" borderId="422" applyNumberFormat="0" applyProtection="0">
      <alignment horizontal="left" vertical="center" indent="1"/>
    </xf>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0" fontId="18" fillId="0" borderId="0"/>
    <xf numFmtId="43" fontId="18" fillId="0" borderId="0" applyFont="0" applyFill="0" applyBorder="0" applyAlignment="0" applyProtection="0"/>
    <xf numFmtId="0" fontId="18" fillId="0" borderId="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0" fontId="18" fillId="0" borderId="0"/>
    <xf numFmtId="0" fontId="18" fillId="0" borderId="0"/>
    <xf numFmtId="9" fontId="18" fillId="0" borderId="0" applyFont="0" applyFill="0" applyBorder="0" applyAlignment="0" applyProtection="0"/>
    <xf numFmtId="0" fontId="18" fillId="0" borderId="0"/>
    <xf numFmtId="9"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0" fontId="18" fillId="0" borderId="0"/>
    <xf numFmtId="43" fontId="18" fillId="0" borderId="0" applyFont="0" applyFill="0" applyBorder="0" applyAlignment="0" applyProtection="0"/>
    <xf numFmtId="0" fontId="18" fillId="0" borderId="0"/>
    <xf numFmtId="43" fontId="18" fillId="0" borderId="0" applyFont="0" applyFill="0" applyBorder="0" applyAlignment="0" applyProtection="0"/>
    <xf numFmtId="0" fontId="18" fillId="0" borderId="0"/>
    <xf numFmtId="43" fontId="18" fillId="0" borderId="0" applyFont="0" applyFill="0" applyBorder="0" applyAlignment="0" applyProtection="0"/>
    <xf numFmtId="0" fontId="17" fillId="0" borderId="0"/>
    <xf numFmtId="0" fontId="16" fillId="0" borderId="0"/>
    <xf numFmtId="43" fontId="16" fillId="0" borderId="0" applyFont="0" applyFill="0" applyBorder="0" applyAlignment="0" applyProtection="0"/>
    <xf numFmtId="9" fontId="16" fillId="0" borderId="0" applyFont="0" applyFill="0" applyBorder="0" applyAlignment="0" applyProtection="0"/>
    <xf numFmtId="0" fontId="16" fillId="0" borderId="0"/>
    <xf numFmtId="0" fontId="161" fillId="0" borderId="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0" fontId="16" fillId="0" borderId="0"/>
    <xf numFmtId="0" fontId="16" fillId="0" borderId="0"/>
    <xf numFmtId="9" fontId="16" fillId="0" borderId="0" applyFont="0" applyFill="0" applyBorder="0" applyAlignment="0" applyProtection="0"/>
    <xf numFmtId="0" fontId="14" fillId="0" borderId="0"/>
    <xf numFmtId="9" fontId="14"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13" fillId="0" borderId="0"/>
    <xf numFmtId="43" fontId="13" fillId="0" borderId="0" applyFont="0" applyFill="0" applyBorder="0" applyAlignment="0" applyProtection="0"/>
    <xf numFmtId="0" fontId="13" fillId="0" borderId="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9" fontId="13" fillId="0" borderId="0" applyFont="0" applyFill="0" applyBorder="0" applyAlignment="0" applyProtection="0"/>
    <xf numFmtId="0" fontId="13" fillId="0" borderId="0"/>
    <xf numFmtId="9"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13" fillId="0" borderId="0"/>
    <xf numFmtId="43" fontId="13" fillId="0" borderId="0" applyFont="0" applyFill="0" applyBorder="0" applyAlignment="0" applyProtection="0"/>
    <xf numFmtId="0" fontId="13" fillId="0" borderId="0"/>
    <xf numFmtId="43" fontId="13" fillId="0" borderId="0" applyFont="0" applyFill="0" applyBorder="0" applyAlignment="0" applyProtection="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9"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9" fontId="13" fillId="0" borderId="0" applyFont="0" applyFill="0" applyBorder="0" applyAlignment="0" applyProtection="0"/>
    <xf numFmtId="9" fontId="13" fillId="0" borderId="0" applyFont="0" applyFill="0" applyBorder="0" applyAlignment="0" applyProtection="0"/>
    <xf numFmtId="44" fontId="13" fillId="0" borderId="0" applyFont="0" applyFill="0" applyBorder="0" applyAlignment="0" applyProtection="0"/>
    <xf numFmtId="43" fontId="13" fillId="0" borderId="0" applyFont="0" applyFill="0" applyBorder="0" applyAlignment="0" applyProtection="0"/>
    <xf numFmtId="0" fontId="13" fillId="0" borderId="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44" fontId="13" fillId="0" borderId="0" applyFont="0" applyFill="0" applyBorder="0" applyAlignment="0" applyProtection="0"/>
    <xf numFmtId="43" fontId="13" fillId="0" borderId="0" applyFont="0" applyFill="0" applyBorder="0" applyAlignment="0" applyProtection="0"/>
    <xf numFmtId="0" fontId="13" fillId="0" borderId="0"/>
    <xf numFmtId="0" fontId="13" fillId="67" borderId="0" applyNumberFormat="0" applyBorder="0" applyAlignment="0" applyProtection="0"/>
    <xf numFmtId="0" fontId="13" fillId="68" borderId="0" applyNumberFormat="0" applyBorder="0" applyAlignment="0" applyProtection="0"/>
    <xf numFmtId="0" fontId="13" fillId="71" borderId="0" applyNumberFormat="0" applyBorder="0" applyAlignment="0" applyProtection="0"/>
    <xf numFmtId="0" fontId="13" fillId="72" borderId="0" applyNumberFormat="0" applyBorder="0" applyAlignment="0" applyProtection="0"/>
    <xf numFmtId="0" fontId="13" fillId="75" borderId="0" applyNumberFormat="0" applyBorder="0" applyAlignment="0" applyProtection="0"/>
    <xf numFmtId="0" fontId="13" fillId="76" borderId="0" applyNumberFormat="0" applyBorder="0" applyAlignment="0" applyProtection="0"/>
    <xf numFmtId="0" fontId="13" fillId="79" borderId="0" applyNumberFormat="0" applyBorder="0" applyAlignment="0" applyProtection="0"/>
    <xf numFmtId="0" fontId="13" fillId="80" borderId="0" applyNumberFormat="0" applyBorder="0" applyAlignment="0" applyProtection="0"/>
    <xf numFmtId="0" fontId="13" fillId="83" borderId="0" applyNumberFormat="0" applyBorder="0" applyAlignment="0" applyProtection="0"/>
    <xf numFmtId="0" fontId="13" fillId="84" borderId="0" applyNumberFormat="0" applyBorder="0" applyAlignment="0" applyProtection="0"/>
    <xf numFmtId="0" fontId="13" fillId="87" borderId="0" applyNumberFormat="0" applyBorder="0" applyAlignment="0" applyProtection="0"/>
    <xf numFmtId="0" fontId="13" fillId="88" borderId="0" applyNumberFormat="0" applyBorder="0" applyAlignment="0" applyProtection="0"/>
    <xf numFmtId="0" fontId="13" fillId="0" borderId="0"/>
    <xf numFmtId="0" fontId="13" fillId="65" borderId="384" applyNumberFormat="0" applyFont="0" applyAlignment="0" applyProtection="0"/>
    <xf numFmtId="43" fontId="13" fillId="0" borderId="0" applyFont="0" applyFill="0" applyBorder="0" applyAlignment="0" applyProtection="0"/>
    <xf numFmtId="43" fontId="13" fillId="0" borderId="0" applyFont="0" applyFill="0" applyBorder="0" applyAlignment="0" applyProtection="0"/>
    <xf numFmtId="44" fontId="13" fillId="0" borderId="0" applyFont="0" applyFill="0" applyBorder="0" applyAlignment="0" applyProtection="0"/>
    <xf numFmtId="43" fontId="13" fillId="0" borderId="0" applyFont="0" applyFill="0" applyBorder="0" applyAlignment="0" applyProtection="0"/>
    <xf numFmtId="44"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4" fontId="71" fillId="33" borderId="422" applyNumberFormat="0" applyProtection="0">
      <alignment vertical="center"/>
    </xf>
    <xf numFmtId="4" fontId="71" fillId="34" borderId="422" applyNumberFormat="0" applyProtection="0">
      <alignment horizontal="left" vertical="center" indent="1"/>
    </xf>
    <xf numFmtId="4" fontId="71" fillId="0" borderId="422" applyNumberFormat="0" applyProtection="0">
      <alignment horizontal="right" vertical="center"/>
    </xf>
    <xf numFmtId="4" fontId="71" fillId="34" borderId="422" applyNumberFormat="0" applyProtection="0">
      <alignment horizontal="left" vertical="center" indent="1"/>
    </xf>
    <xf numFmtId="0" fontId="71" fillId="46" borderId="424" applyNumberFormat="0" applyProtection="0">
      <alignment horizontal="left" vertical="top" indent="1"/>
    </xf>
    <xf numFmtId="0" fontId="98" fillId="52" borderId="424" applyNumberFormat="0" applyProtection="0">
      <alignment horizontal="left" vertical="top" indent="1"/>
    </xf>
    <xf numFmtId="0" fontId="71" fillId="46" borderId="424" applyNumberFormat="0" applyProtection="0">
      <alignment horizontal="left" vertical="top" indent="1"/>
    </xf>
    <xf numFmtId="0" fontId="111" fillId="27" borderId="422" applyNumberFormat="0" applyAlignment="0" applyProtection="0"/>
    <xf numFmtId="4" fontId="71" fillId="38" borderId="422" applyNumberFormat="0" applyProtection="0">
      <alignment horizontal="right" vertical="center"/>
    </xf>
    <xf numFmtId="0" fontId="71" fillId="48" borderId="422" applyNumberFormat="0" applyProtection="0">
      <alignment horizontal="left" vertical="center" indent="1"/>
    </xf>
    <xf numFmtId="4" fontId="100" fillId="54" borderId="425" applyNumberFormat="0" applyProtection="0">
      <alignment horizontal="left" vertical="center" indent="1"/>
    </xf>
    <xf numFmtId="0" fontId="71" fillId="47" borderId="422" applyNumberFormat="0" applyProtection="0">
      <alignment horizontal="left" vertical="center" indent="1"/>
    </xf>
    <xf numFmtId="4" fontId="101" fillId="51" borderId="422" applyNumberFormat="0" applyProtection="0">
      <alignment horizontal="right" vertical="center"/>
    </xf>
    <xf numFmtId="4" fontId="71" fillId="41" borderId="422" applyNumberFormat="0" applyProtection="0">
      <alignment horizontal="right" vertical="center"/>
    </xf>
    <xf numFmtId="4" fontId="39" fillId="45" borderId="425" applyNumberFormat="0" applyProtection="0">
      <alignment horizontal="left" vertical="center" indent="1"/>
    </xf>
    <xf numFmtId="4" fontId="71" fillId="46" borderId="422" applyNumberFormat="0" applyProtection="0">
      <alignment horizontal="right" vertical="center"/>
    </xf>
    <xf numFmtId="4" fontId="71" fillId="37" borderId="425" applyNumberFormat="0" applyProtection="0">
      <alignment horizontal="right" vertical="center"/>
    </xf>
    <xf numFmtId="4" fontId="71" fillId="38" borderId="422" applyNumberFormat="0" applyProtection="0">
      <alignment horizontal="right" vertical="center"/>
    </xf>
    <xf numFmtId="0" fontId="71" fillId="50" borderId="422" applyNumberFormat="0" applyProtection="0">
      <alignment horizontal="left" vertical="center" indent="1"/>
    </xf>
    <xf numFmtId="4" fontId="39" fillId="45" borderId="425" applyNumberFormat="0" applyProtection="0">
      <alignment horizontal="left" vertical="center" indent="1"/>
    </xf>
    <xf numFmtId="0" fontId="71" fillId="26" borderId="422" applyNumberFormat="0" applyFont="0" applyAlignment="0" applyProtection="0"/>
    <xf numFmtId="0" fontId="71" fillId="46" borderId="424" applyNumberFormat="0" applyProtection="0">
      <alignment horizontal="left" vertical="top" indent="1"/>
    </xf>
    <xf numFmtId="0" fontId="105" fillId="29" borderId="422" applyNumberFormat="0" applyAlignment="0" applyProtection="0"/>
    <xf numFmtId="0" fontId="105" fillId="29" borderId="422" applyNumberFormat="0" applyAlignment="0" applyProtection="0"/>
    <xf numFmtId="4" fontId="98" fillId="52" borderId="424" applyNumberFormat="0" applyProtection="0">
      <alignment vertical="center"/>
    </xf>
    <xf numFmtId="0" fontId="98" fillId="52" borderId="424" applyNumberFormat="0" applyProtection="0">
      <alignment horizontal="left" vertical="top" indent="1"/>
    </xf>
    <xf numFmtId="4" fontId="71" fillId="0" borderId="422" applyNumberFormat="0" applyProtection="0">
      <alignment horizontal="right" vertical="center"/>
    </xf>
    <xf numFmtId="4" fontId="71" fillId="34" borderId="422" applyNumberFormat="0" applyProtection="0">
      <alignment horizontal="left" vertical="center" indent="1"/>
    </xf>
    <xf numFmtId="0" fontId="71" fillId="50" borderId="424" applyNumberFormat="0" applyProtection="0">
      <alignment horizontal="left" vertical="top" indent="1"/>
    </xf>
    <xf numFmtId="4" fontId="71" fillId="46" borderId="425" applyNumberFormat="0" applyProtection="0">
      <alignment horizontal="left" vertical="center" indent="1"/>
    </xf>
    <xf numFmtId="4" fontId="71" fillId="42" borderId="422" applyNumberFormat="0" applyProtection="0">
      <alignment horizontal="right" vertical="center"/>
    </xf>
    <xf numFmtId="0" fontId="71" fillId="50" borderId="424" applyNumberFormat="0" applyProtection="0">
      <alignment horizontal="left" vertical="top" indent="1"/>
    </xf>
    <xf numFmtId="0" fontId="71" fillId="50" borderId="422" applyNumberFormat="0" applyProtection="0">
      <alignment horizontal="left" vertical="center" indent="1"/>
    </xf>
    <xf numFmtId="4" fontId="71" fillId="42" borderId="422" applyNumberFormat="0" applyProtection="0">
      <alignment horizontal="right" vertical="center"/>
    </xf>
    <xf numFmtId="0" fontId="71" fillId="46" borderId="424" applyNumberFormat="0" applyProtection="0">
      <alignment horizontal="left" vertical="top" indent="1"/>
    </xf>
    <xf numFmtId="4" fontId="71" fillId="36" borderId="422" applyNumberFormat="0" applyProtection="0">
      <alignment horizontal="right" vertical="center"/>
    </xf>
    <xf numFmtId="0" fontId="99" fillId="33" borderId="424" applyNumberFormat="0" applyProtection="0">
      <alignment horizontal="left" vertical="top" indent="1"/>
    </xf>
    <xf numFmtId="0" fontId="113" fillId="29" borderId="423" applyNumberFormat="0" applyAlignment="0" applyProtection="0"/>
    <xf numFmtId="4" fontId="71" fillId="2" borderId="422" applyNumberFormat="0" applyProtection="0">
      <alignment horizontal="left" vertical="center" indent="1"/>
    </xf>
    <xf numFmtId="4" fontId="71" fillId="2" borderId="422" applyNumberFormat="0" applyProtection="0">
      <alignment horizontal="left" vertical="center" indent="1"/>
    </xf>
    <xf numFmtId="0" fontId="107" fillId="0" borderId="427" applyNumberFormat="0" applyFill="0" applyAlignment="0" applyProtection="0"/>
    <xf numFmtId="4" fontId="71" fillId="38" borderId="422" applyNumberFormat="0" applyProtection="0">
      <alignment horizontal="right" vertical="center"/>
    </xf>
    <xf numFmtId="4" fontId="39" fillId="45" borderId="425" applyNumberFormat="0" applyProtection="0">
      <alignment horizontal="left" vertical="center" indent="1"/>
    </xf>
    <xf numFmtId="4" fontId="98" fillId="48" borderId="424" applyNumberFormat="0" applyProtection="0">
      <alignment horizontal="left" vertical="center" indent="1"/>
    </xf>
    <xf numFmtId="0" fontId="113" fillId="29" borderId="423" applyNumberFormat="0" applyAlignment="0" applyProtection="0"/>
    <xf numFmtId="4" fontId="71" fillId="38" borderId="422" applyNumberFormat="0" applyProtection="0">
      <alignment horizontal="right" vertical="center"/>
    </xf>
    <xf numFmtId="0" fontId="71" fillId="47" borderId="424" applyNumberFormat="0" applyProtection="0">
      <alignment horizontal="left" vertical="top" indent="1"/>
    </xf>
    <xf numFmtId="0" fontId="98" fillId="46" borderId="424" applyNumberFormat="0" applyProtection="0">
      <alignment horizontal="left" vertical="top" indent="1"/>
    </xf>
    <xf numFmtId="0" fontId="71" fillId="45" borderId="424" applyNumberFormat="0" applyProtection="0">
      <alignment horizontal="left" vertical="top" indent="1"/>
    </xf>
    <xf numFmtId="0" fontId="113" fillId="29" borderId="423" applyNumberFormat="0" applyAlignment="0" applyProtection="0"/>
    <xf numFmtId="0" fontId="98" fillId="52" borderId="424" applyNumberFormat="0" applyProtection="0">
      <alignment horizontal="left" vertical="top" indent="1"/>
    </xf>
    <xf numFmtId="4" fontId="71" fillId="44" borderId="425" applyNumberFormat="0" applyProtection="0">
      <alignment horizontal="left" vertical="center" indent="1"/>
    </xf>
    <xf numFmtId="4" fontId="71" fillId="40" borderId="422" applyNumberFormat="0" applyProtection="0">
      <alignment horizontal="right" vertical="center"/>
    </xf>
    <xf numFmtId="0" fontId="71" fillId="45" borderId="424" applyNumberFormat="0" applyProtection="0">
      <alignment horizontal="left" vertical="top" indent="1"/>
    </xf>
    <xf numFmtId="4" fontId="71" fillId="39" borderId="422" applyNumberFormat="0" applyProtection="0">
      <alignment horizontal="right" vertical="center"/>
    </xf>
    <xf numFmtId="0" fontId="98" fillId="46" borderId="424" applyNumberFormat="0" applyProtection="0">
      <alignment horizontal="left" vertical="top" indent="1"/>
    </xf>
    <xf numFmtId="4" fontId="71" fillId="39" borderId="422" applyNumberFormat="0" applyProtection="0">
      <alignment horizontal="right" vertical="center"/>
    </xf>
    <xf numFmtId="4" fontId="39" fillId="45" borderId="425" applyNumberFormat="0" applyProtection="0">
      <alignment horizontal="left" vertical="center" indent="1"/>
    </xf>
    <xf numFmtId="0" fontId="71" fillId="45" borderId="424" applyNumberFormat="0" applyProtection="0">
      <alignment horizontal="left" vertical="top" indent="1"/>
    </xf>
    <xf numFmtId="4" fontId="71" fillId="36" borderId="422" applyNumberFormat="0" applyProtection="0">
      <alignment horizontal="right" vertical="center"/>
    </xf>
    <xf numFmtId="4" fontId="71" fillId="46" borderId="425" applyNumberFormat="0" applyProtection="0">
      <alignment horizontal="left" vertical="center" indent="1"/>
    </xf>
    <xf numFmtId="0" fontId="71" fillId="46" borderId="424" applyNumberFormat="0" applyProtection="0">
      <alignment horizontal="left" vertical="top" indent="1"/>
    </xf>
    <xf numFmtId="4" fontId="98" fillId="52" borderId="424" applyNumberFormat="0" applyProtection="0">
      <alignment vertical="center"/>
    </xf>
    <xf numFmtId="4" fontId="39" fillId="45" borderId="425" applyNumberFormat="0" applyProtection="0">
      <alignment horizontal="left" vertical="center" indent="1"/>
    </xf>
    <xf numFmtId="0" fontId="71" fillId="45" borderId="424" applyNumberFormat="0" applyProtection="0">
      <alignment horizontal="left" vertical="top" indent="1"/>
    </xf>
    <xf numFmtId="0" fontId="71" fillId="50" borderId="424" applyNumberFormat="0" applyProtection="0">
      <alignment horizontal="left" vertical="top" indent="1"/>
    </xf>
    <xf numFmtId="4" fontId="71" fillId="38" borderId="422" applyNumberFormat="0" applyProtection="0">
      <alignment horizontal="right" vertical="center"/>
    </xf>
    <xf numFmtId="4" fontId="71" fillId="46" borderId="425" applyNumberFormat="0" applyProtection="0">
      <alignment horizontal="left" vertical="center" indent="1"/>
    </xf>
    <xf numFmtId="4" fontId="116" fillId="2" borderId="422" applyNumberFormat="0" applyProtection="0">
      <alignment vertical="center"/>
    </xf>
    <xf numFmtId="4" fontId="71" fillId="41" borderId="422" applyNumberFormat="0" applyProtection="0">
      <alignment horizontal="right" vertical="center"/>
    </xf>
    <xf numFmtId="4" fontId="71" fillId="37" borderId="425" applyNumberFormat="0" applyProtection="0">
      <alignment horizontal="right" vertical="center"/>
    </xf>
    <xf numFmtId="4" fontId="116" fillId="2" borderId="422" applyNumberFormat="0" applyProtection="0">
      <alignment vertical="center"/>
    </xf>
    <xf numFmtId="4" fontId="71" fillId="35" borderId="422" applyNumberFormat="0" applyProtection="0">
      <alignment horizontal="right" vertical="center"/>
    </xf>
    <xf numFmtId="4" fontId="71" fillId="2" borderId="422" applyNumberFormat="0" applyProtection="0">
      <alignment horizontal="left" vertical="center" indent="1"/>
    </xf>
    <xf numFmtId="4" fontId="71" fillId="34" borderId="422" applyNumberFormat="0" applyProtection="0">
      <alignment horizontal="left" vertical="center" indent="1"/>
    </xf>
    <xf numFmtId="4" fontId="71" fillId="37" borderId="425" applyNumberFormat="0" applyProtection="0">
      <alignment horizontal="right" vertical="center"/>
    </xf>
    <xf numFmtId="0" fontId="71" fillId="50" borderId="422" applyNumberFormat="0" applyProtection="0">
      <alignment horizontal="left" vertical="center" indent="1"/>
    </xf>
    <xf numFmtId="4" fontId="71" fillId="43" borderId="422" applyNumberFormat="0" applyProtection="0">
      <alignment horizontal="right" vertical="center"/>
    </xf>
    <xf numFmtId="4" fontId="71" fillId="46" borderId="425" applyNumberFormat="0" applyProtection="0">
      <alignment horizontal="left" vertical="center" indent="1"/>
    </xf>
    <xf numFmtId="4" fontId="71" fillId="46" borderId="425" applyNumberFormat="0" applyProtection="0">
      <alignment horizontal="left" vertical="center" indent="1"/>
    </xf>
    <xf numFmtId="4" fontId="71" fillId="46" borderId="425" applyNumberFormat="0" applyProtection="0">
      <alignment horizontal="left" vertical="center" indent="1"/>
    </xf>
    <xf numFmtId="4" fontId="71" fillId="38" borderId="422" applyNumberFormat="0" applyProtection="0">
      <alignment horizontal="right" vertical="center"/>
    </xf>
    <xf numFmtId="0" fontId="98" fillId="46" borderId="424" applyNumberFormat="0" applyProtection="0">
      <alignment horizontal="left" vertical="top" indent="1"/>
    </xf>
    <xf numFmtId="4" fontId="98" fillId="52" borderId="424" applyNumberFormat="0" applyProtection="0">
      <alignment vertical="center"/>
    </xf>
    <xf numFmtId="4" fontId="71" fillId="44" borderId="425" applyNumberFormat="0" applyProtection="0">
      <alignment horizontal="left" vertical="center" indent="1"/>
    </xf>
    <xf numFmtId="4" fontId="71" fillId="46" borderId="422" applyNumberFormat="0" applyProtection="0">
      <alignment horizontal="right" vertical="center"/>
    </xf>
    <xf numFmtId="4" fontId="71" fillId="0" borderId="422" applyNumberFormat="0" applyProtection="0">
      <alignment horizontal="right" vertical="center"/>
    </xf>
    <xf numFmtId="0" fontId="71" fillId="47" borderId="424" applyNumberFormat="0" applyProtection="0">
      <alignment horizontal="left" vertical="top" indent="1"/>
    </xf>
    <xf numFmtId="0" fontId="107" fillId="0" borderId="427" applyNumberFormat="0" applyFill="0" applyAlignment="0" applyProtection="0"/>
    <xf numFmtId="4" fontId="71" fillId="34" borderId="422" applyNumberFormat="0" applyProtection="0">
      <alignment horizontal="left" vertical="center" indent="1"/>
    </xf>
    <xf numFmtId="4" fontId="71" fillId="38" borderId="422" applyNumberFormat="0" applyProtection="0">
      <alignment horizontal="right" vertical="center"/>
    </xf>
    <xf numFmtId="4" fontId="116" fillId="5" borderId="422" applyNumberFormat="0" applyProtection="0">
      <alignment horizontal="right" vertical="center"/>
    </xf>
    <xf numFmtId="4" fontId="71" fillId="46" borderId="425" applyNumberFormat="0" applyProtection="0">
      <alignment horizontal="left" vertical="center" indent="1"/>
    </xf>
    <xf numFmtId="0" fontId="71" fillId="47" borderId="422" applyNumberFormat="0" applyProtection="0">
      <alignment horizontal="left" vertical="center" indent="1"/>
    </xf>
    <xf numFmtId="4" fontId="98" fillId="48" borderId="424" applyNumberFormat="0" applyProtection="0">
      <alignment horizontal="left" vertical="center" indent="1"/>
    </xf>
    <xf numFmtId="4" fontId="71" fillId="34" borderId="422" applyNumberFormat="0" applyProtection="0">
      <alignment horizontal="left" vertical="center" indent="1"/>
    </xf>
    <xf numFmtId="4" fontId="71" fillId="2" borderId="422" applyNumberFormat="0" applyProtection="0">
      <alignment horizontal="left" vertical="center" indent="1"/>
    </xf>
    <xf numFmtId="4" fontId="71" fillId="36" borderId="422" applyNumberFormat="0" applyProtection="0">
      <alignment horizontal="right" vertical="center"/>
    </xf>
    <xf numFmtId="0" fontId="71" fillId="45" borderId="424" applyNumberFormat="0" applyProtection="0">
      <alignment horizontal="left" vertical="top" indent="1"/>
    </xf>
    <xf numFmtId="4" fontId="71" fillId="40" borderId="422" applyNumberFormat="0" applyProtection="0">
      <alignment horizontal="right" vertical="center"/>
    </xf>
    <xf numFmtId="4" fontId="71" fillId="37" borderId="425" applyNumberFormat="0" applyProtection="0">
      <alignment horizontal="right" vertical="center"/>
    </xf>
    <xf numFmtId="4" fontId="71" fillId="36" borderId="422" applyNumberFormat="0" applyProtection="0">
      <alignment horizontal="right" vertical="center"/>
    </xf>
    <xf numFmtId="0" fontId="71" fillId="46" borderId="424" applyNumberFormat="0" applyProtection="0">
      <alignment horizontal="left" vertical="top" indent="1"/>
    </xf>
    <xf numFmtId="0" fontId="97" fillId="45" borderId="426" applyBorder="0"/>
    <xf numFmtId="0" fontId="71" fillId="47" borderId="422" applyNumberFormat="0" applyProtection="0">
      <alignment horizontal="left" vertical="center" indent="1"/>
    </xf>
    <xf numFmtId="0" fontId="71" fillId="47" borderId="424" applyNumberFormat="0" applyProtection="0">
      <alignment horizontal="left" vertical="top" indent="1"/>
    </xf>
    <xf numFmtId="4" fontId="39" fillId="45" borderId="425" applyNumberFormat="0" applyProtection="0">
      <alignment horizontal="left" vertical="center" indent="1"/>
    </xf>
    <xf numFmtId="4" fontId="100" fillId="54" borderId="425" applyNumberFormat="0" applyProtection="0">
      <alignment horizontal="left" vertical="center" indent="1"/>
    </xf>
    <xf numFmtId="0" fontId="71" fillId="50" borderId="422" applyNumberFormat="0" applyProtection="0">
      <alignment horizontal="left" vertical="center" indent="1"/>
    </xf>
    <xf numFmtId="4" fontId="71" fillId="40" borderId="422" applyNumberFormat="0" applyProtection="0">
      <alignment horizontal="right" vertical="center"/>
    </xf>
    <xf numFmtId="4" fontId="71" fillId="46" borderId="425" applyNumberFormat="0" applyProtection="0">
      <alignment horizontal="left" vertical="center" indent="1"/>
    </xf>
    <xf numFmtId="4" fontId="71" fillId="2" borderId="422" applyNumberFormat="0" applyProtection="0">
      <alignment horizontal="left" vertical="center" indent="1"/>
    </xf>
    <xf numFmtId="0" fontId="107" fillId="0" borderId="427" applyNumberFormat="0" applyFill="0" applyAlignment="0" applyProtection="0"/>
    <xf numFmtId="0" fontId="71" fillId="46" borderId="424" applyNumberFormat="0" applyProtection="0">
      <alignment horizontal="left" vertical="top" indent="1"/>
    </xf>
    <xf numFmtId="4" fontId="71" fillId="47" borderId="425" applyNumberFormat="0" applyProtection="0">
      <alignment horizontal="left" vertical="center" indent="1"/>
    </xf>
    <xf numFmtId="4" fontId="71" fillId="40" borderId="422" applyNumberFormat="0" applyProtection="0">
      <alignment horizontal="right" vertical="center"/>
    </xf>
    <xf numFmtId="4" fontId="71" fillId="44" borderId="425" applyNumberFormat="0" applyProtection="0">
      <alignment horizontal="left" vertical="center" indent="1"/>
    </xf>
    <xf numFmtId="4" fontId="100" fillId="54" borderId="425" applyNumberFormat="0" applyProtection="0">
      <alignment horizontal="left" vertical="center" indent="1"/>
    </xf>
    <xf numFmtId="4" fontId="71" fillId="44" borderId="425" applyNumberFormat="0" applyProtection="0">
      <alignment horizontal="left" vertical="center" indent="1"/>
    </xf>
    <xf numFmtId="0" fontId="98" fillId="52" borderId="424" applyNumberFormat="0" applyProtection="0">
      <alignment horizontal="left" vertical="top" indent="1"/>
    </xf>
    <xf numFmtId="4" fontId="71" fillId="40" borderId="422" applyNumberFormat="0" applyProtection="0">
      <alignment horizontal="right" vertical="center"/>
    </xf>
    <xf numFmtId="0" fontId="97" fillId="45" borderId="426" applyBorder="0"/>
    <xf numFmtId="4" fontId="71" fillId="36" borderId="422" applyNumberFormat="0" applyProtection="0">
      <alignment horizontal="right" vertical="center"/>
    </xf>
    <xf numFmtId="43" fontId="13" fillId="0" borderId="0" applyFont="0" applyFill="0" applyBorder="0" applyAlignment="0" applyProtection="0"/>
    <xf numFmtId="43" fontId="13" fillId="0" borderId="0" applyFont="0" applyFill="0" applyBorder="0" applyAlignment="0" applyProtection="0"/>
    <xf numFmtId="0" fontId="71" fillId="45" borderId="424" applyNumberFormat="0" applyProtection="0">
      <alignment horizontal="left" vertical="top" indent="1"/>
    </xf>
    <xf numFmtId="0" fontId="71" fillId="46" borderId="424" applyNumberFormat="0" applyProtection="0">
      <alignment horizontal="left" vertical="top" indent="1"/>
    </xf>
    <xf numFmtId="4" fontId="71" fillId="38" borderId="422" applyNumberFormat="0" applyProtection="0">
      <alignment horizontal="right" vertical="center"/>
    </xf>
    <xf numFmtId="0" fontId="71" fillId="49" borderId="422" applyNumberFormat="0" applyProtection="0">
      <alignment horizontal="left" vertical="center" indent="1"/>
    </xf>
    <xf numFmtId="4" fontId="71" fillId="44" borderId="425" applyNumberFormat="0" applyProtection="0">
      <alignment horizontal="left" vertical="center" indent="1"/>
    </xf>
    <xf numFmtId="0" fontId="71" fillId="46" borderId="424" applyNumberFormat="0" applyProtection="0">
      <alignment horizontal="left" vertical="top" indent="1"/>
    </xf>
    <xf numFmtId="0" fontId="71" fillId="49" borderId="422" applyNumberFormat="0" applyProtection="0">
      <alignment horizontal="left" vertical="center" indent="1"/>
    </xf>
    <xf numFmtId="4" fontId="71" fillId="44" borderId="425" applyNumberFormat="0" applyProtection="0">
      <alignment horizontal="left" vertical="center" indent="1"/>
    </xf>
    <xf numFmtId="0" fontId="71" fillId="49" borderId="422" applyNumberFormat="0" applyProtection="0">
      <alignment horizontal="left" vertical="center" indent="1"/>
    </xf>
    <xf numFmtId="4" fontId="116" fillId="2" borderId="422" applyNumberFormat="0" applyProtection="0">
      <alignment vertical="center"/>
    </xf>
    <xf numFmtId="0" fontId="71" fillId="46" borderId="424" applyNumberFormat="0" applyProtection="0">
      <alignment horizontal="left" vertical="top" indent="1"/>
    </xf>
    <xf numFmtId="0" fontId="99" fillId="33" borderId="424" applyNumberFormat="0" applyProtection="0">
      <alignment horizontal="left" vertical="top" indent="1"/>
    </xf>
    <xf numFmtId="0" fontId="71" fillId="49" borderId="422" applyNumberFormat="0" applyProtection="0">
      <alignment horizontal="left" vertical="center" indent="1"/>
    </xf>
    <xf numFmtId="4" fontId="71" fillId="2" borderId="422" applyNumberFormat="0" applyProtection="0">
      <alignment horizontal="left" vertical="center" indent="1"/>
    </xf>
    <xf numFmtId="0" fontId="71" fillId="46" borderId="424" applyNumberFormat="0" applyProtection="0">
      <alignment horizontal="left" vertical="top" indent="1"/>
    </xf>
    <xf numFmtId="4" fontId="71" fillId="47" borderId="425" applyNumberFormat="0" applyProtection="0">
      <alignment horizontal="left" vertical="center" indent="1"/>
    </xf>
    <xf numFmtId="0" fontId="71" fillId="45" borderId="424" applyNumberFormat="0" applyProtection="0">
      <alignment horizontal="left" vertical="top" indent="1"/>
    </xf>
    <xf numFmtId="0" fontId="71" fillId="48" borderId="422" applyNumberFormat="0" applyProtection="0">
      <alignment horizontal="left" vertical="center" indent="1"/>
    </xf>
    <xf numFmtId="4" fontId="71" fillId="46" borderId="425" applyNumberFormat="0" applyProtection="0">
      <alignment horizontal="left" vertical="center" indent="1"/>
    </xf>
    <xf numFmtId="4" fontId="71" fillId="41" borderId="422" applyNumberFormat="0" applyProtection="0">
      <alignment horizontal="right" vertical="center"/>
    </xf>
    <xf numFmtId="4" fontId="71" fillId="44" borderId="425" applyNumberFormat="0" applyProtection="0">
      <alignment horizontal="left" vertical="center" indent="1"/>
    </xf>
    <xf numFmtId="4" fontId="71" fillId="43" borderId="422" applyNumberFormat="0" applyProtection="0">
      <alignment horizontal="right" vertical="center"/>
    </xf>
    <xf numFmtId="4" fontId="71" fillId="42" borderId="422" applyNumberFormat="0" applyProtection="0">
      <alignment horizontal="right" vertical="center"/>
    </xf>
    <xf numFmtId="4" fontId="71" fillId="34" borderId="422" applyNumberFormat="0" applyProtection="0">
      <alignment horizontal="left" vertical="center" indent="1"/>
    </xf>
    <xf numFmtId="4" fontId="71" fillId="37" borderId="425" applyNumberFormat="0" applyProtection="0">
      <alignment horizontal="right" vertical="center"/>
    </xf>
    <xf numFmtId="4" fontId="71" fillId="36" borderId="422" applyNumberFormat="0" applyProtection="0">
      <alignment horizontal="right" vertical="center"/>
    </xf>
    <xf numFmtId="4" fontId="71" fillId="35" borderId="422" applyNumberFormat="0" applyProtection="0">
      <alignment horizontal="right" vertical="center"/>
    </xf>
    <xf numFmtId="0" fontId="71" fillId="50" borderId="422" applyNumberFormat="0" applyProtection="0">
      <alignment horizontal="left" vertical="center" indent="1"/>
    </xf>
    <xf numFmtId="4" fontId="71" fillId="33" borderId="422" applyNumberFormat="0" applyProtection="0">
      <alignment vertical="center"/>
    </xf>
    <xf numFmtId="0" fontId="113" fillId="29" borderId="423" applyNumberFormat="0" applyAlignment="0" applyProtection="0"/>
    <xf numFmtId="0" fontId="71" fillId="26" borderId="422" applyNumberFormat="0" applyFont="0" applyAlignment="0" applyProtection="0"/>
    <xf numFmtId="4" fontId="39" fillId="45" borderId="425" applyNumberFormat="0" applyProtection="0">
      <alignment horizontal="left" vertical="center" indent="1"/>
    </xf>
    <xf numFmtId="4" fontId="71" fillId="44" borderId="425" applyNumberFormat="0" applyProtection="0">
      <alignment horizontal="left" vertical="center" indent="1"/>
    </xf>
    <xf numFmtId="4" fontId="71" fillId="46" borderId="422" applyNumberFormat="0" applyProtection="0">
      <alignment horizontal="right" vertical="center"/>
    </xf>
    <xf numFmtId="4" fontId="39" fillId="45" borderId="425" applyNumberFormat="0" applyProtection="0">
      <alignment horizontal="left" vertical="center" indent="1"/>
    </xf>
    <xf numFmtId="4" fontId="71" fillId="39" borderId="422" applyNumberFormat="0" applyProtection="0">
      <alignment horizontal="right" vertical="center"/>
    </xf>
    <xf numFmtId="4" fontId="71" fillId="37" borderId="425" applyNumberFormat="0" applyProtection="0">
      <alignment horizontal="right" vertical="center"/>
    </xf>
    <xf numFmtId="0" fontId="105" fillId="29" borderId="422" applyNumberFormat="0" applyAlignment="0" applyProtection="0"/>
    <xf numFmtId="4" fontId="71" fillId="40" borderId="422" applyNumberFormat="0" applyProtection="0">
      <alignment horizontal="right" vertical="center"/>
    </xf>
    <xf numFmtId="0" fontId="71" fillId="49" borderId="422" applyNumberFormat="0" applyProtection="0">
      <alignment horizontal="left" vertical="center" indent="1"/>
    </xf>
    <xf numFmtId="0" fontId="105" fillId="29" borderId="422" applyNumberFormat="0" applyAlignment="0" applyProtection="0"/>
    <xf numFmtId="0" fontId="111" fillId="27" borderId="422" applyNumberFormat="0" applyAlignment="0" applyProtection="0"/>
    <xf numFmtId="4" fontId="71" fillId="39" borderId="422" applyNumberFormat="0" applyProtection="0">
      <alignment horizontal="right" vertical="center"/>
    </xf>
    <xf numFmtId="4" fontId="71" fillId="40" borderId="422" applyNumberFormat="0" applyProtection="0">
      <alignment horizontal="right" vertical="center"/>
    </xf>
    <xf numFmtId="4" fontId="71" fillId="37" borderId="425" applyNumberFormat="0" applyProtection="0">
      <alignment horizontal="right" vertical="center"/>
    </xf>
    <xf numFmtId="4" fontId="39" fillId="45" borderId="425" applyNumberFormat="0" applyProtection="0">
      <alignment horizontal="left" vertical="center" indent="1"/>
    </xf>
    <xf numFmtId="4" fontId="39" fillId="45" borderId="425" applyNumberFormat="0" applyProtection="0">
      <alignment horizontal="left" vertical="center" indent="1"/>
    </xf>
    <xf numFmtId="4" fontId="71" fillId="46" borderId="422" applyNumberFormat="0" applyProtection="0">
      <alignment horizontal="right" vertical="center"/>
    </xf>
    <xf numFmtId="4" fontId="71" fillId="44" borderId="425" applyNumberFormat="0" applyProtection="0">
      <alignment horizontal="left" vertical="center" indent="1"/>
    </xf>
    <xf numFmtId="0" fontId="71" fillId="49" borderId="422" applyNumberFormat="0" applyProtection="0">
      <alignment horizontal="left" vertical="center" indent="1"/>
    </xf>
    <xf numFmtId="0" fontId="111" fillId="27" borderId="422" applyNumberFormat="0" applyAlignment="0" applyProtection="0"/>
    <xf numFmtId="0" fontId="71" fillId="46" borderId="424" applyNumberFormat="0" applyProtection="0">
      <alignment horizontal="left" vertical="top" indent="1"/>
    </xf>
    <xf numFmtId="0" fontId="71" fillId="50" borderId="422" applyNumberFormat="0" applyProtection="0">
      <alignment horizontal="left" vertical="center" indent="1"/>
    </xf>
    <xf numFmtId="0" fontId="71" fillId="26" borderId="422" applyNumberFormat="0" applyFont="0" applyAlignment="0" applyProtection="0"/>
    <xf numFmtId="0" fontId="113" fillId="29" borderId="423" applyNumberFormat="0" applyAlignment="0" applyProtection="0"/>
    <xf numFmtId="4" fontId="116" fillId="2" borderId="422" applyNumberFormat="0" applyProtection="0">
      <alignment vertical="center"/>
    </xf>
    <xf numFmtId="4" fontId="71" fillId="2" borderId="422" applyNumberFormat="0" applyProtection="0">
      <alignment horizontal="left" vertical="center" indent="1"/>
    </xf>
    <xf numFmtId="0" fontId="99" fillId="33" borderId="424" applyNumberFormat="0" applyProtection="0">
      <alignment horizontal="left" vertical="top" indent="1"/>
    </xf>
    <xf numFmtId="0" fontId="71" fillId="50" borderId="422" applyNumberFormat="0" applyProtection="0">
      <alignment horizontal="left" vertical="center" indent="1"/>
    </xf>
    <xf numFmtId="4" fontId="71" fillId="35" borderId="422" applyNumberFormat="0" applyProtection="0">
      <alignment horizontal="right" vertical="center"/>
    </xf>
    <xf numFmtId="4" fontId="71" fillId="36" borderId="422" applyNumberFormat="0" applyProtection="0">
      <alignment horizontal="right" vertical="center"/>
    </xf>
    <xf numFmtId="4" fontId="71" fillId="37" borderId="425" applyNumberFormat="0" applyProtection="0">
      <alignment horizontal="right" vertical="center"/>
    </xf>
    <xf numFmtId="4" fontId="71" fillId="38" borderId="422" applyNumberFormat="0" applyProtection="0">
      <alignment horizontal="right" vertical="center"/>
    </xf>
    <xf numFmtId="4" fontId="71" fillId="39" borderId="422" applyNumberFormat="0" applyProtection="0">
      <alignment horizontal="right" vertical="center"/>
    </xf>
    <xf numFmtId="4" fontId="71" fillId="40" borderId="422" applyNumberFormat="0" applyProtection="0">
      <alignment horizontal="right" vertical="center"/>
    </xf>
    <xf numFmtId="4" fontId="71" fillId="41" borderId="422" applyNumberFormat="0" applyProtection="0">
      <alignment horizontal="right" vertical="center"/>
    </xf>
    <xf numFmtId="4" fontId="71" fillId="42" borderId="422" applyNumberFormat="0" applyProtection="0">
      <alignment horizontal="right" vertical="center"/>
    </xf>
    <xf numFmtId="4" fontId="71" fillId="43" borderId="422" applyNumberFormat="0" applyProtection="0">
      <alignment horizontal="right" vertical="center"/>
    </xf>
    <xf numFmtId="4" fontId="71" fillId="44" borderId="425" applyNumberFormat="0" applyProtection="0">
      <alignment horizontal="left" vertical="center" indent="1"/>
    </xf>
    <xf numFmtId="4" fontId="39" fillId="45" borderId="425" applyNumberFormat="0" applyProtection="0">
      <alignment horizontal="left" vertical="center" indent="1"/>
    </xf>
    <xf numFmtId="4" fontId="39" fillId="45" borderId="425" applyNumberFormat="0" applyProtection="0">
      <alignment horizontal="left" vertical="center" indent="1"/>
    </xf>
    <xf numFmtId="4" fontId="71" fillId="46" borderId="422" applyNumberFormat="0" applyProtection="0">
      <alignment horizontal="right" vertical="center"/>
    </xf>
    <xf numFmtId="4" fontId="71" fillId="47" borderId="425" applyNumberFormat="0" applyProtection="0">
      <alignment horizontal="left" vertical="center" indent="1"/>
    </xf>
    <xf numFmtId="4" fontId="71" fillId="46" borderId="425" applyNumberFormat="0" applyProtection="0">
      <alignment horizontal="left" vertical="center" indent="1"/>
    </xf>
    <xf numFmtId="0" fontId="71" fillId="48" borderId="422" applyNumberFormat="0" applyProtection="0">
      <alignment horizontal="left" vertical="center" indent="1"/>
    </xf>
    <xf numFmtId="0" fontId="71" fillId="45" borderId="424" applyNumberFormat="0" applyProtection="0">
      <alignment horizontal="left" vertical="top" indent="1"/>
    </xf>
    <xf numFmtId="0" fontId="71" fillId="49" borderId="422" applyNumberFormat="0" applyProtection="0">
      <alignment horizontal="left" vertical="center" indent="1"/>
    </xf>
    <xf numFmtId="0" fontId="71" fillId="46" borderId="424" applyNumberFormat="0" applyProtection="0">
      <alignment horizontal="left" vertical="top" indent="1"/>
    </xf>
    <xf numFmtId="0" fontId="71" fillId="50" borderId="422" applyNumberFormat="0" applyProtection="0">
      <alignment horizontal="left" vertical="center" indent="1"/>
    </xf>
    <xf numFmtId="0" fontId="71" fillId="50" borderId="424" applyNumberFormat="0" applyProtection="0">
      <alignment horizontal="left" vertical="top" indent="1"/>
    </xf>
    <xf numFmtId="0" fontId="71" fillId="47" borderId="422" applyNumberFormat="0" applyProtection="0">
      <alignment horizontal="left" vertical="center" indent="1"/>
    </xf>
    <xf numFmtId="0" fontId="71" fillId="47" borderId="424" applyNumberFormat="0" applyProtection="0">
      <alignment horizontal="left" vertical="top" indent="1"/>
    </xf>
    <xf numFmtId="4" fontId="71" fillId="44" borderId="425" applyNumberFormat="0" applyProtection="0">
      <alignment horizontal="left" vertical="center" indent="1"/>
    </xf>
    <xf numFmtId="0" fontId="97" fillId="45" borderId="426" applyBorder="0"/>
    <xf numFmtId="4" fontId="98" fillId="52" borderId="424" applyNumberFormat="0" applyProtection="0">
      <alignment vertical="center"/>
    </xf>
    <xf numFmtId="4" fontId="71" fillId="46" borderId="422" applyNumberFormat="0" applyProtection="0">
      <alignment horizontal="right" vertical="center"/>
    </xf>
    <xf numFmtId="4" fontId="98" fillId="48" borderId="424" applyNumberFormat="0" applyProtection="0">
      <alignment horizontal="left" vertical="center" indent="1"/>
    </xf>
    <xf numFmtId="0" fontId="98" fillId="52" borderId="424" applyNumberFormat="0" applyProtection="0">
      <alignment horizontal="left" vertical="top" indent="1"/>
    </xf>
    <xf numFmtId="0" fontId="107" fillId="0" borderId="427" applyNumberFormat="0" applyFill="0" applyAlignment="0" applyProtection="0"/>
    <xf numFmtId="4" fontId="116" fillId="5" borderId="422" applyNumberFormat="0" applyProtection="0">
      <alignment horizontal="right" vertical="center"/>
    </xf>
    <xf numFmtId="4" fontId="71" fillId="39" borderId="422" applyNumberFormat="0" applyProtection="0">
      <alignment horizontal="right" vertical="center"/>
    </xf>
    <xf numFmtId="0" fontId="98" fillId="46" borderId="424" applyNumberFormat="0" applyProtection="0">
      <alignment horizontal="left" vertical="top" indent="1"/>
    </xf>
    <xf numFmtId="4" fontId="100" fillId="54" borderId="425" applyNumberFormat="0" applyProtection="0">
      <alignment horizontal="left" vertical="center" indent="1"/>
    </xf>
    <xf numFmtId="4" fontId="71" fillId="38" borderId="422" applyNumberFormat="0" applyProtection="0">
      <alignment horizontal="right" vertical="center"/>
    </xf>
    <xf numFmtId="4" fontId="101" fillId="51" borderId="422" applyNumberFormat="0" applyProtection="0">
      <alignment horizontal="right" vertical="center"/>
    </xf>
    <xf numFmtId="4" fontId="71" fillId="37" borderId="425" applyNumberFormat="0" applyProtection="0">
      <alignment horizontal="right" vertical="center"/>
    </xf>
    <xf numFmtId="0" fontId="107" fillId="0" borderId="427" applyNumberFormat="0" applyFill="0" applyAlignment="0" applyProtection="0"/>
    <xf numFmtId="0" fontId="71" fillId="45" borderId="424" applyNumberFormat="0" applyProtection="0">
      <alignment horizontal="left" vertical="top" indent="1"/>
    </xf>
    <xf numFmtId="4" fontId="71" fillId="46" borderId="422" applyNumberFormat="0" applyProtection="0">
      <alignment horizontal="right" vertical="center"/>
    </xf>
    <xf numFmtId="4" fontId="71" fillId="40" borderId="422" applyNumberFormat="0" applyProtection="0">
      <alignment horizontal="right" vertical="center"/>
    </xf>
    <xf numFmtId="4" fontId="116" fillId="2" borderId="422" applyNumberFormat="0" applyProtection="0">
      <alignment vertical="center"/>
    </xf>
    <xf numFmtId="0" fontId="99" fillId="33" borderId="424" applyNumberFormat="0" applyProtection="0">
      <alignment horizontal="left" vertical="top" indent="1"/>
    </xf>
    <xf numFmtId="0" fontId="71" fillId="49" borderId="422" applyNumberFormat="0" applyProtection="0">
      <alignment horizontal="left" vertical="center" indent="1"/>
    </xf>
    <xf numFmtId="0" fontId="71" fillId="46" borderId="424" applyNumberFormat="0" applyProtection="0">
      <alignment horizontal="left" vertical="top" indent="1"/>
    </xf>
    <xf numFmtId="4" fontId="71" fillId="39" borderId="422" applyNumberFormat="0" applyProtection="0">
      <alignment horizontal="right" vertical="center"/>
    </xf>
    <xf numFmtId="4" fontId="71" fillId="37" borderId="425" applyNumberFormat="0" applyProtection="0">
      <alignment horizontal="right" vertical="center"/>
    </xf>
    <xf numFmtId="4" fontId="71" fillId="40" borderId="422" applyNumberFormat="0" applyProtection="0">
      <alignment horizontal="right" vertical="center"/>
    </xf>
    <xf numFmtId="4" fontId="71" fillId="37" borderId="425" applyNumberFormat="0" applyProtection="0">
      <alignment horizontal="right" vertical="center"/>
    </xf>
    <xf numFmtId="4" fontId="71" fillId="37" borderId="425" applyNumberFormat="0" applyProtection="0">
      <alignment horizontal="right" vertical="center"/>
    </xf>
    <xf numFmtId="4" fontId="71" fillId="40" borderId="422" applyNumberFormat="0" applyProtection="0">
      <alignment horizontal="right" vertical="center"/>
    </xf>
    <xf numFmtId="0" fontId="111" fillId="27" borderId="422" applyNumberFormat="0" applyAlignment="0" applyProtection="0"/>
    <xf numFmtId="4" fontId="71" fillId="2" borderId="422" applyNumberFormat="0" applyProtection="0">
      <alignment horizontal="left" vertical="center" indent="1"/>
    </xf>
    <xf numFmtId="4" fontId="71" fillId="39" borderId="422" applyNumberFormat="0" applyProtection="0">
      <alignment horizontal="right" vertical="center"/>
    </xf>
    <xf numFmtId="4" fontId="39" fillId="45" borderId="425" applyNumberFormat="0" applyProtection="0">
      <alignment horizontal="left" vertical="center" indent="1"/>
    </xf>
    <xf numFmtId="4" fontId="71" fillId="38" borderId="422" applyNumberFormat="0" applyProtection="0">
      <alignment horizontal="right" vertical="center"/>
    </xf>
    <xf numFmtId="4" fontId="39" fillId="45" borderId="425" applyNumberFormat="0" applyProtection="0">
      <alignment horizontal="left" vertical="center" indent="1"/>
    </xf>
    <xf numFmtId="0" fontId="111" fillId="27" borderId="422" applyNumberFormat="0" applyAlignment="0" applyProtection="0"/>
    <xf numFmtId="4" fontId="71" fillId="33" borderId="422" applyNumberFormat="0" applyProtection="0">
      <alignment vertical="center"/>
    </xf>
    <xf numFmtId="0" fontId="71" fillId="46" borderId="424" applyNumberFormat="0" applyProtection="0">
      <alignment horizontal="left" vertical="top" indent="1"/>
    </xf>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71" fillId="49" borderId="422" applyNumberFormat="0" applyProtection="0">
      <alignment horizontal="left" vertical="center" indent="1"/>
    </xf>
    <xf numFmtId="0" fontId="71" fillId="46" borderId="424" applyNumberFormat="0" applyProtection="0">
      <alignment horizontal="left" vertical="top" indent="1"/>
    </xf>
    <xf numFmtId="0" fontId="71" fillId="50" borderId="422" applyNumberFormat="0" applyProtection="0">
      <alignment horizontal="left" vertical="center" indent="1"/>
    </xf>
    <xf numFmtId="0" fontId="71" fillId="50" borderId="424" applyNumberFormat="0" applyProtection="0">
      <alignment horizontal="left" vertical="top" indent="1"/>
    </xf>
    <xf numFmtId="0" fontId="71" fillId="47" borderId="422" applyNumberFormat="0" applyProtection="0">
      <alignment horizontal="left" vertical="center" indent="1"/>
    </xf>
    <xf numFmtId="0" fontId="71" fillId="47" borderId="424" applyNumberFormat="0" applyProtection="0">
      <alignment horizontal="left" vertical="top" indent="1"/>
    </xf>
    <xf numFmtId="4" fontId="71" fillId="44" borderId="425" applyNumberFormat="0" applyProtection="0">
      <alignment horizontal="left" vertical="center" indent="1"/>
    </xf>
    <xf numFmtId="0" fontId="97" fillId="45" borderId="426" applyBorder="0"/>
    <xf numFmtId="4" fontId="98" fillId="52" borderId="424" applyNumberFormat="0" applyProtection="0">
      <alignment vertical="center"/>
    </xf>
    <xf numFmtId="0" fontId="71" fillId="50" borderId="422" applyNumberFormat="0" applyProtection="0">
      <alignment horizontal="left" vertical="center" indent="1"/>
    </xf>
    <xf numFmtId="4" fontId="98" fillId="48" borderId="424" applyNumberFormat="0" applyProtection="0">
      <alignment horizontal="left" vertical="center" indent="1"/>
    </xf>
    <xf numFmtId="0" fontId="98" fillId="52" borderId="424" applyNumberFormat="0" applyProtection="0">
      <alignment horizontal="left" vertical="top" indent="1"/>
    </xf>
    <xf numFmtId="4" fontId="71" fillId="0" borderId="422" applyNumberFormat="0" applyProtection="0">
      <alignment horizontal="right" vertical="center"/>
    </xf>
    <xf numFmtId="4" fontId="116" fillId="5" borderId="422" applyNumberFormat="0" applyProtection="0">
      <alignment horizontal="right" vertical="center"/>
    </xf>
    <xf numFmtId="4" fontId="71" fillId="34" borderId="422" applyNumberFormat="0" applyProtection="0">
      <alignment horizontal="left" vertical="center" indent="1"/>
    </xf>
    <xf numFmtId="0" fontId="98" fillId="46" borderId="424" applyNumberFormat="0" applyProtection="0">
      <alignment horizontal="left" vertical="top" indent="1"/>
    </xf>
    <xf numFmtId="4" fontId="100" fillId="54" borderId="425" applyNumberFormat="0" applyProtection="0">
      <alignment horizontal="left" vertical="center" indent="1"/>
    </xf>
    <xf numFmtId="4" fontId="71" fillId="38" borderId="422" applyNumberFormat="0" applyProtection="0">
      <alignment horizontal="right" vertical="center"/>
    </xf>
    <xf numFmtId="4" fontId="101" fillId="51" borderId="422" applyNumberFormat="0" applyProtection="0">
      <alignment horizontal="right" vertical="center"/>
    </xf>
    <xf numFmtId="4" fontId="71" fillId="37" borderId="425" applyNumberFormat="0" applyProtection="0">
      <alignment horizontal="right" vertical="center"/>
    </xf>
    <xf numFmtId="0" fontId="107" fillId="0" borderId="427" applyNumberFormat="0" applyFill="0" applyAlignment="0" applyProtection="0"/>
    <xf numFmtId="0" fontId="71" fillId="45" borderId="424" applyNumberFormat="0" applyProtection="0">
      <alignment horizontal="left" vertical="top" indent="1"/>
    </xf>
    <xf numFmtId="0" fontId="71" fillId="48" borderId="422" applyNumberFormat="0" applyProtection="0">
      <alignment horizontal="left" vertical="center" indent="1"/>
    </xf>
    <xf numFmtId="4" fontId="71" fillId="43" borderId="422" applyNumberFormat="0" applyProtection="0">
      <alignment horizontal="right" vertical="center"/>
    </xf>
    <xf numFmtId="4" fontId="71" fillId="34" borderId="422" applyNumberFormat="0" applyProtection="0">
      <alignment horizontal="left" vertical="center" indent="1"/>
    </xf>
    <xf numFmtId="4" fontId="71" fillId="36" borderId="422" applyNumberFormat="0" applyProtection="0">
      <alignment horizontal="right" vertical="center"/>
    </xf>
    <xf numFmtId="0" fontId="71" fillId="50" borderId="422" applyNumberFormat="0" applyProtection="0">
      <alignment horizontal="left" vertical="center" indent="1"/>
    </xf>
    <xf numFmtId="0" fontId="113" fillId="29" borderId="423" applyNumberFormat="0" applyAlignment="0" applyProtection="0"/>
    <xf numFmtId="4" fontId="39" fillId="45" borderId="425" applyNumberFormat="0" applyProtection="0">
      <alignment horizontal="left" vertical="center" indent="1"/>
    </xf>
    <xf numFmtId="4" fontId="71" fillId="46" borderId="422" applyNumberFormat="0" applyProtection="0">
      <alignment horizontal="right" vertical="center"/>
    </xf>
    <xf numFmtId="0" fontId="105" fillId="29" borderId="422" applyNumberFormat="0" applyAlignment="0" applyProtection="0"/>
    <xf numFmtId="4" fontId="71" fillId="39" borderId="422" applyNumberFormat="0" applyProtection="0">
      <alignment horizontal="right" vertical="center"/>
    </xf>
    <xf numFmtId="4" fontId="71" fillId="40" borderId="422" applyNumberFormat="0" applyProtection="0">
      <alignment horizontal="right" vertical="center"/>
    </xf>
    <xf numFmtId="4" fontId="39" fillId="45" borderId="425" applyNumberFormat="0" applyProtection="0">
      <alignment horizontal="left" vertical="center" indent="1"/>
    </xf>
    <xf numFmtId="0" fontId="71" fillId="26" borderId="422" applyNumberFormat="0" applyFont="0" applyAlignment="0" applyProtection="0"/>
    <xf numFmtId="4" fontId="71" fillId="35" borderId="422" applyNumberFormat="0" applyProtection="0">
      <alignment horizontal="right" vertical="center"/>
    </xf>
    <xf numFmtId="4" fontId="71" fillId="42" borderId="422" applyNumberFormat="0" applyProtection="0">
      <alignment horizontal="right" vertical="center"/>
    </xf>
    <xf numFmtId="4" fontId="71" fillId="46" borderId="425" applyNumberFormat="0" applyProtection="0">
      <alignment horizontal="left" vertical="center" indent="1"/>
    </xf>
    <xf numFmtId="4" fontId="71" fillId="41" borderId="422" applyNumberFormat="0" applyProtection="0">
      <alignment horizontal="right" vertical="center"/>
    </xf>
    <xf numFmtId="4" fontId="71" fillId="47" borderId="425" applyNumberFormat="0" applyProtection="0">
      <alignment horizontal="left" vertical="center" indent="1"/>
    </xf>
    <xf numFmtId="0" fontId="111" fillId="27" borderId="422" applyNumberFormat="0" applyAlignment="0" applyProtection="0"/>
    <xf numFmtId="4" fontId="116" fillId="2" borderId="422" applyNumberFormat="0" applyProtection="0">
      <alignment vertical="center"/>
    </xf>
    <xf numFmtId="4" fontId="71" fillId="44" borderId="425" applyNumberFormat="0" applyProtection="0">
      <alignment horizontal="left" vertical="center" indent="1"/>
    </xf>
    <xf numFmtId="4" fontId="71" fillId="2" borderId="422" applyNumberFormat="0" applyProtection="0">
      <alignment horizontal="left" vertical="center" indent="1"/>
    </xf>
    <xf numFmtId="0" fontId="99" fillId="33" borderId="424" applyNumberFormat="0" applyProtection="0">
      <alignment horizontal="left" vertical="top" indent="1"/>
    </xf>
    <xf numFmtId="4" fontId="71" fillId="33" borderId="422" applyNumberFormat="0" applyProtection="0">
      <alignment vertical="center"/>
    </xf>
    <xf numFmtId="0" fontId="71" fillId="50" borderId="424" applyNumberFormat="0" applyProtection="0">
      <alignment horizontal="left" vertical="top" indent="1"/>
    </xf>
    <xf numFmtId="0" fontId="71" fillId="47" borderId="422" applyNumberFormat="0" applyProtection="0">
      <alignment horizontal="left" vertical="center" indent="1"/>
    </xf>
    <xf numFmtId="0" fontId="71" fillId="47" borderId="424" applyNumberFormat="0" applyProtection="0">
      <alignment horizontal="left" vertical="top" indent="1"/>
    </xf>
    <xf numFmtId="4" fontId="71" fillId="44" borderId="425" applyNumberFormat="0" applyProtection="0">
      <alignment horizontal="left" vertical="center" indent="1"/>
    </xf>
    <xf numFmtId="0" fontId="97" fillId="45" borderId="426" applyBorder="0"/>
    <xf numFmtId="4" fontId="98" fillId="52" borderId="424" applyNumberFormat="0" applyProtection="0">
      <alignment vertical="center"/>
    </xf>
    <xf numFmtId="4" fontId="71" fillId="34" borderId="422" applyNumberFormat="0" applyProtection="0">
      <alignment horizontal="left" vertical="center" indent="1"/>
    </xf>
    <xf numFmtId="4" fontId="98" fillId="48" borderId="424" applyNumberFormat="0" applyProtection="0">
      <alignment horizontal="left" vertical="center" indent="1"/>
    </xf>
    <xf numFmtId="0" fontId="98" fillId="52" borderId="424" applyNumberFormat="0" applyProtection="0">
      <alignment horizontal="left" vertical="top" indent="1"/>
    </xf>
    <xf numFmtId="4" fontId="71" fillId="0" borderId="422" applyNumberFormat="0" applyProtection="0">
      <alignment horizontal="right" vertical="center"/>
    </xf>
    <xf numFmtId="4" fontId="116" fillId="5" borderId="422" applyNumberFormat="0" applyProtection="0">
      <alignment horizontal="right" vertical="center"/>
    </xf>
    <xf numFmtId="4" fontId="71" fillId="34" borderId="422" applyNumberFormat="0" applyProtection="0">
      <alignment horizontal="left" vertical="center" indent="1"/>
    </xf>
    <xf numFmtId="0" fontId="98" fillId="46" borderId="424" applyNumberFormat="0" applyProtection="0">
      <alignment horizontal="left" vertical="top" indent="1"/>
    </xf>
    <xf numFmtId="4" fontId="100" fillId="54" borderId="425" applyNumberFormat="0" applyProtection="0">
      <alignment horizontal="left" vertical="center" indent="1"/>
    </xf>
    <xf numFmtId="4" fontId="71" fillId="38" borderId="422" applyNumberFormat="0" applyProtection="0">
      <alignment horizontal="right" vertical="center"/>
    </xf>
    <xf numFmtId="4" fontId="101" fillId="51" borderId="422" applyNumberFormat="0" applyProtection="0">
      <alignment horizontal="right" vertical="center"/>
    </xf>
    <xf numFmtId="4" fontId="71" fillId="37" borderId="425" applyNumberFormat="0" applyProtection="0">
      <alignment horizontal="right" vertical="center"/>
    </xf>
    <xf numFmtId="0" fontId="107" fillId="0" borderId="427" applyNumberFormat="0" applyFill="0" applyAlignment="0" applyProtection="0"/>
    <xf numFmtId="0" fontId="71" fillId="45" borderId="424" applyNumberFormat="0" applyProtection="0">
      <alignment horizontal="left" vertical="top" indent="1"/>
    </xf>
    <xf numFmtId="0" fontId="71" fillId="48" borderId="422" applyNumberFormat="0" applyProtection="0">
      <alignment horizontal="left" vertical="center" indent="1"/>
    </xf>
    <xf numFmtId="4" fontId="71" fillId="43" borderId="422" applyNumberFormat="0" applyProtection="0">
      <alignment horizontal="right" vertical="center"/>
    </xf>
    <xf numFmtId="4" fontId="71" fillId="34" borderId="422" applyNumberFormat="0" applyProtection="0">
      <alignment horizontal="left" vertical="center" indent="1"/>
    </xf>
    <xf numFmtId="4" fontId="71" fillId="36" borderId="422" applyNumberFormat="0" applyProtection="0">
      <alignment horizontal="right" vertical="center"/>
    </xf>
    <xf numFmtId="0" fontId="71" fillId="50" borderId="422" applyNumberFormat="0" applyProtection="0">
      <alignment horizontal="left" vertical="center" indent="1"/>
    </xf>
    <xf numFmtId="0" fontId="113" fillId="29" borderId="423" applyNumberFormat="0" applyAlignment="0" applyProtection="0"/>
    <xf numFmtId="4" fontId="39" fillId="45" borderId="425" applyNumberFormat="0" applyProtection="0">
      <alignment horizontal="left" vertical="center" indent="1"/>
    </xf>
    <xf numFmtId="4" fontId="71" fillId="46" borderId="422" applyNumberFormat="0" applyProtection="0">
      <alignment horizontal="right" vertical="center"/>
    </xf>
    <xf numFmtId="0" fontId="105" fillId="29" borderId="422" applyNumberFormat="0" applyAlignment="0" applyProtection="0"/>
    <xf numFmtId="4" fontId="71" fillId="39" borderId="422" applyNumberFormat="0" applyProtection="0">
      <alignment horizontal="right" vertical="center"/>
    </xf>
    <xf numFmtId="4" fontId="71" fillId="40" borderId="422" applyNumberFormat="0" applyProtection="0">
      <alignment horizontal="right" vertical="center"/>
    </xf>
    <xf numFmtId="4" fontId="39" fillId="45" borderId="425" applyNumberFormat="0" applyProtection="0">
      <alignment horizontal="left" vertical="center" indent="1"/>
    </xf>
    <xf numFmtId="0" fontId="71" fillId="26" borderId="422" applyNumberFormat="0" applyFont="0" applyAlignment="0" applyProtection="0"/>
    <xf numFmtId="4" fontId="71" fillId="35" borderId="422" applyNumberFormat="0" applyProtection="0">
      <alignment horizontal="right" vertical="center"/>
    </xf>
    <xf numFmtId="4" fontId="71" fillId="42" borderId="422" applyNumberFormat="0" applyProtection="0">
      <alignment horizontal="right" vertical="center"/>
    </xf>
    <xf numFmtId="4" fontId="71" fillId="46" borderId="425" applyNumberFormat="0" applyProtection="0">
      <alignment horizontal="left" vertical="center" indent="1"/>
    </xf>
    <xf numFmtId="4" fontId="71" fillId="41" borderId="422" applyNumberFormat="0" applyProtection="0">
      <alignment horizontal="right" vertical="center"/>
    </xf>
    <xf numFmtId="4" fontId="71" fillId="47" borderId="425" applyNumberFormat="0" applyProtection="0">
      <alignment horizontal="left" vertical="center" indent="1"/>
    </xf>
    <xf numFmtId="0" fontId="111" fillId="27" borderId="422" applyNumberFormat="0" applyAlignment="0" applyProtection="0"/>
    <xf numFmtId="4" fontId="116" fillId="2" borderId="422" applyNumberFormat="0" applyProtection="0">
      <alignment vertical="center"/>
    </xf>
    <xf numFmtId="0" fontId="107" fillId="0" borderId="427" applyNumberFormat="0" applyFill="0" applyAlignment="0" applyProtection="0"/>
    <xf numFmtId="4" fontId="71" fillId="2" borderId="422" applyNumberFormat="0" applyProtection="0">
      <alignment horizontal="left" vertical="center" indent="1"/>
    </xf>
    <xf numFmtId="0" fontId="99" fillId="33" borderId="424" applyNumberFormat="0" applyProtection="0">
      <alignment horizontal="left" vertical="top" indent="1"/>
    </xf>
    <xf numFmtId="4" fontId="71" fillId="33" borderId="422" applyNumberFormat="0" applyProtection="0">
      <alignment vertical="center"/>
    </xf>
    <xf numFmtId="0" fontId="71" fillId="50" borderId="424" applyNumberFormat="0" applyProtection="0">
      <alignment horizontal="left" vertical="top" indent="1"/>
    </xf>
    <xf numFmtId="0" fontId="71" fillId="47" borderId="422" applyNumberFormat="0" applyProtection="0">
      <alignment horizontal="left" vertical="center" indent="1"/>
    </xf>
    <xf numFmtId="0" fontId="71" fillId="47" borderId="424" applyNumberFormat="0" applyProtection="0">
      <alignment horizontal="left" vertical="top" indent="1"/>
    </xf>
    <xf numFmtId="0" fontId="99" fillId="33" borderId="424" applyNumberFormat="0" applyProtection="0">
      <alignment horizontal="left" vertical="top" indent="1"/>
    </xf>
    <xf numFmtId="0" fontId="97" fillId="45" borderId="426" applyBorder="0"/>
    <xf numFmtId="4" fontId="98" fillId="52" borderId="424" applyNumberFormat="0" applyProtection="0">
      <alignment vertical="center"/>
    </xf>
    <xf numFmtId="4" fontId="71" fillId="34" borderId="422" applyNumberFormat="0" applyProtection="0">
      <alignment horizontal="left" vertical="center" indent="1"/>
    </xf>
    <xf numFmtId="4" fontId="98" fillId="48" borderId="424" applyNumberFormat="0" applyProtection="0">
      <alignment horizontal="left" vertical="center" indent="1"/>
    </xf>
    <xf numFmtId="0" fontId="98" fillId="52" borderId="424" applyNumberFormat="0" applyProtection="0">
      <alignment horizontal="left" vertical="top" indent="1"/>
    </xf>
    <xf numFmtId="4" fontId="71" fillId="0" borderId="422" applyNumberFormat="0" applyProtection="0">
      <alignment horizontal="right" vertical="center"/>
    </xf>
    <xf numFmtId="4" fontId="116" fillId="5" borderId="422" applyNumberFormat="0" applyProtection="0">
      <alignment horizontal="right" vertical="center"/>
    </xf>
    <xf numFmtId="4" fontId="71" fillId="34" borderId="422" applyNumberFormat="0" applyProtection="0">
      <alignment horizontal="left" vertical="center" indent="1"/>
    </xf>
    <xf numFmtId="0" fontId="98" fillId="46" borderId="424" applyNumberFormat="0" applyProtection="0">
      <alignment horizontal="left" vertical="top" indent="1"/>
    </xf>
    <xf numFmtId="4" fontId="100" fillId="54" borderId="425" applyNumberFormat="0" applyProtection="0">
      <alignment horizontal="left" vertical="center" indent="1"/>
    </xf>
    <xf numFmtId="4" fontId="71" fillId="38" borderId="422" applyNumberFormat="0" applyProtection="0">
      <alignment horizontal="right" vertical="center"/>
    </xf>
    <xf numFmtId="4" fontId="101" fillId="51" borderId="422" applyNumberFormat="0" applyProtection="0">
      <alignment horizontal="right" vertical="center"/>
    </xf>
    <xf numFmtId="0" fontId="113" fillId="29" borderId="423" applyNumberFormat="0" applyAlignment="0" applyProtection="0"/>
    <xf numFmtId="0" fontId="107" fillId="0" borderId="427" applyNumberFormat="0" applyFill="0" applyAlignment="0" applyProtection="0"/>
    <xf numFmtId="0" fontId="71" fillId="45" borderId="424" applyNumberFormat="0" applyProtection="0">
      <alignment horizontal="left" vertical="top" indent="1"/>
    </xf>
    <xf numFmtId="0" fontId="71" fillId="48" borderId="422" applyNumberFormat="0" applyProtection="0">
      <alignment horizontal="left" vertical="center" indent="1"/>
    </xf>
    <xf numFmtId="4" fontId="71" fillId="43" borderId="422" applyNumberFormat="0" applyProtection="0">
      <alignment horizontal="right" vertical="center"/>
    </xf>
    <xf numFmtId="4" fontId="71" fillId="34" borderId="422" applyNumberFormat="0" applyProtection="0">
      <alignment horizontal="left" vertical="center" indent="1"/>
    </xf>
    <xf numFmtId="4" fontId="71" fillId="36" borderId="422" applyNumberFormat="0" applyProtection="0">
      <alignment horizontal="right" vertical="center"/>
    </xf>
    <xf numFmtId="0" fontId="71" fillId="50" borderId="422" applyNumberFormat="0" applyProtection="0">
      <alignment horizontal="left" vertical="center" indent="1"/>
    </xf>
    <xf numFmtId="0" fontId="113" fillId="29" borderId="423" applyNumberFormat="0" applyAlignment="0" applyProtection="0"/>
    <xf numFmtId="4" fontId="39" fillId="45" borderId="425" applyNumberFormat="0" applyProtection="0">
      <alignment horizontal="left" vertical="center" indent="1"/>
    </xf>
    <xf numFmtId="4" fontId="71" fillId="46" borderId="422" applyNumberFormat="0" applyProtection="0">
      <alignment horizontal="right" vertical="center"/>
    </xf>
    <xf numFmtId="0" fontId="105" fillId="29" borderId="422" applyNumberFormat="0" applyAlignment="0" applyProtection="0"/>
    <xf numFmtId="4" fontId="71" fillId="39" borderId="422" applyNumberFormat="0" applyProtection="0">
      <alignment horizontal="right" vertical="center"/>
    </xf>
    <xf numFmtId="4" fontId="71" fillId="40" borderId="422" applyNumberFormat="0" applyProtection="0">
      <alignment horizontal="right" vertical="center"/>
    </xf>
    <xf numFmtId="4" fontId="39" fillId="45" borderId="425" applyNumberFormat="0" applyProtection="0">
      <alignment horizontal="left" vertical="center" indent="1"/>
    </xf>
    <xf numFmtId="0" fontId="71" fillId="26" borderId="422" applyNumberFormat="0" applyFont="0" applyAlignment="0" applyProtection="0"/>
    <xf numFmtId="4" fontId="71" fillId="35" borderId="422" applyNumberFormat="0" applyProtection="0">
      <alignment horizontal="right" vertical="center"/>
    </xf>
    <xf numFmtId="4" fontId="71" fillId="42" borderId="422" applyNumberFormat="0" applyProtection="0">
      <alignment horizontal="right" vertical="center"/>
    </xf>
    <xf numFmtId="4" fontId="71" fillId="46" borderId="425" applyNumberFormat="0" applyProtection="0">
      <alignment horizontal="left" vertical="center" indent="1"/>
    </xf>
    <xf numFmtId="4" fontId="71" fillId="41" borderId="422" applyNumberFormat="0" applyProtection="0">
      <alignment horizontal="right" vertical="center"/>
    </xf>
    <xf numFmtId="4" fontId="71" fillId="47" borderId="425" applyNumberFormat="0" applyProtection="0">
      <alignment horizontal="left" vertical="center" indent="1"/>
    </xf>
    <xf numFmtId="0" fontId="111" fillId="27" borderId="422" applyNumberFormat="0" applyAlignment="0" applyProtection="0"/>
    <xf numFmtId="4" fontId="116" fillId="2" borderId="422" applyNumberFormat="0" applyProtection="0">
      <alignment vertical="center"/>
    </xf>
    <xf numFmtId="4" fontId="71" fillId="2" borderId="422" applyNumberFormat="0" applyProtection="0">
      <alignment horizontal="left" vertical="center" indent="1"/>
    </xf>
    <xf numFmtId="4" fontId="71" fillId="2" borderId="422" applyNumberFormat="0" applyProtection="0">
      <alignment horizontal="left" vertical="center" indent="1"/>
    </xf>
    <xf numFmtId="0" fontId="99" fillId="33" borderId="424" applyNumberFormat="0" applyProtection="0">
      <alignment horizontal="left" vertical="top" indent="1"/>
    </xf>
    <xf numFmtId="4" fontId="71" fillId="33" borderId="422" applyNumberFormat="0" applyProtection="0">
      <alignment vertical="center"/>
    </xf>
    <xf numFmtId="0" fontId="71" fillId="50" borderId="424" applyNumberFormat="0" applyProtection="0">
      <alignment horizontal="left" vertical="top" indent="1"/>
    </xf>
    <xf numFmtId="0" fontId="71" fillId="47" borderId="422" applyNumberFormat="0" applyProtection="0">
      <alignment horizontal="left" vertical="center" indent="1"/>
    </xf>
    <xf numFmtId="0" fontId="71" fillId="47" borderId="424" applyNumberFormat="0" applyProtection="0">
      <alignment horizontal="left" vertical="top" indent="1"/>
    </xf>
    <xf numFmtId="0" fontId="71" fillId="26" borderId="422" applyNumberFormat="0" applyFont="0" applyAlignment="0" applyProtection="0"/>
    <xf numFmtId="0" fontId="97" fillId="45" borderId="426" applyBorder="0"/>
    <xf numFmtId="4" fontId="98" fillId="52" borderId="424" applyNumberFormat="0" applyProtection="0">
      <alignment vertical="center"/>
    </xf>
    <xf numFmtId="0" fontId="71" fillId="48" borderId="422" applyNumberFormat="0" applyProtection="0">
      <alignment horizontal="left" vertical="center" indent="1"/>
    </xf>
    <xf numFmtId="4" fontId="98" fillId="48" borderId="424" applyNumberFormat="0" applyProtection="0">
      <alignment horizontal="left" vertical="center" indent="1"/>
    </xf>
    <xf numFmtId="0" fontId="98" fillId="52" borderId="424" applyNumberFormat="0" applyProtection="0">
      <alignment horizontal="left" vertical="top" indent="1"/>
    </xf>
    <xf numFmtId="4" fontId="71" fillId="0" borderId="422" applyNumberFormat="0" applyProtection="0">
      <alignment horizontal="right" vertical="center"/>
    </xf>
    <xf numFmtId="4" fontId="116" fillId="5" borderId="422" applyNumberFormat="0" applyProtection="0">
      <alignment horizontal="right" vertical="center"/>
    </xf>
    <xf numFmtId="4" fontId="71" fillId="34" borderId="422" applyNumberFormat="0" applyProtection="0">
      <alignment horizontal="left" vertical="center" indent="1"/>
    </xf>
    <xf numFmtId="0" fontId="98" fillId="46" borderId="424" applyNumberFormat="0" applyProtection="0">
      <alignment horizontal="left" vertical="top" indent="1"/>
    </xf>
    <xf numFmtId="4" fontId="100" fillId="54" borderId="425" applyNumberFormat="0" applyProtection="0">
      <alignment horizontal="left" vertical="center" indent="1"/>
    </xf>
    <xf numFmtId="4" fontId="71" fillId="38" borderId="422" applyNumberFormat="0" applyProtection="0">
      <alignment horizontal="right" vertical="center"/>
    </xf>
    <xf numFmtId="4" fontId="101" fillId="51" borderId="422" applyNumberFormat="0" applyProtection="0">
      <alignment horizontal="right" vertical="center"/>
    </xf>
    <xf numFmtId="4" fontId="71" fillId="39" borderId="422" applyNumberFormat="0" applyProtection="0">
      <alignment horizontal="right" vertical="center"/>
    </xf>
    <xf numFmtId="0" fontId="107" fillId="0" borderId="427" applyNumberFormat="0" applyFill="0" applyAlignment="0" applyProtection="0"/>
    <xf numFmtId="0" fontId="71" fillId="45" borderId="424" applyNumberFormat="0" applyProtection="0">
      <alignment horizontal="left" vertical="top" indent="1"/>
    </xf>
    <xf numFmtId="0" fontId="71" fillId="48" borderId="422" applyNumberFormat="0" applyProtection="0">
      <alignment horizontal="left" vertical="center" indent="1"/>
    </xf>
    <xf numFmtId="4" fontId="71" fillId="43" borderId="422" applyNumberFormat="0" applyProtection="0">
      <alignment horizontal="right" vertical="center"/>
    </xf>
    <xf numFmtId="4" fontId="71" fillId="34" borderId="422" applyNumberFormat="0" applyProtection="0">
      <alignment horizontal="left" vertical="center" indent="1"/>
    </xf>
    <xf numFmtId="4" fontId="71" fillId="36" borderId="422" applyNumberFormat="0" applyProtection="0">
      <alignment horizontal="right" vertical="center"/>
    </xf>
    <xf numFmtId="0" fontId="71" fillId="50" borderId="422" applyNumberFormat="0" applyProtection="0">
      <alignment horizontal="left" vertical="center" indent="1"/>
    </xf>
    <xf numFmtId="0" fontId="113" fillId="29" borderId="423" applyNumberFormat="0" applyAlignment="0" applyProtection="0"/>
    <xf numFmtId="4" fontId="39" fillId="45" borderId="425" applyNumberFormat="0" applyProtection="0">
      <alignment horizontal="left" vertical="center" indent="1"/>
    </xf>
    <xf numFmtId="4" fontId="71" fillId="46" borderId="422" applyNumberFormat="0" applyProtection="0">
      <alignment horizontal="right" vertical="center"/>
    </xf>
    <xf numFmtId="0" fontId="105" fillId="29" borderId="422" applyNumberFormat="0" applyAlignment="0" applyProtection="0"/>
    <xf numFmtId="4" fontId="71" fillId="39" borderId="422" applyNumberFormat="0" applyProtection="0">
      <alignment horizontal="right" vertical="center"/>
    </xf>
    <xf numFmtId="4" fontId="71" fillId="40" borderId="422" applyNumberFormat="0" applyProtection="0">
      <alignment horizontal="right" vertical="center"/>
    </xf>
    <xf numFmtId="4" fontId="39" fillId="45" borderId="425" applyNumberFormat="0" applyProtection="0">
      <alignment horizontal="left" vertical="center" indent="1"/>
    </xf>
    <xf numFmtId="0" fontId="71" fillId="26" borderId="422" applyNumberFormat="0" applyFont="0" applyAlignment="0" applyProtection="0"/>
    <xf numFmtId="4" fontId="71" fillId="35" borderId="422" applyNumberFormat="0" applyProtection="0">
      <alignment horizontal="right" vertical="center"/>
    </xf>
    <xf numFmtId="4" fontId="71" fillId="42" borderId="422" applyNumberFormat="0" applyProtection="0">
      <alignment horizontal="right" vertical="center"/>
    </xf>
    <xf numFmtId="4" fontId="71" fillId="46" borderId="425" applyNumberFormat="0" applyProtection="0">
      <alignment horizontal="left" vertical="center" indent="1"/>
    </xf>
    <xf numFmtId="4" fontId="71" fillId="41" borderId="422" applyNumberFormat="0" applyProtection="0">
      <alignment horizontal="right" vertical="center"/>
    </xf>
    <xf numFmtId="4" fontId="71" fillId="47" borderId="425" applyNumberFormat="0" applyProtection="0">
      <alignment horizontal="left" vertical="center" indent="1"/>
    </xf>
    <xf numFmtId="0" fontId="111" fillId="27" borderId="422" applyNumberFormat="0" applyAlignment="0" applyProtection="0"/>
    <xf numFmtId="4" fontId="116" fillId="2" borderId="422" applyNumberFormat="0" applyProtection="0">
      <alignment vertical="center"/>
    </xf>
    <xf numFmtId="4" fontId="100" fillId="54" borderId="425" applyNumberFormat="0" applyProtection="0">
      <alignment horizontal="left" vertical="center" indent="1"/>
    </xf>
    <xf numFmtId="4" fontId="71" fillId="2" borderId="422" applyNumberFormat="0" applyProtection="0">
      <alignment horizontal="left" vertical="center" indent="1"/>
    </xf>
    <xf numFmtId="0" fontId="99" fillId="33" borderId="424" applyNumberFormat="0" applyProtection="0">
      <alignment horizontal="left" vertical="top" indent="1"/>
    </xf>
    <xf numFmtId="4" fontId="71" fillId="33" borderId="422" applyNumberFormat="0" applyProtection="0">
      <alignment vertical="center"/>
    </xf>
    <xf numFmtId="0" fontId="71" fillId="50" borderId="424" applyNumberFormat="0" applyProtection="0">
      <alignment horizontal="left" vertical="top" indent="1"/>
    </xf>
    <xf numFmtId="0" fontId="71" fillId="47" borderId="422" applyNumberFormat="0" applyProtection="0">
      <alignment horizontal="left" vertical="center" indent="1"/>
    </xf>
    <xf numFmtId="0" fontId="71" fillId="47" borderId="424" applyNumberFormat="0" applyProtection="0">
      <alignment horizontal="left" vertical="top" indent="1"/>
    </xf>
    <xf numFmtId="4" fontId="71" fillId="35" borderId="422" applyNumberFormat="0" applyProtection="0">
      <alignment horizontal="right" vertical="center"/>
    </xf>
    <xf numFmtId="0" fontId="97" fillId="45" borderId="426" applyBorder="0"/>
    <xf numFmtId="4" fontId="98" fillId="52" borderId="424" applyNumberFormat="0" applyProtection="0">
      <alignment vertical="center"/>
    </xf>
    <xf numFmtId="4" fontId="39" fillId="45" borderId="425" applyNumberFormat="0" applyProtection="0">
      <alignment horizontal="left" vertical="center" indent="1"/>
    </xf>
    <xf numFmtId="4" fontId="98" fillId="48" borderId="424" applyNumberFormat="0" applyProtection="0">
      <alignment horizontal="left" vertical="center" indent="1"/>
    </xf>
    <xf numFmtId="0" fontId="98" fillId="52" borderId="424" applyNumberFormat="0" applyProtection="0">
      <alignment horizontal="left" vertical="top" indent="1"/>
    </xf>
    <xf numFmtId="4" fontId="71" fillId="0" borderId="422" applyNumberFormat="0" applyProtection="0">
      <alignment horizontal="right" vertical="center"/>
    </xf>
    <xf numFmtId="4" fontId="116" fillId="5" borderId="422" applyNumberFormat="0" applyProtection="0">
      <alignment horizontal="right" vertical="center"/>
    </xf>
    <xf numFmtId="4" fontId="71" fillId="34" borderId="422" applyNumberFormat="0" applyProtection="0">
      <alignment horizontal="left" vertical="center" indent="1"/>
    </xf>
    <xf numFmtId="0" fontId="98" fillId="46" borderId="424" applyNumberFormat="0" applyProtection="0">
      <alignment horizontal="left" vertical="top" indent="1"/>
    </xf>
    <xf numFmtId="4" fontId="100" fillId="54" borderId="425" applyNumberFormat="0" applyProtection="0">
      <alignment horizontal="left" vertical="center" indent="1"/>
    </xf>
    <xf numFmtId="4" fontId="71" fillId="38" borderId="422" applyNumberFormat="0" applyProtection="0">
      <alignment horizontal="right" vertical="center"/>
    </xf>
    <xf numFmtId="4" fontId="101" fillId="51" borderId="422" applyNumberFormat="0" applyProtection="0">
      <alignment horizontal="right" vertical="center"/>
    </xf>
    <xf numFmtId="4" fontId="116" fillId="5" borderId="422" applyNumberFormat="0" applyProtection="0">
      <alignment horizontal="right" vertical="center"/>
    </xf>
    <xf numFmtId="0" fontId="107" fillId="0" borderId="427" applyNumberFormat="0" applyFill="0" applyAlignment="0" applyProtection="0"/>
    <xf numFmtId="0" fontId="71" fillId="45" borderId="424" applyNumberFormat="0" applyProtection="0">
      <alignment horizontal="left" vertical="top" indent="1"/>
    </xf>
    <xf numFmtId="0" fontId="71" fillId="48" borderId="422" applyNumberFormat="0" applyProtection="0">
      <alignment horizontal="left" vertical="center" indent="1"/>
    </xf>
    <xf numFmtId="4" fontId="71" fillId="43" borderId="422" applyNumberFormat="0" applyProtection="0">
      <alignment horizontal="right" vertical="center"/>
    </xf>
    <xf numFmtId="4" fontId="71" fillId="34" borderId="422" applyNumberFormat="0" applyProtection="0">
      <alignment horizontal="left" vertical="center" indent="1"/>
    </xf>
    <xf numFmtId="4" fontId="71" fillId="36" borderId="422" applyNumberFormat="0" applyProtection="0">
      <alignment horizontal="right" vertical="center"/>
    </xf>
    <xf numFmtId="0" fontId="71" fillId="50" borderId="422" applyNumberFormat="0" applyProtection="0">
      <alignment horizontal="left" vertical="center" indent="1"/>
    </xf>
    <xf numFmtId="0" fontId="113" fillId="29" borderId="423" applyNumberFormat="0" applyAlignment="0" applyProtection="0"/>
    <xf numFmtId="4" fontId="39" fillId="45" borderId="425" applyNumberFormat="0" applyProtection="0">
      <alignment horizontal="left" vertical="center" indent="1"/>
    </xf>
    <xf numFmtId="4" fontId="71" fillId="46" borderId="422" applyNumberFormat="0" applyProtection="0">
      <alignment horizontal="right" vertical="center"/>
    </xf>
    <xf numFmtId="0" fontId="105" fillId="29" borderId="422" applyNumberFormat="0" applyAlignment="0" applyProtection="0"/>
    <xf numFmtId="0" fontId="111" fillId="27" borderId="422" applyNumberFormat="0" applyAlignment="0" applyProtection="0"/>
    <xf numFmtId="0" fontId="105" fillId="29" borderId="422" applyNumberFormat="0" applyAlignment="0" applyProtection="0"/>
    <xf numFmtId="4" fontId="39" fillId="45" borderId="425" applyNumberFormat="0" applyProtection="0">
      <alignment horizontal="left" vertical="center" indent="1"/>
    </xf>
    <xf numFmtId="0" fontId="71" fillId="26" borderId="422" applyNumberFormat="0" applyFont="0" applyAlignment="0" applyProtection="0"/>
    <xf numFmtId="4" fontId="71" fillId="35" borderId="422" applyNumberFormat="0" applyProtection="0">
      <alignment horizontal="right" vertical="center"/>
    </xf>
    <xf numFmtId="4" fontId="71" fillId="42" borderId="422" applyNumberFormat="0" applyProtection="0">
      <alignment horizontal="right" vertical="center"/>
    </xf>
    <xf numFmtId="4" fontId="71" fillId="46" borderId="425" applyNumberFormat="0" applyProtection="0">
      <alignment horizontal="left" vertical="center" indent="1"/>
    </xf>
    <xf numFmtId="4" fontId="71" fillId="41" borderId="422" applyNumberFormat="0" applyProtection="0">
      <alignment horizontal="right" vertical="center"/>
    </xf>
    <xf numFmtId="4" fontId="71" fillId="47" borderId="425" applyNumberFormat="0" applyProtection="0">
      <alignment horizontal="left" vertical="center" indent="1"/>
    </xf>
    <xf numFmtId="0" fontId="111" fillId="27" borderId="422" applyNumberFormat="0" applyAlignment="0" applyProtection="0"/>
    <xf numFmtId="4" fontId="116" fillId="2" borderId="422" applyNumberFormat="0" applyProtection="0">
      <alignment vertical="center"/>
    </xf>
    <xf numFmtId="4" fontId="71" fillId="47" borderId="425" applyNumberFormat="0" applyProtection="0">
      <alignment horizontal="left" vertical="center" indent="1"/>
    </xf>
    <xf numFmtId="4" fontId="71" fillId="2" borderId="422" applyNumberFormat="0" applyProtection="0">
      <alignment horizontal="left" vertical="center" indent="1"/>
    </xf>
    <xf numFmtId="0" fontId="99" fillId="33" borderId="424" applyNumberFormat="0" applyProtection="0">
      <alignment horizontal="left" vertical="top" indent="1"/>
    </xf>
    <xf numFmtId="4" fontId="71" fillId="33" borderId="422" applyNumberFormat="0" applyProtection="0">
      <alignment vertical="center"/>
    </xf>
    <xf numFmtId="0" fontId="71" fillId="50" borderId="424" applyNumberFormat="0" applyProtection="0">
      <alignment horizontal="left" vertical="top" indent="1"/>
    </xf>
    <xf numFmtId="0" fontId="71" fillId="47" borderId="422" applyNumberFormat="0" applyProtection="0">
      <alignment horizontal="left" vertical="center" indent="1"/>
    </xf>
    <xf numFmtId="0" fontId="71" fillId="47" borderId="424" applyNumberFormat="0" applyProtection="0">
      <alignment horizontal="left" vertical="top" indent="1"/>
    </xf>
    <xf numFmtId="4" fontId="116" fillId="5" borderId="422" applyNumberFormat="0" applyProtection="0">
      <alignment horizontal="right" vertical="center"/>
    </xf>
    <xf numFmtId="0" fontId="97" fillId="45" borderId="426" applyBorder="0"/>
    <xf numFmtId="4" fontId="98" fillId="52" borderId="424" applyNumberFormat="0" applyProtection="0">
      <alignment vertical="center"/>
    </xf>
    <xf numFmtId="4" fontId="39" fillId="45" borderId="425" applyNumberFormat="0" applyProtection="0">
      <alignment horizontal="left" vertical="center" indent="1"/>
    </xf>
    <xf numFmtId="4" fontId="98" fillId="48" borderId="424" applyNumberFormat="0" applyProtection="0">
      <alignment horizontal="left" vertical="center" indent="1"/>
    </xf>
    <xf numFmtId="0" fontId="98" fillId="52" borderId="424" applyNumberFormat="0" applyProtection="0">
      <alignment horizontal="left" vertical="top" indent="1"/>
    </xf>
    <xf numFmtId="4" fontId="71" fillId="0" borderId="422" applyNumberFormat="0" applyProtection="0">
      <alignment horizontal="right" vertical="center"/>
    </xf>
    <xf numFmtId="4" fontId="116" fillId="5" borderId="422" applyNumberFormat="0" applyProtection="0">
      <alignment horizontal="right" vertical="center"/>
    </xf>
    <xf numFmtId="4" fontId="71" fillId="34" borderId="422" applyNumberFormat="0" applyProtection="0">
      <alignment horizontal="left" vertical="center" indent="1"/>
    </xf>
    <xf numFmtId="0" fontId="98" fillId="46" borderId="424" applyNumberFormat="0" applyProtection="0">
      <alignment horizontal="left" vertical="top" indent="1"/>
    </xf>
    <xf numFmtId="4" fontId="100" fillId="54" borderId="425" applyNumberFormat="0" applyProtection="0">
      <alignment horizontal="left" vertical="center" indent="1"/>
    </xf>
    <xf numFmtId="4" fontId="98" fillId="48" borderId="424" applyNumberFormat="0" applyProtection="0">
      <alignment horizontal="left" vertical="center" indent="1"/>
    </xf>
    <xf numFmtId="4" fontId="101" fillId="51" borderId="422" applyNumberFormat="0" applyProtection="0">
      <alignment horizontal="right" vertical="center"/>
    </xf>
    <xf numFmtId="0" fontId="71" fillId="49" borderId="422" applyNumberFormat="0" applyProtection="0">
      <alignment horizontal="left" vertical="center" indent="1"/>
    </xf>
    <xf numFmtId="0" fontId="107" fillId="0" borderId="427" applyNumberFormat="0" applyFill="0" applyAlignment="0" applyProtection="0"/>
    <xf numFmtId="4" fontId="39" fillId="45" borderId="425" applyNumberFormat="0" applyProtection="0">
      <alignment horizontal="left" vertical="center" indent="1"/>
    </xf>
    <xf numFmtId="0" fontId="71" fillId="48" borderId="422" applyNumberFormat="0" applyProtection="0">
      <alignment horizontal="left" vertical="center" indent="1"/>
    </xf>
    <xf numFmtId="4" fontId="71" fillId="43" borderId="422" applyNumberFormat="0" applyProtection="0">
      <alignment horizontal="right" vertical="center"/>
    </xf>
    <xf numFmtId="4" fontId="71" fillId="34" borderId="422" applyNumberFormat="0" applyProtection="0">
      <alignment horizontal="left" vertical="center" indent="1"/>
    </xf>
    <xf numFmtId="4" fontId="71" fillId="36" borderId="422" applyNumberFormat="0" applyProtection="0">
      <alignment horizontal="right" vertical="center"/>
    </xf>
    <xf numFmtId="0" fontId="71" fillId="49" borderId="422" applyNumberFormat="0" applyProtection="0">
      <alignment horizontal="left" vertical="center" indent="1"/>
    </xf>
    <xf numFmtId="0" fontId="113" fillId="29" borderId="423" applyNumberFormat="0" applyAlignment="0" applyProtection="0"/>
    <xf numFmtId="4" fontId="71" fillId="33" borderId="422" applyNumberFormat="0" applyProtection="0">
      <alignment vertical="center"/>
    </xf>
    <xf numFmtId="4" fontId="71" fillId="39" borderId="422" applyNumberFormat="0" applyProtection="0">
      <alignment horizontal="right" vertical="center"/>
    </xf>
    <xf numFmtId="0" fontId="105" fillId="29" borderId="422" applyNumberFormat="0" applyAlignment="0" applyProtection="0"/>
    <xf numFmtId="4" fontId="71" fillId="34" borderId="422" applyNumberFormat="0" applyProtection="0">
      <alignment horizontal="left" vertical="center" indent="1"/>
    </xf>
    <xf numFmtId="4" fontId="71" fillId="40" borderId="422" applyNumberFormat="0" applyProtection="0">
      <alignment horizontal="right" vertical="center"/>
    </xf>
    <xf numFmtId="4" fontId="71" fillId="38" borderId="422" applyNumberFormat="0" applyProtection="0">
      <alignment horizontal="right" vertical="center"/>
    </xf>
    <xf numFmtId="0" fontId="71" fillId="26" borderId="422" applyNumberFormat="0" applyFont="0" applyAlignment="0" applyProtection="0"/>
    <xf numFmtId="4" fontId="71" fillId="35" borderId="422" applyNumberFormat="0" applyProtection="0">
      <alignment horizontal="right" vertical="center"/>
    </xf>
    <xf numFmtId="4" fontId="71" fillId="42" borderId="422" applyNumberFormat="0" applyProtection="0">
      <alignment horizontal="right" vertical="center"/>
    </xf>
    <xf numFmtId="4" fontId="71" fillId="46" borderId="425" applyNumberFormat="0" applyProtection="0">
      <alignment horizontal="left" vertical="center" indent="1"/>
    </xf>
    <xf numFmtId="4" fontId="71" fillId="41" borderId="422" applyNumberFormat="0" applyProtection="0">
      <alignment horizontal="right" vertical="center"/>
    </xf>
    <xf numFmtId="4" fontId="71" fillId="47" borderId="425" applyNumberFormat="0" applyProtection="0">
      <alignment horizontal="left" vertical="center" indent="1"/>
    </xf>
    <xf numFmtId="0" fontId="99" fillId="33" borderId="424" applyNumberFormat="0" applyProtection="0">
      <alignment horizontal="left" vertical="top" indent="1"/>
    </xf>
    <xf numFmtId="4" fontId="116" fillId="2" borderId="422" applyNumberFormat="0" applyProtection="0">
      <alignment vertical="center"/>
    </xf>
    <xf numFmtId="0" fontId="71" fillId="26" borderId="422" applyNumberFormat="0" applyFont="0" applyAlignment="0" applyProtection="0"/>
    <xf numFmtId="4" fontId="71" fillId="2" borderId="422" applyNumberFormat="0" applyProtection="0">
      <alignment horizontal="left" vertical="center" indent="1"/>
    </xf>
    <xf numFmtId="0" fontId="99" fillId="33" borderId="424" applyNumberFormat="0" applyProtection="0">
      <alignment horizontal="left" vertical="top" indent="1"/>
    </xf>
    <xf numFmtId="4" fontId="71" fillId="33" borderId="422" applyNumberFormat="0" applyProtection="0">
      <alignment vertical="center"/>
    </xf>
    <xf numFmtId="0" fontId="71" fillId="50" borderId="424" applyNumberFormat="0" applyProtection="0">
      <alignment horizontal="left" vertical="top" indent="1"/>
    </xf>
    <xf numFmtId="0" fontId="71" fillId="47" borderId="422" applyNumberFormat="0" applyProtection="0">
      <alignment horizontal="left" vertical="center" indent="1"/>
    </xf>
    <xf numFmtId="0" fontId="71" fillId="47" borderId="424" applyNumberFormat="0" applyProtection="0">
      <alignment horizontal="left" vertical="top" indent="1"/>
    </xf>
    <xf numFmtId="4" fontId="71" fillId="46" borderId="422" applyNumberFormat="0" applyProtection="0">
      <alignment horizontal="right" vertical="center"/>
    </xf>
    <xf numFmtId="0" fontId="97" fillId="45" borderId="426" applyBorder="0"/>
    <xf numFmtId="4" fontId="98" fillId="52" borderId="424" applyNumberFormat="0" applyProtection="0">
      <alignment vertical="center"/>
    </xf>
    <xf numFmtId="4" fontId="71" fillId="37" borderId="425" applyNumberFormat="0" applyProtection="0">
      <alignment horizontal="right" vertical="center"/>
    </xf>
    <xf numFmtId="4" fontId="98" fillId="48" borderId="424" applyNumberFormat="0" applyProtection="0">
      <alignment horizontal="left" vertical="center" indent="1"/>
    </xf>
    <xf numFmtId="0" fontId="98" fillId="52" borderId="424" applyNumberFormat="0" applyProtection="0">
      <alignment horizontal="left" vertical="top" indent="1"/>
    </xf>
    <xf numFmtId="4" fontId="71" fillId="0" borderId="422" applyNumberFormat="0" applyProtection="0">
      <alignment horizontal="right" vertical="center"/>
    </xf>
    <xf numFmtId="4" fontId="116" fillId="5" borderId="422" applyNumberFormat="0" applyProtection="0">
      <alignment horizontal="right" vertical="center"/>
    </xf>
    <xf numFmtId="4" fontId="71" fillId="34" borderId="422" applyNumberFormat="0" applyProtection="0">
      <alignment horizontal="left" vertical="center" indent="1"/>
    </xf>
    <xf numFmtId="0" fontId="98" fillId="46" borderId="424" applyNumberFormat="0" applyProtection="0">
      <alignment horizontal="left" vertical="top" indent="1"/>
    </xf>
    <xf numFmtId="4" fontId="100" fillId="54" borderId="425" applyNumberFormat="0" applyProtection="0">
      <alignment horizontal="left" vertical="center" indent="1"/>
    </xf>
    <xf numFmtId="4" fontId="71" fillId="37" borderId="425" applyNumberFormat="0" applyProtection="0">
      <alignment horizontal="right" vertical="center"/>
    </xf>
    <xf numFmtId="4" fontId="101" fillId="51" borderId="422" applyNumberFormat="0" applyProtection="0">
      <alignment horizontal="right" vertical="center"/>
    </xf>
    <xf numFmtId="0" fontId="105" fillId="29" borderId="422" applyNumberFormat="0" applyAlignment="0" applyProtection="0"/>
    <xf numFmtId="0" fontId="107" fillId="0" borderId="427" applyNumberFormat="0" applyFill="0" applyAlignment="0" applyProtection="0"/>
    <xf numFmtId="4" fontId="71" fillId="43" borderId="422" applyNumberFormat="0" applyProtection="0">
      <alignment horizontal="right" vertical="center"/>
    </xf>
    <xf numFmtId="0" fontId="71" fillId="48" borderId="422" applyNumberFormat="0" applyProtection="0">
      <alignment horizontal="left" vertical="center" indent="1"/>
    </xf>
    <xf numFmtId="4" fontId="71" fillId="43" borderId="422" applyNumberFormat="0" applyProtection="0">
      <alignment horizontal="right" vertical="center"/>
    </xf>
    <xf numFmtId="4" fontId="71" fillId="34" borderId="422" applyNumberFormat="0" applyProtection="0">
      <alignment horizontal="left" vertical="center" indent="1"/>
    </xf>
    <xf numFmtId="4" fontId="71" fillId="36" borderId="422" applyNumberFormat="0" applyProtection="0">
      <alignment horizontal="right" vertical="center"/>
    </xf>
    <xf numFmtId="0" fontId="99" fillId="33" borderId="424" applyNumberFormat="0" applyProtection="0">
      <alignment horizontal="left" vertical="top" indent="1"/>
    </xf>
    <xf numFmtId="0" fontId="113" fillId="29" borderId="423" applyNumberFormat="0" applyAlignment="0" applyProtection="0"/>
    <xf numFmtId="4" fontId="71" fillId="35" borderId="422" applyNumberFormat="0" applyProtection="0">
      <alignment horizontal="right" vertical="center"/>
    </xf>
    <xf numFmtId="4" fontId="71" fillId="46" borderId="425" applyNumberFormat="0" applyProtection="0">
      <alignment horizontal="left" vertical="center" indent="1"/>
    </xf>
    <xf numFmtId="0" fontId="105" fillId="29" borderId="422" applyNumberFormat="0" applyAlignment="0" applyProtection="0"/>
    <xf numFmtId="4" fontId="71" fillId="41" borderId="422" applyNumberFormat="0" applyProtection="0">
      <alignment horizontal="right" vertical="center"/>
    </xf>
    <xf numFmtId="4" fontId="98" fillId="52" borderId="424" applyNumberFormat="0" applyProtection="0">
      <alignment vertical="center"/>
    </xf>
    <xf numFmtId="4" fontId="71" fillId="42" borderId="422" applyNumberFormat="0" applyProtection="0">
      <alignment horizontal="right" vertical="center"/>
    </xf>
    <xf numFmtId="0" fontId="71" fillId="26" borderId="422" applyNumberFormat="0" applyFont="0" applyAlignment="0" applyProtection="0"/>
    <xf numFmtId="4" fontId="71" fillId="35" borderId="422" applyNumberFormat="0" applyProtection="0">
      <alignment horizontal="right" vertical="center"/>
    </xf>
    <xf numFmtId="4" fontId="71" fillId="42" borderId="422" applyNumberFormat="0" applyProtection="0">
      <alignment horizontal="right" vertical="center"/>
    </xf>
    <xf numFmtId="4" fontId="71" fillId="46" borderId="425" applyNumberFormat="0" applyProtection="0">
      <alignment horizontal="left" vertical="center" indent="1"/>
    </xf>
    <xf numFmtId="4" fontId="71" fillId="41" borderId="422" applyNumberFormat="0" applyProtection="0">
      <alignment horizontal="right" vertical="center"/>
    </xf>
    <xf numFmtId="4" fontId="71" fillId="47" borderId="425" applyNumberFormat="0" applyProtection="0">
      <alignment horizontal="left" vertical="center" indent="1"/>
    </xf>
    <xf numFmtId="0" fontId="98" fillId="46" borderId="424" applyNumberFormat="0" applyProtection="0">
      <alignment horizontal="left" vertical="top" indent="1"/>
    </xf>
    <xf numFmtId="4" fontId="71" fillId="33" borderId="422" applyNumberFormat="0" applyProtection="0">
      <alignment vertical="center"/>
    </xf>
    <xf numFmtId="0" fontId="113" fillId="29" borderId="423" applyNumberFormat="0" applyAlignment="0" applyProtection="0"/>
    <xf numFmtId="0" fontId="105" fillId="29" borderId="422" applyNumberFormat="0" applyAlignment="0" applyProtection="0"/>
    <xf numFmtId="0" fontId="113" fillId="29" borderId="423" applyNumberFormat="0" applyAlignment="0" applyProtection="0"/>
    <xf numFmtId="4" fontId="71" fillId="35" borderId="422" applyNumberFormat="0" applyProtection="0">
      <alignment horizontal="right" vertical="center"/>
    </xf>
    <xf numFmtId="0" fontId="71" fillId="50" borderId="424" applyNumberFormat="0" applyProtection="0">
      <alignment horizontal="left" vertical="top" indent="1"/>
    </xf>
    <xf numFmtId="0" fontId="71" fillId="47" borderId="422" applyNumberFormat="0" applyProtection="0">
      <alignment horizontal="left" vertical="center" indent="1"/>
    </xf>
    <xf numFmtId="0" fontId="71" fillId="47" borderId="424" applyNumberFormat="0" applyProtection="0">
      <alignment horizontal="left" vertical="top" indent="1"/>
    </xf>
    <xf numFmtId="0" fontId="71" fillId="46" borderId="424" applyNumberFormat="0" applyProtection="0">
      <alignment horizontal="left" vertical="top" indent="1"/>
    </xf>
    <xf numFmtId="0" fontId="97" fillId="45" borderId="426" applyBorder="0"/>
    <xf numFmtId="4" fontId="98" fillId="52" borderId="424" applyNumberFormat="0" applyProtection="0">
      <alignment vertical="center"/>
    </xf>
    <xf numFmtId="0" fontId="71" fillId="48" borderId="422" applyNumberFormat="0" applyProtection="0">
      <alignment horizontal="left" vertical="center" indent="1"/>
    </xf>
    <xf numFmtId="4" fontId="98" fillId="48" borderId="424" applyNumberFormat="0" applyProtection="0">
      <alignment horizontal="left" vertical="center" indent="1"/>
    </xf>
    <xf numFmtId="0" fontId="98" fillId="52" borderId="424" applyNumberFormat="0" applyProtection="0">
      <alignment horizontal="left" vertical="top" indent="1"/>
    </xf>
    <xf numFmtId="4" fontId="71" fillId="0" borderId="422" applyNumberFormat="0" applyProtection="0">
      <alignment horizontal="right" vertical="center"/>
    </xf>
    <xf numFmtId="4" fontId="116" fillId="5" borderId="422" applyNumberFormat="0" applyProtection="0">
      <alignment horizontal="right" vertical="center"/>
    </xf>
    <xf numFmtId="4" fontId="71" fillId="34" borderId="422" applyNumberFormat="0" applyProtection="0">
      <alignment horizontal="left" vertical="center" indent="1"/>
    </xf>
    <xf numFmtId="0" fontId="98" fillId="46" borderId="424" applyNumberFormat="0" applyProtection="0">
      <alignment horizontal="left" vertical="top" indent="1"/>
    </xf>
    <xf numFmtId="4" fontId="100" fillId="54" borderId="425" applyNumberFormat="0" applyProtection="0">
      <alignment horizontal="left" vertical="center" indent="1"/>
    </xf>
    <xf numFmtId="4" fontId="71" fillId="42" borderId="422" applyNumberFormat="0" applyProtection="0">
      <alignment horizontal="right" vertical="center"/>
    </xf>
    <xf numFmtId="4" fontId="101" fillId="51" borderId="422" applyNumberFormat="0" applyProtection="0">
      <alignment horizontal="right" vertical="center"/>
    </xf>
    <xf numFmtId="0" fontId="71" fillId="45" borderId="424" applyNumberFormat="0" applyProtection="0">
      <alignment horizontal="left" vertical="top" indent="1"/>
    </xf>
    <xf numFmtId="0" fontId="107" fillId="0" borderId="427" applyNumberFormat="0" applyFill="0" applyAlignment="0" applyProtection="0"/>
    <xf numFmtId="4" fontId="71" fillId="33" borderId="422" applyNumberFormat="0" applyProtection="0">
      <alignment vertical="center"/>
    </xf>
    <xf numFmtId="4" fontId="39" fillId="45" borderId="425" applyNumberFormat="0" applyProtection="0">
      <alignment horizontal="left" vertical="center" indent="1"/>
    </xf>
    <xf numFmtId="4" fontId="71" fillId="2" borderId="422" applyNumberFormat="0" applyProtection="0">
      <alignment horizontal="left" vertical="center" indent="1"/>
    </xf>
    <xf numFmtId="4" fontId="71" fillId="47" borderId="425" applyNumberFormat="0" applyProtection="0">
      <alignment horizontal="left" vertical="center" indent="1"/>
    </xf>
    <xf numFmtId="4" fontId="71" fillId="33" borderId="422" applyNumberFormat="0" applyProtection="0">
      <alignment vertical="center"/>
    </xf>
    <xf numFmtId="4" fontId="116" fillId="2" borderId="422" applyNumberFormat="0" applyProtection="0">
      <alignment vertical="center"/>
    </xf>
    <xf numFmtId="4" fontId="71" fillId="41" borderId="422" applyNumberFormat="0" applyProtection="0">
      <alignment horizontal="right" vertical="center"/>
    </xf>
    <xf numFmtId="4" fontId="71" fillId="38" borderId="422" applyNumberFormat="0" applyProtection="0">
      <alignment horizontal="right" vertical="center"/>
    </xf>
    <xf numFmtId="4" fontId="71" fillId="36" borderId="422" applyNumberFormat="0" applyProtection="0">
      <alignment horizontal="right" vertical="center"/>
    </xf>
    <xf numFmtId="0" fontId="71" fillId="46" borderId="424" applyNumberFormat="0" applyProtection="0">
      <alignment horizontal="left" vertical="top" indent="1"/>
    </xf>
    <xf numFmtId="0" fontId="97" fillId="45" borderId="426" applyBorder="0"/>
    <xf numFmtId="0" fontId="71" fillId="50" borderId="422" applyNumberFormat="0" applyProtection="0">
      <alignment horizontal="left" vertical="center" indent="1"/>
    </xf>
    <xf numFmtId="4" fontId="71" fillId="37" borderId="425" applyNumberFormat="0" applyProtection="0">
      <alignment horizontal="right" vertical="center"/>
    </xf>
    <xf numFmtId="4" fontId="71" fillId="44" borderId="425" applyNumberFormat="0" applyProtection="0">
      <alignment horizontal="left" vertical="center" indent="1"/>
    </xf>
    <xf numFmtId="4" fontId="71" fillId="43" borderId="422" applyNumberFormat="0" applyProtection="0">
      <alignment horizontal="right" vertical="center"/>
    </xf>
    <xf numFmtId="4" fontId="116" fillId="2" borderId="422" applyNumberFormat="0" applyProtection="0">
      <alignment vertical="center"/>
    </xf>
    <xf numFmtId="4" fontId="71" fillId="37" borderId="425" applyNumberFormat="0" applyProtection="0">
      <alignment horizontal="right" vertical="center"/>
    </xf>
    <xf numFmtId="4" fontId="100" fillId="54" borderId="425" applyNumberFormat="0" applyProtection="0">
      <alignment horizontal="left" vertical="center" indent="1"/>
    </xf>
    <xf numFmtId="4" fontId="71" fillId="40" borderId="422" applyNumberFormat="0" applyProtection="0">
      <alignment horizontal="right" vertical="center"/>
    </xf>
    <xf numFmtId="4" fontId="71" fillId="46" borderId="425" applyNumberFormat="0" applyProtection="0">
      <alignment horizontal="left" vertical="center" indent="1"/>
    </xf>
    <xf numFmtId="4" fontId="71" fillId="35" borderId="422" applyNumberFormat="0" applyProtection="0">
      <alignment horizontal="right" vertical="center"/>
    </xf>
    <xf numFmtId="0" fontId="111" fillId="27" borderId="422" applyNumberFormat="0" applyAlignment="0" applyProtection="0"/>
    <xf numFmtId="0" fontId="71" fillId="48" borderId="422" applyNumberFormat="0" applyProtection="0">
      <alignment horizontal="left" vertical="center" indent="1"/>
    </xf>
    <xf numFmtId="4" fontId="71" fillId="43" borderId="422" applyNumberFormat="0" applyProtection="0">
      <alignment horizontal="right" vertical="center"/>
    </xf>
    <xf numFmtId="0" fontId="107" fillId="0" borderId="427" applyNumberFormat="0" applyFill="0" applyAlignment="0" applyProtection="0"/>
    <xf numFmtId="0" fontId="71" fillId="46" borderId="424" applyNumberFormat="0" applyProtection="0">
      <alignment horizontal="left" vertical="top" indent="1"/>
    </xf>
    <xf numFmtId="0" fontId="71" fillId="50" borderId="422" applyNumberFormat="0" applyProtection="0">
      <alignment horizontal="left" vertical="center" indent="1"/>
    </xf>
    <xf numFmtId="0" fontId="71" fillId="45" borderId="424" applyNumberFormat="0" applyProtection="0">
      <alignment horizontal="left" vertical="top" indent="1"/>
    </xf>
    <xf numFmtId="4" fontId="39" fillId="45" borderId="425" applyNumberFormat="0" applyProtection="0">
      <alignment horizontal="left" vertical="center" indent="1"/>
    </xf>
    <xf numFmtId="4" fontId="71" fillId="46" borderId="422" applyNumberFormat="0" applyProtection="0">
      <alignment horizontal="right" vertical="center"/>
    </xf>
    <xf numFmtId="4" fontId="100" fillId="54" borderId="425" applyNumberFormat="0" applyProtection="0">
      <alignment horizontal="left" vertical="center" indent="1"/>
    </xf>
    <xf numFmtId="4" fontId="71" fillId="34" borderId="422" applyNumberFormat="0" applyProtection="0">
      <alignment horizontal="left" vertical="center" indent="1"/>
    </xf>
    <xf numFmtId="4" fontId="71" fillId="43" borderId="422" applyNumberFormat="0" applyProtection="0">
      <alignment horizontal="right" vertical="center"/>
    </xf>
    <xf numFmtId="4" fontId="39" fillId="45" borderId="425" applyNumberFormat="0" applyProtection="0">
      <alignment horizontal="left" vertical="center" indent="1"/>
    </xf>
    <xf numFmtId="4" fontId="71" fillId="47" borderId="425" applyNumberFormat="0" applyProtection="0">
      <alignment horizontal="left" vertical="center" indent="1"/>
    </xf>
    <xf numFmtId="4" fontId="39" fillId="45" borderId="425" applyNumberFormat="0" applyProtection="0">
      <alignment horizontal="left" vertical="center" indent="1"/>
    </xf>
    <xf numFmtId="0" fontId="111" fillId="27" borderId="422" applyNumberFormat="0" applyAlignment="0" applyProtection="0"/>
    <xf numFmtId="0" fontId="71" fillId="45" borderId="424" applyNumberFormat="0" applyProtection="0">
      <alignment horizontal="left" vertical="top" indent="1"/>
    </xf>
    <xf numFmtId="4" fontId="39" fillId="45" borderId="425" applyNumberFormat="0" applyProtection="0">
      <alignment horizontal="left" vertical="center" indent="1"/>
    </xf>
    <xf numFmtId="0" fontId="98" fillId="46" borderId="424" applyNumberFormat="0" applyProtection="0">
      <alignment horizontal="left" vertical="top" indent="1"/>
    </xf>
    <xf numFmtId="0" fontId="113" fillId="29" borderId="423" applyNumberFormat="0" applyAlignment="0" applyProtection="0"/>
    <xf numFmtId="4" fontId="100" fillId="54" borderId="425" applyNumberFormat="0" applyProtection="0">
      <alignment horizontal="left" vertical="center" indent="1"/>
    </xf>
    <xf numFmtId="0" fontId="71" fillId="45" borderId="424" applyNumberFormat="0" applyProtection="0">
      <alignment horizontal="left" vertical="top" indent="1"/>
    </xf>
    <xf numFmtId="4" fontId="71" fillId="46" borderId="425" applyNumberFormat="0" applyProtection="0">
      <alignment horizontal="left" vertical="center" indent="1"/>
    </xf>
    <xf numFmtId="4" fontId="71" fillId="44" borderId="425" applyNumberFormat="0" applyProtection="0">
      <alignment horizontal="left" vertical="center" indent="1"/>
    </xf>
    <xf numFmtId="4" fontId="71" fillId="34" borderId="422" applyNumberFormat="0" applyProtection="0">
      <alignment horizontal="left" vertical="center" indent="1"/>
    </xf>
    <xf numFmtId="4" fontId="98" fillId="48" borderId="424" applyNumberFormat="0" applyProtection="0">
      <alignment horizontal="left" vertical="center" indent="1"/>
    </xf>
    <xf numFmtId="0" fontId="105" fillId="29" borderId="422" applyNumberFormat="0" applyAlignment="0" applyProtection="0"/>
    <xf numFmtId="4" fontId="71" fillId="38" borderId="422" applyNumberFormat="0" applyProtection="0">
      <alignment horizontal="right" vertical="center"/>
    </xf>
    <xf numFmtId="4" fontId="98" fillId="48" borderId="424" applyNumberFormat="0" applyProtection="0">
      <alignment horizontal="left" vertical="center" indent="1"/>
    </xf>
    <xf numFmtId="4" fontId="71" fillId="0" borderId="422" applyNumberFormat="0" applyProtection="0">
      <alignment horizontal="right" vertical="center"/>
    </xf>
    <xf numFmtId="0" fontId="71" fillId="47" borderId="424" applyNumberFormat="0" applyProtection="0">
      <alignment horizontal="left" vertical="top" indent="1"/>
    </xf>
    <xf numFmtId="0" fontId="71" fillId="50" borderId="424" applyNumberFormat="0" applyProtection="0">
      <alignment horizontal="left" vertical="top" indent="1"/>
    </xf>
    <xf numFmtId="0" fontId="71" fillId="47" borderId="422" applyNumberFormat="0" applyProtection="0">
      <alignment horizontal="left" vertical="center" indent="1"/>
    </xf>
    <xf numFmtId="0" fontId="98" fillId="52" borderId="424" applyNumberFormat="0" applyProtection="0">
      <alignment horizontal="left" vertical="top" indent="1"/>
    </xf>
    <xf numFmtId="4" fontId="101" fillId="51" borderId="422" applyNumberFormat="0" applyProtection="0">
      <alignment horizontal="right" vertical="center"/>
    </xf>
    <xf numFmtId="4" fontId="71" fillId="36" borderId="422" applyNumberFormat="0" applyProtection="0">
      <alignment horizontal="right" vertical="center"/>
    </xf>
    <xf numFmtId="4" fontId="71" fillId="40" borderId="422" applyNumberFormat="0" applyProtection="0">
      <alignment horizontal="right" vertical="center"/>
    </xf>
    <xf numFmtId="4" fontId="71" fillId="47" borderId="425" applyNumberFormat="0" applyProtection="0">
      <alignment horizontal="left" vertical="center" indent="1"/>
    </xf>
    <xf numFmtId="0" fontId="71" fillId="26" borderId="422" applyNumberFormat="0" applyFont="0" applyAlignment="0" applyProtection="0"/>
    <xf numFmtId="4" fontId="71" fillId="41" borderId="422" applyNumberFormat="0" applyProtection="0">
      <alignment horizontal="right" vertical="center"/>
    </xf>
    <xf numFmtId="4" fontId="71" fillId="40" borderId="422" applyNumberFormat="0" applyProtection="0">
      <alignment horizontal="right" vertical="center"/>
    </xf>
    <xf numFmtId="4" fontId="39" fillId="45" borderId="425" applyNumberFormat="0" applyProtection="0">
      <alignment horizontal="left" vertical="center" indent="1"/>
    </xf>
    <xf numFmtId="4" fontId="71" fillId="42" borderId="422" applyNumberFormat="0" applyProtection="0">
      <alignment horizontal="right" vertical="center"/>
    </xf>
    <xf numFmtId="4" fontId="39" fillId="45" borderId="425" applyNumberFormat="0" applyProtection="0">
      <alignment horizontal="left" vertical="center" indent="1"/>
    </xf>
    <xf numFmtId="4" fontId="71" fillId="44" borderId="425" applyNumberFormat="0" applyProtection="0">
      <alignment horizontal="left" vertical="center" indent="1"/>
    </xf>
    <xf numFmtId="4" fontId="71" fillId="43" borderId="422" applyNumberFormat="0" applyProtection="0">
      <alignment horizontal="right" vertical="center"/>
    </xf>
    <xf numFmtId="0" fontId="71" fillId="48" borderId="422" applyNumberFormat="0" applyProtection="0">
      <alignment horizontal="left" vertical="center" indent="1"/>
    </xf>
    <xf numFmtId="0" fontId="71" fillId="50" borderId="424" applyNumberFormat="0" applyProtection="0">
      <alignment horizontal="left" vertical="top" indent="1"/>
    </xf>
    <xf numFmtId="0" fontId="71" fillId="47" borderId="422" applyNumberFormat="0" applyProtection="0">
      <alignment horizontal="left" vertical="center" indent="1"/>
    </xf>
    <xf numFmtId="0" fontId="71" fillId="47" borderId="424" applyNumberFormat="0" applyProtection="0">
      <alignment horizontal="left" vertical="top" indent="1"/>
    </xf>
    <xf numFmtId="4" fontId="98" fillId="52" borderId="424" applyNumberFormat="0" applyProtection="0">
      <alignment vertical="center"/>
    </xf>
    <xf numFmtId="0" fontId="97" fillId="45" borderId="426" applyBorder="0"/>
    <xf numFmtId="4" fontId="98" fillId="52" borderId="424" applyNumberFormat="0" applyProtection="0">
      <alignment vertical="center"/>
    </xf>
    <xf numFmtId="0" fontId="97" fillId="45" borderId="426" applyBorder="0"/>
    <xf numFmtId="4" fontId="98" fillId="48" borderId="424" applyNumberFormat="0" applyProtection="0">
      <alignment horizontal="left" vertical="center" indent="1"/>
    </xf>
    <xf numFmtId="0" fontId="98" fillId="52" borderId="424" applyNumberFormat="0" applyProtection="0">
      <alignment horizontal="left" vertical="top" indent="1"/>
    </xf>
    <xf numFmtId="4" fontId="71" fillId="0" borderId="422" applyNumberFormat="0" applyProtection="0">
      <alignment horizontal="right" vertical="center"/>
    </xf>
    <xf numFmtId="4" fontId="116" fillId="5" borderId="422" applyNumberFormat="0" applyProtection="0">
      <alignment horizontal="right" vertical="center"/>
    </xf>
    <xf numFmtId="4" fontId="71" fillId="34" borderId="422" applyNumberFormat="0" applyProtection="0">
      <alignment horizontal="left" vertical="center" indent="1"/>
    </xf>
    <xf numFmtId="0" fontId="98" fillId="46" borderId="424" applyNumberFormat="0" applyProtection="0">
      <alignment horizontal="left" vertical="top" indent="1"/>
    </xf>
    <xf numFmtId="4" fontId="100" fillId="54" borderId="425" applyNumberFormat="0" applyProtection="0">
      <alignment horizontal="left" vertical="center" indent="1"/>
    </xf>
    <xf numFmtId="4" fontId="39" fillId="45" borderId="425" applyNumberFormat="0" applyProtection="0">
      <alignment horizontal="left" vertical="center" indent="1"/>
    </xf>
    <xf numFmtId="4" fontId="101" fillId="51" borderId="422" applyNumberFormat="0" applyProtection="0">
      <alignment horizontal="right" vertical="center"/>
    </xf>
    <xf numFmtId="4" fontId="71" fillId="37" borderId="425" applyNumberFormat="0" applyProtection="0">
      <alignment horizontal="right" vertical="center"/>
    </xf>
    <xf numFmtId="0" fontId="107" fillId="0" borderId="427" applyNumberFormat="0" applyFill="0" applyAlignment="0" applyProtection="0"/>
    <xf numFmtId="0" fontId="71" fillId="46" borderId="424" applyNumberFormat="0" applyProtection="0">
      <alignment horizontal="left" vertical="top" indent="1"/>
    </xf>
    <xf numFmtId="4" fontId="71" fillId="0" borderId="422" applyNumberFormat="0" applyProtection="0">
      <alignment horizontal="right" vertical="center"/>
    </xf>
    <xf numFmtId="4" fontId="39" fillId="45" borderId="425" applyNumberFormat="0" applyProtection="0">
      <alignment horizontal="left" vertical="center" indent="1"/>
    </xf>
    <xf numFmtId="0" fontId="71" fillId="45" borderId="424" applyNumberFormat="0" applyProtection="0">
      <alignment horizontal="left" vertical="top" indent="1"/>
    </xf>
    <xf numFmtId="0" fontId="105" fillId="29" borderId="422" applyNumberFormat="0" applyAlignment="0" applyProtection="0"/>
    <xf numFmtId="0" fontId="71" fillId="49" borderId="422" applyNumberFormat="0" applyProtection="0">
      <alignment horizontal="left" vertical="center" indent="1"/>
    </xf>
    <xf numFmtId="0" fontId="113" fillId="29" borderId="423" applyNumberFormat="0" applyAlignment="0" applyProtection="0"/>
    <xf numFmtId="4" fontId="116" fillId="2" borderId="422" applyNumberFormat="0" applyProtection="0">
      <alignment vertical="center"/>
    </xf>
    <xf numFmtId="0" fontId="99" fillId="33" borderId="424" applyNumberFormat="0" applyProtection="0">
      <alignment horizontal="left" vertical="top" indent="1"/>
    </xf>
    <xf numFmtId="4" fontId="116" fillId="2" borderId="422" applyNumberFormat="0" applyProtection="0">
      <alignment vertical="center"/>
    </xf>
    <xf numFmtId="4" fontId="71" fillId="39" borderId="422" applyNumberFormat="0" applyProtection="0">
      <alignment horizontal="right" vertical="center"/>
    </xf>
    <xf numFmtId="4" fontId="71" fillId="2" borderId="422" applyNumberFormat="0" applyProtection="0">
      <alignment horizontal="left" vertical="center" indent="1"/>
    </xf>
    <xf numFmtId="4" fontId="71" fillId="2" borderId="422" applyNumberFormat="0" applyProtection="0">
      <alignment horizontal="left" vertical="center" indent="1"/>
    </xf>
    <xf numFmtId="4" fontId="71" fillId="34" borderId="422" applyNumberFormat="0" applyProtection="0">
      <alignment horizontal="left" vertical="center" indent="1"/>
    </xf>
    <xf numFmtId="0" fontId="99" fillId="33" borderId="424" applyNumberFormat="0" applyProtection="0">
      <alignment horizontal="left" vertical="top" indent="1"/>
    </xf>
    <xf numFmtId="0" fontId="71" fillId="26" borderId="422" applyNumberFormat="0" applyFont="0" applyAlignment="0" applyProtection="0"/>
    <xf numFmtId="4" fontId="71" fillId="46" borderId="425" applyNumberFormat="0" applyProtection="0">
      <alignment horizontal="left" vertical="center" indent="1"/>
    </xf>
    <xf numFmtId="4" fontId="71" fillId="46" borderId="425" applyNumberFormat="0" applyProtection="0">
      <alignment horizontal="left" vertical="center" indent="1"/>
    </xf>
    <xf numFmtId="4" fontId="71" fillId="47" borderId="425" applyNumberFormat="0" applyProtection="0">
      <alignment horizontal="left" vertical="center" indent="1"/>
    </xf>
    <xf numFmtId="4" fontId="39" fillId="45" borderId="425" applyNumberFormat="0" applyProtection="0">
      <alignment horizontal="left" vertical="center" indent="1"/>
    </xf>
    <xf numFmtId="0" fontId="71" fillId="50" borderId="422" applyNumberFormat="0" applyProtection="0">
      <alignment horizontal="left" vertical="center" indent="1"/>
    </xf>
    <xf numFmtId="0" fontId="99" fillId="33" borderId="424" applyNumberFormat="0" applyProtection="0">
      <alignment horizontal="left" vertical="top" indent="1"/>
    </xf>
    <xf numFmtId="0" fontId="71" fillId="45" borderId="424" applyNumberFormat="0" applyProtection="0">
      <alignment horizontal="left" vertical="top" indent="1"/>
    </xf>
    <xf numFmtId="0" fontId="71" fillId="48" borderId="422" applyNumberFormat="0" applyProtection="0">
      <alignment horizontal="left" vertical="center" indent="1"/>
    </xf>
    <xf numFmtId="0" fontId="71" fillId="46" borderId="424" applyNumberFormat="0" applyProtection="0">
      <alignment horizontal="left" vertical="top" indent="1"/>
    </xf>
    <xf numFmtId="0" fontId="71" fillId="50" borderId="424" applyNumberFormat="0" applyProtection="0">
      <alignment horizontal="left" vertical="top" indent="1"/>
    </xf>
    <xf numFmtId="4" fontId="71" fillId="42" borderId="422" applyNumberFormat="0" applyProtection="0">
      <alignment horizontal="right" vertical="center"/>
    </xf>
    <xf numFmtId="0" fontId="71" fillId="47" borderId="424" applyNumberFormat="0" applyProtection="0">
      <alignment horizontal="left" vertical="top" indent="1"/>
    </xf>
    <xf numFmtId="0" fontId="98" fillId="52" borderId="424" applyNumberFormat="0" applyProtection="0">
      <alignment horizontal="left" vertical="top" indent="1"/>
    </xf>
    <xf numFmtId="0" fontId="97" fillId="45" borderId="426" applyBorder="0"/>
    <xf numFmtId="4" fontId="98" fillId="52" borderId="424" applyNumberFormat="0" applyProtection="0">
      <alignment vertical="center"/>
    </xf>
    <xf numFmtId="4" fontId="71" fillId="43" borderId="422" applyNumberFormat="0" applyProtection="0">
      <alignment horizontal="right" vertical="center"/>
    </xf>
    <xf numFmtId="4" fontId="98" fillId="48" borderId="424" applyNumberFormat="0" applyProtection="0">
      <alignment horizontal="left" vertical="center" indent="1"/>
    </xf>
    <xf numFmtId="0" fontId="98" fillId="52" borderId="424" applyNumberFormat="0" applyProtection="0">
      <alignment horizontal="left" vertical="top" indent="1"/>
    </xf>
    <xf numFmtId="4" fontId="39" fillId="45" borderId="425" applyNumberFormat="0" applyProtection="0">
      <alignment horizontal="left" vertical="center" indent="1"/>
    </xf>
    <xf numFmtId="0" fontId="71" fillId="46" borderId="424" applyNumberFormat="0" applyProtection="0">
      <alignment horizontal="left" vertical="top" indent="1"/>
    </xf>
    <xf numFmtId="4" fontId="71" fillId="37" borderId="425" applyNumberFormat="0" applyProtection="0">
      <alignment horizontal="right" vertical="center"/>
    </xf>
    <xf numFmtId="0" fontId="98" fillId="46" borderId="424" applyNumberFormat="0" applyProtection="0">
      <alignment horizontal="left" vertical="top" indent="1"/>
    </xf>
    <xf numFmtId="4" fontId="100" fillId="54" borderId="425" applyNumberFormat="0" applyProtection="0">
      <alignment horizontal="left" vertical="center" indent="1"/>
    </xf>
    <xf numFmtId="4" fontId="39" fillId="45" borderId="425" applyNumberFormat="0" applyProtection="0">
      <alignment horizontal="left" vertical="center" indent="1"/>
    </xf>
    <xf numFmtId="4" fontId="71" fillId="35" borderId="422" applyNumberFormat="0" applyProtection="0">
      <alignment horizontal="right" vertical="center"/>
    </xf>
    <xf numFmtId="4" fontId="71" fillId="44" borderId="425" applyNumberFormat="0" applyProtection="0">
      <alignment horizontal="left" vertical="center" indent="1"/>
    </xf>
    <xf numFmtId="0" fontId="107" fillId="0" borderId="427" applyNumberFormat="0" applyFill="0" applyAlignment="0" applyProtection="0"/>
    <xf numFmtId="4" fontId="71" fillId="44" borderId="425" applyNumberFormat="0" applyProtection="0">
      <alignment horizontal="left" vertical="center" indent="1"/>
    </xf>
    <xf numFmtId="4" fontId="101" fillId="51" borderId="422" applyNumberFormat="0" applyProtection="0">
      <alignment horizontal="right" vertical="center"/>
    </xf>
    <xf numFmtId="4" fontId="71" fillId="46" borderId="422" applyNumberFormat="0" applyProtection="0">
      <alignment horizontal="right" vertical="center"/>
    </xf>
    <xf numFmtId="4" fontId="71" fillId="42" borderId="422" applyNumberFormat="0" applyProtection="0">
      <alignment horizontal="right" vertical="center"/>
    </xf>
    <xf numFmtId="0" fontId="98" fillId="52" borderId="424" applyNumberFormat="0" applyProtection="0">
      <alignment horizontal="left" vertical="top" indent="1"/>
    </xf>
    <xf numFmtId="4" fontId="71" fillId="46" borderId="422" applyNumberFormat="0" applyProtection="0">
      <alignment horizontal="right" vertical="center"/>
    </xf>
    <xf numFmtId="0" fontId="71" fillId="49" borderId="422" applyNumberFormat="0" applyProtection="0">
      <alignment horizontal="left" vertical="center" indent="1"/>
    </xf>
    <xf numFmtId="4" fontId="71" fillId="44" borderId="425" applyNumberFormat="0" applyProtection="0">
      <alignment horizontal="left" vertical="center" indent="1"/>
    </xf>
    <xf numFmtId="4" fontId="39" fillId="45" borderId="425" applyNumberFormat="0" applyProtection="0">
      <alignment horizontal="left" vertical="center" indent="1"/>
    </xf>
    <xf numFmtId="4" fontId="71" fillId="33" borderId="422" applyNumberFormat="0" applyProtection="0">
      <alignment vertical="center"/>
    </xf>
    <xf numFmtId="4" fontId="71" fillId="37" borderId="425" applyNumberFormat="0" applyProtection="0">
      <alignment horizontal="right" vertical="center"/>
    </xf>
    <xf numFmtId="0" fontId="99" fillId="33" borderId="424" applyNumberFormat="0" applyProtection="0">
      <alignment horizontal="left" vertical="top" indent="1"/>
    </xf>
    <xf numFmtId="4" fontId="39" fillId="45" borderId="425" applyNumberFormat="0" applyProtection="0">
      <alignment horizontal="left" vertical="center" indent="1"/>
    </xf>
    <xf numFmtId="4" fontId="71" fillId="44" borderId="425" applyNumberFormat="0" applyProtection="0">
      <alignment horizontal="left" vertical="center" indent="1"/>
    </xf>
    <xf numFmtId="0" fontId="99" fillId="33" borderId="424" applyNumberFormat="0" applyProtection="0">
      <alignment horizontal="left" vertical="top" indent="1"/>
    </xf>
    <xf numFmtId="4" fontId="71" fillId="34" borderId="422" applyNumberFormat="0" applyProtection="0">
      <alignment horizontal="left" vertical="center" indent="1"/>
    </xf>
    <xf numFmtId="4" fontId="71" fillId="2" borderId="422" applyNumberFormat="0" applyProtection="0">
      <alignment horizontal="left" vertical="center" indent="1"/>
    </xf>
    <xf numFmtId="0" fontId="71" fillId="45" borderId="424" applyNumberFormat="0" applyProtection="0">
      <alignment horizontal="left" vertical="top" indent="1"/>
    </xf>
    <xf numFmtId="0" fontId="113" fillId="29" borderId="423" applyNumberFormat="0" applyAlignment="0" applyProtection="0"/>
    <xf numFmtId="4" fontId="101" fillId="51" borderId="422" applyNumberFormat="0" applyProtection="0">
      <alignment horizontal="right" vertical="center"/>
    </xf>
    <xf numFmtId="4" fontId="71" fillId="42" borderId="422" applyNumberFormat="0" applyProtection="0">
      <alignment horizontal="right" vertical="center"/>
    </xf>
    <xf numFmtId="4" fontId="71" fillId="46" borderId="422" applyNumberFormat="0" applyProtection="0">
      <alignment horizontal="right" vertical="center"/>
    </xf>
    <xf numFmtId="0" fontId="111" fillId="27" borderId="422" applyNumberFormat="0" applyAlignment="0" applyProtection="0"/>
    <xf numFmtId="0" fontId="71" fillId="46" borderId="424" applyNumberFormat="0" applyProtection="0">
      <alignment horizontal="left" vertical="top" indent="1"/>
    </xf>
    <xf numFmtId="4" fontId="71" fillId="0" borderId="422" applyNumberFormat="0" applyProtection="0">
      <alignment horizontal="right" vertical="center"/>
    </xf>
    <xf numFmtId="0" fontId="71" fillId="50" borderId="424" applyNumberFormat="0" applyProtection="0">
      <alignment horizontal="left" vertical="top" indent="1"/>
    </xf>
    <xf numFmtId="0" fontId="71" fillId="47" borderId="424" applyNumberFormat="0" applyProtection="0">
      <alignment horizontal="left" vertical="top" indent="1"/>
    </xf>
    <xf numFmtId="0" fontId="71" fillId="48" borderId="422" applyNumberFormat="0" applyProtection="0">
      <alignment horizontal="left" vertical="center" indent="1"/>
    </xf>
    <xf numFmtId="4" fontId="71" fillId="47" borderId="425" applyNumberFormat="0" applyProtection="0">
      <alignment horizontal="left" vertical="center" indent="1"/>
    </xf>
    <xf numFmtId="4" fontId="71" fillId="46" borderId="425" applyNumberFormat="0" applyProtection="0">
      <alignment horizontal="left" vertical="center" indent="1"/>
    </xf>
    <xf numFmtId="0" fontId="71" fillId="47" borderId="422" applyNumberFormat="0" applyProtection="0">
      <alignment horizontal="left" vertical="center" indent="1"/>
    </xf>
    <xf numFmtId="0" fontId="98" fillId="52" borderId="424" applyNumberFormat="0" applyProtection="0">
      <alignment horizontal="left" vertical="top" indent="1"/>
    </xf>
    <xf numFmtId="4" fontId="101" fillId="51" borderId="422" applyNumberFormat="0" applyProtection="0">
      <alignment horizontal="right" vertical="center"/>
    </xf>
    <xf numFmtId="4" fontId="71" fillId="36" borderId="422" applyNumberFormat="0" applyProtection="0">
      <alignment horizontal="right" vertical="center"/>
    </xf>
    <xf numFmtId="4" fontId="71" fillId="42" borderId="422" applyNumberFormat="0" applyProtection="0">
      <alignment horizontal="right" vertical="center"/>
    </xf>
    <xf numFmtId="4" fontId="71" fillId="34" borderId="422" applyNumberFormat="0" applyProtection="0">
      <alignment horizontal="left" vertical="center" indent="1"/>
    </xf>
    <xf numFmtId="4" fontId="100" fillId="54" borderId="425" applyNumberFormat="0" applyProtection="0">
      <alignment horizontal="left" vertical="center" indent="1"/>
    </xf>
    <xf numFmtId="0" fontId="97" fillId="45" borderId="426" applyBorder="0"/>
    <xf numFmtId="4" fontId="71" fillId="39" borderId="422" applyNumberFormat="0" applyProtection="0">
      <alignment horizontal="right" vertical="center"/>
    </xf>
    <xf numFmtId="0" fontId="71" fillId="26" borderId="422" applyNumberFormat="0" applyFont="0" applyAlignment="0" applyProtection="0"/>
    <xf numFmtId="4" fontId="71" fillId="38" borderId="422" applyNumberFormat="0" applyProtection="0">
      <alignment horizontal="right" vertical="center"/>
    </xf>
    <xf numFmtId="4" fontId="71" fillId="37" borderId="425" applyNumberFormat="0" applyProtection="0">
      <alignment horizontal="right" vertical="center"/>
    </xf>
    <xf numFmtId="4" fontId="71" fillId="36" borderId="422" applyNumberFormat="0" applyProtection="0">
      <alignment horizontal="right" vertical="center"/>
    </xf>
    <xf numFmtId="4" fontId="71" fillId="41" borderId="422" applyNumberFormat="0" applyProtection="0">
      <alignment horizontal="right" vertical="center"/>
    </xf>
    <xf numFmtId="4" fontId="71" fillId="47" borderId="425" applyNumberFormat="0" applyProtection="0">
      <alignment horizontal="left" vertical="center" indent="1"/>
    </xf>
    <xf numFmtId="4" fontId="71" fillId="46" borderId="425" applyNumberFormat="0" applyProtection="0">
      <alignment horizontal="left" vertical="center" indent="1"/>
    </xf>
    <xf numFmtId="4" fontId="71" fillId="44" borderId="425" applyNumberFormat="0" applyProtection="0">
      <alignment horizontal="left" vertical="center" indent="1"/>
    </xf>
    <xf numFmtId="4" fontId="71" fillId="35" borderId="422" applyNumberFormat="0" applyProtection="0">
      <alignment horizontal="right" vertical="center"/>
    </xf>
    <xf numFmtId="4" fontId="71" fillId="37" borderId="425" applyNumberFormat="0" applyProtection="0">
      <alignment horizontal="right" vertical="center"/>
    </xf>
    <xf numFmtId="0" fontId="99" fillId="33" borderId="424" applyNumberFormat="0" applyProtection="0">
      <alignment horizontal="left" vertical="top" indent="1"/>
    </xf>
    <xf numFmtId="4" fontId="71" fillId="40" borderId="422" applyNumberFormat="0" applyProtection="0">
      <alignment horizontal="right" vertical="center"/>
    </xf>
    <xf numFmtId="0" fontId="71" fillId="50" borderId="424" applyNumberFormat="0" applyProtection="0">
      <alignment horizontal="left" vertical="top" indent="1"/>
    </xf>
    <xf numFmtId="0" fontId="71" fillId="47" borderId="422" applyNumberFormat="0" applyProtection="0">
      <alignment horizontal="left" vertical="center" indent="1"/>
    </xf>
    <xf numFmtId="0" fontId="71" fillId="47" borderId="424" applyNumberFormat="0" applyProtection="0">
      <alignment horizontal="left" vertical="top" indent="1"/>
    </xf>
    <xf numFmtId="0" fontId="105" fillId="29" borderId="422" applyNumberFormat="0" applyAlignment="0" applyProtection="0"/>
    <xf numFmtId="0" fontId="97" fillId="45" borderId="426" applyBorder="0"/>
    <xf numFmtId="4" fontId="98" fillId="52" borderId="424" applyNumberFormat="0" applyProtection="0">
      <alignment vertical="center"/>
    </xf>
    <xf numFmtId="0" fontId="71" fillId="50" borderId="424" applyNumberFormat="0" applyProtection="0">
      <alignment horizontal="left" vertical="top" indent="1"/>
    </xf>
    <xf numFmtId="4" fontId="98" fillId="48" borderId="424" applyNumberFormat="0" applyProtection="0">
      <alignment horizontal="left" vertical="center" indent="1"/>
    </xf>
    <xf numFmtId="0" fontId="98" fillId="52" borderId="424" applyNumberFormat="0" applyProtection="0">
      <alignment horizontal="left" vertical="top" indent="1"/>
    </xf>
    <xf numFmtId="4" fontId="71" fillId="0" borderId="422" applyNumberFormat="0" applyProtection="0">
      <alignment horizontal="right" vertical="center"/>
    </xf>
    <xf numFmtId="4" fontId="116" fillId="5" borderId="422" applyNumberFormat="0" applyProtection="0">
      <alignment horizontal="right" vertical="center"/>
    </xf>
    <xf numFmtId="4" fontId="71" fillId="34" borderId="422" applyNumberFormat="0" applyProtection="0">
      <alignment horizontal="left" vertical="center" indent="1"/>
    </xf>
    <xf numFmtId="0" fontId="98" fillId="46" borderId="424" applyNumberFormat="0" applyProtection="0">
      <alignment horizontal="left" vertical="top" indent="1"/>
    </xf>
    <xf numFmtId="4" fontId="100" fillId="54" borderId="425" applyNumberFormat="0" applyProtection="0">
      <alignment horizontal="left" vertical="center" indent="1"/>
    </xf>
    <xf numFmtId="4" fontId="71" fillId="0" borderId="422" applyNumberFormat="0" applyProtection="0">
      <alignment horizontal="right" vertical="center"/>
    </xf>
    <xf numFmtId="4" fontId="101" fillId="51" borderId="422" applyNumberFormat="0" applyProtection="0">
      <alignment horizontal="right" vertical="center"/>
    </xf>
    <xf numFmtId="0" fontId="99" fillId="33" borderId="424" applyNumberFormat="0" applyProtection="0">
      <alignment horizontal="left" vertical="top" indent="1"/>
    </xf>
    <xf numFmtId="0" fontId="107" fillId="0" borderId="427" applyNumberFormat="0" applyFill="0" applyAlignment="0" applyProtection="0"/>
    <xf numFmtId="4" fontId="71" fillId="41" borderId="422" applyNumberFormat="0" applyProtection="0">
      <alignment horizontal="right" vertical="center"/>
    </xf>
    <xf numFmtId="0" fontId="71" fillId="26" borderId="422" applyNumberFormat="0" applyFont="0" applyAlignment="0" applyProtection="0"/>
    <xf numFmtId="4" fontId="71" fillId="33" borderId="422" applyNumberFormat="0" applyProtection="0">
      <alignment vertical="center"/>
    </xf>
    <xf numFmtId="4" fontId="39" fillId="45" borderId="425" applyNumberFormat="0" applyProtection="0">
      <alignment horizontal="left" vertical="center" indent="1"/>
    </xf>
    <xf numFmtId="4" fontId="98" fillId="48" borderId="424" applyNumberFormat="0" applyProtection="0">
      <alignment horizontal="left" vertical="center" indent="1"/>
    </xf>
    <xf numFmtId="4" fontId="39" fillId="45" borderId="425" applyNumberFormat="0" applyProtection="0">
      <alignment horizontal="left" vertical="center" indent="1"/>
    </xf>
    <xf numFmtId="0" fontId="113" fillId="29" borderId="423" applyNumberFormat="0" applyAlignment="0" applyProtection="0"/>
    <xf numFmtId="4" fontId="71" fillId="36" borderId="422" applyNumberFormat="0" applyProtection="0">
      <alignment horizontal="right" vertical="center"/>
    </xf>
    <xf numFmtId="4" fontId="71" fillId="0" borderId="422" applyNumberFormat="0" applyProtection="0">
      <alignment horizontal="right" vertical="center"/>
    </xf>
    <xf numFmtId="4" fontId="71" fillId="35" borderId="422" applyNumberFormat="0" applyProtection="0">
      <alignment horizontal="right" vertical="center"/>
    </xf>
    <xf numFmtId="4" fontId="71" fillId="41" borderId="422" applyNumberFormat="0" applyProtection="0">
      <alignment horizontal="right" vertical="center"/>
    </xf>
    <xf numFmtId="4" fontId="71" fillId="36" borderId="422" applyNumberFormat="0" applyProtection="0">
      <alignment horizontal="right" vertical="center"/>
    </xf>
    <xf numFmtId="4" fontId="101" fillId="51" borderId="422" applyNumberFormat="0" applyProtection="0">
      <alignment horizontal="right" vertical="center"/>
    </xf>
    <xf numFmtId="4" fontId="71" fillId="39" borderId="422" applyNumberFormat="0" applyProtection="0">
      <alignment horizontal="right" vertical="center"/>
    </xf>
    <xf numFmtId="4" fontId="39" fillId="45" borderId="425" applyNumberFormat="0" applyProtection="0">
      <alignment horizontal="left" vertical="center" indent="1"/>
    </xf>
    <xf numFmtId="0" fontId="71" fillId="45" borderId="424" applyNumberFormat="0" applyProtection="0">
      <alignment horizontal="left" vertical="top" indent="1"/>
    </xf>
    <xf numFmtId="4" fontId="71" fillId="46" borderId="425" applyNumberFormat="0" applyProtection="0">
      <alignment horizontal="left" vertical="center" indent="1"/>
    </xf>
    <xf numFmtId="4" fontId="71" fillId="34" borderId="422" applyNumberFormat="0" applyProtection="0">
      <alignment horizontal="left" vertical="center" indent="1"/>
    </xf>
    <xf numFmtId="4" fontId="71" fillId="47" borderId="425" applyNumberFormat="0" applyProtection="0">
      <alignment horizontal="left" vertical="center" indent="1"/>
    </xf>
    <xf numFmtId="4" fontId="116" fillId="2" borderId="422" applyNumberFormat="0" applyProtection="0">
      <alignment vertical="center"/>
    </xf>
    <xf numFmtId="0" fontId="71" fillId="50" borderId="424" applyNumberFormat="0" applyProtection="0">
      <alignment horizontal="left" vertical="top" indent="1"/>
    </xf>
    <xf numFmtId="0" fontId="71" fillId="50" borderId="422" applyNumberFormat="0" applyProtection="0">
      <alignment horizontal="left" vertical="center" indent="1"/>
    </xf>
    <xf numFmtId="0" fontId="71" fillId="47" borderId="422" applyNumberFormat="0" applyProtection="0">
      <alignment horizontal="left" vertical="center" indent="1"/>
    </xf>
    <xf numFmtId="0" fontId="71" fillId="47" borderId="424" applyNumberFormat="0" applyProtection="0">
      <alignment horizontal="left" vertical="top" indent="1"/>
    </xf>
    <xf numFmtId="0" fontId="71" fillId="50" borderId="422" applyNumberFormat="0" applyProtection="0">
      <alignment horizontal="left" vertical="center" indent="1"/>
    </xf>
    <xf numFmtId="0" fontId="71" fillId="50" borderId="424" applyNumberFormat="0" applyProtection="0">
      <alignment horizontal="left" vertical="top" indent="1"/>
    </xf>
    <xf numFmtId="4" fontId="71" fillId="46" borderId="425" applyNumberFormat="0" applyProtection="0">
      <alignment horizontal="left" vertical="center" indent="1"/>
    </xf>
    <xf numFmtId="0" fontId="71" fillId="47" borderId="424" applyNumberFormat="0" applyProtection="0">
      <alignment horizontal="left" vertical="top" indent="1"/>
    </xf>
    <xf numFmtId="4" fontId="71" fillId="2" borderId="422" applyNumberFormat="0" applyProtection="0">
      <alignment horizontal="left" vertical="center" indent="1"/>
    </xf>
    <xf numFmtId="0" fontId="97" fillId="45" borderId="426" applyBorder="0"/>
    <xf numFmtId="4" fontId="98" fillId="52" borderId="424" applyNumberFormat="0" applyProtection="0">
      <alignment vertical="center"/>
    </xf>
    <xf numFmtId="4" fontId="71" fillId="47" borderId="425" applyNumberFormat="0" applyProtection="0">
      <alignment horizontal="left" vertical="center" indent="1"/>
    </xf>
    <xf numFmtId="4" fontId="98" fillId="48" borderId="424" applyNumberFormat="0" applyProtection="0">
      <alignment horizontal="left" vertical="center" indent="1"/>
    </xf>
    <xf numFmtId="0" fontId="98" fillId="52" borderId="424" applyNumberFormat="0" applyProtection="0">
      <alignment horizontal="left" vertical="top" indent="1"/>
    </xf>
    <xf numFmtId="0" fontId="105" fillId="29" borderId="422" applyNumberFormat="0" applyAlignment="0" applyProtection="0"/>
    <xf numFmtId="0" fontId="99" fillId="33" borderId="424" applyNumberFormat="0" applyProtection="0">
      <alignment horizontal="left" vertical="top" indent="1"/>
    </xf>
    <xf numFmtId="0" fontId="113" fillId="29" borderId="423" applyNumberFormat="0" applyAlignment="0" applyProtection="0"/>
    <xf numFmtId="0" fontId="98" fillId="46" borderId="424" applyNumberFormat="0" applyProtection="0">
      <alignment horizontal="left" vertical="top" indent="1"/>
    </xf>
    <xf numFmtId="4" fontId="100" fillId="54" borderId="425" applyNumberFormat="0" applyProtection="0">
      <alignment horizontal="left" vertical="center" indent="1"/>
    </xf>
    <xf numFmtId="4" fontId="39" fillId="45" borderId="425" applyNumberFormat="0" applyProtection="0">
      <alignment horizontal="left" vertical="center" indent="1"/>
    </xf>
    <xf numFmtId="4" fontId="98" fillId="48" borderId="424" applyNumberFormat="0" applyProtection="0">
      <alignment horizontal="left" vertical="center" indent="1"/>
    </xf>
    <xf numFmtId="4" fontId="71" fillId="40" borderId="422" applyNumberFormat="0" applyProtection="0">
      <alignment horizontal="right" vertical="center"/>
    </xf>
    <xf numFmtId="0" fontId="107" fillId="0" borderId="427" applyNumberFormat="0" applyFill="0" applyAlignment="0" applyProtection="0"/>
    <xf numFmtId="0" fontId="71" fillId="46" borderId="424" applyNumberFormat="0" applyProtection="0">
      <alignment horizontal="left" vertical="top" indent="1"/>
    </xf>
    <xf numFmtId="0" fontId="105" fillId="29" borderId="422" applyNumberFormat="0" applyAlignment="0" applyProtection="0"/>
    <xf numFmtId="0" fontId="98" fillId="46" borderId="424" applyNumberFormat="0" applyProtection="0">
      <alignment horizontal="left" vertical="top" indent="1"/>
    </xf>
    <xf numFmtId="0" fontId="113" fillId="29" borderId="423" applyNumberFormat="0" applyAlignment="0" applyProtection="0"/>
    <xf numFmtId="4" fontId="98" fillId="52" borderId="424" applyNumberFormat="0" applyProtection="0">
      <alignment vertical="center"/>
    </xf>
    <xf numFmtId="0" fontId="71" fillId="45" borderId="424" applyNumberFormat="0" applyProtection="0">
      <alignment horizontal="left" vertical="top" indent="1"/>
    </xf>
    <xf numFmtId="0" fontId="71" fillId="46" borderId="424" applyNumberFormat="0" applyProtection="0">
      <alignment horizontal="left" vertical="top" indent="1"/>
    </xf>
    <xf numFmtId="4" fontId="71" fillId="44" borderId="425" applyNumberFormat="0" applyProtection="0">
      <alignment horizontal="left" vertical="center" indent="1"/>
    </xf>
    <xf numFmtId="4" fontId="39" fillId="45" borderId="425" applyNumberFormat="0" applyProtection="0">
      <alignment horizontal="left" vertical="center" indent="1"/>
    </xf>
    <xf numFmtId="4" fontId="71" fillId="39" borderId="422" applyNumberFormat="0" applyProtection="0">
      <alignment horizontal="right" vertical="center"/>
    </xf>
    <xf numFmtId="4" fontId="71" fillId="37" borderId="425" applyNumberFormat="0" applyProtection="0">
      <alignment horizontal="right" vertical="center"/>
    </xf>
    <xf numFmtId="4" fontId="71" fillId="38" borderId="422" applyNumberFormat="0" applyProtection="0">
      <alignment horizontal="right" vertical="center"/>
    </xf>
    <xf numFmtId="4" fontId="39" fillId="45" borderId="425" applyNumberFormat="0" applyProtection="0">
      <alignment horizontal="left" vertical="center" indent="1"/>
    </xf>
    <xf numFmtId="0" fontId="71" fillId="49" borderId="422" applyNumberFormat="0" applyProtection="0">
      <alignment horizontal="left" vertical="center" indent="1"/>
    </xf>
    <xf numFmtId="0" fontId="97" fillId="45" borderId="426" applyBorder="0"/>
    <xf numFmtId="4" fontId="71" fillId="34" borderId="422" applyNumberFormat="0" applyProtection="0">
      <alignment horizontal="left" vertical="center" indent="1"/>
    </xf>
    <xf numFmtId="4" fontId="71" fillId="34" borderId="422" applyNumberFormat="0" applyProtection="0">
      <alignment horizontal="left" vertical="center" indent="1"/>
    </xf>
    <xf numFmtId="4" fontId="116" fillId="5" borderId="422" applyNumberFormat="0" applyProtection="0">
      <alignment horizontal="right" vertical="center"/>
    </xf>
    <xf numFmtId="0" fontId="107" fillId="0" borderId="427" applyNumberFormat="0" applyFill="0" applyAlignment="0" applyProtection="0"/>
    <xf numFmtId="0" fontId="71" fillId="49" borderId="422" applyNumberFormat="0" applyProtection="0">
      <alignment horizontal="left" vertical="center" indent="1"/>
    </xf>
    <xf numFmtId="0" fontId="71" fillId="26" borderId="422" applyNumberFormat="0" applyFont="0" applyAlignment="0" applyProtection="0"/>
    <xf numFmtId="4" fontId="71" fillId="44" borderId="425" applyNumberFormat="0" applyProtection="0">
      <alignment horizontal="left" vertical="center" indent="1"/>
    </xf>
    <xf numFmtId="0" fontId="111" fillId="27" borderId="422" applyNumberFormat="0" applyAlignment="0" applyProtection="0"/>
    <xf numFmtId="4" fontId="71" fillId="40" borderId="422" applyNumberFormat="0" applyProtection="0">
      <alignment horizontal="right" vertical="center"/>
    </xf>
    <xf numFmtId="0" fontId="111" fillId="27" borderId="422" applyNumberFormat="0" applyAlignment="0" applyProtection="0"/>
    <xf numFmtId="0" fontId="113" fillId="29" borderId="423" applyNumberFormat="0" applyAlignment="0" applyProtection="0"/>
    <xf numFmtId="4" fontId="71" fillId="40" borderId="422" applyNumberFormat="0" applyProtection="0">
      <alignment horizontal="right" vertical="center"/>
    </xf>
    <xf numFmtId="4" fontId="39" fillId="45" borderId="425" applyNumberFormat="0" applyProtection="0">
      <alignment horizontal="left" vertical="center" indent="1"/>
    </xf>
    <xf numFmtId="4" fontId="71" fillId="35" borderId="422" applyNumberFormat="0" applyProtection="0">
      <alignment horizontal="right" vertical="center"/>
    </xf>
    <xf numFmtId="4" fontId="71" fillId="41" borderId="422" applyNumberFormat="0" applyProtection="0">
      <alignment horizontal="right" vertical="center"/>
    </xf>
    <xf numFmtId="4" fontId="71" fillId="36" borderId="422" applyNumberFormat="0" applyProtection="0">
      <alignment horizontal="right" vertical="center"/>
    </xf>
    <xf numFmtId="4" fontId="71" fillId="46" borderId="422" applyNumberFormat="0" applyProtection="0">
      <alignment horizontal="right" vertical="center"/>
    </xf>
    <xf numFmtId="4" fontId="71" fillId="34" borderId="422" applyNumberFormat="0" applyProtection="0">
      <alignment horizontal="left" vertical="center" indent="1"/>
    </xf>
    <xf numFmtId="4" fontId="39" fillId="45" borderId="425" applyNumberFormat="0" applyProtection="0">
      <alignment horizontal="left" vertical="center" indent="1"/>
    </xf>
    <xf numFmtId="4" fontId="39" fillId="45" borderId="425" applyNumberFormat="0" applyProtection="0">
      <alignment horizontal="left" vertical="center" indent="1"/>
    </xf>
    <xf numFmtId="4" fontId="71" fillId="46" borderId="425" applyNumberFormat="0" applyProtection="0">
      <alignment horizontal="left" vertical="center" indent="1"/>
    </xf>
    <xf numFmtId="4" fontId="100" fillId="54" borderId="425" applyNumberFormat="0" applyProtection="0">
      <alignment horizontal="left" vertical="center" indent="1"/>
    </xf>
    <xf numFmtId="4" fontId="71" fillId="47" borderId="425" applyNumberFormat="0" applyProtection="0">
      <alignment horizontal="left" vertical="center" indent="1"/>
    </xf>
    <xf numFmtId="4" fontId="116" fillId="2" borderId="422" applyNumberFormat="0" applyProtection="0">
      <alignment vertical="center"/>
    </xf>
    <xf numFmtId="0" fontId="71" fillId="50" borderId="424" applyNumberFormat="0" applyProtection="0">
      <alignment horizontal="left" vertical="top" indent="1"/>
    </xf>
    <xf numFmtId="4" fontId="71" fillId="36" borderId="422" applyNumberFormat="0" applyProtection="0">
      <alignment horizontal="right" vertical="center"/>
    </xf>
    <xf numFmtId="0" fontId="71" fillId="47" borderId="422" applyNumberFormat="0" applyProtection="0">
      <alignment horizontal="left" vertical="center" indent="1"/>
    </xf>
    <xf numFmtId="0" fontId="71" fillId="47" borderId="424" applyNumberFormat="0" applyProtection="0">
      <alignment horizontal="left" vertical="top" indent="1"/>
    </xf>
    <xf numFmtId="0" fontId="71" fillId="50" borderId="422" applyNumberFormat="0" applyProtection="0">
      <alignment horizontal="left" vertical="center" indent="1"/>
    </xf>
    <xf numFmtId="0" fontId="71" fillId="50" borderId="424" applyNumberFormat="0" applyProtection="0">
      <alignment horizontal="left" vertical="top" indent="1"/>
    </xf>
    <xf numFmtId="4" fontId="71" fillId="34" borderId="422" applyNumberFormat="0" applyProtection="0">
      <alignment horizontal="left" vertical="center" indent="1"/>
    </xf>
    <xf numFmtId="0" fontId="71" fillId="47" borderId="424" applyNumberFormat="0" applyProtection="0">
      <alignment horizontal="left" vertical="top" indent="1"/>
    </xf>
    <xf numFmtId="4" fontId="71" fillId="44" borderId="425" applyNumberFormat="0" applyProtection="0">
      <alignment horizontal="left" vertical="center" indent="1"/>
    </xf>
    <xf numFmtId="0" fontId="97" fillId="45" borderId="426" applyBorder="0"/>
    <xf numFmtId="4" fontId="98" fillId="52" borderId="424" applyNumberFormat="0" applyProtection="0">
      <alignment vertical="center"/>
    </xf>
    <xf numFmtId="4" fontId="98" fillId="52" borderId="424" applyNumberFormat="0" applyProtection="0">
      <alignment vertical="center"/>
    </xf>
    <xf numFmtId="4" fontId="98" fillId="48" borderId="424" applyNumberFormat="0" applyProtection="0">
      <alignment horizontal="left" vertical="center" indent="1"/>
    </xf>
    <xf numFmtId="0" fontId="98" fillId="52" borderId="424" applyNumberFormat="0" applyProtection="0">
      <alignment horizontal="left" vertical="top" indent="1"/>
    </xf>
    <xf numFmtId="4" fontId="71" fillId="42" borderId="422" applyNumberFormat="0" applyProtection="0">
      <alignment horizontal="right" vertical="center"/>
    </xf>
    <xf numFmtId="4" fontId="100" fillId="54" borderId="425" applyNumberFormat="0" applyProtection="0">
      <alignment horizontal="left" vertical="center" indent="1"/>
    </xf>
    <xf numFmtId="4" fontId="71" fillId="41" borderId="422" applyNumberFormat="0" applyProtection="0">
      <alignment horizontal="right" vertical="center"/>
    </xf>
    <xf numFmtId="0" fontId="98" fillId="46" borderId="424" applyNumberFormat="0" applyProtection="0">
      <alignment horizontal="left" vertical="top" indent="1"/>
    </xf>
    <xf numFmtId="4" fontId="100" fillId="54" borderId="425" applyNumberFormat="0" applyProtection="0">
      <alignment horizontal="left" vertical="center" indent="1"/>
    </xf>
    <xf numFmtId="4" fontId="71" fillId="44" borderId="425" applyNumberFormat="0" applyProtection="0">
      <alignment horizontal="left" vertical="center" indent="1"/>
    </xf>
    <xf numFmtId="4" fontId="71" fillId="2" borderId="422" applyNumberFormat="0" applyProtection="0">
      <alignment horizontal="left" vertical="center" indent="1"/>
    </xf>
    <xf numFmtId="0" fontId="71" fillId="49" borderId="422" applyNumberFormat="0" applyProtection="0">
      <alignment horizontal="left" vertical="center" indent="1"/>
    </xf>
    <xf numFmtId="0" fontId="107" fillId="0" borderId="427" applyNumberFormat="0" applyFill="0" applyAlignment="0" applyProtection="0"/>
    <xf numFmtId="4" fontId="39" fillId="45" borderId="425" applyNumberFormat="0" applyProtection="0">
      <alignment horizontal="left" vertical="center" indent="1"/>
    </xf>
    <xf numFmtId="4" fontId="39" fillId="45" borderId="425" applyNumberFormat="0" applyProtection="0">
      <alignment horizontal="left" vertical="center" indent="1"/>
    </xf>
    <xf numFmtId="0" fontId="98" fillId="46" borderId="424" applyNumberFormat="0" applyProtection="0">
      <alignment horizontal="left" vertical="top" indent="1"/>
    </xf>
    <xf numFmtId="4" fontId="71" fillId="2" borderId="422" applyNumberFormat="0" applyProtection="0">
      <alignment horizontal="left" vertical="center" indent="1"/>
    </xf>
    <xf numFmtId="4" fontId="98" fillId="52" borderId="424" applyNumberFormat="0" applyProtection="0">
      <alignment vertical="center"/>
    </xf>
    <xf numFmtId="0" fontId="71" fillId="45" borderId="424" applyNumberFormat="0" applyProtection="0">
      <alignment horizontal="left" vertical="top" indent="1"/>
    </xf>
    <xf numFmtId="0" fontId="71" fillId="46" borderId="424" applyNumberFormat="0" applyProtection="0">
      <alignment horizontal="left" vertical="top" indent="1"/>
    </xf>
    <xf numFmtId="4" fontId="71" fillId="44" borderId="425" applyNumberFormat="0" applyProtection="0">
      <alignment horizontal="left" vertical="center" indent="1"/>
    </xf>
    <xf numFmtId="4" fontId="39" fillId="45" borderId="425" applyNumberFormat="0" applyProtection="0">
      <alignment horizontal="left" vertical="center" indent="1"/>
    </xf>
    <xf numFmtId="4" fontId="71" fillId="39" borderId="422" applyNumberFormat="0" applyProtection="0">
      <alignment horizontal="right" vertical="center"/>
    </xf>
    <xf numFmtId="4" fontId="71" fillId="37" borderId="425" applyNumberFormat="0" applyProtection="0">
      <alignment horizontal="right" vertical="center"/>
    </xf>
    <xf numFmtId="4" fontId="71" fillId="38" borderId="422" applyNumberFormat="0" applyProtection="0">
      <alignment horizontal="right" vertical="center"/>
    </xf>
    <xf numFmtId="4" fontId="39" fillId="45" borderId="425" applyNumberFormat="0" applyProtection="0">
      <alignment horizontal="left" vertical="center" indent="1"/>
    </xf>
    <xf numFmtId="0" fontId="71" fillId="49" borderId="422" applyNumberFormat="0" applyProtection="0">
      <alignment horizontal="left" vertical="center" indent="1"/>
    </xf>
    <xf numFmtId="0" fontId="97" fillId="45" borderId="426" applyBorder="0"/>
    <xf numFmtId="4" fontId="71" fillId="34" borderId="422" applyNumberFormat="0" applyProtection="0">
      <alignment horizontal="left" vertical="center" indent="1"/>
    </xf>
    <xf numFmtId="4" fontId="71" fillId="34" borderId="422" applyNumberFormat="0" applyProtection="0">
      <alignment horizontal="left" vertical="center" indent="1"/>
    </xf>
    <xf numFmtId="4" fontId="116" fillId="5" borderId="422" applyNumberFormat="0" applyProtection="0">
      <alignment horizontal="right" vertical="center"/>
    </xf>
    <xf numFmtId="0" fontId="107" fillId="0" borderId="427" applyNumberFormat="0" applyFill="0" applyAlignment="0" applyProtection="0"/>
    <xf numFmtId="0" fontId="113" fillId="29" borderId="423" applyNumberFormat="0" applyAlignment="0" applyProtection="0"/>
    <xf numFmtId="0" fontId="71" fillId="26" borderId="422" applyNumberFormat="0" applyFont="0" applyAlignment="0" applyProtection="0"/>
    <xf numFmtId="4" fontId="71" fillId="37" borderId="425" applyNumberFormat="0" applyProtection="0">
      <alignment horizontal="right" vertical="center"/>
    </xf>
    <xf numFmtId="0" fontId="71" fillId="50" borderId="422" applyNumberFormat="0" applyProtection="0">
      <alignment horizontal="left" vertical="center" indent="1"/>
    </xf>
    <xf numFmtId="4" fontId="71" fillId="46" borderId="425" applyNumberFormat="0" applyProtection="0">
      <alignment horizontal="left" vertical="center" indent="1"/>
    </xf>
    <xf numFmtId="0" fontId="111" fillId="27" borderId="422" applyNumberFormat="0" applyAlignment="0" applyProtection="0"/>
    <xf numFmtId="4" fontId="71" fillId="43" borderId="422" applyNumberFormat="0" applyProtection="0">
      <alignment horizontal="right" vertical="center"/>
    </xf>
    <xf numFmtId="4" fontId="71" fillId="2" borderId="422" applyNumberFormat="0" applyProtection="0">
      <alignment horizontal="left" vertical="center" indent="1"/>
    </xf>
    <xf numFmtId="4" fontId="71" fillId="33" borderId="422" applyNumberFormat="0" applyProtection="0">
      <alignment vertical="center"/>
    </xf>
    <xf numFmtId="4" fontId="71" fillId="46" borderId="422" applyNumberFormat="0" applyProtection="0">
      <alignment horizontal="right" vertical="center"/>
    </xf>
    <xf numFmtId="0" fontId="71" fillId="46" borderId="424" applyNumberFormat="0" applyProtection="0">
      <alignment horizontal="left" vertical="top" indent="1"/>
    </xf>
    <xf numFmtId="4" fontId="71" fillId="47" borderId="425" applyNumberFormat="0" applyProtection="0">
      <alignment horizontal="left" vertical="center" indent="1"/>
    </xf>
    <xf numFmtId="4" fontId="116" fillId="2" borderId="422" applyNumberFormat="0" applyProtection="0">
      <alignment vertical="center"/>
    </xf>
    <xf numFmtId="0" fontId="98" fillId="52" borderId="424" applyNumberFormat="0" applyProtection="0">
      <alignment horizontal="left" vertical="top" indent="1"/>
    </xf>
    <xf numFmtId="4" fontId="71" fillId="39" borderId="422" applyNumberFormat="0" applyProtection="0">
      <alignment horizontal="right" vertical="center"/>
    </xf>
    <xf numFmtId="0" fontId="71" fillId="49" borderId="422" applyNumberFormat="0" applyProtection="0">
      <alignment horizontal="left" vertical="center" indent="1"/>
    </xf>
    <xf numFmtId="4" fontId="71" fillId="46" borderId="425" applyNumberFormat="0" applyProtection="0">
      <alignment horizontal="left" vertical="center" indent="1"/>
    </xf>
    <xf numFmtId="4" fontId="71" fillId="44" borderId="425" applyNumberFormat="0" applyProtection="0">
      <alignment horizontal="left" vertical="center" indent="1"/>
    </xf>
    <xf numFmtId="4" fontId="71" fillId="47" borderId="425" applyNumberFormat="0" applyProtection="0">
      <alignment horizontal="left" vertical="center" indent="1"/>
    </xf>
    <xf numFmtId="4" fontId="71" fillId="43" borderId="422" applyNumberFormat="0" applyProtection="0">
      <alignment horizontal="right" vertical="center"/>
    </xf>
    <xf numFmtId="0" fontId="98" fillId="46" borderId="424" applyNumberFormat="0" applyProtection="0">
      <alignment horizontal="left" vertical="top" indent="1"/>
    </xf>
    <xf numFmtId="4" fontId="71" fillId="38" borderId="422" applyNumberFormat="0" applyProtection="0">
      <alignment horizontal="right" vertical="center"/>
    </xf>
    <xf numFmtId="4" fontId="100" fillId="54" borderId="425" applyNumberFormat="0" applyProtection="0">
      <alignment horizontal="left" vertical="center" indent="1"/>
    </xf>
    <xf numFmtId="0" fontId="71" fillId="49" borderId="422" applyNumberFormat="0" applyProtection="0">
      <alignment horizontal="left" vertical="center" indent="1"/>
    </xf>
    <xf numFmtId="4" fontId="71" fillId="34" borderId="422" applyNumberFormat="0" applyProtection="0">
      <alignment horizontal="left" vertical="center" indent="1"/>
    </xf>
    <xf numFmtId="0" fontId="71" fillId="46" borderId="424" applyNumberFormat="0" applyProtection="0">
      <alignment horizontal="left" vertical="top" indent="1"/>
    </xf>
    <xf numFmtId="0" fontId="71" fillId="48" borderId="422" applyNumberFormat="0" applyProtection="0">
      <alignment horizontal="left" vertical="center" indent="1"/>
    </xf>
    <xf numFmtId="0" fontId="71" fillId="45" borderId="424" applyNumberFormat="0" applyProtection="0">
      <alignment horizontal="left" vertical="top" indent="1"/>
    </xf>
    <xf numFmtId="4" fontId="71" fillId="33" borderId="422" applyNumberFormat="0" applyProtection="0">
      <alignment vertical="center"/>
    </xf>
    <xf numFmtId="0" fontId="71" fillId="48" borderId="422" applyNumberFormat="0" applyProtection="0">
      <alignment horizontal="left" vertical="center" indent="1"/>
    </xf>
    <xf numFmtId="4" fontId="71" fillId="2" borderId="422" applyNumberFormat="0" applyProtection="0">
      <alignment horizontal="left" vertical="center" indent="1"/>
    </xf>
    <xf numFmtId="4" fontId="71" fillId="46" borderId="422" applyNumberFormat="0" applyProtection="0">
      <alignment horizontal="right" vertical="center"/>
    </xf>
    <xf numFmtId="4" fontId="71" fillId="46" borderId="425" applyNumberFormat="0" applyProtection="0">
      <alignment horizontal="left" vertical="center" indent="1"/>
    </xf>
    <xf numFmtId="4" fontId="71" fillId="46" borderId="425" applyNumberFormat="0" applyProtection="0">
      <alignment horizontal="left" vertical="center" indent="1"/>
    </xf>
    <xf numFmtId="4" fontId="71" fillId="2" borderId="422" applyNumberFormat="0" applyProtection="0">
      <alignment horizontal="left" vertical="center" indent="1"/>
    </xf>
    <xf numFmtId="4" fontId="71" fillId="47" borderId="425" applyNumberFormat="0" applyProtection="0">
      <alignment horizontal="left" vertical="center" indent="1"/>
    </xf>
    <xf numFmtId="0" fontId="99" fillId="33" borderId="424" applyNumberFormat="0" applyProtection="0">
      <alignment horizontal="left" vertical="top" indent="1"/>
    </xf>
    <xf numFmtId="4" fontId="71" fillId="37" borderId="425" applyNumberFormat="0" applyProtection="0">
      <alignment horizontal="right" vertical="center"/>
    </xf>
    <xf numFmtId="4" fontId="100" fillId="54" borderId="425" applyNumberFormat="0" applyProtection="0">
      <alignment horizontal="left" vertical="center" indent="1"/>
    </xf>
    <xf numFmtId="0" fontId="113" fillId="29" borderId="423" applyNumberFormat="0" applyAlignment="0" applyProtection="0"/>
    <xf numFmtId="4" fontId="71" fillId="33" borderId="422" applyNumberFormat="0" applyProtection="0">
      <alignment vertical="center"/>
    </xf>
    <xf numFmtId="4" fontId="98" fillId="48" borderId="424" applyNumberFormat="0" applyProtection="0">
      <alignment horizontal="left" vertical="center" indent="1"/>
    </xf>
    <xf numFmtId="4" fontId="71" fillId="40" borderId="422" applyNumberFormat="0" applyProtection="0">
      <alignment horizontal="right" vertical="center"/>
    </xf>
    <xf numFmtId="4" fontId="71" fillId="43" borderId="422" applyNumberFormat="0" applyProtection="0">
      <alignment horizontal="right" vertical="center"/>
    </xf>
    <xf numFmtId="4" fontId="116" fillId="2" borderId="422" applyNumberFormat="0" applyProtection="0">
      <alignment vertical="center"/>
    </xf>
    <xf numFmtId="0" fontId="113" fillId="29" borderId="423" applyNumberFormat="0" applyAlignment="0" applyProtection="0"/>
    <xf numFmtId="4" fontId="101" fillId="51" borderId="422" applyNumberFormat="0" applyProtection="0">
      <alignment horizontal="right" vertical="center"/>
    </xf>
    <xf numFmtId="0" fontId="107" fillId="0" borderId="427" applyNumberFormat="0" applyFill="0" applyAlignment="0" applyProtection="0"/>
    <xf numFmtId="0" fontId="98" fillId="52" borderId="424" applyNumberFormat="0" applyProtection="0">
      <alignment horizontal="left" vertical="top" indent="1"/>
    </xf>
    <xf numFmtId="4" fontId="116" fillId="5" borderId="422" applyNumberFormat="0" applyProtection="0">
      <alignment horizontal="right" vertical="center"/>
    </xf>
    <xf numFmtId="0" fontId="71" fillId="47" borderId="422" applyNumberFormat="0" applyProtection="0">
      <alignment horizontal="left" vertical="center" indent="1"/>
    </xf>
    <xf numFmtId="0" fontId="111" fillId="27" borderId="422" applyNumberFormat="0" applyAlignment="0" applyProtection="0"/>
    <xf numFmtId="0" fontId="71" fillId="45" borderId="424" applyNumberFormat="0" applyProtection="0">
      <alignment horizontal="left" vertical="top" indent="1"/>
    </xf>
    <xf numFmtId="4" fontId="71" fillId="46" borderId="425" applyNumberFormat="0" applyProtection="0">
      <alignment horizontal="left" vertical="center" indent="1"/>
    </xf>
    <xf numFmtId="0" fontId="71" fillId="48" borderId="422" applyNumberFormat="0" applyProtection="0">
      <alignment horizontal="left" vertical="center" indent="1"/>
    </xf>
    <xf numFmtId="0" fontId="71" fillId="47" borderId="424" applyNumberFormat="0" applyProtection="0">
      <alignment horizontal="left" vertical="top" indent="1"/>
    </xf>
    <xf numFmtId="4" fontId="71" fillId="0" borderId="422" applyNumberFormat="0" applyProtection="0">
      <alignment horizontal="right" vertical="center"/>
    </xf>
    <xf numFmtId="0" fontId="99" fillId="33" borderId="424" applyNumberFormat="0" applyProtection="0">
      <alignment horizontal="left" vertical="top" indent="1"/>
    </xf>
    <xf numFmtId="4" fontId="39" fillId="45" borderId="425" applyNumberFormat="0" applyProtection="0">
      <alignment horizontal="left" vertical="center" indent="1"/>
    </xf>
    <xf numFmtId="4" fontId="71" fillId="37" borderId="425" applyNumberFormat="0" applyProtection="0">
      <alignment horizontal="right" vertical="center"/>
    </xf>
    <xf numFmtId="4" fontId="71" fillId="46" borderId="422" applyNumberFormat="0" applyProtection="0">
      <alignment horizontal="right" vertical="center"/>
    </xf>
    <xf numFmtId="4" fontId="71" fillId="36" borderId="422" applyNumberFormat="0" applyProtection="0">
      <alignment horizontal="right" vertical="center"/>
    </xf>
    <xf numFmtId="4" fontId="71" fillId="0" borderId="422" applyNumberFormat="0" applyProtection="0">
      <alignment horizontal="right" vertical="center"/>
    </xf>
    <xf numFmtId="4" fontId="71" fillId="40" borderId="422" applyNumberFormat="0" applyProtection="0">
      <alignment horizontal="right" vertical="center"/>
    </xf>
    <xf numFmtId="4" fontId="71" fillId="46" borderId="422" applyNumberFormat="0" applyProtection="0">
      <alignment horizontal="right" vertical="center"/>
    </xf>
    <xf numFmtId="4" fontId="71" fillId="39" borderId="422" applyNumberFormat="0" applyProtection="0">
      <alignment horizontal="right" vertical="center"/>
    </xf>
    <xf numFmtId="4" fontId="71" fillId="38" borderId="422" applyNumberFormat="0" applyProtection="0">
      <alignment horizontal="right" vertical="center"/>
    </xf>
    <xf numFmtId="4" fontId="71" fillId="37" borderId="425" applyNumberFormat="0" applyProtection="0">
      <alignment horizontal="right" vertical="center"/>
    </xf>
    <xf numFmtId="4" fontId="71" fillId="47" borderId="425" applyNumberFormat="0" applyProtection="0">
      <alignment horizontal="left" vertical="center" indent="1"/>
    </xf>
    <xf numFmtId="4" fontId="116" fillId="2" borderId="422" applyNumberFormat="0" applyProtection="0">
      <alignment vertical="center"/>
    </xf>
    <xf numFmtId="0" fontId="71" fillId="50" borderId="424" applyNumberFormat="0" applyProtection="0">
      <alignment horizontal="left" vertical="top" indent="1"/>
    </xf>
    <xf numFmtId="0" fontId="71" fillId="46" borderId="424" applyNumberFormat="0" applyProtection="0">
      <alignment horizontal="left" vertical="top" indent="1"/>
    </xf>
    <xf numFmtId="0" fontId="71" fillId="47" borderId="422" applyNumberFormat="0" applyProtection="0">
      <alignment horizontal="left" vertical="center" indent="1"/>
    </xf>
    <xf numFmtId="0" fontId="71" fillId="47" borderId="424" applyNumberFormat="0" applyProtection="0">
      <alignment horizontal="left" vertical="top" indent="1"/>
    </xf>
    <xf numFmtId="0" fontId="71" fillId="50" borderId="422" applyNumberFormat="0" applyProtection="0">
      <alignment horizontal="left" vertical="center" indent="1"/>
    </xf>
    <xf numFmtId="0" fontId="71" fillId="50" borderId="424" applyNumberFormat="0" applyProtection="0">
      <alignment horizontal="left" vertical="top" indent="1"/>
    </xf>
    <xf numFmtId="0" fontId="111" fillId="27" borderId="422" applyNumberFormat="0" applyAlignment="0" applyProtection="0"/>
    <xf numFmtId="0" fontId="71" fillId="47" borderId="424" applyNumberFormat="0" applyProtection="0">
      <alignment horizontal="left" vertical="top" indent="1"/>
    </xf>
    <xf numFmtId="4" fontId="98" fillId="48" borderId="424" applyNumberFormat="0" applyProtection="0">
      <alignment horizontal="left" vertical="center" indent="1"/>
    </xf>
    <xf numFmtId="0" fontId="97" fillId="45" borderId="426" applyBorder="0"/>
    <xf numFmtId="4" fontId="98" fillId="52" borderId="424" applyNumberFormat="0" applyProtection="0">
      <alignment vertical="center"/>
    </xf>
    <xf numFmtId="4" fontId="71" fillId="41" borderId="422" applyNumberFormat="0" applyProtection="0">
      <alignment horizontal="right" vertical="center"/>
    </xf>
    <xf numFmtId="4" fontId="98" fillId="48" borderId="424" applyNumberFormat="0" applyProtection="0">
      <alignment horizontal="left" vertical="center" indent="1"/>
    </xf>
    <xf numFmtId="0" fontId="98" fillId="52" borderId="424" applyNumberFormat="0" applyProtection="0">
      <alignment horizontal="left" vertical="top" indent="1"/>
    </xf>
    <xf numFmtId="4" fontId="71" fillId="47" borderId="425" applyNumberFormat="0" applyProtection="0">
      <alignment horizontal="left" vertical="center" indent="1"/>
    </xf>
    <xf numFmtId="4" fontId="71" fillId="33" borderId="422" applyNumberFormat="0" applyProtection="0">
      <alignment vertical="center"/>
    </xf>
    <xf numFmtId="0" fontId="105" fillId="29" borderId="422" applyNumberFormat="0" applyAlignment="0" applyProtection="0"/>
    <xf numFmtId="0" fontId="98" fillId="46" borderId="424" applyNumberFormat="0" applyProtection="0">
      <alignment horizontal="left" vertical="top" indent="1"/>
    </xf>
    <xf numFmtId="4" fontId="100" fillId="54" borderId="425" applyNumberFormat="0" applyProtection="0">
      <alignment horizontal="left" vertical="center" indent="1"/>
    </xf>
    <xf numFmtId="0" fontId="105" fillId="29" borderId="422" applyNumberFormat="0" applyAlignment="0" applyProtection="0"/>
    <xf numFmtId="4" fontId="71" fillId="38" borderId="422" applyNumberFormat="0" applyProtection="0">
      <alignment horizontal="right" vertical="center"/>
    </xf>
    <xf numFmtId="4" fontId="71" fillId="43" borderId="422" applyNumberFormat="0" applyProtection="0">
      <alignment horizontal="right" vertical="center"/>
    </xf>
    <xf numFmtId="0" fontId="107" fillId="0" borderId="427" applyNumberFormat="0" applyFill="0" applyAlignment="0" applyProtection="0"/>
    <xf numFmtId="0" fontId="71" fillId="45" borderId="424" applyNumberFormat="0" applyProtection="0">
      <alignment horizontal="left" vertical="top" indent="1"/>
    </xf>
    <xf numFmtId="0" fontId="71" fillId="48" borderId="422" applyNumberFormat="0" applyProtection="0">
      <alignment horizontal="left" vertical="center" indent="1"/>
    </xf>
    <xf numFmtId="0" fontId="98" fillId="46" borderId="424" applyNumberFormat="0" applyProtection="0">
      <alignment horizontal="left" vertical="top" indent="1"/>
    </xf>
    <xf numFmtId="4" fontId="71" fillId="46" borderId="422" applyNumberFormat="0" applyProtection="0">
      <alignment horizontal="right" vertical="center"/>
    </xf>
    <xf numFmtId="4" fontId="98" fillId="52" borderId="424" applyNumberFormat="0" applyProtection="0">
      <alignment vertical="center"/>
    </xf>
    <xf numFmtId="0" fontId="71" fillId="45" borderId="424" applyNumberFormat="0" applyProtection="0">
      <alignment horizontal="left" vertical="top" indent="1"/>
    </xf>
    <xf numFmtId="0" fontId="71" fillId="46" borderId="424" applyNumberFormat="0" applyProtection="0">
      <alignment horizontal="left" vertical="top" indent="1"/>
    </xf>
    <xf numFmtId="4" fontId="71" fillId="44" borderId="425" applyNumberFormat="0" applyProtection="0">
      <alignment horizontal="left" vertical="center" indent="1"/>
    </xf>
    <xf numFmtId="4" fontId="39" fillId="45" borderId="425" applyNumberFormat="0" applyProtection="0">
      <alignment horizontal="left" vertical="center" indent="1"/>
    </xf>
    <xf numFmtId="4" fontId="71" fillId="39" borderId="422" applyNumberFormat="0" applyProtection="0">
      <alignment horizontal="right" vertical="center"/>
    </xf>
    <xf numFmtId="4" fontId="71" fillId="37" borderId="425" applyNumberFormat="0" applyProtection="0">
      <alignment horizontal="right" vertical="center"/>
    </xf>
    <xf numFmtId="4" fontId="71" fillId="38" borderId="422" applyNumberFormat="0" applyProtection="0">
      <alignment horizontal="right" vertical="center"/>
    </xf>
    <xf numFmtId="4" fontId="39" fillId="45" borderId="425" applyNumberFormat="0" applyProtection="0">
      <alignment horizontal="left" vertical="center" indent="1"/>
    </xf>
    <xf numFmtId="0" fontId="71" fillId="49" borderId="422" applyNumberFormat="0" applyProtection="0">
      <alignment horizontal="left" vertical="center" indent="1"/>
    </xf>
    <xf numFmtId="0" fontId="97" fillId="45" borderId="426" applyBorder="0"/>
    <xf numFmtId="4" fontId="71" fillId="34" borderId="422" applyNumberFormat="0" applyProtection="0">
      <alignment horizontal="left" vertical="center" indent="1"/>
    </xf>
    <xf numFmtId="0" fontId="71" fillId="45" borderId="424" applyNumberFormat="0" applyProtection="0">
      <alignment horizontal="left" vertical="top" indent="1"/>
    </xf>
    <xf numFmtId="4" fontId="116" fillId="5" borderId="422" applyNumberFormat="0" applyProtection="0">
      <alignment horizontal="right" vertical="center"/>
    </xf>
    <xf numFmtId="0" fontId="107" fillId="0" borderId="427" applyNumberFormat="0" applyFill="0" applyAlignment="0" applyProtection="0"/>
    <xf numFmtId="4" fontId="71" fillId="44" borderId="425" applyNumberFormat="0" applyProtection="0">
      <alignment horizontal="left" vertical="center" indent="1"/>
    </xf>
    <xf numFmtId="0" fontId="71" fillId="26" borderId="422" applyNumberFormat="0" applyFont="0" applyAlignment="0" applyProtection="0"/>
    <xf numFmtId="4" fontId="71" fillId="38" borderId="422" applyNumberFormat="0" applyProtection="0">
      <alignment horizontal="right" vertical="center"/>
    </xf>
    <xf numFmtId="0" fontId="71" fillId="50" borderId="422" applyNumberFormat="0" applyProtection="0">
      <alignment horizontal="left" vertical="center" indent="1"/>
    </xf>
    <xf numFmtId="0" fontId="71" fillId="46" borderId="424" applyNumberFormat="0" applyProtection="0">
      <alignment horizontal="left" vertical="top" indent="1"/>
    </xf>
    <xf numFmtId="0" fontId="111" fillId="27" borderId="422" applyNumberFormat="0" applyAlignment="0" applyProtection="0"/>
    <xf numFmtId="0" fontId="113" fillId="29" borderId="423" applyNumberFormat="0" applyAlignment="0" applyProtection="0"/>
    <xf numFmtId="4" fontId="39" fillId="45" borderId="425" applyNumberFormat="0" applyProtection="0">
      <alignment horizontal="left" vertical="center" indent="1"/>
    </xf>
    <xf numFmtId="4" fontId="71" fillId="38" borderId="422" applyNumberFormat="0" applyProtection="0">
      <alignment horizontal="right" vertical="center"/>
    </xf>
    <xf numFmtId="0" fontId="105" fillId="29" borderId="422" applyNumberFormat="0" applyAlignment="0" applyProtection="0"/>
    <xf numFmtId="0" fontId="98" fillId="52" borderId="424" applyNumberFormat="0" applyProtection="0">
      <alignment horizontal="left" vertical="top" indent="1"/>
    </xf>
    <xf numFmtId="4" fontId="71" fillId="41" borderId="422" applyNumberFormat="0" applyProtection="0">
      <alignment horizontal="right" vertical="center"/>
    </xf>
    <xf numFmtId="4" fontId="39" fillId="45" borderId="425" applyNumberFormat="0" applyProtection="0">
      <alignment horizontal="left" vertical="center" indent="1"/>
    </xf>
    <xf numFmtId="0" fontId="71" fillId="26" borderId="422" applyNumberFormat="0" applyFont="0" applyAlignment="0" applyProtection="0"/>
    <xf numFmtId="4" fontId="71" fillId="35" borderId="422" applyNumberFormat="0" applyProtection="0">
      <alignment horizontal="right" vertical="center"/>
    </xf>
    <xf numFmtId="4" fontId="71" fillId="42" borderId="422" applyNumberFormat="0" applyProtection="0">
      <alignment horizontal="right" vertical="center"/>
    </xf>
    <xf numFmtId="4" fontId="71" fillId="46" borderId="425" applyNumberFormat="0" applyProtection="0">
      <alignment horizontal="left" vertical="center" indent="1"/>
    </xf>
    <xf numFmtId="4" fontId="71" fillId="41" borderId="422" applyNumberFormat="0" applyProtection="0">
      <alignment horizontal="right" vertical="center"/>
    </xf>
    <xf numFmtId="4" fontId="71" fillId="47" borderId="425" applyNumberFormat="0" applyProtection="0">
      <alignment horizontal="left" vertical="center" indent="1"/>
    </xf>
    <xf numFmtId="0" fontId="105" fillId="29" borderId="422" applyNumberFormat="0" applyAlignment="0" applyProtection="0"/>
    <xf numFmtId="4" fontId="116" fillId="2" borderId="422" applyNumberFormat="0" applyProtection="0">
      <alignment vertical="center"/>
    </xf>
    <xf numFmtId="0" fontId="71" fillId="46" borderId="424" applyNumberFormat="0" applyProtection="0">
      <alignment horizontal="left" vertical="top" indent="1"/>
    </xf>
    <xf numFmtId="4" fontId="71" fillId="2" borderId="422" applyNumberFormat="0" applyProtection="0">
      <alignment horizontal="left" vertical="center" indent="1"/>
    </xf>
    <xf numFmtId="0" fontId="99" fillId="33" borderId="424" applyNumberFormat="0" applyProtection="0">
      <alignment horizontal="left" vertical="top" indent="1"/>
    </xf>
    <xf numFmtId="4" fontId="71" fillId="33" borderId="422" applyNumberFormat="0" applyProtection="0">
      <alignment vertical="center"/>
    </xf>
    <xf numFmtId="0" fontId="71" fillId="50" borderId="424" applyNumberFormat="0" applyProtection="0">
      <alignment horizontal="left" vertical="top" indent="1"/>
    </xf>
    <xf numFmtId="0" fontId="71" fillId="47" borderId="422" applyNumberFormat="0" applyProtection="0">
      <alignment horizontal="left" vertical="center" indent="1"/>
    </xf>
    <xf numFmtId="0" fontId="71" fillId="47" borderId="424" applyNumberFormat="0" applyProtection="0">
      <alignment horizontal="left" vertical="top" indent="1"/>
    </xf>
    <xf numFmtId="0" fontId="113" fillId="29" borderId="423" applyNumberFormat="0" applyAlignment="0" applyProtection="0"/>
    <xf numFmtId="0" fontId="97" fillId="45" borderId="426" applyBorder="0"/>
    <xf numFmtId="4" fontId="98" fillId="52" borderId="424" applyNumberFormat="0" applyProtection="0">
      <alignment vertical="center"/>
    </xf>
    <xf numFmtId="4" fontId="71" fillId="40" borderId="422" applyNumberFormat="0" applyProtection="0">
      <alignment horizontal="right" vertical="center"/>
    </xf>
    <xf numFmtId="4" fontId="98" fillId="48" borderId="424" applyNumberFormat="0" applyProtection="0">
      <alignment horizontal="left" vertical="center" indent="1"/>
    </xf>
    <xf numFmtId="0" fontId="98" fillId="52" borderId="424" applyNumberFormat="0" applyProtection="0">
      <alignment horizontal="left" vertical="top" indent="1"/>
    </xf>
    <xf numFmtId="4" fontId="71" fillId="0" borderId="422" applyNumberFormat="0" applyProtection="0">
      <alignment horizontal="right" vertical="center"/>
    </xf>
    <xf numFmtId="4" fontId="116" fillId="5" borderId="422" applyNumberFormat="0" applyProtection="0">
      <alignment horizontal="right" vertical="center"/>
    </xf>
    <xf numFmtId="4" fontId="71" fillId="34" borderId="422" applyNumberFormat="0" applyProtection="0">
      <alignment horizontal="left" vertical="center" indent="1"/>
    </xf>
    <xf numFmtId="0" fontId="98" fillId="46" borderId="424" applyNumberFormat="0" applyProtection="0">
      <alignment horizontal="left" vertical="top" indent="1"/>
    </xf>
    <xf numFmtId="4" fontId="100" fillId="54" borderId="425" applyNumberFormat="0" applyProtection="0">
      <alignment horizontal="left" vertical="center" indent="1"/>
    </xf>
    <xf numFmtId="4" fontId="98" fillId="48" borderId="424" applyNumberFormat="0" applyProtection="0">
      <alignment horizontal="left" vertical="center" indent="1"/>
    </xf>
    <xf numFmtId="4" fontId="101" fillId="51" borderId="422" applyNumberFormat="0" applyProtection="0">
      <alignment horizontal="right" vertical="center"/>
    </xf>
    <xf numFmtId="4" fontId="71" fillId="40" borderId="422" applyNumberFormat="0" applyProtection="0">
      <alignment horizontal="right" vertical="center"/>
    </xf>
    <xf numFmtId="0" fontId="107" fillId="0" borderId="427" applyNumberFormat="0" applyFill="0" applyAlignment="0" applyProtection="0"/>
    <xf numFmtId="4" fontId="116" fillId="2" borderId="422" applyNumberFormat="0" applyProtection="0">
      <alignment vertical="center"/>
    </xf>
    <xf numFmtId="0" fontId="71" fillId="48" borderId="422" applyNumberFormat="0" applyProtection="0">
      <alignment horizontal="left" vertical="center" indent="1"/>
    </xf>
    <xf numFmtId="4" fontId="71" fillId="43" borderId="422" applyNumberFormat="0" applyProtection="0">
      <alignment horizontal="right" vertical="center"/>
    </xf>
    <xf numFmtId="4" fontId="71" fillId="34" borderId="422" applyNumberFormat="0" applyProtection="0">
      <alignment horizontal="left" vertical="center" indent="1"/>
    </xf>
    <xf numFmtId="4" fontId="71" fillId="36" borderId="422" applyNumberFormat="0" applyProtection="0">
      <alignment horizontal="right" vertical="center"/>
    </xf>
    <xf numFmtId="4" fontId="71" fillId="2" borderId="422" applyNumberFormat="0" applyProtection="0">
      <alignment horizontal="left" vertical="center" indent="1"/>
    </xf>
    <xf numFmtId="0" fontId="113" fillId="29" borderId="423" applyNumberFormat="0" applyAlignment="0" applyProtection="0"/>
    <xf numFmtId="4" fontId="71" fillId="43" borderId="422" applyNumberFormat="0" applyProtection="0">
      <alignment horizontal="right" vertical="center"/>
    </xf>
    <xf numFmtId="0" fontId="71" fillId="49" borderId="422" applyNumberFormat="0" applyProtection="0">
      <alignment horizontal="left" vertical="center" indent="1"/>
    </xf>
    <xf numFmtId="0" fontId="105" fillId="29" borderId="422" applyNumberFormat="0" applyAlignment="0" applyProtection="0"/>
    <xf numFmtId="4" fontId="71" fillId="35" borderId="422" applyNumberFormat="0" applyProtection="0">
      <alignment horizontal="right" vertical="center"/>
    </xf>
    <xf numFmtId="4" fontId="71" fillId="42" borderId="422" applyNumberFormat="0" applyProtection="0">
      <alignment horizontal="right" vertical="center"/>
    </xf>
    <xf numFmtId="4" fontId="101" fillId="51" borderId="422" applyNumberFormat="0" applyProtection="0">
      <alignment horizontal="right" vertical="center"/>
    </xf>
    <xf numFmtId="0" fontId="71" fillId="26" borderId="422" applyNumberFormat="0" applyFont="0" applyAlignment="0" applyProtection="0"/>
    <xf numFmtId="4" fontId="71" fillId="35" borderId="422" applyNumberFormat="0" applyProtection="0">
      <alignment horizontal="right" vertical="center"/>
    </xf>
    <xf numFmtId="4" fontId="71" fillId="42" borderId="422" applyNumberFormat="0" applyProtection="0">
      <alignment horizontal="right" vertical="center"/>
    </xf>
    <xf numFmtId="4" fontId="71" fillId="46" borderId="425" applyNumberFormat="0" applyProtection="0">
      <alignment horizontal="left" vertical="center" indent="1"/>
    </xf>
    <xf numFmtId="4" fontId="71" fillId="41" borderId="422" applyNumberFormat="0" applyProtection="0">
      <alignment horizontal="right" vertical="center"/>
    </xf>
    <xf numFmtId="4" fontId="71" fillId="47" borderId="425" applyNumberFormat="0" applyProtection="0">
      <alignment horizontal="left" vertical="center" indent="1"/>
    </xf>
    <xf numFmtId="4" fontId="71" fillId="46" borderId="425" applyNumberFormat="0" applyProtection="0">
      <alignment horizontal="left" vertical="center" indent="1"/>
    </xf>
    <xf numFmtId="0" fontId="111" fillId="27" borderId="422" applyNumberFormat="0" applyAlignment="0" applyProtection="0"/>
    <xf numFmtId="4" fontId="71" fillId="40" borderId="422" applyNumberFormat="0" applyProtection="0">
      <alignment horizontal="right" vertical="center"/>
    </xf>
    <xf numFmtId="4" fontId="71" fillId="37" borderId="425" applyNumberFormat="0" applyProtection="0">
      <alignment horizontal="right" vertical="center"/>
    </xf>
    <xf numFmtId="0" fontId="99" fillId="33" borderId="424" applyNumberFormat="0" applyProtection="0">
      <alignment horizontal="left" vertical="top" indent="1"/>
    </xf>
    <xf numFmtId="0" fontId="71" fillId="49" borderId="422" applyNumberFormat="0" applyProtection="0">
      <alignment horizontal="left" vertical="center" indent="1"/>
    </xf>
    <xf numFmtId="0" fontId="71" fillId="50" borderId="424" applyNumberFormat="0" applyProtection="0">
      <alignment horizontal="left" vertical="top" indent="1"/>
    </xf>
    <xf numFmtId="0" fontId="71" fillId="47" borderId="422" applyNumberFormat="0" applyProtection="0">
      <alignment horizontal="left" vertical="center" indent="1"/>
    </xf>
    <xf numFmtId="0" fontId="71" fillId="47" borderId="424" applyNumberFormat="0" applyProtection="0">
      <alignment horizontal="left" vertical="top" indent="1"/>
    </xf>
    <xf numFmtId="4" fontId="71" fillId="34" borderId="422" applyNumberFormat="0" applyProtection="0">
      <alignment horizontal="left" vertical="center" indent="1"/>
    </xf>
    <xf numFmtId="0" fontId="97" fillId="45" borderId="426" applyBorder="0"/>
    <xf numFmtId="4" fontId="98" fillId="52" borderId="424" applyNumberFormat="0" applyProtection="0">
      <alignment vertical="center"/>
    </xf>
    <xf numFmtId="4" fontId="71" fillId="35" borderId="422" applyNumberFormat="0" applyProtection="0">
      <alignment horizontal="right" vertical="center"/>
    </xf>
    <xf numFmtId="4" fontId="98" fillId="48" borderId="424" applyNumberFormat="0" applyProtection="0">
      <alignment horizontal="left" vertical="center" indent="1"/>
    </xf>
    <xf numFmtId="0" fontId="98" fillId="52" borderId="424" applyNumberFormat="0" applyProtection="0">
      <alignment horizontal="left" vertical="top" indent="1"/>
    </xf>
    <xf numFmtId="4" fontId="71" fillId="0" borderId="422" applyNumberFormat="0" applyProtection="0">
      <alignment horizontal="right" vertical="center"/>
    </xf>
    <xf numFmtId="4" fontId="116" fillId="5" borderId="422" applyNumberFormat="0" applyProtection="0">
      <alignment horizontal="right" vertical="center"/>
    </xf>
    <xf numFmtId="4" fontId="71" fillId="34" borderId="422" applyNumberFormat="0" applyProtection="0">
      <alignment horizontal="left" vertical="center" indent="1"/>
    </xf>
    <xf numFmtId="0" fontId="98" fillId="46" borderId="424" applyNumberFormat="0" applyProtection="0">
      <alignment horizontal="left" vertical="top" indent="1"/>
    </xf>
    <xf numFmtId="4" fontId="100" fillId="54" borderId="425" applyNumberFormat="0" applyProtection="0">
      <alignment horizontal="left" vertical="center" indent="1"/>
    </xf>
    <xf numFmtId="4" fontId="71" fillId="2" borderId="422" applyNumberFormat="0" applyProtection="0">
      <alignment horizontal="left" vertical="center" indent="1"/>
    </xf>
    <xf numFmtId="4" fontId="101" fillId="51" borderId="422" applyNumberFormat="0" applyProtection="0">
      <alignment horizontal="right" vertical="center"/>
    </xf>
    <xf numFmtId="0" fontId="99" fillId="33" borderId="424" applyNumberFormat="0" applyProtection="0">
      <alignment horizontal="left" vertical="top" indent="1"/>
    </xf>
    <xf numFmtId="0" fontId="107" fillId="0" borderId="427" applyNumberFormat="0" applyFill="0" applyAlignment="0" applyProtection="0"/>
    <xf numFmtId="4" fontId="71" fillId="41" borderId="422" applyNumberFormat="0" applyProtection="0">
      <alignment horizontal="right" vertical="center"/>
    </xf>
    <xf numFmtId="4" fontId="71" fillId="46" borderId="422" applyNumberFormat="0" applyProtection="0">
      <alignment horizontal="right" vertical="center"/>
    </xf>
    <xf numFmtId="4" fontId="71" fillId="46" borderId="425" applyNumberFormat="0" applyProtection="0">
      <alignment horizontal="left" vertical="center" indent="1"/>
    </xf>
    <xf numFmtId="0" fontId="99" fillId="33" borderId="424" applyNumberFormat="0" applyProtection="0">
      <alignment horizontal="left" vertical="top" indent="1"/>
    </xf>
    <xf numFmtId="4" fontId="71" fillId="38" borderId="422" applyNumberFormat="0" applyProtection="0">
      <alignment horizontal="right" vertical="center"/>
    </xf>
    <xf numFmtId="4" fontId="71" fillId="42" borderId="422" applyNumberFormat="0" applyProtection="0">
      <alignment horizontal="right" vertical="center"/>
    </xf>
    <xf numFmtId="0" fontId="113" fillId="29" borderId="423" applyNumberFormat="0" applyAlignment="0" applyProtection="0"/>
    <xf numFmtId="4" fontId="71" fillId="42" borderId="422" applyNumberFormat="0" applyProtection="0">
      <alignment horizontal="right" vertical="center"/>
    </xf>
    <xf numFmtId="4" fontId="71" fillId="40" borderId="422" applyNumberFormat="0" applyProtection="0">
      <alignment horizontal="right" vertical="center"/>
    </xf>
    <xf numFmtId="4" fontId="71" fillId="35" borderId="422" applyNumberFormat="0" applyProtection="0">
      <alignment horizontal="right" vertical="center"/>
    </xf>
    <xf numFmtId="4" fontId="71" fillId="41" borderId="422" applyNumberFormat="0" applyProtection="0">
      <alignment horizontal="right" vertical="center"/>
    </xf>
    <xf numFmtId="4" fontId="71" fillId="36" borderId="422" applyNumberFormat="0" applyProtection="0">
      <alignment horizontal="right" vertical="center"/>
    </xf>
    <xf numFmtId="4" fontId="39" fillId="45" borderId="425" applyNumberFormat="0" applyProtection="0">
      <alignment horizontal="left" vertical="center" indent="1"/>
    </xf>
    <xf numFmtId="4" fontId="71" fillId="39" borderId="422" applyNumberFormat="0" applyProtection="0">
      <alignment horizontal="right" vertical="center"/>
    </xf>
    <xf numFmtId="4" fontId="71" fillId="33" borderId="422" applyNumberFormat="0" applyProtection="0">
      <alignment vertical="center"/>
    </xf>
    <xf numFmtId="4" fontId="39" fillId="45" borderId="425" applyNumberFormat="0" applyProtection="0">
      <alignment horizontal="left" vertical="center" indent="1"/>
    </xf>
    <xf numFmtId="4" fontId="71" fillId="46" borderId="425" applyNumberFormat="0" applyProtection="0">
      <alignment horizontal="left" vertical="center" indent="1"/>
    </xf>
    <xf numFmtId="4" fontId="71" fillId="44" borderId="425" applyNumberFormat="0" applyProtection="0">
      <alignment horizontal="left" vertical="center" indent="1"/>
    </xf>
    <xf numFmtId="4" fontId="71" fillId="47" borderId="425" applyNumberFormat="0" applyProtection="0">
      <alignment horizontal="left" vertical="center" indent="1"/>
    </xf>
    <xf numFmtId="4" fontId="116" fillId="2" borderId="422" applyNumberFormat="0" applyProtection="0">
      <alignment vertical="center"/>
    </xf>
    <xf numFmtId="0" fontId="71" fillId="50" borderId="424" applyNumberFormat="0" applyProtection="0">
      <alignment horizontal="left" vertical="top" indent="1"/>
    </xf>
    <xf numFmtId="0" fontId="99" fillId="33" borderId="424" applyNumberFormat="0" applyProtection="0">
      <alignment horizontal="left" vertical="top" indent="1"/>
    </xf>
    <xf numFmtId="0" fontId="71" fillId="47" borderId="422" applyNumberFormat="0" applyProtection="0">
      <alignment horizontal="left" vertical="center" indent="1"/>
    </xf>
    <xf numFmtId="0" fontId="71" fillId="47" borderId="424" applyNumberFormat="0" applyProtection="0">
      <alignment horizontal="left" vertical="top" indent="1"/>
    </xf>
    <xf numFmtId="0" fontId="71" fillId="50" borderId="422" applyNumberFormat="0" applyProtection="0">
      <alignment horizontal="left" vertical="center" indent="1"/>
    </xf>
    <xf numFmtId="0" fontId="71" fillId="50" borderId="424" applyNumberFormat="0" applyProtection="0">
      <alignment horizontal="left" vertical="top" indent="1"/>
    </xf>
    <xf numFmtId="4" fontId="100" fillId="54" borderId="425" applyNumberFormat="0" applyProtection="0">
      <alignment horizontal="left" vertical="center" indent="1"/>
    </xf>
    <xf numFmtId="0" fontId="71" fillId="47" borderId="424" applyNumberFormat="0" applyProtection="0">
      <alignment horizontal="left" vertical="top" indent="1"/>
    </xf>
    <xf numFmtId="0" fontId="71" fillId="45" borderId="424" applyNumberFormat="0" applyProtection="0">
      <alignment horizontal="left" vertical="top" indent="1"/>
    </xf>
    <xf numFmtId="0" fontId="97" fillId="45" borderId="426" applyBorder="0"/>
    <xf numFmtId="4" fontId="98" fillId="52" borderId="424" applyNumberFormat="0" applyProtection="0">
      <alignment vertical="center"/>
    </xf>
    <xf numFmtId="0" fontId="98" fillId="46" borderId="424" applyNumberFormat="0" applyProtection="0">
      <alignment horizontal="left" vertical="top" indent="1"/>
    </xf>
    <xf numFmtId="4" fontId="98" fillId="48" borderId="424" applyNumberFormat="0" applyProtection="0">
      <alignment horizontal="left" vertical="center" indent="1"/>
    </xf>
    <xf numFmtId="0" fontId="98" fillId="52" borderId="424" applyNumberFormat="0" applyProtection="0">
      <alignment horizontal="left" vertical="top" indent="1"/>
    </xf>
    <xf numFmtId="4" fontId="39" fillId="45" borderId="425" applyNumberFormat="0" applyProtection="0">
      <alignment horizontal="left" vertical="center" indent="1"/>
    </xf>
    <xf numFmtId="4" fontId="71" fillId="33" borderId="422" applyNumberFormat="0" applyProtection="0">
      <alignment vertical="center"/>
    </xf>
    <xf numFmtId="4" fontId="71" fillId="47" borderId="425" applyNumberFormat="0" applyProtection="0">
      <alignment horizontal="left" vertical="center" indent="1"/>
    </xf>
    <xf numFmtId="0" fontId="98" fillId="46" borderId="424" applyNumberFormat="0" applyProtection="0">
      <alignment horizontal="left" vertical="top" indent="1"/>
    </xf>
    <xf numFmtId="4" fontId="100" fillId="54" borderId="425" applyNumberFormat="0" applyProtection="0">
      <alignment horizontal="left" vertical="center" indent="1"/>
    </xf>
    <xf numFmtId="4" fontId="39" fillId="45" borderId="425" applyNumberFormat="0" applyProtection="0">
      <alignment horizontal="left" vertical="center" indent="1"/>
    </xf>
    <xf numFmtId="4" fontId="71" fillId="46" borderId="422" applyNumberFormat="0" applyProtection="0">
      <alignment horizontal="right" vertical="center"/>
    </xf>
    <xf numFmtId="0" fontId="97" fillId="45" borderId="426" applyBorder="0"/>
    <xf numFmtId="0" fontId="107" fillId="0" borderId="427" applyNumberFormat="0" applyFill="0" applyAlignment="0" applyProtection="0"/>
    <xf numFmtId="0" fontId="71" fillId="46" borderId="424" applyNumberFormat="0" applyProtection="0">
      <alignment horizontal="left" vertical="top" indent="1"/>
    </xf>
    <xf numFmtId="4" fontId="71" fillId="37" borderId="425" applyNumberFormat="0" applyProtection="0">
      <alignment horizontal="right" vertical="center"/>
    </xf>
    <xf numFmtId="0" fontId="98" fillId="46" borderId="424" applyNumberFormat="0" applyProtection="0">
      <alignment horizontal="left" vertical="top" indent="1"/>
    </xf>
    <xf numFmtId="0" fontId="71" fillId="50" borderId="422" applyNumberFormat="0" applyProtection="0">
      <alignment horizontal="left" vertical="center" indent="1"/>
    </xf>
    <xf numFmtId="4" fontId="98" fillId="52" borderId="424" applyNumberFormat="0" applyProtection="0">
      <alignment vertical="center"/>
    </xf>
    <xf numFmtId="0" fontId="71" fillId="45" borderId="424" applyNumberFormat="0" applyProtection="0">
      <alignment horizontal="left" vertical="top" indent="1"/>
    </xf>
    <xf numFmtId="0" fontId="71" fillId="46" borderId="424" applyNumberFormat="0" applyProtection="0">
      <alignment horizontal="left" vertical="top" indent="1"/>
    </xf>
    <xf numFmtId="4" fontId="71" fillId="44" borderId="425" applyNumberFormat="0" applyProtection="0">
      <alignment horizontal="left" vertical="center" indent="1"/>
    </xf>
    <xf numFmtId="4" fontId="39" fillId="45" borderId="425" applyNumberFormat="0" applyProtection="0">
      <alignment horizontal="left" vertical="center" indent="1"/>
    </xf>
    <xf numFmtId="4" fontId="71" fillId="39" borderId="422" applyNumberFormat="0" applyProtection="0">
      <alignment horizontal="right" vertical="center"/>
    </xf>
    <xf numFmtId="4" fontId="71" fillId="37" borderId="425" applyNumberFormat="0" applyProtection="0">
      <alignment horizontal="right" vertical="center"/>
    </xf>
    <xf numFmtId="4" fontId="71" fillId="38" borderId="422" applyNumberFormat="0" applyProtection="0">
      <alignment horizontal="right" vertical="center"/>
    </xf>
    <xf numFmtId="4" fontId="39" fillId="45" borderId="425" applyNumberFormat="0" applyProtection="0">
      <alignment horizontal="left" vertical="center" indent="1"/>
    </xf>
    <xf numFmtId="0" fontId="71" fillId="49" borderId="422" applyNumberFormat="0" applyProtection="0">
      <alignment horizontal="left" vertical="center" indent="1"/>
    </xf>
    <xf numFmtId="0" fontId="97" fillId="45" borderId="426" applyBorder="0"/>
    <xf numFmtId="4" fontId="71" fillId="34" borderId="422" applyNumberFormat="0" applyProtection="0">
      <alignment horizontal="left" vertical="center" indent="1"/>
    </xf>
    <xf numFmtId="4" fontId="116" fillId="2" borderId="422" applyNumberFormat="0" applyProtection="0">
      <alignment vertical="center"/>
    </xf>
    <xf numFmtId="4" fontId="116" fillId="5" borderId="422" applyNumberFormat="0" applyProtection="0">
      <alignment horizontal="right" vertical="center"/>
    </xf>
    <xf numFmtId="0" fontId="107" fillId="0" borderId="427" applyNumberFormat="0" applyFill="0" applyAlignment="0" applyProtection="0"/>
    <xf numFmtId="4" fontId="71" fillId="36" borderId="422" applyNumberFormat="0" applyProtection="0">
      <alignment horizontal="right" vertical="center"/>
    </xf>
    <xf numFmtId="0" fontId="71" fillId="26" borderId="422" applyNumberFormat="0" applyFont="0" applyAlignment="0" applyProtection="0"/>
    <xf numFmtId="4" fontId="71" fillId="40" borderId="422" applyNumberFormat="0" applyProtection="0">
      <alignment horizontal="right" vertical="center"/>
    </xf>
    <xf numFmtId="4" fontId="71" fillId="33" borderId="422" applyNumberFormat="0" applyProtection="0">
      <alignment vertical="center"/>
    </xf>
    <xf numFmtId="0" fontId="99" fillId="33" borderId="424" applyNumberFormat="0" applyProtection="0">
      <alignment horizontal="left" vertical="top" indent="1"/>
    </xf>
    <xf numFmtId="0" fontId="111" fillId="27" borderId="422" applyNumberFormat="0" applyAlignment="0" applyProtection="0"/>
    <xf numFmtId="4" fontId="71" fillId="44" borderId="425" applyNumberFormat="0" applyProtection="0">
      <alignment horizontal="left" vertical="center" indent="1"/>
    </xf>
    <xf numFmtId="4" fontId="71" fillId="39" borderId="422" applyNumberFormat="0" applyProtection="0">
      <alignment horizontal="right" vertical="center"/>
    </xf>
    <xf numFmtId="4" fontId="71" fillId="37" borderId="425" applyNumberFormat="0" applyProtection="0">
      <alignment horizontal="right" vertical="center"/>
    </xf>
    <xf numFmtId="0" fontId="71" fillId="50" borderId="422" applyNumberFormat="0" applyProtection="0">
      <alignment horizontal="left" vertical="center" indent="1"/>
    </xf>
    <xf numFmtId="4" fontId="98" fillId="52" borderId="424" applyNumberFormat="0" applyProtection="0">
      <alignment vertical="center"/>
    </xf>
    <xf numFmtId="0" fontId="71" fillId="50" borderId="424" applyNumberFormat="0" applyProtection="0">
      <alignment horizontal="left" vertical="top" indent="1"/>
    </xf>
    <xf numFmtId="4" fontId="71" fillId="38" borderId="422" applyNumberFormat="0" applyProtection="0">
      <alignment horizontal="right" vertical="center"/>
    </xf>
    <xf numFmtId="0" fontId="71" fillId="49" borderId="422" applyNumberFormat="0" applyProtection="0">
      <alignment horizontal="left" vertical="center" indent="1"/>
    </xf>
    <xf numFmtId="4" fontId="71" fillId="39" borderId="422" applyNumberFormat="0" applyProtection="0">
      <alignment horizontal="right" vertical="center"/>
    </xf>
    <xf numFmtId="4" fontId="71" fillId="44" borderId="425" applyNumberFormat="0" applyProtection="0">
      <alignment horizontal="left" vertical="center" indent="1"/>
    </xf>
    <xf numFmtId="4" fontId="71" fillId="40" borderId="422" applyNumberFormat="0" applyProtection="0">
      <alignment horizontal="right" vertical="center"/>
    </xf>
    <xf numFmtId="0" fontId="71" fillId="46" borderId="424" applyNumberFormat="0" applyProtection="0">
      <alignment horizontal="left" vertical="top" indent="1"/>
    </xf>
    <xf numFmtId="4" fontId="71" fillId="39" borderId="422" applyNumberFormat="0" applyProtection="0">
      <alignment horizontal="right" vertical="center"/>
    </xf>
    <xf numFmtId="0" fontId="71" fillId="48" borderId="422" applyNumberFormat="0" applyProtection="0">
      <alignment horizontal="left" vertical="center" indent="1"/>
    </xf>
    <xf numFmtId="0" fontId="71" fillId="48" borderId="422" applyNumberFormat="0" applyProtection="0">
      <alignment horizontal="left" vertical="center" indent="1"/>
    </xf>
    <xf numFmtId="0" fontId="71" fillId="46" borderId="424" applyNumberFormat="0" applyProtection="0">
      <alignment horizontal="left" vertical="top" indent="1"/>
    </xf>
    <xf numFmtId="4" fontId="71" fillId="43" borderId="422" applyNumberFormat="0" applyProtection="0">
      <alignment horizontal="right" vertical="center"/>
    </xf>
    <xf numFmtId="4" fontId="71" fillId="34" borderId="422" applyNumberFormat="0" applyProtection="0">
      <alignment horizontal="left" vertical="center" indent="1"/>
    </xf>
    <xf numFmtId="0" fontId="71" fillId="45" borderId="424" applyNumberFormat="0" applyProtection="0">
      <alignment horizontal="left" vertical="top" indent="1"/>
    </xf>
    <xf numFmtId="0" fontId="71" fillId="49" borderId="422" applyNumberFormat="0" applyProtection="0">
      <alignment horizontal="left" vertical="center" indent="1"/>
    </xf>
    <xf numFmtId="0" fontId="71" fillId="46" borderId="424" applyNumberFormat="0" applyProtection="0">
      <alignment horizontal="left" vertical="top" indent="1"/>
    </xf>
    <xf numFmtId="0" fontId="71" fillId="50" borderId="422" applyNumberFormat="0" applyProtection="0">
      <alignment horizontal="left" vertical="center" indent="1"/>
    </xf>
    <xf numFmtId="0" fontId="71" fillId="45" borderId="424" applyNumberFormat="0" applyProtection="0">
      <alignment horizontal="left" vertical="top" indent="1"/>
    </xf>
    <xf numFmtId="0" fontId="71" fillId="49" borderId="422" applyNumberFormat="0" applyProtection="0">
      <alignment horizontal="left" vertical="center" indent="1"/>
    </xf>
    <xf numFmtId="0" fontId="71" fillId="50" borderId="422" applyNumberFormat="0" applyProtection="0">
      <alignment horizontal="left" vertical="center" indent="1"/>
    </xf>
    <xf numFmtId="4" fontId="71" fillId="37" borderId="425" applyNumberFormat="0" applyProtection="0">
      <alignment horizontal="right" vertical="center"/>
    </xf>
    <xf numFmtId="4" fontId="39" fillId="45" borderId="425" applyNumberFormat="0" applyProtection="0">
      <alignment horizontal="left" vertical="center" indent="1"/>
    </xf>
    <xf numFmtId="0" fontId="71" fillId="50" borderId="422" applyNumberFormat="0" applyProtection="0">
      <alignment horizontal="left" vertical="center" indent="1"/>
    </xf>
    <xf numFmtId="0" fontId="111" fillId="27" borderId="422" applyNumberFormat="0" applyAlignment="0" applyProtection="0"/>
    <xf numFmtId="4" fontId="71" fillId="44" borderId="425" applyNumberFormat="0" applyProtection="0">
      <alignment horizontal="left" vertical="center" indent="1"/>
    </xf>
    <xf numFmtId="0" fontId="71" fillId="46" borderId="424" applyNumberFormat="0" applyProtection="0">
      <alignment horizontal="left" vertical="top" indent="1"/>
    </xf>
    <xf numFmtId="0" fontId="111" fillId="27" borderId="422" applyNumberFormat="0" applyAlignment="0" applyProtection="0"/>
    <xf numFmtId="0" fontId="111" fillId="27" borderId="422" applyNumberFormat="0" applyAlignment="0" applyProtection="0"/>
    <xf numFmtId="4" fontId="71" fillId="46" borderId="422" applyNumberFormat="0" applyProtection="0">
      <alignment horizontal="right" vertical="center"/>
    </xf>
    <xf numFmtId="0" fontId="71" fillId="49" borderId="422" applyNumberFormat="0" applyProtection="0">
      <alignment horizontal="left" vertical="center" indent="1"/>
    </xf>
    <xf numFmtId="4" fontId="71" fillId="38" borderId="422" applyNumberFormat="0" applyProtection="0">
      <alignment horizontal="right" vertical="center"/>
    </xf>
    <xf numFmtId="4" fontId="39" fillId="45" borderId="425" applyNumberFormat="0" applyProtection="0">
      <alignment horizontal="left" vertical="center" indent="1"/>
    </xf>
    <xf numFmtId="0" fontId="71" fillId="45" borderId="424" applyNumberFormat="0" applyProtection="0">
      <alignment horizontal="left" vertical="top" indent="1"/>
    </xf>
    <xf numFmtId="4" fontId="116" fillId="2" borderId="422" applyNumberFormat="0" applyProtection="0">
      <alignment vertical="center"/>
    </xf>
    <xf numFmtId="0" fontId="71" fillId="26" borderId="422" applyNumberFormat="0" applyFont="0" applyAlignment="0" applyProtection="0"/>
    <xf numFmtId="4" fontId="71" fillId="36" borderId="422" applyNumberFormat="0" applyProtection="0">
      <alignment horizontal="right" vertical="center"/>
    </xf>
    <xf numFmtId="0" fontId="113" fillId="29" borderId="423" applyNumberFormat="0" applyAlignment="0" applyProtection="0"/>
    <xf numFmtId="4" fontId="101" fillId="51" borderId="422" applyNumberFormat="0" applyProtection="0">
      <alignment horizontal="right" vertical="center"/>
    </xf>
    <xf numFmtId="0" fontId="107" fillId="0" borderId="427" applyNumberFormat="0" applyFill="0" applyAlignment="0" applyProtection="0"/>
    <xf numFmtId="0" fontId="98" fillId="52" borderId="424" applyNumberFormat="0" applyProtection="0">
      <alignment horizontal="left" vertical="top" indent="1"/>
    </xf>
    <xf numFmtId="4" fontId="116" fillId="5" borderId="422" applyNumberFormat="0" applyProtection="0">
      <alignment horizontal="right" vertical="center"/>
    </xf>
    <xf numFmtId="0" fontId="71" fillId="49" borderId="422" applyNumberFormat="0" applyProtection="0">
      <alignment horizontal="left" vertical="center" indent="1"/>
    </xf>
    <xf numFmtId="0" fontId="71" fillId="47" borderId="422" applyNumberFormat="0" applyProtection="0">
      <alignment horizontal="left" vertical="center" indent="1"/>
    </xf>
    <xf numFmtId="0" fontId="71" fillId="47" borderId="424" applyNumberFormat="0" applyProtection="0">
      <alignment horizontal="left" vertical="top" indent="1"/>
    </xf>
    <xf numFmtId="4" fontId="71" fillId="0" borderId="422" applyNumberFormat="0" applyProtection="0">
      <alignment horizontal="right" vertical="center"/>
    </xf>
    <xf numFmtId="4" fontId="71" fillId="40" borderId="422" applyNumberFormat="0" applyProtection="0">
      <alignment horizontal="right" vertical="center"/>
    </xf>
    <xf numFmtId="0" fontId="71" fillId="50" borderId="422" applyNumberFormat="0" applyProtection="0">
      <alignment horizontal="left" vertical="center" indent="1"/>
    </xf>
    <xf numFmtId="4" fontId="39" fillId="45" borderId="425" applyNumberFormat="0" applyProtection="0">
      <alignment horizontal="left" vertical="center" indent="1"/>
    </xf>
    <xf numFmtId="0" fontId="111" fillId="27" borderId="422" applyNumberFormat="0" applyAlignment="0" applyProtection="0"/>
    <xf numFmtId="4" fontId="71" fillId="39" borderId="422" applyNumberFormat="0" applyProtection="0">
      <alignment horizontal="right" vertical="center"/>
    </xf>
    <xf numFmtId="4" fontId="71" fillId="47" borderId="425" applyNumberFormat="0" applyProtection="0">
      <alignment horizontal="left" vertical="center" indent="1"/>
    </xf>
    <xf numFmtId="0" fontId="111" fillId="27" borderId="422" applyNumberFormat="0" applyAlignment="0" applyProtection="0"/>
    <xf numFmtId="4" fontId="71" fillId="46" borderId="422" applyNumberFormat="0" applyProtection="0">
      <alignment horizontal="right" vertical="center"/>
    </xf>
    <xf numFmtId="4" fontId="71" fillId="37" borderId="425" applyNumberFormat="0" applyProtection="0">
      <alignment horizontal="right" vertical="center"/>
    </xf>
    <xf numFmtId="4" fontId="39" fillId="45" borderId="425" applyNumberFormat="0" applyProtection="0">
      <alignment horizontal="left" vertical="center" indent="1"/>
    </xf>
    <xf numFmtId="4" fontId="39" fillId="45" borderId="425" applyNumberFormat="0" applyProtection="0">
      <alignment horizontal="left" vertical="center" indent="1"/>
    </xf>
    <xf numFmtId="4" fontId="71" fillId="44" borderId="425" applyNumberFormat="0" applyProtection="0">
      <alignment horizontal="left" vertical="center" indent="1"/>
    </xf>
    <xf numFmtId="0" fontId="71" fillId="50" borderId="424" applyNumberFormat="0" applyProtection="0">
      <alignment horizontal="left" vertical="top" indent="1"/>
    </xf>
    <xf numFmtId="0" fontId="71" fillId="47" borderId="422" applyNumberFormat="0" applyProtection="0">
      <alignment horizontal="left" vertical="center" indent="1"/>
    </xf>
    <xf numFmtId="0" fontId="71" fillId="47" borderId="424" applyNumberFormat="0" applyProtection="0">
      <alignment horizontal="left" vertical="top" indent="1"/>
    </xf>
    <xf numFmtId="0" fontId="71" fillId="46" borderId="424" applyNumberFormat="0" applyProtection="0">
      <alignment horizontal="left" vertical="top" indent="1"/>
    </xf>
    <xf numFmtId="0" fontId="97" fillId="45" borderId="426" applyBorder="0"/>
    <xf numFmtId="4" fontId="98" fillId="52" borderId="424" applyNumberFormat="0" applyProtection="0">
      <alignment vertical="center"/>
    </xf>
    <xf numFmtId="4" fontId="39" fillId="45" borderId="425" applyNumberFormat="0" applyProtection="0">
      <alignment horizontal="left" vertical="center" indent="1"/>
    </xf>
    <xf numFmtId="4" fontId="98" fillId="48" borderId="424" applyNumberFormat="0" applyProtection="0">
      <alignment horizontal="left" vertical="center" indent="1"/>
    </xf>
    <xf numFmtId="0" fontId="98" fillId="52" borderId="424" applyNumberFormat="0" applyProtection="0">
      <alignment horizontal="left" vertical="top" indent="1"/>
    </xf>
    <xf numFmtId="4" fontId="71" fillId="0" borderId="422" applyNumberFormat="0" applyProtection="0">
      <alignment horizontal="right" vertical="center"/>
    </xf>
    <xf numFmtId="4" fontId="116" fillId="5" borderId="422" applyNumberFormat="0" applyProtection="0">
      <alignment horizontal="right" vertical="center"/>
    </xf>
    <xf numFmtId="4" fontId="71" fillId="34" borderId="422" applyNumberFormat="0" applyProtection="0">
      <alignment horizontal="left" vertical="center" indent="1"/>
    </xf>
    <xf numFmtId="0" fontId="98" fillId="46" borderId="424" applyNumberFormat="0" applyProtection="0">
      <alignment horizontal="left" vertical="top" indent="1"/>
    </xf>
    <xf numFmtId="4" fontId="100" fillId="54" borderId="425" applyNumberFormat="0" applyProtection="0">
      <alignment horizontal="left" vertical="center" indent="1"/>
    </xf>
    <xf numFmtId="4" fontId="71" fillId="39" borderId="422" applyNumberFormat="0" applyProtection="0">
      <alignment horizontal="right" vertical="center"/>
    </xf>
    <xf numFmtId="4" fontId="101" fillId="51" borderId="422" applyNumberFormat="0" applyProtection="0">
      <alignment horizontal="right" vertical="center"/>
    </xf>
    <xf numFmtId="4" fontId="71" fillId="39" borderId="422" applyNumberFormat="0" applyProtection="0">
      <alignment horizontal="right" vertical="center"/>
    </xf>
    <xf numFmtId="0" fontId="107" fillId="0" borderId="427" applyNumberFormat="0" applyFill="0" applyAlignment="0" applyProtection="0"/>
    <xf numFmtId="0" fontId="71" fillId="49" borderId="422" applyNumberFormat="0" applyProtection="0">
      <alignment horizontal="left" vertical="center" indent="1"/>
    </xf>
    <xf numFmtId="0" fontId="71" fillId="48" borderId="422" applyNumberFormat="0" applyProtection="0">
      <alignment horizontal="left" vertical="center" indent="1"/>
    </xf>
    <xf numFmtId="4" fontId="71" fillId="43" borderId="422" applyNumberFormat="0" applyProtection="0">
      <alignment horizontal="right" vertical="center"/>
    </xf>
    <xf numFmtId="4" fontId="71" fillId="34" borderId="422" applyNumberFormat="0" applyProtection="0">
      <alignment horizontal="left" vertical="center" indent="1"/>
    </xf>
    <xf numFmtId="4" fontId="71" fillId="36" borderId="422" applyNumberFormat="0" applyProtection="0">
      <alignment horizontal="right" vertical="center"/>
    </xf>
    <xf numFmtId="0" fontId="71" fillId="50" borderId="424" applyNumberFormat="0" applyProtection="0">
      <alignment horizontal="left" vertical="top" indent="1"/>
    </xf>
    <xf numFmtId="0" fontId="113" fillId="29" borderId="423" applyNumberFormat="0" applyAlignment="0" applyProtection="0"/>
    <xf numFmtId="4" fontId="39" fillId="45" borderId="425" applyNumberFormat="0" applyProtection="0">
      <alignment horizontal="left" vertical="center" indent="1"/>
    </xf>
    <xf numFmtId="4" fontId="71" fillId="47" borderId="425" applyNumberFormat="0" applyProtection="0">
      <alignment horizontal="left" vertical="center" indent="1"/>
    </xf>
    <xf numFmtId="0" fontId="105" fillId="29" borderId="422" applyNumberFormat="0" applyAlignment="0" applyProtection="0"/>
    <xf numFmtId="4" fontId="71" fillId="38" borderId="422" applyNumberFormat="0" applyProtection="0">
      <alignment horizontal="right" vertical="center"/>
    </xf>
    <xf numFmtId="4" fontId="71" fillId="37" borderId="425" applyNumberFormat="0" applyProtection="0">
      <alignment horizontal="right" vertical="center"/>
    </xf>
    <xf numFmtId="4" fontId="71" fillId="46" borderId="422" applyNumberFormat="0" applyProtection="0">
      <alignment horizontal="right" vertical="center"/>
    </xf>
    <xf numFmtId="0" fontId="71" fillId="26" borderId="422" applyNumberFormat="0" applyFont="0" applyAlignment="0" applyProtection="0"/>
    <xf numFmtId="4" fontId="71" fillId="35" borderId="422" applyNumberFormat="0" applyProtection="0">
      <alignment horizontal="right" vertical="center"/>
    </xf>
    <xf numFmtId="4" fontId="71" fillId="42" borderId="422" applyNumberFormat="0" applyProtection="0">
      <alignment horizontal="right" vertical="center"/>
    </xf>
    <xf numFmtId="4" fontId="71" fillId="46" borderId="425" applyNumberFormat="0" applyProtection="0">
      <alignment horizontal="left" vertical="center" indent="1"/>
    </xf>
    <xf numFmtId="4" fontId="71" fillId="41" borderId="422" applyNumberFormat="0" applyProtection="0">
      <alignment horizontal="right" vertical="center"/>
    </xf>
    <xf numFmtId="4" fontId="71" fillId="47" borderId="425" applyNumberFormat="0" applyProtection="0">
      <alignment horizontal="left" vertical="center" indent="1"/>
    </xf>
    <xf numFmtId="0" fontId="71" fillId="46" borderId="424" applyNumberFormat="0" applyProtection="0">
      <alignment horizontal="left" vertical="top" indent="1"/>
    </xf>
    <xf numFmtId="4" fontId="116" fillId="2" borderId="422" applyNumberFormat="0" applyProtection="0">
      <alignment vertical="center"/>
    </xf>
    <xf numFmtId="0" fontId="71" fillId="45" borderId="424" applyNumberFormat="0" applyProtection="0">
      <alignment horizontal="left" vertical="top" indent="1"/>
    </xf>
    <xf numFmtId="4" fontId="71" fillId="2" borderId="422" applyNumberFormat="0" applyProtection="0">
      <alignment horizontal="left" vertical="center" indent="1"/>
    </xf>
    <xf numFmtId="0" fontId="99" fillId="33" borderId="424" applyNumberFormat="0" applyProtection="0">
      <alignment horizontal="left" vertical="top" indent="1"/>
    </xf>
    <xf numFmtId="4" fontId="71" fillId="33" borderId="422" applyNumberFormat="0" applyProtection="0">
      <alignment vertical="center"/>
    </xf>
    <xf numFmtId="0" fontId="71" fillId="50" borderId="424" applyNumberFormat="0" applyProtection="0">
      <alignment horizontal="left" vertical="top" indent="1"/>
    </xf>
    <xf numFmtId="0" fontId="71" fillId="47" borderId="422" applyNumberFormat="0" applyProtection="0">
      <alignment horizontal="left" vertical="center" indent="1"/>
    </xf>
    <xf numFmtId="0" fontId="71" fillId="47" borderId="424" applyNumberFormat="0" applyProtection="0">
      <alignment horizontal="left" vertical="top" indent="1"/>
    </xf>
    <xf numFmtId="4" fontId="71" fillId="33" borderId="422" applyNumberFormat="0" applyProtection="0">
      <alignment vertical="center"/>
    </xf>
    <xf numFmtId="0" fontId="97" fillId="45" borderId="426" applyBorder="0"/>
    <xf numFmtId="4" fontId="98" fillId="52" borderId="424" applyNumberFormat="0" applyProtection="0">
      <alignment vertical="center"/>
    </xf>
    <xf numFmtId="0" fontId="71" fillId="46" borderId="424" applyNumberFormat="0" applyProtection="0">
      <alignment horizontal="left" vertical="top" indent="1"/>
    </xf>
    <xf numFmtId="4" fontId="98" fillId="48" borderId="424" applyNumberFormat="0" applyProtection="0">
      <alignment horizontal="left" vertical="center" indent="1"/>
    </xf>
    <xf numFmtId="0" fontId="98" fillId="52" borderId="424" applyNumberFormat="0" applyProtection="0">
      <alignment horizontal="left" vertical="top" indent="1"/>
    </xf>
    <xf numFmtId="4" fontId="71" fillId="0" borderId="422" applyNumberFormat="0" applyProtection="0">
      <alignment horizontal="right" vertical="center"/>
    </xf>
    <xf numFmtId="4" fontId="116" fillId="5" borderId="422" applyNumberFormat="0" applyProtection="0">
      <alignment horizontal="right" vertical="center"/>
    </xf>
    <xf numFmtId="4" fontId="71" fillId="34" borderId="422" applyNumberFormat="0" applyProtection="0">
      <alignment horizontal="left" vertical="center" indent="1"/>
    </xf>
    <xf numFmtId="0" fontId="98" fillId="46" borderId="424" applyNumberFormat="0" applyProtection="0">
      <alignment horizontal="left" vertical="top" indent="1"/>
    </xf>
    <xf numFmtId="4" fontId="100" fillId="54" borderId="425" applyNumberFormat="0" applyProtection="0">
      <alignment horizontal="left" vertical="center" indent="1"/>
    </xf>
    <xf numFmtId="4" fontId="71" fillId="33" borderId="422" applyNumberFormat="0" applyProtection="0">
      <alignment vertical="center"/>
    </xf>
    <xf numFmtId="4" fontId="101" fillId="51" borderId="422" applyNumberFormat="0" applyProtection="0">
      <alignment horizontal="right" vertical="center"/>
    </xf>
    <xf numFmtId="4" fontId="71" fillId="37" borderId="425" applyNumberFormat="0" applyProtection="0">
      <alignment horizontal="right" vertical="center"/>
    </xf>
    <xf numFmtId="0" fontId="107" fillId="0" borderId="427" applyNumberFormat="0" applyFill="0" applyAlignment="0" applyProtection="0"/>
    <xf numFmtId="0" fontId="71" fillId="50" borderId="422" applyNumberFormat="0" applyProtection="0">
      <alignment horizontal="left" vertical="center" indent="1"/>
    </xf>
    <xf numFmtId="0" fontId="71" fillId="48" borderId="422" applyNumberFormat="0" applyProtection="0">
      <alignment horizontal="left" vertical="center" indent="1"/>
    </xf>
    <xf numFmtId="4" fontId="71" fillId="43" borderId="422" applyNumberFormat="0" applyProtection="0">
      <alignment horizontal="right" vertical="center"/>
    </xf>
    <xf numFmtId="4" fontId="71" fillId="34" borderId="422" applyNumberFormat="0" applyProtection="0">
      <alignment horizontal="left" vertical="center" indent="1"/>
    </xf>
    <xf numFmtId="4" fontId="71" fillId="36" borderId="422" applyNumberFormat="0" applyProtection="0">
      <alignment horizontal="right" vertical="center"/>
    </xf>
    <xf numFmtId="0" fontId="71" fillId="46" borderId="424" applyNumberFormat="0" applyProtection="0">
      <alignment horizontal="left" vertical="top" indent="1"/>
    </xf>
    <xf numFmtId="0" fontId="111" fillId="27" borderId="422" applyNumberFormat="0" applyAlignment="0" applyProtection="0"/>
    <xf numFmtId="4" fontId="71" fillId="37" borderId="425" applyNumberFormat="0" applyProtection="0">
      <alignment horizontal="right" vertical="center"/>
    </xf>
    <xf numFmtId="4" fontId="39" fillId="45" borderId="425" applyNumberFormat="0" applyProtection="0">
      <alignment horizontal="left" vertical="center" indent="1"/>
    </xf>
    <xf numFmtId="0" fontId="105" fillId="29" borderId="422" applyNumberFormat="0" applyAlignment="0" applyProtection="0"/>
    <xf numFmtId="4" fontId="71" fillId="40" borderId="422" applyNumberFormat="0" applyProtection="0">
      <alignment horizontal="right" vertical="center"/>
    </xf>
    <xf numFmtId="4" fontId="71" fillId="39" borderId="422" applyNumberFormat="0" applyProtection="0">
      <alignment horizontal="right" vertical="center"/>
    </xf>
    <xf numFmtId="4" fontId="39" fillId="45" borderId="425" applyNumberFormat="0" applyProtection="0">
      <alignment horizontal="left" vertical="center" indent="1"/>
    </xf>
    <xf numFmtId="0" fontId="71" fillId="26" borderId="422" applyNumberFormat="0" applyFont="0" applyAlignment="0" applyProtection="0"/>
    <xf numFmtId="4" fontId="71" fillId="35" borderId="422" applyNumberFormat="0" applyProtection="0">
      <alignment horizontal="right" vertical="center"/>
    </xf>
    <xf numFmtId="4" fontId="71" fillId="42" borderId="422" applyNumberFormat="0" applyProtection="0">
      <alignment horizontal="right" vertical="center"/>
    </xf>
    <xf numFmtId="4" fontId="71" fillId="46" borderId="425" applyNumberFormat="0" applyProtection="0">
      <alignment horizontal="left" vertical="center" indent="1"/>
    </xf>
    <xf numFmtId="4" fontId="71" fillId="41" borderId="422" applyNumberFormat="0" applyProtection="0">
      <alignment horizontal="right" vertical="center"/>
    </xf>
    <xf numFmtId="4" fontId="71" fillId="47" borderId="425" applyNumberFormat="0" applyProtection="0">
      <alignment horizontal="left" vertical="center" indent="1"/>
    </xf>
    <xf numFmtId="0" fontId="71" fillId="49" borderId="422" applyNumberFormat="0" applyProtection="0">
      <alignment horizontal="left" vertical="center" indent="1"/>
    </xf>
    <xf numFmtId="4" fontId="71" fillId="2" borderId="422" applyNumberFormat="0" applyProtection="0">
      <alignment horizontal="left" vertical="center" indent="1"/>
    </xf>
    <xf numFmtId="4" fontId="71" fillId="44" borderId="425" applyNumberFormat="0" applyProtection="0">
      <alignment horizontal="left" vertical="center" indent="1"/>
    </xf>
    <xf numFmtId="0" fontId="99" fillId="33" borderId="424" applyNumberFormat="0" applyProtection="0">
      <alignment horizontal="left" vertical="top" indent="1"/>
    </xf>
    <xf numFmtId="4" fontId="71" fillId="34" borderId="422" applyNumberFormat="0" applyProtection="0">
      <alignment horizontal="left" vertical="center" indent="1"/>
    </xf>
    <xf numFmtId="4" fontId="116" fillId="2" borderId="422" applyNumberFormat="0" applyProtection="0">
      <alignment vertical="center"/>
    </xf>
    <xf numFmtId="0" fontId="71" fillId="50" borderId="424" applyNumberFormat="0" applyProtection="0">
      <alignment horizontal="left" vertical="top" indent="1"/>
    </xf>
    <xf numFmtId="0" fontId="71" fillId="47" borderId="422" applyNumberFormat="0" applyProtection="0">
      <alignment horizontal="left" vertical="center" indent="1"/>
    </xf>
    <xf numFmtId="0" fontId="71" fillId="47" borderId="424" applyNumberFormat="0" applyProtection="0">
      <alignment horizontal="left" vertical="top" indent="1"/>
    </xf>
    <xf numFmtId="4" fontId="71" fillId="44" borderId="425" applyNumberFormat="0" applyProtection="0">
      <alignment horizontal="left" vertical="center" indent="1"/>
    </xf>
    <xf numFmtId="0" fontId="97" fillId="45" borderId="426" applyBorder="0"/>
    <xf numFmtId="4" fontId="98" fillId="52" borderId="424" applyNumberFormat="0" applyProtection="0">
      <alignment vertical="center"/>
    </xf>
    <xf numFmtId="4" fontId="71" fillId="35" borderId="422" applyNumberFormat="0" applyProtection="0">
      <alignment horizontal="right" vertical="center"/>
    </xf>
    <xf numFmtId="4" fontId="98" fillId="48" borderId="424" applyNumberFormat="0" applyProtection="0">
      <alignment horizontal="left" vertical="center" indent="1"/>
    </xf>
    <xf numFmtId="0" fontId="98" fillId="52" borderId="424" applyNumberFormat="0" applyProtection="0">
      <alignment horizontal="left" vertical="top" indent="1"/>
    </xf>
    <xf numFmtId="4" fontId="71" fillId="0" borderId="422" applyNumberFormat="0" applyProtection="0">
      <alignment horizontal="right" vertical="center"/>
    </xf>
    <xf numFmtId="4" fontId="116" fillId="5" borderId="422" applyNumberFormat="0" applyProtection="0">
      <alignment horizontal="right" vertical="center"/>
    </xf>
    <xf numFmtId="4" fontId="71" fillId="34" borderId="422" applyNumberFormat="0" applyProtection="0">
      <alignment horizontal="left" vertical="center" indent="1"/>
    </xf>
    <xf numFmtId="0" fontId="98" fillId="46" borderId="424" applyNumberFormat="0" applyProtection="0">
      <alignment horizontal="left" vertical="top" indent="1"/>
    </xf>
    <xf numFmtId="4" fontId="100" fillId="54" borderId="425" applyNumberFormat="0" applyProtection="0">
      <alignment horizontal="left" vertical="center" indent="1"/>
    </xf>
    <xf numFmtId="4" fontId="71" fillId="38" borderId="422" applyNumberFormat="0" applyProtection="0">
      <alignment horizontal="right" vertical="center"/>
    </xf>
    <xf numFmtId="4" fontId="101" fillId="51" borderId="422" applyNumberFormat="0" applyProtection="0">
      <alignment horizontal="right" vertical="center"/>
    </xf>
    <xf numFmtId="4" fontId="39" fillId="45" borderId="425" applyNumberFormat="0" applyProtection="0">
      <alignment horizontal="left" vertical="center" indent="1"/>
    </xf>
    <xf numFmtId="0" fontId="107" fillId="0" borderId="427" applyNumberFormat="0" applyFill="0" applyAlignment="0" applyProtection="0"/>
    <xf numFmtId="0" fontId="71" fillId="45" borderId="424" applyNumberFormat="0" applyProtection="0">
      <alignment horizontal="left" vertical="top" indent="1"/>
    </xf>
    <xf numFmtId="0" fontId="71" fillId="45" borderId="424" applyNumberFormat="0" applyProtection="0">
      <alignment horizontal="left" vertical="top" indent="1"/>
    </xf>
    <xf numFmtId="4" fontId="71" fillId="44" borderId="425" applyNumberFormat="0" applyProtection="0">
      <alignment horizontal="left" vertical="center" indent="1"/>
    </xf>
    <xf numFmtId="4" fontId="71" fillId="35" borderId="422" applyNumberFormat="0" applyProtection="0">
      <alignment horizontal="right" vertical="center"/>
    </xf>
    <xf numFmtId="4" fontId="71" fillId="37" borderId="425" applyNumberFormat="0" applyProtection="0">
      <alignment horizontal="right" vertical="center"/>
    </xf>
    <xf numFmtId="0" fontId="71" fillId="26" borderId="422" applyNumberFormat="0" applyFont="0" applyAlignment="0" applyProtection="0"/>
    <xf numFmtId="4" fontId="71" fillId="33" borderId="422" applyNumberFormat="0" applyProtection="0">
      <alignment vertical="center"/>
    </xf>
    <xf numFmtId="4" fontId="39" fillId="45" borderId="425" applyNumberFormat="0" applyProtection="0">
      <alignment horizontal="left" vertical="center" indent="1"/>
    </xf>
    <xf numFmtId="4" fontId="71" fillId="44" borderId="425" applyNumberFormat="0" applyProtection="0">
      <alignment horizontal="left" vertical="center" indent="1"/>
    </xf>
    <xf numFmtId="4" fontId="71" fillId="37" borderId="425" applyNumberFormat="0" applyProtection="0">
      <alignment horizontal="right" vertical="center"/>
    </xf>
    <xf numFmtId="4" fontId="71" fillId="40" borderId="422" applyNumberFormat="0" applyProtection="0">
      <alignment horizontal="right" vertical="center"/>
    </xf>
    <xf numFmtId="0" fontId="105" fillId="29" borderId="422" applyNumberFormat="0" applyAlignment="0" applyProtection="0"/>
    <xf numFmtId="4" fontId="71" fillId="46" borderId="422" applyNumberFormat="0" applyProtection="0">
      <alignment horizontal="right" vertical="center"/>
    </xf>
    <xf numFmtId="0" fontId="113" fillId="29" borderId="423" applyNumberFormat="0" applyAlignment="0" applyProtection="0"/>
    <xf numFmtId="4" fontId="71" fillId="36" borderId="422" applyNumberFormat="0" applyProtection="0">
      <alignment horizontal="right" vertical="center"/>
    </xf>
    <xf numFmtId="4" fontId="71" fillId="43" borderId="422" applyNumberFormat="0" applyProtection="0">
      <alignment horizontal="right" vertical="center"/>
    </xf>
    <xf numFmtId="0" fontId="71" fillId="48" borderId="422" applyNumberFormat="0" applyProtection="0">
      <alignment horizontal="left" vertical="center" indent="1"/>
    </xf>
    <xf numFmtId="4" fontId="71" fillId="42" borderId="422" applyNumberFormat="0" applyProtection="0">
      <alignment horizontal="right" vertical="center"/>
    </xf>
    <xf numFmtId="4" fontId="71" fillId="46" borderId="425" applyNumberFormat="0" applyProtection="0">
      <alignment horizontal="left" vertical="center" indent="1"/>
    </xf>
    <xf numFmtId="4" fontId="71" fillId="46" borderId="422" applyNumberFormat="0" applyProtection="0">
      <alignment horizontal="right" vertical="center"/>
    </xf>
    <xf numFmtId="4" fontId="71" fillId="44" borderId="425" applyNumberFormat="0" applyProtection="0">
      <alignment horizontal="left" vertical="center" indent="1"/>
    </xf>
    <xf numFmtId="4" fontId="116" fillId="2" borderId="422" applyNumberFormat="0" applyProtection="0">
      <alignment vertical="center"/>
    </xf>
    <xf numFmtId="4" fontId="116" fillId="2" borderId="422" applyNumberFormat="0" applyProtection="0">
      <alignment vertical="center"/>
    </xf>
    <xf numFmtId="4" fontId="71" fillId="2" borderId="422" applyNumberFormat="0" applyProtection="0">
      <alignment horizontal="left" vertical="center" indent="1"/>
    </xf>
    <xf numFmtId="0" fontId="99" fillId="33" borderId="424" applyNumberFormat="0" applyProtection="0">
      <alignment horizontal="left" vertical="top" indent="1"/>
    </xf>
    <xf numFmtId="0" fontId="71" fillId="47" borderId="422" applyNumberFormat="0" applyProtection="0">
      <alignment horizontal="left" vertical="center" indent="1"/>
    </xf>
    <xf numFmtId="0" fontId="71" fillId="47" borderId="424" applyNumberFormat="0" applyProtection="0">
      <alignment horizontal="left" vertical="top" indent="1"/>
    </xf>
    <xf numFmtId="4" fontId="71" fillId="2" borderId="422" applyNumberFormat="0" applyProtection="0">
      <alignment horizontal="left" vertical="center" indent="1"/>
    </xf>
    <xf numFmtId="0" fontId="97" fillId="45" borderId="426" applyBorder="0"/>
    <xf numFmtId="4" fontId="98" fillId="52" borderId="424" applyNumberFormat="0" applyProtection="0">
      <alignment vertical="center"/>
    </xf>
    <xf numFmtId="0" fontId="98" fillId="46" borderId="424" applyNumberFormat="0" applyProtection="0">
      <alignment horizontal="left" vertical="top" indent="1"/>
    </xf>
    <xf numFmtId="4" fontId="98" fillId="48" borderId="424" applyNumberFormat="0" applyProtection="0">
      <alignment horizontal="left" vertical="center" indent="1"/>
    </xf>
    <xf numFmtId="0" fontId="98" fillId="52" borderId="424" applyNumberFormat="0" applyProtection="0">
      <alignment horizontal="left" vertical="top" indent="1"/>
    </xf>
    <xf numFmtId="4" fontId="71" fillId="0" borderId="422" applyNumberFormat="0" applyProtection="0">
      <alignment horizontal="right" vertical="center"/>
    </xf>
    <xf numFmtId="4" fontId="116" fillId="5" borderId="422" applyNumberFormat="0" applyProtection="0">
      <alignment horizontal="right" vertical="center"/>
    </xf>
    <xf numFmtId="4" fontId="71" fillId="34" borderId="422" applyNumberFormat="0" applyProtection="0">
      <alignment horizontal="left" vertical="center" indent="1"/>
    </xf>
    <xf numFmtId="0" fontId="98" fillId="46" borderId="424" applyNumberFormat="0" applyProtection="0">
      <alignment horizontal="left" vertical="top" indent="1"/>
    </xf>
    <xf numFmtId="4" fontId="100" fillId="54" borderId="425" applyNumberFormat="0" applyProtection="0">
      <alignment horizontal="left" vertical="center" indent="1"/>
    </xf>
    <xf numFmtId="4" fontId="71" fillId="38" borderId="422" applyNumberFormat="0" applyProtection="0">
      <alignment horizontal="right" vertical="center"/>
    </xf>
    <xf numFmtId="4" fontId="101" fillId="51" borderId="422" applyNumberFormat="0" applyProtection="0">
      <alignment horizontal="right" vertical="center"/>
    </xf>
    <xf numFmtId="4" fontId="71" fillId="46" borderId="422" applyNumberFormat="0" applyProtection="0">
      <alignment horizontal="right" vertical="center"/>
    </xf>
    <xf numFmtId="0" fontId="107" fillId="0" borderId="427" applyNumberFormat="0" applyFill="0" applyAlignment="0" applyProtection="0"/>
    <xf numFmtId="0" fontId="71" fillId="45" borderId="424" applyNumberFormat="0" applyProtection="0">
      <alignment horizontal="left" vertical="top" indent="1"/>
    </xf>
    <xf numFmtId="0" fontId="71" fillId="48" borderId="422" applyNumberFormat="0" applyProtection="0">
      <alignment horizontal="left" vertical="center" indent="1"/>
    </xf>
    <xf numFmtId="4" fontId="71" fillId="43" borderId="422" applyNumberFormat="0" applyProtection="0">
      <alignment horizontal="right" vertical="center"/>
    </xf>
    <xf numFmtId="4" fontId="71" fillId="34" borderId="422" applyNumberFormat="0" applyProtection="0">
      <alignment horizontal="left" vertical="center" indent="1"/>
    </xf>
    <xf numFmtId="4" fontId="71" fillId="36" borderId="422" applyNumberFormat="0" applyProtection="0">
      <alignment horizontal="right" vertical="center"/>
    </xf>
    <xf numFmtId="0" fontId="71" fillId="50" borderId="422" applyNumberFormat="0" applyProtection="0">
      <alignment horizontal="left" vertical="center" indent="1"/>
    </xf>
    <xf numFmtId="0" fontId="113" fillId="29" borderId="423" applyNumberFormat="0" applyAlignment="0" applyProtection="0"/>
    <xf numFmtId="4" fontId="39" fillId="45" borderId="425" applyNumberFormat="0" applyProtection="0">
      <alignment horizontal="left" vertical="center" indent="1"/>
    </xf>
    <xf numFmtId="4" fontId="71" fillId="46" borderId="422" applyNumberFormat="0" applyProtection="0">
      <alignment horizontal="right" vertical="center"/>
    </xf>
    <xf numFmtId="0" fontId="105" fillId="29" borderId="422" applyNumberFormat="0" applyAlignment="0" applyProtection="0"/>
    <xf numFmtId="4" fontId="71" fillId="39" borderId="422" applyNumberFormat="0" applyProtection="0">
      <alignment horizontal="right" vertical="center"/>
    </xf>
    <xf numFmtId="4" fontId="71" fillId="40" borderId="422" applyNumberFormat="0" applyProtection="0">
      <alignment horizontal="right" vertical="center"/>
    </xf>
    <xf numFmtId="4" fontId="39" fillId="45" borderId="425" applyNumberFormat="0" applyProtection="0">
      <alignment horizontal="left" vertical="center" indent="1"/>
    </xf>
    <xf numFmtId="0" fontId="71" fillId="26" borderId="422" applyNumberFormat="0" applyFont="0" applyAlignment="0" applyProtection="0"/>
    <xf numFmtId="4" fontId="71" fillId="35" borderId="422" applyNumberFormat="0" applyProtection="0">
      <alignment horizontal="right" vertical="center"/>
    </xf>
    <xf numFmtId="4" fontId="71" fillId="42" borderId="422" applyNumberFormat="0" applyProtection="0">
      <alignment horizontal="right" vertical="center"/>
    </xf>
    <xf numFmtId="4" fontId="71" fillId="46" borderId="425" applyNumberFormat="0" applyProtection="0">
      <alignment horizontal="left" vertical="center" indent="1"/>
    </xf>
    <xf numFmtId="4" fontId="71" fillId="41" borderId="422" applyNumberFormat="0" applyProtection="0">
      <alignment horizontal="right" vertical="center"/>
    </xf>
    <xf numFmtId="4" fontId="71" fillId="47" borderId="425" applyNumberFormat="0" applyProtection="0">
      <alignment horizontal="left" vertical="center" indent="1"/>
    </xf>
    <xf numFmtId="0" fontId="111" fillId="27" borderId="422" applyNumberFormat="0" applyAlignment="0" applyProtection="0"/>
    <xf numFmtId="4" fontId="116" fillId="2" borderId="422" applyNumberFormat="0" applyProtection="0">
      <alignment vertical="center"/>
    </xf>
    <xf numFmtId="0" fontId="99" fillId="33" borderId="424" applyNumberFormat="0" applyProtection="0">
      <alignment horizontal="left" vertical="top" indent="1"/>
    </xf>
    <xf numFmtId="4" fontId="71" fillId="2" borderId="422" applyNumberFormat="0" applyProtection="0">
      <alignment horizontal="left" vertical="center" indent="1"/>
    </xf>
    <xf numFmtId="0" fontId="99" fillId="33" borderId="424" applyNumberFormat="0" applyProtection="0">
      <alignment horizontal="left" vertical="top" indent="1"/>
    </xf>
    <xf numFmtId="4" fontId="71" fillId="33" borderId="422" applyNumberFormat="0" applyProtection="0">
      <alignment vertical="center"/>
    </xf>
    <xf numFmtId="0" fontId="71" fillId="50" borderId="424" applyNumberFormat="0" applyProtection="0">
      <alignment horizontal="left" vertical="top" indent="1"/>
    </xf>
    <xf numFmtId="0" fontId="71" fillId="47" borderId="422" applyNumberFormat="0" applyProtection="0">
      <alignment horizontal="left" vertical="center" indent="1"/>
    </xf>
    <xf numFmtId="0" fontId="71" fillId="47" borderId="424" applyNumberFormat="0" applyProtection="0">
      <alignment horizontal="left" vertical="top" indent="1"/>
    </xf>
    <xf numFmtId="4" fontId="71" fillId="35" borderId="422" applyNumberFormat="0" applyProtection="0">
      <alignment horizontal="right" vertical="center"/>
    </xf>
    <xf numFmtId="0" fontId="97" fillId="45" borderId="426" applyBorder="0"/>
    <xf numFmtId="4" fontId="98" fillId="52" borderId="424" applyNumberFormat="0" applyProtection="0">
      <alignment vertical="center"/>
    </xf>
    <xf numFmtId="0" fontId="71" fillId="45" borderId="424" applyNumberFormat="0" applyProtection="0">
      <alignment horizontal="left" vertical="top" indent="1"/>
    </xf>
    <xf numFmtId="4" fontId="98" fillId="48" borderId="424" applyNumberFormat="0" applyProtection="0">
      <alignment horizontal="left" vertical="center" indent="1"/>
    </xf>
    <xf numFmtId="0" fontId="98" fillId="52" borderId="424" applyNumberFormat="0" applyProtection="0">
      <alignment horizontal="left" vertical="top" indent="1"/>
    </xf>
    <xf numFmtId="4" fontId="71" fillId="0" borderId="422" applyNumberFormat="0" applyProtection="0">
      <alignment horizontal="right" vertical="center"/>
    </xf>
    <xf numFmtId="4" fontId="116" fillId="5" borderId="422" applyNumberFormat="0" applyProtection="0">
      <alignment horizontal="right" vertical="center"/>
    </xf>
    <xf numFmtId="4" fontId="71" fillId="34" borderId="422" applyNumberFormat="0" applyProtection="0">
      <alignment horizontal="left" vertical="center" indent="1"/>
    </xf>
    <xf numFmtId="0" fontId="98" fillId="46" borderId="424" applyNumberFormat="0" applyProtection="0">
      <alignment horizontal="left" vertical="top" indent="1"/>
    </xf>
    <xf numFmtId="4" fontId="100" fillId="54" borderId="425" applyNumberFormat="0" applyProtection="0">
      <alignment horizontal="left" vertical="center" indent="1"/>
    </xf>
    <xf numFmtId="4" fontId="71" fillId="38" borderId="422" applyNumberFormat="0" applyProtection="0">
      <alignment horizontal="right" vertical="center"/>
    </xf>
    <xf numFmtId="4" fontId="101" fillId="51" borderId="422" applyNumberFormat="0" applyProtection="0">
      <alignment horizontal="right" vertical="center"/>
    </xf>
    <xf numFmtId="4" fontId="71" fillId="40" borderId="422" applyNumberFormat="0" applyProtection="0">
      <alignment horizontal="right" vertical="center"/>
    </xf>
    <xf numFmtId="0" fontId="107" fillId="0" borderId="427" applyNumberFormat="0" applyFill="0" applyAlignment="0" applyProtection="0"/>
    <xf numFmtId="0" fontId="71" fillId="45" borderId="424" applyNumberFormat="0" applyProtection="0">
      <alignment horizontal="left" vertical="top" indent="1"/>
    </xf>
    <xf numFmtId="0" fontId="71" fillId="48" borderId="422" applyNumberFormat="0" applyProtection="0">
      <alignment horizontal="left" vertical="center" indent="1"/>
    </xf>
    <xf numFmtId="4" fontId="71" fillId="43" borderId="422" applyNumberFormat="0" applyProtection="0">
      <alignment horizontal="right" vertical="center"/>
    </xf>
    <xf numFmtId="4" fontId="71" fillId="34" borderId="422" applyNumberFormat="0" applyProtection="0">
      <alignment horizontal="left" vertical="center" indent="1"/>
    </xf>
    <xf numFmtId="4" fontId="71" fillId="36" borderId="422" applyNumberFormat="0" applyProtection="0">
      <alignment horizontal="right" vertical="center"/>
    </xf>
    <xf numFmtId="0" fontId="71" fillId="50" borderId="422" applyNumberFormat="0" applyProtection="0">
      <alignment horizontal="left" vertical="center" indent="1"/>
    </xf>
    <xf numFmtId="0" fontId="113" fillId="29" borderId="423" applyNumberFormat="0" applyAlignment="0" applyProtection="0"/>
    <xf numFmtId="4" fontId="39" fillId="45" borderId="425" applyNumberFormat="0" applyProtection="0">
      <alignment horizontal="left" vertical="center" indent="1"/>
    </xf>
    <xf numFmtId="4" fontId="71" fillId="46" borderId="422" applyNumberFormat="0" applyProtection="0">
      <alignment horizontal="right" vertical="center"/>
    </xf>
    <xf numFmtId="0" fontId="105" fillId="29" borderId="422" applyNumberFormat="0" applyAlignment="0" applyProtection="0"/>
    <xf numFmtId="4" fontId="71" fillId="39" borderId="422" applyNumberFormat="0" applyProtection="0">
      <alignment horizontal="right" vertical="center"/>
    </xf>
    <xf numFmtId="0" fontId="111" fillId="27" borderId="422" applyNumberFormat="0" applyAlignment="0" applyProtection="0"/>
    <xf numFmtId="4" fontId="39" fillId="45" borderId="425" applyNumberFormat="0" applyProtection="0">
      <alignment horizontal="left" vertical="center" indent="1"/>
    </xf>
    <xf numFmtId="0" fontId="71" fillId="26" borderId="422" applyNumberFormat="0" applyFont="0" applyAlignment="0" applyProtection="0"/>
    <xf numFmtId="4" fontId="71" fillId="35" borderId="422" applyNumberFormat="0" applyProtection="0">
      <alignment horizontal="right" vertical="center"/>
    </xf>
    <xf numFmtId="4" fontId="71" fillId="42" borderId="422" applyNumberFormat="0" applyProtection="0">
      <alignment horizontal="right" vertical="center"/>
    </xf>
    <xf numFmtId="4" fontId="71" fillId="46" borderId="425" applyNumberFormat="0" applyProtection="0">
      <alignment horizontal="left" vertical="center" indent="1"/>
    </xf>
    <xf numFmtId="4" fontId="71" fillId="41" borderId="422" applyNumberFormat="0" applyProtection="0">
      <alignment horizontal="right" vertical="center"/>
    </xf>
    <xf numFmtId="4" fontId="71" fillId="47" borderId="425" applyNumberFormat="0" applyProtection="0">
      <alignment horizontal="left" vertical="center" indent="1"/>
    </xf>
    <xf numFmtId="0" fontId="111" fillId="27" borderId="422" applyNumberFormat="0" applyAlignment="0" applyProtection="0"/>
    <xf numFmtId="4" fontId="116" fillId="2" borderId="422" applyNumberFormat="0" applyProtection="0">
      <alignment vertical="center"/>
    </xf>
    <xf numFmtId="4" fontId="71" fillId="40" borderId="422" applyNumberFormat="0" applyProtection="0">
      <alignment horizontal="right" vertical="center"/>
    </xf>
    <xf numFmtId="4" fontId="71" fillId="2" borderId="422" applyNumberFormat="0" applyProtection="0">
      <alignment horizontal="left" vertical="center" indent="1"/>
    </xf>
    <xf numFmtId="0" fontId="99" fillId="33" borderId="424" applyNumberFormat="0" applyProtection="0">
      <alignment horizontal="left" vertical="top" indent="1"/>
    </xf>
    <xf numFmtId="4" fontId="71" fillId="33" borderId="422" applyNumberFormat="0" applyProtection="0">
      <alignment vertical="center"/>
    </xf>
    <xf numFmtId="0" fontId="71" fillId="50" borderId="424" applyNumberFormat="0" applyProtection="0">
      <alignment horizontal="left" vertical="top" indent="1"/>
    </xf>
    <xf numFmtId="0" fontId="71" fillId="47" borderId="422" applyNumberFormat="0" applyProtection="0">
      <alignment horizontal="left" vertical="center" indent="1"/>
    </xf>
    <xf numFmtId="0" fontId="71" fillId="47" borderId="424" applyNumberFormat="0" applyProtection="0">
      <alignment horizontal="left" vertical="top" indent="1"/>
    </xf>
    <xf numFmtId="4" fontId="71" fillId="36" borderId="422" applyNumberFormat="0" applyProtection="0">
      <alignment horizontal="right" vertical="center"/>
    </xf>
    <xf numFmtId="0" fontId="97" fillId="45" borderId="426" applyBorder="0"/>
    <xf numFmtId="4" fontId="98" fillId="52" borderId="424" applyNumberFormat="0" applyProtection="0">
      <alignment vertical="center"/>
    </xf>
    <xf numFmtId="4" fontId="71" fillId="44" borderId="425" applyNumberFormat="0" applyProtection="0">
      <alignment horizontal="left" vertical="center" indent="1"/>
    </xf>
    <xf numFmtId="4" fontId="98" fillId="48" borderId="424" applyNumberFormat="0" applyProtection="0">
      <alignment horizontal="left" vertical="center" indent="1"/>
    </xf>
    <xf numFmtId="0" fontId="98" fillId="52" borderId="424" applyNumberFormat="0" applyProtection="0">
      <alignment horizontal="left" vertical="top" indent="1"/>
    </xf>
    <xf numFmtId="4" fontId="71" fillId="0" borderId="422" applyNumberFormat="0" applyProtection="0">
      <alignment horizontal="right" vertical="center"/>
    </xf>
    <xf numFmtId="4" fontId="116" fillId="5" borderId="422" applyNumberFormat="0" applyProtection="0">
      <alignment horizontal="right" vertical="center"/>
    </xf>
    <xf numFmtId="4" fontId="71" fillId="34" borderId="422" applyNumberFormat="0" applyProtection="0">
      <alignment horizontal="left" vertical="center" indent="1"/>
    </xf>
    <xf numFmtId="0" fontId="98" fillId="46" borderId="424" applyNumberFormat="0" applyProtection="0">
      <alignment horizontal="left" vertical="top" indent="1"/>
    </xf>
    <xf numFmtId="4" fontId="100" fillId="54" borderId="425" applyNumberFormat="0" applyProtection="0">
      <alignment horizontal="left" vertical="center" indent="1"/>
    </xf>
    <xf numFmtId="4" fontId="71" fillId="38" borderId="422" applyNumberFormat="0" applyProtection="0">
      <alignment horizontal="right" vertical="center"/>
    </xf>
    <xf numFmtId="4" fontId="101" fillId="51" borderId="422" applyNumberFormat="0" applyProtection="0">
      <alignment horizontal="right" vertical="center"/>
    </xf>
    <xf numFmtId="4" fontId="98" fillId="48" borderId="424" applyNumberFormat="0" applyProtection="0">
      <alignment horizontal="left" vertical="center" indent="1"/>
    </xf>
    <xf numFmtId="0" fontId="107" fillId="0" borderId="427" applyNumberFormat="0" applyFill="0" applyAlignment="0" applyProtection="0"/>
    <xf numFmtId="0" fontId="71" fillId="45" borderId="424" applyNumberFormat="0" applyProtection="0">
      <alignment horizontal="left" vertical="top" indent="1"/>
    </xf>
    <xf numFmtId="0" fontId="71" fillId="48" borderId="422" applyNumberFormat="0" applyProtection="0">
      <alignment horizontal="left" vertical="center" indent="1"/>
    </xf>
    <xf numFmtId="4" fontId="71" fillId="43" borderId="422" applyNumberFormat="0" applyProtection="0">
      <alignment horizontal="right" vertical="center"/>
    </xf>
    <xf numFmtId="4" fontId="71" fillId="34" borderId="422" applyNumberFormat="0" applyProtection="0">
      <alignment horizontal="left" vertical="center" indent="1"/>
    </xf>
    <xf numFmtId="4" fontId="71" fillId="36" borderId="422" applyNumberFormat="0" applyProtection="0">
      <alignment horizontal="right" vertical="center"/>
    </xf>
    <xf numFmtId="0" fontId="71" fillId="50" borderId="422" applyNumberFormat="0" applyProtection="0">
      <alignment horizontal="left" vertical="center" indent="1"/>
    </xf>
    <xf numFmtId="0" fontId="113" fillId="29" borderId="423" applyNumberFormat="0" applyAlignment="0" applyProtection="0"/>
    <xf numFmtId="4" fontId="39" fillId="45" borderId="425" applyNumberFormat="0" applyProtection="0">
      <alignment horizontal="left" vertical="center" indent="1"/>
    </xf>
    <xf numFmtId="4" fontId="71" fillId="46" borderId="422" applyNumberFormat="0" applyProtection="0">
      <alignment horizontal="right" vertical="center"/>
    </xf>
    <xf numFmtId="0" fontId="105" fillId="29" borderId="422" applyNumberFormat="0" applyAlignment="0" applyProtection="0"/>
    <xf numFmtId="0" fontId="71" fillId="50" borderId="422" applyNumberFormat="0" applyProtection="0">
      <alignment horizontal="left" vertical="center" indent="1"/>
    </xf>
    <xf numFmtId="0" fontId="105" fillId="29" borderId="422" applyNumberFormat="0" applyAlignment="0" applyProtection="0"/>
    <xf numFmtId="4" fontId="39" fillId="45" borderId="425" applyNumberFormat="0" applyProtection="0">
      <alignment horizontal="left" vertical="center" indent="1"/>
    </xf>
    <xf numFmtId="0" fontId="71" fillId="26" borderId="422" applyNumberFormat="0" applyFont="0" applyAlignment="0" applyProtection="0"/>
    <xf numFmtId="4" fontId="71" fillId="35" borderId="422" applyNumberFormat="0" applyProtection="0">
      <alignment horizontal="right" vertical="center"/>
    </xf>
    <xf numFmtId="4" fontId="71" fillId="42" borderId="422" applyNumberFormat="0" applyProtection="0">
      <alignment horizontal="right" vertical="center"/>
    </xf>
    <xf numFmtId="4" fontId="71" fillId="46" borderId="425" applyNumberFormat="0" applyProtection="0">
      <alignment horizontal="left" vertical="center" indent="1"/>
    </xf>
    <xf numFmtId="4" fontId="71" fillId="41" borderId="422" applyNumberFormat="0" applyProtection="0">
      <alignment horizontal="right" vertical="center"/>
    </xf>
    <xf numFmtId="4" fontId="71" fillId="47" borderId="425" applyNumberFormat="0" applyProtection="0">
      <alignment horizontal="left" vertical="center" indent="1"/>
    </xf>
    <xf numFmtId="0" fontId="111" fillId="27" borderId="422" applyNumberFormat="0" applyAlignment="0" applyProtection="0"/>
    <xf numFmtId="4" fontId="116" fillId="2" borderId="422" applyNumberFormat="0" applyProtection="0">
      <alignment vertical="center"/>
    </xf>
    <xf numFmtId="4" fontId="71" fillId="46" borderId="425" applyNumberFormat="0" applyProtection="0">
      <alignment horizontal="left" vertical="center" indent="1"/>
    </xf>
    <xf numFmtId="4" fontId="71" fillId="2" borderId="422" applyNumberFormat="0" applyProtection="0">
      <alignment horizontal="left" vertical="center" indent="1"/>
    </xf>
    <xf numFmtId="0" fontId="99" fillId="33" borderId="424" applyNumberFormat="0" applyProtection="0">
      <alignment horizontal="left" vertical="top" indent="1"/>
    </xf>
    <xf numFmtId="4" fontId="71" fillId="33" borderId="422" applyNumberFormat="0" applyProtection="0">
      <alignment vertical="center"/>
    </xf>
    <xf numFmtId="0" fontId="71" fillId="50" borderId="424" applyNumberFormat="0" applyProtection="0">
      <alignment horizontal="left" vertical="top" indent="1"/>
    </xf>
    <xf numFmtId="0" fontId="71" fillId="47" borderId="422" applyNumberFormat="0" applyProtection="0">
      <alignment horizontal="left" vertical="center" indent="1"/>
    </xf>
    <xf numFmtId="0" fontId="71" fillId="47" borderId="424" applyNumberFormat="0" applyProtection="0">
      <alignment horizontal="left" vertical="top" indent="1"/>
    </xf>
    <xf numFmtId="4" fontId="71" fillId="34" borderId="422" applyNumberFormat="0" applyProtection="0">
      <alignment horizontal="left" vertical="center" indent="1"/>
    </xf>
    <xf numFmtId="0" fontId="97" fillId="45" borderId="426" applyBorder="0"/>
    <xf numFmtId="4" fontId="98" fillId="52" borderId="424" applyNumberFormat="0" applyProtection="0">
      <alignment vertical="center"/>
    </xf>
    <xf numFmtId="4" fontId="39" fillId="45" borderId="425" applyNumberFormat="0" applyProtection="0">
      <alignment horizontal="left" vertical="center" indent="1"/>
    </xf>
    <xf numFmtId="4" fontId="98" fillId="48" borderId="424" applyNumberFormat="0" applyProtection="0">
      <alignment horizontal="left" vertical="center" indent="1"/>
    </xf>
    <xf numFmtId="0" fontId="98" fillId="52" borderId="424" applyNumberFormat="0" applyProtection="0">
      <alignment horizontal="left" vertical="top" indent="1"/>
    </xf>
    <xf numFmtId="4" fontId="71" fillId="0" borderId="422" applyNumberFormat="0" applyProtection="0">
      <alignment horizontal="right" vertical="center"/>
    </xf>
    <xf numFmtId="4" fontId="116" fillId="5" borderId="422" applyNumberFormat="0" applyProtection="0">
      <alignment horizontal="right" vertical="center"/>
    </xf>
    <xf numFmtId="4" fontId="71" fillId="34" borderId="422" applyNumberFormat="0" applyProtection="0">
      <alignment horizontal="left" vertical="center" indent="1"/>
    </xf>
    <xf numFmtId="0" fontId="98" fillId="46" borderId="424" applyNumberFormat="0" applyProtection="0">
      <alignment horizontal="left" vertical="top" indent="1"/>
    </xf>
    <xf numFmtId="4" fontId="100" fillId="54" borderId="425" applyNumberFormat="0" applyProtection="0">
      <alignment horizontal="left" vertical="center" indent="1"/>
    </xf>
    <xf numFmtId="0" fontId="71" fillId="49" borderId="422" applyNumberFormat="0" applyProtection="0">
      <alignment horizontal="left" vertical="center" indent="1"/>
    </xf>
    <xf numFmtId="4" fontId="101" fillId="51" borderId="422" applyNumberFormat="0" applyProtection="0">
      <alignment horizontal="right" vertical="center"/>
    </xf>
    <xf numFmtId="0" fontId="71" fillId="46" borderId="424" applyNumberFormat="0" applyProtection="0">
      <alignment horizontal="left" vertical="top" indent="1"/>
    </xf>
    <xf numFmtId="0" fontId="107" fillId="0" borderId="427" applyNumberFormat="0" applyFill="0" applyAlignment="0" applyProtection="0"/>
    <xf numFmtId="4" fontId="39" fillId="45" borderId="425" applyNumberFormat="0" applyProtection="0">
      <alignment horizontal="left" vertical="center" indent="1"/>
    </xf>
    <xf numFmtId="0" fontId="71" fillId="48" borderId="422" applyNumberFormat="0" applyProtection="0">
      <alignment horizontal="left" vertical="center" indent="1"/>
    </xf>
    <xf numFmtId="4" fontId="71" fillId="43" borderId="422" applyNumberFormat="0" applyProtection="0">
      <alignment horizontal="right" vertical="center"/>
    </xf>
    <xf numFmtId="4" fontId="71" fillId="34" borderId="422" applyNumberFormat="0" applyProtection="0">
      <alignment horizontal="left" vertical="center" indent="1"/>
    </xf>
    <xf numFmtId="4" fontId="71" fillId="36" borderId="422" applyNumberFormat="0" applyProtection="0">
      <alignment horizontal="right" vertical="center"/>
    </xf>
    <xf numFmtId="4" fontId="71" fillId="44" borderId="425" applyNumberFormat="0" applyProtection="0">
      <alignment horizontal="left" vertical="center" indent="1"/>
    </xf>
    <xf numFmtId="0" fontId="113" fillId="29" borderId="423" applyNumberFormat="0" applyAlignment="0" applyProtection="0"/>
    <xf numFmtId="0" fontId="99" fillId="33" borderId="424" applyNumberFormat="0" applyProtection="0">
      <alignment horizontal="left" vertical="top" indent="1"/>
    </xf>
    <xf numFmtId="4" fontId="71" fillId="38" borderId="422" applyNumberFormat="0" applyProtection="0">
      <alignment horizontal="right" vertical="center"/>
    </xf>
    <xf numFmtId="0" fontId="105" fillId="29" borderId="422" applyNumberFormat="0" applyAlignment="0" applyProtection="0"/>
    <xf numFmtId="0" fontId="105" fillId="29" borderId="422" applyNumberFormat="0" applyAlignment="0" applyProtection="0"/>
    <xf numFmtId="4" fontId="71" fillId="41" borderId="422" applyNumberFormat="0" applyProtection="0">
      <alignment horizontal="right" vertical="center"/>
    </xf>
    <xf numFmtId="4" fontId="71" fillId="33" borderId="422" applyNumberFormat="0" applyProtection="0">
      <alignment vertical="center"/>
    </xf>
    <xf numFmtId="0" fontId="71" fillId="26" borderId="422" applyNumberFormat="0" applyFont="0" applyAlignment="0" applyProtection="0"/>
    <xf numFmtId="4" fontId="71" fillId="35" borderId="422" applyNumberFormat="0" applyProtection="0">
      <alignment horizontal="right" vertical="center"/>
    </xf>
    <xf numFmtId="4" fontId="71" fillId="42" borderId="422" applyNumberFormat="0" applyProtection="0">
      <alignment horizontal="right" vertical="center"/>
    </xf>
    <xf numFmtId="4" fontId="71" fillId="46" borderId="425" applyNumberFormat="0" applyProtection="0">
      <alignment horizontal="left" vertical="center" indent="1"/>
    </xf>
    <xf numFmtId="4" fontId="71" fillId="41" borderId="422" applyNumberFormat="0" applyProtection="0">
      <alignment horizontal="right" vertical="center"/>
    </xf>
    <xf numFmtId="4" fontId="71" fillId="47" borderId="425" applyNumberFormat="0" applyProtection="0">
      <alignment horizontal="left" vertical="center" indent="1"/>
    </xf>
    <xf numFmtId="4" fontId="71" fillId="34" borderId="422" applyNumberFormat="0" applyProtection="0">
      <alignment horizontal="left" vertical="center" indent="1"/>
    </xf>
    <xf numFmtId="4" fontId="116" fillId="2" borderId="422" applyNumberFormat="0" applyProtection="0">
      <alignment vertical="center"/>
    </xf>
    <xf numFmtId="0" fontId="113" fillId="29" borderId="423" applyNumberFormat="0" applyAlignment="0" applyProtection="0"/>
    <xf numFmtId="4" fontId="71" fillId="2" borderId="422" applyNumberFormat="0" applyProtection="0">
      <alignment horizontal="left" vertical="center" indent="1"/>
    </xf>
    <xf numFmtId="0" fontId="99" fillId="33" borderId="424" applyNumberFormat="0" applyProtection="0">
      <alignment horizontal="left" vertical="top" indent="1"/>
    </xf>
    <xf numFmtId="4" fontId="71" fillId="33" borderId="422" applyNumberFormat="0" applyProtection="0">
      <alignment vertical="center"/>
    </xf>
    <xf numFmtId="0" fontId="71" fillId="50" borderId="424" applyNumberFormat="0" applyProtection="0">
      <alignment horizontal="left" vertical="top" indent="1"/>
    </xf>
    <xf numFmtId="0" fontId="71" fillId="47" borderId="422" applyNumberFormat="0" applyProtection="0">
      <alignment horizontal="left" vertical="center" indent="1"/>
    </xf>
    <xf numFmtId="0" fontId="71" fillId="47" borderId="424" applyNumberFormat="0" applyProtection="0">
      <alignment horizontal="left" vertical="top" indent="1"/>
    </xf>
    <xf numFmtId="4" fontId="71" fillId="47" borderId="425" applyNumberFormat="0" applyProtection="0">
      <alignment horizontal="left" vertical="center" indent="1"/>
    </xf>
    <xf numFmtId="0" fontId="97" fillId="45" borderId="426" applyBorder="0"/>
    <xf numFmtId="4" fontId="98" fillId="52" borderId="424" applyNumberFormat="0" applyProtection="0">
      <alignment vertical="center"/>
    </xf>
    <xf numFmtId="4" fontId="71" fillId="43" borderId="422" applyNumberFormat="0" applyProtection="0">
      <alignment horizontal="right" vertical="center"/>
    </xf>
    <xf numFmtId="4" fontId="98" fillId="48" borderId="424" applyNumberFormat="0" applyProtection="0">
      <alignment horizontal="left" vertical="center" indent="1"/>
    </xf>
    <xf numFmtId="0" fontId="98" fillId="52" borderId="424" applyNumberFormat="0" applyProtection="0">
      <alignment horizontal="left" vertical="top" indent="1"/>
    </xf>
    <xf numFmtId="4" fontId="71" fillId="0" borderId="422" applyNumberFormat="0" applyProtection="0">
      <alignment horizontal="right" vertical="center"/>
    </xf>
    <xf numFmtId="4" fontId="116" fillId="5" borderId="422" applyNumberFormat="0" applyProtection="0">
      <alignment horizontal="right" vertical="center"/>
    </xf>
    <xf numFmtId="4" fontId="71" fillId="34" borderId="422" applyNumberFormat="0" applyProtection="0">
      <alignment horizontal="left" vertical="center" indent="1"/>
    </xf>
    <xf numFmtId="0" fontId="98" fillId="46" borderId="424" applyNumberFormat="0" applyProtection="0">
      <alignment horizontal="left" vertical="top" indent="1"/>
    </xf>
    <xf numFmtId="4" fontId="100" fillId="54" borderId="425" applyNumberFormat="0" applyProtection="0">
      <alignment horizontal="left" vertical="center" indent="1"/>
    </xf>
    <xf numFmtId="0" fontId="71" fillId="49" borderId="422" applyNumberFormat="0" applyProtection="0">
      <alignment horizontal="left" vertical="center" indent="1"/>
    </xf>
    <xf numFmtId="4" fontId="101" fillId="51" borderId="422" applyNumberFormat="0" applyProtection="0">
      <alignment horizontal="right" vertical="center"/>
    </xf>
    <xf numFmtId="0" fontId="97" fillId="45" borderId="426" applyBorder="0"/>
    <xf numFmtId="0" fontId="107" fillId="0" borderId="427" applyNumberFormat="0" applyFill="0" applyAlignment="0" applyProtection="0"/>
    <xf numFmtId="4" fontId="71" fillId="34" borderId="422" applyNumberFormat="0" applyProtection="0">
      <alignment horizontal="left" vertical="center" indent="1"/>
    </xf>
    <xf numFmtId="0" fontId="71" fillId="48" borderId="422" applyNumberFormat="0" applyProtection="0">
      <alignment horizontal="left" vertical="center" indent="1"/>
    </xf>
    <xf numFmtId="4" fontId="71" fillId="43" borderId="422" applyNumberFormat="0" applyProtection="0">
      <alignment horizontal="right" vertical="center"/>
    </xf>
    <xf numFmtId="4" fontId="71" fillId="34" borderId="422" applyNumberFormat="0" applyProtection="0">
      <alignment horizontal="left" vertical="center" indent="1"/>
    </xf>
    <xf numFmtId="4" fontId="71" fillId="36" borderId="422" applyNumberFormat="0" applyProtection="0">
      <alignment horizontal="right" vertical="center"/>
    </xf>
    <xf numFmtId="0" fontId="71" fillId="26" borderId="422" applyNumberFormat="0" applyFont="0" applyAlignment="0" applyProtection="0"/>
    <xf numFmtId="0" fontId="113" fillId="29" borderId="423" applyNumberFormat="0" applyAlignment="0" applyProtection="0"/>
    <xf numFmtId="4" fontId="71" fillId="42" borderId="422" applyNumberFormat="0" applyProtection="0">
      <alignment horizontal="right" vertical="center"/>
    </xf>
    <xf numFmtId="4" fontId="71" fillId="41" borderId="422" applyNumberFormat="0" applyProtection="0">
      <alignment horizontal="right" vertical="center"/>
    </xf>
    <xf numFmtId="0" fontId="105" fillId="29" borderId="422" applyNumberFormat="0" applyAlignment="0" applyProtection="0"/>
    <xf numFmtId="4" fontId="71" fillId="42" borderId="422" applyNumberFormat="0" applyProtection="0">
      <alignment horizontal="right" vertical="center"/>
    </xf>
    <xf numFmtId="4" fontId="71" fillId="37" borderId="425" applyNumberFormat="0" applyProtection="0">
      <alignment horizontal="right" vertical="center"/>
    </xf>
    <xf numFmtId="4" fontId="71" fillId="46" borderId="425" applyNumberFormat="0" applyProtection="0">
      <alignment horizontal="left" vertical="center" indent="1"/>
    </xf>
    <xf numFmtId="0" fontId="71" fillId="26" borderId="422" applyNumberFormat="0" applyFont="0" applyAlignment="0" applyProtection="0"/>
    <xf numFmtId="4" fontId="71" fillId="35" borderId="422" applyNumberFormat="0" applyProtection="0">
      <alignment horizontal="right" vertical="center"/>
    </xf>
    <xf numFmtId="4" fontId="71" fillId="42" borderId="422" applyNumberFormat="0" applyProtection="0">
      <alignment horizontal="right" vertical="center"/>
    </xf>
    <xf numFmtId="4" fontId="71" fillId="46" borderId="425" applyNumberFormat="0" applyProtection="0">
      <alignment horizontal="left" vertical="center" indent="1"/>
    </xf>
    <xf numFmtId="4" fontId="71" fillId="41" borderId="422" applyNumberFormat="0" applyProtection="0">
      <alignment horizontal="right" vertical="center"/>
    </xf>
    <xf numFmtId="4" fontId="71" fillId="47" borderId="425" applyNumberFormat="0" applyProtection="0">
      <alignment horizontal="left" vertical="center" indent="1"/>
    </xf>
    <xf numFmtId="4" fontId="100" fillId="54" borderId="425" applyNumberFormat="0" applyProtection="0">
      <alignment horizontal="left" vertical="center" indent="1"/>
    </xf>
    <xf numFmtId="4" fontId="71" fillId="37" borderId="425" applyNumberFormat="0" applyProtection="0">
      <alignment horizontal="right" vertical="center"/>
    </xf>
    <xf numFmtId="4" fontId="71" fillId="33" borderId="422" applyNumberFormat="0" applyProtection="0">
      <alignment vertical="center"/>
    </xf>
    <xf numFmtId="4" fontId="71" fillId="39" borderId="422" applyNumberFormat="0" applyProtection="0">
      <alignment horizontal="right" vertical="center"/>
    </xf>
    <xf numFmtId="0" fontId="105" fillId="29" borderId="422" applyNumberFormat="0" applyAlignment="0" applyProtection="0"/>
    <xf numFmtId="4" fontId="71" fillId="38" borderId="422" applyNumberFormat="0" applyProtection="0">
      <alignment horizontal="right" vertical="center"/>
    </xf>
    <xf numFmtId="0" fontId="71" fillId="50" borderId="424" applyNumberFormat="0" applyProtection="0">
      <alignment horizontal="left" vertical="top" indent="1"/>
    </xf>
    <xf numFmtId="0" fontId="71" fillId="47" borderId="422" applyNumberFormat="0" applyProtection="0">
      <alignment horizontal="left" vertical="center" indent="1"/>
    </xf>
    <xf numFmtId="0" fontId="71" fillId="47" borderId="424" applyNumberFormat="0" applyProtection="0">
      <alignment horizontal="left" vertical="top" indent="1"/>
    </xf>
    <xf numFmtId="0" fontId="71" fillId="49" borderId="422" applyNumberFormat="0" applyProtection="0">
      <alignment horizontal="left" vertical="center" indent="1"/>
    </xf>
    <xf numFmtId="0" fontId="97" fillId="45" borderId="426" applyBorder="0"/>
    <xf numFmtId="4" fontId="98" fillId="52" borderId="424" applyNumberFormat="0" applyProtection="0">
      <alignment vertical="center"/>
    </xf>
    <xf numFmtId="0" fontId="71" fillId="26" borderId="422" applyNumberFormat="0" applyFont="0" applyAlignment="0" applyProtection="0"/>
    <xf numFmtId="4" fontId="98" fillId="48" borderId="424" applyNumberFormat="0" applyProtection="0">
      <alignment horizontal="left" vertical="center" indent="1"/>
    </xf>
    <xf numFmtId="0" fontId="98" fillId="52" borderId="424" applyNumberFormat="0" applyProtection="0">
      <alignment horizontal="left" vertical="top" indent="1"/>
    </xf>
    <xf numFmtId="4" fontId="71" fillId="0" borderId="422" applyNumberFormat="0" applyProtection="0">
      <alignment horizontal="right" vertical="center"/>
    </xf>
    <xf numFmtId="4" fontId="116" fillId="5" borderId="422" applyNumberFormat="0" applyProtection="0">
      <alignment horizontal="right" vertical="center"/>
    </xf>
    <xf numFmtId="4" fontId="71" fillId="34" borderId="422" applyNumberFormat="0" applyProtection="0">
      <alignment horizontal="left" vertical="center" indent="1"/>
    </xf>
    <xf numFmtId="0" fontId="98" fillId="46" borderId="424" applyNumberFormat="0" applyProtection="0">
      <alignment horizontal="left" vertical="top" indent="1"/>
    </xf>
    <xf numFmtId="4" fontId="100" fillId="54" borderId="425" applyNumberFormat="0" applyProtection="0">
      <alignment horizontal="left" vertical="center" indent="1"/>
    </xf>
    <xf numFmtId="4" fontId="71" fillId="43" borderId="422" applyNumberFormat="0" applyProtection="0">
      <alignment horizontal="right" vertical="center"/>
    </xf>
    <xf numFmtId="4" fontId="101" fillId="51" borderId="422" applyNumberFormat="0" applyProtection="0">
      <alignment horizontal="right" vertical="center"/>
    </xf>
    <xf numFmtId="0" fontId="71" fillId="49" borderId="422" applyNumberFormat="0" applyProtection="0">
      <alignment horizontal="left" vertical="center" indent="1"/>
    </xf>
    <xf numFmtId="0" fontId="107" fillId="0" borderId="427" applyNumberFormat="0" applyFill="0" applyAlignment="0" applyProtection="0"/>
    <xf numFmtId="4" fontId="116" fillId="2" borderId="422" applyNumberFormat="0" applyProtection="0">
      <alignment vertical="center"/>
    </xf>
    <xf numFmtId="4" fontId="71" fillId="37" borderId="425" applyNumberFormat="0" applyProtection="0">
      <alignment horizontal="right" vertical="center"/>
    </xf>
    <xf numFmtId="4" fontId="116" fillId="2" borderId="422" applyNumberFormat="0" applyProtection="0">
      <alignment vertical="center"/>
    </xf>
    <xf numFmtId="4" fontId="71" fillId="37" borderId="425" applyNumberFormat="0" applyProtection="0">
      <alignment horizontal="right" vertical="center"/>
    </xf>
    <xf numFmtId="4" fontId="39" fillId="45" borderId="425" applyNumberFormat="0" applyProtection="0">
      <alignment horizontal="left" vertical="center" indent="1"/>
    </xf>
    <xf numFmtId="4" fontId="71" fillId="2" borderId="422" applyNumberFormat="0" applyProtection="0">
      <alignment horizontal="left" vertical="center" indent="1"/>
    </xf>
    <xf numFmtId="4" fontId="71" fillId="42" borderId="422" applyNumberFormat="0" applyProtection="0">
      <alignment horizontal="right" vertical="center"/>
    </xf>
    <xf numFmtId="4" fontId="71" fillId="39" borderId="422" applyNumberFormat="0" applyProtection="0">
      <alignment horizontal="right" vertical="center"/>
    </xf>
    <xf numFmtId="4" fontId="71" fillId="37" borderId="425" applyNumberFormat="0" applyProtection="0">
      <alignment horizontal="right" vertical="center"/>
    </xf>
    <xf numFmtId="0" fontId="71" fillId="50" borderId="422" applyNumberFormat="0" applyProtection="0">
      <alignment horizontal="left" vertical="center" indent="1"/>
    </xf>
    <xf numFmtId="4" fontId="98" fillId="52" borderId="424" applyNumberFormat="0" applyProtection="0">
      <alignment vertical="center"/>
    </xf>
    <xf numFmtId="0" fontId="71" fillId="50" borderId="424" applyNumberFormat="0" applyProtection="0">
      <alignment horizontal="left" vertical="top" indent="1"/>
    </xf>
    <xf numFmtId="4" fontId="71" fillId="38" borderId="422" applyNumberFormat="0" applyProtection="0">
      <alignment horizontal="right" vertical="center"/>
    </xf>
    <xf numFmtId="0" fontId="71" fillId="48" borderId="422" applyNumberFormat="0" applyProtection="0">
      <alignment horizontal="left" vertical="center" indent="1"/>
    </xf>
    <xf numFmtId="4" fontId="71" fillId="37" borderId="425" applyNumberFormat="0" applyProtection="0">
      <alignment horizontal="right" vertical="center"/>
    </xf>
    <xf numFmtId="0" fontId="71" fillId="46" borderId="424" applyNumberFormat="0" applyProtection="0">
      <alignment horizontal="left" vertical="top" indent="1"/>
    </xf>
    <xf numFmtId="4" fontId="71" fillId="40" borderId="422" applyNumberFormat="0" applyProtection="0">
      <alignment horizontal="right" vertical="center"/>
    </xf>
    <xf numFmtId="0" fontId="71" fillId="45" borderId="424" applyNumberFormat="0" applyProtection="0">
      <alignment horizontal="left" vertical="top" indent="1"/>
    </xf>
    <xf numFmtId="4" fontId="71" fillId="39" borderId="422" applyNumberFormat="0" applyProtection="0">
      <alignment horizontal="right" vertical="center"/>
    </xf>
    <xf numFmtId="0" fontId="71" fillId="48" borderId="422" applyNumberFormat="0" applyProtection="0">
      <alignment horizontal="left" vertical="center" indent="1"/>
    </xf>
    <xf numFmtId="0" fontId="71" fillId="48" borderId="422" applyNumberFormat="0" applyProtection="0">
      <alignment horizontal="left" vertical="center" indent="1"/>
    </xf>
    <xf numFmtId="0" fontId="71" fillId="45" borderId="424" applyNumberFormat="0" applyProtection="0">
      <alignment horizontal="left" vertical="top" indent="1"/>
    </xf>
    <xf numFmtId="4" fontId="71" fillId="43" borderId="422" applyNumberFormat="0" applyProtection="0">
      <alignment horizontal="right" vertical="center"/>
    </xf>
    <xf numFmtId="4" fontId="71" fillId="34" borderId="422" applyNumberFormat="0" applyProtection="0">
      <alignment horizontal="left" vertical="center" indent="1"/>
    </xf>
    <xf numFmtId="0" fontId="71" fillId="46" borderId="424" applyNumberFormat="0" applyProtection="0">
      <alignment horizontal="left" vertical="top" indent="1"/>
    </xf>
    <xf numFmtId="0" fontId="71" fillId="49" borderId="422" applyNumberFormat="0" applyProtection="0">
      <alignment horizontal="left" vertical="center" indent="1"/>
    </xf>
    <xf numFmtId="0" fontId="71" fillId="46" borderId="424" applyNumberFormat="0" applyProtection="0">
      <alignment horizontal="left" vertical="top" indent="1"/>
    </xf>
    <xf numFmtId="0" fontId="71" fillId="50" borderId="422" applyNumberFormat="0" applyProtection="0">
      <alignment horizontal="left" vertical="center" indent="1"/>
    </xf>
    <xf numFmtId="0" fontId="71" fillId="45" borderId="424" applyNumberFormat="0" applyProtection="0">
      <alignment horizontal="left" vertical="top" indent="1"/>
    </xf>
    <xf numFmtId="4" fontId="116" fillId="2" borderId="422" applyNumberFormat="0" applyProtection="0">
      <alignment vertical="center"/>
    </xf>
    <xf numFmtId="0" fontId="71" fillId="49" borderId="422" applyNumberFormat="0" applyProtection="0">
      <alignment horizontal="left" vertical="center" indent="1"/>
    </xf>
    <xf numFmtId="4" fontId="39" fillId="45" borderId="425" applyNumberFormat="0" applyProtection="0">
      <alignment horizontal="left" vertical="center" indent="1"/>
    </xf>
    <xf numFmtId="4" fontId="39" fillId="45" borderId="425" applyNumberFormat="0" applyProtection="0">
      <alignment horizontal="left" vertical="center" indent="1"/>
    </xf>
    <xf numFmtId="4" fontId="71" fillId="44" borderId="425" applyNumberFormat="0" applyProtection="0">
      <alignment horizontal="left" vertical="center" indent="1"/>
    </xf>
    <xf numFmtId="4" fontId="71" fillId="44" borderId="425" applyNumberFormat="0" applyProtection="0">
      <alignment horizontal="left" vertical="center" indent="1"/>
    </xf>
    <xf numFmtId="0" fontId="71" fillId="46" borderId="424" applyNumberFormat="0" applyProtection="0">
      <alignment horizontal="left" vertical="top" indent="1"/>
    </xf>
    <xf numFmtId="4" fontId="71" fillId="46" borderId="422" applyNumberFormat="0" applyProtection="0">
      <alignment horizontal="right" vertical="center"/>
    </xf>
    <xf numFmtId="0" fontId="71" fillId="48" borderId="422" applyNumberFormat="0" applyProtection="0">
      <alignment horizontal="left" vertical="center" indent="1"/>
    </xf>
    <xf numFmtId="4" fontId="71" fillId="47" borderId="425" applyNumberFormat="0" applyProtection="0">
      <alignment horizontal="left" vertical="center" indent="1"/>
    </xf>
    <xf numFmtId="4" fontId="71" fillId="2" borderId="422" applyNumberFormat="0" applyProtection="0">
      <alignment horizontal="left" vertical="center" indent="1"/>
    </xf>
    <xf numFmtId="4" fontId="100" fillId="54" borderId="425" applyNumberFormat="0" applyProtection="0">
      <alignment horizontal="left" vertical="center" indent="1"/>
    </xf>
    <xf numFmtId="4" fontId="71" fillId="36" borderId="422" applyNumberFormat="0" applyProtection="0">
      <alignment horizontal="right" vertical="center"/>
    </xf>
    <xf numFmtId="0" fontId="71" fillId="46" borderId="424" applyNumberFormat="0" applyProtection="0">
      <alignment horizontal="left" vertical="top" indent="1"/>
    </xf>
    <xf numFmtId="4" fontId="71" fillId="46" borderId="425" applyNumberFormat="0" applyProtection="0">
      <alignment horizontal="left" vertical="center" indent="1"/>
    </xf>
    <xf numFmtId="0" fontId="113" fillId="29" borderId="423" applyNumberFormat="0" applyAlignment="0" applyProtection="0"/>
    <xf numFmtId="0" fontId="71" fillId="26" borderId="422" applyNumberFormat="0" applyFont="0" applyAlignment="0" applyProtection="0"/>
    <xf numFmtId="4" fontId="71" fillId="36" borderId="422" applyNumberFormat="0" applyProtection="0">
      <alignment horizontal="right" vertical="center"/>
    </xf>
    <xf numFmtId="0" fontId="113" fillId="29" borderId="423" applyNumberFormat="0" applyAlignment="0" applyProtection="0"/>
    <xf numFmtId="4" fontId="101" fillId="51" borderId="422" applyNumberFormat="0" applyProtection="0">
      <alignment horizontal="right" vertical="center"/>
    </xf>
    <xf numFmtId="0" fontId="107" fillId="0" borderId="427" applyNumberFormat="0" applyFill="0" applyAlignment="0" applyProtection="0"/>
    <xf numFmtId="0" fontId="98" fillId="52" borderId="424" applyNumberFormat="0" applyProtection="0">
      <alignment horizontal="left" vertical="top" indent="1"/>
    </xf>
    <xf numFmtId="4" fontId="116" fillId="5" borderId="422" applyNumberFormat="0" applyProtection="0">
      <alignment horizontal="right" vertical="center"/>
    </xf>
    <xf numFmtId="0" fontId="111" fillId="27" borderId="422" applyNumberFormat="0" applyAlignment="0" applyProtection="0"/>
    <xf numFmtId="0" fontId="71" fillId="47" borderId="422" applyNumberFormat="0" applyProtection="0">
      <alignment horizontal="left" vertical="center" indent="1"/>
    </xf>
    <xf numFmtId="0" fontId="71" fillId="47" borderId="424" applyNumberFormat="0" applyProtection="0">
      <alignment horizontal="left" vertical="top" indent="1"/>
    </xf>
    <xf numFmtId="4" fontId="71" fillId="0" borderId="422" applyNumberFormat="0" applyProtection="0">
      <alignment horizontal="right" vertical="center"/>
    </xf>
    <xf numFmtId="0" fontId="111" fillId="27" borderId="422" applyNumberFormat="0" applyAlignment="0" applyProtection="0"/>
    <xf numFmtId="4" fontId="71" fillId="36" borderId="422" applyNumberFormat="0" applyProtection="0">
      <alignment horizontal="right" vertical="center"/>
    </xf>
    <xf numFmtId="4" fontId="71" fillId="44" borderId="425" applyNumberFormat="0" applyProtection="0">
      <alignment horizontal="left" vertical="center" indent="1"/>
    </xf>
    <xf numFmtId="4" fontId="71" fillId="44" borderId="425" applyNumberFormat="0" applyProtection="0">
      <alignment horizontal="left" vertical="center" indent="1"/>
    </xf>
    <xf numFmtId="4" fontId="39" fillId="45" borderId="425" applyNumberFormat="0" applyProtection="0">
      <alignment horizontal="left" vertical="center" indent="1"/>
    </xf>
    <xf numFmtId="4" fontId="71" fillId="47" borderId="425" applyNumberFormat="0" applyProtection="0">
      <alignment horizontal="left" vertical="center" indent="1"/>
    </xf>
    <xf numFmtId="0" fontId="111" fillId="27" borderId="422" applyNumberFormat="0" applyAlignment="0" applyProtection="0"/>
    <xf numFmtId="4" fontId="71" fillId="46" borderId="422" applyNumberFormat="0" applyProtection="0">
      <alignment horizontal="right" vertical="center"/>
    </xf>
    <xf numFmtId="4" fontId="71" fillId="35" borderId="422" applyNumberFormat="0" applyProtection="0">
      <alignment horizontal="right" vertical="center"/>
    </xf>
    <xf numFmtId="4" fontId="39" fillId="45" borderId="425" applyNumberFormat="0" applyProtection="0">
      <alignment horizontal="left" vertical="center" indent="1"/>
    </xf>
    <xf numFmtId="4" fontId="39" fillId="45" borderId="425" applyNumberFormat="0" applyProtection="0">
      <alignment horizontal="left" vertical="center" indent="1"/>
    </xf>
    <xf numFmtId="4" fontId="71" fillId="44" borderId="425" applyNumberFormat="0" applyProtection="0">
      <alignment horizontal="left" vertical="center" indent="1"/>
    </xf>
    <xf numFmtId="0" fontId="71" fillId="50" borderId="424" applyNumberFormat="0" applyProtection="0">
      <alignment horizontal="left" vertical="top" indent="1"/>
    </xf>
    <xf numFmtId="0" fontId="71" fillId="47" borderId="422" applyNumberFormat="0" applyProtection="0">
      <alignment horizontal="left" vertical="center" indent="1"/>
    </xf>
    <xf numFmtId="0" fontId="71" fillId="47" borderId="424" applyNumberFormat="0" applyProtection="0">
      <alignment horizontal="left" vertical="top" indent="1"/>
    </xf>
    <xf numFmtId="4" fontId="71" fillId="38" borderId="422" applyNumberFormat="0" applyProtection="0">
      <alignment horizontal="right" vertical="center"/>
    </xf>
    <xf numFmtId="0" fontId="97" fillId="45" borderId="426" applyBorder="0"/>
    <xf numFmtId="4" fontId="98" fillId="52" borderId="424" applyNumberFormat="0" applyProtection="0">
      <alignment vertical="center"/>
    </xf>
    <xf numFmtId="4" fontId="39" fillId="45" borderId="425" applyNumberFormat="0" applyProtection="0">
      <alignment horizontal="left" vertical="center" indent="1"/>
    </xf>
    <xf numFmtId="4" fontId="98" fillId="48" borderId="424" applyNumberFormat="0" applyProtection="0">
      <alignment horizontal="left" vertical="center" indent="1"/>
    </xf>
    <xf numFmtId="0" fontId="98" fillId="52" borderId="424" applyNumberFormat="0" applyProtection="0">
      <alignment horizontal="left" vertical="top" indent="1"/>
    </xf>
    <xf numFmtId="4" fontId="71" fillId="0" borderId="422" applyNumberFormat="0" applyProtection="0">
      <alignment horizontal="right" vertical="center"/>
    </xf>
    <xf numFmtId="4" fontId="116" fillId="5" borderId="422" applyNumberFormat="0" applyProtection="0">
      <alignment horizontal="right" vertical="center"/>
    </xf>
    <xf numFmtId="4" fontId="71" fillId="34" borderId="422" applyNumberFormat="0" applyProtection="0">
      <alignment horizontal="left" vertical="center" indent="1"/>
    </xf>
    <xf numFmtId="0" fontId="98" fillId="46" borderId="424" applyNumberFormat="0" applyProtection="0">
      <alignment horizontal="left" vertical="top" indent="1"/>
    </xf>
    <xf numFmtId="4" fontId="100" fillId="54" borderId="425" applyNumberFormat="0" applyProtection="0">
      <alignment horizontal="left" vertical="center" indent="1"/>
    </xf>
    <xf numFmtId="0" fontId="71" fillId="45" borderId="424" applyNumberFormat="0" applyProtection="0">
      <alignment horizontal="left" vertical="top" indent="1"/>
    </xf>
    <xf numFmtId="4" fontId="101" fillId="51" borderId="422" applyNumberFormat="0" applyProtection="0">
      <alignment horizontal="right" vertical="center"/>
    </xf>
    <xf numFmtId="0" fontId="107" fillId="0" borderId="427" applyNumberFormat="0" applyFill="0" applyAlignment="0" applyProtection="0"/>
    <xf numFmtId="4" fontId="71" fillId="47" borderId="425" applyNumberFormat="0" applyProtection="0">
      <alignment horizontal="left" vertical="center" indent="1"/>
    </xf>
    <xf numFmtId="4" fontId="71" fillId="41" borderId="422" applyNumberFormat="0" applyProtection="0">
      <alignment horizontal="right" vertical="center"/>
    </xf>
    <xf numFmtId="4" fontId="71" fillId="2" borderId="422" applyNumberFormat="0" applyProtection="0">
      <alignment horizontal="left" vertical="center" indent="1"/>
    </xf>
    <xf numFmtId="4" fontId="71" fillId="34" borderId="422" applyNumberFormat="0" applyProtection="0">
      <alignment horizontal="left" vertical="center" indent="1"/>
    </xf>
    <xf numFmtId="0" fontId="111" fillId="27" borderId="422" applyNumberFormat="0" applyAlignment="0" applyProtection="0"/>
    <xf numFmtId="0" fontId="71" fillId="50" borderId="422" applyNumberFormat="0" applyProtection="0">
      <alignment horizontal="left" vertical="center" indent="1"/>
    </xf>
    <xf numFmtId="4" fontId="71" fillId="40" borderId="422" applyNumberFormat="0" applyProtection="0">
      <alignment horizontal="right" vertical="center"/>
    </xf>
    <xf numFmtId="4" fontId="39" fillId="45" borderId="425" applyNumberFormat="0" applyProtection="0">
      <alignment horizontal="left" vertical="center" indent="1"/>
    </xf>
    <xf numFmtId="4" fontId="71" fillId="39" borderId="422" applyNumberFormat="0" applyProtection="0">
      <alignment horizontal="right" vertical="center"/>
    </xf>
    <xf numFmtId="4" fontId="71" fillId="37" borderId="425" applyNumberFormat="0" applyProtection="0">
      <alignment horizontal="right" vertical="center"/>
    </xf>
    <xf numFmtId="4" fontId="71" fillId="40" borderId="422" applyNumberFormat="0" applyProtection="0">
      <alignment horizontal="right" vertical="center"/>
    </xf>
    <xf numFmtId="4" fontId="71" fillId="37" borderId="425" applyNumberFormat="0" applyProtection="0">
      <alignment horizontal="right" vertical="center"/>
    </xf>
    <xf numFmtId="0" fontId="71" fillId="46" borderId="424" applyNumberFormat="0" applyProtection="0">
      <alignment horizontal="left" vertical="top" indent="1"/>
    </xf>
    <xf numFmtId="0" fontId="99" fillId="33" borderId="424" applyNumberFormat="0" applyProtection="0">
      <alignment horizontal="left" vertical="top" indent="1"/>
    </xf>
    <xf numFmtId="4" fontId="71" fillId="40" borderId="422" applyNumberFormat="0" applyProtection="0">
      <alignment horizontal="right" vertical="center"/>
    </xf>
    <xf numFmtId="4" fontId="71" fillId="46" borderId="422" applyNumberFormat="0" applyProtection="0">
      <alignment horizontal="right" vertical="center"/>
    </xf>
    <xf numFmtId="4" fontId="71" fillId="39" borderId="422" applyNumberFormat="0" applyProtection="0">
      <alignment horizontal="right" vertical="center"/>
    </xf>
    <xf numFmtId="4" fontId="39" fillId="45" borderId="425" applyNumberFormat="0" applyProtection="0">
      <alignment horizontal="left" vertical="center" indent="1"/>
    </xf>
    <xf numFmtId="4" fontId="71" fillId="35" borderId="422" applyNumberFormat="0" applyProtection="0">
      <alignment horizontal="right" vertical="center"/>
    </xf>
    <xf numFmtId="0" fontId="99" fillId="33" borderId="424" applyNumberFormat="0" applyProtection="0">
      <alignment horizontal="left" vertical="top" indent="1"/>
    </xf>
    <xf numFmtId="4" fontId="71" fillId="2" borderId="422" applyNumberFormat="0" applyProtection="0">
      <alignment horizontal="left" vertical="center" indent="1"/>
    </xf>
    <xf numFmtId="4" fontId="71" fillId="33" borderId="422" applyNumberFormat="0" applyProtection="0">
      <alignment vertical="center"/>
    </xf>
    <xf numFmtId="4" fontId="71" fillId="38" borderId="422" applyNumberFormat="0" applyProtection="0">
      <alignment horizontal="right" vertical="center"/>
    </xf>
    <xf numFmtId="4" fontId="71" fillId="39" borderId="422" applyNumberFormat="0" applyProtection="0">
      <alignment horizontal="right" vertical="center"/>
    </xf>
    <xf numFmtId="0" fontId="71" fillId="46" borderId="424" applyNumberFormat="0" applyProtection="0">
      <alignment horizontal="left" vertical="top" indent="1"/>
    </xf>
    <xf numFmtId="0" fontId="71" fillId="50" borderId="422" applyNumberFormat="0" applyProtection="0">
      <alignment horizontal="left" vertical="center" indent="1"/>
    </xf>
    <xf numFmtId="0" fontId="71" fillId="50" borderId="424" applyNumberFormat="0" applyProtection="0">
      <alignment horizontal="left" vertical="top" indent="1"/>
    </xf>
    <xf numFmtId="0" fontId="71" fillId="47" borderId="422" applyNumberFormat="0" applyProtection="0">
      <alignment horizontal="left" vertical="center" indent="1"/>
    </xf>
    <xf numFmtId="0" fontId="71" fillId="47" borderId="424" applyNumberFormat="0" applyProtection="0">
      <alignment horizontal="left" vertical="top" indent="1"/>
    </xf>
    <xf numFmtId="4" fontId="71" fillId="39" borderId="422" applyNumberFormat="0" applyProtection="0">
      <alignment horizontal="right" vertical="center"/>
    </xf>
    <xf numFmtId="0" fontId="97" fillId="45" borderId="426" applyBorder="0"/>
    <xf numFmtId="4" fontId="98" fillId="52" borderId="424" applyNumberFormat="0" applyProtection="0">
      <alignment vertical="center"/>
    </xf>
    <xf numFmtId="0" fontId="99" fillId="33" borderId="424" applyNumberFormat="0" applyProtection="0">
      <alignment horizontal="left" vertical="top" indent="1"/>
    </xf>
    <xf numFmtId="4" fontId="98" fillId="48" borderId="424" applyNumberFormat="0" applyProtection="0">
      <alignment horizontal="left" vertical="center" indent="1"/>
    </xf>
    <xf numFmtId="0" fontId="98" fillId="52" borderId="424" applyNumberFormat="0" applyProtection="0">
      <alignment horizontal="left" vertical="top" indent="1"/>
    </xf>
    <xf numFmtId="4" fontId="71" fillId="0" borderId="422" applyNumberFormat="0" applyProtection="0">
      <alignment horizontal="right" vertical="center"/>
    </xf>
    <xf numFmtId="4" fontId="116" fillId="5" borderId="422" applyNumberFormat="0" applyProtection="0">
      <alignment horizontal="right" vertical="center"/>
    </xf>
    <xf numFmtId="4" fontId="71" fillId="34" borderId="422" applyNumberFormat="0" applyProtection="0">
      <alignment horizontal="left" vertical="center" indent="1"/>
    </xf>
    <xf numFmtId="0" fontId="98" fillId="46" borderId="424" applyNumberFormat="0" applyProtection="0">
      <alignment horizontal="left" vertical="top" indent="1"/>
    </xf>
    <xf numFmtId="4" fontId="100" fillId="54" borderId="425" applyNumberFormat="0" applyProtection="0">
      <alignment horizontal="left" vertical="center" indent="1"/>
    </xf>
    <xf numFmtId="4" fontId="71" fillId="38" borderId="422" applyNumberFormat="0" applyProtection="0">
      <alignment horizontal="right" vertical="center"/>
    </xf>
    <xf numFmtId="4" fontId="101" fillId="51" borderId="422" applyNumberFormat="0" applyProtection="0">
      <alignment horizontal="right" vertical="center"/>
    </xf>
    <xf numFmtId="4" fontId="71" fillId="43" borderId="422" applyNumberFormat="0" applyProtection="0">
      <alignment horizontal="right" vertical="center"/>
    </xf>
    <xf numFmtId="0" fontId="107" fillId="0" borderId="427" applyNumberFormat="0" applyFill="0" applyAlignment="0" applyProtection="0"/>
    <xf numFmtId="0" fontId="71" fillId="45" borderId="424" applyNumberFormat="0" applyProtection="0">
      <alignment horizontal="left" vertical="top" indent="1"/>
    </xf>
    <xf numFmtId="0" fontId="71" fillId="48" borderId="422" applyNumberFormat="0" applyProtection="0">
      <alignment horizontal="left" vertical="center" indent="1"/>
    </xf>
    <xf numFmtId="4" fontId="71" fillId="43" borderId="422" applyNumberFormat="0" applyProtection="0">
      <alignment horizontal="right" vertical="center"/>
    </xf>
    <xf numFmtId="4" fontId="71" fillId="34" borderId="422" applyNumberFormat="0" applyProtection="0">
      <alignment horizontal="left" vertical="center" indent="1"/>
    </xf>
    <xf numFmtId="4" fontId="71" fillId="36" borderId="422" applyNumberFormat="0" applyProtection="0">
      <alignment horizontal="right" vertical="center"/>
    </xf>
    <xf numFmtId="0" fontId="71" fillId="50" borderId="422" applyNumberFormat="0" applyProtection="0">
      <alignment horizontal="left" vertical="center" indent="1"/>
    </xf>
    <xf numFmtId="0" fontId="113" fillId="29" borderId="423" applyNumberFormat="0" applyAlignment="0" applyProtection="0"/>
    <xf numFmtId="4" fontId="39" fillId="45" borderId="425" applyNumberFormat="0" applyProtection="0">
      <alignment horizontal="left" vertical="center" indent="1"/>
    </xf>
    <xf numFmtId="4" fontId="71" fillId="46" borderId="422" applyNumberFormat="0" applyProtection="0">
      <alignment horizontal="right" vertical="center"/>
    </xf>
    <xf numFmtId="0" fontId="105" fillId="29" borderId="422" applyNumberFormat="0" applyAlignment="0" applyProtection="0"/>
    <xf numFmtId="0" fontId="71" fillId="49" borderId="422" applyNumberFormat="0" applyProtection="0">
      <alignment horizontal="left" vertical="center" indent="1"/>
    </xf>
    <xf numFmtId="4" fontId="71" fillId="0" borderId="422" applyNumberFormat="0" applyProtection="0">
      <alignment horizontal="right" vertical="center"/>
    </xf>
    <xf numFmtId="4" fontId="39" fillId="45" borderId="425" applyNumberFormat="0" applyProtection="0">
      <alignment horizontal="left" vertical="center" indent="1"/>
    </xf>
    <xf numFmtId="0" fontId="71" fillId="26" borderId="422" applyNumberFormat="0" applyFont="0" applyAlignment="0" applyProtection="0"/>
    <xf numFmtId="4" fontId="71" fillId="35" borderId="422" applyNumberFormat="0" applyProtection="0">
      <alignment horizontal="right" vertical="center"/>
    </xf>
    <xf numFmtId="4" fontId="71" fillId="42" borderId="422" applyNumberFormat="0" applyProtection="0">
      <alignment horizontal="right" vertical="center"/>
    </xf>
    <xf numFmtId="4" fontId="71" fillId="46" borderId="425" applyNumberFormat="0" applyProtection="0">
      <alignment horizontal="left" vertical="center" indent="1"/>
    </xf>
    <xf numFmtId="4" fontId="71" fillId="41" borderId="422" applyNumberFormat="0" applyProtection="0">
      <alignment horizontal="right" vertical="center"/>
    </xf>
    <xf numFmtId="4" fontId="71" fillId="47" borderId="425" applyNumberFormat="0" applyProtection="0">
      <alignment horizontal="left" vertical="center" indent="1"/>
    </xf>
    <xf numFmtId="0" fontId="111" fillId="27" borderId="422" applyNumberFormat="0" applyAlignment="0" applyProtection="0"/>
    <xf numFmtId="4" fontId="116" fillId="2" borderId="422" applyNumberFormat="0" applyProtection="0">
      <alignment vertical="center"/>
    </xf>
    <xf numFmtId="4" fontId="71" fillId="33" borderId="422" applyNumberFormat="0" applyProtection="0">
      <alignment vertical="center"/>
    </xf>
    <xf numFmtId="4" fontId="71" fillId="2" borderId="422" applyNumberFormat="0" applyProtection="0">
      <alignment horizontal="left" vertical="center" indent="1"/>
    </xf>
    <xf numFmtId="0" fontId="99" fillId="33" borderId="424" applyNumberFormat="0" applyProtection="0">
      <alignment horizontal="left" vertical="top" indent="1"/>
    </xf>
    <xf numFmtId="4" fontId="71" fillId="33" borderId="422" applyNumberFormat="0" applyProtection="0">
      <alignment vertical="center"/>
    </xf>
    <xf numFmtId="0" fontId="71" fillId="50" borderId="424" applyNumberFormat="0" applyProtection="0">
      <alignment horizontal="left" vertical="top" indent="1"/>
    </xf>
    <xf numFmtId="0" fontId="71" fillId="47" borderId="422" applyNumberFormat="0" applyProtection="0">
      <alignment horizontal="left" vertical="center" indent="1"/>
    </xf>
    <xf numFmtId="0" fontId="71" fillId="47" borderId="424" applyNumberFormat="0" applyProtection="0">
      <alignment horizontal="left" vertical="top" indent="1"/>
    </xf>
    <xf numFmtId="4" fontId="71" fillId="46" borderId="422" applyNumberFormat="0" applyProtection="0">
      <alignment horizontal="right" vertical="center"/>
    </xf>
    <xf numFmtId="0" fontId="97" fillId="45" borderId="426" applyBorder="0"/>
    <xf numFmtId="4" fontId="98" fillId="52" borderId="424" applyNumberFormat="0" applyProtection="0">
      <alignment vertical="center"/>
    </xf>
    <xf numFmtId="4" fontId="71" fillId="2" borderId="422" applyNumberFormat="0" applyProtection="0">
      <alignment horizontal="left" vertical="center" indent="1"/>
    </xf>
    <xf numFmtId="4" fontId="98" fillId="48" borderId="424" applyNumberFormat="0" applyProtection="0">
      <alignment horizontal="left" vertical="center" indent="1"/>
    </xf>
    <xf numFmtId="0" fontId="98" fillId="52" borderId="424" applyNumberFormat="0" applyProtection="0">
      <alignment horizontal="left" vertical="top" indent="1"/>
    </xf>
    <xf numFmtId="4" fontId="71" fillId="0" borderId="422" applyNumberFormat="0" applyProtection="0">
      <alignment horizontal="right" vertical="center"/>
    </xf>
    <xf numFmtId="4" fontId="116" fillId="5" borderId="422" applyNumberFormat="0" applyProtection="0">
      <alignment horizontal="right" vertical="center"/>
    </xf>
    <xf numFmtId="4" fontId="71" fillId="34" borderId="422" applyNumberFormat="0" applyProtection="0">
      <alignment horizontal="left" vertical="center" indent="1"/>
    </xf>
    <xf numFmtId="0" fontId="98" fillId="46" borderId="424" applyNumberFormat="0" applyProtection="0">
      <alignment horizontal="left" vertical="top" indent="1"/>
    </xf>
    <xf numFmtId="4" fontId="100" fillId="54" borderId="425" applyNumberFormat="0" applyProtection="0">
      <alignment horizontal="left" vertical="center" indent="1"/>
    </xf>
    <xf numFmtId="4" fontId="71" fillId="44" borderId="425" applyNumberFormat="0" applyProtection="0">
      <alignment horizontal="left" vertical="center" indent="1"/>
    </xf>
    <xf numFmtId="4" fontId="101" fillId="51" borderId="422" applyNumberFormat="0" applyProtection="0">
      <alignment horizontal="right" vertical="center"/>
    </xf>
    <xf numFmtId="4" fontId="71" fillId="34" borderId="422" applyNumberFormat="0" applyProtection="0">
      <alignment horizontal="left" vertical="center" indent="1"/>
    </xf>
    <xf numFmtId="0" fontId="107" fillId="0" borderId="427" applyNumberFormat="0" applyFill="0" applyAlignment="0" applyProtection="0"/>
    <xf numFmtId="0" fontId="71" fillId="45" borderId="424" applyNumberFormat="0" applyProtection="0">
      <alignment horizontal="left" vertical="top" indent="1"/>
    </xf>
    <xf numFmtId="0" fontId="71" fillId="48" borderId="422" applyNumberFormat="0" applyProtection="0">
      <alignment horizontal="left" vertical="center" indent="1"/>
    </xf>
    <xf numFmtId="4" fontId="71" fillId="43" borderId="422" applyNumberFormat="0" applyProtection="0">
      <alignment horizontal="right" vertical="center"/>
    </xf>
    <xf numFmtId="4" fontId="71" fillId="34" borderId="422" applyNumberFormat="0" applyProtection="0">
      <alignment horizontal="left" vertical="center" indent="1"/>
    </xf>
    <xf numFmtId="4" fontId="71" fillId="36" borderId="422" applyNumberFormat="0" applyProtection="0">
      <alignment horizontal="right" vertical="center"/>
    </xf>
    <xf numFmtId="4" fontId="71" fillId="39" borderId="422" applyNumberFormat="0" applyProtection="0">
      <alignment horizontal="right" vertical="center"/>
    </xf>
    <xf numFmtId="0" fontId="113" fillId="29" borderId="423" applyNumberFormat="0" applyAlignment="0" applyProtection="0"/>
    <xf numFmtId="4" fontId="39" fillId="45" borderId="425" applyNumberFormat="0" applyProtection="0">
      <alignment horizontal="left" vertical="center" indent="1"/>
    </xf>
    <xf numFmtId="4" fontId="71" fillId="2" borderId="422" applyNumberFormat="0" applyProtection="0">
      <alignment horizontal="left" vertical="center" indent="1"/>
    </xf>
    <xf numFmtId="0" fontId="105" fillId="29" borderId="422" applyNumberFormat="0" applyAlignment="0" applyProtection="0"/>
    <xf numFmtId="0" fontId="98" fillId="52" borderId="424" applyNumberFormat="0" applyProtection="0">
      <alignment horizontal="left" vertical="top" indent="1"/>
    </xf>
    <xf numFmtId="4" fontId="71" fillId="46" borderId="422" applyNumberFormat="0" applyProtection="0">
      <alignment horizontal="right" vertical="center"/>
    </xf>
    <xf numFmtId="4" fontId="39" fillId="45" borderId="425" applyNumberFormat="0" applyProtection="0">
      <alignment horizontal="left" vertical="center" indent="1"/>
    </xf>
    <xf numFmtId="0" fontId="71" fillId="26" borderId="422" applyNumberFormat="0" applyFont="0" applyAlignment="0" applyProtection="0"/>
    <xf numFmtId="4" fontId="71" fillId="35" borderId="422" applyNumberFormat="0" applyProtection="0">
      <alignment horizontal="right" vertical="center"/>
    </xf>
    <xf numFmtId="4" fontId="71" fillId="42" borderId="422" applyNumberFormat="0" applyProtection="0">
      <alignment horizontal="right" vertical="center"/>
    </xf>
    <xf numFmtId="4" fontId="71" fillId="46" borderId="425" applyNumberFormat="0" applyProtection="0">
      <alignment horizontal="left" vertical="center" indent="1"/>
    </xf>
    <xf numFmtId="4" fontId="71" fillId="41" borderId="422" applyNumberFormat="0" applyProtection="0">
      <alignment horizontal="right" vertical="center"/>
    </xf>
    <xf numFmtId="4" fontId="71" fillId="47" borderId="425" applyNumberFormat="0" applyProtection="0">
      <alignment horizontal="left" vertical="center" indent="1"/>
    </xf>
    <xf numFmtId="0" fontId="105" fillId="29" borderId="422" applyNumberFormat="0" applyAlignment="0" applyProtection="0"/>
    <xf numFmtId="4" fontId="116" fillId="2" borderId="422" applyNumberFormat="0" applyProtection="0">
      <alignment vertical="center"/>
    </xf>
    <xf numFmtId="4" fontId="71" fillId="40" borderId="422" applyNumberFormat="0" applyProtection="0">
      <alignment horizontal="right" vertical="center"/>
    </xf>
    <xf numFmtId="4" fontId="71" fillId="2" borderId="422" applyNumberFormat="0" applyProtection="0">
      <alignment horizontal="left" vertical="center" indent="1"/>
    </xf>
    <xf numFmtId="0" fontId="99" fillId="33" borderId="424" applyNumberFormat="0" applyProtection="0">
      <alignment horizontal="left" vertical="top" indent="1"/>
    </xf>
    <xf numFmtId="4" fontId="71" fillId="33" borderId="422" applyNumberFormat="0" applyProtection="0">
      <alignment vertical="center"/>
    </xf>
    <xf numFmtId="0" fontId="71" fillId="50" borderId="424" applyNumberFormat="0" applyProtection="0">
      <alignment horizontal="left" vertical="top" indent="1"/>
    </xf>
    <xf numFmtId="0" fontId="71" fillId="47" borderId="422" applyNumberFormat="0" applyProtection="0">
      <alignment horizontal="left" vertical="center" indent="1"/>
    </xf>
    <xf numFmtId="0" fontId="71" fillId="47" borderId="424" applyNumberFormat="0" applyProtection="0">
      <alignment horizontal="left" vertical="top" indent="1"/>
    </xf>
    <xf numFmtId="0" fontId="113" fillId="29" borderId="423" applyNumberFormat="0" applyAlignment="0" applyProtection="0"/>
    <xf numFmtId="0" fontId="97" fillId="45" borderId="426" applyBorder="0"/>
    <xf numFmtId="4" fontId="98" fillId="52" borderId="424" applyNumberFormat="0" applyProtection="0">
      <alignment vertical="center"/>
    </xf>
    <xf numFmtId="4" fontId="71" fillId="33" borderId="422" applyNumberFormat="0" applyProtection="0">
      <alignment vertical="center"/>
    </xf>
    <xf numFmtId="4" fontId="98" fillId="48" borderId="424" applyNumberFormat="0" applyProtection="0">
      <alignment horizontal="left" vertical="center" indent="1"/>
    </xf>
    <xf numFmtId="0" fontId="98" fillId="52" borderId="424" applyNumberFormat="0" applyProtection="0">
      <alignment horizontal="left" vertical="top" indent="1"/>
    </xf>
    <xf numFmtId="4" fontId="71" fillId="0" borderId="422" applyNumberFormat="0" applyProtection="0">
      <alignment horizontal="right" vertical="center"/>
    </xf>
    <xf numFmtId="4" fontId="116" fillId="5" borderId="422" applyNumberFormat="0" applyProtection="0">
      <alignment horizontal="right" vertical="center"/>
    </xf>
    <xf numFmtId="4" fontId="71" fillId="34" borderId="422" applyNumberFormat="0" applyProtection="0">
      <alignment horizontal="left" vertical="center" indent="1"/>
    </xf>
    <xf numFmtId="0" fontId="98" fillId="46" borderId="424" applyNumberFormat="0" applyProtection="0">
      <alignment horizontal="left" vertical="top" indent="1"/>
    </xf>
    <xf numFmtId="4" fontId="100" fillId="54" borderId="425" applyNumberFormat="0" applyProtection="0">
      <alignment horizontal="left" vertical="center" indent="1"/>
    </xf>
    <xf numFmtId="4" fontId="98" fillId="48" borderId="424" applyNumberFormat="0" applyProtection="0">
      <alignment horizontal="left" vertical="center" indent="1"/>
    </xf>
    <xf numFmtId="4" fontId="101" fillId="51" borderId="422" applyNumberFormat="0" applyProtection="0">
      <alignment horizontal="right" vertical="center"/>
    </xf>
    <xf numFmtId="4" fontId="71" fillId="40" borderId="422" applyNumberFormat="0" applyProtection="0">
      <alignment horizontal="right" vertical="center"/>
    </xf>
    <xf numFmtId="0" fontId="107" fillId="0" borderId="427" applyNumberFormat="0" applyFill="0" applyAlignment="0" applyProtection="0"/>
    <xf numFmtId="4" fontId="71" fillId="43" borderId="422" applyNumberFormat="0" applyProtection="0">
      <alignment horizontal="right" vertical="center"/>
    </xf>
    <xf numFmtId="0" fontId="71" fillId="48" borderId="422" applyNumberFormat="0" applyProtection="0">
      <alignment horizontal="left" vertical="center" indent="1"/>
    </xf>
    <xf numFmtId="4" fontId="71" fillId="43" borderId="422" applyNumberFormat="0" applyProtection="0">
      <alignment horizontal="right" vertical="center"/>
    </xf>
    <xf numFmtId="4" fontId="71" fillId="34" borderId="422" applyNumberFormat="0" applyProtection="0">
      <alignment horizontal="left" vertical="center" indent="1"/>
    </xf>
    <xf numFmtId="4" fontId="71" fillId="36" borderId="422" applyNumberFormat="0" applyProtection="0">
      <alignment horizontal="right" vertical="center"/>
    </xf>
    <xf numFmtId="4" fontId="71" fillId="44" borderId="425" applyNumberFormat="0" applyProtection="0">
      <alignment horizontal="left" vertical="center" indent="1"/>
    </xf>
    <xf numFmtId="0" fontId="113" fillId="29" borderId="423" applyNumberFormat="0" applyAlignment="0" applyProtection="0"/>
    <xf numFmtId="0" fontId="71" fillId="46" borderId="424" applyNumberFormat="0" applyProtection="0">
      <alignment horizontal="left" vertical="top" indent="1"/>
    </xf>
    <xf numFmtId="0" fontId="105" fillId="29" borderId="422" applyNumberFormat="0" applyAlignment="0" applyProtection="0"/>
    <xf numFmtId="4" fontId="71" fillId="44" borderId="425" applyNumberFormat="0" applyProtection="0">
      <alignment horizontal="left" vertical="center" indent="1"/>
    </xf>
    <xf numFmtId="4" fontId="71" fillId="42" borderId="422" applyNumberFormat="0" applyProtection="0">
      <alignment horizontal="right" vertical="center"/>
    </xf>
    <xf numFmtId="4" fontId="101" fillId="51" borderId="422" applyNumberFormat="0" applyProtection="0">
      <alignment horizontal="right" vertical="center"/>
    </xf>
    <xf numFmtId="0" fontId="71" fillId="26" borderId="422" applyNumberFormat="0" applyFont="0" applyAlignment="0" applyProtection="0"/>
    <xf numFmtId="4" fontId="71" fillId="35" borderId="422" applyNumberFormat="0" applyProtection="0">
      <alignment horizontal="right" vertical="center"/>
    </xf>
    <xf numFmtId="4" fontId="71" fillId="42" borderId="422" applyNumberFormat="0" applyProtection="0">
      <alignment horizontal="right" vertical="center"/>
    </xf>
    <xf numFmtId="4" fontId="71" fillId="46" borderId="425" applyNumberFormat="0" applyProtection="0">
      <alignment horizontal="left" vertical="center" indent="1"/>
    </xf>
    <xf numFmtId="4" fontId="71" fillId="41" borderId="422" applyNumberFormat="0" applyProtection="0">
      <alignment horizontal="right" vertical="center"/>
    </xf>
    <xf numFmtId="4" fontId="71" fillId="47" borderId="425" applyNumberFormat="0" applyProtection="0">
      <alignment horizontal="left" vertical="center" indent="1"/>
    </xf>
    <xf numFmtId="4" fontId="71" fillId="46" borderId="425" applyNumberFormat="0" applyProtection="0">
      <alignment horizontal="left" vertical="center" indent="1"/>
    </xf>
    <xf numFmtId="4" fontId="71" fillId="40" borderId="422" applyNumberFormat="0" applyProtection="0">
      <alignment horizontal="right" vertical="center"/>
    </xf>
    <xf numFmtId="4" fontId="39" fillId="45" borderId="425" applyNumberFormat="0" applyProtection="0">
      <alignment horizontal="left" vertical="center" indent="1"/>
    </xf>
    <xf numFmtId="4" fontId="71" fillId="37" borderId="425" applyNumberFormat="0" applyProtection="0">
      <alignment horizontal="right" vertical="center"/>
    </xf>
    <xf numFmtId="0" fontId="99" fillId="33" borderId="424" applyNumberFormat="0" applyProtection="0">
      <alignment horizontal="left" vertical="top" indent="1"/>
    </xf>
    <xf numFmtId="4" fontId="71" fillId="39" borderId="422" applyNumberFormat="0" applyProtection="0">
      <alignment horizontal="right" vertical="center"/>
    </xf>
    <xf numFmtId="0" fontId="71" fillId="50" borderId="424" applyNumberFormat="0" applyProtection="0">
      <alignment horizontal="left" vertical="top" indent="1"/>
    </xf>
    <xf numFmtId="0" fontId="71" fillId="47" borderId="422" applyNumberFormat="0" applyProtection="0">
      <alignment horizontal="left" vertical="center" indent="1"/>
    </xf>
    <xf numFmtId="0" fontId="71" fillId="47" borderId="424" applyNumberFormat="0" applyProtection="0">
      <alignment horizontal="left" vertical="top" indent="1"/>
    </xf>
    <xf numFmtId="0" fontId="111" fillId="27" borderId="422" applyNumberFormat="0" applyAlignment="0" applyProtection="0"/>
    <xf numFmtId="0" fontId="97" fillId="45" borderId="426" applyBorder="0"/>
    <xf numFmtId="4" fontId="98" fillId="52" borderId="424" applyNumberFormat="0" applyProtection="0">
      <alignment vertical="center"/>
    </xf>
    <xf numFmtId="4" fontId="39" fillId="45" borderId="425" applyNumberFormat="0" applyProtection="0">
      <alignment horizontal="left" vertical="center" indent="1"/>
    </xf>
    <xf numFmtId="4" fontId="98" fillId="48" borderId="424" applyNumberFormat="0" applyProtection="0">
      <alignment horizontal="left" vertical="center" indent="1"/>
    </xf>
    <xf numFmtId="0" fontId="98" fillId="52" borderId="424" applyNumberFormat="0" applyProtection="0">
      <alignment horizontal="left" vertical="top" indent="1"/>
    </xf>
    <xf numFmtId="4" fontId="71" fillId="0" borderId="422" applyNumberFormat="0" applyProtection="0">
      <alignment horizontal="right" vertical="center"/>
    </xf>
    <xf numFmtId="4" fontId="116" fillId="5" borderId="422" applyNumberFormat="0" applyProtection="0">
      <alignment horizontal="right" vertical="center"/>
    </xf>
    <xf numFmtId="4" fontId="71" fillId="34" borderId="422" applyNumberFormat="0" applyProtection="0">
      <alignment horizontal="left" vertical="center" indent="1"/>
    </xf>
    <xf numFmtId="0" fontId="98" fillId="46" borderId="424" applyNumberFormat="0" applyProtection="0">
      <alignment horizontal="left" vertical="top" indent="1"/>
    </xf>
    <xf numFmtId="4" fontId="100" fillId="54" borderId="425" applyNumberFormat="0" applyProtection="0">
      <alignment horizontal="left" vertical="center" indent="1"/>
    </xf>
    <xf numFmtId="0" fontId="71" fillId="49" borderId="422" applyNumberFormat="0" applyProtection="0">
      <alignment horizontal="left" vertical="center" indent="1"/>
    </xf>
    <xf numFmtId="4" fontId="101" fillId="51" borderId="422" applyNumberFormat="0" applyProtection="0">
      <alignment horizontal="right" vertical="center"/>
    </xf>
    <xf numFmtId="0" fontId="99" fillId="33" borderId="424" applyNumberFormat="0" applyProtection="0">
      <alignment horizontal="left" vertical="top" indent="1"/>
    </xf>
    <xf numFmtId="0" fontId="107" fillId="0" borderId="427" applyNumberFormat="0" applyFill="0" applyAlignment="0" applyProtection="0"/>
    <xf numFmtId="0" fontId="111" fillId="27" borderId="422" applyNumberFormat="0" applyAlignment="0" applyProtection="0"/>
    <xf numFmtId="0" fontId="71" fillId="45" borderId="424" applyNumberFormat="0" applyProtection="0">
      <alignment horizontal="left" vertical="top" indent="1"/>
    </xf>
    <xf numFmtId="0" fontId="99" fillId="33" borderId="424" applyNumberFormat="0" applyProtection="0">
      <alignment horizontal="left" vertical="top" indent="1"/>
    </xf>
    <xf numFmtId="4" fontId="39" fillId="45" borderId="425" applyNumberFormat="0" applyProtection="0">
      <alignment horizontal="left" vertical="center" indent="1"/>
    </xf>
    <xf numFmtId="4" fontId="71" fillId="46" borderId="422" applyNumberFormat="0" applyProtection="0">
      <alignment horizontal="right" vertical="center"/>
    </xf>
    <xf numFmtId="0" fontId="71" fillId="46" borderId="424" applyNumberFormat="0" applyProtection="0">
      <alignment horizontal="left" vertical="top" indent="1"/>
    </xf>
    <xf numFmtId="0" fontId="113" fillId="29" borderId="423" applyNumberFormat="0" applyAlignment="0" applyProtection="0"/>
    <xf numFmtId="4" fontId="39" fillId="45" borderId="425" applyNumberFormat="0" applyProtection="0">
      <alignment horizontal="left" vertical="center" indent="1"/>
    </xf>
    <xf numFmtId="4" fontId="71" fillId="40" borderId="422" applyNumberFormat="0" applyProtection="0">
      <alignment horizontal="right" vertical="center"/>
    </xf>
    <xf numFmtId="4" fontId="71" fillId="35" borderId="422" applyNumberFormat="0" applyProtection="0">
      <alignment horizontal="right" vertical="center"/>
    </xf>
    <xf numFmtId="4" fontId="71" fillId="41" borderId="422" applyNumberFormat="0" applyProtection="0">
      <alignment horizontal="right" vertical="center"/>
    </xf>
    <xf numFmtId="4" fontId="71" fillId="36" borderId="422" applyNumberFormat="0" applyProtection="0">
      <alignment horizontal="right" vertical="center"/>
    </xf>
    <xf numFmtId="4" fontId="71" fillId="37" borderId="425" applyNumberFormat="0" applyProtection="0">
      <alignment horizontal="right" vertical="center"/>
    </xf>
    <xf numFmtId="4" fontId="116" fillId="2" borderId="422" applyNumberFormat="0" applyProtection="0">
      <alignment vertical="center"/>
    </xf>
    <xf numFmtId="4" fontId="39" fillId="45" borderId="425" applyNumberFormat="0" applyProtection="0">
      <alignment horizontal="left" vertical="center" indent="1"/>
    </xf>
    <xf numFmtId="0" fontId="71" fillId="45" borderId="424" applyNumberFormat="0" applyProtection="0">
      <alignment horizontal="left" vertical="top" indent="1"/>
    </xf>
    <xf numFmtId="4" fontId="71" fillId="46" borderId="425" applyNumberFormat="0" applyProtection="0">
      <alignment horizontal="left" vertical="center" indent="1"/>
    </xf>
    <xf numFmtId="0" fontId="71" fillId="50" borderId="422" applyNumberFormat="0" applyProtection="0">
      <alignment horizontal="left" vertical="center" indent="1"/>
    </xf>
    <xf numFmtId="4" fontId="71" fillId="47" borderId="425" applyNumberFormat="0" applyProtection="0">
      <alignment horizontal="left" vertical="center" indent="1"/>
    </xf>
    <xf numFmtId="4" fontId="116" fillId="2" borderId="422" applyNumberFormat="0" applyProtection="0">
      <alignment vertical="center"/>
    </xf>
    <xf numFmtId="0" fontId="71" fillId="50" borderId="424" applyNumberFormat="0" applyProtection="0">
      <alignment horizontal="left" vertical="top" indent="1"/>
    </xf>
    <xf numFmtId="4" fontId="71" fillId="46" borderId="422" applyNumberFormat="0" applyProtection="0">
      <alignment horizontal="right" vertical="center"/>
    </xf>
    <xf numFmtId="0" fontId="71" fillId="47" borderId="422" applyNumberFormat="0" applyProtection="0">
      <alignment horizontal="left" vertical="center" indent="1"/>
    </xf>
    <xf numFmtId="0" fontId="71" fillId="47" borderId="424" applyNumberFormat="0" applyProtection="0">
      <alignment horizontal="left" vertical="top" indent="1"/>
    </xf>
    <xf numFmtId="0" fontId="71" fillId="50" borderId="422" applyNumberFormat="0" applyProtection="0">
      <alignment horizontal="left" vertical="center" indent="1"/>
    </xf>
    <xf numFmtId="0" fontId="71" fillId="50" borderId="424" applyNumberFormat="0" applyProtection="0">
      <alignment horizontal="left" vertical="top" indent="1"/>
    </xf>
    <xf numFmtId="0" fontId="111" fillId="27" borderId="422" applyNumberFormat="0" applyAlignment="0" applyProtection="0"/>
    <xf numFmtId="0" fontId="71" fillId="47" borderId="424" applyNumberFormat="0" applyProtection="0">
      <alignment horizontal="left" vertical="top" indent="1"/>
    </xf>
    <xf numFmtId="4" fontId="71" fillId="35" borderId="422" applyNumberFormat="0" applyProtection="0">
      <alignment horizontal="right" vertical="center"/>
    </xf>
    <xf numFmtId="0" fontId="97" fillId="45" borderId="426" applyBorder="0"/>
    <xf numFmtId="4" fontId="98" fillId="52" borderId="424" applyNumberFormat="0" applyProtection="0">
      <alignment vertical="center"/>
    </xf>
    <xf numFmtId="4" fontId="116" fillId="2" borderId="422" applyNumberFormat="0" applyProtection="0">
      <alignment vertical="center"/>
    </xf>
    <xf numFmtId="4" fontId="98" fillId="48" borderId="424" applyNumberFormat="0" applyProtection="0">
      <alignment horizontal="left" vertical="center" indent="1"/>
    </xf>
    <xf numFmtId="0" fontId="98" fillId="52" borderId="424" applyNumberFormat="0" applyProtection="0">
      <alignment horizontal="left" vertical="top" indent="1"/>
    </xf>
    <xf numFmtId="0" fontId="98" fillId="46" borderId="424" applyNumberFormat="0" applyProtection="0">
      <alignment horizontal="left" vertical="top" indent="1"/>
    </xf>
    <xf numFmtId="4" fontId="71" fillId="46" borderId="425" applyNumberFormat="0" applyProtection="0">
      <alignment horizontal="left" vertical="center" indent="1"/>
    </xf>
    <xf numFmtId="4" fontId="71" fillId="36" borderId="422" applyNumberFormat="0" applyProtection="0">
      <alignment horizontal="right" vertical="center"/>
    </xf>
    <xf numFmtId="0" fontId="98" fillId="46" borderId="424" applyNumberFormat="0" applyProtection="0">
      <alignment horizontal="left" vertical="top" indent="1"/>
    </xf>
    <xf numFmtId="4" fontId="100" fillId="54" borderId="425" applyNumberFormat="0" applyProtection="0">
      <alignment horizontal="left" vertical="center" indent="1"/>
    </xf>
    <xf numFmtId="4" fontId="39" fillId="45" borderId="425" applyNumberFormat="0" applyProtection="0">
      <alignment horizontal="left" vertical="center" indent="1"/>
    </xf>
    <xf numFmtId="4" fontId="71" fillId="38" borderId="422" applyNumberFormat="0" applyProtection="0">
      <alignment horizontal="right" vertical="center"/>
    </xf>
    <xf numFmtId="4" fontId="98" fillId="48" borderId="424" applyNumberFormat="0" applyProtection="0">
      <alignment horizontal="left" vertical="center" indent="1"/>
    </xf>
    <xf numFmtId="0" fontId="107" fillId="0" borderId="427" applyNumberFormat="0" applyFill="0" applyAlignment="0" applyProtection="0"/>
    <xf numFmtId="0" fontId="71" fillId="45" borderId="424" applyNumberFormat="0" applyProtection="0">
      <alignment horizontal="left" vertical="top" indent="1"/>
    </xf>
    <xf numFmtId="0" fontId="71" fillId="48" borderId="422" applyNumberFormat="0" applyProtection="0">
      <alignment horizontal="left" vertical="center" indent="1"/>
    </xf>
    <xf numFmtId="0" fontId="98" fillId="46" borderId="424" applyNumberFormat="0" applyProtection="0">
      <alignment horizontal="left" vertical="top" indent="1"/>
    </xf>
    <xf numFmtId="4" fontId="71" fillId="34" borderId="422" applyNumberFormat="0" applyProtection="0">
      <alignment horizontal="left" vertical="center" indent="1"/>
    </xf>
    <xf numFmtId="4" fontId="98" fillId="52" borderId="424" applyNumberFormat="0" applyProtection="0">
      <alignment vertical="center"/>
    </xf>
    <xf numFmtId="0" fontId="71" fillId="45" borderId="424" applyNumberFormat="0" applyProtection="0">
      <alignment horizontal="left" vertical="top" indent="1"/>
    </xf>
    <xf numFmtId="0" fontId="71" fillId="46" borderId="424" applyNumberFormat="0" applyProtection="0">
      <alignment horizontal="left" vertical="top" indent="1"/>
    </xf>
    <xf numFmtId="4" fontId="71" fillId="44" borderId="425" applyNumberFormat="0" applyProtection="0">
      <alignment horizontal="left" vertical="center" indent="1"/>
    </xf>
    <xf numFmtId="4" fontId="39" fillId="45" borderId="425" applyNumberFormat="0" applyProtection="0">
      <alignment horizontal="left" vertical="center" indent="1"/>
    </xf>
    <xf numFmtId="4" fontId="71" fillId="39" borderId="422" applyNumberFormat="0" applyProtection="0">
      <alignment horizontal="right" vertical="center"/>
    </xf>
    <xf numFmtId="4" fontId="71" fillId="37" borderId="425" applyNumberFormat="0" applyProtection="0">
      <alignment horizontal="right" vertical="center"/>
    </xf>
    <xf numFmtId="4" fontId="71" fillId="38" borderId="422" applyNumberFormat="0" applyProtection="0">
      <alignment horizontal="right" vertical="center"/>
    </xf>
    <xf numFmtId="4" fontId="39" fillId="45" borderId="425" applyNumberFormat="0" applyProtection="0">
      <alignment horizontal="left" vertical="center" indent="1"/>
    </xf>
    <xf numFmtId="0" fontId="71" fillId="49" borderId="422" applyNumberFormat="0" applyProtection="0">
      <alignment horizontal="left" vertical="center" indent="1"/>
    </xf>
    <xf numFmtId="0" fontId="97" fillId="45" borderId="426" applyBorder="0"/>
    <xf numFmtId="4" fontId="71" fillId="34" borderId="422" applyNumberFormat="0" applyProtection="0">
      <alignment horizontal="left" vertical="center" indent="1"/>
    </xf>
    <xf numFmtId="4" fontId="39" fillId="45" borderId="425" applyNumberFormat="0" applyProtection="0">
      <alignment horizontal="left" vertical="center" indent="1"/>
    </xf>
    <xf numFmtId="4" fontId="116" fillId="5" borderId="422" applyNumberFormat="0" applyProtection="0">
      <alignment horizontal="right" vertical="center"/>
    </xf>
    <xf numFmtId="0" fontId="107" fillId="0" borderId="427" applyNumberFormat="0" applyFill="0" applyAlignment="0" applyProtection="0"/>
    <xf numFmtId="4" fontId="71" fillId="2" borderId="422" applyNumberFormat="0" applyProtection="0">
      <alignment horizontal="left" vertical="center" indent="1"/>
    </xf>
    <xf numFmtId="0" fontId="71" fillId="26" borderId="422" applyNumberFormat="0" applyFont="0" applyAlignment="0" applyProtection="0"/>
    <xf numFmtId="4" fontId="71" fillId="38" borderId="422" applyNumberFormat="0" applyProtection="0">
      <alignment horizontal="right" vertical="center"/>
    </xf>
    <xf numFmtId="0" fontId="71" fillId="50" borderId="422" applyNumberFormat="0" applyProtection="0">
      <alignment horizontal="left" vertical="center" indent="1"/>
    </xf>
    <xf numFmtId="0" fontId="71" fillId="46" borderId="424" applyNumberFormat="0" applyProtection="0">
      <alignment horizontal="left" vertical="top" indent="1"/>
    </xf>
    <xf numFmtId="0" fontId="111" fillId="27" borderId="422" applyNumberFormat="0" applyAlignment="0" applyProtection="0"/>
    <xf numFmtId="0" fontId="113" fillId="29" borderId="423" applyNumberFormat="0" applyAlignment="0" applyProtection="0"/>
    <xf numFmtId="0" fontId="99" fillId="33" borderId="424" applyNumberFormat="0" applyProtection="0">
      <alignment horizontal="left" vertical="top" indent="1"/>
    </xf>
    <xf numFmtId="4" fontId="71" fillId="38" borderId="422" applyNumberFormat="0" applyProtection="0">
      <alignment horizontal="right" vertical="center"/>
    </xf>
    <xf numFmtId="0" fontId="105" fillId="29" borderId="422" applyNumberFormat="0" applyAlignment="0" applyProtection="0"/>
    <xf numFmtId="0" fontId="105" fillId="29" borderId="422" applyNumberFormat="0" applyAlignment="0" applyProtection="0"/>
    <xf numFmtId="4" fontId="71" fillId="41" borderId="422" applyNumberFormat="0" applyProtection="0">
      <alignment horizontal="right" vertical="center"/>
    </xf>
    <xf numFmtId="4" fontId="71" fillId="33" borderId="422" applyNumberFormat="0" applyProtection="0">
      <alignment vertical="center"/>
    </xf>
    <xf numFmtId="0" fontId="71" fillId="26" borderId="422" applyNumberFormat="0" applyFont="0" applyAlignment="0" applyProtection="0"/>
    <xf numFmtId="4" fontId="71" fillId="35" borderId="422" applyNumberFormat="0" applyProtection="0">
      <alignment horizontal="right" vertical="center"/>
    </xf>
    <xf numFmtId="4" fontId="71" fillId="42" borderId="422" applyNumberFormat="0" applyProtection="0">
      <alignment horizontal="right" vertical="center"/>
    </xf>
    <xf numFmtId="4" fontId="71" fillId="46" borderId="425" applyNumberFormat="0" applyProtection="0">
      <alignment horizontal="left" vertical="center" indent="1"/>
    </xf>
    <xf numFmtId="4" fontId="71" fillId="41" borderId="422" applyNumberFormat="0" applyProtection="0">
      <alignment horizontal="right" vertical="center"/>
    </xf>
    <xf numFmtId="4" fontId="71" fillId="47" borderId="425" applyNumberFormat="0" applyProtection="0">
      <alignment horizontal="left" vertical="center" indent="1"/>
    </xf>
    <xf numFmtId="4" fontId="71" fillId="34" borderId="422" applyNumberFormat="0" applyProtection="0">
      <alignment horizontal="left" vertical="center" indent="1"/>
    </xf>
    <xf numFmtId="4" fontId="116" fillId="2" borderId="422" applyNumberFormat="0" applyProtection="0">
      <alignment vertical="center"/>
    </xf>
    <xf numFmtId="0" fontId="113" fillId="29" borderId="423" applyNumberFormat="0" applyAlignment="0" applyProtection="0"/>
    <xf numFmtId="4" fontId="71" fillId="2" borderId="422" applyNumberFormat="0" applyProtection="0">
      <alignment horizontal="left" vertical="center" indent="1"/>
    </xf>
    <xf numFmtId="0" fontId="99" fillId="33" borderId="424" applyNumberFormat="0" applyProtection="0">
      <alignment horizontal="left" vertical="top" indent="1"/>
    </xf>
    <xf numFmtId="4" fontId="71" fillId="33" borderId="422" applyNumberFormat="0" applyProtection="0">
      <alignment vertical="center"/>
    </xf>
    <xf numFmtId="0" fontId="71" fillId="50" borderId="424" applyNumberFormat="0" applyProtection="0">
      <alignment horizontal="left" vertical="top" indent="1"/>
    </xf>
    <xf numFmtId="0" fontId="71" fillId="47" borderId="422" applyNumberFormat="0" applyProtection="0">
      <alignment horizontal="left" vertical="center" indent="1"/>
    </xf>
    <xf numFmtId="0" fontId="71" fillId="47" borderId="424" applyNumberFormat="0" applyProtection="0">
      <alignment horizontal="left" vertical="top" indent="1"/>
    </xf>
    <xf numFmtId="4" fontId="71" fillId="47" borderId="425" applyNumberFormat="0" applyProtection="0">
      <alignment horizontal="left" vertical="center" indent="1"/>
    </xf>
    <xf numFmtId="0" fontId="97" fillId="45" borderId="426" applyBorder="0"/>
    <xf numFmtId="4" fontId="98" fillId="52" borderId="424" applyNumberFormat="0" applyProtection="0">
      <alignment vertical="center"/>
    </xf>
    <xf numFmtId="4" fontId="71" fillId="44" borderId="425" applyNumberFormat="0" applyProtection="0">
      <alignment horizontal="left" vertical="center" indent="1"/>
    </xf>
    <xf numFmtId="4" fontId="98" fillId="48" borderId="424" applyNumberFormat="0" applyProtection="0">
      <alignment horizontal="left" vertical="center" indent="1"/>
    </xf>
    <xf numFmtId="0" fontId="98" fillId="52" borderId="424" applyNumberFormat="0" applyProtection="0">
      <alignment horizontal="left" vertical="top" indent="1"/>
    </xf>
    <xf numFmtId="4" fontId="71" fillId="0" borderId="422" applyNumberFormat="0" applyProtection="0">
      <alignment horizontal="right" vertical="center"/>
    </xf>
    <xf numFmtId="4" fontId="116" fillId="5" borderId="422" applyNumberFormat="0" applyProtection="0">
      <alignment horizontal="right" vertical="center"/>
    </xf>
    <xf numFmtId="4" fontId="71" fillId="34" borderId="422" applyNumberFormat="0" applyProtection="0">
      <alignment horizontal="left" vertical="center" indent="1"/>
    </xf>
    <xf numFmtId="0" fontId="98" fillId="46" borderId="424" applyNumberFormat="0" applyProtection="0">
      <alignment horizontal="left" vertical="top" indent="1"/>
    </xf>
    <xf numFmtId="4" fontId="100" fillId="54" borderId="425" applyNumberFormat="0" applyProtection="0">
      <alignment horizontal="left" vertical="center" indent="1"/>
    </xf>
    <xf numFmtId="4" fontId="71" fillId="44" borderId="425" applyNumberFormat="0" applyProtection="0">
      <alignment horizontal="left" vertical="center" indent="1"/>
    </xf>
    <xf numFmtId="4" fontId="101" fillId="51" borderId="422" applyNumberFormat="0" applyProtection="0">
      <alignment horizontal="right" vertical="center"/>
    </xf>
    <xf numFmtId="0" fontId="97" fillId="45" borderId="426" applyBorder="0"/>
    <xf numFmtId="0" fontId="107" fillId="0" borderId="427" applyNumberFormat="0" applyFill="0" applyAlignment="0" applyProtection="0"/>
    <xf numFmtId="0" fontId="111" fillId="27" borderId="422" applyNumberFormat="0" applyAlignment="0" applyProtection="0"/>
    <xf numFmtId="0" fontId="71" fillId="48" borderId="422" applyNumberFormat="0" applyProtection="0">
      <alignment horizontal="left" vertical="center" indent="1"/>
    </xf>
    <xf numFmtId="4" fontId="71" fillId="43" borderId="422" applyNumberFormat="0" applyProtection="0">
      <alignment horizontal="right" vertical="center"/>
    </xf>
    <xf numFmtId="4" fontId="71" fillId="34" borderId="422" applyNumberFormat="0" applyProtection="0">
      <alignment horizontal="left" vertical="center" indent="1"/>
    </xf>
    <xf numFmtId="4" fontId="71" fillId="36" borderId="422" applyNumberFormat="0" applyProtection="0">
      <alignment horizontal="right" vertical="center"/>
    </xf>
    <xf numFmtId="0" fontId="113" fillId="29" borderId="423" applyNumberFormat="0" applyAlignment="0" applyProtection="0"/>
    <xf numFmtId="0" fontId="113" fillId="29" borderId="423" applyNumberFormat="0" applyAlignment="0" applyProtection="0"/>
    <xf numFmtId="4" fontId="71" fillId="42" borderId="422" applyNumberFormat="0" applyProtection="0">
      <alignment horizontal="right" vertical="center"/>
    </xf>
    <xf numFmtId="4" fontId="71" fillId="41" borderId="422" applyNumberFormat="0" applyProtection="0">
      <alignment horizontal="right" vertical="center"/>
    </xf>
    <xf numFmtId="0" fontId="105" fillId="29" borderId="422" applyNumberFormat="0" applyAlignment="0" applyProtection="0"/>
    <xf numFmtId="4" fontId="71" fillId="42" borderId="422" applyNumberFormat="0" applyProtection="0">
      <alignment horizontal="right" vertical="center"/>
    </xf>
    <xf numFmtId="4" fontId="71" fillId="44" borderId="425" applyNumberFormat="0" applyProtection="0">
      <alignment horizontal="left" vertical="center" indent="1"/>
    </xf>
    <xf numFmtId="4" fontId="71" fillId="46" borderId="425" applyNumberFormat="0" applyProtection="0">
      <alignment horizontal="left" vertical="center" indent="1"/>
    </xf>
    <xf numFmtId="0" fontId="71" fillId="26" borderId="422" applyNumberFormat="0" applyFont="0" applyAlignment="0" applyProtection="0"/>
    <xf numFmtId="4" fontId="71" fillId="35" borderId="422" applyNumberFormat="0" applyProtection="0">
      <alignment horizontal="right" vertical="center"/>
    </xf>
    <xf numFmtId="4" fontId="71" fillId="42" borderId="422" applyNumberFormat="0" applyProtection="0">
      <alignment horizontal="right" vertical="center"/>
    </xf>
    <xf numFmtId="4" fontId="71" fillId="46" borderId="425" applyNumberFormat="0" applyProtection="0">
      <alignment horizontal="left" vertical="center" indent="1"/>
    </xf>
    <xf numFmtId="4" fontId="71" fillId="41" borderId="422" applyNumberFormat="0" applyProtection="0">
      <alignment horizontal="right" vertical="center"/>
    </xf>
    <xf numFmtId="4" fontId="71" fillId="47" borderId="425" applyNumberFormat="0" applyProtection="0">
      <alignment horizontal="left" vertical="center" indent="1"/>
    </xf>
    <xf numFmtId="4" fontId="100" fillId="54" borderId="425" applyNumberFormat="0" applyProtection="0">
      <alignment horizontal="left" vertical="center" indent="1"/>
    </xf>
    <xf numFmtId="4" fontId="71" fillId="38" borderId="422" applyNumberFormat="0" applyProtection="0">
      <alignment horizontal="right" vertical="center"/>
    </xf>
    <xf numFmtId="4" fontId="71" fillId="33" borderId="422" applyNumberFormat="0" applyProtection="0">
      <alignment vertical="center"/>
    </xf>
    <xf numFmtId="4" fontId="71" fillId="40" borderId="422" applyNumberFormat="0" applyProtection="0">
      <alignment horizontal="right" vertical="center"/>
    </xf>
    <xf numFmtId="0" fontId="105" fillId="29" borderId="422" applyNumberFormat="0" applyAlignment="0" applyProtection="0"/>
    <xf numFmtId="4" fontId="71" fillId="39" borderId="422" applyNumberFormat="0" applyProtection="0">
      <alignment horizontal="right" vertical="center"/>
    </xf>
    <xf numFmtId="0" fontId="71" fillId="50" borderId="424" applyNumberFormat="0" applyProtection="0">
      <alignment horizontal="left" vertical="top" indent="1"/>
    </xf>
    <xf numFmtId="0" fontId="71" fillId="47" borderId="422" applyNumberFormat="0" applyProtection="0">
      <alignment horizontal="left" vertical="center" indent="1"/>
    </xf>
    <xf numFmtId="0" fontId="71" fillId="47" borderId="424" applyNumberFormat="0" applyProtection="0">
      <alignment horizontal="left" vertical="top" indent="1"/>
    </xf>
    <xf numFmtId="0" fontId="71" fillId="46" borderId="424" applyNumberFormat="0" applyProtection="0">
      <alignment horizontal="left" vertical="top" indent="1"/>
    </xf>
    <xf numFmtId="0" fontId="97" fillId="45" borderId="426" applyBorder="0"/>
    <xf numFmtId="4" fontId="98" fillId="52" borderId="424" applyNumberFormat="0" applyProtection="0">
      <alignment vertical="center"/>
    </xf>
    <xf numFmtId="0" fontId="71" fillId="26" borderId="422" applyNumberFormat="0" applyFont="0" applyAlignment="0" applyProtection="0"/>
    <xf numFmtId="4" fontId="98" fillId="48" borderId="424" applyNumberFormat="0" applyProtection="0">
      <alignment horizontal="left" vertical="center" indent="1"/>
    </xf>
    <xf numFmtId="0" fontId="98" fillId="52" borderId="424" applyNumberFormat="0" applyProtection="0">
      <alignment horizontal="left" vertical="top" indent="1"/>
    </xf>
    <xf numFmtId="4" fontId="71" fillId="0" borderId="422" applyNumberFormat="0" applyProtection="0">
      <alignment horizontal="right" vertical="center"/>
    </xf>
    <xf numFmtId="4" fontId="116" fillId="5" borderId="422" applyNumberFormat="0" applyProtection="0">
      <alignment horizontal="right" vertical="center"/>
    </xf>
    <xf numFmtId="4" fontId="71" fillId="34" borderId="422" applyNumberFormat="0" applyProtection="0">
      <alignment horizontal="left" vertical="center" indent="1"/>
    </xf>
    <xf numFmtId="0" fontId="98" fillId="46" borderId="424" applyNumberFormat="0" applyProtection="0">
      <alignment horizontal="left" vertical="top" indent="1"/>
    </xf>
    <xf numFmtId="4" fontId="100" fillId="54" borderId="425" applyNumberFormat="0" applyProtection="0">
      <alignment horizontal="left" vertical="center" indent="1"/>
    </xf>
    <xf numFmtId="4" fontId="71" fillId="43" borderId="422" applyNumberFormat="0" applyProtection="0">
      <alignment horizontal="right" vertical="center"/>
    </xf>
    <xf numFmtId="4" fontId="101" fillId="51" borderId="422" applyNumberFormat="0" applyProtection="0">
      <alignment horizontal="right" vertical="center"/>
    </xf>
    <xf numFmtId="0" fontId="71" fillId="49" borderId="422" applyNumberFormat="0" applyProtection="0">
      <alignment horizontal="left" vertical="center" indent="1"/>
    </xf>
    <xf numFmtId="0" fontId="107" fillId="0" borderId="427" applyNumberFormat="0" applyFill="0" applyAlignment="0" applyProtection="0"/>
    <xf numFmtId="4" fontId="116" fillId="2" borderId="422" applyNumberFormat="0" applyProtection="0">
      <alignment vertical="center"/>
    </xf>
    <xf numFmtId="4" fontId="71" fillId="37" borderId="425" applyNumberFormat="0" applyProtection="0">
      <alignment horizontal="right" vertical="center"/>
    </xf>
    <xf numFmtId="4" fontId="116" fillId="2" borderId="422" applyNumberFormat="0" applyProtection="0">
      <alignment vertical="center"/>
    </xf>
    <xf numFmtId="4" fontId="71" fillId="39" borderId="422" applyNumberFormat="0" applyProtection="0">
      <alignment horizontal="right" vertical="center"/>
    </xf>
    <xf numFmtId="4" fontId="71" fillId="37" borderId="425" applyNumberFormat="0" applyProtection="0">
      <alignment horizontal="right" vertical="center"/>
    </xf>
    <xf numFmtId="4" fontId="71" fillId="2" borderId="422" applyNumberFormat="0" applyProtection="0">
      <alignment horizontal="left" vertical="center" indent="1"/>
    </xf>
    <xf numFmtId="4" fontId="71" fillId="43" borderId="422" applyNumberFormat="0" applyProtection="0">
      <alignment horizontal="right" vertical="center"/>
    </xf>
    <xf numFmtId="4" fontId="71" fillId="39" borderId="422" applyNumberFormat="0" applyProtection="0">
      <alignment horizontal="right" vertical="center"/>
    </xf>
    <xf numFmtId="4" fontId="71" fillId="37" borderId="425" applyNumberFormat="0" applyProtection="0">
      <alignment horizontal="right" vertical="center"/>
    </xf>
    <xf numFmtId="0" fontId="71" fillId="50" borderId="422" applyNumberFormat="0" applyProtection="0">
      <alignment horizontal="left" vertical="center" indent="1"/>
    </xf>
    <xf numFmtId="4" fontId="98" fillId="52" borderId="424" applyNumberFormat="0" applyProtection="0">
      <alignment vertical="center"/>
    </xf>
    <xf numFmtId="0" fontId="71" fillId="50" borderId="424" applyNumberFormat="0" applyProtection="0">
      <alignment horizontal="left" vertical="top" indent="1"/>
    </xf>
    <xf numFmtId="4" fontId="71" fillId="38" borderId="422" applyNumberFormat="0" applyProtection="0">
      <alignment horizontal="right" vertical="center"/>
    </xf>
    <xf numFmtId="0" fontId="71" fillId="45" borderId="424" applyNumberFormat="0" applyProtection="0">
      <alignment horizontal="left" vertical="top" indent="1"/>
    </xf>
    <xf numFmtId="4" fontId="71" fillId="40" borderId="422" applyNumberFormat="0" applyProtection="0">
      <alignment horizontal="right" vertical="center"/>
    </xf>
    <xf numFmtId="0" fontId="71" fillId="49" borderId="422" applyNumberFormat="0" applyProtection="0">
      <alignment horizontal="left" vertical="center" indent="1"/>
    </xf>
    <xf numFmtId="4" fontId="71" fillId="40" borderId="422" applyNumberFormat="0" applyProtection="0">
      <alignment horizontal="right" vertical="center"/>
    </xf>
    <xf numFmtId="0" fontId="71" fillId="50" borderId="422" applyNumberFormat="0" applyProtection="0">
      <alignment horizontal="left" vertical="center" indent="1"/>
    </xf>
    <xf numFmtId="4" fontId="71" fillId="39" borderId="422" applyNumberFormat="0" applyProtection="0">
      <alignment horizontal="right" vertical="center"/>
    </xf>
    <xf numFmtId="0" fontId="71" fillId="48" borderId="422" applyNumberFormat="0" applyProtection="0">
      <alignment horizontal="left" vertical="center" indent="1"/>
    </xf>
    <xf numFmtId="0" fontId="71" fillId="48" borderId="422" applyNumberFormat="0" applyProtection="0">
      <alignment horizontal="left" vertical="center" indent="1"/>
    </xf>
    <xf numFmtId="0" fontId="71" fillId="49" borderId="422" applyNumberFormat="0" applyProtection="0">
      <alignment horizontal="left" vertical="center" indent="1"/>
    </xf>
    <xf numFmtId="4" fontId="71" fillId="43" borderId="422" applyNumberFormat="0" applyProtection="0">
      <alignment horizontal="right" vertical="center"/>
    </xf>
    <xf numFmtId="4" fontId="71" fillId="34" borderId="422" applyNumberFormat="0" applyProtection="0">
      <alignment horizontal="left" vertical="center" indent="1"/>
    </xf>
    <xf numFmtId="0" fontId="71" fillId="49" borderId="422" applyNumberFormat="0" applyProtection="0">
      <alignment horizontal="left" vertical="center" indent="1"/>
    </xf>
    <xf numFmtId="0" fontId="71" fillId="46" borderId="424" applyNumberFormat="0" applyProtection="0">
      <alignment horizontal="left" vertical="top" indent="1"/>
    </xf>
    <xf numFmtId="0" fontId="71" fillId="50" borderId="422" applyNumberFormat="0" applyProtection="0">
      <alignment horizontal="left" vertical="center" indent="1"/>
    </xf>
    <xf numFmtId="0" fontId="71" fillId="45" borderId="424" applyNumberFormat="0" applyProtection="0">
      <alignment horizontal="left" vertical="top" indent="1"/>
    </xf>
    <xf numFmtId="4" fontId="71" fillId="44" borderId="425" applyNumberFormat="0" applyProtection="0">
      <alignment horizontal="left" vertical="center" indent="1"/>
    </xf>
    <xf numFmtId="0" fontId="111" fillId="27" borderId="422" applyNumberFormat="0" applyAlignment="0" applyProtection="0"/>
    <xf numFmtId="0" fontId="71" fillId="49" borderId="422" applyNumberFormat="0" applyProtection="0">
      <alignment horizontal="left" vertical="center" indent="1"/>
    </xf>
    <xf numFmtId="4" fontId="71" fillId="46" borderId="422" applyNumberFormat="0" applyProtection="0">
      <alignment horizontal="right" vertical="center"/>
    </xf>
    <xf numFmtId="0" fontId="71" fillId="49" borderId="422" applyNumberFormat="0" applyProtection="0">
      <alignment horizontal="left" vertical="center" indent="1"/>
    </xf>
    <xf numFmtId="0" fontId="111" fillId="27" borderId="422" applyNumberFormat="0" applyAlignment="0" applyProtection="0"/>
    <xf numFmtId="4" fontId="71" fillId="44" borderId="425" applyNumberFormat="0" applyProtection="0">
      <alignment horizontal="left" vertical="center" indent="1"/>
    </xf>
    <xf numFmtId="0" fontId="71" fillId="46" borderId="424" applyNumberFormat="0" applyProtection="0">
      <alignment horizontal="left" vertical="top" indent="1"/>
    </xf>
    <xf numFmtId="4" fontId="116" fillId="2" borderId="422" applyNumberFormat="0" applyProtection="0">
      <alignment vertical="center"/>
    </xf>
    <xf numFmtId="4" fontId="71" fillId="37" borderId="425" applyNumberFormat="0" applyProtection="0">
      <alignment horizontal="right" vertical="center"/>
    </xf>
    <xf numFmtId="0" fontId="105" fillId="29" borderId="422" applyNumberFormat="0" applyAlignment="0" applyProtection="0"/>
    <xf numFmtId="0" fontId="71" fillId="48" borderId="422" applyNumberFormat="0" applyProtection="0">
      <alignment horizontal="left" vertical="center" indent="1"/>
    </xf>
    <xf numFmtId="4" fontId="71" fillId="33" borderId="422" applyNumberFormat="0" applyProtection="0">
      <alignment vertical="center"/>
    </xf>
    <xf numFmtId="0" fontId="71" fillId="26" borderId="422" applyNumberFormat="0" applyFont="0" applyAlignment="0" applyProtection="0"/>
    <xf numFmtId="4" fontId="71" fillId="36" borderId="422" applyNumberFormat="0" applyProtection="0">
      <alignment horizontal="right" vertical="center"/>
    </xf>
    <xf numFmtId="0" fontId="113" fillId="29" borderId="423" applyNumberFormat="0" applyAlignment="0" applyProtection="0"/>
    <xf numFmtId="4" fontId="101" fillId="51" borderId="422" applyNumberFormat="0" applyProtection="0">
      <alignment horizontal="right" vertical="center"/>
    </xf>
    <xf numFmtId="0" fontId="107" fillId="0" borderId="427" applyNumberFormat="0" applyFill="0" applyAlignment="0" applyProtection="0"/>
    <xf numFmtId="0" fontId="98" fillId="52" borderId="424" applyNumberFormat="0" applyProtection="0">
      <alignment horizontal="left" vertical="top" indent="1"/>
    </xf>
    <xf numFmtId="4" fontId="116" fillId="5" borderId="422" applyNumberFormat="0" applyProtection="0">
      <alignment horizontal="right" vertical="center"/>
    </xf>
    <xf numFmtId="0" fontId="71" fillId="47" borderId="422" applyNumberFormat="0" applyProtection="0">
      <alignment horizontal="left" vertical="center" indent="1"/>
    </xf>
    <xf numFmtId="0" fontId="71" fillId="47" borderId="424" applyNumberFormat="0" applyProtection="0">
      <alignment horizontal="left" vertical="top" indent="1"/>
    </xf>
    <xf numFmtId="4" fontId="71" fillId="0" borderId="422" applyNumberFormat="0" applyProtection="0">
      <alignment horizontal="right" vertical="center"/>
    </xf>
    <xf numFmtId="0" fontId="71" fillId="49" borderId="422" applyNumberFormat="0" applyProtection="0">
      <alignment horizontal="left" vertical="center" indent="1"/>
    </xf>
    <xf numFmtId="0" fontId="71" fillId="45" borderId="424" applyNumberFormat="0" applyProtection="0">
      <alignment horizontal="left" vertical="top" indent="1"/>
    </xf>
    <xf numFmtId="4" fontId="71" fillId="46" borderId="422" applyNumberFormat="0" applyProtection="0">
      <alignment horizontal="right" vertical="center"/>
    </xf>
    <xf numFmtId="0" fontId="71" fillId="46" borderId="424" applyNumberFormat="0" applyProtection="0">
      <alignment horizontal="left" vertical="top" indent="1"/>
    </xf>
    <xf numFmtId="4" fontId="71" fillId="37" borderId="425" applyNumberFormat="0" applyProtection="0">
      <alignment horizontal="right" vertical="center"/>
    </xf>
    <xf numFmtId="4" fontId="71" fillId="47" borderId="425" applyNumberFormat="0" applyProtection="0">
      <alignment horizontal="left" vertical="center" indent="1"/>
    </xf>
    <xf numFmtId="0" fontId="111" fillId="27" borderId="422" applyNumberFormat="0" applyAlignment="0" applyProtection="0"/>
    <xf numFmtId="4" fontId="71" fillId="46" borderId="422" applyNumberFormat="0" applyProtection="0">
      <alignment horizontal="right" vertical="center"/>
    </xf>
    <xf numFmtId="4" fontId="71" fillId="36" borderId="422" applyNumberFormat="0" applyProtection="0">
      <alignment horizontal="right" vertical="center"/>
    </xf>
    <xf numFmtId="4" fontId="39" fillId="45" borderId="425" applyNumberFormat="0" applyProtection="0">
      <alignment horizontal="left" vertical="center" indent="1"/>
    </xf>
    <xf numFmtId="4" fontId="39" fillId="45" borderId="425" applyNumberFormat="0" applyProtection="0">
      <alignment horizontal="left" vertical="center" indent="1"/>
    </xf>
    <xf numFmtId="4" fontId="71" fillId="44" borderId="425" applyNumberFormat="0" applyProtection="0">
      <alignment horizontal="left" vertical="center" indent="1"/>
    </xf>
    <xf numFmtId="0" fontId="71" fillId="50" borderId="424" applyNumberFormat="0" applyProtection="0">
      <alignment horizontal="left" vertical="top" indent="1"/>
    </xf>
    <xf numFmtId="0" fontId="71" fillId="47" borderId="422" applyNumberFormat="0" applyProtection="0">
      <alignment horizontal="left" vertical="center" indent="1"/>
    </xf>
    <xf numFmtId="0" fontId="71" fillId="47" borderId="424" applyNumberFormat="0" applyProtection="0">
      <alignment horizontal="left" vertical="top" indent="1"/>
    </xf>
    <xf numFmtId="0" fontId="97" fillId="45" borderId="426" applyBorder="0"/>
    <xf numFmtId="4" fontId="98" fillId="52" borderId="424" applyNumberFormat="0" applyProtection="0">
      <alignment vertical="center"/>
    </xf>
    <xf numFmtId="4" fontId="71" fillId="38" borderId="422" applyNumberFormat="0" applyProtection="0">
      <alignment horizontal="right" vertical="center"/>
    </xf>
    <xf numFmtId="4" fontId="98" fillId="48" borderId="424" applyNumberFormat="0" applyProtection="0">
      <alignment horizontal="left" vertical="center" indent="1"/>
    </xf>
    <xf numFmtId="0" fontId="98" fillId="52" borderId="424" applyNumberFormat="0" applyProtection="0">
      <alignment horizontal="left" vertical="top" indent="1"/>
    </xf>
    <xf numFmtId="4" fontId="71" fillId="0" borderId="422" applyNumberFormat="0" applyProtection="0">
      <alignment horizontal="right" vertical="center"/>
    </xf>
    <xf numFmtId="4" fontId="116" fillId="5" borderId="422" applyNumberFormat="0" applyProtection="0">
      <alignment horizontal="right" vertical="center"/>
    </xf>
    <xf numFmtId="4" fontId="71" fillId="34" borderId="422" applyNumberFormat="0" applyProtection="0">
      <alignment horizontal="left" vertical="center" indent="1"/>
    </xf>
    <xf numFmtId="0" fontId="98" fillId="46" borderId="424" applyNumberFormat="0" applyProtection="0">
      <alignment horizontal="left" vertical="top" indent="1"/>
    </xf>
    <xf numFmtId="4" fontId="100" fillId="54" borderId="425" applyNumberFormat="0" applyProtection="0">
      <alignment horizontal="left" vertical="center" indent="1"/>
    </xf>
    <xf numFmtId="4" fontId="101" fillId="51" borderId="422" applyNumberFormat="0" applyProtection="0">
      <alignment horizontal="right" vertical="center"/>
    </xf>
    <xf numFmtId="0" fontId="71" fillId="45" borderId="424" applyNumberFormat="0" applyProtection="0">
      <alignment horizontal="left" vertical="top" indent="1"/>
    </xf>
    <xf numFmtId="0" fontId="107" fillId="0" borderId="427" applyNumberFormat="0" applyFill="0" applyAlignment="0" applyProtection="0"/>
    <xf numFmtId="4" fontId="71" fillId="46" borderId="425" applyNumberFormat="0" applyProtection="0">
      <alignment horizontal="left" vertical="center" indent="1"/>
    </xf>
    <xf numFmtId="4" fontId="71" fillId="42" borderId="422" applyNumberFormat="0" applyProtection="0">
      <alignment horizontal="right" vertical="center"/>
    </xf>
    <xf numFmtId="0" fontId="99" fillId="33" borderId="424" applyNumberFormat="0" applyProtection="0">
      <alignment horizontal="left" vertical="top" indent="1"/>
    </xf>
    <xf numFmtId="4" fontId="71" fillId="35" borderId="422" applyNumberFormat="0" applyProtection="0">
      <alignment horizontal="right" vertical="center"/>
    </xf>
    <xf numFmtId="0" fontId="71" fillId="46" borderId="424" applyNumberFormat="0" applyProtection="0">
      <alignment horizontal="left" vertical="top" indent="1"/>
    </xf>
    <xf numFmtId="0" fontId="71" fillId="26" borderId="422" applyNumberFormat="0" applyFont="0" applyAlignment="0" applyProtection="0"/>
    <xf numFmtId="4" fontId="71" fillId="37" borderId="425" applyNumberFormat="0" applyProtection="0">
      <alignment horizontal="right" vertical="center"/>
    </xf>
    <xf numFmtId="4" fontId="39" fillId="45" borderId="425" applyNumberFormat="0" applyProtection="0">
      <alignment horizontal="left" vertical="center" indent="1"/>
    </xf>
    <xf numFmtId="4" fontId="71" fillId="40" borderId="422" applyNumberFormat="0" applyProtection="0">
      <alignment horizontal="right" vertical="center"/>
    </xf>
    <xf numFmtId="4" fontId="71" fillId="40" borderId="422" applyNumberFormat="0" applyProtection="0">
      <alignment horizontal="right" vertical="center"/>
    </xf>
    <xf numFmtId="4" fontId="71" fillId="39" borderId="422" applyNumberFormat="0" applyProtection="0">
      <alignment horizontal="right" vertical="center"/>
    </xf>
    <xf numFmtId="4" fontId="39" fillId="45" borderId="425" applyNumberFormat="0" applyProtection="0">
      <alignment horizontal="left" vertical="center" indent="1"/>
    </xf>
    <xf numFmtId="0" fontId="71" fillId="50" borderId="422" applyNumberFormat="0" applyProtection="0">
      <alignment horizontal="left" vertical="center" indent="1"/>
    </xf>
    <xf numFmtId="4" fontId="71" fillId="34" borderId="422" applyNumberFormat="0" applyProtection="0">
      <alignment horizontal="left" vertical="center" indent="1"/>
    </xf>
    <xf numFmtId="4" fontId="71" fillId="41" borderId="422" applyNumberFormat="0" applyProtection="0">
      <alignment horizontal="right" vertical="center"/>
    </xf>
    <xf numFmtId="4" fontId="71" fillId="47" borderId="425" applyNumberFormat="0" applyProtection="0">
      <alignment horizontal="left" vertical="center" indent="1"/>
    </xf>
    <xf numFmtId="4" fontId="71" fillId="40" borderId="422" applyNumberFormat="0" applyProtection="0">
      <alignment horizontal="right" vertical="center"/>
    </xf>
    <xf numFmtId="4" fontId="71" fillId="46" borderId="422" applyNumberFormat="0" applyProtection="0">
      <alignment horizontal="right" vertical="center"/>
    </xf>
    <xf numFmtId="4" fontId="71" fillId="2" borderId="422" applyNumberFormat="0" applyProtection="0">
      <alignment horizontal="left" vertical="center" indent="1"/>
    </xf>
    <xf numFmtId="0" fontId="99" fillId="33" borderId="424" applyNumberFormat="0" applyProtection="0">
      <alignment horizontal="left" vertical="top" indent="1"/>
    </xf>
    <xf numFmtId="4" fontId="71" fillId="33" borderId="422" applyNumberFormat="0" applyProtection="0">
      <alignment vertical="center"/>
    </xf>
    <xf numFmtId="4" fontId="71" fillId="38" borderId="422" applyNumberFormat="0" applyProtection="0">
      <alignment horizontal="right" vertical="center"/>
    </xf>
    <xf numFmtId="0" fontId="71" fillId="50" borderId="422" applyNumberFormat="0" applyProtection="0">
      <alignment horizontal="left" vertical="center" indent="1"/>
    </xf>
    <xf numFmtId="0" fontId="71" fillId="50" borderId="424" applyNumberFormat="0" applyProtection="0">
      <alignment horizontal="left" vertical="top" indent="1"/>
    </xf>
    <xf numFmtId="0" fontId="71" fillId="47" borderId="422" applyNumberFormat="0" applyProtection="0">
      <alignment horizontal="left" vertical="center" indent="1"/>
    </xf>
    <xf numFmtId="0" fontId="71" fillId="47" borderId="424" applyNumberFormat="0" applyProtection="0">
      <alignment horizontal="left" vertical="top" indent="1"/>
    </xf>
    <xf numFmtId="0" fontId="97" fillId="45" borderId="426" applyBorder="0"/>
    <xf numFmtId="4" fontId="98" fillId="52" borderId="424" applyNumberFormat="0" applyProtection="0">
      <alignment vertical="center"/>
    </xf>
    <xf numFmtId="4" fontId="98" fillId="48" borderId="424" applyNumberFormat="0" applyProtection="0">
      <alignment horizontal="left" vertical="center" indent="1"/>
    </xf>
    <xf numFmtId="0" fontId="98" fillId="52" borderId="424" applyNumberFormat="0" applyProtection="0">
      <alignment horizontal="left" vertical="top" indent="1"/>
    </xf>
    <xf numFmtId="4" fontId="71" fillId="0" borderId="422" applyNumberFormat="0" applyProtection="0">
      <alignment horizontal="right" vertical="center"/>
    </xf>
    <xf numFmtId="4" fontId="116" fillId="5" borderId="422" applyNumberFormat="0" applyProtection="0">
      <alignment horizontal="right" vertical="center"/>
    </xf>
    <xf numFmtId="4" fontId="71" fillId="34" borderId="422" applyNumberFormat="0" applyProtection="0">
      <alignment horizontal="left" vertical="center" indent="1"/>
    </xf>
    <xf numFmtId="0" fontId="98" fillId="46" borderId="424" applyNumberFormat="0" applyProtection="0">
      <alignment horizontal="left" vertical="top" indent="1"/>
    </xf>
    <xf numFmtId="4" fontId="100" fillId="54" borderId="425" applyNumberFormat="0" applyProtection="0">
      <alignment horizontal="left" vertical="center" indent="1"/>
    </xf>
    <xf numFmtId="4" fontId="71" fillId="38" borderId="422" applyNumberFormat="0" applyProtection="0">
      <alignment horizontal="right" vertical="center"/>
    </xf>
    <xf numFmtId="4" fontId="101" fillId="51" borderId="422" applyNumberFormat="0" applyProtection="0">
      <alignment horizontal="right" vertical="center"/>
    </xf>
    <xf numFmtId="0" fontId="107" fillId="0" borderId="427" applyNumberFormat="0" applyFill="0" applyAlignment="0" applyProtection="0"/>
    <xf numFmtId="0" fontId="71" fillId="45" borderId="424" applyNumberFormat="0" applyProtection="0">
      <alignment horizontal="left" vertical="top" indent="1"/>
    </xf>
    <xf numFmtId="0" fontId="71" fillId="48" borderId="422" applyNumberFormat="0" applyProtection="0">
      <alignment horizontal="left" vertical="center" indent="1"/>
    </xf>
    <xf numFmtId="4" fontId="71" fillId="43" borderId="422" applyNumberFormat="0" applyProtection="0">
      <alignment horizontal="right" vertical="center"/>
    </xf>
    <xf numFmtId="4" fontId="71" fillId="34" borderId="422" applyNumberFormat="0" applyProtection="0">
      <alignment horizontal="left" vertical="center" indent="1"/>
    </xf>
    <xf numFmtId="4" fontId="71" fillId="36" borderId="422" applyNumberFormat="0" applyProtection="0">
      <alignment horizontal="right" vertical="center"/>
    </xf>
    <xf numFmtId="0" fontId="71" fillId="50" borderId="422" applyNumberFormat="0" applyProtection="0">
      <alignment horizontal="left" vertical="center" indent="1"/>
    </xf>
    <xf numFmtId="0" fontId="113" fillId="29" borderId="423" applyNumberFormat="0" applyAlignment="0" applyProtection="0"/>
    <xf numFmtId="4" fontId="39" fillId="45" borderId="425" applyNumberFormat="0" applyProtection="0">
      <alignment horizontal="left" vertical="center" indent="1"/>
    </xf>
    <xf numFmtId="4" fontId="71" fillId="46" borderId="422" applyNumberFormat="0" applyProtection="0">
      <alignment horizontal="right" vertical="center"/>
    </xf>
    <xf numFmtId="0" fontId="105" fillId="29" borderId="422" applyNumberFormat="0" applyAlignment="0" applyProtection="0"/>
    <xf numFmtId="4" fontId="71" fillId="39" borderId="422" applyNumberFormat="0" applyProtection="0">
      <alignment horizontal="right" vertical="center"/>
    </xf>
    <xf numFmtId="4" fontId="39" fillId="45" borderId="425" applyNumberFormat="0" applyProtection="0">
      <alignment horizontal="left" vertical="center" indent="1"/>
    </xf>
    <xf numFmtId="0" fontId="71" fillId="26" borderId="422" applyNumberFormat="0" applyFont="0" applyAlignment="0" applyProtection="0"/>
    <xf numFmtId="4" fontId="71" fillId="35" borderId="422" applyNumberFormat="0" applyProtection="0">
      <alignment horizontal="right" vertical="center"/>
    </xf>
    <xf numFmtId="4" fontId="71" fillId="42" borderId="422" applyNumberFormat="0" applyProtection="0">
      <alignment horizontal="right" vertical="center"/>
    </xf>
    <xf numFmtId="4" fontId="71" fillId="46" borderId="425" applyNumberFormat="0" applyProtection="0">
      <alignment horizontal="left" vertical="center" indent="1"/>
    </xf>
    <xf numFmtId="4" fontId="71" fillId="41" borderId="422" applyNumberFormat="0" applyProtection="0">
      <alignment horizontal="right" vertical="center"/>
    </xf>
    <xf numFmtId="4" fontId="71" fillId="47" borderId="425" applyNumberFormat="0" applyProtection="0">
      <alignment horizontal="left" vertical="center" indent="1"/>
    </xf>
    <xf numFmtId="0" fontId="111" fillId="27" borderId="422" applyNumberFormat="0" applyAlignment="0" applyProtection="0"/>
    <xf numFmtId="4" fontId="116" fillId="2" borderId="422" applyNumberFormat="0" applyProtection="0">
      <alignment vertical="center"/>
    </xf>
    <xf numFmtId="4" fontId="71" fillId="2" borderId="422" applyNumberFormat="0" applyProtection="0">
      <alignment horizontal="left" vertical="center" indent="1"/>
    </xf>
    <xf numFmtId="0" fontId="99" fillId="33" borderId="424" applyNumberFormat="0" applyProtection="0">
      <alignment horizontal="left" vertical="top" indent="1"/>
    </xf>
    <xf numFmtId="4" fontId="71" fillId="33" borderId="422" applyNumberFormat="0" applyProtection="0">
      <alignment vertical="center"/>
    </xf>
    <xf numFmtId="0" fontId="71" fillId="50" borderId="424" applyNumberFormat="0" applyProtection="0">
      <alignment horizontal="left" vertical="top" indent="1"/>
    </xf>
    <xf numFmtId="0" fontId="71" fillId="47" borderId="422" applyNumberFormat="0" applyProtection="0">
      <alignment horizontal="left" vertical="center" indent="1"/>
    </xf>
    <xf numFmtId="0" fontId="71" fillId="47" borderId="424" applyNumberFormat="0" applyProtection="0">
      <alignment horizontal="left" vertical="top" indent="1"/>
    </xf>
    <xf numFmtId="0" fontId="97" fillId="45" borderId="426" applyBorder="0"/>
    <xf numFmtId="4" fontId="98" fillId="52" borderId="424" applyNumberFormat="0" applyProtection="0">
      <alignment vertical="center"/>
    </xf>
    <xf numFmtId="4" fontId="98" fillId="48" borderId="424" applyNumberFormat="0" applyProtection="0">
      <alignment horizontal="left" vertical="center" indent="1"/>
    </xf>
    <xf numFmtId="0" fontId="98" fillId="52" borderId="424" applyNumberFormat="0" applyProtection="0">
      <alignment horizontal="left" vertical="top" indent="1"/>
    </xf>
    <xf numFmtId="4" fontId="71" fillId="0" borderId="422" applyNumberFormat="0" applyProtection="0">
      <alignment horizontal="right" vertical="center"/>
    </xf>
    <xf numFmtId="4" fontId="116" fillId="5" borderId="422" applyNumberFormat="0" applyProtection="0">
      <alignment horizontal="right" vertical="center"/>
    </xf>
    <xf numFmtId="4" fontId="71" fillId="34" borderId="422" applyNumberFormat="0" applyProtection="0">
      <alignment horizontal="left" vertical="center" indent="1"/>
    </xf>
    <xf numFmtId="0" fontId="98" fillId="46" borderId="424" applyNumberFormat="0" applyProtection="0">
      <alignment horizontal="left" vertical="top" indent="1"/>
    </xf>
    <xf numFmtId="4" fontId="100" fillId="54" borderId="425" applyNumberFormat="0" applyProtection="0">
      <alignment horizontal="left" vertical="center" indent="1"/>
    </xf>
    <xf numFmtId="4" fontId="71" fillId="38" borderId="422" applyNumberFormat="0" applyProtection="0">
      <alignment horizontal="right" vertical="center"/>
    </xf>
    <xf numFmtId="4" fontId="101" fillId="51" borderId="422" applyNumberFormat="0" applyProtection="0">
      <alignment horizontal="right" vertical="center"/>
    </xf>
    <xf numFmtId="0" fontId="107" fillId="0" borderId="427" applyNumberFormat="0" applyFill="0" applyAlignment="0" applyProtection="0"/>
    <xf numFmtId="0" fontId="71" fillId="45" borderId="424" applyNumberFormat="0" applyProtection="0">
      <alignment horizontal="left" vertical="top" indent="1"/>
    </xf>
    <xf numFmtId="0" fontId="71" fillId="48" borderId="422" applyNumberFormat="0" applyProtection="0">
      <alignment horizontal="left" vertical="center" indent="1"/>
    </xf>
    <xf numFmtId="4" fontId="71" fillId="43" borderId="422" applyNumberFormat="0" applyProtection="0">
      <alignment horizontal="right" vertical="center"/>
    </xf>
    <xf numFmtId="4" fontId="71" fillId="34" borderId="422" applyNumberFormat="0" applyProtection="0">
      <alignment horizontal="left" vertical="center" indent="1"/>
    </xf>
    <xf numFmtId="4" fontId="71" fillId="36" borderId="422" applyNumberFormat="0" applyProtection="0">
      <alignment horizontal="right" vertical="center"/>
    </xf>
    <xf numFmtId="0" fontId="71" fillId="50" borderId="422" applyNumberFormat="0" applyProtection="0">
      <alignment horizontal="left" vertical="center" indent="1"/>
    </xf>
    <xf numFmtId="0" fontId="113" fillId="29" borderId="423" applyNumberFormat="0" applyAlignment="0" applyProtection="0"/>
    <xf numFmtId="4" fontId="39" fillId="45" borderId="425" applyNumberFormat="0" applyProtection="0">
      <alignment horizontal="left" vertical="center" indent="1"/>
    </xf>
    <xf numFmtId="4" fontId="71" fillId="46" borderId="422" applyNumberFormat="0" applyProtection="0">
      <alignment horizontal="right" vertical="center"/>
    </xf>
    <xf numFmtId="0" fontId="105" fillId="29" borderId="422" applyNumberFormat="0" applyAlignment="0" applyProtection="0"/>
    <xf numFmtId="4" fontId="39" fillId="45" borderId="425" applyNumberFormat="0" applyProtection="0">
      <alignment horizontal="left" vertical="center" indent="1"/>
    </xf>
    <xf numFmtId="0" fontId="71" fillId="26" borderId="422" applyNumberFormat="0" applyFont="0" applyAlignment="0" applyProtection="0"/>
    <xf numFmtId="4" fontId="71" fillId="35" borderId="422" applyNumberFormat="0" applyProtection="0">
      <alignment horizontal="right" vertical="center"/>
    </xf>
    <xf numFmtId="4" fontId="71" fillId="42" borderId="422" applyNumberFormat="0" applyProtection="0">
      <alignment horizontal="right" vertical="center"/>
    </xf>
    <xf numFmtId="4" fontId="71" fillId="46" borderId="425" applyNumberFormat="0" applyProtection="0">
      <alignment horizontal="left" vertical="center" indent="1"/>
    </xf>
    <xf numFmtId="4" fontId="71" fillId="41" borderId="422" applyNumberFormat="0" applyProtection="0">
      <alignment horizontal="right" vertical="center"/>
    </xf>
    <xf numFmtId="4" fontId="71" fillId="47" borderId="425" applyNumberFormat="0" applyProtection="0">
      <alignment horizontal="left" vertical="center" indent="1"/>
    </xf>
    <xf numFmtId="0" fontId="111" fillId="27" borderId="422" applyNumberFormat="0" applyAlignment="0" applyProtection="0"/>
    <xf numFmtId="4" fontId="116" fillId="2" borderId="422" applyNumberFormat="0" applyProtection="0">
      <alignment vertical="center"/>
    </xf>
    <xf numFmtId="4" fontId="71" fillId="2" borderId="422" applyNumberFormat="0" applyProtection="0">
      <alignment horizontal="left" vertical="center" indent="1"/>
    </xf>
    <xf numFmtId="0" fontId="99" fillId="33" borderId="424" applyNumberFormat="0" applyProtection="0">
      <alignment horizontal="left" vertical="top" indent="1"/>
    </xf>
    <xf numFmtId="4" fontId="71" fillId="33" borderId="422" applyNumberFormat="0" applyProtection="0">
      <alignment vertical="center"/>
    </xf>
    <xf numFmtId="0" fontId="71" fillId="50" borderId="424" applyNumberFormat="0" applyProtection="0">
      <alignment horizontal="left" vertical="top" indent="1"/>
    </xf>
    <xf numFmtId="0" fontId="71" fillId="47" borderId="422" applyNumberFormat="0" applyProtection="0">
      <alignment horizontal="left" vertical="center" indent="1"/>
    </xf>
    <xf numFmtId="0" fontId="71" fillId="47" borderId="424" applyNumberFormat="0" applyProtection="0">
      <alignment horizontal="left" vertical="top" indent="1"/>
    </xf>
    <xf numFmtId="0" fontId="97" fillId="45" borderId="426" applyBorder="0"/>
    <xf numFmtId="4" fontId="98" fillId="52" borderId="424" applyNumberFormat="0" applyProtection="0">
      <alignment vertical="center"/>
    </xf>
    <xf numFmtId="4" fontId="98" fillId="48" borderId="424" applyNumberFormat="0" applyProtection="0">
      <alignment horizontal="left" vertical="center" indent="1"/>
    </xf>
    <xf numFmtId="0" fontId="98" fillId="52" borderId="424" applyNumberFormat="0" applyProtection="0">
      <alignment horizontal="left" vertical="top" indent="1"/>
    </xf>
    <xf numFmtId="4" fontId="71" fillId="0" borderId="422" applyNumberFormat="0" applyProtection="0">
      <alignment horizontal="right" vertical="center"/>
    </xf>
    <xf numFmtId="4" fontId="116" fillId="5" borderId="422" applyNumberFormat="0" applyProtection="0">
      <alignment horizontal="right" vertical="center"/>
    </xf>
    <xf numFmtId="4" fontId="71" fillId="34" borderId="422" applyNumberFormat="0" applyProtection="0">
      <alignment horizontal="left" vertical="center" indent="1"/>
    </xf>
    <xf numFmtId="0" fontId="98" fillId="46" borderId="424" applyNumberFormat="0" applyProtection="0">
      <alignment horizontal="left" vertical="top" indent="1"/>
    </xf>
    <xf numFmtId="4" fontId="100" fillId="54" borderId="425" applyNumberFormat="0" applyProtection="0">
      <alignment horizontal="left" vertical="center" indent="1"/>
    </xf>
    <xf numFmtId="4" fontId="101" fillId="51" borderId="422" applyNumberFormat="0" applyProtection="0">
      <alignment horizontal="right" vertical="center"/>
    </xf>
    <xf numFmtId="0" fontId="107" fillId="0" borderId="427" applyNumberFormat="0" applyFill="0" applyAlignment="0" applyProtection="0"/>
    <xf numFmtId="0" fontId="71" fillId="48" borderId="422" applyNumberFormat="0" applyProtection="0">
      <alignment horizontal="left" vertical="center" indent="1"/>
    </xf>
    <xf numFmtId="4" fontId="71" fillId="43" borderId="422" applyNumberFormat="0" applyProtection="0">
      <alignment horizontal="right" vertical="center"/>
    </xf>
    <xf numFmtId="4" fontId="71" fillId="34" borderId="422" applyNumberFormat="0" applyProtection="0">
      <alignment horizontal="left" vertical="center" indent="1"/>
    </xf>
    <xf numFmtId="4" fontId="71" fillId="36" borderId="422" applyNumberFormat="0" applyProtection="0">
      <alignment horizontal="right" vertical="center"/>
    </xf>
    <xf numFmtId="0" fontId="113" fillId="29" borderId="423" applyNumberFormat="0" applyAlignment="0" applyProtection="0"/>
    <xf numFmtId="0" fontId="105" fillId="29" borderId="422" applyNumberFormat="0" applyAlignment="0" applyProtection="0"/>
    <xf numFmtId="0" fontId="71" fillId="26" borderId="422" applyNumberFormat="0" applyFont="0" applyAlignment="0" applyProtection="0"/>
    <xf numFmtId="4" fontId="71" fillId="35" borderId="422" applyNumberFormat="0" applyProtection="0">
      <alignment horizontal="right" vertical="center"/>
    </xf>
    <xf numFmtId="4" fontId="71" fillId="42" borderId="422" applyNumberFormat="0" applyProtection="0">
      <alignment horizontal="right" vertical="center"/>
    </xf>
    <xf numFmtId="4" fontId="71" fillId="46" borderId="425" applyNumberFormat="0" applyProtection="0">
      <alignment horizontal="left" vertical="center" indent="1"/>
    </xf>
    <xf numFmtId="4" fontId="71" fillId="41" borderId="422" applyNumberFormat="0" applyProtection="0">
      <alignment horizontal="right" vertical="center"/>
    </xf>
    <xf numFmtId="4" fontId="71" fillId="47" borderId="425" applyNumberFormat="0" applyProtection="0">
      <alignment horizontal="left" vertical="center" indent="1"/>
    </xf>
    <xf numFmtId="4" fontId="116" fillId="2" borderId="422" applyNumberFormat="0" applyProtection="0">
      <alignment vertical="center"/>
    </xf>
    <xf numFmtId="4" fontId="71" fillId="2" borderId="422" applyNumberFormat="0" applyProtection="0">
      <alignment horizontal="left" vertical="center" indent="1"/>
    </xf>
    <xf numFmtId="0" fontId="99" fillId="33" borderId="424" applyNumberFormat="0" applyProtection="0">
      <alignment horizontal="left" vertical="top" indent="1"/>
    </xf>
    <xf numFmtId="4" fontId="71" fillId="33" borderId="422" applyNumberFormat="0" applyProtection="0">
      <alignment vertical="center"/>
    </xf>
    <xf numFmtId="0" fontId="71" fillId="50" borderId="424" applyNumberFormat="0" applyProtection="0">
      <alignment horizontal="left" vertical="top" indent="1"/>
    </xf>
    <xf numFmtId="0" fontId="71" fillId="47" borderId="422" applyNumberFormat="0" applyProtection="0">
      <alignment horizontal="left" vertical="center" indent="1"/>
    </xf>
    <xf numFmtId="0" fontId="71" fillId="47" borderId="424" applyNumberFormat="0" applyProtection="0">
      <alignment horizontal="left" vertical="top" indent="1"/>
    </xf>
    <xf numFmtId="0" fontId="97" fillId="45" borderId="426" applyBorder="0"/>
    <xf numFmtId="4" fontId="98" fillId="52" borderId="424" applyNumberFormat="0" applyProtection="0">
      <alignment vertical="center"/>
    </xf>
    <xf numFmtId="4" fontId="98" fillId="48" borderId="424" applyNumberFormat="0" applyProtection="0">
      <alignment horizontal="left" vertical="center" indent="1"/>
    </xf>
    <xf numFmtId="0" fontId="98" fillId="52" borderId="424" applyNumberFormat="0" applyProtection="0">
      <alignment horizontal="left" vertical="top" indent="1"/>
    </xf>
    <xf numFmtId="4" fontId="71" fillId="0" borderId="422" applyNumberFormat="0" applyProtection="0">
      <alignment horizontal="right" vertical="center"/>
    </xf>
    <xf numFmtId="4" fontId="116" fillId="5" borderId="422" applyNumberFormat="0" applyProtection="0">
      <alignment horizontal="right" vertical="center"/>
    </xf>
    <xf numFmtId="4" fontId="71" fillId="34" borderId="422" applyNumberFormat="0" applyProtection="0">
      <alignment horizontal="left" vertical="center" indent="1"/>
    </xf>
    <xf numFmtId="0" fontId="98" fillId="46" borderId="424" applyNumberFormat="0" applyProtection="0">
      <alignment horizontal="left" vertical="top" indent="1"/>
    </xf>
    <xf numFmtId="4" fontId="100" fillId="54" borderId="425" applyNumberFormat="0" applyProtection="0">
      <alignment horizontal="left" vertical="center" indent="1"/>
    </xf>
    <xf numFmtId="4" fontId="101" fillId="51" borderId="422" applyNumberFormat="0" applyProtection="0">
      <alignment horizontal="right" vertical="center"/>
    </xf>
    <xf numFmtId="0" fontId="107" fillId="0" borderId="427" applyNumberFormat="0" applyFill="0" applyAlignment="0" applyProtection="0"/>
    <xf numFmtId="0" fontId="71" fillId="48" borderId="422" applyNumberFormat="0" applyProtection="0">
      <alignment horizontal="left" vertical="center" indent="1"/>
    </xf>
    <xf numFmtId="4" fontId="71" fillId="43" borderId="422" applyNumberFormat="0" applyProtection="0">
      <alignment horizontal="right" vertical="center"/>
    </xf>
    <xf numFmtId="4" fontId="71" fillId="34" borderId="422" applyNumberFormat="0" applyProtection="0">
      <alignment horizontal="left" vertical="center" indent="1"/>
    </xf>
    <xf numFmtId="4" fontId="71" fillId="36" borderId="422" applyNumberFormat="0" applyProtection="0">
      <alignment horizontal="right" vertical="center"/>
    </xf>
    <xf numFmtId="0" fontId="113" fillId="29" borderId="423" applyNumberFormat="0" applyAlignment="0" applyProtection="0"/>
    <xf numFmtId="0" fontId="105" fillId="29" borderId="422" applyNumberFormat="0" applyAlignment="0" applyProtection="0"/>
    <xf numFmtId="0" fontId="71" fillId="26" borderId="422" applyNumberFormat="0" applyFont="0" applyAlignment="0" applyProtection="0"/>
    <xf numFmtId="4" fontId="71" fillId="35" borderId="422" applyNumberFormat="0" applyProtection="0">
      <alignment horizontal="right" vertical="center"/>
    </xf>
    <xf numFmtId="4" fontId="71" fillId="42" borderId="422" applyNumberFormat="0" applyProtection="0">
      <alignment horizontal="right" vertical="center"/>
    </xf>
    <xf numFmtId="4" fontId="71" fillId="46" borderId="425" applyNumberFormat="0" applyProtection="0">
      <alignment horizontal="left" vertical="center" indent="1"/>
    </xf>
    <xf numFmtId="4" fontId="71" fillId="41" borderId="422" applyNumberFormat="0" applyProtection="0">
      <alignment horizontal="right" vertical="center"/>
    </xf>
    <xf numFmtId="4" fontId="71" fillId="47" borderId="425" applyNumberFormat="0" applyProtection="0">
      <alignment horizontal="left" vertical="center" indent="1"/>
    </xf>
    <xf numFmtId="0" fontId="71" fillId="50" borderId="424" applyNumberFormat="0" applyProtection="0">
      <alignment horizontal="left" vertical="top" indent="1"/>
    </xf>
    <xf numFmtId="0" fontId="71" fillId="47" borderId="422" applyNumberFormat="0" applyProtection="0">
      <alignment horizontal="left" vertical="center" indent="1"/>
    </xf>
    <xf numFmtId="0" fontId="71" fillId="47" borderId="424" applyNumberFormat="0" applyProtection="0">
      <alignment horizontal="left" vertical="top" indent="1"/>
    </xf>
    <xf numFmtId="0" fontId="97" fillId="45" borderId="426" applyBorder="0"/>
    <xf numFmtId="4" fontId="98" fillId="52" borderId="424" applyNumberFormat="0" applyProtection="0">
      <alignment vertical="center"/>
    </xf>
    <xf numFmtId="4" fontId="98" fillId="48" borderId="424" applyNumberFormat="0" applyProtection="0">
      <alignment horizontal="left" vertical="center" indent="1"/>
    </xf>
    <xf numFmtId="0" fontId="98" fillId="52" borderId="424" applyNumberFormat="0" applyProtection="0">
      <alignment horizontal="left" vertical="top" indent="1"/>
    </xf>
    <xf numFmtId="4" fontId="71" fillId="0" borderId="422" applyNumberFormat="0" applyProtection="0">
      <alignment horizontal="right" vertical="center"/>
    </xf>
    <xf numFmtId="4" fontId="116" fillId="5" borderId="422" applyNumberFormat="0" applyProtection="0">
      <alignment horizontal="right" vertical="center"/>
    </xf>
    <xf numFmtId="4" fontId="71" fillId="34" borderId="422" applyNumberFormat="0" applyProtection="0">
      <alignment horizontal="left" vertical="center" indent="1"/>
    </xf>
    <xf numFmtId="0" fontId="98" fillId="46" borderId="424" applyNumberFormat="0" applyProtection="0">
      <alignment horizontal="left" vertical="top" indent="1"/>
    </xf>
    <xf numFmtId="4" fontId="100" fillId="54" borderId="425" applyNumberFormat="0" applyProtection="0">
      <alignment horizontal="left" vertical="center" indent="1"/>
    </xf>
    <xf numFmtId="4" fontId="101" fillId="51" borderId="422" applyNumberFormat="0" applyProtection="0">
      <alignment horizontal="right" vertical="center"/>
    </xf>
    <xf numFmtId="0" fontId="107" fillId="0" borderId="427" applyNumberFormat="0" applyFill="0" applyAlignment="0" applyProtection="0"/>
    <xf numFmtId="0" fontId="13" fillId="0" borderId="0"/>
    <xf numFmtId="43" fontId="13" fillId="0" borderId="0" applyFont="0" applyFill="0" applyBorder="0" applyAlignment="0" applyProtection="0"/>
    <xf numFmtId="0" fontId="71" fillId="47" borderId="422" applyNumberFormat="0" applyProtection="0">
      <alignment horizontal="left" vertical="center" indent="1"/>
    </xf>
    <xf numFmtId="0" fontId="13" fillId="0" borderId="0"/>
    <xf numFmtId="43" fontId="13" fillId="0" borderId="0" applyFont="0" applyFill="0" applyBorder="0" applyAlignment="0" applyProtection="0"/>
    <xf numFmtId="0" fontId="105" fillId="29" borderId="422" applyNumberFormat="0" applyAlignment="0" applyProtection="0"/>
    <xf numFmtId="0" fontId="111" fillId="27" borderId="422" applyNumberFormat="0" applyAlignment="0" applyProtection="0"/>
    <xf numFmtId="0" fontId="71" fillId="26" borderId="422" applyNumberFormat="0" applyFont="0" applyAlignment="0" applyProtection="0"/>
    <xf numFmtId="0" fontId="113" fillId="29" borderId="423" applyNumberFormat="0" applyAlignment="0" applyProtection="0"/>
    <xf numFmtId="4" fontId="71" fillId="33" borderId="422" applyNumberFormat="0" applyProtection="0">
      <alignment vertical="center"/>
    </xf>
    <xf numFmtId="4" fontId="116" fillId="2" borderId="422" applyNumberFormat="0" applyProtection="0">
      <alignment vertical="center"/>
    </xf>
    <xf numFmtId="4" fontId="71" fillId="2" borderId="422" applyNumberFormat="0" applyProtection="0">
      <alignment horizontal="left" vertical="center" indent="1"/>
    </xf>
    <xf numFmtId="0" fontId="99" fillId="33" borderId="424" applyNumberFormat="0" applyProtection="0">
      <alignment horizontal="left" vertical="top" indent="1"/>
    </xf>
    <xf numFmtId="4" fontId="71" fillId="34" borderId="422" applyNumberFormat="0" applyProtection="0">
      <alignment horizontal="left" vertical="center" indent="1"/>
    </xf>
    <xf numFmtId="4" fontId="71" fillId="35" borderId="422" applyNumberFormat="0" applyProtection="0">
      <alignment horizontal="right" vertical="center"/>
    </xf>
    <xf numFmtId="4" fontId="71" fillId="36" borderId="422" applyNumberFormat="0" applyProtection="0">
      <alignment horizontal="right" vertical="center"/>
    </xf>
    <xf numFmtId="4" fontId="71" fillId="37" borderId="425" applyNumberFormat="0" applyProtection="0">
      <alignment horizontal="right" vertical="center"/>
    </xf>
    <xf numFmtId="4" fontId="71" fillId="38" borderId="422" applyNumberFormat="0" applyProtection="0">
      <alignment horizontal="right" vertical="center"/>
    </xf>
    <xf numFmtId="4" fontId="71" fillId="39" borderId="422" applyNumberFormat="0" applyProtection="0">
      <alignment horizontal="right" vertical="center"/>
    </xf>
    <xf numFmtId="4" fontId="71" fillId="40" borderId="422" applyNumberFormat="0" applyProtection="0">
      <alignment horizontal="right" vertical="center"/>
    </xf>
    <xf numFmtId="4" fontId="71" fillId="41" borderId="422" applyNumberFormat="0" applyProtection="0">
      <alignment horizontal="right" vertical="center"/>
    </xf>
    <xf numFmtId="4" fontId="71" fillId="42" borderId="422" applyNumberFormat="0" applyProtection="0">
      <alignment horizontal="right" vertical="center"/>
    </xf>
    <xf numFmtId="4" fontId="71" fillId="43" borderId="422" applyNumberFormat="0" applyProtection="0">
      <alignment horizontal="right" vertical="center"/>
    </xf>
    <xf numFmtId="4" fontId="71" fillId="44" borderId="425" applyNumberFormat="0" applyProtection="0">
      <alignment horizontal="left" vertical="center" indent="1"/>
    </xf>
    <xf numFmtId="4" fontId="39" fillId="45" borderId="425" applyNumberFormat="0" applyProtection="0">
      <alignment horizontal="left" vertical="center" indent="1"/>
    </xf>
    <xf numFmtId="4" fontId="39" fillId="45" borderId="425" applyNumberFormat="0" applyProtection="0">
      <alignment horizontal="left" vertical="center" indent="1"/>
    </xf>
    <xf numFmtId="4" fontId="71" fillId="46" borderId="422" applyNumberFormat="0" applyProtection="0">
      <alignment horizontal="right" vertical="center"/>
    </xf>
    <xf numFmtId="4" fontId="71" fillId="47" borderId="425" applyNumberFormat="0" applyProtection="0">
      <alignment horizontal="left" vertical="center" indent="1"/>
    </xf>
    <xf numFmtId="4" fontId="71" fillId="46" borderId="425" applyNumberFormat="0" applyProtection="0">
      <alignment horizontal="left" vertical="center" indent="1"/>
    </xf>
    <xf numFmtId="0" fontId="71" fillId="48" borderId="422" applyNumberFormat="0" applyProtection="0">
      <alignment horizontal="left" vertical="center" indent="1"/>
    </xf>
    <xf numFmtId="0" fontId="71" fillId="45" borderId="424" applyNumberFormat="0" applyProtection="0">
      <alignment horizontal="left" vertical="top" indent="1"/>
    </xf>
    <xf numFmtId="0" fontId="71" fillId="49" borderId="422" applyNumberFormat="0" applyProtection="0">
      <alignment horizontal="left" vertical="center" indent="1"/>
    </xf>
    <xf numFmtId="0" fontId="71" fillId="46" borderId="424" applyNumberFormat="0" applyProtection="0">
      <alignment horizontal="left" vertical="top" indent="1"/>
    </xf>
    <xf numFmtId="0" fontId="71" fillId="50" borderId="422" applyNumberFormat="0" applyProtection="0">
      <alignment horizontal="left" vertical="center" indent="1"/>
    </xf>
    <xf numFmtId="0" fontId="71" fillId="50" borderId="424" applyNumberFormat="0" applyProtection="0">
      <alignment horizontal="left" vertical="top" indent="1"/>
    </xf>
    <xf numFmtId="0" fontId="71" fillId="47" borderId="422" applyNumberFormat="0" applyProtection="0">
      <alignment horizontal="left" vertical="center" indent="1"/>
    </xf>
    <xf numFmtId="0" fontId="71" fillId="47" borderId="424" applyNumberFormat="0" applyProtection="0">
      <alignment horizontal="left" vertical="top" indent="1"/>
    </xf>
    <xf numFmtId="0" fontId="97" fillId="45" borderId="426" applyBorder="0"/>
    <xf numFmtId="4" fontId="98" fillId="52" borderId="424" applyNumberFormat="0" applyProtection="0">
      <alignment vertical="center"/>
    </xf>
    <xf numFmtId="4" fontId="98" fillId="48" borderId="424" applyNumberFormat="0" applyProtection="0">
      <alignment horizontal="left" vertical="center" indent="1"/>
    </xf>
    <xf numFmtId="0" fontId="98" fillId="52" borderId="424" applyNumberFormat="0" applyProtection="0">
      <alignment horizontal="left" vertical="top" indent="1"/>
    </xf>
    <xf numFmtId="4" fontId="71" fillId="0" borderId="422" applyNumberFormat="0" applyProtection="0">
      <alignment horizontal="right" vertical="center"/>
    </xf>
    <xf numFmtId="4" fontId="116" fillId="5" borderId="422" applyNumberFormat="0" applyProtection="0">
      <alignment horizontal="right" vertical="center"/>
    </xf>
    <xf numFmtId="4" fontId="71" fillId="34" borderId="422" applyNumberFormat="0" applyProtection="0">
      <alignment horizontal="left" vertical="center" indent="1"/>
    </xf>
    <xf numFmtId="0" fontId="98" fillId="46" borderId="424" applyNumberFormat="0" applyProtection="0">
      <alignment horizontal="left" vertical="top" indent="1"/>
    </xf>
    <xf numFmtId="4" fontId="100" fillId="54" borderId="425" applyNumberFormat="0" applyProtection="0">
      <alignment horizontal="left" vertical="center" indent="1"/>
    </xf>
    <xf numFmtId="4" fontId="101" fillId="51" borderId="422" applyNumberFormat="0" applyProtection="0">
      <alignment horizontal="right" vertical="center"/>
    </xf>
    <xf numFmtId="0" fontId="107" fillId="0" borderId="427" applyNumberFormat="0" applyFill="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13" fillId="0" borderId="0"/>
    <xf numFmtId="4" fontId="71" fillId="34" borderId="422" applyNumberFormat="0" applyProtection="0">
      <alignment horizontal="left" vertical="center" indent="1"/>
    </xf>
    <xf numFmtId="0" fontId="13" fillId="0" borderId="0"/>
    <xf numFmtId="9" fontId="13" fillId="0" borderId="0" applyFont="0" applyFill="0" applyBorder="0" applyAlignment="0" applyProtection="0"/>
    <xf numFmtId="4" fontId="71" fillId="41" borderId="422" applyNumberFormat="0" applyProtection="0">
      <alignment horizontal="right" vertical="center"/>
    </xf>
    <xf numFmtId="0" fontId="13" fillId="0" borderId="0"/>
    <xf numFmtId="9" fontId="13" fillId="0" borderId="0" applyFont="0" applyFill="0" applyBorder="0" applyAlignment="0" applyProtection="0"/>
    <xf numFmtId="0" fontId="71" fillId="48" borderId="422" applyNumberFormat="0" applyProtection="0">
      <alignment horizontal="left" vertical="center" indent="1"/>
    </xf>
    <xf numFmtId="0" fontId="71" fillId="50" borderId="424" applyNumberFormat="0" applyProtection="0">
      <alignment horizontal="left" vertical="top" indent="1"/>
    </xf>
    <xf numFmtId="4" fontId="71" fillId="34" borderId="422" applyNumberFormat="0" applyProtection="0">
      <alignment horizontal="left" vertical="center" indent="1"/>
    </xf>
    <xf numFmtId="0" fontId="99" fillId="33" borderId="424" applyNumberFormat="0" applyProtection="0">
      <alignment horizontal="left" vertical="top" indent="1"/>
    </xf>
    <xf numFmtId="4" fontId="71" fillId="39" borderId="422" applyNumberFormat="0" applyProtection="0">
      <alignment horizontal="right" vertical="center"/>
    </xf>
    <xf numFmtId="4" fontId="71" fillId="46" borderId="422" applyNumberFormat="0" applyProtection="0">
      <alignment horizontal="right" vertical="center"/>
    </xf>
    <xf numFmtId="4" fontId="101" fillId="51" borderId="422" applyNumberFormat="0" applyProtection="0">
      <alignment horizontal="right" vertical="center"/>
    </xf>
    <xf numFmtId="0" fontId="71" fillId="50" borderId="422" applyNumberFormat="0" applyProtection="0">
      <alignment horizontal="left" vertical="center" indent="1"/>
    </xf>
    <xf numFmtId="0" fontId="113" fillId="29" borderId="423" applyNumberFormat="0" applyAlignment="0" applyProtection="0"/>
    <xf numFmtId="0" fontId="71" fillId="49" borderId="422" applyNumberFormat="0" applyProtection="0">
      <alignment horizontal="left" vertical="center" indent="1"/>
    </xf>
    <xf numFmtId="4" fontId="71" fillId="34" borderId="422" applyNumberFormat="0" applyProtection="0">
      <alignment horizontal="left" vertical="center" indent="1"/>
    </xf>
    <xf numFmtId="4" fontId="71" fillId="46" borderId="425" applyNumberFormat="0" applyProtection="0">
      <alignment horizontal="left" vertical="center" indent="1"/>
    </xf>
    <xf numFmtId="4" fontId="71" fillId="33" borderId="422" applyNumberFormat="0" applyProtection="0">
      <alignment vertical="center"/>
    </xf>
    <xf numFmtId="4" fontId="71" fillId="34" borderId="422" applyNumberFormat="0" applyProtection="0">
      <alignment horizontal="left" vertical="center" indent="1"/>
    </xf>
    <xf numFmtId="0" fontId="111" fillId="27" borderId="422" applyNumberFormat="0" applyAlignment="0" applyProtection="0"/>
    <xf numFmtId="0" fontId="105" fillId="29" borderId="422" applyNumberFormat="0" applyAlignment="0" applyProtection="0"/>
    <xf numFmtId="0" fontId="111" fillId="27" borderId="422" applyNumberFormat="0" applyAlignment="0" applyProtection="0"/>
    <xf numFmtId="0" fontId="71" fillId="26" borderId="422" applyNumberFormat="0" applyFont="0" applyAlignment="0" applyProtection="0"/>
    <xf numFmtId="0" fontId="113" fillId="29" borderId="423" applyNumberFormat="0" applyAlignment="0" applyProtection="0"/>
    <xf numFmtId="4" fontId="71" fillId="33" borderId="422" applyNumberFormat="0" applyProtection="0">
      <alignment vertical="center"/>
    </xf>
    <xf numFmtId="4" fontId="116" fillId="2" borderId="422" applyNumberFormat="0" applyProtection="0">
      <alignment vertical="center"/>
    </xf>
    <xf numFmtId="4" fontId="71" fillId="2" borderId="422" applyNumberFormat="0" applyProtection="0">
      <alignment horizontal="left" vertical="center" indent="1"/>
    </xf>
    <xf numFmtId="0" fontId="99" fillId="33" borderId="424" applyNumberFormat="0" applyProtection="0">
      <alignment horizontal="left" vertical="top" indent="1"/>
    </xf>
    <xf numFmtId="4" fontId="71" fillId="34" borderId="422" applyNumberFormat="0" applyProtection="0">
      <alignment horizontal="left" vertical="center" indent="1"/>
    </xf>
    <xf numFmtId="4" fontId="71" fillId="35" borderId="422" applyNumberFormat="0" applyProtection="0">
      <alignment horizontal="right" vertical="center"/>
    </xf>
    <xf numFmtId="4" fontId="71" fillId="36" borderId="422" applyNumberFormat="0" applyProtection="0">
      <alignment horizontal="right" vertical="center"/>
    </xf>
    <xf numFmtId="4" fontId="71" fillId="37" borderId="425" applyNumberFormat="0" applyProtection="0">
      <alignment horizontal="right" vertical="center"/>
    </xf>
    <xf numFmtId="4" fontId="71" fillId="38" borderId="422" applyNumberFormat="0" applyProtection="0">
      <alignment horizontal="right" vertical="center"/>
    </xf>
    <xf numFmtId="4" fontId="71" fillId="39" borderId="422" applyNumberFormat="0" applyProtection="0">
      <alignment horizontal="right" vertical="center"/>
    </xf>
    <xf numFmtId="4" fontId="71" fillId="40" borderId="422" applyNumberFormat="0" applyProtection="0">
      <alignment horizontal="right" vertical="center"/>
    </xf>
    <xf numFmtId="4" fontId="71" fillId="41" borderId="422" applyNumberFormat="0" applyProtection="0">
      <alignment horizontal="right" vertical="center"/>
    </xf>
    <xf numFmtId="4" fontId="71" fillId="42" borderId="422" applyNumberFormat="0" applyProtection="0">
      <alignment horizontal="right" vertical="center"/>
    </xf>
    <xf numFmtId="4" fontId="71" fillId="43" borderId="422" applyNumberFormat="0" applyProtection="0">
      <alignment horizontal="right" vertical="center"/>
    </xf>
    <xf numFmtId="4" fontId="71" fillId="44" borderId="425" applyNumberFormat="0" applyProtection="0">
      <alignment horizontal="left" vertical="center" indent="1"/>
    </xf>
    <xf numFmtId="4" fontId="39" fillId="45" borderId="425" applyNumberFormat="0" applyProtection="0">
      <alignment horizontal="left" vertical="center" indent="1"/>
    </xf>
    <xf numFmtId="4" fontId="39" fillId="45" borderId="425" applyNumberFormat="0" applyProtection="0">
      <alignment horizontal="left" vertical="center" indent="1"/>
    </xf>
    <xf numFmtId="4" fontId="71" fillId="46" borderId="422" applyNumberFormat="0" applyProtection="0">
      <alignment horizontal="right" vertical="center"/>
    </xf>
    <xf numFmtId="4" fontId="71" fillId="47" borderId="425" applyNumberFormat="0" applyProtection="0">
      <alignment horizontal="left" vertical="center" indent="1"/>
    </xf>
    <xf numFmtId="4" fontId="71" fillId="46" borderId="425" applyNumberFormat="0" applyProtection="0">
      <alignment horizontal="left" vertical="center" indent="1"/>
    </xf>
    <xf numFmtId="0" fontId="71" fillId="48" borderId="422" applyNumberFormat="0" applyProtection="0">
      <alignment horizontal="left" vertical="center" indent="1"/>
    </xf>
    <xf numFmtId="0" fontId="71" fillId="45" borderId="424" applyNumberFormat="0" applyProtection="0">
      <alignment horizontal="left" vertical="top" indent="1"/>
    </xf>
    <xf numFmtId="0" fontId="71" fillId="49" borderId="422" applyNumberFormat="0" applyProtection="0">
      <alignment horizontal="left" vertical="center" indent="1"/>
    </xf>
    <xf numFmtId="0" fontId="71" fillId="46" borderId="424" applyNumberFormat="0" applyProtection="0">
      <alignment horizontal="left" vertical="top" indent="1"/>
    </xf>
    <xf numFmtId="0" fontId="71" fillId="50" borderId="422" applyNumberFormat="0" applyProtection="0">
      <alignment horizontal="left" vertical="center" indent="1"/>
    </xf>
    <xf numFmtId="0" fontId="71" fillId="50" borderId="424" applyNumberFormat="0" applyProtection="0">
      <alignment horizontal="left" vertical="top" indent="1"/>
    </xf>
    <xf numFmtId="0" fontId="71" fillId="47" borderId="422" applyNumberFormat="0" applyProtection="0">
      <alignment horizontal="left" vertical="center" indent="1"/>
    </xf>
    <xf numFmtId="0" fontId="71" fillId="47" borderId="424" applyNumberFormat="0" applyProtection="0">
      <alignment horizontal="left" vertical="top" indent="1"/>
    </xf>
    <xf numFmtId="0" fontId="97" fillId="45" borderId="426" applyBorder="0"/>
    <xf numFmtId="4" fontId="98" fillId="52" borderId="424" applyNumberFormat="0" applyProtection="0">
      <alignment vertical="center"/>
    </xf>
    <xf numFmtId="4" fontId="98" fillId="48" borderId="424" applyNumberFormat="0" applyProtection="0">
      <alignment horizontal="left" vertical="center" indent="1"/>
    </xf>
    <xf numFmtId="0" fontId="98" fillId="52" borderId="424" applyNumberFormat="0" applyProtection="0">
      <alignment horizontal="left" vertical="top" indent="1"/>
    </xf>
    <xf numFmtId="4" fontId="71" fillId="0" borderId="422" applyNumberFormat="0" applyProtection="0">
      <alignment horizontal="right" vertical="center"/>
    </xf>
    <xf numFmtId="4" fontId="116" fillId="5" borderId="422" applyNumberFormat="0" applyProtection="0">
      <alignment horizontal="right" vertical="center"/>
    </xf>
    <xf numFmtId="4" fontId="71" fillId="34" borderId="422" applyNumberFormat="0" applyProtection="0">
      <alignment horizontal="left" vertical="center" indent="1"/>
    </xf>
    <xf numFmtId="0" fontId="98" fillId="46" borderId="424" applyNumberFormat="0" applyProtection="0">
      <alignment horizontal="left" vertical="top" indent="1"/>
    </xf>
    <xf numFmtId="4" fontId="100" fillId="54" borderId="425" applyNumberFormat="0" applyProtection="0">
      <alignment horizontal="left" vertical="center" indent="1"/>
    </xf>
    <xf numFmtId="4" fontId="101" fillId="51" borderId="422" applyNumberFormat="0" applyProtection="0">
      <alignment horizontal="right" vertical="center"/>
    </xf>
    <xf numFmtId="0" fontId="107" fillId="0" borderId="427" applyNumberFormat="0" applyFill="0" applyAlignment="0" applyProtection="0"/>
    <xf numFmtId="4" fontId="71" fillId="35" borderId="422" applyNumberFormat="0" applyProtection="0">
      <alignment horizontal="right" vertical="center"/>
    </xf>
    <xf numFmtId="4" fontId="71" fillId="43" borderId="422" applyNumberFormat="0" applyProtection="0">
      <alignment horizontal="right" vertical="center"/>
    </xf>
    <xf numFmtId="4" fontId="71" fillId="41" borderId="422" applyNumberFormat="0" applyProtection="0">
      <alignment horizontal="right" vertical="center"/>
    </xf>
    <xf numFmtId="4" fontId="71" fillId="33" borderId="422" applyNumberFormat="0" applyProtection="0">
      <alignment vertical="center"/>
    </xf>
    <xf numFmtId="4" fontId="71" fillId="38" borderId="422" applyNumberFormat="0" applyProtection="0">
      <alignment horizontal="right" vertical="center"/>
    </xf>
    <xf numFmtId="4" fontId="116" fillId="5" borderId="422" applyNumberFormat="0" applyProtection="0">
      <alignment horizontal="right" vertical="center"/>
    </xf>
    <xf numFmtId="0" fontId="71" fillId="49" borderId="422" applyNumberFormat="0" applyProtection="0">
      <alignment horizontal="left" vertical="center" indent="1"/>
    </xf>
    <xf numFmtId="0" fontId="111" fillId="27" borderId="422" applyNumberFormat="0" applyAlignment="0" applyProtection="0"/>
    <xf numFmtId="0" fontId="97" fillId="45" borderId="426" applyBorder="0"/>
    <xf numFmtId="4" fontId="100" fillId="54" borderId="425" applyNumberFormat="0" applyProtection="0">
      <alignment horizontal="left" vertical="center" indent="1"/>
    </xf>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13" fillId="0" borderId="0"/>
    <xf numFmtId="43" fontId="13" fillId="0" borderId="0" applyFont="0" applyFill="0" applyBorder="0" applyAlignment="0" applyProtection="0"/>
    <xf numFmtId="0" fontId="13" fillId="0" borderId="0"/>
    <xf numFmtId="43" fontId="13" fillId="0" borderId="0" applyFont="0" applyFill="0" applyBorder="0" applyAlignment="0" applyProtection="0"/>
    <xf numFmtId="0" fontId="13" fillId="0" borderId="0"/>
    <xf numFmtId="43" fontId="13" fillId="0" borderId="0" applyFont="0" applyFill="0" applyBorder="0" applyAlignment="0" applyProtection="0"/>
    <xf numFmtId="0" fontId="113" fillId="29" borderId="423" applyNumberFormat="0" applyAlignment="0" applyProtection="0"/>
    <xf numFmtId="4" fontId="71" fillId="42" borderId="422" applyNumberFormat="0" applyProtection="0">
      <alignment horizontal="right" vertical="center"/>
    </xf>
    <xf numFmtId="0" fontId="71" fillId="46" borderId="424" applyNumberFormat="0" applyProtection="0">
      <alignment horizontal="left" vertical="top" indent="1"/>
    </xf>
    <xf numFmtId="0" fontId="71" fillId="48" borderId="422" applyNumberFormat="0" applyProtection="0">
      <alignment horizontal="left" vertical="center" indent="1"/>
    </xf>
    <xf numFmtId="4" fontId="98" fillId="52" borderId="424" applyNumberFormat="0" applyProtection="0">
      <alignment vertical="center"/>
    </xf>
    <xf numFmtId="4" fontId="39" fillId="45" borderId="425" applyNumberFormat="0" applyProtection="0">
      <alignment horizontal="left" vertical="center" indent="1"/>
    </xf>
    <xf numFmtId="4" fontId="71" fillId="33" borderId="422" applyNumberFormat="0" applyProtection="0">
      <alignment vertical="center"/>
    </xf>
    <xf numFmtId="0" fontId="105" fillId="29" borderId="422" applyNumberFormat="0" applyAlignment="0" applyProtection="0"/>
    <xf numFmtId="4" fontId="71" fillId="42" borderId="422" applyNumberFormat="0" applyProtection="0">
      <alignment horizontal="right" vertical="center"/>
    </xf>
    <xf numFmtId="4" fontId="101" fillId="51" borderId="422" applyNumberFormat="0" applyProtection="0">
      <alignment horizontal="right" vertical="center"/>
    </xf>
    <xf numFmtId="0" fontId="105" fillId="29" borderId="422" applyNumberFormat="0" applyAlignment="0" applyProtection="0"/>
    <xf numFmtId="4" fontId="71" fillId="34" borderId="422" applyNumberFormat="0" applyProtection="0">
      <alignment horizontal="left" vertical="center" indent="1"/>
    </xf>
    <xf numFmtId="4" fontId="101" fillId="51" borderId="422" applyNumberFormat="0" applyProtection="0">
      <alignment horizontal="right" vertical="center"/>
    </xf>
    <xf numFmtId="4" fontId="71" fillId="43" borderId="422" applyNumberFormat="0" applyProtection="0">
      <alignment horizontal="right" vertical="center"/>
    </xf>
    <xf numFmtId="0" fontId="71" fillId="49" borderId="422" applyNumberFormat="0" applyProtection="0">
      <alignment horizontal="left" vertical="center" indent="1"/>
    </xf>
    <xf numFmtId="0" fontId="113" fillId="29" borderId="423" applyNumberFormat="0" applyAlignment="0" applyProtection="0"/>
    <xf numFmtId="4" fontId="98" fillId="52" borderId="424" applyNumberFormat="0" applyProtection="0">
      <alignment vertical="center"/>
    </xf>
    <xf numFmtId="4" fontId="98" fillId="52" borderId="424" applyNumberFormat="0" applyProtection="0">
      <alignment vertical="center"/>
    </xf>
    <xf numFmtId="0" fontId="71" fillId="26" borderId="422" applyNumberFormat="0" applyFont="0" applyAlignment="0" applyProtection="0"/>
    <xf numFmtId="0" fontId="13" fillId="0" borderId="0"/>
    <xf numFmtId="9" fontId="13" fillId="0" borderId="0" applyFont="0" applyFill="0" applyBorder="0" applyAlignment="0" applyProtection="0"/>
    <xf numFmtId="0" fontId="13" fillId="0" borderId="0"/>
    <xf numFmtId="0" fontId="13" fillId="0" borderId="0"/>
    <xf numFmtId="9"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9" fontId="13" fillId="0" borderId="0" applyFont="0" applyFill="0" applyBorder="0" applyAlignment="0" applyProtection="0"/>
    <xf numFmtId="0" fontId="71" fillId="46" borderId="424" applyNumberFormat="0" applyProtection="0">
      <alignment horizontal="left" vertical="top" indent="1"/>
    </xf>
    <xf numFmtId="4" fontId="101" fillId="51" borderId="422" applyNumberFormat="0" applyProtection="0">
      <alignment horizontal="right" vertical="center"/>
    </xf>
    <xf numFmtId="9" fontId="13" fillId="0" borderId="0" applyFont="0" applyFill="0" applyBorder="0" applyAlignment="0" applyProtection="0"/>
    <xf numFmtId="44" fontId="13" fillId="0" borderId="0" applyFont="0" applyFill="0" applyBorder="0" applyAlignment="0" applyProtection="0"/>
    <xf numFmtId="43" fontId="13" fillId="0" borderId="0" applyFont="0" applyFill="0" applyBorder="0" applyAlignment="0" applyProtection="0"/>
    <xf numFmtId="0" fontId="13" fillId="0" borderId="0"/>
    <xf numFmtId="43" fontId="13" fillId="0" borderId="0" applyFont="0" applyFill="0" applyBorder="0" applyAlignment="0" applyProtection="0"/>
    <xf numFmtId="43" fontId="13" fillId="0" borderId="0" applyFont="0" applyFill="0" applyBorder="0" applyAlignment="0" applyProtection="0"/>
    <xf numFmtId="4" fontId="71" fillId="42" borderId="422" applyNumberFormat="0" applyProtection="0">
      <alignment horizontal="right" vertical="center"/>
    </xf>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 fontId="71" fillId="34" borderId="422" applyNumberFormat="0" applyProtection="0">
      <alignment horizontal="left" vertical="center" indent="1"/>
    </xf>
    <xf numFmtId="0" fontId="113" fillId="29" borderId="423" applyNumberFormat="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 fontId="71" fillId="44" borderId="425" applyNumberFormat="0" applyProtection="0">
      <alignment horizontal="left" vertical="center" indent="1"/>
    </xf>
    <xf numFmtId="43" fontId="13" fillId="0" borderId="0" applyFont="0" applyFill="0" applyBorder="0" applyAlignment="0" applyProtection="0"/>
    <xf numFmtId="43" fontId="13" fillId="0" borderId="0" applyFont="0" applyFill="0" applyBorder="0" applyAlignment="0" applyProtection="0"/>
    <xf numFmtId="0" fontId="13" fillId="0" borderId="0"/>
    <xf numFmtId="4" fontId="98" fillId="52" borderId="424" applyNumberFormat="0" applyProtection="0">
      <alignment vertical="center"/>
    </xf>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 fontId="71" fillId="41" borderId="422" applyNumberFormat="0" applyProtection="0">
      <alignment horizontal="right" vertical="center"/>
    </xf>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 fontId="71" fillId="47" borderId="425" applyNumberFormat="0" applyProtection="0">
      <alignment horizontal="left" vertical="center" indent="1"/>
    </xf>
    <xf numFmtId="0" fontId="13" fillId="0" borderId="0"/>
    <xf numFmtId="0" fontId="13" fillId="0" borderId="0"/>
    <xf numFmtId="0" fontId="107" fillId="0" borderId="427" applyNumberFormat="0" applyFill="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 fontId="71" fillId="38" borderId="422" applyNumberFormat="0" applyProtection="0">
      <alignment horizontal="right" vertical="center"/>
    </xf>
    <xf numFmtId="0" fontId="13" fillId="0" borderId="0"/>
    <xf numFmtId="4" fontId="71" fillId="34" borderId="422" applyNumberFormat="0" applyProtection="0">
      <alignment horizontal="left" vertical="center" indent="1"/>
    </xf>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 fontId="100" fillId="54" borderId="425" applyNumberFormat="0" applyProtection="0">
      <alignment horizontal="left" vertical="center" indent="1"/>
    </xf>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8" fillId="52" borderId="424" applyNumberFormat="0" applyProtection="0">
      <alignment horizontal="left" vertical="top" indent="1"/>
    </xf>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 fontId="98" fillId="52" borderId="424" applyNumberFormat="0" applyProtection="0">
      <alignment vertical="center"/>
    </xf>
    <xf numFmtId="0" fontId="98" fillId="52" borderId="424" applyNumberFormat="0" applyProtection="0">
      <alignment horizontal="left" vertical="top" indent="1"/>
    </xf>
    <xf numFmtId="0" fontId="71" fillId="45" borderId="424" applyNumberFormat="0" applyProtection="0">
      <alignment horizontal="left" vertical="top" indent="1"/>
    </xf>
    <xf numFmtId="0" fontId="71" fillId="50" borderId="424" applyNumberFormat="0" applyProtection="0">
      <alignment horizontal="left" vertical="top" indent="1"/>
    </xf>
    <xf numFmtId="0" fontId="13" fillId="0" borderId="0"/>
    <xf numFmtId="0" fontId="13" fillId="0" borderId="0"/>
    <xf numFmtId="0" fontId="13" fillId="0" borderId="0"/>
    <xf numFmtId="0" fontId="13" fillId="0" borderId="0"/>
    <xf numFmtId="0" fontId="13" fillId="0" borderId="0"/>
    <xf numFmtId="0" fontId="13" fillId="0" borderId="0"/>
    <xf numFmtId="0" fontId="71" fillId="47" borderId="422" applyNumberFormat="0" applyProtection="0">
      <alignment horizontal="left" vertical="center" indent="1"/>
    </xf>
    <xf numFmtId="4" fontId="71" fillId="41" borderId="422" applyNumberFormat="0" applyProtection="0">
      <alignment horizontal="right" vertical="center"/>
    </xf>
    <xf numFmtId="0" fontId="71" fillId="46" borderId="424" applyNumberFormat="0" applyProtection="0">
      <alignment horizontal="left" vertical="top" indent="1"/>
    </xf>
    <xf numFmtId="4" fontId="71" fillId="46" borderId="425" applyNumberFormat="0" applyProtection="0">
      <alignment horizontal="left" vertical="center" indent="1"/>
    </xf>
    <xf numFmtId="4" fontId="71" fillId="43" borderId="422" applyNumberFormat="0" applyProtection="0">
      <alignment horizontal="right" vertical="center"/>
    </xf>
    <xf numFmtId="0" fontId="111" fillId="27" borderId="422" applyNumberFormat="0" applyAlignment="0" applyProtection="0"/>
    <xf numFmtId="4" fontId="71" fillId="40" borderId="422" applyNumberFormat="0" applyProtection="0">
      <alignment horizontal="right" vertical="center"/>
    </xf>
    <xf numFmtId="4" fontId="71" fillId="35" borderId="422" applyNumberFormat="0" applyProtection="0">
      <alignment horizontal="right" vertical="center"/>
    </xf>
    <xf numFmtId="4" fontId="71" fillId="43" borderId="422" applyNumberFormat="0" applyProtection="0">
      <alignment horizontal="right" vertical="center"/>
    </xf>
    <xf numFmtId="0" fontId="71" fillId="50" borderId="424" applyNumberFormat="0" applyProtection="0">
      <alignment horizontal="left" vertical="top" indent="1"/>
    </xf>
    <xf numFmtId="4" fontId="71" fillId="34" borderId="422" applyNumberFormat="0" applyProtection="0">
      <alignment horizontal="left" vertical="center" indent="1"/>
    </xf>
    <xf numFmtId="4" fontId="98" fillId="48" borderId="424" applyNumberFormat="0" applyProtection="0">
      <alignment horizontal="left" vertical="center" indent="1"/>
    </xf>
    <xf numFmtId="0" fontId="111" fillId="27" borderId="422" applyNumberFormat="0" applyAlignment="0" applyProtection="0"/>
    <xf numFmtId="4" fontId="116" fillId="5" borderId="422" applyNumberFormat="0" applyProtection="0">
      <alignment horizontal="right" vertical="center"/>
    </xf>
    <xf numFmtId="0" fontId="71" fillId="47" borderId="422" applyNumberFormat="0" applyProtection="0">
      <alignment horizontal="left" vertical="center" indent="1"/>
    </xf>
    <xf numFmtId="4" fontId="71" fillId="46" borderId="422" applyNumberFormat="0" applyProtection="0">
      <alignment horizontal="right" vertical="center"/>
    </xf>
    <xf numFmtId="0" fontId="98" fillId="46" borderId="424" applyNumberFormat="0" applyProtection="0">
      <alignment horizontal="left" vertical="top" indent="1"/>
    </xf>
    <xf numFmtId="4" fontId="71" fillId="44" borderId="425" applyNumberFormat="0" applyProtection="0">
      <alignment horizontal="left" vertical="center" indent="1"/>
    </xf>
    <xf numFmtId="4" fontId="116" fillId="5" borderId="422" applyNumberFormat="0" applyProtection="0">
      <alignment horizontal="right" vertical="center"/>
    </xf>
    <xf numFmtId="4" fontId="116" fillId="2" borderId="422" applyNumberFormat="0" applyProtection="0">
      <alignment vertical="center"/>
    </xf>
    <xf numFmtId="4" fontId="98" fillId="48" borderId="424" applyNumberFormat="0" applyProtection="0">
      <alignment horizontal="left" vertical="center" indent="1"/>
    </xf>
    <xf numFmtId="4" fontId="71" fillId="46" borderId="422" applyNumberFormat="0" applyProtection="0">
      <alignment horizontal="right" vertical="center"/>
    </xf>
    <xf numFmtId="4" fontId="98" fillId="52" borderId="424" applyNumberFormat="0" applyProtection="0">
      <alignment vertical="center"/>
    </xf>
    <xf numFmtId="0" fontId="99" fillId="33" borderId="424" applyNumberFormat="0" applyProtection="0">
      <alignment horizontal="left" vertical="top" indent="1"/>
    </xf>
    <xf numFmtId="4" fontId="71" fillId="47" borderId="425" applyNumberFormat="0" applyProtection="0">
      <alignment horizontal="left" vertical="center" indent="1"/>
    </xf>
    <xf numFmtId="4" fontId="101" fillId="51" borderId="422" applyNumberFormat="0" applyProtection="0">
      <alignment horizontal="right" vertical="center"/>
    </xf>
    <xf numFmtId="0" fontId="71" fillId="49" borderId="422" applyNumberFormat="0" applyProtection="0">
      <alignment horizontal="left" vertical="center" indent="1"/>
    </xf>
    <xf numFmtId="0" fontId="71" fillId="45" borderId="424" applyNumberFormat="0" applyProtection="0">
      <alignment horizontal="left" vertical="top" indent="1"/>
    </xf>
    <xf numFmtId="0" fontId="98" fillId="52" borderId="424" applyNumberFormat="0" applyProtection="0">
      <alignment horizontal="left" vertical="top" indent="1"/>
    </xf>
    <xf numFmtId="4" fontId="71" fillId="35" borderId="422" applyNumberFormat="0" applyProtection="0">
      <alignment horizontal="right" vertical="center"/>
    </xf>
    <xf numFmtId="0" fontId="113" fillId="29" borderId="423" applyNumberFormat="0" applyAlignment="0" applyProtection="0"/>
    <xf numFmtId="4" fontId="71" fillId="37" borderId="425" applyNumberFormat="0" applyProtection="0">
      <alignment horizontal="right" vertical="center"/>
    </xf>
    <xf numFmtId="0" fontId="71" fillId="26" borderId="422" applyNumberFormat="0" applyFont="0" applyAlignment="0" applyProtection="0"/>
    <xf numFmtId="4" fontId="71" fillId="33" borderId="422" applyNumberFormat="0" applyProtection="0">
      <alignment vertical="center"/>
    </xf>
    <xf numFmtId="4" fontId="39" fillId="45" borderId="425" applyNumberFormat="0" applyProtection="0">
      <alignment horizontal="left" vertical="center" indent="1"/>
    </xf>
    <xf numFmtId="4" fontId="71" fillId="37" borderId="425" applyNumberFormat="0" applyProtection="0">
      <alignment horizontal="right" vertical="center"/>
    </xf>
    <xf numFmtId="4" fontId="71" fillId="44" borderId="425" applyNumberFormat="0" applyProtection="0">
      <alignment horizontal="left" vertical="center" indent="1"/>
    </xf>
    <xf numFmtId="0" fontId="71" fillId="45" borderId="424" applyNumberFormat="0" applyProtection="0">
      <alignment horizontal="left" vertical="top" indent="1"/>
    </xf>
    <xf numFmtId="4" fontId="71" fillId="44" borderId="425" applyNumberFormat="0" applyProtection="0">
      <alignment horizontal="left" vertical="center" indent="1"/>
    </xf>
    <xf numFmtId="0" fontId="107" fillId="0" borderId="427" applyNumberFormat="0" applyFill="0" applyAlignment="0" applyProtection="0"/>
    <xf numFmtId="4" fontId="71" fillId="43" borderId="422" applyNumberFormat="0" applyProtection="0">
      <alignment horizontal="right" vertical="center"/>
    </xf>
    <xf numFmtId="4" fontId="100" fillId="54" borderId="425" applyNumberFormat="0" applyProtection="0">
      <alignment horizontal="left" vertical="center" indent="1"/>
    </xf>
    <xf numFmtId="4" fontId="71" fillId="0" borderId="422" applyNumberFormat="0" applyProtection="0">
      <alignment horizontal="right" vertical="center"/>
    </xf>
    <xf numFmtId="4" fontId="39" fillId="45" borderId="425" applyNumberFormat="0" applyProtection="0">
      <alignment horizontal="left" vertical="center" indent="1"/>
    </xf>
    <xf numFmtId="4" fontId="71" fillId="38" borderId="422" applyNumberFormat="0" applyProtection="0">
      <alignment horizontal="right" vertical="center"/>
    </xf>
    <xf numFmtId="0" fontId="113" fillId="29" borderId="423" applyNumberFormat="0" applyAlignment="0" applyProtection="0"/>
    <xf numFmtId="4" fontId="71" fillId="2" borderId="422" applyNumberFormat="0" applyProtection="0">
      <alignment horizontal="left" vertical="center" indent="1"/>
    </xf>
    <xf numFmtId="4" fontId="71" fillId="46" borderId="425" applyNumberFormat="0" applyProtection="0">
      <alignment horizontal="left" vertical="center" indent="1"/>
    </xf>
    <xf numFmtId="4" fontId="71" fillId="47" borderId="425" applyNumberFormat="0" applyProtection="0">
      <alignment horizontal="left" vertical="center" indent="1"/>
    </xf>
    <xf numFmtId="4" fontId="116" fillId="2" borderId="422" applyNumberFormat="0" applyProtection="0">
      <alignment vertical="center"/>
    </xf>
    <xf numFmtId="4" fontId="71" fillId="37" borderId="425" applyNumberFormat="0" applyProtection="0">
      <alignment horizontal="right" vertical="center"/>
    </xf>
    <xf numFmtId="4" fontId="71" fillId="41" borderId="422" applyNumberFormat="0" applyProtection="0">
      <alignment horizontal="right" vertical="center"/>
    </xf>
    <xf numFmtId="4" fontId="71" fillId="41" borderId="422" applyNumberFormat="0" applyProtection="0">
      <alignment horizontal="right" vertical="center"/>
    </xf>
    <xf numFmtId="4" fontId="71" fillId="34" borderId="422" applyNumberFormat="0" applyProtection="0">
      <alignment horizontal="left" vertical="center" indent="1"/>
    </xf>
    <xf numFmtId="0" fontId="71" fillId="26" borderId="422" applyNumberFormat="0" applyFont="0" applyAlignment="0" applyProtection="0"/>
    <xf numFmtId="0" fontId="97" fillId="45" borderId="426" applyBorder="0"/>
    <xf numFmtId="4" fontId="71" fillId="39" borderId="422" applyNumberFormat="0" applyProtection="0">
      <alignment horizontal="right" vertical="center"/>
    </xf>
    <xf numFmtId="4" fontId="39" fillId="45" borderId="425" applyNumberFormat="0" applyProtection="0">
      <alignment horizontal="left" vertical="center" indent="1"/>
    </xf>
    <xf numFmtId="4" fontId="71" fillId="39" borderId="422" applyNumberFormat="0" applyProtection="0">
      <alignment horizontal="right" vertical="center"/>
    </xf>
    <xf numFmtId="0" fontId="71" fillId="50" borderId="422" applyNumberFormat="0" applyProtection="0">
      <alignment horizontal="left" vertical="center" indent="1"/>
    </xf>
    <xf numFmtId="4" fontId="116" fillId="2" borderId="422" applyNumberFormat="0" applyProtection="0">
      <alignment vertical="center"/>
    </xf>
    <xf numFmtId="0" fontId="71" fillId="45" borderId="424" applyNumberFormat="0" applyProtection="0">
      <alignment horizontal="left" vertical="top" indent="1"/>
    </xf>
    <xf numFmtId="0" fontId="71" fillId="50" borderId="422" applyNumberFormat="0" applyProtection="0">
      <alignment horizontal="left" vertical="center" indent="1"/>
    </xf>
    <xf numFmtId="4" fontId="71" fillId="47" borderId="425" applyNumberFormat="0" applyProtection="0">
      <alignment horizontal="left" vertical="center" indent="1"/>
    </xf>
    <xf numFmtId="0" fontId="107" fillId="0" borderId="427" applyNumberFormat="0" applyFill="0" applyAlignment="0" applyProtection="0"/>
    <xf numFmtId="4" fontId="71" fillId="37" borderId="425" applyNumberFormat="0" applyProtection="0">
      <alignment horizontal="right" vertical="center"/>
    </xf>
    <xf numFmtId="4" fontId="71" fillId="0" borderId="422" applyNumberFormat="0" applyProtection="0">
      <alignment horizontal="right" vertical="center"/>
    </xf>
    <xf numFmtId="0" fontId="71" fillId="50" borderId="422" applyNumberFormat="0" applyProtection="0">
      <alignment horizontal="left" vertical="center" indent="1"/>
    </xf>
    <xf numFmtId="0" fontId="99" fillId="33" borderId="424" applyNumberFormat="0" applyProtection="0">
      <alignment horizontal="left" vertical="top" indent="1"/>
    </xf>
    <xf numFmtId="4" fontId="98" fillId="52" borderId="424" applyNumberFormat="0" applyProtection="0">
      <alignment vertical="center"/>
    </xf>
    <xf numFmtId="0" fontId="98" fillId="46" borderId="424" applyNumberFormat="0" applyProtection="0">
      <alignment horizontal="left" vertical="top" indent="1"/>
    </xf>
    <xf numFmtId="4" fontId="71" fillId="2" borderId="422" applyNumberFormat="0" applyProtection="0">
      <alignment horizontal="left" vertical="center" indent="1"/>
    </xf>
    <xf numFmtId="0" fontId="107" fillId="0" borderId="427" applyNumberFormat="0" applyFill="0" applyAlignment="0" applyProtection="0"/>
    <xf numFmtId="0" fontId="107" fillId="0" borderId="427" applyNumberFormat="0" applyFill="0" applyAlignment="0" applyProtection="0"/>
    <xf numFmtId="0" fontId="107" fillId="0" borderId="427" applyNumberFormat="0" applyFill="0" applyAlignment="0" applyProtection="0"/>
    <xf numFmtId="4" fontId="71" fillId="40" borderId="422" applyNumberFormat="0" applyProtection="0">
      <alignment horizontal="right" vertical="center"/>
    </xf>
    <xf numFmtId="4" fontId="116" fillId="2" borderId="422" applyNumberFormat="0" applyProtection="0">
      <alignment vertical="center"/>
    </xf>
    <xf numFmtId="0" fontId="71" fillId="45" borderId="424" applyNumberFormat="0" applyProtection="0">
      <alignment horizontal="left" vertical="top" indent="1"/>
    </xf>
    <xf numFmtId="4" fontId="101" fillId="51" borderId="422" applyNumberFormat="0" applyProtection="0">
      <alignment horizontal="right" vertical="center"/>
    </xf>
    <xf numFmtId="0" fontId="105" fillId="29" borderId="422" applyNumberFormat="0" applyAlignment="0" applyProtection="0"/>
    <xf numFmtId="0" fontId="71" fillId="46" borderId="424" applyNumberFormat="0" applyProtection="0">
      <alignment horizontal="left" vertical="top" indent="1"/>
    </xf>
    <xf numFmtId="0" fontId="71" fillId="50" borderId="422" applyNumberFormat="0" applyProtection="0">
      <alignment horizontal="left" vertical="center" indent="1"/>
    </xf>
    <xf numFmtId="4" fontId="100" fillId="54" borderId="425" applyNumberFormat="0" applyProtection="0">
      <alignment horizontal="left" vertical="center" indent="1"/>
    </xf>
    <xf numFmtId="4" fontId="71" fillId="46" borderId="422" applyNumberFormat="0" applyProtection="0">
      <alignment horizontal="right" vertical="center"/>
    </xf>
    <xf numFmtId="4" fontId="71" fillId="44" borderId="425" applyNumberFormat="0" applyProtection="0">
      <alignment horizontal="left" vertical="center" indent="1"/>
    </xf>
    <xf numFmtId="4" fontId="71" fillId="34" borderId="422" applyNumberFormat="0" applyProtection="0">
      <alignment horizontal="left" vertical="center" indent="1"/>
    </xf>
    <xf numFmtId="0" fontId="98" fillId="52" borderId="424" applyNumberFormat="0" applyProtection="0">
      <alignment horizontal="left" vertical="top" indent="1"/>
    </xf>
    <xf numFmtId="4" fontId="71" fillId="46" borderId="422" applyNumberFormat="0" applyProtection="0">
      <alignment horizontal="right" vertical="center"/>
    </xf>
    <xf numFmtId="4" fontId="98" fillId="52" borderId="424" applyNumberFormat="0" applyProtection="0">
      <alignment vertical="center"/>
    </xf>
    <xf numFmtId="4" fontId="39" fillId="45" borderId="425" applyNumberFormat="0" applyProtection="0">
      <alignment horizontal="left" vertical="center" indent="1"/>
    </xf>
    <xf numFmtId="4" fontId="71" fillId="34" borderId="422" applyNumberFormat="0" applyProtection="0">
      <alignment horizontal="left" vertical="center" indent="1"/>
    </xf>
    <xf numFmtId="4" fontId="71" fillId="42" borderId="422" applyNumberFormat="0" applyProtection="0">
      <alignment horizontal="right" vertical="center"/>
    </xf>
    <xf numFmtId="4" fontId="71" fillId="44" borderId="425" applyNumberFormat="0" applyProtection="0">
      <alignment horizontal="left" vertical="center" indent="1"/>
    </xf>
    <xf numFmtId="0" fontId="97" fillId="45" borderId="426" applyBorder="0"/>
    <xf numFmtId="4" fontId="98" fillId="48" borderId="424" applyNumberFormat="0" applyProtection="0">
      <alignment horizontal="left" vertical="center" indent="1"/>
    </xf>
    <xf numFmtId="4" fontId="71" fillId="41" borderId="422" applyNumberFormat="0" applyProtection="0">
      <alignment horizontal="right" vertical="center"/>
    </xf>
    <xf numFmtId="4" fontId="116" fillId="5" borderId="422" applyNumberFormat="0" applyProtection="0">
      <alignment horizontal="right" vertical="center"/>
    </xf>
    <xf numFmtId="4" fontId="71" fillId="36" borderId="422" applyNumberFormat="0" applyProtection="0">
      <alignment horizontal="right" vertical="center"/>
    </xf>
    <xf numFmtId="0" fontId="99" fillId="33" borderId="424" applyNumberFormat="0" applyProtection="0">
      <alignment horizontal="left" vertical="top" indent="1"/>
    </xf>
    <xf numFmtId="0" fontId="111" fillId="27" borderId="422" applyNumberFormat="0" applyAlignment="0" applyProtection="0"/>
    <xf numFmtId="4" fontId="71" fillId="35" borderId="422" applyNumberFormat="0" applyProtection="0">
      <alignment horizontal="right" vertical="center"/>
    </xf>
    <xf numFmtId="4" fontId="116" fillId="2" borderId="422" applyNumberFormat="0" applyProtection="0">
      <alignment vertical="center"/>
    </xf>
    <xf numFmtId="0" fontId="71" fillId="45" borderId="424" applyNumberFormat="0" applyProtection="0">
      <alignment horizontal="left" vertical="top" indent="1"/>
    </xf>
    <xf numFmtId="4" fontId="71" fillId="47" borderId="425" applyNumberFormat="0" applyProtection="0">
      <alignment horizontal="left" vertical="center" indent="1"/>
    </xf>
    <xf numFmtId="4" fontId="71" fillId="46" borderId="425" applyNumberFormat="0" applyProtection="0">
      <alignment horizontal="left" vertical="center" indent="1"/>
    </xf>
    <xf numFmtId="4" fontId="116" fillId="2" borderId="422" applyNumberFormat="0" applyProtection="0">
      <alignment vertical="center"/>
    </xf>
    <xf numFmtId="4" fontId="71" fillId="34" borderId="422" applyNumberFormat="0" applyProtection="0">
      <alignment horizontal="left" vertical="center" indent="1"/>
    </xf>
    <xf numFmtId="4" fontId="71" fillId="35" borderId="422" applyNumberFormat="0" applyProtection="0">
      <alignment horizontal="right" vertical="center"/>
    </xf>
    <xf numFmtId="4" fontId="71" fillId="46" borderId="425" applyNumberFormat="0" applyProtection="0">
      <alignment horizontal="left" vertical="center" indent="1"/>
    </xf>
    <xf numFmtId="0" fontId="111" fillId="27" borderId="422" applyNumberFormat="0" applyAlignment="0" applyProtection="0"/>
    <xf numFmtId="4" fontId="100" fillId="54" borderId="425" applyNumberFormat="0" applyProtection="0">
      <alignment horizontal="left" vertical="center" indent="1"/>
    </xf>
    <xf numFmtId="4" fontId="71" fillId="38" borderId="422" applyNumberFormat="0" applyProtection="0">
      <alignment horizontal="right" vertical="center"/>
    </xf>
    <xf numFmtId="4" fontId="71" fillId="41" borderId="422" applyNumberFormat="0" applyProtection="0">
      <alignment horizontal="right" vertical="center"/>
    </xf>
    <xf numFmtId="4" fontId="71" fillId="41" borderId="422" applyNumberFormat="0" applyProtection="0">
      <alignment horizontal="right" vertical="center"/>
    </xf>
    <xf numFmtId="4" fontId="39" fillId="45" borderId="425" applyNumberFormat="0" applyProtection="0">
      <alignment horizontal="left" vertical="center" indent="1"/>
    </xf>
    <xf numFmtId="4" fontId="71" fillId="39" borderId="422" applyNumberFormat="0" applyProtection="0">
      <alignment horizontal="right" vertical="center"/>
    </xf>
    <xf numFmtId="0" fontId="105" fillId="29" borderId="422" applyNumberFormat="0" applyAlignment="0" applyProtection="0"/>
    <xf numFmtId="0" fontId="71" fillId="47" borderId="422" applyNumberFormat="0" applyProtection="0">
      <alignment horizontal="left" vertical="center" indent="1"/>
    </xf>
    <xf numFmtId="4" fontId="71" fillId="38" borderId="422" applyNumberFormat="0" applyProtection="0">
      <alignment horizontal="right" vertical="center"/>
    </xf>
    <xf numFmtId="0" fontId="99" fillId="33" borderId="424" applyNumberFormat="0" applyProtection="0">
      <alignment horizontal="left" vertical="top" indent="1"/>
    </xf>
    <xf numFmtId="4" fontId="116" fillId="5" borderId="422" applyNumberFormat="0" applyProtection="0">
      <alignment horizontal="right" vertical="center"/>
    </xf>
    <xf numFmtId="4" fontId="98" fillId="52" borderId="424" applyNumberFormat="0" applyProtection="0">
      <alignment vertical="center"/>
    </xf>
    <xf numFmtId="4" fontId="71" fillId="46" borderId="425" applyNumberFormat="0" applyProtection="0">
      <alignment horizontal="left" vertical="center" indent="1"/>
    </xf>
    <xf numFmtId="0" fontId="97" fillId="45" borderId="426" applyBorder="0"/>
    <xf numFmtId="4" fontId="71" fillId="46" borderId="425" applyNumberFormat="0" applyProtection="0">
      <alignment horizontal="left" vertical="center" indent="1"/>
    </xf>
    <xf numFmtId="4" fontId="71" fillId="38" borderId="422" applyNumberFormat="0" applyProtection="0">
      <alignment horizontal="right" vertical="center"/>
    </xf>
    <xf numFmtId="0" fontId="71" fillId="49" borderId="422" applyNumberFormat="0" applyProtection="0">
      <alignment horizontal="left" vertical="center" indent="1"/>
    </xf>
    <xf numFmtId="0" fontId="71" fillId="49" borderId="422" applyNumberFormat="0" applyProtection="0">
      <alignment horizontal="left" vertical="center" indent="1"/>
    </xf>
    <xf numFmtId="0" fontId="98" fillId="46" borderId="424" applyNumberFormat="0" applyProtection="0">
      <alignment horizontal="left" vertical="top" indent="1"/>
    </xf>
    <xf numFmtId="4" fontId="71" fillId="40" borderId="422" applyNumberFormat="0" applyProtection="0">
      <alignment horizontal="right" vertical="center"/>
    </xf>
    <xf numFmtId="0" fontId="71" fillId="26" borderId="422" applyNumberFormat="0" applyFont="0" applyAlignment="0" applyProtection="0"/>
    <xf numFmtId="4" fontId="39" fillId="45" borderId="425" applyNumberFormat="0" applyProtection="0">
      <alignment horizontal="left" vertical="center" indent="1"/>
    </xf>
    <xf numFmtId="4" fontId="71" fillId="39" borderId="422" applyNumberFormat="0" applyProtection="0">
      <alignment horizontal="right" vertical="center"/>
    </xf>
    <xf numFmtId="4" fontId="71" fillId="40" borderId="422" applyNumberFormat="0" applyProtection="0">
      <alignment horizontal="right" vertical="center"/>
    </xf>
    <xf numFmtId="4" fontId="71" fillId="41" borderId="422" applyNumberFormat="0" applyProtection="0">
      <alignment horizontal="right" vertical="center"/>
    </xf>
    <xf numFmtId="0" fontId="99" fillId="33" borderId="424" applyNumberFormat="0" applyProtection="0">
      <alignment horizontal="left" vertical="top" indent="1"/>
    </xf>
    <xf numFmtId="4" fontId="39" fillId="45" borderId="425" applyNumberFormat="0" applyProtection="0">
      <alignment horizontal="left" vertical="center" indent="1"/>
    </xf>
    <xf numFmtId="4" fontId="71" fillId="2" borderId="422" applyNumberFormat="0" applyProtection="0">
      <alignment horizontal="left" vertical="center" indent="1"/>
    </xf>
    <xf numFmtId="4" fontId="71" fillId="44" borderId="425" applyNumberFormat="0" applyProtection="0">
      <alignment horizontal="left" vertical="center" indent="1"/>
    </xf>
    <xf numFmtId="4" fontId="71" fillId="40" borderId="422" applyNumberFormat="0" applyProtection="0">
      <alignment horizontal="right" vertical="center"/>
    </xf>
    <xf numFmtId="4" fontId="98" fillId="48" borderId="424" applyNumberFormat="0" applyProtection="0">
      <alignment horizontal="left" vertical="center" indent="1"/>
    </xf>
    <xf numFmtId="0" fontId="98" fillId="52" borderId="424" applyNumberFormat="0" applyProtection="0">
      <alignment horizontal="left" vertical="top" indent="1"/>
    </xf>
    <xf numFmtId="0" fontId="71" fillId="47" borderId="422" applyNumberFormat="0" applyProtection="0">
      <alignment horizontal="left" vertical="center" indent="1"/>
    </xf>
    <xf numFmtId="0" fontId="99" fillId="33" borderId="424" applyNumberFormat="0" applyProtection="0">
      <alignment horizontal="left" vertical="top" indent="1"/>
    </xf>
    <xf numFmtId="0" fontId="113" fillId="29" borderId="423" applyNumberFormat="0" applyAlignment="0" applyProtection="0"/>
    <xf numFmtId="0" fontId="99" fillId="33" borderId="424" applyNumberFormat="0" applyProtection="0">
      <alignment horizontal="left" vertical="top" indent="1"/>
    </xf>
    <xf numFmtId="4" fontId="71" fillId="2" borderId="422" applyNumberFormat="0" applyProtection="0">
      <alignment horizontal="left" vertical="center" indent="1"/>
    </xf>
    <xf numFmtId="0" fontId="71" fillId="26" borderId="422" applyNumberFormat="0" applyFont="0" applyAlignment="0" applyProtection="0"/>
    <xf numFmtId="0" fontId="71" fillId="50" borderId="422" applyNumberFormat="0" applyProtection="0">
      <alignment horizontal="left" vertical="center" indent="1"/>
    </xf>
    <xf numFmtId="0" fontId="71" fillId="45" borderId="424" applyNumberFormat="0" applyProtection="0">
      <alignment horizontal="left" vertical="top" indent="1"/>
    </xf>
    <xf numFmtId="4" fontId="71" fillId="37" borderId="425" applyNumberFormat="0" applyProtection="0">
      <alignment horizontal="right" vertical="center"/>
    </xf>
    <xf numFmtId="4" fontId="71" fillId="36" borderId="422" applyNumberFormat="0" applyProtection="0">
      <alignment horizontal="right" vertical="center"/>
    </xf>
    <xf numFmtId="0" fontId="111" fillId="27" borderId="422" applyNumberFormat="0" applyAlignment="0" applyProtection="0"/>
    <xf numFmtId="4" fontId="98" fillId="48" borderId="424" applyNumberFormat="0" applyProtection="0">
      <alignment horizontal="left" vertical="center" indent="1"/>
    </xf>
    <xf numFmtId="4" fontId="101" fillId="51" borderId="422" applyNumberFormat="0" applyProtection="0">
      <alignment horizontal="right" vertical="center"/>
    </xf>
    <xf numFmtId="0" fontId="99" fillId="33" borderId="424" applyNumberFormat="0" applyProtection="0">
      <alignment horizontal="left" vertical="top" indent="1"/>
    </xf>
    <xf numFmtId="4" fontId="116" fillId="5" borderId="422" applyNumberFormat="0" applyProtection="0">
      <alignment horizontal="right" vertical="center"/>
    </xf>
    <xf numFmtId="4" fontId="71" fillId="38" borderId="422" applyNumberFormat="0" applyProtection="0">
      <alignment horizontal="right" vertical="center"/>
    </xf>
    <xf numFmtId="0" fontId="98" fillId="52" borderId="424" applyNumberFormat="0" applyProtection="0">
      <alignment horizontal="left" vertical="top" indent="1"/>
    </xf>
    <xf numFmtId="0" fontId="97" fillId="45" borderId="426" applyBorder="0"/>
    <xf numFmtId="4" fontId="71" fillId="39" borderId="422" applyNumberFormat="0" applyProtection="0">
      <alignment horizontal="right" vertical="center"/>
    </xf>
    <xf numFmtId="0" fontId="71" fillId="50" borderId="422" applyNumberFormat="0" applyProtection="0">
      <alignment horizontal="left" vertical="center" indent="1"/>
    </xf>
    <xf numFmtId="0" fontId="71" fillId="48" borderId="422" applyNumberFormat="0" applyProtection="0">
      <alignment horizontal="left" vertical="center" indent="1"/>
    </xf>
    <xf numFmtId="4" fontId="39" fillId="45" borderId="425" applyNumberFormat="0" applyProtection="0">
      <alignment horizontal="left" vertical="center" indent="1"/>
    </xf>
    <xf numFmtId="0" fontId="71" fillId="50" borderId="424" applyNumberFormat="0" applyProtection="0">
      <alignment horizontal="left" vertical="top" indent="1"/>
    </xf>
    <xf numFmtId="0" fontId="71" fillId="48" borderId="422" applyNumberFormat="0" applyProtection="0">
      <alignment horizontal="left" vertical="center" indent="1"/>
    </xf>
    <xf numFmtId="4" fontId="71" fillId="42" borderId="422" applyNumberFormat="0" applyProtection="0">
      <alignment horizontal="right" vertical="center"/>
    </xf>
    <xf numFmtId="4" fontId="39" fillId="45" borderId="425" applyNumberFormat="0" applyProtection="0">
      <alignment horizontal="left" vertical="center" indent="1"/>
    </xf>
    <xf numFmtId="4" fontId="39" fillId="45" borderId="425" applyNumberFormat="0" applyProtection="0">
      <alignment horizontal="left" vertical="center" indent="1"/>
    </xf>
    <xf numFmtId="4" fontId="71" fillId="39" borderId="422" applyNumberFormat="0" applyProtection="0">
      <alignment horizontal="right" vertical="center"/>
    </xf>
    <xf numFmtId="4" fontId="71" fillId="41" borderId="422" applyNumberFormat="0" applyProtection="0">
      <alignment horizontal="right" vertical="center"/>
    </xf>
    <xf numFmtId="0" fontId="107" fillId="0" borderId="427" applyNumberFormat="0" applyFill="0" applyAlignment="0" applyProtection="0"/>
    <xf numFmtId="4" fontId="71" fillId="42" borderId="422" applyNumberFormat="0" applyProtection="0">
      <alignment horizontal="right" vertical="center"/>
    </xf>
    <xf numFmtId="4" fontId="71" fillId="41" borderId="422" applyNumberFormat="0" applyProtection="0">
      <alignment horizontal="right" vertical="center"/>
    </xf>
    <xf numFmtId="4" fontId="71" fillId="40" borderId="422" applyNumberFormat="0" applyProtection="0">
      <alignment horizontal="right" vertical="center"/>
    </xf>
    <xf numFmtId="4" fontId="71" fillId="42" borderId="422" applyNumberFormat="0" applyProtection="0">
      <alignment horizontal="right" vertical="center"/>
    </xf>
    <xf numFmtId="0" fontId="113" fillId="29" borderId="423" applyNumberFormat="0" applyAlignment="0" applyProtection="0"/>
    <xf numFmtId="4" fontId="71" fillId="43" borderId="422" applyNumberFormat="0" applyProtection="0">
      <alignment horizontal="right" vertical="center"/>
    </xf>
    <xf numFmtId="4" fontId="71" fillId="40" borderId="422" applyNumberFormat="0" applyProtection="0">
      <alignment horizontal="right" vertical="center"/>
    </xf>
    <xf numFmtId="4" fontId="71" fillId="35" borderId="422" applyNumberFormat="0" applyProtection="0">
      <alignment horizontal="right" vertical="center"/>
    </xf>
    <xf numFmtId="0" fontId="71" fillId="26" borderId="422" applyNumberFormat="0" applyFont="0" applyAlignment="0" applyProtection="0"/>
    <xf numFmtId="4" fontId="100" fillId="54" borderId="425" applyNumberFormat="0" applyProtection="0">
      <alignment horizontal="left" vertical="center" indent="1"/>
    </xf>
    <xf numFmtId="0" fontId="71" fillId="47" borderId="422" applyNumberFormat="0" applyProtection="0">
      <alignment horizontal="left" vertical="center" indent="1"/>
    </xf>
    <xf numFmtId="4" fontId="71" fillId="33" borderId="422" applyNumberFormat="0" applyProtection="0">
      <alignment vertical="center"/>
    </xf>
    <xf numFmtId="4" fontId="39" fillId="45" borderId="425" applyNumberFormat="0" applyProtection="0">
      <alignment horizontal="left" vertical="center" indent="1"/>
    </xf>
    <xf numFmtId="0" fontId="71" fillId="26" borderId="422" applyNumberFormat="0" applyFont="0" applyAlignment="0" applyProtection="0"/>
    <xf numFmtId="4" fontId="71" fillId="44" borderId="425" applyNumberFormat="0" applyProtection="0">
      <alignment horizontal="left" vertical="center" indent="1"/>
    </xf>
    <xf numFmtId="4" fontId="71" fillId="44" borderId="425" applyNumberFormat="0" applyProtection="0">
      <alignment horizontal="left" vertical="center" indent="1"/>
    </xf>
    <xf numFmtId="0" fontId="99" fillId="33" borderId="424" applyNumberFormat="0" applyProtection="0">
      <alignment horizontal="left" vertical="top" indent="1"/>
    </xf>
    <xf numFmtId="4" fontId="71" fillId="34" borderId="422" applyNumberFormat="0" applyProtection="0">
      <alignment horizontal="left" vertical="center" indent="1"/>
    </xf>
    <xf numFmtId="4" fontId="71" fillId="39" borderId="422" applyNumberFormat="0" applyProtection="0">
      <alignment horizontal="right" vertical="center"/>
    </xf>
    <xf numFmtId="0" fontId="71" fillId="26" borderId="422" applyNumberFormat="0" applyFont="0" applyAlignment="0" applyProtection="0"/>
    <xf numFmtId="4" fontId="71" fillId="37" borderId="425" applyNumberFormat="0" applyProtection="0">
      <alignment horizontal="right" vertical="center"/>
    </xf>
    <xf numFmtId="4" fontId="71" fillId="33" borderId="422" applyNumberFormat="0" applyProtection="0">
      <alignment vertical="center"/>
    </xf>
    <xf numFmtId="0" fontId="71" fillId="46" borderId="424" applyNumberFormat="0" applyProtection="0">
      <alignment horizontal="left" vertical="top" indent="1"/>
    </xf>
    <xf numFmtId="0" fontId="98" fillId="46" borderId="424" applyNumberFormat="0" applyProtection="0">
      <alignment horizontal="left" vertical="top" indent="1"/>
    </xf>
    <xf numFmtId="0" fontId="71" fillId="50" borderId="424" applyNumberFormat="0" applyProtection="0">
      <alignment horizontal="left" vertical="top" indent="1"/>
    </xf>
    <xf numFmtId="4" fontId="71" fillId="47" borderId="425" applyNumberFormat="0" applyProtection="0">
      <alignment horizontal="left" vertical="center" indent="1"/>
    </xf>
    <xf numFmtId="0" fontId="71" fillId="45" borderId="424" applyNumberFormat="0" applyProtection="0">
      <alignment horizontal="left" vertical="top" indent="1"/>
    </xf>
    <xf numFmtId="4" fontId="71" fillId="47" borderId="425" applyNumberFormat="0" applyProtection="0">
      <alignment horizontal="left" vertical="center" indent="1"/>
    </xf>
    <xf numFmtId="0" fontId="71" fillId="50" borderId="422" applyNumberFormat="0" applyProtection="0">
      <alignment horizontal="left" vertical="center" indent="1"/>
    </xf>
    <xf numFmtId="4" fontId="39" fillId="45" borderId="425" applyNumberFormat="0" applyProtection="0">
      <alignment horizontal="left" vertical="center" indent="1"/>
    </xf>
    <xf numFmtId="4" fontId="71" fillId="44" borderId="425" applyNumberFormat="0" applyProtection="0">
      <alignment horizontal="left" vertical="center" indent="1"/>
    </xf>
    <xf numFmtId="4" fontId="71" fillId="43" borderId="422" applyNumberFormat="0" applyProtection="0">
      <alignment horizontal="right" vertical="center"/>
    </xf>
    <xf numFmtId="4" fontId="98" fillId="48" borderId="424" applyNumberFormat="0" applyProtection="0">
      <alignment horizontal="left" vertical="center" indent="1"/>
    </xf>
    <xf numFmtId="4" fontId="71" fillId="46" borderId="425" applyNumberFormat="0" applyProtection="0">
      <alignment horizontal="left" vertical="center" indent="1"/>
    </xf>
    <xf numFmtId="4" fontId="71" fillId="46" borderId="425" applyNumberFormat="0" applyProtection="0">
      <alignment horizontal="left" vertical="center" indent="1"/>
    </xf>
    <xf numFmtId="0" fontId="71" fillId="49" borderId="422" applyNumberFormat="0" applyProtection="0">
      <alignment horizontal="left" vertical="center" indent="1"/>
    </xf>
    <xf numFmtId="4" fontId="71" fillId="0" borderId="422" applyNumberFormat="0" applyProtection="0">
      <alignment horizontal="right" vertical="center"/>
    </xf>
    <xf numFmtId="0" fontId="107" fillId="0" borderId="427" applyNumberFormat="0" applyFill="0" applyAlignment="0" applyProtection="0"/>
    <xf numFmtId="4" fontId="100" fillId="54" borderId="425" applyNumberFormat="0" applyProtection="0">
      <alignment horizontal="left" vertical="center" indent="1"/>
    </xf>
    <xf numFmtId="4" fontId="98" fillId="52" borderId="424" applyNumberFormat="0" applyProtection="0">
      <alignment vertical="center"/>
    </xf>
    <xf numFmtId="4" fontId="71" fillId="42" borderId="422" applyNumberFormat="0" applyProtection="0">
      <alignment horizontal="right" vertical="center"/>
    </xf>
    <xf numFmtId="4" fontId="98" fillId="48" borderId="424" applyNumberFormat="0" applyProtection="0">
      <alignment horizontal="left" vertical="center" indent="1"/>
    </xf>
    <xf numFmtId="0" fontId="99" fillId="33" borderId="424" applyNumberFormat="0" applyProtection="0">
      <alignment horizontal="left" vertical="top" indent="1"/>
    </xf>
    <xf numFmtId="0" fontId="105" fillId="29" borderId="422" applyNumberFormat="0" applyAlignment="0" applyProtection="0"/>
    <xf numFmtId="4" fontId="71" fillId="38" borderId="422" applyNumberFormat="0" applyProtection="0">
      <alignment horizontal="right" vertical="center"/>
    </xf>
    <xf numFmtId="4" fontId="71" fillId="46" borderId="422" applyNumberFormat="0" applyProtection="0">
      <alignment horizontal="right" vertical="center"/>
    </xf>
    <xf numFmtId="4" fontId="71" fillId="47" borderId="425" applyNumberFormat="0" applyProtection="0">
      <alignment horizontal="left" vertical="center" indent="1"/>
    </xf>
    <xf numFmtId="4" fontId="71" fillId="41" borderId="422" applyNumberFormat="0" applyProtection="0">
      <alignment horizontal="right" vertical="center"/>
    </xf>
    <xf numFmtId="4" fontId="71" fillId="47" borderId="425" applyNumberFormat="0" applyProtection="0">
      <alignment horizontal="left" vertical="center" indent="1"/>
    </xf>
    <xf numFmtId="4" fontId="71" fillId="39" borderId="422" applyNumberFormat="0" applyProtection="0">
      <alignment horizontal="right" vertical="center"/>
    </xf>
    <xf numFmtId="4" fontId="71" fillId="2" borderId="422" applyNumberFormat="0" applyProtection="0">
      <alignment horizontal="left" vertical="center" indent="1"/>
    </xf>
    <xf numFmtId="0" fontId="107" fillId="0" borderId="427" applyNumberFormat="0" applyFill="0" applyAlignment="0" applyProtection="0"/>
    <xf numFmtId="4" fontId="71" fillId="43" borderId="422" applyNumberFormat="0" applyProtection="0">
      <alignment horizontal="right" vertical="center"/>
    </xf>
    <xf numFmtId="4" fontId="39" fillId="45" borderId="425" applyNumberFormat="0" applyProtection="0">
      <alignment horizontal="left" vertical="center" indent="1"/>
    </xf>
    <xf numFmtId="4" fontId="71" fillId="44" borderId="425" applyNumberFormat="0" applyProtection="0">
      <alignment horizontal="left" vertical="center" indent="1"/>
    </xf>
    <xf numFmtId="0" fontId="71" fillId="48" borderId="422" applyNumberFormat="0" applyProtection="0">
      <alignment horizontal="left" vertical="center" indent="1"/>
    </xf>
    <xf numFmtId="4" fontId="116" fillId="2" borderId="422" applyNumberFormat="0" applyProtection="0">
      <alignment vertical="center"/>
    </xf>
    <xf numFmtId="4" fontId="101" fillId="51" borderId="422" applyNumberFormat="0" applyProtection="0">
      <alignment horizontal="right" vertical="center"/>
    </xf>
    <xf numFmtId="0" fontId="113" fillId="29" borderId="423" applyNumberFormat="0" applyAlignment="0" applyProtection="0"/>
    <xf numFmtId="4" fontId="71" fillId="40" borderId="422" applyNumberFormat="0" applyProtection="0">
      <alignment horizontal="right" vertical="center"/>
    </xf>
    <xf numFmtId="4" fontId="39" fillId="45" borderId="425" applyNumberFormat="0" applyProtection="0">
      <alignment horizontal="left" vertical="center" indent="1"/>
    </xf>
    <xf numFmtId="4" fontId="39" fillId="45" borderId="425" applyNumberFormat="0" applyProtection="0">
      <alignment horizontal="left" vertical="center" indent="1"/>
    </xf>
    <xf numFmtId="4" fontId="71" fillId="33" borderId="422" applyNumberFormat="0" applyProtection="0">
      <alignment vertical="center"/>
    </xf>
    <xf numFmtId="4" fontId="71" fillId="43" borderId="422" applyNumberFormat="0" applyProtection="0">
      <alignment horizontal="right" vertical="center"/>
    </xf>
    <xf numFmtId="0" fontId="71" fillId="45" borderId="424" applyNumberFormat="0" applyProtection="0">
      <alignment horizontal="left" vertical="top" indent="1"/>
    </xf>
    <xf numFmtId="4" fontId="71" fillId="36" borderId="422" applyNumberFormat="0" applyProtection="0">
      <alignment horizontal="right" vertical="center"/>
    </xf>
    <xf numFmtId="0" fontId="71" fillId="46" borderId="424" applyNumberFormat="0" applyProtection="0">
      <alignment horizontal="left" vertical="top" indent="1"/>
    </xf>
    <xf numFmtId="4" fontId="71" fillId="43" borderId="422" applyNumberFormat="0" applyProtection="0">
      <alignment horizontal="right" vertical="center"/>
    </xf>
    <xf numFmtId="4" fontId="116" fillId="2" borderId="422" applyNumberFormat="0" applyProtection="0">
      <alignment vertical="center"/>
    </xf>
    <xf numFmtId="4" fontId="71" fillId="39" borderId="422" applyNumberFormat="0" applyProtection="0">
      <alignment horizontal="right" vertical="center"/>
    </xf>
    <xf numFmtId="4" fontId="71" fillId="47" borderId="425" applyNumberFormat="0" applyProtection="0">
      <alignment horizontal="left" vertical="center" indent="1"/>
    </xf>
    <xf numFmtId="0" fontId="99" fillId="33" borderId="424" applyNumberFormat="0" applyProtection="0">
      <alignment horizontal="left" vertical="top" indent="1"/>
    </xf>
    <xf numFmtId="4" fontId="71" fillId="34" borderId="422" applyNumberFormat="0" applyProtection="0">
      <alignment horizontal="left" vertical="center" indent="1"/>
    </xf>
    <xf numFmtId="0" fontId="71" fillId="50" borderId="422" applyNumberFormat="0" applyProtection="0">
      <alignment horizontal="left" vertical="center" indent="1"/>
    </xf>
    <xf numFmtId="4" fontId="71" fillId="39" borderId="422" applyNumberFormat="0" applyProtection="0">
      <alignment horizontal="right" vertical="center"/>
    </xf>
    <xf numFmtId="4" fontId="116" fillId="5" borderId="422" applyNumberFormat="0" applyProtection="0">
      <alignment horizontal="right" vertical="center"/>
    </xf>
    <xf numFmtId="4" fontId="71" fillId="47" borderId="425" applyNumberFormat="0" applyProtection="0">
      <alignment horizontal="left" vertical="center" indent="1"/>
    </xf>
    <xf numFmtId="4" fontId="71" fillId="0" borderId="422" applyNumberFormat="0" applyProtection="0">
      <alignment horizontal="right" vertical="center"/>
    </xf>
    <xf numFmtId="4" fontId="71" fillId="46" borderId="425" applyNumberFormat="0" applyProtection="0">
      <alignment horizontal="left" vertical="center" indent="1"/>
    </xf>
    <xf numFmtId="4" fontId="39" fillId="45" borderId="425" applyNumberFormat="0" applyProtection="0">
      <alignment horizontal="left" vertical="center" indent="1"/>
    </xf>
    <xf numFmtId="0" fontId="71" fillId="50" borderId="424" applyNumberFormat="0" applyProtection="0">
      <alignment horizontal="left" vertical="top" indent="1"/>
    </xf>
    <xf numFmtId="0" fontId="71" fillId="47" borderId="422" applyNumberFormat="0" applyProtection="0">
      <alignment horizontal="left" vertical="center" indent="1"/>
    </xf>
    <xf numFmtId="0" fontId="98" fillId="52" borderId="424" applyNumberFormat="0" applyProtection="0">
      <alignment horizontal="left" vertical="top" indent="1"/>
    </xf>
    <xf numFmtId="4" fontId="71" fillId="36" borderId="422" applyNumberFormat="0" applyProtection="0">
      <alignment horizontal="right" vertical="center"/>
    </xf>
    <xf numFmtId="0" fontId="71" fillId="46" borderId="424" applyNumberFormat="0" applyProtection="0">
      <alignment horizontal="left" vertical="top" indent="1"/>
    </xf>
    <xf numFmtId="4" fontId="98" fillId="52" borderId="424" applyNumberFormat="0" applyProtection="0">
      <alignment vertical="center"/>
    </xf>
    <xf numFmtId="4" fontId="71" fillId="36" borderId="422" applyNumberFormat="0" applyProtection="0">
      <alignment horizontal="right" vertical="center"/>
    </xf>
    <xf numFmtId="4" fontId="71" fillId="34" borderId="422" applyNumberFormat="0" applyProtection="0">
      <alignment horizontal="left" vertical="center" indent="1"/>
    </xf>
    <xf numFmtId="4" fontId="71" fillId="47" borderId="425" applyNumberFormat="0" applyProtection="0">
      <alignment horizontal="left" vertical="center" indent="1"/>
    </xf>
    <xf numFmtId="4" fontId="100" fillId="54" borderId="425" applyNumberFormat="0" applyProtection="0">
      <alignment horizontal="left" vertical="center" indent="1"/>
    </xf>
    <xf numFmtId="4" fontId="39" fillId="45" borderId="425" applyNumberFormat="0" applyProtection="0">
      <alignment horizontal="left" vertical="center" indent="1"/>
    </xf>
    <xf numFmtId="0" fontId="71" fillId="49" borderId="422" applyNumberFormat="0" applyProtection="0">
      <alignment horizontal="left" vertical="center" indent="1"/>
    </xf>
    <xf numFmtId="0" fontId="71" fillId="26" borderId="422" applyNumberFormat="0" applyFont="0" applyAlignment="0" applyProtection="0"/>
    <xf numFmtId="4" fontId="71" fillId="41" borderId="422" applyNumberFormat="0" applyProtection="0">
      <alignment horizontal="right" vertical="center"/>
    </xf>
    <xf numFmtId="0" fontId="98" fillId="52" borderId="424" applyNumberFormat="0" applyProtection="0">
      <alignment horizontal="left" vertical="top" indent="1"/>
    </xf>
    <xf numFmtId="4" fontId="101" fillId="51" borderId="422" applyNumberFormat="0" applyProtection="0">
      <alignment horizontal="right" vertical="center"/>
    </xf>
    <xf numFmtId="0" fontId="71" fillId="47" borderId="424" applyNumberFormat="0" applyProtection="0">
      <alignment horizontal="left" vertical="top" indent="1"/>
    </xf>
    <xf numFmtId="4" fontId="71" fillId="46" borderId="422" applyNumberFormat="0" applyProtection="0">
      <alignment horizontal="right" vertical="center"/>
    </xf>
    <xf numFmtId="0" fontId="111" fillId="27" borderId="422" applyNumberFormat="0" applyAlignment="0" applyProtection="0"/>
    <xf numFmtId="4" fontId="71" fillId="33" borderId="422" applyNumberFormat="0" applyProtection="0">
      <alignment vertical="center"/>
    </xf>
    <xf numFmtId="4" fontId="71" fillId="46" borderId="425" applyNumberFormat="0" applyProtection="0">
      <alignment horizontal="left" vertical="center" indent="1"/>
    </xf>
    <xf numFmtId="4" fontId="39" fillId="45" borderId="425" applyNumberFormat="0" applyProtection="0">
      <alignment horizontal="left" vertical="center" indent="1"/>
    </xf>
    <xf numFmtId="0" fontId="71" fillId="50" borderId="422" applyNumberFormat="0" applyProtection="0">
      <alignment horizontal="left" vertical="center" indent="1"/>
    </xf>
    <xf numFmtId="4" fontId="98" fillId="52" borderId="424" applyNumberFormat="0" applyProtection="0">
      <alignment vertical="center"/>
    </xf>
    <xf numFmtId="4" fontId="71" fillId="39" borderId="422" applyNumberFormat="0" applyProtection="0">
      <alignment horizontal="right" vertical="center"/>
    </xf>
    <xf numFmtId="4" fontId="101" fillId="51" borderId="422" applyNumberFormat="0" applyProtection="0">
      <alignment horizontal="right" vertical="center"/>
    </xf>
    <xf numFmtId="4" fontId="98" fillId="52" borderId="424" applyNumberFormat="0" applyProtection="0">
      <alignment vertical="center"/>
    </xf>
    <xf numFmtId="4" fontId="98" fillId="52" borderId="424" applyNumberFormat="0" applyProtection="0">
      <alignment vertical="center"/>
    </xf>
    <xf numFmtId="4" fontId="39" fillId="45" borderId="425" applyNumberFormat="0" applyProtection="0">
      <alignment horizontal="left" vertical="center" indent="1"/>
    </xf>
    <xf numFmtId="4" fontId="100" fillId="54" borderId="425" applyNumberFormat="0" applyProtection="0">
      <alignment horizontal="left" vertical="center" indent="1"/>
    </xf>
    <xf numFmtId="4" fontId="71" fillId="47" borderId="425" applyNumberFormat="0" applyProtection="0">
      <alignment horizontal="left" vertical="center" indent="1"/>
    </xf>
    <xf numFmtId="4" fontId="71" fillId="34" borderId="422" applyNumberFormat="0" applyProtection="0">
      <alignment horizontal="left" vertical="center" indent="1"/>
    </xf>
    <xf numFmtId="0" fontId="111" fillId="27" borderId="422" applyNumberFormat="0" applyAlignment="0" applyProtection="0"/>
    <xf numFmtId="0" fontId="71" fillId="47" borderId="422" applyNumberFormat="0" applyProtection="0">
      <alignment horizontal="left" vertical="center" indent="1"/>
    </xf>
    <xf numFmtId="0" fontId="98" fillId="52" borderId="424" applyNumberFormat="0" applyProtection="0">
      <alignment horizontal="left" vertical="top" indent="1"/>
    </xf>
    <xf numFmtId="4" fontId="98" fillId="48" borderId="424" applyNumberFormat="0" applyProtection="0">
      <alignment horizontal="left" vertical="center" indent="1"/>
    </xf>
    <xf numFmtId="0" fontId="99" fillId="33" borderId="424" applyNumberFormat="0" applyProtection="0">
      <alignment horizontal="left" vertical="top" indent="1"/>
    </xf>
    <xf numFmtId="0" fontId="98" fillId="46" borderId="424" applyNumberFormat="0" applyProtection="0">
      <alignment horizontal="left" vertical="top" indent="1"/>
    </xf>
    <xf numFmtId="4" fontId="71" fillId="35" borderId="422" applyNumberFormat="0" applyProtection="0">
      <alignment horizontal="right" vertical="center"/>
    </xf>
    <xf numFmtId="4" fontId="71" fillId="33" borderId="422" applyNumberFormat="0" applyProtection="0">
      <alignment vertical="center"/>
    </xf>
    <xf numFmtId="4" fontId="98" fillId="52" borderId="424" applyNumberFormat="0" applyProtection="0">
      <alignment vertical="center"/>
    </xf>
    <xf numFmtId="0" fontId="71" fillId="47" borderId="422" applyNumberFormat="0" applyProtection="0">
      <alignment horizontal="left" vertical="center" indent="1"/>
    </xf>
    <xf numFmtId="4" fontId="71" fillId="41" borderId="422" applyNumberFormat="0" applyProtection="0">
      <alignment horizontal="right" vertical="center"/>
    </xf>
    <xf numFmtId="4" fontId="71" fillId="46" borderId="422" applyNumberFormat="0" applyProtection="0">
      <alignment horizontal="right" vertical="center"/>
    </xf>
    <xf numFmtId="4" fontId="71" fillId="2" borderId="422" applyNumberFormat="0" applyProtection="0">
      <alignment horizontal="left" vertical="center" indent="1"/>
    </xf>
    <xf numFmtId="4" fontId="71" fillId="33" borderId="422" applyNumberFormat="0" applyProtection="0">
      <alignment vertical="center"/>
    </xf>
    <xf numFmtId="4" fontId="71" fillId="42" borderId="422" applyNumberFormat="0" applyProtection="0">
      <alignment horizontal="right" vertical="center"/>
    </xf>
    <xf numFmtId="0" fontId="71" fillId="45" borderId="424" applyNumberFormat="0" applyProtection="0">
      <alignment horizontal="left" vertical="top" indent="1"/>
    </xf>
    <xf numFmtId="0" fontId="107" fillId="0" borderId="427" applyNumberFormat="0" applyFill="0" applyAlignment="0" applyProtection="0"/>
    <xf numFmtId="4" fontId="71" fillId="40" borderId="422" applyNumberFormat="0" applyProtection="0">
      <alignment horizontal="right" vertical="center"/>
    </xf>
    <xf numFmtId="4" fontId="71" fillId="34" borderId="422" applyNumberFormat="0" applyProtection="0">
      <alignment horizontal="left" vertical="center" indent="1"/>
    </xf>
    <xf numFmtId="4" fontId="71" fillId="39" borderId="422" applyNumberFormat="0" applyProtection="0">
      <alignment horizontal="right" vertical="center"/>
    </xf>
    <xf numFmtId="4" fontId="71" fillId="44" borderId="425" applyNumberFormat="0" applyProtection="0">
      <alignment horizontal="left" vertical="center" indent="1"/>
    </xf>
    <xf numFmtId="4" fontId="71" fillId="46" borderId="422" applyNumberFormat="0" applyProtection="0">
      <alignment horizontal="right" vertical="center"/>
    </xf>
    <xf numFmtId="0" fontId="107" fillId="0" borderId="427" applyNumberFormat="0" applyFill="0" applyAlignment="0" applyProtection="0"/>
    <xf numFmtId="4" fontId="71" fillId="43" borderId="422" applyNumberFormat="0" applyProtection="0">
      <alignment horizontal="right" vertical="center"/>
    </xf>
    <xf numFmtId="0" fontId="71" fillId="48" borderId="422" applyNumberFormat="0" applyProtection="0">
      <alignment horizontal="left" vertical="center" indent="1"/>
    </xf>
    <xf numFmtId="4" fontId="98" fillId="52" borderId="424" applyNumberFormat="0" applyProtection="0">
      <alignment vertical="center"/>
    </xf>
    <xf numFmtId="4" fontId="71" fillId="40" borderId="422" applyNumberFormat="0" applyProtection="0">
      <alignment horizontal="right" vertical="center"/>
    </xf>
    <xf numFmtId="0" fontId="98" fillId="46" borderId="424" applyNumberFormat="0" applyProtection="0">
      <alignment horizontal="left" vertical="top" indent="1"/>
    </xf>
    <xf numFmtId="0" fontId="71" fillId="49" borderId="422" applyNumberFormat="0" applyProtection="0">
      <alignment horizontal="left" vertical="center" indent="1"/>
    </xf>
    <xf numFmtId="0" fontId="113" fillId="29" borderId="423" applyNumberFormat="0" applyAlignment="0" applyProtection="0"/>
    <xf numFmtId="4" fontId="71" fillId="47" borderId="425" applyNumberFormat="0" applyProtection="0">
      <alignment horizontal="left" vertical="center" indent="1"/>
    </xf>
    <xf numFmtId="4" fontId="71" fillId="44" borderId="425" applyNumberFormat="0" applyProtection="0">
      <alignment horizontal="left" vertical="center" indent="1"/>
    </xf>
    <xf numFmtId="0" fontId="71" fillId="50" borderId="422" applyNumberFormat="0" applyProtection="0">
      <alignment horizontal="left" vertical="center" indent="1"/>
    </xf>
    <xf numFmtId="4" fontId="71" fillId="34" borderId="422" applyNumberFormat="0" applyProtection="0">
      <alignment horizontal="left" vertical="center" indent="1"/>
    </xf>
    <xf numFmtId="4" fontId="71" fillId="37" borderId="425" applyNumberFormat="0" applyProtection="0">
      <alignment horizontal="right" vertical="center"/>
    </xf>
    <xf numFmtId="0" fontId="97" fillId="45" borderId="426" applyBorder="0"/>
    <xf numFmtId="4" fontId="71" fillId="34" borderId="422" applyNumberFormat="0" applyProtection="0">
      <alignment horizontal="left" vertical="center" indent="1"/>
    </xf>
    <xf numFmtId="0" fontId="71" fillId="50" borderId="422" applyNumberFormat="0" applyProtection="0">
      <alignment horizontal="left" vertical="center" indent="1"/>
    </xf>
    <xf numFmtId="4" fontId="71" fillId="35" borderId="422" applyNumberFormat="0" applyProtection="0">
      <alignment horizontal="right" vertical="center"/>
    </xf>
    <xf numFmtId="4" fontId="71" fillId="47" borderId="425" applyNumberFormat="0" applyProtection="0">
      <alignment horizontal="left" vertical="center" indent="1"/>
    </xf>
    <xf numFmtId="0" fontId="71" fillId="47" borderId="424" applyNumberFormat="0" applyProtection="0">
      <alignment horizontal="left" vertical="top" indent="1"/>
    </xf>
    <xf numFmtId="0" fontId="105" fillId="29" borderId="422" applyNumberFormat="0" applyAlignment="0" applyProtection="0"/>
    <xf numFmtId="4" fontId="39" fillId="45" borderId="425" applyNumberFormat="0" applyProtection="0">
      <alignment horizontal="left" vertical="center" indent="1"/>
    </xf>
    <xf numFmtId="0" fontId="113" fillId="29" borderId="423" applyNumberFormat="0" applyAlignment="0" applyProtection="0"/>
    <xf numFmtId="4" fontId="71" fillId="0" borderId="422" applyNumberFormat="0" applyProtection="0">
      <alignment horizontal="right" vertical="center"/>
    </xf>
    <xf numFmtId="4" fontId="71" fillId="36" borderId="422" applyNumberFormat="0" applyProtection="0">
      <alignment horizontal="right" vertical="center"/>
    </xf>
    <xf numFmtId="4" fontId="71" fillId="37" borderId="425" applyNumberFormat="0" applyProtection="0">
      <alignment horizontal="right" vertical="center"/>
    </xf>
    <xf numFmtId="0" fontId="111" fillId="27" borderId="422" applyNumberFormat="0" applyAlignment="0" applyProtection="0"/>
    <xf numFmtId="0" fontId="98" fillId="46" borderId="424" applyNumberFormat="0" applyProtection="0">
      <alignment horizontal="left" vertical="top" indent="1"/>
    </xf>
    <xf numFmtId="0" fontId="71" fillId="47" borderId="424" applyNumberFormat="0" applyProtection="0">
      <alignment horizontal="left" vertical="top" indent="1"/>
    </xf>
    <xf numFmtId="4" fontId="71" fillId="38" borderId="422" applyNumberFormat="0" applyProtection="0">
      <alignment horizontal="right" vertical="center"/>
    </xf>
    <xf numFmtId="4" fontId="71" fillId="46" borderId="425" applyNumberFormat="0" applyProtection="0">
      <alignment horizontal="left" vertical="center" indent="1"/>
    </xf>
    <xf numFmtId="0" fontId="98" fillId="52" borderId="424" applyNumberFormat="0" applyProtection="0">
      <alignment horizontal="left" vertical="top" indent="1"/>
    </xf>
    <xf numFmtId="0" fontId="98" fillId="52" borderId="424" applyNumberFormat="0" applyProtection="0">
      <alignment horizontal="left" vertical="top" indent="1"/>
    </xf>
    <xf numFmtId="0" fontId="98" fillId="52" borderId="424" applyNumberFormat="0" applyProtection="0">
      <alignment horizontal="left" vertical="top" indent="1"/>
    </xf>
    <xf numFmtId="4" fontId="98" fillId="48" borderId="424" applyNumberFormat="0" applyProtection="0">
      <alignment horizontal="left" vertical="center" indent="1"/>
    </xf>
    <xf numFmtId="0" fontId="113" fillId="29" borderId="423" applyNumberFormat="0" applyAlignment="0" applyProtection="0"/>
    <xf numFmtId="4" fontId="39" fillId="45" borderId="425" applyNumberFormat="0" applyProtection="0">
      <alignment horizontal="left" vertical="center" indent="1"/>
    </xf>
    <xf numFmtId="4" fontId="71" fillId="33" borderId="422" applyNumberFormat="0" applyProtection="0">
      <alignment vertical="center"/>
    </xf>
    <xf numFmtId="4" fontId="71" fillId="36" borderId="422" applyNumberFormat="0" applyProtection="0">
      <alignment horizontal="right" vertical="center"/>
    </xf>
    <xf numFmtId="0" fontId="71" fillId="48" borderId="422" applyNumberFormat="0" applyProtection="0">
      <alignment horizontal="left" vertical="center" indent="1"/>
    </xf>
    <xf numFmtId="4" fontId="39" fillId="45" borderId="425" applyNumberFormat="0" applyProtection="0">
      <alignment horizontal="left" vertical="center" indent="1"/>
    </xf>
    <xf numFmtId="4" fontId="100" fillId="54" borderId="425" applyNumberFormat="0" applyProtection="0">
      <alignment horizontal="left" vertical="center" indent="1"/>
    </xf>
    <xf numFmtId="4" fontId="71" fillId="35" borderId="422" applyNumberFormat="0" applyProtection="0">
      <alignment horizontal="right" vertical="center"/>
    </xf>
    <xf numFmtId="0" fontId="71" fillId="46" borderId="424" applyNumberFormat="0" applyProtection="0">
      <alignment horizontal="left" vertical="top" indent="1"/>
    </xf>
    <xf numFmtId="4" fontId="101" fillId="51" borderId="422" applyNumberFormat="0" applyProtection="0">
      <alignment horizontal="right" vertical="center"/>
    </xf>
    <xf numFmtId="0" fontId="71" fillId="50" borderId="422" applyNumberFormat="0" applyProtection="0">
      <alignment horizontal="left" vertical="center" indent="1"/>
    </xf>
    <xf numFmtId="0" fontId="71" fillId="50" borderId="424" applyNumberFormat="0" applyProtection="0">
      <alignment horizontal="left" vertical="top" indent="1"/>
    </xf>
    <xf numFmtId="4" fontId="116" fillId="5" borderId="422" applyNumberFormat="0" applyProtection="0">
      <alignment horizontal="right" vertical="center"/>
    </xf>
    <xf numFmtId="4" fontId="71" fillId="37" borderId="425" applyNumberFormat="0" applyProtection="0">
      <alignment horizontal="right" vertical="center"/>
    </xf>
    <xf numFmtId="0" fontId="71" fillId="47" borderId="424" applyNumberFormat="0" applyProtection="0">
      <alignment horizontal="left" vertical="top" indent="1"/>
    </xf>
    <xf numFmtId="4" fontId="71" fillId="37" borderId="425" applyNumberFormat="0" applyProtection="0">
      <alignment horizontal="right" vertical="center"/>
    </xf>
    <xf numFmtId="4" fontId="71" fillId="0" borderId="422" applyNumberFormat="0" applyProtection="0">
      <alignment horizontal="right" vertical="center"/>
    </xf>
    <xf numFmtId="0" fontId="71" fillId="26" borderId="422" applyNumberFormat="0" applyFont="0" applyAlignment="0" applyProtection="0"/>
    <xf numFmtId="4" fontId="71" fillId="47" borderId="425" applyNumberFormat="0" applyProtection="0">
      <alignment horizontal="left" vertical="center" indent="1"/>
    </xf>
    <xf numFmtId="4" fontId="116" fillId="5" borderId="422" applyNumberFormat="0" applyProtection="0">
      <alignment horizontal="right" vertical="center"/>
    </xf>
    <xf numFmtId="0" fontId="105" fillId="29" borderId="422" applyNumberFormat="0" applyAlignment="0" applyProtection="0"/>
    <xf numFmtId="4" fontId="71" fillId="39" borderId="422" applyNumberFormat="0" applyProtection="0">
      <alignment horizontal="right" vertical="center"/>
    </xf>
    <xf numFmtId="0" fontId="71" fillId="46" borderId="424" applyNumberFormat="0" applyProtection="0">
      <alignment horizontal="left" vertical="top" indent="1"/>
    </xf>
    <xf numFmtId="0" fontId="71" fillId="50" borderId="422" applyNumberFormat="0" applyProtection="0">
      <alignment horizontal="left" vertical="center" indent="1"/>
    </xf>
    <xf numFmtId="0" fontId="71" fillId="50" borderId="424" applyNumberFormat="0" applyProtection="0">
      <alignment horizontal="left" vertical="top" indent="1"/>
    </xf>
    <xf numFmtId="4" fontId="71" fillId="35" borderId="422" applyNumberFormat="0" applyProtection="0">
      <alignment horizontal="right" vertical="center"/>
    </xf>
    <xf numFmtId="0" fontId="105" fillId="29" borderId="422" applyNumberFormat="0" applyAlignment="0" applyProtection="0"/>
    <xf numFmtId="4" fontId="71" fillId="34" borderId="422" applyNumberFormat="0" applyProtection="0">
      <alignment horizontal="left" vertical="center" indent="1"/>
    </xf>
    <xf numFmtId="4" fontId="71" fillId="43" borderId="422" applyNumberFormat="0" applyProtection="0">
      <alignment horizontal="right" vertical="center"/>
    </xf>
    <xf numFmtId="0" fontId="71" fillId="47" borderId="424" applyNumberFormat="0" applyProtection="0">
      <alignment horizontal="left" vertical="top" indent="1"/>
    </xf>
    <xf numFmtId="0" fontId="71" fillId="49" borderId="422" applyNumberFormat="0" applyProtection="0">
      <alignment horizontal="left" vertical="center" indent="1"/>
    </xf>
    <xf numFmtId="0" fontId="111" fillId="27" borderId="422" applyNumberFormat="0" applyAlignment="0" applyProtection="0"/>
    <xf numFmtId="0" fontId="99" fillId="33" borderId="424" applyNumberFormat="0" applyProtection="0">
      <alignment horizontal="left" vertical="top" indent="1"/>
    </xf>
    <xf numFmtId="4" fontId="71" fillId="0" borderId="422" applyNumberFormat="0" applyProtection="0">
      <alignment horizontal="right" vertical="center"/>
    </xf>
    <xf numFmtId="4" fontId="71" fillId="41" borderId="422" applyNumberFormat="0" applyProtection="0">
      <alignment horizontal="right" vertical="center"/>
    </xf>
    <xf numFmtId="4" fontId="101" fillId="51" borderId="422" applyNumberFormat="0" applyProtection="0">
      <alignment horizontal="right" vertical="center"/>
    </xf>
    <xf numFmtId="0" fontId="97" fillId="45" borderId="426" applyBorder="0"/>
    <xf numFmtId="0" fontId="71" fillId="47" borderId="424" applyNumberFormat="0" applyProtection="0">
      <alignment horizontal="left" vertical="top" indent="1"/>
    </xf>
    <xf numFmtId="4" fontId="71" fillId="0" borderId="422" applyNumberFormat="0" applyProtection="0">
      <alignment horizontal="right" vertical="center"/>
    </xf>
    <xf numFmtId="4" fontId="71" fillId="34" borderId="422" applyNumberFormat="0" applyProtection="0">
      <alignment horizontal="left" vertical="center" indent="1"/>
    </xf>
    <xf numFmtId="0" fontId="71" fillId="50" borderId="424" applyNumberFormat="0" applyProtection="0">
      <alignment horizontal="left" vertical="top" indent="1"/>
    </xf>
    <xf numFmtId="0" fontId="71" fillId="49" borderId="422" applyNumberFormat="0" applyProtection="0">
      <alignment horizontal="left" vertical="center" indent="1"/>
    </xf>
    <xf numFmtId="4" fontId="101" fillId="51" borderId="422" applyNumberFormat="0" applyProtection="0">
      <alignment horizontal="right" vertical="center"/>
    </xf>
    <xf numFmtId="4" fontId="71" fillId="44" borderId="425" applyNumberFormat="0" applyProtection="0">
      <alignment horizontal="left" vertical="center" indent="1"/>
    </xf>
    <xf numFmtId="4" fontId="100" fillId="54" borderId="425" applyNumberFormat="0" applyProtection="0">
      <alignment horizontal="left" vertical="center" indent="1"/>
    </xf>
    <xf numFmtId="0" fontId="113" fillId="29" borderId="423" applyNumberFormat="0" applyAlignment="0" applyProtection="0"/>
    <xf numFmtId="4" fontId="71" fillId="2" borderId="422" applyNumberFormat="0" applyProtection="0">
      <alignment horizontal="left" vertical="center" indent="1"/>
    </xf>
    <xf numFmtId="0" fontId="97" fillId="45" borderId="426" applyBorder="0"/>
    <xf numFmtId="0" fontId="71" fillId="26" borderId="422" applyNumberFormat="0" applyFont="0" applyAlignment="0" applyProtection="0"/>
    <xf numFmtId="0" fontId="71" fillId="47" borderId="422" applyNumberFormat="0" applyProtection="0">
      <alignment horizontal="left" vertical="center" indent="1"/>
    </xf>
    <xf numFmtId="0" fontId="98" fillId="52" borderId="424" applyNumberFormat="0" applyProtection="0">
      <alignment horizontal="left" vertical="top" indent="1"/>
    </xf>
    <xf numFmtId="4" fontId="98" fillId="48" borderId="424" applyNumberFormat="0" applyProtection="0">
      <alignment horizontal="left" vertical="center" indent="1"/>
    </xf>
    <xf numFmtId="4" fontId="71" fillId="2" borderId="422" applyNumberFormat="0" applyProtection="0">
      <alignment horizontal="left" vertical="center" indent="1"/>
    </xf>
    <xf numFmtId="4" fontId="71" fillId="44" borderId="425" applyNumberFormat="0" applyProtection="0">
      <alignment horizontal="left" vertical="center" indent="1"/>
    </xf>
    <xf numFmtId="4" fontId="100" fillId="54" borderId="425" applyNumberFormat="0" applyProtection="0">
      <alignment horizontal="left" vertical="center" indent="1"/>
    </xf>
    <xf numFmtId="0" fontId="98" fillId="46" borderId="424" applyNumberFormat="0" applyProtection="0">
      <alignment horizontal="left" vertical="top" indent="1"/>
    </xf>
    <xf numFmtId="4" fontId="71" fillId="2" borderId="422" applyNumberFormat="0" applyProtection="0">
      <alignment horizontal="left" vertical="center" indent="1"/>
    </xf>
    <xf numFmtId="4" fontId="71" fillId="44" borderId="425" applyNumberFormat="0" applyProtection="0">
      <alignment horizontal="left" vertical="center" indent="1"/>
    </xf>
    <xf numFmtId="4" fontId="71" fillId="0" borderId="422" applyNumberFormat="0" applyProtection="0">
      <alignment horizontal="right" vertical="center"/>
    </xf>
    <xf numFmtId="4" fontId="71" fillId="39" borderId="422" applyNumberFormat="0" applyProtection="0">
      <alignment horizontal="right" vertical="center"/>
    </xf>
    <xf numFmtId="4" fontId="71" fillId="37" borderId="425" applyNumberFormat="0" applyProtection="0">
      <alignment horizontal="right" vertical="center"/>
    </xf>
    <xf numFmtId="4" fontId="116" fillId="5" borderId="422" applyNumberFormat="0" applyProtection="0">
      <alignment horizontal="right" vertical="center"/>
    </xf>
    <xf numFmtId="0" fontId="105" fillId="29" borderId="422" applyNumberFormat="0" applyAlignment="0" applyProtection="0"/>
    <xf numFmtId="0" fontId="98" fillId="52" borderId="424" applyNumberFormat="0" applyProtection="0">
      <alignment horizontal="left" vertical="top" indent="1"/>
    </xf>
    <xf numFmtId="0" fontId="107" fillId="0" borderId="427" applyNumberFormat="0" applyFill="0" applyAlignment="0" applyProtection="0"/>
    <xf numFmtId="4" fontId="39" fillId="45" borderId="425" applyNumberFormat="0" applyProtection="0">
      <alignment horizontal="left" vertical="center" indent="1"/>
    </xf>
    <xf numFmtId="0" fontId="71" fillId="47" borderId="424" applyNumberFormat="0" applyProtection="0">
      <alignment horizontal="left" vertical="top" indent="1"/>
    </xf>
    <xf numFmtId="4" fontId="71" fillId="44" borderId="425" applyNumberFormat="0" applyProtection="0">
      <alignment horizontal="left" vertical="center" indent="1"/>
    </xf>
    <xf numFmtId="4" fontId="71" fillId="33" borderId="422" applyNumberFormat="0" applyProtection="0">
      <alignment vertical="center"/>
    </xf>
    <xf numFmtId="4" fontId="71" fillId="2" borderId="422" applyNumberFormat="0" applyProtection="0">
      <alignment horizontal="left" vertical="center" indent="1"/>
    </xf>
    <xf numFmtId="4" fontId="71" fillId="34" borderId="422" applyNumberFormat="0" applyProtection="0">
      <alignment horizontal="left" vertical="center" indent="1"/>
    </xf>
    <xf numFmtId="4" fontId="39" fillId="45" borderId="425" applyNumberFormat="0" applyProtection="0">
      <alignment horizontal="left" vertical="center" indent="1"/>
    </xf>
    <xf numFmtId="4" fontId="71" fillId="36" borderId="422" applyNumberFormat="0" applyProtection="0">
      <alignment horizontal="right" vertical="center"/>
    </xf>
    <xf numFmtId="4" fontId="71" fillId="46" borderId="422" applyNumberFormat="0" applyProtection="0">
      <alignment horizontal="right" vertical="center"/>
    </xf>
    <xf numFmtId="0" fontId="71" fillId="48" borderId="422" applyNumberFormat="0" applyProtection="0">
      <alignment horizontal="left" vertical="center" indent="1"/>
    </xf>
    <xf numFmtId="0" fontId="71" fillId="47" borderId="422" applyNumberFormat="0" applyProtection="0">
      <alignment horizontal="left" vertical="center" indent="1"/>
    </xf>
    <xf numFmtId="0" fontId="71" fillId="46" borderId="424" applyNumberFormat="0" applyProtection="0">
      <alignment horizontal="left" vertical="top" indent="1"/>
    </xf>
    <xf numFmtId="4" fontId="71" fillId="40" borderId="422" applyNumberFormat="0" applyProtection="0">
      <alignment horizontal="right" vertical="center"/>
    </xf>
    <xf numFmtId="4" fontId="71" fillId="37" borderId="425" applyNumberFormat="0" applyProtection="0">
      <alignment horizontal="right" vertical="center"/>
    </xf>
    <xf numFmtId="4" fontId="71" fillId="43" borderId="422" applyNumberFormat="0" applyProtection="0">
      <alignment horizontal="right" vertical="center"/>
    </xf>
    <xf numFmtId="4" fontId="71" fillId="34" borderId="422" applyNumberFormat="0" applyProtection="0">
      <alignment horizontal="left" vertical="center" indent="1"/>
    </xf>
    <xf numFmtId="4" fontId="71" fillId="40" borderId="422" applyNumberFormat="0" applyProtection="0">
      <alignment horizontal="right" vertical="center"/>
    </xf>
    <xf numFmtId="4" fontId="71" fillId="46" borderId="425" applyNumberFormat="0" applyProtection="0">
      <alignment horizontal="left" vertical="center" indent="1"/>
    </xf>
    <xf numFmtId="0" fontId="97" fillId="45" borderId="426" applyBorder="0"/>
    <xf numFmtId="0" fontId="71" fillId="47" borderId="422" applyNumberFormat="0" applyProtection="0">
      <alignment horizontal="left" vertical="center" indent="1"/>
    </xf>
    <xf numFmtId="4" fontId="116" fillId="5" borderId="422" applyNumberFormat="0" applyProtection="0">
      <alignment horizontal="right" vertical="center"/>
    </xf>
    <xf numFmtId="4" fontId="71" fillId="34" borderId="422" applyNumberFormat="0" applyProtection="0">
      <alignment horizontal="left" vertical="center" indent="1"/>
    </xf>
    <xf numFmtId="0" fontId="98" fillId="46" borderId="424" applyNumberFormat="0" applyProtection="0">
      <alignment horizontal="left" vertical="top" indent="1"/>
    </xf>
    <xf numFmtId="4" fontId="98" fillId="52" borderId="424" applyNumberFormat="0" applyProtection="0">
      <alignment vertical="center"/>
    </xf>
    <xf numFmtId="0" fontId="71" fillId="47" borderId="424" applyNumberFormat="0" applyProtection="0">
      <alignment horizontal="left" vertical="top" indent="1"/>
    </xf>
    <xf numFmtId="4" fontId="71" fillId="43" borderId="422" applyNumberFormat="0" applyProtection="0">
      <alignment horizontal="right" vertical="center"/>
    </xf>
    <xf numFmtId="4" fontId="116" fillId="5" borderId="422" applyNumberFormat="0" applyProtection="0">
      <alignment horizontal="right" vertical="center"/>
    </xf>
    <xf numFmtId="0" fontId="71" fillId="49" borderId="422" applyNumberFormat="0" applyProtection="0">
      <alignment horizontal="left" vertical="center" indent="1"/>
    </xf>
    <xf numFmtId="4" fontId="116" fillId="5" borderId="422" applyNumberFormat="0" applyProtection="0">
      <alignment horizontal="right" vertical="center"/>
    </xf>
    <xf numFmtId="4" fontId="71" fillId="46" borderId="422" applyNumberFormat="0" applyProtection="0">
      <alignment horizontal="right" vertical="center"/>
    </xf>
    <xf numFmtId="4" fontId="71" fillId="2" borderId="422" applyNumberFormat="0" applyProtection="0">
      <alignment horizontal="left" vertical="center" indent="1"/>
    </xf>
    <xf numFmtId="4" fontId="39" fillId="45" borderId="425" applyNumberFormat="0" applyProtection="0">
      <alignment horizontal="left" vertical="center" indent="1"/>
    </xf>
    <xf numFmtId="4" fontId="71" fillId="35" borderId="422" applyNumberFormat="0" applyProtection="0">
      <alignment horizontal="right" vertical="center"/>
    </xf>
    <xf numFmtId="4" fontId="71" fillId="34" borderId="422" applyNumberFormat="0" applyProtection="0">
      <alignment horizontal="left" vertical="center" indent="1"/>
    </xf>
    <xf numFmtId="0" fontId="71" fillId="45" borderId="424" applyNumberFormat="0" applyProtection="0">
      <alignment horizontal="left" vertical="top" indent="1"/>
    </xf>
    <xf numFmtId="4" fontId="71" fillId="33" borderId="422" applyNumberFormat="0" applyProtection="0">
      <alignment vertical="center"/>
    </xf>
    <xf numFmtId="4" fontId="39" fillId="45" borderId="425" applyNumberFormat="0" applyProtection="0">
      <alignment horizontal="left" vertical="center" indent="1"/>
    </xf>
    <xf numFmtId="0" fontId="71" fillId="47" borderId="424" applyNumberFormat="0" applyProtection="0">
      <alignment horizontal="left" vertical="top" indent="1"/>
    </xf>
    <xf numFmtId="4" fontId="71" fillId="47" borderId="425" applyNumberFormat="0" applyProtection="0">
      <alignment horizontal="left" vertical="center" indent="1"/>
    </xf>
    <xf numFmtId="4" fontId="71" fillId="0" borderId="422" applyNumberFormat="0" applyProtection="0">
      <alignment horizontal="right" vertical="center"/>
    </xf>
    <xf numFmtId="4" fontId="71" fillId="34" borderId="422" applyNumberFormat="0" applyProtection="0">
      <alignment horizontal="left" vertical="center" indent="1"/>
    </xf>
    <xf numFmtId="4" fontId="98" fillId="52" borderId="424" applyNumberFormat="0" applyProtection="0">
      <alignment vertical="center"/>
    </xf>
    <xf numFmtId="4" fontId="39" fillId="45" borderId="425" applyNumberFormat="0" applyProtection="0">
      <alignment horizontal="left" vertical="center" indent="1"/>
    </xf>
    <xf numFmtId="4" fontId="71" fillId="42" borderId="422" applyNumberFormat="0" applyProtection="0">
      <alignment horizontal="right" vertical="center"/>
    </xf>
    <xf numFmtId="4" fontId="71" fillId="44" borderId="425" applyNumberFormat="0" applyProtection="0">
      <alignment horizontal="left" vertical="center" indent="1"/>
    </xf>
    <xf numFmtId="0" fontId="71" fillId="48" borderId="422" applyNumberFormat="0" applyProtection="0">
      <alignment horizontal="left" vertical="center" indent="1"/>
    </xf>
    <xf numFmtId="0" fontId="111" fillId="27" borderId="422" applyNumberFormat="0" applyAlignment="0" applyProtection="0"/>
    <xf numFmtId="0" fontId="71" fillId="46" borderId="424" applyNumberFormat="0" applyProtection="0">
      <alignment horizontal="left" vertical="top" indent="1"/>
    </xf>
    <xf numFmtId="4" fontId="71" fillId="46" borderId="422" applyNumberFormat="0" applyProtection="0">
      <alignment horizontal="right" vertical="center"/>
    </xf>
    <xf numFmtId="4" fontId="71" fillId="37" borderId="425" applyNumberFormat="0" applyProtection="0">
      <alignment horizontal="right" vertical="center"/>
    </xf>
    <xf numFmtId="0" fontId="71" fillId="47" borderId="424" applyNumberFormat="0" applyProtection="0">
      <alignment horizontal="left" vertical="top" indent="1"/>
    </xf>
    <xf numFmtId="4" fontId="71" fillId="42" borderId="422" applyNumberFormat="0" applyProtection="0">
      <alignment horizontal="right" vertical="center"/>
    </xf>
    <xf numFmtId="4" fontId="71" fillId="47" borderId="425" applyNumberFormat="0" applyProtection="0">
      <alignment horizontal="left" vertical="center" indent="1"/>
    </xf>
    <xf numFmtId="4" fontId="71" fillId="41" borderId="422" applyNumberFormat="0" applyProtection="0">
      <alignment horizontal="right" vertical="center"/>
    </xf>
    <xf numFmtId="4" fontId="71" fillId="42" borderId="422" applyNumberFormat="0" applyProtection="0">
      <alignment horizontal="right" vertical="center"/>
    </xf>
    <xf numFmtId="4" fontId="39" fillId="45" borderId="425" applyNumberFormat="0" applyProtection="0">
      <alignment horizontal="left" vertical="center" indent="1"/>
    </xf>
    <xf numFmtId="4" fontId="116" fillId="2" borderId="422" applyNumberFormat="0" applyProtection="0">
      <alignment vertical="center"/>
    </xf>
    <xf numFmtId="4" fontId="71" fillId="43" borderId="422" applyNumberFormat="0" applyProtection="0">
      <alignment horizontal="right" vertical="center"/>
    </xf>
    <xf numFmtId="0" fontId="71" fillId="50" borderId="422" applyNumberFormat="0" applyProtection="0">
      <alignment horizontal="left" vertical="center" indent="1"/>
    </xf>
    <xf numFmtId="0" fontId="98" fillId="46" borderId="424" applyNumberFormat="0" applyProtection="0">
      <alignment horizontal="left" vertical="top" indent="1"/>
    </xf>
    <xf numFmtId="0" fontId="99" fillId="33" borderId="424" applyNumberFormat="0" applyProtection="0">
      <alignment horizontal="left" vertical="top" indent="1"/>
    </xf>
    <xf numFmtId="0" fontId="71" fillId="49" borderId="422" applyNumberFormat="0" applyProtection="0">
      <alignment horizontal="left" vertical="center" indent="1"/>
    </xf>
    <xf numFmtId="4" fontId="71" fillId="40" borderId="422" applyNumberFormat="0" applyProtection="0">
      <alignment horizontal="right" vertical="center"/>
    </xf>
    <xf numFmtId="0" fontId="71" fillId="26" borderId="422" applyNumberFormat="0" applyFont="0" applyAlignment="0" applyProtection="0"/>
    <xf numFmtId="4" fontId="71" fillId="40" borderId="422" applyNumberFormat="0" applyProtection="0">
      <alignment horizontal="right" vertical="center"/>
    </xf>
    <xf numFmtId="0" fontId="98" fillId="52" borderId="424" applyNumberFormat="0" applyProtection="0">
      <alignment horizontal="left" vertical="top" indent="1"/>
    </xf>
    <xf numFmtId="4" fontId="98" fillId="52" borderId="424" applyNumberFormat="0" applyProtection="0">
      <alignment vertical="center"/>
    </xf>
    <xf numFmtId="0" fontId="111" fillId="27" borderId="422" applyNumberFormat="0" applyAlignment="0" applyProtection="0"/>
    <xf numFmtId="4" fontId="71" fillId="46" borderId="422" applyNumberFormat="0" applyProtection="0">
      <alignment horizontal="right" vertical="center"/>
    </xf>
    <xf numFmtId="4" fontId="71" fillId="43" borderId="422" applyNumberFormat="0" applyProtection="0">
      <alignment horizontal="right" vertical="center"/>
    </xf>
    <xf numFmtId="4" fontId="71" fillId="35" borderId="422" applyNumberFormat="0" applyProtection="0">
      <alignment horizontal="right" vertical="center"/>
    </xf>
    <xf numFmtId="0" fontId="71" fillId="49" borderId="422" applyNumberFormat="0" applyProtection="0">
      <alignment horizontal="left" vertical="center" indent="1"/>
    </xf>
    <xf numFmtId="4" fontId="71" fillId="39" borderId="422" applyNumberFormat="0" applyProtection="0">
      <alignment horizontal="right" vertical="center"/>
    </xf>
    <xf numFmtId="0" fontId="71" fillId="46" borderId="424" applyNumberFormat="0" applyProtection="0">
      <alignment horizontal="left" vertical="top" indent="1"/>
    </xf>
    <xf numFmtId="4" fontId="98" fillId="48" borderId="424" applyNumberFormat="0" applyProtection="0">
      <alignment horizontal="left" vertical="center" indent="1"/>
    </xf>
    <xf numFmtId="0" fontId="98" fillId="46" borderId="424" applyNumberFormat="0" applyProtection="0">
      <alignment horizontal="left" vertical="top" indent="1"/>
    </xf>
    <xf numFmtId="0" fontId="71" fillId="49" borderId="422" applyNumberFormat="0" applyProtection="0">
      <alignment horizontal="left" vertical="center" indent="1"/>
    </xf>
    <xf numFmtId="4" fontId="71" fillId="40" borderId="422" applyNumberFormat="0" applyProtection="0">
      <alignment horizontal="right" vertical="center"/>
    </xf>
    <xf numFmtId="4" fontId="71" fillId="2" borderId="422" applyNumberFormat="0" applyProtection="0">
      <alignment horizontal="left" vertical="center" indent="1"/>
    </xf>
    <xf numFmtId="4" fontId="39" fillId="45" borderId="425" applyNumberFormat="0" applyProtection="0">
      <alignment horizontal="left" vertical="center" indent="1"/>
    </xf>
    <xf numFmtId="0" fontId="71" fillId="45" borderId="424" applyNumberFormat="0" applyProtection="0">
      <alignment horizontal="left" vertical="top" indent="1"/>
    </xf>
    <xf numFmtId="0" fontId="98" fillId="46" borderId="424" applyNumberFormat="0" applyProtection="0">
      <alignment horizontal="left" vertical="top" indent="1"/>
    </xf>
    <xf numFmtId="4" fontId="101" fillId="51" borderId="422" applyNumberFormat="0" applyProtection="0">
      <alignment horizontal="right" vertical="center"/>
    </xf>
    <xf numFmtId="4" fontId="100" fillId="54" borderId="425" applyNumberFormat="0" applyProtection="0">
      <alignment horizontal="left" vertical="center" indent="1"/>
    </xf>
    <xf numFmtId="4" fontId="71" fillId="38" borderId="422" applyNumberFormat="0" applyProtection="0">
      <alignment horizontal="right" vertical="center"/>
    </xf>
    <xf numFmtId="0" fontId="71" fillId="49" borderId="422" applyNumberFormat="0" applyProtection="0">
      <alignment horizontal="left" vertical="center" indent="1"/>
    </xf>
    <xf numFmtId="0" fontId="98" fillId="52" borderId="424" applyNumberFormat="0" applyProtection="0">
      <alignment horizontal="left" vertical="top" indent="1"/>
    </xf>
    <xf numFmtId="4" fontId="71" fillId="42" borderId="422" applyNumberFormat="0" applyProtection="0">
      <alignment horizontal="right" vertical="center"/>
    </xf>
    <xf numFmtId="0" fontId="97" fillId="45" borderId="426" applyBorder="0"/>
    <xf numFmtId="4" fontId="71" fillId="38" borderId="422" applyNumberFormat="0" applyProtection="0">
      <alignment horizontal="right" vertical="center"/>
    </xf>
    <xf numFmtId="0" fontId="98" fillId="52" borderId="424" applyNumberFormat="0" applyProtection="0">
      <alignment horizontal="left" vertical="top" indent="1"/>
    </xf>
    <xf numFmtId="4" fontId="98" fillId="52" borderId="424" applyNumberFormat="0" applyProtection="0">
      <alignment vertical="center"/>
    </xf>
    <xf numFmtId="0" fontId="99" fillId="33" borderId="424" applyNumberFormat="0" applyProtection="0">
      <alignment horizontal="left" vertical="top" indent="1"/>
    </xf>
    <xf numFmtId="0" fontId="105" fillId="29" borderId="422" applyNumberFormat="0" applyAlignment="0" applyProtection="0"/>
    <xf numFmtId="4" fontId="116" fillId="2" borderId="422" applyNumberFormat="0" applyProtection="0">
      <alignment vertical="center"/>
    </xf>
    <xf numFmtId="0" fontId="71" fillId="47" borderId="424" applyNumberFormat="0" applyProtection="0">
      <alignment horizontal="left" vertical="top" indent="1"/>
    </xf>
    <xf numFmtId="4" fontId="39" fillId="45" borderId="425" applyNumberFormat="0" applyProtection="0">
      <alignment horizontal="left" vertical="center" indent="1"/>
    </xf>
    <xf numFmtId="4" fontId="39" fillId="45" borderId="425" applyNumberFormat="0" applyProtection="0">
      <alignment horizontal="left" vertical="center" indent="1"/>
    </xf>
    <xf numFmtId="4" fontId="71" fillId="43" borderId="422" applyNumberFormat="0" applyProtection="0">
      <alignment horizontal="right" vertical="center"/>
    </xf>
    <xf numFmtId="0" fontId="71" fillId="45" borderId="424" applyNumberFormat="0" applyProtection="0">
      <alignment horizontal="left" vertical="top" indent="1"/>
    </xf>
    <xf numFmtId="0" fontId="71" fillId="49" borderId="422" applyNumberFormat="0" applyProtection="0">
      <alignment horizontal="left" vertical="center" indent="1"/>
    </xf>
    <xf numFmtId="0" fontId="111" fillId="27" borderId="422" applyNumberFormat="0" applyAlignment="0" applyProtection="0"/>
    <xf numFmtId="4" fontId="71" fillId="0" borderId="422" applyNumberFormat="0" applyProtection="0">
      <alignment horizontal="right" vertical="center"/>
    </xf>
    <xf numFmtId="4" fontId="71" fillId="44" borderId="425" applyNumberFormat="0" applyProtection="0">
      <alignment horizontal="left" vertical="center" indent="1"/>
    </xf>
    <xf numFmtId="4" fontId="100" fillId="54" borderId="425" applyNumberFormat="0" applyProtection="0">
      <alignment horizontal="left" vertical="center" indent="1"/>
    </xf>
    <xf numFmtId="4" fontId="100" fillId="54" borderId="425" applyNumberFormat="0" applyProtection="0">
      <alignment horizontal="left" vertical="center" indent="1"/>
    </xf>
    <xf numFmtId="4" fontId="71" fillId="0" borderId="422" applyNumberFormat="0" applyProtection="0">
      <alignment horizontal="right" vertical="center"/>
    </xf>
    <xf numFmtId="4" fontId="98" fillId="48" borderId="424" applyNumberFormat="0" applyProtection="0">
      <alignment horizontal="left" vertical="center" indent="1"/>
    </xf>
    <xf numFmtId="4" fontId="71" fillId="35" borderId="422" applyNumberFormat="0" applyProtection="0">
      <alignment horizontal="right" vertical="center"/>
    </xf>
    <xf numFmtId="4" fontId="71" fillId="35" borderId="422" applyNumberFormat="0" applyProtection="0">
      <alignment horizontal="right" vertical="center"/>
    </xf>
    <xf numFmtId="4" fontId="101" fillId="51" borderId="422" applyNumberFormat="0" applyProtection="0">
      <alignment horizontal="right" vertical="center"/>
    </xf>
    <xf numFmtId="4" fontId="71" fillId="33" borderId="422" applyNumberFormat="0" applyProtection="0">
      <alignment vertical="center"/>
    </xf>
    <xf numFmtId="0" fontId="71" fillId="47" borderId="424" applyNumberFormat="0" applyProtection="0">
      <alignment horizontal="left" vertical="top" indent="1"/>
    </xf>
    <xf numFmtId="4" fontId="71" fillId="46" borderId="425" applyNumberFormat="0" applyProtection="0">
      <alignment horizontal="left" vertical="center" indent="1"/>
    </xf>
    <xf numFmtId="4" fontId="39" fillId="45" borderId="425" applyNumberFormat="0" applyProtection="0">
      <alignment horizontal="left" vertical="center" indent="1"/>
    </xf>
    <xf numFmtId="0" fontId="99" fillId="33" borderId="424" applyNumberFormat="0" applyProtection="0">
      <alignment horizontal="left" vertical="top" indent="1"/>
    </xf>
    <xf numFmtId="4" fontId="71" fillId="38" borderId="422" applyNumberFormat="0" applyProtection="0">
      <alignment horizontal="right" vertical="center"/>
    </xf>
    <xf numFmtId="0" fontId="71" fillId="47" borderId="424" applyNumberFormat="0" applyProtection="0">
      <alignment horizontal="left" vertical="top" indent="1"/>
    </xf>
    <xf numFmtId="0" fontId="71" fillId="47" borderId="424" applyNumberFormat="0" applyProtection="0">
      <alignment horizontal="left" vertical="top" indent="1"/>
    </xf>
    <xf numFmtId="0" fontId="99" fillId="33" borderId="424" applyNumberFormat="0" applyProtection="0">
      <alignment horizontal="left" vertical="top" indent="1"/>
    </xf>
    <xf numFmtId="4" fontId="71" fillId="41" borderId="422" applyNumberFormat="0" applyProtection="0">
      <alignment horizontal="right" vertical="center"/>
    </xf>
    <xf numFmtId="0" fontId="113" fillId="29" borderId="423" applyNumberFormat="0" applyAlignment="0" applyProtection="0"/>
    <xf numFmtId="0" fontId="107" fillId="0" borderId="427" applyNumberFormat="0" applyFill="0" applyAlignment="0" applyProtection="0"/>
    <xf numFmtId="0" fontId="97" fillId="45" borderId="426" applyBorder="0"/>
    <xf numFmtId="4" fontId="71" fillId="42" borderId="422" applyNumberFormat="0" applyProtection="0">
      <alignment horizontal="right" vertical="center"/>
    </xf>
    <xf numFmtId="4" fontId="71" fillId="34" borderId="422" applyNumberFormat="0" applyProtection="0">
      <alignment horizontal="left" vertical="center" indent="1"/>
    </xf>
    <xf numFmtId="4" fontId="71" fillId="34" borderId="422" applyNumberFormat="0" applyProtection="0">
      <alignment horizontal="left" vertical="center" indent="1"/>
    </xf>
    <xf numFmtId="4" fontId="71" fillId="38" borderId="422" applyNumberFormat="0" applyProtection="0">
      <alignment horizontal="right" vertical="center"/>
    </xf>
    <xf numFmtId="4" fontId="71" fillId="2" borderId="422" applyNumberFormat="0" applyProtection="0">
      <alignment horizontal="left" vertical="center" indent="1"/>
    </xf>
    <xf numFmtId="0" fontId="71" fillId="49" borderId="422" applyNumberFormat="0" applyProtection="0">
      <alignment horizontal="left" vertical="center" indent="1"/>
    </xf>
    <xf numFmtId="0" fontId="113" fillId="29" borderId="423" applyNumberFormat="0" applyAlignment="0" applyProtection="0"/>
    <xf numFmtId="4" fontId="71" fillId="35" borderId="422" applyNumberFormat="0" applyProtection="0">
      <alignment horizontal="right" vertical="center"/>
    </xf>
    <xf numFmtId="4" fontId="71" fillId="2" borderId="422" applyNumberFormat="0" applyProtection="0">
      <alignment horizontal="left" vertical="center" indent="1"/>
    </xf>
    <xf numFmtId="0" fontId="71" fillId="46" borderId="424" applyNumberFormat="0" applyProtection="0">
      <alignment horizontal="left" vertical="top" indent="1"/>
    </xf>
    <xf numFmtId="0" fontId="99" fillId="33" borderId="424" applyNumberFormat="0" applyProtection="0">
      <alignment horizontal="left" vertical="top" indent="1"/>
    </xf>
    <xf numFmtId="4" fontId="116" fillId="2" borderId="422" applyNumberFormat="0" applyProtection="0">
      <alignment vertical="center"/>
    </xf>
    <xf numFmtId="4" fontId="71" fillId="37" borderId="425" applyNumberFormat="0" applyProtection="0">
      <alignment horizontal="right" vertical="center"/>
    </xf>
    <xf numFmtId="4" fontId="71" fillId="43" borderId="422" applyNumberFormat="0" applyProtection="0">
      <alignment horizontal="right" vertical="center"/>
    </xf>
    <xf numFmtId="4" fontId="71" fillId="47" borderId="425" applyNumberFormat="0" applyProtection="0">
      <alignment horizontal="left" vertical="center" indent="1"/>
    </xf>
    <xf numFmtId="4" fontId="39" fillId="45" borderId="425" applyNumberFormat="0" applyProtection="0">
      <alignment horizontal="left" vertical="center" indent="1"/>
    </xf>
    <xf numFmtId="0" fontId="107" fillId="0" borderId="427" applyNumberFormat="0" applyFill="0" applyAlignment="0" applyProtection="0"/>
    <xf numFmtId="0" fontId="105" fillId="29" borderId="422" applyNumberFormat="0" applyAlignment="0" applyProtection="0"/>
    <xf numFmtId="4" fontId="98" fillId="48" borderId="424" applyNumberFormat="0" applyProtection="0">
      <alignment horizontal="left" vertical="center" indent="1"/>
    </xf>
    <xf numFmtId="4" fontId="71" fillId="46" borderId="425" applyNumberFormat="0" applyProtection="0">
      <alignment horizontal="left" vertical="center" indent="1"/>
    </xf>
    <xf numFmtId="0" fontId="111" fillId="27" borderId="422" applyNumberFormat="0" applyAlignment="0" applyProtection="0"/>
    <xf numFmtId="4" fontId="71" fillId="40" borderId="422" applyNumberFormat="0" applyProtection="0">
      <alignment horizontal="right" vertical="center"/>
    </xf>
    <xf numFmtId="0" fontId="71" fillId="50" borderId="422" applyNumberFormat="0" applyProtection="0">
      <alignment horizontal="left" vertical="center" indent="1"/>
    </xf>
    <xf numFmtId="4" fontId="116" fillId="5" borderId="422" applyNumberFormat="0" applyProtection="0">
      <alignment horizontal="right" vertical="center"/>
    </xf>
    <xf numFmtId="0" fontId="98" fillId="46" borderId="424" applyNumberFormat="0" applyProtection="0">
      <alignment horizontal="left" vertical="top" indent="1"/>
    </xf>
    <xf numFmtId="4" fontId="71" fillId="39" borderId="422" applyNumberFormat="0" applyProtection="0">
      <alignment horizontal="right" vertical="center"/>
    </xf>
    <xf numFmtId="4" fontId="100" fillId="54" borderId="425" applyNumberFormat="0" applyProtection="0">
      <alignment horizontal="left" vertical="center" indent="1"/>
    </xf>
    <xf numFmtId="0" fontId="105" fillId="29" borderId="422" applyNumberFormat="0" applyAlignment="0" applyProtection="0"/>
    <xf numFmtId="4" fontId="71" fillId="34" borderId="422" applyNumberFormat="0" applyProtection="0">
      <alignment horizontal="left" vertical="center" indent="1"/>
    </xf>
    <xf numFmtId="4" fontId="71" fillId="34" borderId="422" applyNumberFormat="0" applyProtection="0">
      <alignment horizontal="left" vertical="center" indent="1"/>
    </xf>
    <xf numFmtId="0" fontId="113" fillId="29" borderId="423" applyNumberFormat="0" applyAlignment="0" applyProtection="0"/>
    <xf numFmtId="0" fontId="71" fillId="47" borderId="424" applyNumberFormat="0" applyProtection="0">
      <alignment horizontal="left" vertical="top" indent="1"/>
    </xf>
    <xf numFmtId="4" fontId="101" fillId="51" borderId="422" applyNumberFormat="0" applyProtection="0">
      <alignment horizontal="right" vertical="center"/>
    </xf>
    <xf numFmtId="0" fontId="71" fillId="26" borderId="422" applyNumberFormat="0" applyFont="0" applyAlignment="0" applyProtection="0"/>
    <xf numFmtId="0" fontId="97" fillId="45" borderId="426" applyBorder="0"/>
    <xf numFmtId="4" fontId="71" fillId="42" borderId="422" applyNumberFormat="0" applyProtection="0">
      <alignment horizontal="right" vertical="center"/>
    </xf>
    <xf numFmtId="4" fontId="71" fillId="36" borderId="422" applyNumberFormat="0" applyProtection="0">
      <alignment horizontal="right" vertical="center"/>
    </xf>
    <xf numFmtId="4" fontId="71" fillId="40" borderId="422" applyNumberFormat="0" applyProtection="0">
      <alignment horizontal="right" vertical="center"/>
    </xf>
    <xf numFmtId="4" fontId="71" fillId="34" borderId="422" applyNumberFormat="0" applyProtection="0">
      <alignment horizontal="left" vertical="center" indent="1"/>
    </xf>
    <xf numFmtId="4" fontId="71" fillId="34" borderId="422" applyNumberFormat="0" applyProtection="0">
      <alignment horizontal="left" vertical="center" indent="1"/>
    </xf>
    <xf numFmtId="4" fontId="39" fillId="45" borderId="425" applyNumberFormat="0" applyProtection="0">
      <alignment horizontal="left" vertical="center" indent="1"/>
    </xf>
    <xf numFmtId="0" fontId="107" fillId="0" borderId="427" applyNumberFormat="0" applyFill="0" applyAlignment="0" applyProtection="0"/>
    <xf numFmtId="4" fontId="116" fillId="2" borderId="422" applyNumberFormat="0" applyProtection="0">
      <alignment vertical="center"/>
    </xf>
    <xf numFmtId="4" fontId="71" fillId="46" borderId="425" applyNumberFormat="0" applyProtection="0">
      <alignment horizontal="left" vertical="center" indent="1"/>
    </xf>
    <xf numFmtId="0" fontId="98" fillId="52" borderId="424" applyNumberFormat="0" applyProtection="0">
      <alignment horizontal="left" vertical="top" indent="1"/>
    </xf>
    <xf numFmtId="0" fontId="97" fillId="45" borderId="426" applyBorder="0"/>
    <xf numFmtId="0" fontId="105" fillId="29" borderId="422" applyNumberFormat="0" applyAlignment="0" applyProtection="0"/>
    <xf numFmtId="0" fontId="111" fillId="27" borderId="422" applyNumberFormat="0" applyAlignment="0" applyProtection="0"/>
    <xf numFmtId="4" fontId="71" fillId="46" borderId="425" applyNumberFormat="0" applyProtection="0">
      <alignment horizontal="left" vertical="center" indent="1"/>
    </xf>
    <xf numFmtId="0" fontId="71" fillId="46" borderId="424" applyNumberFormat="0" applyProtection="0">
      <alignment horizontal="left" vertical="top" indent="1"/>
    </xf>
    <xf numFmtId="4" fontId="71" fillId="44" borderId="425" applyNumberFormat="0" applyProtection="0">
      <alignment horizontal="left" vertical="center" indent="1"/>
    </xf>
    <xf numFmtId="0" fontId="99" fillId="33" borderId="424" applyNumberFormat="0" applyProtection="0">
      <alignment horizontal="left" vertical="top" indent="1"/>
    </xf>
    <xf numFmtId="0" fontId="71" fillId="26" borderId="422" applyNumberFormat="0" applyFont="0" applyAlignment="0" applyProtection="0"/>
    <xf numFmtId="4" fontId="71" fillId="46" borderId="422" applyNumberFormat="0" applyProtection="0">
      <alignment horizontal="right" vertical="center"/>
    </xf>
    <xf numFmtId="4" fontId="71" fillId="33" borderId="422" applyNumberFormat="0" applyProtection="0">
      <alignment vertical="center"/>
    </xf>
    <xf numFmtId="4" fontId="71" fillId="0" borderId="422" applyNumberFormat="0" applyProtection="0">
      <alignment horizontal="right" vertical="center"/>
    </xf>
    <xf numFmtId="4" fontId="71" fillId="43" borderId="422" applyNumberFormat="0" applyProtection="0">
      <alignment horizontal="right" vertical="center"/>
    </xf>
    <xf numFmtId="0" fontId="98" fillId="52" borderId="424" applyNumberFormat="0" applyProtection="0">
      <alignment horizontal="left" vertical="top" indent="1"/>
    </xf>
    <xf numFmtId="4" fontId="101" fillId="51" borderId="422" applyNumberFormat="0" applyProtection="0">
      <alignment horizontal="right" vertical="center"/>
    </xf>
    <xf numFmtId="4" fontId="71" fillId="37" borderId="425" applyNumberFormat="0" applyProtection="0">
      <alignment horizontal="right" vertical="center"/>
    </xf>
    <xf numFmtId="0" fontId="71" fillId="47" borderId="422" applyNumberFormat="0" applyProtection="0">
      <alignment horizontal="left" vertical="center" indent="1"/>
    </xf>
    <xf numFmtId="0" fontId="71" fillId="50" borderId="424" applyNumberFormat="0" applyProtection="0">
      <alignment horizontal="left" vertical="top" indent="1"/>
    </xf>
    <xf numFmtId="0" fontId="71" fillId="46" borderId="424" applyNumberFormat="0" applyProtection="0">
      <alignment horizontal="left" vertical="top" indent="1"/>
    </xf>
    <xf numFmtId="0" fontId="98" fillId="52" borderId="424" applyNumberFormat="0" applyProtection="0">
      <alignment horizontal="left" vertical="top" indent="1"/>
    </xf>
    <xf numFmtId="0" fontId="71" fillId="45" borderId="424" applyNumberFormat="0" applyProtection="0">
      <alignment horizontal="left" vertical="top" indent="1"/>
    </xf>
    <xf numFmtId="4" fontId="116" fillId="2" borderId="422" applyNumberFormat="0" applyProtection="0">
      <alignment vertical="center"/>
    </xf>
    <xf numFmtId="0" fontId="71" fillId="45" borderId="424" applyNumberFormat="0" applyProtection="0">
      <alignment horizontal="left" vertical="top" indent="1"/>
    </xf>
    <xf numFmtId="4" fontId="39" fillId="45" borderId="425" applyNumberFormat="0" applyProtection="0">
      <alignment horizontal="left" vertical="center" indent="1"/>
    </xf>
    <xf numFmtId="0" fontId="107" fillId="0" borderId="427" applyNumberFormat="0" applyFill="0" applyAlignment="0" applyProtection="0"/>
    <xf numFmtId="0" fontId="98" fillId="52" borderId="424" applyNumberFormat="0" applyProtection="0">
      <alignment horizontal="left" vertical="top" indent="1"/>
    </xf>
    <xf numFmtId="0" fontId="105" fillId="29" borderId="422" applyNumberFormat="0" applyAlignment="0" applyProtection="0"/>
    <xf numFmtId="4" fontId="71" fillId="34" borderId="422" applyNumberFormat="0" applyProtection="0">
      <alignment horizontal="left" vertical="center" indent="1"/>
    </xf>
    <xf numFmtId="0" fontId="105" fillId="29" borderId="422" applyNumberFormat="0" applyAlignment="0" applyProtection="0"/>
    <xf numFmtId="4" fontId="101" fillId="51" borderId="422" applyNumberFormat="0" applyProtection="0">
      <alignment horizontal="right" vertical="center"/>
    </xf>
    <xf numFmtId="0" fontId="71" fillId="48" borderId="422" applyNumberFormat="0" applyProtection="0">
      <alignment horizontal="left" vertical="center" indent="1"/>
    </xf>
    <xf numFmtId="0" fontId="107" fillId="0" borderId="427" applyNumberFormat="0" applyFill="0" applyAlignment="0" applyProtection="0"/>
    <xf numFmtId="4" fontId="71" fillId="40" borderId="422" applyNumberFormat="0" applyProtection="0">
      <alignment horizontal="right" vertical="center"/>
    </xf>
    <xf numFmtId="4" fontId="71" fillId="46" borderId="425" applyNumberFormat="0" applyProtection="0">
      <alignment horizontal="left" vertical="center" indent="1"/>
    </xf>
    <xf numFmtId="4" fontId="71" fillId="34" borderId="422" applyNumberFormat="0" applyProtection="0">
      <alignment horizontal="left" vertical="center" indent="1"/>
    </xf>
    <xf numFmtId="0" fontId="71" fillId="47" borderId="422" applyNumberFormat="0" applyProtection="0">
      <alignment horizontal="left" vertical="center" indent="1"/>
    </xf>
    <xf numFmtId="0" fontId="71" fillId="49" borderId="422" applyNumberFormat="0" applyProtection="0">
      <alignment horizontal="left" vertical="center" indent="1"/>
    </xf>
    <xf numFmtId="0" fontId="71" fillId="45" borderId="424" applyNumberFormat="0" applyProtection="0">
      <alignment horizontal="left" vertical="top" indent="1"/>
    </xf>
    <xf numFmtId="4" fontId="100" fillId="54" borderId="425" applyNumberFormat="0" applyProtection="0">
      <alignment horizontal="left" vertical="center" indent="1"/>
    </xf>
    <xf numFmtId="4" fontId="71" fillId="40" borderId="422" applyNumberFormat="0" applyProtection="0">
      <alignment horizontal="right" vertical="center"/>
    </xf>
    <xf numFmtId="4" fontId="71" fillId="37" borderId="425" applyNumberFormat="0" applyProtection="0">
      <alignment horizontal="right" vertical="center"/>
    </xf>
    <xf numFmtId="0" fontId="99" fillId="33" borderId="424" applyNumberFormat="0" applyProtection="0">
      <alignment horizontal="left" vertical="top" indent="1"/>
    </xf>
    <xf numFmtId="0" fontId="71" fillId="49" borderId="422" applyNumberFormat="0" applyProtection="0">
      <alignment horizontal="left" vertical="center" indent="1"/>
    </xf>
    <xf numFmtId="4" fontId="116" fillId="2" borderId="422" applyNumberFormat="0" applyProtection="0">
      <alignment vertical="center"/>
    </xf>
    <xf numFmtId="0" fontId="71" fillId="45" borderId="424" applyNumberFormat="0" applyProtection="0">
      <alignment horizontal="left" vertical="top" indent="1"/>
    </xf>
    <xf numFmtId="4" fontId="71" fillId="40" borderId="422" applyNumberFormat="0" applyProtection="0">
      <alignment horizontal="right" vertical="center"/>
    </xf>
    <xf numFmtId="4" fontId="71" fillId="37" borderId="425" applyNumberFormat="0" applyProtection="0">
      <alignment horizontal="right" vertical="center"/>
    </xf>
    <xf numFmtId="4" fontId="71" fillId="44" borderId="425" applyNumberFormat="0" applyProtection="0">
      <alignment horizontal="left" vertical="center" indent="1"/>
    </xf>
    <xf numFmtId="4" fontId="71" fillId="33" borderId="422" applyNumberFormat="0" applyProtection="0">
      <alignment vertical="center"/>
    </xf>
    <xf numFmtId="4" fontId="71" fillId="34" borderId="422" applyNumberFormat="0" applyProtection="0">
      <alignment horizontal="left" vertical="center" indent="1"/>
    </xf>
    <xf numFmtId="0" fontId="71" fillId="26" borderId="422" applyNumberFormat="0" applyFont="0" applyAlignment="0" applyProtection="0"/>
    <xf numFmtId="0" fontId="98" fillId="46" borderId="424" applyNumberFormat="0" applyProtection="0">
      <alignment horizontal="left" vertical="top" indent="1"/>
    </xf>
    <xf numFmtId="0" fontId="71" fillId="47" borderId="424" applyNumberFormat="0" applyProtection="0">
      <alignment horizontal="left" vertical="top" indent="1"/>
    </xf>
    <xf numFmtId="0" fontId="113" fillId="29" borderId="423" applyNumberFormat="0" applyAlignment="0" applyProtection="0"/>
    <xf numFmtId="4" fontId="71" fillId="39" borderId="422" applyNumberFormat="0" applyProtection="0">
      <alignment horizontal="right" vertical="center"/>
    </xf>
    <xf numFmtId="0" fontId="71" fillId="47" borderId="422" applyNumberFormat="0" applyProtection="0">
      <alignment horizontal="left" vertical="center" indent="1"/>
    </xf>
    <xf numFmtId="0" fontId="99" fillId="33" borderId="424" applyNumberFormat="0" applyProtection="0">
      <alignment horizontal="left" vertical="top" indent="1"/>
    </xf>
    <xf numFmtId="0" fontId="97" fillId="45" borderId="426" applyBorder="0"/>
    <xf numFmtId="4" fontId="71" fillId="35" borderId="422" applyNumberFormat="0" applyProtection="0">
      <alignment horizontal="right" vertical="center"/>
    </xf>
    <xf numFmtId="0" fontId="105" fillId="29" borderId="422" applyNumberFormat="0" applyAlignment="0" applyProtection="0"/>
    <xf numFmtId="4" fontId="71" fillId="44" borderId="425" applyNumberFormat="0" applyProtection="0">
      <alignment horizontal="left" vertical="center" indent="1"/>
    </xf>
    <xf numFmtId="4" fontId="71" fillId="0" borderId="422" applyNumberFormat="0" applyProtection="0">
      <alignment horizontal="right" vertical="center"/>
    </xf>
    <xf numFmtId="0" fontId="71" fillId="46" borderId="424" applyNumberFormat="0" applyProtection="0">
      <alignment horizontal="left" vertical="top" indent="1"/>
    </xf>
    <xf numFmtId="4" fontId="71" fillId="33" borderId="422" applyNumberFormat="0" applyProtection="0">
      <alignment vertical="center"/>
    </xf>
    <xf numFmtId="4" fontId="100" fillId="54" borderId="425" applyNumberFormat="0" applyProtection="0">
      <alignment horizontal="left" vertical="center" indent="1"/>
    </xf>
    <xf numFmtId="0" fontId="113" fillId="29" borderId="423" applyNumberFormat="0" applyAlignment="0" applyProtection="0"/>
    <xf numFmtId="0" fontId="99" fillId="33" borderId="424" applyNumberFormat="0" applyProtection="0">
      <alignment horizontal="left" vertical="top" indent="1"/>
    </xf>
    <xf numFmtId="4" fontId="71" fillId="0" borderId="422" applyNumberFormat="0" applyProtection="0">
      <alignment horizontal="right" vertical="center"/>
    </xf>
    <xf numFmtId="0" fontId="71" fillId="50" borderId="424" applyNumberFormat="0" applyProtection="0">
      <alignment horizontal="left" vertical="top" indent="1"/>
    </xf>
    <xf numFmtId="4" fontId="71" fillId="35" borderId="422" applyNumberFormat="0" applyProtection="0">
      <alignment horizontal="right" vertical="center"/>
    </xf>
    <xf numFmtId="4" fontId="98" fillId="52" borderId="424" applyNumberFormat="0" applyProtection="0">
      <alignment vertical="center"/>
    </xf>
    <xf numFmtId="4" fontId="71" fillId="42" borderId="422" applyNumberFormat="0" applyProtection="0">
      <alignment horizontal="right" vertical="center"/>
    </xf>
    <xf numFmtId="0" fontId="113" fillId="29" borderId="423" applyNumberFormat="0" applyAlignment="0" applyProtection="0"/>
    <xf numFmtId="4" fontId="71" fillId="34" borderId="422" applyNumberFormat="0" applyProtection="0">
      <alignment horizontal="left" vertical="center" indent="1"/>
    </xf>
    <xf numFmtId="4" fontId="71" fillId="35" borderId="422" applyNumberFormat="0" applyProtection="0">
      <alignment horizontal="right" vertical="center"/>
    </xf>
    <xf numFmtId="4" fontId="71" fillId="37" borderId="425" applyNumberFormat="0" applyProtection="0">
      <alignment horizontal="right" vertical="center"/>
    </xf>
    <xf numFmtId="4" fontId="98" fillId="48" borderId="424" applyNumberFormat="0" applyProtection="0">
      <alignment horizontal="left" vertical="center" indent="1"/>
    </xf>
    <xf numFmtId="0" fontId="113" fillId="29" borderId="423" applyNumberFormat="0" applyAlignment="0" applyProtection="0"/>
    <xf numFmtId="4" fontId="71" fillId="34" borderId="422" applyNumberFormat="0" applyProtection="0">
      <alignment horizontal="left" vertical="center" indent="1"/>
    </xf>
    <xf numFmtId="4" fontId="116" fillId="5" borderId="422" applyNumberFormat="0" applyProtection="0">
      <alignment horizontal="right" vertical="center"/>
    </xf>
    <xf numFmtId="0" fontId="71" fillId="48" borderId="422" applyNumberFormat="0" applyProtection="0">
      <alignment horizontal="left" vertical="center" indent="1"/>
    </xf>
    <xf numFmtId="4" fontId="100" fillId="54" borderId="425" applyNumberFormat="0" applyProtection="0">
      <alignment horizontal="left" vertical="center" indent="1"/>
    </xf>
    <xf numFmtId="4" fontId="71" fillId="33" borderId="422" applyNumberFormat="0" applyProtection="0">
      <alignment vertical="center"/>
    </xf>
    <xf numFmtId="0" fontId="98" fillId="46" borderId="424" applyNumberFormat="0" applyProtection="0">
      <alignment horizontal="left" vertical="top" indent="1"/>
    </xf>
    <xf numFmtId="0" fontId="71" fillId="46" borderId="424" applyNumberFormat="0" applyProtection="0">
      <alignment horizontal="left" vertical="top" indent="1"/>
    </xf>
    <xf numFmtId="0" fontId="99" fillId="33" borderId="424" applyNumberFormat="0" applyProtection="0">
      <alignment horizontal="left" vertical="top" indent="1"/>
    </xf>
    <xf numFmtId="0" fontId="71" fillId="48" borderId="422" applyNumberFormat="0" applyProtection="0">
      <alignment horizontal="left" vertical="center" indent="1"/>
    </xf>
    <xf numFmtId="4" fontId="71" fillId="33" borderId="422" applyNumberFormat="0" applyProtection="0">
      <alignment vertical="center"/>
    </xf>
    <xf numFmtId="4" fontId="116" fillId="5" borderId="422" applyNumberFormat="0" applyProtection="0">
      <alignment horizontal="right" vertical="center"/>
    </xf>
    <xf numFmtId="0" fontId="71" fillId="45" borderId="424" applyNumberFormat="0" applyProtection="0">
      <alignment horizontal="left" vertical="top" indent="1"/>
    </xf>
    <xf numFmtId="0" fontId="97" fillId="45" borderId="426" applyBorder="0"/>
    <xf numFmtId="4" fontId="39" fillId="45" borderId="425" applyNumberFormat="0" applyProtection="0">
      <alignment horizontal="left" vertical="center" indent="1"/>
    </xf>
    <xf numFmtId="0" fontId="71" fillId="50" borderId="422" applyNumberFormat="0" applyProtection="0">
      <alignment horizontal="left" vertical="center" indent="1"/>
    </xf>
    <xf numFmtId="4" fontId="71" fillId="33" borderId="422" applyNumberFormat="0" applyProtection="0">
      <alignment vertical="center"/>
    </xf>
    <xf numFmtId="0" fontId="71" fillId="46" borderId="424" applyNumberFormat="0" applyProtection="0">
      <alignment horizontal="left" vertical="top" indent="1"/>
    </xf>
    <xf numFmtId="0" fontId="71" fillId="49" borderId="422" applyNumberFormat="0" applyProtection="0">
      <alignment horizontal="left" vertical="center" indent="1"/>
    </xf>
    <xf numFmtId="0" fontId="71" fillId="47" borderId="424" applyNumberFormat="0" applyProtection="0">
      <alignment horizontal="left" vertical="top" indent="1"/>
    </xf>
    <xf numFmtId="4" fontId="71" fillId="33" borderId="422" applyNumberFormat="0" applyProtection="0">
      <alignment vertical="center"/>
    </xf>
    <xf numFmtId="0" fontId="99" fillId="33" borderId="424" applyNumberFormat="0" applyProtection="0">
      <alignment horizontal="left" vertical="top" indent="1"/>
    </xf>
    <xf numFmtId="0" fontId="98" fillId="46" borderId="424" applyNumberFormat="0" applyProtection="0">
      <alignment horizontal="left" vertical="top" indent="1"/>
    </xf>
    <xf numFmtId="4" fontId="71" fillId="2" borderId="422" applyNumberFormat="0" applyProtection="0">
      <alignment horizontal="left" vertical="center" indent="1"/>
    </xf>
    <xf numFmtId="0" fontId="71" fillId="45" borderId="424" applyNumberFormat="0" applyProtection="0">
      <alignment horizontal="left" vertical="top" indent="1"/>
    </xf>
    <xf numFmtId="4" fontId="71" fillId="43" borderId="422" applyNumberFormat="0" applyProtection="0">
      <alignment horizontal="right" vertical="center"/>
    </xf>
    <xf numFmtId="4" fontId="71" fillId="39" borderId="422" applyNumberFormat="0" applyProtection="0">
      <alignment horizontal="right" vertical="center"/>
    </xf>
    <xf numFmtId="4" fontId="71" fillId="37" borderId="425" applyNumberFormat="0" applyProtection="0">
      <alignment horizontal="right" vertical="center"/>
    </xf>
    <xf numFmtId="4" fontId="98" fillId="48" borderId="424" applyNumberFormat="0" applyProtection="0">
      <alignment horizontal="left" vertical="center" indent="1"/>
    </xf>
    <xf numFmtId="4" fontId="71" fillId="40" borderId="422" applyNumberFormat="0" applyProtection="0">
      <alignment horizontal="right" vertical="center"/>
    </xf>
    <xf numFmtId="0" fontId="98" fillId="46" borderId="424" applyNumberFormat="0" applyProtection="0">
      <alignment horizontal="left" vertical="top" indent="1"/>
    </xf>
    <xf numFmtId="4" fontId="71" fillId="46" borderId="422" applyNumberFormat="0" applyProtection="0">
      <alignment horizontal="right" vertical="center"/>
    </xf>
    <xf numFmtId="4" fontId="98" fillId="48" borderId="424" applyNumberFormat="0" applyProtection="0">
      <alignment horizontal="left" vertical="center" indent="1"/>
    </xf>
    <xf numFmtId="4" fontId="71" fillId="38" borderId="422" applyNumberFormat="0" applyProtection="0">
      <alignment horizontal="right" vertical="center"/>
    </xf>
    <xf numFmtId="0" fontId="71" fillId="47" borderId="422" applyNumberFormat="0" applyProtection="0">
      <alignment horizontal="left" vertical="center" indent="1"/>
    </xf>
    <xf numFmtId="4" fontId="71" fillId="0" borderId="422" applyNumberFormat="0" applyProtection="0">
      <alignment horizontal="right" vertical="center"/>
    </xf>
    <xf numFmtId="4" fontId="71" fillId="47" borderId="425" applyNumberFormat="0" applyProtection="0">
      <alignment horizontal="left" vertical="center" indent="1"/>
    </xf>
    <xf numFmtId="4" fontId="71" fillId="42" borderId="422" applyNumberFormat="0" applyProtection="0">
      <alignment horizontal="right" vertical="center"/>
    </xf>
    <xf numFmtId="0" fontId="98" fillId="52" borderId="424" applyNumberFormat="0" applyProtection="0">
      <alignment horizontal="left" vertical="top" indent="1"/>
    </xf>
    <xf numFmtId="0" fontId="71" fillId="47" borderId="424" applyNumberFormat="0" applyProtection="0">
      <alignment horizontal="left" vertical="top" indent="1"/>
    </xf>
    <xf numFmtId="4" fontId="71" fillId="0" borderId="422" applyNumberFormat="0" applyProtection="0">
      <alignment horizontal="right" vertical="center"/>
    </xf>
    <xf numFmtId="4" fontId="71" fillId="39" borderId="422" applyNumberFormat="0" applyProtection="0">
      <alignment horizontal="right" vertical="center"/>
    </xf>
    <xf numFmtId="4" fontId="71" fillId="46" borderId="425" applyNumberFormat="0" applyProtection="0">
      <alignment horizontal="left" vertical="center" indent="1"/>
    </xf>
    <xf numFmtId="0" fontId="105" fillId="29" borderId="422" applyNumberFormat="0" applyAlignment="0" applyProtection="0"/>
    <xf numFmtId="4" fontId="116" fillId="2" borderId="422" applyNumberFormat="0" applyProtection="0">
      <alignment vertical="center"/>
    </xf>
    <xf numFmtId="4" fontId="71" fillId="38" borderId="422" applyNumberFormat="0" applyProtection="0">
      <alignment horizontal="right" vertical="center"/>
    </xf>
    <xf numFmtId="4" fontId="71" fillId="38" borderId="422" applyNumberFormat="0" applyProtection="0">
      <alignment horizontal="right" vertical="center"/>
    </xf>
    <xf numFmtId="4" fontId="71" fillId="41" borderId="422" applyNumberFormat="0" applyProtection="0">
      <alignment horizontal="right" vertical="center"/>
    </xf>
    <xf numFmtId="4" fontId="71" fillId="2" borderId="422" applyNumberFormat="0" applyProtection="0">
      <alignment horizontal="left" vertical="center" indent="1"/>
    </xf>
    <xf numFmtId="4" fontId="71" fillId="35" borderId="422" applyNumberFormat="0" applyProtection="0">
      <alignment horizontal="right" vertical="center"/>
    </xf>
    <xf numFmtId="4" fontId="71" fillId="37" borderId="425" applyNumberFormat="0" applyProtection="0">
      <alignment horizontal="right" vertical="center"/>
    </xf>
    <xf numFmtId="4" fontId="71" fillId="47" borderId="425" applyNumberFormat="0" applyProtection="0">
      <alignment horizontal="left" vertical="center" indent="1"/>
    </xf>
    <xf numFmtId="0" fontId="71" fillId="50" borderId="424" applyNumberFormat="0" applyProtection="0">
      <alignment horizontal="left" vertical="top" indent="1"/>
    </xf>
    <xf numFmtId="0" fontId="98" fillId="52" borderId="424" applyNumberFormat="0" applyProtection="0">
      <alignment horizontal="left" vertical="top" indent="1"/>
    </xf>
    <xf numFmtId="0" fontId="71" fillId="47" borderId="422" applyNumberFormat="0" applyProtection="0">
      <alignment horizontal="left" vertical="center" indent="1"/>
    </xf>
    <xf numFmtId="4" fontId="71" fillId="36" borderId="422" applyNumberFormat="0" applyProtection="0">
      <alignment horizontal="right" vertical="center"/>
    </xf>
    <xf numFmtId="0" fontId="71" fillId="48" borderId="422" applyNumberFormat="0" applyProtection="0">
      <alignment horizontal="left" vertical="center" indent="1"/>
    </xf>
    <xf numFmtId="0" fontId="71" fillId="48" borderId="422" applyNumberFormat="0" applyProtection="0">
      <alignment horizontal="left" vertical="center" indent="1"/>
    </xf>
    <xf numFmtId="0" fontId="71" fillId="26" borderId="422" applyNumberFormat="0" applyFont="0" applyAlignment="0" applyProtection="0"/>
    <xf numFmtId="0" fontId="71" fillId="45" borderId="424" applyNumberFormat="0" applyProtection="0">
      <alignment horizontal="left" vertical="top" indent="1"/>
    </xf>
    <xf numFmtId="0" fontId="113" fillId="29" borderId="423" applyNumberFormat="0" applyAlignment="0" applyProtection="0"/>
    <xf numFmtId="0" fontId="71" fillId="49" borderId="422" applyNumberFormat="0" applyProtection="0">
      <alignment horizontal="left" vertical="center" indent="1"/>
    </xf>
    <xf numFmtId="4" fontId="98" fillId="48" borderId="424" applyNumberFormat="0" applyProtection="0">
      <alignment horizontal="left" vertical="center" indent="1"/>
    </xf>
    <xf numFmtId="0" fontId="97" fillId="45" borderId="426" applyBorder="0"/>
    <xf numFmtId="4" fontId="71" fillId="0" borderId="422" applyNumberFormat="0" applyProtection="0">
      <alignment horizontal="right" vertical="center"/>
    </xf>
    <xf numFmtId="0" fontId="71" fillId="48" borderId="422" applyNumberFormat="0" applyProtection="0">
      <alignment horizontal="left" vertical="center" indent="1"/>
    </xf>
    <xf numFmtId="4" fontId="39" fillId="45" borderId="425" applyNumberFormat="0" applyProtection="0">
      <alignment horizontal="left" vertical="center" indent="1"/>
    </xf>
    <xf numFmtId="4" fontId="71" fillId="35" borderId="422" applyNumberFormat="0" applyProtection="0">
      <alignment horizontal="right" vertical="center"/>
    </xf>
    <xf numFmtId="0" fontId="71" fillId="45" borderId="424" applyNumberFormat="0" applyProtection="0">
      <alignment horizontal="left" vertical="top" indent="1"/>
    </xf>
    <xf numFmtId="0" fontId="113" fillId="29" borderId="423" applyNumberFormat="0" applyAlignment="0" applyProtection="0"/>
    <xf numFmtId="4" fontId="71" fillId="37" borderId="425" applyNumberFormat="0" applyProtection="0">
      <alignment horizontal="right" vertical="center"/>
    </xf>
    <xf numFmtId="4" fontId="71" fillId="2" borderId="422" applyNumberFormat="0" applyProtection="0">
      <alignment horizontal="left" vertical="center" indent="1"/>
    </xf>
    <xf numFmtId="4" fontId="116" fillId="2" borderId="422" applyNumberFormat="0" applyProtection="0">
      <alignment vertical="center"/>
    </xf>
    <xf numFmtId="4" fontId="71" fillId="34" borderId="422" applyNumberFormat="0" applyProtection="0">
      <alignment horizontal="left" vertical="center" indent="1"/>
    </xf>
    <xf numFmtId="4" fontId="71" fillId="46" borderId="425" applyNumberFormat="0" applyProtection="0">
      <alignment horizontal="left" vertical="center" indent="1"/>
    </xf>
    <xf numFmtId="0" fontId="105" fillId="29" borderId="422" applyNumberFormat="0" applyAlignment="0" applyProtection="0"/>
    <xf numFmtId="4" fontId="71" fillId="2" borderId="422" applyNumberFormat="0" applyProtection="0">
      <alignment horizontal="left" vertical="center" indent="1"/>
    </xf>
    <xf numFmtId="4" fontId="71" fillId="34" borderId="422" applyNumberFormat="0" applyProtection="0">
      <alignment horizontal="left" vertical="center" indent="1"/>
    </xf>
    <xf numFmtId="0" fontId="97" fillId="45" borderId="426" applyBorder="0"/>
    <xf numFmtId="4" fontId="71" fillId="47" borderId="425" applyNumberFormat="0" applyProtection="0">
      <alignment horizontal="left" vertical="center" indent="1"/>
    </xf>
    <xf numFmtId="0" fontId="99" fillId="33" borderId="424" applyNumberFormat="0" applyProtection="0">
      <alignment horizontal="left" vertical="top" indent="1"/>
    </xf>
    <xf numFmtId="4" fontId="101" fillId="51" borderId="422" applyNumberFormat="0" applyProtection="0">
      <alignment horizontal="right" vertical="center"/>
    </xf>
    <xf numFmtId="0" fontId="71" fillId="46" borderId="424" applyNumberFormat="0" applyProtection="0">
      <alignment horizontal="left" vertical="top" indent="1"/>
    </xf>
    <xf numFmtId="4" fontId="71" fillId="40" borderId="422" applyNumberFormat="0" applyProtection="0">
      <alignment horizontal="right" vertical="center"/>
    </xf>
    <xf numFmtId="4" fontId="71" fillId="33" borderId="422" applyNumberFormat="0" applyProtection="0">
      <alignment vertical="center"/>
    </xf>
    <xf numFmtId="0" fontId="71" fillId="45" borderId="424" applyNumberFormat="0" applyProtection="0">
      <alignment horizontal="left" vertical="top" indent="1"/>
    </xf>
    <xf numFmtId="0" fontId="71" fillId="47" borderId="424" applyNumberFormat="0" applyProtection="0">
      <alignment horizontal="left" vertical="top" indent="1"/>
    </xf>
    <xf numFmtId="4" fontId="116" fillId="2" borderId="422" applyNumberFormat="0" applyProtection="0">
      <alignment vertical="center"/>
    </xf>
    <xf numFmtId="0" fontId="71" fillId="48" borderId="422" applyNumberFormat="0" applyProtection="0">
      <alignment horizontal="left" vertical="center" indent="1"/>
    </xf>
    <xf numFmtId="0" fontId="71" fillId="47" borderId="424" applyNumberFormat="0" applyProtection="0">
      <alignment horizontal="left" vertical="top" indent="1"/>
    </xf>
    <xf numFmtId="0" fontId="71" fillId="47" borderId="422" applyNumberFormat="0" applyProtection="0">
      <alignment horizontal="left" vertical="center" indent="1"/>
    </xf>
    <xf numFmtId="4" fontId="71" fillId="46" borderId="425" applyNumberFormat="0" applyProtection="0">
      <alignment horizontal="left" vertical="center" indent="1"/>
    </xf>
    <xf numFmtId="0" fontId="71" fillId="46" borderId="424" applyNumberFormat="0" applyProtection="0">
      <alignment horizontal="left" vertical="top" indent="1"/>
    </xf>
    <xf numFmtId="4" fontId="71" fillId="34" borderId="422" applyNumberFormat="0" applyProtection="0">
      <alignment horizontal="left" vertical="center" indent="1"/>
    </xf>
    <xf numFmtId="4" fontId="98" fillId="48" borderId="424" applyNumberFormat="0" applyProtection="0">
      <alignment horizontal="left" vertical="center" indent="1"/>
    </xf>
    <xf numFmtId="0" fontId="71" fillId="26" borderId="422" applyNumberFormat="0" applyFont="0" applyAlignment="0" applyProtection="0"/>
    <xf numFmtId="4" fontId="71" fillId="47" borderId="425" applyNumberFormat="0" applyProtection="0">
      <alignment horizontal="left" vertical="center" indent="1"/>
    </xf>
    <xf numFmtId="4" fontId="71" fillId="34" borderId="422" applyNumberFormat="0" applyProtection="0">
      <alignment horizontal="left" vertical="center" indent="1"/>
    </xf>
    <xf numFmtId="4" fontId="116" fillId="2" borderId="422" applyNumberFormat="0" applyProtection="0">
      <alignment vertical="center"/>
    </xf>
    <xf numFmtId="4" fontId="71" fillId="39" borderId="422" applyNumberFormat="0" applyProtection="0">
      <alignment horizontal="right" vertical="center"/>
    </xf>
    <xf numFmtId="4" fontId="98" fillId="48" borderId="424" applyNumberFormat="0" applyProtection="0">
      <alignment horizontal="left" vertical="center" indent="1"/>
    </xf>
    <xf numFmtId="4" fontId="39" fillId="45" borderId="425" applyNumberFormat="0" applyProtection="0">
      <alignment horizontal="left" vertical="center" indent="1"/>
    </xf>
    <xf numFmtId="4" fontId="71" fillId="43" borderId="422" applyNumberFormat="0" applyProtection="0">
      <alignment horizontal="right" vertical="center"/>
    </xf>
    <xf numFmtId="4" fontId="71" fillId="37" borderId="425" applyNumberFormat="0" applyProtection="0">
      <alignment horizontal="right" vertical="center"/>
    </xf>
    <xf numFmtId="0" fontId="71" fillId="47" borderId="422" applyNumberFormat="0" applyProtection="0">
      <alignment horizontal="left" vertical="center" indent="1"/>
    </xf>
    <xf numFmtId="4" fontId="71" fillId="35" borderId="422" applyNumberFormat="0" applyProtection="0">
      <alignment horizontal="right" vertical="center"/>
    </xf>
    <xf numFmtId="4" fontId="71" fillId="37" borderId="425" applyNumberFormat="0" applyProtection="0">
      <alignment horizontal="right" vertical="center"/>
    </xf>
    <xf numFmtId="0" fontId="71" fillId="45" borderId="424" applyNumberFormat="0" applyProtection="0">
      <alignment horizontal="left" vertical="top" indent="1"/>
    </xf>
    <xf numFmtId="4" fontId="39" fillId="45" borderId="425" applyNumberFormat="0" applyProtection="0">
      <alignment horizontal="left" vertical="center" indent="1"/>
    </xf>
    <xf numFmtId="4" fontId="71" fillId="0" borderId="422" applyNumberFormat="0" applyProtection="0">
      <alignment horizontal="right" vertical="center"/>
    </xf>
    <xf numFmtId="4" fontId="71" fillId="46" borderId="422" applyNumberFormat="0" applyProtection="0">
      <alignment horizontal="right" vertical="center"/>
    </xf>
    <xf numFmtId="0" fontId="99" fillId="33" borderId="424" applyNumberFormat="0" applyProtection="0">
      <alignment horizontal="left" vertical="top" indent="1"/>
    </xf>
    <xf numFmtId="0" fontId="71" fillId="50" borderId="422" applyNumberFormat="0" applyProtection="0">
      <alignment horizontal="left" vertical="center" indent="1"/>
    </xf>
    <xf numFmtId="0" fontId="71" fillId="50" borderId="424" applyNumberFormat="0" applyProtection="0">
      <alignment horizontal="left" vertical="top" indent="1"/>
    </xf>
    <xf numFmtId="0" fontId="71" fillId="26" borderId="422" applyNumberFormat="0" applyFont="0" applyAlignment="0" applyProtection="0"/>
    <xf numFmtId="4" fontId="39" fillId="45" borderId="425" applyNumberFormat="0" applyProtection="0">
      <alignment horizontal="left" vertical="center" indent="1"/>
    </xf>
    <xf numFmtId="4" fontId="98" fillId="52" borderId="424" applyNumberFormat="0" applyProtection="0">
      <alignment vertical="center"/>
    </xf>
    <xf numFmtId="4" fontId="71" fillId="42" borderId="422" applyNumberFormat="0" applyProtection="0">
      <alignment horizontal="right" vertical="center"/>
    </xf>
    <xf numFmtId="4" fontId="71" fillId="34" borderId="422" applyNumberFormat="0" applyProtection="0">
      <alignment horizontal="left" vertical="center" indent="1"/>
    </xf>
    <xf numFmtId="4" fontId="71" fillId="47" borderId="425" applyNumberFormat="0" applyProtection="0">
      <alignment horizontal="left" vertical="center" indent="1"/>
    </xf>
    <xf numFmtId="0" fontId="71" fillId="46" borderId="424" applyNumberFormat="0" applyProtection="0">
      <alignment horizontal="left" vertical="top" indent="1"/>
    </xf>
    <xf numFmtId="4" fontId="71" fillId="37" borderId="425" applyNumberFormat="0" applyProtection="0">
      <alignment horizontal="right" vertical="center"/>
    </xf>
    <xf numFmtId="4" fontId="71" fillId="34" borderId="422" applyNumberFormat="0" applyProtection="0">
      <alignment horizontal="left" vertical="center" indent="1"/>
    </xf>
    <xf numFmtId="4" fontId="71" fillId="33" borderId="422" applyNumberFormat="0" applyProtection="0">
      <alignment vertical="center"/>
    </xf>
    <xf numFmtId="4" fontId="71" fillId="36" borderId="422" applyNumberFormat="0" applyProtection="0">
      <alignment horizontal="right" vertical="center"/>
    </xf>
    <xf numFmtId="4" fontId="98" fillId="52" borderId="424" applyNumberFormat="0" applyProtection="0">
      <alignment vertical="center"/>
    </xf>
    <xf numFmtId="4" fontId="98" fillId="52" borderId="424" applyNumberFormat="0" applyProtection="0">
      <alignment vertical="center"/>
    </xf>
    <xf numFmtId="4" fontId="71" fillId="36" borderId="422" applyNumberFormat="0" applyProtection="0">
      <alignment horizontal="right" vertical="center"/>
    </xf>
    <xf numFmtId="0" fontId="98" fillId="46" borderId="424" applyNumberFormat="0" applyProtection="0">
      <alignment horizontal="left" vertical="top" indent="1"/>
    </xf>
    <xf numFmtId="4" fontId="98" fillId="48" borderId="424" applyNumberFormat="0" applyProtection="0">
      <alignment horizontal="left" vertical="center" indent="1"/>
    </xf>
    <xf numFmtId="0" fontId="107" fillId="0" borderId="427" applyNumberFormat="0" applyFill="0" applyAlignment="0" applyProtection="0"/>
    <xf numFmtId="0" fontId="111" fillId="27" borderId="422" applyNumberFormat="0" applyAlignment="0" applyProtection="0"/>
    <xf numFmtId="0" fontId="113" fillId="29" borderId="423" applyNumberFormat="0" applyAlignment="0" applyProtection="0"/>
    <xf numFmtId="4" fontId="71" fillId="47" borderId="425" applyNumberFormat="0" applyProtection="0">
      <alignment horizontal="left" vertical="center" indent="1"/>
    </xf>
    <xf numFmtId="0" fontId="71" fillId="50" borderId="422" applyNumberFormat="0" applyProtection="0">
      <alignment horizontal="left" vertical="center" indent="1"/>
    </xf>
    <xf numFmtId="4" fontId="71" fillId="34" borderId="422" applyNumberFormat="0" applyProtection="0">
      <alignment horizontal="left" vertical="center" indent="1"/>
    </xf>
    <xf numFmtId="4" fontId="39" fillId="45" borderId="425" applyNumberFormat="0" applyProtection="0">
      <alignment horizontal="left" vertical="center" indent="1"/>
    </xf>
    <xf numFmtId="4" fontId="71" fillId="33" borderId="422" applyNumberFormat="0" applyProtection="0">
      <alignment vertical="center"/>
    </xf>
    <xf numFmtId="4" fontId="71" fillId="40" borderId="422" applyNumberFormat="0" applyProtection="0">
      <alignment horizontal="right" vertical="center"/>
    </xf>
    <xf numFmtId="4" fontId="71" fillId="46" borderId="422" applyNumberFormat="0" applyProtection="0">
      <alignment horizontal="right" vertical="center"/>
    </xf>
    <xf numFmtId="0" fontId="113" fillId="29" borderId="423" applyNumberFormat="0" applyAlignment="0" applyProtection="0"/>
    <xf numFmtId="0" fontId="71" fillId="47" borderId="424" applyNumberFormat="0" applyProtection="0">
      <alignment horizontal="left" vertical="top" indent="1"/>
    </xf>
    <xf numFmtId="0" fontId="105" fillId="29" borderId="422" applyNumberFormat="0" applyAlignment="0" applyProtection="0"/>
    <xf numFmtId="4" fontId="71" fillId="41" borderId="422" applyNumberFormat="0" applyProtection="0">
      <alignment horizontal="right" vertical="center"/>
    </xf>
    <xf numFmtId="0" fontId="71" fillId="48" borderId="422" applyNumberFormat="0" applyProtection="0">
      <alignment horizontal="left" vertical="center" indent="1"/>
    </xf>
    <xf numFmtId="4" fontId="71" fillId="46" borderId="422" applyNumberFormat="0" applyProtection="0">
      <alignment horizontal="right" vertical="center"/>
    </xf>
    <xf numFmtId="4" fontId="71" fillId="39" borderId="422" applyNumberFormat="0" applyProtection="0">
      <alignment horizontal="right" vertical="center"/>
    </xf>
    <xf numFmtId="0" fontId="71" fillId="26" borderId="422" applyNumberFormat="0" applyFont="0" applyAlignment="0" applyProtection="0"/>
    <xf numFmtId="4" fontId="98" fillId="48" borderId="424" applyNumberFormat="0" applyProtection="0">
      <alignment horizontal="left" vertical="center" indent="1"/>
    </xf>
    <xf numFmtId="4" fontId="71" fillId="35" borderId="422" applyNumberFormat="0" applyProtection="0">
      <alignment horizontal="right" vertical="center"/>
    </xf>
    <xf numFmtId="0" fontId="71" fillId="50" borderId="424" applyNumberFormat="0" applyProtection="0">
      <alignment horizontal="left" vertical="top" indent="1"/>
    </xf>
    <xf numFmtId="0" fontId="105" fillId="29" borderId="422" applyNumberFormat="0" applyAlignment="0" applyProtection="0"/>
    <xf numFmtId="4" fontId="98" fillId="48" borderId="424" applyNumberFormat="0" applyProtection="0">
      <alignment horizontal="left" vertical="center" indent="1"/>
    </xf>
    <xf numFmtId="4" fontId="98" fillId="48" borderId="424" applyNumberFormat="0" applyProtection="0">
      <alignment horizontal="left" vertical="center" indent="1"/>
    </xf>
    <xf numFmtId="4" fontId="71" fillId="34" borderId="422" applyNumberFormat="0" applyProtection="0">
      <alignment horizontal="left" vertical="center" indent="1"/>
    </xf>
    <xf numFmtId="4" fontId="71" fillId="44" borderId="425" applyNumberFormat="0" applyProtection="0">
      <alignment horizontal="left" vertical="center" indent="1"/>
    </xf>
    <xf numFmtId="0" fontId="71" fillId="47" borderId="424" applyNumberFormat="0" applyProtection="0">
      <alignment horizontal="left" vertical="top" indent="1"/>
    </xf>
    <xf numFmtId="4" fontId="71" fillId="0" borderId="422" applyNumberFormat="0" applyProtection="0">
      <alignment horizontal="right" vertical="center"/>
    </xf>
    <xf numFmtId="0" fontId="71" fillId="49" borderId="422" applyNumberFormat="0" applyProtection="0">
      <alignment horizontal="left" vertical="center" indent="1"/>
    </xf>
    <xf numFmtId="4" fontId="71" fillId="44" borderId="425" applyNumberFormat="0" applyProtection="0">
      <alignment horizontal="left" vertical="center" indent="1"/>
    </xf>
    <xf numFmtId="0" fontId="71" fillId="48" borderId="422" applyNumberFormat="0" applyProtection="0">
      <alignment horizontal="left" vertical="center" indent="1"/>
    </xf>
    <xf numFmtId="0" fontId="71" fillId="47" borderId="424" applyNumberFormat="0" applyProtection="0">
      <alignment horizontal="left" vertical="top" indent="1"/>
    </xf>
    <xf numFmtId="0" fontId="71" fillId="26" borderId="422" applyNumberFormat="0" applyFont="0" applyAlignment="0" applyProtection="0"/>
    <xf numFmtId="4" fontId="71" fillId="41" borderId="422" applyNumberFormat="0" applyProtection="0">
      <alignment horizontal="right" vertical="center"/>
    </xf>
    <xf numFmtId="4" fontId="71" fillId="39" borderId="422" applyNumberFormat="0" applyProtection="0">
      <alignment horizontal="right" vertical="center"/>
    </xf>
    <xf numFmtId="4" fontId="71" fillId="34" borderId="422" applyNumberFormat="0" applyProtection="0">
      <alignment horizontal="left" vertical="center" indent="1"/>
    </xf>
    <xf numFmtId="4" fontId="71" fillId="0" borderId="422" applyNumberFormat="0" applyProtection="0">
      <alignment horizontal="right" vertical="center"/>
    </xf>
    <xf numFmtId="0" fontId="71" fillId="50" borderId="422" applyNumberFormat="0" applyProtection="0">
      <alignment horizontal="left" vertical="center" indent="1"/>
    </xf>
    <xf numFmtId="4" fontId="101" fillId="51" borderId="422" applyNumberFormat="0" applyProtection="0">
      <alignment horizontal="right" vertical="center"/>
    </xf>
    <xf numFmtId="4" fontId="71" fillId="42" borderId="422" applyNumberFormat="0" applyProtection="0">
      <alignment horizontal="right" vertical="center"/>
    </xf>
    <xf numFmtId="4" fontId="71" fillId="42" borderId="422" applyNumberFormat="0" applyProtection="0">
      <alignment horizontal="right" vertical="center"/>
    </xf>
    <xf numFmtId="0" fontId="111" fillId="27" borderId="422" applyNumberFormat="0" applyAlignment="0" applyProtection="0"/>
    <xf numFmtId="4" fontId="98" fillId="52" borderId="424" applyNumberFormat="0" applyProtection="0">
      <alignment vertical="center"/>
    </xf>
    <xf numFmtId="4" fontId="71" fillId="44" borderId="425" applyNumberFormat="0" applyProtection="0">
      <alignment horizontal="left" vertical="center" indent="1"/>
    </xf>
    <xf numFmtId="4" fontId="71" fillId="42" borderId="422" applyNumberFormat="0" applyProtection="0">
      <alignment horizontal="right" vertical="center"/>
    </xf>
    <xf numFmtId="0" fontId="71" fillId="47" borderId="422" applyNumberFormat="0" applyProtection="0">
      <alignment horizontal="left" vertical="center" indent="1"/>
    </xf>
    <xf numFmtId="0" fontId="71" fillId="49" borderId="422" applyNumberFormat="0" applyProtection="0">
      <alignment horizontal="left" vertical="center" indent="1"/>
    </xf>
    <xf numFmtId="0" fontId="71" fillId="50" borderId="424" applyNumberFormat="0" applyProtection="0">
      <alignment horizontal="left" vertical="top" indent="1"/>
    </xf>
    <xf numFmtId="4" fontId="71" fillId="46" borderId="425" applyNumberFormat="0" applyProtection="0">
      <alignment horizontal="left" vertical="center" indent="1"/>
    </xf>
    <xf numFmtId="4" fontId="98" fillId="48" borderId="424" applyNumberFormat="0" applyProtection="0">
      <alignment horizontal="left" vertical="center" indent="1"/>
    </xf>
    <xf numFmtId="4" fontId="71" fillId="43" borderId="422" applyNumberFormat="0" applyProtection="0">
      <alignment horizontal="right" vertical="center"/>
    </xf>
    <xf numFmtId="4" fontId="71" fillId="47" borderId="425" applyNumberFormat="0" applyProtection="0">
      <alignment horizontal="left" vertical="center" indent="1"/>
    </xf>
    <xf numFmtId="0" fontId="71" fillId="50" borderId="424" applyNumberFormat="0" applyProtection="0">
      <alignment horizontal="left" vertical="top" indent="1"/>
    </xf>
    <xf numFmtId="0" fontId="111" fillId="27" borderId="422" applyNumberFormat="0" applyAlignment="0" applyProtection="0"/>
    <xf numFmtId="0" fontId="71" fillId="50" borderId="424" applyNumberFormat="0" applyProtection="0">
      <alignment horizontal="left" vertical="top" indent="1"/>
    </xf>
    <xf numFmtId="0" fontId="71" fillId="48" borderId="422" applyNumberFormat="0" applyProtection="0">
      <alignment horizontal="left" vertical="center" indent="1"/>
    </xf>
    <xf numFmtId="0" fontId="98" fillId="46" borderId="424" applyNumberFormat="0" applyProtection="0">
      <alignment horizontal="left" vertical="top" indent="1"/>
    </xf>
    <xf numFmtId="4" fontId="71" fillId="46" borderId="422" applyNumberFormat="0" applyProtection="0">
      <alignment horizontal="right" vertical="center"/>
    </xf>
    <xf numFmtId="0" fontId="71" fillId="45" borderId="424" applyNumberFormat="0" applyProtection="0">
      <alignment horizontal="left" vertical="top" indent="1"/>
    </xf>
    <xf numFmtId="4" fontId="116" fillId="5" borderId="422" applyNumberFormat="0" applyProtection="0">
      <alignment horizontal="right" vertical="center"/>
    </xf>
    <xf numFmtId="0" fontId="111" fillId="27" borderId="422" applyNumberFormat="0" applyAlignment="0" applyProtection="0"/>
    <xf numFmtId="4" fontId="71" fillId="0" borderId="422" applyNumberFormat="0" applyProtection="0">
      <alignment horizontal="right" vertical="center"/>
    </xf>
    <xf numFmtId="4" fontId="71" fillId="38" borderId="422" applyNumberFormat="0" applyProtection="0">
      <alignment horizontal="right" vertical="center"/>
    </xf>
    <xf numFmtId="0" fontId="71" fillId="49" borderId="422" applyNumberFormat="0" applyProtection="0">
      <alignment horizontal="left" vertical="center" indent="1"/>
    </xf>
    <xf numFmtId="0" fontId="98" fillId="46" borderId="424" applyNumberFormat="0" applyProtection="0">
      <alignment horizontal="left" vertical="top" indent="1"/>
    </xf>
    <xf numFmtId="4" fontId="71" fillId="40" borderId="422" applyNumberFormat="0" applyProtection="0">
      <alignment horizontal="right" vertical="center"/>
    </xf>
    <xf numFmtId="0" fontId="105" fillId="29" borderId="422" applyNumberFormat="0" applyAlignment="0" applyProtection="0"/>
    <xf numFmtId="4" fontId="71" fillId="37" borderId="425" applyNumberFormat="0" applyProtection="0">
      <alignment horizontal="right" vertical="center"/>
    </xf>
    <xf numFmtId="0" fontId="97" fillId="45" borderId="426" applyBorder="0"/>
    <xf numFmtId="0" fontId="98" fillId="52" borderId="424" applyNumberFormat="0" applyProtection="0">
      <alignment horizontal="left" vertical="top" indent="1"/>
    </xf>
    <xf numFmtId="0" fontId="71" fillId="47" borderId="422" applyNumberFormat="0" applyProtection="0">
      <alignment horizontal="left" vertical="center" indent="1"/>
    </xf>
    <xf numFmtId="0" fontId="97" fillId="45" borderId="426" applyBorder="0"/>
    <xf numFmtId="4" fontId="98" fillId="48" borderId="424" applyNumberFormat="0" applyProtection="0">
      <alignment horizontal="left" vertical="center" indent="1"/>
    </xf>
    <xf numFmtId="0" fontId="113" fillId="29" borderId="423" applyNumberFormat="0" applyAlignment="0" applyProtection="0"/>
    <xf numFmtId="4" fontId="39" fillId="45" borderId="425" applyNumberFormat="0" applyProtection="0">
      <alignment horizontal="left" vertical="center" indent="1"/>
    </xf>
    <xf numFmtId="4" fontId="116" fillId="5" borderId="422" applyNumberFormat="0" applyProtection="0">
      <alignment horizontal="right" vertical="center"/>
    </xf>
    <xf numFmtId="4" fontId="71" fillId="34" borderId="422" applyNumberFormat="0" applyProtection="0">
      <alignment horizontal="left" vertical="center" indent="1"/>
    </xf>
    <xf numFmtId="4" fontId="71" fillId="0" borderId="422" applyNumberFormat="0" applyProtection="0">
      <alignment horizontal="right" vertical="center"/>
    </xf>
    <xf numFmtId="0" fontId="71" fillId="46" borderId="424" applyNumberFormat="0" applyProtection="0">
      <alignment horizontal="left" vertical="top" indent="1"/>
    </xf>
    <xf numFmtId="4" fontId="116" fillId="5" borderId="422" applyNumberFormat="0" applyProtection="0">
      <alignment horizontal="right" vertical="center"/>
    </xf>
    <xf numFmtId="0" fontId="71" fillId="47" borderId="424" applyNumberFormat="0" applyProtection="0">
      <alignment horizontal="left" vertical="top" indent="1"/>
    </xf>
    <xf numFmtId="0" fontId="71" fillId="46" borderId="424" applyNumberFormat="0" applyProtection="0">
      <alignment horizontal="left" vertical="top" indent="1"/>
    </xf>
    <xf numFmtId="4" fontId="71" fillId="44" borderId="425" applyNumberFormat="0" applyProtection="0">
      <alignment horizontal="left" vertical="center" indent="1"/>
    </xf>
    <xf numFmtId="0" fontId="111" fillId="27" borderId="422" applyNumberFormat="0" applyAlignment="0" applyProtection="0"/>
    <xf numFmtId="4" fontId="71" fillId="43" borderId="422" applyNumberFormat="0" applyProtection="0">
      <alignment horizontal="right" vertical="center"/>
    </xf>
    <xf numFmtId="0" fontId="98" fillId="46" borderId="424" applyNumberFormat="0" applyProtection="0">
      <alignment horizontal="left" vertical="top" indent="1"/>
    </xf>
    <xf numFmtId="4" fontId="71" fillId="2" borderId="422" applyNumberFormat="0" applyProtection="0">
      <alignment horizontal="left" vertical="center" indent="1"/>
    </xf>
    <xf numFmtId="4" fontId="71" fillId="40" borderId="422" applyNumberFormat="0" applyProtection="0">
      <alignment horizontal="right" vertical="center"/>
    </xf>
    <xf numFmtId="4" fontId="101" fillId="51" borderId="422" applyNumberFormat="0" applyProtection="0">
      <alignment horizontal="right" vertical="center"/>
    </xf>
    <xf numFmtId="4" fontId="39" fillId="45" borderId="425" applyNumberFormat="0" applyProtection="0">
      <alignment horizontal="left" vertical="center" indent="1"/>
    </xf>
    <xf numFmtId="4" fontId="71" fillId="46" borderId="422" applyNumberFormat="0" applyProtection="0">
      <alignment horizontal="right" vertical="center"/>
    </xf>
    <xf numFmtId="4" fontId="71" fillId="0" borderId="422" applyNumberFormat="0" applyProtection="0">
      <alignment horizontal="right" vertical="center"/>
    </xf>
    <xf numFmtId="4" fontId="71" fillId="42" borderId="422" applyNumberFormat="0" applyProtection="0">
      <alignment horizontal="right" vertical="center"/>
    </xf>
    <xf numFmtId="4" fontId="71" fillId="46" borderId="422" applyNumberFormat="0" applyProtection="0">
      <alignment horizontal="right" vertical="center"/>
    </xf>
    <xf numFmtId="4" fontId="116" fillId="2" borderId="422" applyNumberFormat="0" applyProtection="0">
      <alignment vertical="center"/>
    </xf>
    <xf numFmtId="0" fontId="71" fillId="48" borderId="422" applyNumberFormat="0" applyProtection="0">
      <alignment horizontal="left" vertical="center" indent="1"/>
    </xf>
    <xf numFmtId="4" fontId="116" fillId="5" borderId="422" applyNumberFormat="0" applyProtection="0">
      <alignment horizontal="right" vertical="center"/>
    </xf>
    <xf numFmtId="4" fontId="39" fillId="45" borderId="425" applyNumberFormat="0" applyProtection="0">
      <alignment horizontal="left" vertical="center" indent="1"/>
    </xf>
    <xf numFmtId="4" fontId="116" fillId="5" borderId="422" applyNumberFormat="0" applyProtection="0">
      <alignment horizontal="right" vertical="center"/>
    </xf>
    <xf numFmtId="4" fontId="71" fillId="46" borderId="422" applyNumberFormat="0" applyProtection="0">
      <alignment horizontal="right" vertical="center"/>
    </xf>
    <xf numFmtId="4" fontId="71" fillId="47" borderId="425" applyNumberFormat="0" applyProtection="0">
      <alignment horizontal="left" vertical="center" indent="1"/>
    </xf>
    <xf numFmtId="4" fontId="71" fillId="43" borderId="422" applyNumberFormat="0" applyProtection="0">
      <alignment horizontal="right" vertical="center"/>
    </xf>
    <xf numFmtId="0" fontId="97" fillId="45" borderId="426" applyBorder="0"/>
    <xf numFmtId="4" fontId="98" fillId="48" borderId="424" applyNumberFormat="0" applyProtection="0">
      <alignment horizontal="left" vertical="center" indent="1"/>
    </xf>
    <xf numFmtId="0" fontId="98" fillId="52" borderId="424" applyNumberFormat="0" applyProtection="0">
      <alignment horizontal="left" vertical="top" indent="1"/>
    </xf>
    <xf numFmtId="4" fontId="98" fillId="48" borderId="424" applyNumberFormat="0" applyProtection="0">
      <alignment horizontal="left" vertical="center" indent="1"/>
    </xf>
    <xf numFmtId="4" fontId="71" fillId="46" borderId="422" applyNumberFormat="0" applyProtection="0">
      <alignment horizontal="right" vertical="center"/>
    </xf>
    <xf numFmtId="4" fontId="39" fillId="45" borderId="425" applyNumberFormat="0" applyProtection="0">
      <alignment horizontal="left" vertical="center" indent="1"/>
    </xf>
    <xf numFmtId="0" fontId="71" fillId="48" borderId="422" applyNumberFormat="0" applyProtection="0">
      <alignment horizontal="left" vertical="center" indent="1"/>
    </xf>
    <xf numFmtId="0" fontId="105" fillId="29" borderId="422" applyNumberFormat="0" applyAlignment="0" applyProtection="0"/>
    <xf numFmtId="4" fontId="71" fillId="0" borderId="422" applyNumberFormat="0" applyProtection="0">
      <alignment horizontal="right" vertical="center"/>
    </xf>
    <xf numFmtId="0" fontId="113" fillId="29" borderId="423" applyNumberFormat="0" applyAlignment="0" applyProtection="0"/>
    <xf numFmtId="0" fontId="71" fillId="50" borderId="424" applyNumberFormat="0" applyProtection="0">
      <alignment horizontal="left" vertical="top" indent="1"/>
    </xf>
    <xf numFmtId="4" fontId="71" fillId="34" borderId="422" applyNumberFormat="0" applyProtection="0">
      <alignment horizontal="left" vertical="center" indent="1"/>
    </xf>
    <xf numFmtId="4" fontId="39" fillId="45" borderId="425" applyNumberFormat="0" applyProtection="0">
      <alignment horizontal="left" vertical="center" indent="1"/>
    </xf>
    <xf numFmtId="4" fontId="71" fillId="47" borderId="425" applyNumberFormat="0" applyProtection="0">
      <alignment horizontal="left" vertical="center" indent="1"/>
    </xf>
    <xf numFmtId="4" fontId="116" fillId="2" borderId="422" applyNumberFormat="0" applyProtection="0">
      <alignment vertical="center"/>
    </xf>
    <xf numFmtId="4" fontId="39" fillId="45" borderId="425" applyNumberFormat="0" applyProtection="0">
      <alignment horizontal="left" vertical="center" indent="1"/>
    </xf>
    <xf numFmtId="4" fontId="71" fillId="37" borderId="425" applyNumberFormat="0" applyProtection="0">
      <alignment horizontal="right" vertical="center"/>
    </xf>
    <xf numFmtId="0" fontId="71" fillId="50" borderId="424" applyNumberFormat="0" applyProtection="0">
      <alignment horizontal="left" vertical="top" indent="1"/>
    </xf>
    <xf numFmtId="0" fontId="71" fillId="50" borderId="422" applyNumberFormat="0" applyProtection="0">
      <alignment horizontal="left" vertical="center" indent="1"/>
    </xf>
    <xf numFmtId="0" fontId="98" fillId="52" borderId="424" applyNumberFormat="0" applyProtection="0">
      <alignment horizontal="left" vertical="top" indent="1"/>
    </xf>
    <xf numFmtId="0" fontId="71" fillId="26" borderId="422" applyNumberFormat="0" applyFont="0" applyAlignment="0" applyProtection="0"/>
    <xf numFmtId="0" fontId="71" fillId="45" borderId="424" applyNumberFormat="0" applyProtection="0">
      <alignment horizontal="left" vertical="top" indent="1"/>
    </xf>
    <xf numFmtId="0" fontId="98" fillId="52" borderId="424" applyNumberFormat="0" applyProtection="0">
      <alignment horizontal="left" vertical="top" indent="1"/>
    </xf>
    <xf numFmtId="0" fontId="71" fillId="50" borderId="422" applyNumberFormat="0" applyProtection="0">
      <alignment horizontal="left" vertical="center" indent="1"/>
    </xf>
    <xf numFmtId="4" fontId="71" fillId="34" borderId="422" applyNumberFormat="0" applyProtection="0">
      <alignment horizontal="left" vertical="center" indent="1"/>
    </xf>
    <xf numFmtId="0" fontId="71" fillId="50" borderId="424" applyNumberFormat="0" applyProtection="0">
      <alignment horizontal="left" vertical="top" indent="1"/>
    </xf>
    <xf numFmtId="4" fontId="116" fillId="5" borderId="422" applyNumberFormat="0" applyProtection="0">
      <alignment horizontal="right" vertical="center"/>
    </xf>
    <xf numFmtId="4" fontId="71" fillId="43" borderId="422" applyNumberFormat="0" applyProtection="0">
      <alignment horizontal="right" vertical="center"/>
    </xf>
    <xf numFmtId="4" fontId="71" fillId="0" borderId="422" applyNumberFormat="0" applyProtection="0">
      <alignment horizontal="right" vertical="center"/>
    </xf>
    <xf numFmtId="0" fontId="71" fillId="47" borderId="424" applyNumberFormat="0" applyProtection="0">
      <alignment horizontal="left" vertical="top" indent="1"/>
    </xf>
    <xf numFmtId="4" fontId="71" fillId="46" borderId="422" applyNumberFormat="0" applyProtection="0">
      <alignment horizontal="right" vertical="center"/>
    </xf>
    <xf numFmtId="4" fontId="71" fillId="43" borderId="422" applyNumberFormat="0" applyProtection="0">
      <alignment horizontal="right" vertical="center"/>
    </xf>
    <xf numFmtId="0" fontId="111" fillId="27" borderId="422" applyNumberFormat="0" applyAlignment="0" applyProtection="0"/>
    <xf numFmtId="4" fontId="71" fillId="37" borderId="425" applyNumberFormat="0" applyProtection="0">
      <alignment horizontal="right" vertical="center"/>
    </xf>
    <xf numFmtId="0" fontId="71" fillId="47" borderId="424" applyNumberFormat="0" applyProtection="0">
      <alignment horizontal="left" vertical="top" indent="1"/>
    </xf>
    <xf numFmtId="0" fontId="105" fillId="29" borderId="422" applyNumberFormat="0" applyAlignment="0" applyProtection="0"/>
    <xf numFmtId="4" fontId="71" fillId="44" borderId="425" applyNumberFormat="0" applyProtection="0">
      <alignment horizontal="left" vertical="center" indent="1"/>
    </xf>
    <xf numFmtId="4" fontId="71" fillId="33" borderId="422" applyNumberFormat="0" applyProtection="0">
      <alignment vertical="center"/>
    </xf>
    <xf numFmtId="0" fontId="71" fillId="26" borderId="422" applyNumberFormat="0" applyFont="0" applyAlignment="0" applyProtection="0"/>
    <xf numFmtId="4" fontId="71" fillId="0" borderId="422" applyNumberFormat="0" applyProtection="0">
      <alignment horizontal="right" vertical="center"/>
    </xf>
    <xf numFmtId="4" fontId="71" fillId="34" borderId="422" applyNumberFormat="0" applyProtection="0">
      <alignment horizontal="left" vertical="center" indent="1"/>
    </xf>
    <xf numFmtId="4" fontId="71" fillId="43" borderId="422" applyNumberFormat="0" applyProtection="0">
      <alignment horizontal="right" vertical="center"/>
    </xf>
    <xf numFmtId="0" fontId="99" fillId="33" borderId="424" applyNumberFormat="0" applyProtection="0">
      <alignment horizontal="left" vertical="top" indent="1"/>
    </xf>
    <xf numFmtId="0" fontId="99" fillId="33" borderId="424" applyNumberFormat="0" applyProtection="0">
      <alignment horizontal="left" vertical="top" indent="1"/>
    </xf>
    <xf numFmtId="4" fontId="39" fillId="45" borderId="425" applyNumberFormat="0" applyProtection="0">
      <alignment horizontal="left" vertical="center" indent="1"/>
    </xf>
    <xf numFmtId="0" fontId="98" fillId="52" borderId="424" applyNumberFormat="0" applyProtection="0">
      <alignment horizontal="left" vertical="top" indent="1"/>
    </xf>
    <xf numFmtId="0" fontId="113" fillId="29" borderId="423" applyNumberFormat="0" applyAlignment="0" applyProtection="0"/>
    <xf numFmtId="4" fontId="71" fillId="43" borderId="422" applyNumberFormat="0" applyProtection="0">
      <alignment horizontal="right" vertical="center"/>
    </xf>
    <xf numFmtId="0" fontId="71" fillId="50" borderId="424" applyNumberFormat="0" applyProtection="0">
      <alignment horizontal="left" vertical="top" indent="1"/>
    </xf>
    <xf numFmtId="0" fontId="71" fillId="47" borderId="424" applyNumberFormat="0" applyProtection="0">
      <alignment horizontal="left" vertical="top" indent="1"/>
    </xf>
    <xf numFmtId="4" fontId="71" fillId="47" borderId="425" applyNumberFormat="0" applyProtection="0">
      <alignment horizontal="left" vertical="center" indent="1"/>
    </xf>
    <xf numFmtId="4" fontId="71" fillId="46" borderId="425" applyNumberFormat="0" applyProtection="0">
      <alignment horizontal="left" vertical="center" indent="1"/>
    </xf>
    <xf numFmtId="4" fontId="100" fillId="54" borderId="425" applyNumberFormat="0" applyProtection="0">
      <alignment horizontal="left" vertical="center" indent="1"/>
    </xf>
    <xf numFmtId="0" fontId="99" fillId="33" borderId="424" applyNumberFormat="0" applyProtection="0">
      <alignment horizontal="left" vertical="top" indent="1"/>
    </xf>
    <xf numFmtId="4" fontId="71" fillId="44" borderId="425" applyNumberFormat="0" applyProtection="0">
      <alignment horizontal="left" vertical="center" indent="1"/>
    </xf>
    <xf numFmtId="4" fontId="71" fillId="35" borderId="422" applyNumberFormat="0" applyProtection="0">
      <alignment horizontal="right" vertical="center"/>
    </xf>
    <xf numFmtId="4" fontId="39" fillId="45" borderId="425" applyNumberFormat="0" applyProtection="0">
      <alignment horizontal="left" vertical="center" indent="1"/>
    </xf>
    <xf numFmtId="0" fontId="71" fillId="46" borderId="424" applyNumberFormat="0" applyProtection="0">
      <alignment horizontal="left" vertical="top" indent="1"/>
    </xf>
    <xf numFmtId="0" fontId="71" fillId="50" borderId="424" applyNumberFormat="0" applyProtection="0">
      <alignment horizontal="left" vertical="top" indent="1"/>
    </xf>
    <xf numFmtId="0" fontId="98" fillId="46" borderId="424" applyNumberFormat="0" applyProtection="0">
      <alignment horizontal="left" vertical="top" indent="1"/>
    </xf>
    <xf numFmtId="4" fontId="71" fillId="33" borderId="422" applyNumberFormat="0" applyProtection="0">
      <alignment vertical="center"/>
    </xf>
    <xf numFmtId="4" fontId="71" fillId="46" borderId="422" applyNumberFormat="0" applyProtection="0">
      <alignment horizontal="right" vertical="center"/>
    </xf>
    <xf numFmtId="4" fontId="116" fillId="2" borderId="422" applyNumberFormat="0" applyProtection="0">
      <alignment vertical="center"/>
    </xf>
    <xf numFmtId="4" fontId="71" fillId="38" borderId="422" applyNumberFormat="0" applyProtection="0">
      <alignment horizontal="right" vertical="center"/>
    </xf>
    <xf numFmtId="4" fontId="71" fillId="36" borderId="422" applyNumberFormat="0" applyProtection="0">
      <alignment horizontal="right" vertical="center"/>
    </xf>
    <xf numFmtId="4" fontId="71" fillId="37" borderId="425" applyNumberFormat="0" applyProtection="0">
      <alignment horizontal="right" vertical="center"/>
    </xf>
    <xf numFmtId="0" fontId="113" fillId="29" borderId="423" applyNumberFormat="0" applyAlignment="0" applyProtection="0"/>
    <xf numFmtId="4" fontId="71" fillId="35" borderId="422" applyNumberFormat="0" applyProtection="0">
      <alignment horizontal="right" vertical="center"/>
    </xf>
    <xf numFmtId="0" fontId="98" fillId="52" borderId="424" applyNumberFormat="0" applyProtection="0">
      <alignment horizontal="left" vertical="top" indent="1"/>
    </xf>
    <xf numFmtId="4" fontId="39" fillId="45" borderId="425" applyNumberFormat="0" applyProtection="0">
      <alignment horizontal="left" vertical="center" indent="1"/>
    </xf>
    <xf numFmtId="0" fontId="107" fillId="0" borderId="427" applyNumberFormat="0" applyFill="0" applyAlignment="0" applyProtection="0"/>
    <xf numFmtId="4" fontId="71" fillId="40" borderId="422" applyNumberFormat="0" applyProtection="0">
      <alignment horizontal="right" vertical="center"/>
    </xf>
    <xf numFmtId="4" fontId="71" fillId="44" borderId="425" applyNumberFormat="0" applyProtection="0">
      <alignment horizontal="left" vertical="center" indent="1"/>
    </xf>
    <xf numFmtId="4" fontId="71" fillId="46" borderId="425" applyNumberFormat="0" applyProtection="0">
      <alignment horizontal="left" vertical="center" indent="1"/>
    </xf>
    <xf numFmtId="4" fontId="71" fillId="41" borderId="422" applyNumberFormat="0" applyProtection="0">
      <alignment horizontal="right" vertical="center"/>
    </xf>
    <xf numFmtId="4" fontId="116" fillId="5" borderId="422" applyNumberFormat="0" applyProtection="0">
      <alignment horizontal="right" vertical="center"/>
    </xf>
    <xf numFmtId="4" fontId="116" fillId="5" borderId="422" applyNumberFormat="0" applyProtection="0">
      <alignment horizontal="right" vertical="center"/>
    </xf>
    <xf numFmtId="0" fontId="97" fillId="45" borderId="426" applyBorder="0"/>
    <xf numFmtId="4" fontId="71" fillId="46" borderId="425" applyNumberFormat="0" applyProtection="0">
      <alignment horizontal="left" vertical="center" indent="1"/>
    </xf>
    <xf numFmtId="4" fontId="101" fillId="51" borderId="422" applyNumberFormat="0" applyProtection="0">
      <alignment horizontal="right" vertical="center"/>
    </xf>
    <xf numFmtId="0" fontId="71" fillId="46" borderId="424" applyNumberFormat="0" applyProtection="0">
      <alignment horizontal="left" vertical="top" indent="1"/>
    </xf>
    <xf numFmtId="0" fontId="71" fillId="48" borderId="422" applyNumberFormat="0" applyProtection="0">
      <alignment horizontal="left" vertical="center" indent="1"/>
    </xf>
    <xf numFmtId="0" fontId="105" fillId="29" borderId="422" applyNumberFormat="0" applyAlignment="0" applyProtection="0"/>
    <xf numFmtId="0" fontId="98" fillId="52" borderId="424" applyNumberFormat="0" applyProtection="0">
      <alignment horizontal="left" vertical="top" indent="1"/>
    </xf>
    <xf numFmtId="0" fontId="99" fillId="33" borderId="424" applyNumberFormat="0" applyProtection="0">
      <alignment horizontal="left" vertical="top" indent="1"/>
    </xf>
    <xf numFmtId="4" fontId="116" fillId="2" borderId="422" applyNumberFormat="0" applyProtection="0">
      <alignment vertical="center"/>
    </xf>
    <xf numFmtId="4" fontId="98" fillId="48" borderId="424" applyNumberFormat="0" applyProtection="0">
      <alignment horizontal="left" vertical="center" indent="1"/>
    </xf>
    <xf numFmtId="4" fontId="71" fillId="40" borderId="422" applyNumberFormat="0" applyProtection="0">
      <alignment horizontal="right" vertical="center"/>
    </xf>
    <xf numFmtId="0" fontId="71" fillId="47" borderId="424" applyNumberFormat="0" applyProtection="0">
      <alignment horizontal="left" vertical="top" indent="1"/>
    </xf>
    <xf numFmtId="0" fontId="111" fillId="27" borderId="422" applyNumberFormat="0" applyAlignment="0" applyProtection="0"/>
    <xf numFmtId="0" fontId="98" fillId="46" borderId="424" applyNumberFormat="0" applyProtection="0">
      <alignment horizontal="left" vertical="top" indent="1"/>
    </xf>
    <xf numFmtId="4" fontId="71" fillId="46" borderId="422" applyNumberFormat="0" applyProtection="0">
      <alignment horizontal="right" vertical="center"/>
    </xf>
    <xf numFmtId="0" fontId="107" fillId="0" borderId="427" applyNumberFormat="0" applyFill="0" applyAlignment="0" applyProtection="0"/>
    <xf numFmtId="4" fontId="100" fillId="54" borderId="425" applyNumberFormat="0" applyProtection="0">
      <alignment horizontal="left" vertical="center" indent="1"/>
    </xf>
    <xf numFmtId="0" fontId="98" fillId="46" borderId="424" applyNumberFormat="0" applyProtection="0">
      <alignment horizontal="left" vertical="top" indent="1"/>
    </xf>
    <xf numFmtId="0" fontId="99" fillId="33" borderId="424" applyNumberFormat="0" applyProtection="0">
      <alignment horizontal="left" vertical="top" indent="1"/>
    </xf>
    <xf numFmtId="4" fontId="71" fillId="46" borderId="422" applyNumberFormat="0" applyProtection="0">
      <alignment horizontal="right" vertical="center"/>
    </xf>
    <xf numFmtId="4" fontId="71" fillId="39" borderId="422" applyNumberFormat="0" applyProtection="0">
      <alignment horizontal="right" vertical="center"/>
    </xf>
    <xf numFmtId="4" fontId="71" fillId="2" borderId="422" applyNumberFormat="0" applyProtection="0">
      <alignment horizontal="left" vertical="center" indent="1"/>
    </xf>
    <xf numFmtId="0" fontId="71" fillId="50" borderId="422" applyNumberFormat="0" applyProtection="0">
      <alignment horizontal="left" vertical="center" indent="1"/>
    </xf>
    <xf numFmtId="4" fontId="71" fillId="39" borderId="422" applyNumberFormat="0" applyProtection="0">
      <alignment horizontal="right" vertical="center"/>
    </xf>
    <xf numFmtId="4" fontId="39" fillId="45" borderId="425" applyNumberFormat="0" applyProtection="0">
      <alignment horizontal="left" vertical="center" indent="1"/>
    </xf>
    <xf numFmtId="4" fontId="71" fillId="38" borderId="422" applyNumberFormat="0" applyProtection="0">
      <alignment horizontal="right" vertical="center"/>
    </xf>
    <xf numFmtId="0" fontId="71" fillId="50" borderId="424" applyNumberFormat="0" applyProtection="0">
      <alignment horizontal="left" vertical="top" indent="1"/>
    </xf>
    <xf numFmtId="0" fontId="107" fillId="0" borderId="427" applyNumberFormat="0" applyFill="0" applyAlignment="0" applyProtection="0"/>
    <xf numFmtId="4" fontId="100" fillId="54" borderId="425" applyNumberFormat="0" applyProtection="0">
      <alignment horizontal="left" vertical="center" indent="1"/>
    </xf>
    <xf numFmtId="0" fontId="111" fillId="27" borderId="422" applyNumberFormat="0" applyAlignment="0" applyProtection="0"/>
    <xf numFmtId="4" fontId="101" fillId="51" borderId="422" applyNumberFormat="0" applyProtection="0">
      <alignment horizontal="right" vertical="center"/>
    </xf>
    <xf numFmtId="4" fontId="71" fillId="37" borderId="425" applyNumberFormat="0" applyProtection="0">
      <alignment horizontal="right" vertical="center"/>
    </xf>
    <xf numFmtId="4" fontId="71" fillId="42" borderId="422" applyNumberFormat="0" applyProtection="0">
      <alignment horizontal="right" vertical="center"/>
    </xf>
    <xf numFmtId="4" fontId="98" fillId="52" borderId="424" applyNumberFormat="0" applyProtection="0">
      <alignment vertical="center"/>
    </xf>
    <xf numFmtId="4" fontId="71" fillId="38" borderId="422" applyNumberFormat="0" applyProtection="0">
      <alignment horizontal="right" vertical="center"/>
    </xf>
    <xf numFmtId="0" fontId="71" fillId="50" borderId="424" applyNumberFormat="0" applyProtection="0">
      <alignment horizontal="left" vertical="top" indent="1"/>
    </xf>
    <xf numFmtId="0" fontId="111" fillId="27" borderId="422" applyNumberFormat="0" applyAlignment="0" applyProtection="0"/>
    <xf numFmtId="4" fontId="71" fillId="42" borderId="422" applyNumberFormat="0" applyProtection="0">
      <alignment horizontal="right" vertical="center"/>
    </xf>
    <xf numFmtId="0" fontId="105" fillId="29" borderId="422" applyNumberFormat="0" applyAlignment="0" applyProtection="0"/>
    <xf numFmtId="4" fontId="71" fillId="47" borderId="425" applyNumberFormat="0" applyProtection="0">
      <alignment horizontal="left" vertical="center" indent="1"/>
    </xf>
    <xf numFmtId="4" fontId="116" fillId="2" borderId="422" applyNumberFormat="0" applyProtection="0">
      <alignment vertical="center"/>
    </xf>
    <xf numFmtId="0" fontId="71" fillId="50" borderId="424" applyNumberFormat="0" applyProtection="0">
      <alignment horizontal="left" vertical="top" indent="1"/>
    </xf>
    <xf numFmtId="4" fontId="71" fillId="39" borderId="422" applyNumberFormat="0" applyProtection="0">
      <alignment horizontal="right" vertical="center"/>
    </xf>
    <xf numFmtId="0" fontId="113" fillId="29" borderId="423" applyNumberFormat="0" applyAlignment="0" applyProtection="0"/>
    <xf numFmtId="0" fontId="71" fillId="49" borderId="422" applyNumberFormat="0" applyProtection="0">
      <alignment horizontal="left" vertical="center" indent="1"/>
    </xf>
    <xf numFmtId="0" fontId="71" fillId="46" borderId="424" applyNumberFormat="0" applyProtection="0">
      <alignment horizontal="left" vertical="top" indent="1"/>
    </xf>
    <xf numFmtId="0" fontId="71" fillId="50" borderId="424" applyNumberFormat="0" applyProtection="0">
      <alignment horizontal="left" vertical="top" indent="1"/>
    </xf>
    <xf numFmtId="4" fontId="39" fillId="45" borderId="425" applyNumberFormat="0" applyProtection="0">
      <alignment horizontal="left" vertical="center" indent="1"/>
    </xf>
    <xf numFmtId="4" fontId="71" fillId="47" borderId="425" applyNumberFormat="0" applyProtection="0">
      <alignment horizontal="left" vertical="center" indent="1"/>
    </xf>
    <xf numFmtId="4" fontId="71" fillId="34" borderId="422" applyNumberFormat="0" applyProtection="0">
      <alignment horizontal="left" vertical="center" indent="1"/>
    </xf>
    <xf numFmtId="4" fontId="98" fillId="52" borderId="424" applyNumberFormat="0" applyProtection="0">
      <alignment vertical="center"/>
    </xf>
    <xf numFmtId="0" fontId="71" fillId="26" borderId="422" applyNumberFormat="0" applyFont="0" applyAlignment="0" applyProtection="0"/>
    <xf numFmtId="0" fontId="113" fillId="29" borderId="423" applyNumberFormat="0" applyAlignment="0" applyProtection="0"/>
    <xf numFmtId="0" fontId="98" fillId="46" borderId="424" applyNumberFormat="0" applyProtection="0">
      <alignment horizontal="left" vertical="top" indent="1"/>
    </xf>
    <xf numFmtId="4" fontId="39" fillId="45" borderId="425" applyNumberFormat="0" applyProtection="0">
      <alignment horizontal="left" vertical="center" indent="1"/>
    </xf>
    <xf numFmtId="4" fontId="71" fillId="44" borderId="425" applyNumberFormat="0" applyProtection="0">
      <alignment horizontal="left" vertical="center" indent="1"/>
    </xf>
    <xf numFmtId="0" fontId="98" fillId="52" borderId="424" applyNumberFormat="0" applyProtection="0">
      <alignment horizontal="left" vertical="top" indent="1"/>
    </xf>
    <xf numFmtId="0" fontId="71" fillId="50" borderId="424" applyNumberFormat="0" applyProtection="0">
      <alignment horizontal="left" vertical="top" indent="1"/>
    </xf>
    <xf numFmtId="4" fontId="71" fillId="41" borderId="422" applyNumberFormat="0" applyProtection="0">
      <alignment horizontal="right" vertical="center"/>
    </xf>
    <xf numFmtId="0" fontId="71" fillId="50" borderId="424" applyNumberFormat="0" applyProtection="0">
      <alignment horizontal="left" vertical="top" indent="1"/>
    </xf>
    <xf numFmtId="4" fontId="71" fillId="43" borderId="422" applyNumberFormat="0" applyProtection="0">
      <alignment horizontal="right" vertical="center"/>
    </xf>
    <xf numFmtId="4" fontId="100" fillId="54" borderId="425" applyNumberFormat="0" applyProtection="0">
      <alignment horizontal="left" vertical="center" indent="1"/>
    </xf>
    <xf numFmtId="4" fontId="71" fillId="2" borderId="422" applyNumberFormat="0" applyProtection="0">
      <alignment horizontal="left" vertical="center" indent="1"/>
    </xf>
    <xf numFmtId="4" fontId="71" fillId="47" borderId="425" applyNumberFormat="0" applyProtection="0">
      <alignment horizontal="left" vertical="center" indent="1"/>
    </xf>
    <xf numFmtId="0" fontId="71" fillId="50" borderId="422" applyNumberFormat="0" applyProtection="0">
      <alignment horizontal="left" vertical="center" indent="1"/>
    </xf>
    <xf numFmtId="4" fontId="71" fillId="43" borderId="422" applyNumberFormat="0" applyProtection="0">
      <alignment horizontal="right" vertical="center"/>
    </xf>
    <xf numFmtId="0" fontId="98" fillId="52" borderId="424" applyNumberFormat="0" applyProtection="0">
      <alignment horizontal="left" vertical="top" indent="1"/>
    </xf>
    <xf numFmtId="0" fontId="98" fillId="52" borderId="424" applyNumberFormat="0" applyProtection="0">
      <alignment horizontal="left" vertical="top" indent="1"/>
    </xf>
    <xf numFmtId="4" fontId="71" fillId="0" borderId="422" applyNumberFormat="0" applyProtection="0">
      <alignment horizontal="right" vertical="center"/>
    </xf>
    <xf numFmtId="0" fontId="97" fillId="45" borderId="426" applyBorder="0"/>
    <xf numFmtId="4" fontId="71" fillId="44" borderId="425" applyNumberFormat="0" applyProtection="0">
      <alignment horizontal="left" vertical="center" indent="1"/>
    </xf>
    <xf numFmtId="4" fontId="71" fillId="38" borderId="422" applyNumberFormat="0" applyProtection="0">
      <alignment horizontal="right" vertical="center"/>
    </xf>
    <xf numFmtId="4" fontId="71" fillId="44" borderId="425" applyNumberFormat="0" applyProtection="0">
      <alignment horizontal="left" vertical="center" indent="1"/>
    </xf>
    <xf numFmtId="4" fontId="39" fillId="45" borderId="425" applyNumberFormat="0" applyProtection="0">
      <alignment horizontal="left" vertical="center" indent="1"/>
    </xf>
    <xf numFmtId="0" fontId="71" fillId="47" borderId="422" applyNumberFormat="0" applyProtection="0">
      <alignment horizontal="left" vertical="center" indent="1"/>
    </xf>
    <xf numFmtId="4" fontId="101" fillId="51" borderId="422" applyNumberFormat="0" applyProtection="0">
      <alignment horizontal="right" vertical="center"/>
    </xf>
    <xf numFmtId="0" fontId="71" fillId="45" borderId="424" applyNumberFormat="0" applyProtection="0">
      <alignment horizontal="left" vertical="top" indent="1"/>
    </xf>
    <xf numFmtId="0" fontId="99" fillId="33" borderId="424" applyNumberFormat="0" applyProtection="0">
      <alignment horizontal="left" vertical="top" indent="1"/>
    </xf>
    <xf numFmtId="4" fontId="71" fillId="42" borderId="422" applyNumberFormat="0" applyProtection="0">
      <alignment horizontal="right" vertical="center"/>
    </xf>
    <xf numFmtId="0" fontId="71" fillId="48" borderId="422" applyNumberFormat="0" applyProtection="0">
      <alignment horizontal="left" vertical="center" indent="1"/>
    </xf>
    <xf numFmtId="0" fontId="113" fillId="29" borderId="423" applyNumberFormat="0" applyAlignment="0" applyProtection="0"/>
    <xf numFmtId="0" fontId="71" fillId="50" borderId="424" applyNumberFormat="0" applyProtection="0">
      <alignment horizontal="left" vertical="top" indent="1"/>
    </xf>
    <xf numFmtId="4" fontId="71" fillId="46" borderId="422" applyNumberFormat="0" applyProtection="0">
      <alignment horizontal="right" vertical="center"/>
    </xf>
    <xf numFmtId="4" fontId="71" fillId="34" borderId="422" applyNumberFormat="0" applyProtection="0">
      <alignment horizontal="left" vertical="center" indent="1"/>
    </xf>
    <xf numFmtId="4" fontId="71" fillId="43" borderId="422" applyNumberFormat="0" applyProtection="0">
      <alignment horizontal="right" vertical="center"/>
    </xf>
    <xf numFmtId="0" fontId="113" fillId="29" borderId="423" applyNumberFormat="0" applyAlignment="0" applyProtection="0"/>
    <xf numFmtId="0" fontId="71" fillId="49" borderId="422" applyNumberFormat="0" applyProtection="0">
      <alignment horizontal="left" vertical="center" indent="1"/>
    </xf>
    <xf numFmtId="0" fontId="107" fillId="0" borderId="427" applyNumberFormat="0" applyFill="0" applyAlignment="0" applyProtection="0"/>
    <xf numFmtId="0" fontId="71" fillId="26" borderId="422" applyNumberFormat="0" applyFont="0" applyAlignment="0" applyProtection="0"/>
    <xf numFmtId="4" fontId="71" fillId="39" borderId="422" applyNumberFormat="0" applyProtection="0">
      <alignment horizontal="right" vertical="center"/>
    </xf>
    <xf numFmtId="0" fontId="107" fillId="0" borderId="427" applyNumberFormat="0" applyFill="0" applyAlignment="0" applyProtection="0"/>
    <xf numFmtId="4" fontId="39" fillId="45" borderId="425" applyNumberFormat="0" applyProtection="0">
      <alignment horizontal="left" vertical="center" indent="1"/>
    </xf>
    <xf numFmtId="0" fontId="71" fillId="50" borderId="424" applyNumberFormat="0" applyProtection="0">
      <alignment horizontal="left" vertical="top" indent="1"/>
    </xf>
    <xf numFmtId="4" fontId="71" fillId="39" borderId="422" applyNumberFormat="0" applyProtection="0">
      <alignment horizontal="right" vertical="center"/>
    </xf>
    <xf numFmtId="4" fontId="71" fillId="36" borderId="422" applyNumberFormat="0" applyProtection="0">
      <alignment horizontal="right" vertical="center"/>
    </xf>
    <xf numFmtId="0" fontId="71" fillId="48" borderId="422" applyNumberFormat="0" applyProtection="0">
      <alignment horizontal="left" vertical="center" indent="1"/>
    </xf>
    <xf numFmtId="4" fontId="71" fillId="36" borderId="422" applyNumberFormat="0" applyProtection="0">
      <alignment horizontal="right" vertical="center"/>
    </xf>
    <xf numFmtId="0" fontId="71" fillId="46" borderId="424" applyNumberFormat="0" applyProtection="0">
      <alignment horizontal="left" vertical="top" indent="1"/>
    </xf>
    <xf numFmtId="0" fontId="111" fillId="27" borderId="422" applyNumberFormat="0" applyAlignment="0" applyProtection="0"/>
    <xf numFmtId="4" fontId="71" fillId="36" borderId="422" applyNumberFormat="0" applyProtection="0">
      <alignment horizontal="right" vertical="center"/>
    </xf>
    <xf numFmtId="4" fontId="39" fillId="45" borderId="425" applyNumberFormat="0" applyProtection="0">
      <alignment horizontal="left" vertical="center" indent="1"/>
    </xf>
    <xf numFmtId="4" fontId="116" fillId="5" borderId="422" applyNumberFormat="0" applyProtection="0">
      <alignment horizontal="right" vertical="center"/>
    </xf>
    <xf numFmtId="4" fontId="71" fillId="46" borderId="425" applyNumberFormat="0" applyProtection="0">
      <alignment horizontal="left" vertical="center" indent="1"/>
    </xf>
    <xf numFmtId="0" fontId="71" fillId="47" borderId="424" applyNumberFormat="0" applyProtection="0">
      <alignment horizontal="left" vertical="top" indent="1"/>
    </xf>
    <xf numFmtId="4" fontId="71" fillId="34" borderId="422" applyNumberFormat="0" applyProtection="0">
      <alignment horizontal="left" vertical="center" indent="1"/>
    </xf>
    <xf numFmtId="4" fontId="71" fillId="43" borderId="422" applyNumberFormat="0" applyProtection="0">
      <alignment horizontal="right" vertical="center"/>
    </xf>
    <xf numFmtId="0" fontId="71" fillId="45" borderId="424" applyNumberFormat="0" applyProtection="0">
      <alignment horizontal="left" vertical="top" indent="1"/>
    </xf>
    <xf numFmtId="4" fontId="71" fillId="40" borderId="422" applyNumberFormat="0" applyProtection="0">
      <alignment horizontal="right" vertical="center"/>
    </xf>
    <xf numFmtId="0" fontId="99" fillId="33" borderId="424" applyNumberFormat="0" applyProtection="0">
      <alignment horizontal="left" vertical="top" indent="1"/>
    </xf>
    <xf numFmtId="0" fontId="105" fillId="29" borderId="422" applyNumberFormat="0" applyAlignment="0" applyProtection="0"/>
    <xf numFmtId="0" fontId="71" fillId="26" borderId="422" applyNumberFormat="0" applyFont="0" applyAlignment="0" applyProtection="0"/>
    <xf numFmtId="4" fontId="98" fillId="48" borderId="424" applyNumberFormat="0" applyProtection="0">
      <alignment horizontal="left" vertical="center" indent="1"/>
    </xf>
    <xf numFmtId="0" fontId="71" fillId="49" borderId="422" applyNumberFormat="0" applyProtection="0">
      <alignment horizontal="left" vertical="center" indent="1"/>
    </xf>
    <xf numFmtId="0" fontId="71" fillId="26" borderId="422" applyNumberFormat="0" applyFont="0" applyAlignment="0" applyProtection="0"/>
    <xf numFmtId="4" fontId="71" fillId="35" borderId="422" applyNumberFormat="0" applyProtection="0">
      <alignment horizontal="right" vertical="center"/>
    </xf>
    <xf numFmtId="4" fontId="71" fillId="40" borderId="422" applyNumberFormat="0" applyProtection="0">
      <alignment horizontal="right" vertical="center"/>
    </xf>
    <xf numFmtId="0" fontId="98" fillId="46" borderId="424" applyNumberFormat="0" applyProtection="0">
      <alignment horizontal="left" vertical="top" indent="1"/>
    </xf>
    <xf numFmtId="4" fontId="71" fillId="39" borderId="422" applyNumberFormat="0" applyProtection="0">
      <alignment horizontal="right" vertical="center"/>
    </xf>
    <xf numFmtId="4" fontId="101" fillId="51" borderId="422" applyNumberFormat="0" applyProtection="0">
      <alignment horizontal="right" vertical="center"/>
    </xf>
    <xf numFmtId="4" fontId="71" fillId="2" borderId="422" applyNumberFormat="0" applyProtection="0">
      <alignment horizontal="left" vertical="center" indent="1"/>
    </xf>
    <xf numFmtId="0" fontId="99" fillId="33" borderId="424" applyNumberFormat="0" applyProtection="0">
      <alignment horizontal="left" vertical="top" indent="1"/>
    </xf>
    <xf numFmtId="4" fontId="98" fillId="48" borderId="424" applyNumberFormat="0" applyProtection="0">
      <alignment horizontal="left" vertical="center" indent="1"/>
    </xf>
    <xf numFmtId="4" fontId="71" fillId="43" borderId="422" applyNumberFormat="0" applyProtection="0">
      <alignment horizontal="right" vertical="center"/>
    </xf>
    <xf numFmtId="0" fontId="71" fillId="47" borderId="422" applyNumberFormat="0" applyProtection="0">
      <alignment horizontal="left" vertical="center" indent="1"/>
    </xf>
    <xf numFmtId="4" fontId="71" fillId="39" borderId="422" applyNumberFormat="0" applyProtection="0">
      <alignment horizontal="right" vertical="center"/>
    </xf>
    <xf numFmtId="0" fontId="71" fillId="46" borderId="424" applyNumberFormat="0" applyProtection="0">
      <alignment horizontal="left" vertical="top" indent="1"/>
    </xf>
    <xf numFmtId="0" fontId="71" fillId="49" borderId="422" applyNumberFormat="0" applyProtection="0">
      <alignment horizontal="left" vertical="center" indent="1"/>
    </xf>
    <xf numFmtId="4" fontId="39" fillId="45" borderId="425" applyNumberFormat="0" applyProtection="0">
      <alignment horizontal="left" vertical="center" indent="1"/>
    </xf>
    <xf numFmtId="0" fontId="71" fillId="26" borderId="422" applyNumberFormat="0" applyFont="0" applyAlignment="0" applyProtection="0"/>
    <xf numFmtId="4" fontId="116" fillId="2" borderId="422" applyNumberFormat="0" applyProtection="0">
      <alignment vertical="center"/>
    </xf>
    <xf numFmtId="4" fontId="71" fillId="44" borderId="425" applyNumberFormat="0" applyProtection="0">
      <alignment horizontal="left" vertical="center" indent="1"/>
    </xf>
    <xf numFmtId="4" fontId="98" fillId="52" borderId="424" applyNumberFormat="0" applyProtection="0">
      <alignment vertical="center"/>
    </xf>
    <xf numFmtId="0" fontId="97" fillId="45" borderId="426" applyBorder="0"/>
    <xf numFmtId="4" fontId="39" fillId="45" borderId="425" applyNumberFormat="0" applyProtection="0">
      <alignment horizontal="left" vertical="center" indent="1"/>
    </xf>
    <xf numFmtId="4" fontId="71" fillId="43" borderId="422" applyNumberFormat="0" applyProtection="0">
      <alignment horizontal="right" vertical="center"/>
    </xf>
    <xf numFmtId="4" fontId="100" fillId="54" borderId="425" applyNumberFormat="0" applyProtection="0">
      <alignment horizontal="left" vertical="center" indent="1"/>
    </xf>
    <xf numFmtId="4" fontId="101" fillId="51" borderId="422" applyNumberFormat="0" applyProtection="0">
      <alignment horizontal="right" vertical="center"/>
    </xf>
    <xf numFmtId="4" fontId="71" fillId="43" borderId="422" applyNumberFormat="0" applyProtection="0">
      <alignment horizontal="right" vertical="center"/>
    </xf>
    <xf numFmtId="0" fontId="71" fillId="46" borderId="424" applyNumberFormat="0" applyProtection="0">
      <alignment horizontal="left" vertical="top" indent="1"/>
    </xf>
    <xf numFmtId="4" fontId="71" fillId="44" borderId="425" applyNumberFormat="0" applyProtection="0">
      <alignment horizontal="left" vertical="center" indent="1"/>
    </xf>
    <xf numFmtId="4" fontId="71" fillId="37" borderId="425" applyNumberFormat="0" applyProtection="0">
      <alignment horizontal="right" vertical="center"/>
    </xf>
    <xf numFmtId="0" fontId="71" fillId="48" borderId="422" applyNumberFormat="0" applyProtection="0">
      <alignment horizontal="left" vertical="center" indent="1"/>
    </xf>
    <xf numFmtId="4" fontId="71" fillId="33" borderId="422" applyNumberFormat="0" applyProtection="0">
      <alignment vertical="center"/>
    </xf>
    <xf numFmtId="0" fontId="71" fillId="50" borderId="424" applyNumberFormat="0" applyProtection="0">
      <alignment horizontal="left" vertical="top" indent="1"/>
    </xf>
    <xf numFmtId="0" fontId="111" fillId="27" borderId="422" applyNumberFormat="0" applyAlignment="0" applyProtection="0"/>
    <xf numFmtId="4" fontId="71" fillId="39" borderId="422" applyNumberFormat="0" applyProtection="0">
      <alignment horizontal="right" vertical="center"/>
    </xf>
    <xf numFmtId="4" fontId="71" fillId="38" borderId="422" applyNumberFormat="0" applyProtection="0">
      <alignment horizontal="right" vertical="center"/>
    </xf>
    <xf numFmtId="4" fontId="71" fillId="0" borderId="422" applyNumberFormat="0" applyProtection="0">
      <alignment horizontal="right" vertical="center"/>
    </xf>
    <xf numFmtId="4" fontId="71" fillId="37" borderId="425" applyNumberFormat="0" applyProtection="0">
      <alignment horizontal="right" vertical="center"/>
    </xf>
    <xf numFmtId="0" fontId="71" fillId="26" borderId="422" applyNumberFormat="0" applyFont="0" applyAlignment="0" applyProtection="0"/>
    <xf numFmtId="4" fontId="116" fillId="5" borderId="422" applyNumberFormat="0" applyProtection="0">
      <alignment horizontal="right" vertical="center"/>
    </xf>
    <xf numFmtId="4" fontId="39" fillId="45" borderId="425" applyNumberFormat="0" applyProtection="0">
      <alignment horizontal="left" vertical="center" indent="1"/>
    </xf>
    <xf numFmtId="4" fontId="71" fillId="35" borderId="422" applyNumberFormat="0" applyProtection="0">
      <alignment horizontal="right" vertical="center"/>
    </xf>
    <xf numFmtId="4" fontId="71" fillId="42" borderId="422" applyNumberFormat="0" applyProtection="0">
      <alignment horizontal="right" vertical="center"/>
    </xf>
    <xf numFmtId="0" fontId="97" fillId="45" borderId="426" applyBorder="0"/>
    <xf numFmtId="4" fontId="71" fillId="40" borderId="422" applyNumberFormat="0" applyProtection="0">
      <alignment horizontal="right" vertical="center"/>
    </xf>
    <xf numFmtId="4" fontId="71" fillId="44" borderId="425" applyNumberFormat="0" applyProtection="0">
      <alignment horizontal="left" vertical="center" indent="1"/>
    </xf>
    <xf numFmtId="4" fontId="71" fillId="46" borderId="425" applyNumberFormat="0" applyProtection="0">
      <alignment horizontal="left" vertical="center" indent="1"/>
    </xf>
    <xf numFmtId="4" fontId="71" fillId="44" borderId="425" applyNumberFormat="0" applyProtection="0">
      <alignment horizontal="left" vertical="center" indent="1"/>
    </xf>
    <xf numFmtId="4" fontId="98" fillId="52" borderId="424" applyNumberFormat="0" applyProtection="0">
      <alignment vertical="center"/>
    </xf>
    <xf numFmtId="0" fontId="71" fillId="26" borderId="422" applyNumberFormat="0" applyFont="0" applyAlignment="0" applyProtection="0"/>
    <xf numFmtId="0" fontId="98" fillId="46" borderId="424" applyNumberFormat="0" applyProtection="0">
      <alignment horizontal="left" vertical="top" indent="1"/>
    </xf>
    <xf numFmtId="0" fontId="105" fillId="29" borderId="422" applyNumberFormat="0" applyAlignment="0" applyProtection="0"/>
    <xf numFmtId="4" fontId="71" fillId="44" borderId="425" applyNumberFormat="0" applyProtection="0">
      <alignment horizontal="left" vertical="center" indent="1"/>
    </xf>
    <xf numFmtId="0" fontId="71" fillId="49" borderId="422" applyNumberFormat="0" applyProtection="0">
      <alignment horizontal="left" vertical="center" indent="1"/>
    </xf>
    <xf numFmtId="4" fontId="116" fillId="5" borderId="422" applyNumberFormat="0" applyProtection="0">
      <alignment horizontal="right" vertical="center"/>
    </xf>
    <xf numFmtId="4" fontId="71" fillId="41" borderId="422" applyNumberFormat="0" applyProtection="0">
      <alignment horizontal="right" vertical="center"/>
    </xf>
    <xf numFmtId="4" fontId="98" fillId="52" borderId="424" applyNumberFormat="0" applyProtection="0">
      <alignment vertical="center"/>
    </xf>
    <xf numFmtId="4" fontId="71" fillId="36" borderId="422" applyNumberFormat="0" applyProtection="0">
      <alignment horizontal="right" vertical="center"/>
    </xf>
    <xf numFmtId="0" fontId="71" fillId="49" borderId="422" applyNumberFormat="0" applyProtection="0">
      <alignment horizontal="left" vertical="center" indent="1"/>
    </xf>
    <xf numFmtId="0" fontId="71" fillId="49" borderId="422" applyNumberFormat="0" applyProtection="0">
      <alignment horizontal="left" vertical="center" indent="1"/>
    </xf>
    <xf numFmtId="4" fontId="71" fillId="34" borderId="422" applyNumberFormat="0" applyProtection="0">
      <alignment horizontal="left" vertical="center" indent="1"/>
    </xf>
    <xf numFmtId="4" fontId="71" fillId="33" borderId="422" applyNumberFormat="0" applyProtection="0">
      <alignment vertical="center"/>
    </xf>
    <xf numFmtId="0" fontId="99" fillId="33" borderId="424" applyNumberFormat="0" applyProtection="0">
      <alignment horizontal="left" vertical="top" indent="1"/>
    </xf>
    <xf numFmtId="4" fontId="39" fillId="45" borderId="425" applyNumberFormat="0" applyProtection="0">
      <alignment horizontal="left" vertical="center" indent="1"/>
    </xf>
    <xf numFmtId="0" fontId="71" fillId="47" borderId="422" applyNumberFormat="0" applyProtection="0">
      <alignment horizontal="left" vertical="center" indent="1"/>
    </xf>
    <xf numFmtId="4" fontId="71" fillId="41" borderId="422" applyNumberFormat="0" applyProtection="0">
      <alignment horizontal="right" vertical="center"/>
    </xf>
    <xf numFmtId="4" fontId="71" fillId="33" borderId="422" applyNumberFormat="0" applyProtection="0">
      <alignment vertical="center"/>
    </xf>
    <xf numFmtId="4" fontId="100" fillId="54" borderId="425" applyNumberFormat="0" applyProtection="0">
      <alignment horizontal="left" vertical="center" indent="1"/>
    </xf>
    <xf numFmtId="0" fontId="98" fillId="52" borderId="424" applyNumberFormat="0" applyProtection="0">
      <alignment horizontal="left" vertical="top" indent="1"/>
    </xf>
    <xf numFmtId="0" fontId="71" fillId="47" borderId="422" applyNumberFormat="0" applyProtection="0">
      <alignment horizontal="left" vertical="center" indent="1"/>
    </xf>
    <xf numFmtId="4" fontId="71" fillId="37" borderId="425" applyNumberFormat="0" applyProtection="0">
      <alignment horizontal="right" vertical="center"/>
    </xf>
    <xf numFmtId="4" fontId="71" fillId="37" borderId="425" applyNumberFormat="0" applyProtection="0">
      <alignment horizontal="right" vertical="center"/>
    </xf>
    <xf numFmtId="0" fontId="107" fillId="0" borderId="427" applyNumberFormat="0" applyFill="0" applyAlignment="0" applyProtection="0"/>
    <xf numFmtId="0" fontId="71" fillId="49" borderId="422" applyNumberFormat="0" applyProtection="0">
      <alignment horizontal="left" vertical="center" indent="1"/>
    </xf>
    <xf numFmtId="4" fontId="116" fillId="5" borderId="422" applyNumberFormat="0" applyProtection="0">
      <alignment horizontal="right" vertical="center"/>
    </xf>
    <xf numFmtId="0" fontId="98" fillId="46" borderId="424" applyNumberFormat="0" applyProtection="0">
      <alignment horizontal="left" vertical="top" indent="1"/>
    </xf>
    <xf numFmtId="4" fontId="71" fillId="39" borderId="422" applyNumberFormat="0" applyProtection="0">
      <alignment horizontal="right" vertical="center"/>
    </xf>
    <xf numFmtId="0" fontId="113" fillId="29" borderId="423" applyNumberFormat="0" applyAlignment="0" applyProtection="0"/>
    <xf numFmtId="4" fontId="71" fillId="43" borderId="422" applyNumberFormat="0" applyProtection="0">
      <alignment horizontal="right" vertical="center"/>
    </xf>
    <xf numFmtId="0" fontId="111" fillId="27" borderId="422" applyNumberFormat="0" applyAlignment="0" applyProtection="0"/>
    <xf numFmtId="4" fontId="71" fillId="39" borderId="422" applyNumberFormat="0" applyProtection="0">
      <alignment horizontal="right" vertical="center"/>
    </xf>
    <xf numFmtId="4" fontId="71" fillId="35" borderId="422" applyNumberFormat="0" applyProtection="0">
      <alignment horizontal="right" vertical="center"/>
    </xf>
    <xf numFmtId="0" fontId="98" fillId="52" borderId="424" applyNumberFormat="0" applyProtection="0">
      <alignment horizontal="left" vertical="top" indent="1"/>
    </xf>
    <xf numFmtId="4" fontId="39" fillId="45" borderId="425" applyNumberFormat="0" applyProtection="0">
      <alignment horizontal="left" vertical="center" indent="1"/>
    </xf>
    <xf numFmtId="0" fontId="71" fillId="26" borderId="422" applyNumberFormat="0" applyFont="0" applyAlignment="0" applyProtection="0"/>
    <xf numFmtId="4" fontId="71" fillId="43" borderId="422" applyNumberFormat="0" applyProtection="0">
      <alignment horizontal="right" vertical="center"/>
    </xf>
    <xf numFmtId="4" fontId="71" fillId="34" borderId="422" applyNumberFormat="0" applyProtection="0">
      <alignment horizontal="left" vertical="center" indent="1"/>
    </xf>
    <xf numFmtId="0" fontId="71" fillId="45" borderId="424" applyNumberFormat="0" applyProtection="0">
      <alignment horizontal="left" vertical="top" indent="1"/>
    </xf>
    <xf numFmtId="4" fontId="71" fillId="2" borderId="422" applyNumberFormat="0" applyProtection="0">
      <alignment horizontal="left" vertical="center" indent="1"/>
    </xf>
    <xf numFmtId="4" fontId="71" fillId="37" borderId="425" applyNumberFormat="0" applyProtection="0">
      <alignment horizontal="right" vertical="center"/>
    </xf>
    <xf numFmtId="4" fontId="71" fillId="33" borderId="422" applyNumberFormat="0" applyProtection="0">
      <alignment vertical="center"/>
    </xf>
    <xf numFmtId="4" fontId="71" fillId="39" borderId="422" applyNumberFormat="0" applyProtection="0">
      <alignment horizontal="right" vertical="center"/>
    </xf>
    <xf numFmtId="4" fontId="101" fillId="51" borderId="422" applyNumberFormat="0" applyProtection="0">
      <alignment horizontal="right" vertical="center"/>
    </xf>
    <xf numFmtId="4" fontId="71" fillId="43" borderId="422" applyNumberFormat="0" applyProtection="0">
      <alignment horizontal="right" vertical="center"/>
    </xf>
    <xf numFmtId="4" fontId="71" fillId="44" borderId="425" applyNumberFormat="0" applyProtection="0">
      <alignment horizontal="left" vertical="center" indent="1"/>
    </xf>
    <xf numFmtId="0" fontId="105" fillId="29" borderId="422" applyNumberFormat="0" applyAlignment="0" applyProtection="0"/>
    <xf numFmtId="4" fontId="71" fillId="35" borderId="422" applyNumberFormat="0" applyProtection="0">
      <alignment horizontal="right" vertical="center"/>
    </xf>
    <xf numFmtId="4" fontId="39" fillId="45" borderId="425" applyNumberFormat="0" applyProtection="0">
      <alignment horizontal="left" vertical="center" indent="1"/>
    </xf>
    <xf numFmtId="4" fontId="71" fillId="46" borderId="422" applyNumberFormat="0" applyProtection="0">
      <alignment horizontal="right" vertical="center"/>
    </xf>
    <xf numFmtId="4" fontId="100" fillId="54" borderId="425" applyNumberFormat="0" applyProtection="0">
      <alignment horizontal="left" vertical="center" indent="1"/>
    </xf>
    <xf numFmtId="4" fontId="39" fillId="45" borderId="425" applyNumberFormat="0" applyProtection="0">
      <alignment horizontal="left" vertical="center" indent="1"/>
    </xf>
    <xf numFmtId="0" fontId="71" fillId="47" borderId="422" applyNumberFormat="0" applyProtection="0">
      <alignment horizontal="left" vertical="center" indent="1"/>
    </xf>
    <xf numFmtId="4" fontId="116" fillId="5" borderId="422" applyNumberFormat="0" applyProtection="0">
      <alignment horizontal="right" vertical="center"/>
    </xf>
    <xf numFmtId="4" fontId="116" fillId="5" borderId="422" applyNumberFormat="0" applyProtection="0">
      <alignment horizontal="right" vertical="center"/>
    </xf>
    <xf numFmtId="0" fontId="71" fillId="47" borderId="424" applyNumberFormat="0" applyProtection="0">
      <alignment horizontal="left" vertical="top" indent="1"/>
    </xf>
    <xf numFmtId="4" fontId="71" fillId="47" borderId="425" applyNumberFormat="0" applyProtection="0">
      <alignment horizontal="left" vertical="center" indent="1"/>
    </xf>
    <xf numFmtId="0" fontId="97" fillId="45" borderId="426" applyBorder="0"/>
    <xf numFmtId="4" fontId="98" fillId="52" borderId="424" applyNumberFormat="0" applyProtection="0">
      <alignment vertical="center"/>
    </xf>
    <xf numFmtId="0" fontId="71" fillId="49" borderId="422" applyNumberFormat="0" applyProtection="0">
      <alignment horizontal="left" vertical="center" indent="1"/>
    </xf>
    <xf numFmtId="0" fontId="99" fillId="33" borderId="424" applyNumberFormat="0" applyProtection="0">
      <alignment horizontal="left" vertical="top" indent="1"/>
    </xf>
    <xf numFmtId="0" fontId="98" fillId="46" borderId="424" applyNumberFormat="0" applyProtection="0">
      <alignment horizontal="left" vertical="top" indent="1"/>
    </xf>
    <xf numFmtId="4" fontId="39" fillId="45" borderId="425" applyNumberFormat="0" applyProtection="0">
      <alignment horizontal="left" vertical="center" indent="1"/>
    </xf>
    <xf numFmtId="0" fontId="71" fillId="26" borderId="422" applyNumberFormat="0" applyFont="0" applyAlignment="0" applyProtection="0"/>
    <xf numFmtId="4" fontId="98" fillId="48" borderId="424" applyNumberFormat="0" applyProtection="0">
      <alignment horizontal="left" vertical="center" indent="1"/>
    </xf>
    <xf numFmtId="0" fontId="71" fillId="50" borderId="422" applyNumberFormat="0" applyProtection="0">
      <alignment horizontal="left" vertical="center" indent="1"/>
    </xf>
    <xf numFmtId="0" fontId="71" fillId="50" borderId="424" applyNumberFormat="0" applyProtection="0">
      <alignment horizontal="left" vertical="top" indent="1"/>
    </xf>
    <xf numFmtId="4" fontId="71" fillId="47" borderId="425" applyNumberFormat="0" applyProtection="0">
      <alignment horizontal="left" vertical="center" indent="1"/>
    </xf>
    <xf numFmtId="0" fontId="98" fillId="52" borderId="424" applyNumberFormat="0" applyProtection="0">
      <alignment horizontal="left" vertical="top" indent="1"/>
    </xf>
    <xf numFmtId="4" fontId="116" fillId="5" borderId="422" applyNumberFormat="0" applyProtection="0">
      <alignment horizontal="right" vertical="center"/>
    </xf>
    <xf numFmtId="4" fontId="71" fillId="35" borderId="422" applyNumberFormat="0" applyProtection="0">
      <alignment horizontal="right" vertical="center"/>
    </xf>
    <xf numFmtId="0" fontId="107" fillId="0" borderId="427" applyNumberFormat="0" applyFill="0" applyAlignment="0" applyProtection="0"/>
    <xf numFmtId="4" fontId="39" fillId="45" borderId="425" applyNumberFormat="0" applyProtection="0">
      <alignment horizontal="left" vertical="center" indent="1"/>
    </xf>
    <xf numFmtId="0" fontId="107" fillId="0" borderId="427" applyNumberFormat="0" applyFill="0" applyAlignment="0" applyProtection="0"/>
    <xf numFmtId="4" fontId="71" fillId="2" borderId="422" applyNumberFormat="0" applyProtection="0">
      <alignment horizontal="left" vertical="center" indent="1"/>
    </xf>
    <xf numFmtId="4" fontId="71" fillId="0" borderId="422" applyNumberFormat="0" applyProtection="0">
      <alignment horizontal="right" vertical="center"/>
    </xf>
    <xf numFmtId="4" fontId="71" fillId="34" borderId="422" applyNumberFormat="0" applyProtection="0">
      <alignment horizontal="left" vertical="center" indent="1"/>
    </xf>
    <xf numFmtId="0" fontId="71" fillId="46" borderId="424" applyNumberFormat="0" applyProtection="0">
      <alignment horizontal="left" vertical="top" indent="1"/>
    </xf>
    <xf numFmtId="4" fontId="71" fillId="41" borderId="422" applyNumberFormat="0" applyProtection="0">
      <alignment horizontal="right" vertical="center"/>
    </xf>
    <xf numFmtId="4" fontId="71" fillId="36" borderId="422" applyNumberFormat="0" applyProtection="0">
      <alignment horizontal="right" vertical="center"/>
    </xf>
    <xf numFmtId="0" fontId="71" fillId="49" borderId="422" applyNumberFormat="0" applyProtection="0">
      <alignment horizontal="left" vertical="center" indent="1"/>
    </xf>
    <xf numFmtId="0" fontId="71" fillId="50" borderId="424" applyNumberFormat="0" applyProtection="0">
      <alignment horizontal="left" vertical="top" indent="1"/>
    </xf>
    <xf numFmtId="4" fontId="71" fillId="42" borderId="422" applyNumberFormat="0" applyProtection="0">
      <alignment horizontal="right" vertical="center"/>
    </xf>
    <xf numFmtId="0" fontId="99" fillId="33" borderId="424" applyNumberFormat="0" applyProtection="0">
      <alignment horizontal="left" vertical="top" indent="1"/>
    </xf>
    <xf numFmtId="4" fontId="71" fillId="35" borderId="422" applyNumberFormat="0" applyProtection="0">
      <alignment horizontal="right" vertical="center"/>
    </xf>
    <xf numFmtId="0" fontId="107" fillId="0" borderId="427" applyNumberFormat="0" applyFill="0" applyAlignment="0" applyProtection="0"/>
    <xf numFmtId="4" fontId="71" fillId="46" borderId="422" applyNumberFormat="0" applyProtection="0">
      <alignment horizontal="right" vertical="center"/>
    </xf>
    <xf numFmtId="4" fontId="71" fillId="38" borderId="422" applyNumberFormat="0" applyProtection="0">
      <alignment horizontal="right" vertical="center"/>
    </xf>
    <xf numFmtId="0" fontId="71" fillId="26" borderId="422" applyNumberFormat="0" applyFont="0" applyAlignment="0" applyProtection="0"/>
    <xf numFmtId="0" fontId="71" fillId="48" borderId="422" applyNumberFormat="0" applyProtection="0">
      <alignment horizontal="left" vertical="center" indent="1"/>
    </xf>
    <xf numFmtId="0" fontId="71" fillId="26" borderId="422" applyNumberFormat="0" applyFont="0" applyAlignment="0" applyProtection="0"/>
    <xf numFmtId="0" fontId="71" fillId="45" borderId="424" applyNumberFormat="0" applyProtection="0">
      <alignment horizontal="left" vertical="top" indent="1"/>
    </xf>
    <xf numFmtId="0" fontId="71" fillId="26" borderId="422" applyNumberFormat="0" applyFont="0" applyAlignment="0" applyProtection="0"/>
    <xf numFmtId="4" fontId="116" fillId="2" borderId="422" applyNumberFormat="0" applyProtection="0">
      <alignment vertical="center"/>
    </xf>
    <xf numFmtId="4" fontId="116" fillId="5" borderId="422" applyNumberFormat="0" applyProtection="0">
      <alignment horizontal="right" vertical="center"/>
    </xf>
    <xf numFmtId="0" fontId="99" fillId="33" borderId="424" applyNumberFormat="0" applyProtection="0">
      <alignment horizontal="left" vertical="top" indent="1"/>
    </xf>
    <xf numFmtId="4" fontId="71" fillId="0" borderId="422" applyNumberFormat="0" applyProtection="0">
      <alignment horizontal="right" vertical="center"/>
    </xf>
    <xf numFmtId="0" fontId="105" fillId="29" borderId="422" applyNumberFormat="0" applyAlignment="0" applyProtection="0"/>
    <xf numFmtId="4" fontId="71" fillId="41" borderId="422" applyNumberFormat="0" applyProtection="0">
      <alignment horizontal="right" vertical="center"/>
    </xf>
    <xf numFmtId="0" fontId="71" fillId="45" borderId="424" applyNumberFormat="0" applyProtection="0">
      <alignment horizontal="left" vertical="top" indent="1"/>
    </xf>
    <xf numFmtId="4" fontId="71" fillId="46" borderId="425" applyNumberFormat="0" applyProtection="0">
      <alignment horizontal="left" vertical="center" indent="1"/>
    </xf>
    <xf numFmtId="4" fontId="71" fillId="44" borderId="425" applyNumberFormat="0" applyProtection="0">
      <alignment horizontal="left" vertical="center" indent="1"/>
    </xf>
    <xf numFmtId="4" fontId="71" fillId="36" borderId="422" applyNumberFormat="0" applyProtection="0">
      <alignment horizontal="right" vertical="center"/>
    </xf>
    <xf numFmtId="4" fontId="71" fillId="37" borderId="425" applyNumberFormat="0" applyProtection="0">
      <alignment horizontal="right" vertical="center"/>
    </xf>
    <xf numFmtId="0" fontId="71" fillId="46" borderId="424" applyNumberFormat="0" applyProtection="0">
      <alignment horizontal="left" vertical="top" indent="1"/>
    </xf>
    <xf numFmtId="4" fontId="71" fillId="44" borderId="425" applyNumberFormat="0" applyProtection="0">
      <alignment horizontal="left" vertical="center" indent="1"/>
    </xf>
    <xf numFmtId="0" fontId="111" fillId="27" borderId="422" applyNumberFormat="0" applyAlignment="0" applyProtection="0"/>
    <xf numFmtId="4" fontId="71" fillId="42" borderId="422" applyNumberFormat="0" applyProtection="0">
      <alignment horizontal="right" vertical="center"/>
    </xf>
    <xf numFmtId="4" fontId="116" fillId="5" borderId="422" applyNumberFormat="0" applyProtection="0">
      <alignment horizontal="right" vertical="center"/>
    </xf>
    <xf numFmtId="4" fontId="71" fillId="43" borderId="422" applyNumberFormat="0" applyProtection="0">
      <alignment horizontal="right" vertical="center"/>
    </xf>
    <xf numFmtId="4" fontId="71" fillId="2" borderId="422" applyNumberFormat="0" applyProtection="0">
      <alignment horizontal="left" vertical="center" indent="1"/>
    </xf>
    <xf numFmtId="4" fontId="98" fillId="48" borderId="424" applyNumberFormat="0" applyProtection="0">
      <alignment horizontal="left" vertical="center" indent="1"/>
    </xf>
    <xf numFmtId="4" fontId="71" fillId="47" borderId="425" applyNumberFormat="0" applyProtection="0">
      <alignment horizontal="left" vertical="center" indent="1"/>
    </xf>
    <xf numFmtId="4" fontId="71" fillId="43" borderId="422" applyNumberFormat="0" applyProtection="0">
      <alignment horizontal="right" vertical="center"/>
    </xf>
    <xf numFmtId="4" fontId="116" fillId="5" borderId="422" applyNumberFormat="0" applyProtection="0">
      <alignment horizontal="right" vertical="center"/>
    </xf>
    <xf numFmtId="4" fontId="98" fillId="48" borderId="424" applyNumberFormat="0" applyProtection="0">
      <alignment horizontal="left" vertical="center" indent="1"/>
    </xf>
    <xf numFmtId="4" fontId="71" fillId="46" borderId="422" applyNumberFormat="0" applyProtection="0">
      <alignment horizontal="right" vertical="center"/>
    </xf>
    <xf numFmtId="0" fontId="71" fillId="50" borderId="422" applyNumberFormat="0" applyProtection="0">
      <alignment horizontal="left" vertical="center" indent="1"/>
    </xf>
    <xf numFmtId="4" fontId="71" fillId="43" borderId="422" applyNumberFormat="0" applyProtection="0">
      <alignment horizontal="right" vertical="center"/>
    </xf>
    <xf numFmtId="0" fontId="71" fillId="47" borderId="422" applyNumberFormat="0" applyProtection="0">
      <alignment horizontal="left" vertical="center" indent="1"/>
    </xf>
    <xf numFmtId="4" fontId="71" fillId="41" borderId="422" applyNumberFormat="0" applyProtection="0">
      <alignment horizontal="right" vertical="center"/>
    </xf>
    <xf numFmtId="4" fontId="71" fillId="41" borderId="422" applyNumberFormat="0" applyProtection="0">
      <alignment horizontal="right" vertical="center"/>
    </xf>
    <xf numFmtId="4" fontId="116" fillId="2" borderId="422" applyNumberFormat="0" applyProtection="0">
      <alignment vertical="center"/>
    </xf>
    <xf numFmtId="4" fontId="71" fillId="34" borderId="422" applyNumberFormat="0" applyProtection="0">
      <alignment horizontal="left" vertical="center" indent="1"/>
    </xf>
    <xf numFmtId="4" fontId="71" fillId="34" borderId="422" applyNumberFormat="0" applyProtection="0">
      <alignment horizontal="left" vertical="center" indent="1"/>
    </xf>
    <xf numFmtId="4" fontId="71" fillId="47" borderId="425" applyNumberFormat="0" applyProtection="0">
      <alignment horizontal="left" vertical="center" indent="1"/>
    </xf>
    <xf numFmtId="0" fontId="99" fillId="33" borderId="424" applyNumberFormat="0" applyProtection="0">
      <alignment horizontal="left" vertical="top" indent="1"/>
    </xf>
    <xf numFmtId="4" fontId="71" fillId="41" borderId="422" applyNumberFormat="0" applyProtection="0">
      <alignment horizontal="right" vertical="center"/>
    </xf>
    <xf numFmtId="0" fontId="99" fillId="33" borderId="424" applyNumberFormat="0" applyProtection="0">
      <alignment horizontal="left" vertical="top" indent="1"/>
    </xf>
    <xf numFmtId="4" fontId="71" fillId="47" borderId="425" applyNumberFormat="0" applyProtection="0">
      <alignment horizontal="left" vertical="center" indent="1"/>
    </xf>
    <xf numFmtId="4" fontId="100" fillId="54" borderId="425" applyNumberFormat="0" applyProtection="0">
      <alignment horizontal="left" vertical="center" indent="1"/>
    </xf>
    <xf numFmtId="0" fontId="98" fillId="52" borderId="424" applyNumberFormat="0" applyProtection="0">
      <alignment horizontal="left" vertical="top" indent="1"/>
    </xf>
    <xf numFmtId="4" fontId="39" fillId="45" borderId="425" applyNumberFormat="0" applyProtection="0">
      <alignment horizontal="left" vertical="center" indent="1"/>
    </xf>
    <xf numFmtId="4" fontId="71" fillId="42" borderId="422" applyNumberFormat="0" applyProtection="0">
      <alignment horizontal="right" vertical="center"/>
    </xf>
    <xf numFmtId="0" fontId="71" fillId="46" borderId="424" applyNumberFormat="0" applyProtection="0">
      <alignment horizontal="left" vertical="top" indent="1"/>
    </xf>
    <xf numFmtId="4" fontId="71" fillId="2" borderId="422" applyNumberFormat="0" applyProtection="0">
      <alignment horizontal="left" vertical="center" indent="1"/>
    </xf>
    <xf numFmtId="4" fontId="71" fillId="44" borderId="425" applyNumberFormat="0" applyProtection="0">
      <alignment horizontal="left" vertical="center" indent="1"/>
    </xf>
    <xf numFmtId="4" fontId="71" fillId="35" borderId="422" applyNumberFormat="0" applyProtection="0">
      <alignment horizontal="right" vertical="center"/>
    </xf>
    <xf numFmtId="4" fontId="71" fillId="34" borderId="422" applyNumberFormat="0" applyProtection="0">
      <alignment horizontal="left" vertical="center" indent="1"/>
    </xf>
    <xf numFmtId="4" fontId="101" fillId="51" borderId="422" applyNumberFormat="0" applyProtection="0">
      <alignment horizontal="right" vertical="center"/>
    </xf>
    <xf numFmtId="0" fontId="71" fillId="49" borderId="422" applyNumberFormat="0" applyProtection="0">
      <alignment horizontal="left" vertical="center" indent="1"/>
    </xf>
    <xf numFmtId="0" fontId="98" fillId="52" borderId="424" applyNumberFormat="0" applyProtection="0">
      <alignment horizontal="left" vertical="top" indent="1"/>
    </xf>
    <xf numFmtId="4" fontId="71" fillId="47" borderId="425" applyNumberFormat="0" applyProtection="0">
      <alignment horizontal="left" vertical="center" indent="1"/>
    </xf>
    <xf numFmtId="0" fontId="97" fillId="45" borderId="426" applyBorder="0"/>
    <xf numFmtId="4" fontId="71" fillId="40" borderId="422" applyNumberFormat="0" applyProtection="0">
      <alignment horizontal="right" vertical="center"/>
    </xf>
    <xf numFmtId="4" fontId="71" fillId="41" borderId="422" applyNumberFormat="0" applyProtection="0">
      <alignment horizontal="right" vertical="center"/>
    </xf>
    <xf numFmtId="0" fontId="71" fillId="47" borderId="422" applyNumberFormat="0" applyProtection="0">
      <alignment horizontal="left" vertical="center" indent="1"/>
    </xf>
    <xf numFmtId="4" fontId="71" fillId="34" borderId="422" applyNumberFormat="0" applyProtection="0">
      <alignment horizontal="left" vertical="center" indent="1"/>
    </xf>
    <xf numFmtId="0" fontId="107" fillId="0" borderId="427" applyNumberFormat="0" applyFill="0" applyAlignment="0" applyProtection="0"/>
    <xf numFmtId="4" fontId="71" fillId="43" borderId="422" applyNumberFormat="0" applyProtection="0">
      <alignment horizontal="right" vertical="center"/>
    </xf>
    <xf numFmtId="4" fontId="71" fillId="46" borderId="422" applyNumberFormat="0" applyProtection="0">
      <alignment horizontal="right" vertical="center"/>
    </xf>
    <xf numFmtId="4" fontId="71" fillId="42" borderId="422" applyNumberFormat="0" applyProtection="0">
      <alignment horizontal="right" vertical="center"/>
    </xf>
    <xf numFmtId="4" fontId="101" fillId="51" borderId="422" applyNumberFormat="0" applyProtection="0">
      <alignment horizontal="right" vertical="center"/>
    </xf>
    <xf numFmtId="4" fontId="71" fillId="34" borderId="422" applyNumberFormat="0" applyProtection="0">
      <alignment horizontal="left" vertical="center" indent="1"/>
    </xf>
    <xf numFmtId="0" fontId="71" fillId="46" borderId="424" applyNumberFormat="0" applyProtection="0">
      <alignment horizontal="left" vertical="top" indent="1"/>
    </xf>
    <xf numFmtId="0" fontId="71" fillId="48" borderId="422" applyNumberFormat="0" applyProtection="0">
      <alignment horizontal="left" vertical="center" indent="1"/>
    </xf>
    <xf numFmtId="0" fontId="71" fillId="47" borderId="422" applyNumberFormat="0" applyProtection="0">
      <alignment horizontal="left" vertical="center" indent="1"/>
    </xf>
    <xf numFmtId="0" fontId="71" fillId="46" borderId="424" applyNumberFormat="0" applyProtection="0">
      <alignment horizontal="left" vertical="top" indent="1"/>
    </xf>
    <xf numFmtId="0" fontId="71" fillId="47" borderId="424" applyNumberFormat="0" applyProtection="0">
      <alignment horizontal="left" vertical="top" indent="1"/>
    </xf>
    <xf numFmtId="0" fontId="98" fillId="46" borderId="424" applyNumberFormat="0" applyProtection="0">
      <alignment horizontal="left" vertical="top" indent="1"/>
    </xf>
    <xf numFmtId="0" fontId="71" fillId="48" borderId="422" applyNumberFormat="0" applyProtection="0">
      <alignment horizontal="left" vertical="center" indent="1"/>
    </xf>
    <xf numFmtId="4" fontId="98" fillId="48" borderId="424" applyNumberFormat="0" applyProtection="0">
      <alignment horizontal="left" vertical="center" indent="1"/>
    </xf>
    <xf numFmtId="4" fontId="71" fillId="46" borderId="425" applyNumberFormat="0" applyProtection="0">
      <alignment horizontal="left" vertical="center" indent="1"/>
    </xf>
    <xf numFmtId="0" fontId="107" fillId="0" borderId="427" applyNumberFormat="0" applyFill="0" applyAlignment="0" applyProtection="0"/>
    <xf numFmtId="4" fontId="71" fillId="41" borderId="422" applyNumberFormat="0" applyProtection="0">
      <alignment horizontal="right" vertical="center"/>
    </xf>
    <xf numFmtId="4" fontId="71" fillId="34" borderId="422" applyNumberFormat="0" applyProtection="0">
      <alignment horizontal="left" vertical="center" indent="1"/>
    </xf>
    <xf numFmtId="4" fontId="116" fillId="5" borderId="422" applyNumberFormat="0" applyProtection="0">
      <alignment horizontal="right" vertical="center"/>
    </xf>
    <xf numFmtId="4" fontId="116" fillId="2" borderId="422" applyNumberFormat="0" applyProtection="0">
      <alignment vertical="center"/>
    </xf>
    <xf numFmtId="0" fontId="71" fillId="47" borderId="422" applyNumberFormat="0" applyProtection="0">
      <alignment horizontal="left" vertical="center" indent="1"/>
    </xf>
    <xf numFmtId="4" fontId="98" fillId="52" borderId="424" applyNumberFormat="0" applyProtection="0">
      <alignment vertical="center"/>
    </xf>
    <xf numFmtId="0" fontId="107" fillId="0" borderId="427" applyNumberFormat="0" applyFill="0" applyAlignment="0" applyProtection="0"/>
    <xf numFmtId="4" fontId="71" fillId="41" borderId="422" applyNumberFormat="0" applyProtection="0">
      <alignment horizontal="right" vertical="center"/>
    </xf>
    <xf numFmtId="4" fontId="71" fillId="36" borderId="422" applyNumberFormat="0" applyProtection="0">
      <alignment horizontal="right" vertical="center"/>
    </xf>
    <xf numFmtId="4" fontId="71" fillId="33" borderId="422" applyNumberFormat="0" applyProtection="0">
      <alignment vertical="center"/>
    </xf>
    <xf numFmtId="4" fontId="71" fillId="46" borderId="425" applyNumberFormat="0" applyProtection="0">
      <alignment horizontal="left" vertical="center" indent="1"/>
    </xf>
    <xf numFmtId="4" fontId="39" fillId="45" borderId="425" applyNumberFormat="0" applyProtection="0">
      <alignment horizontal="left" vertical="center" indent="1"/>
    </xf>
    <xf numFmtId="4" fontId="71" fillId="35" borderId="422" applyNumberFormat="0" applyProtection="0">
      <alignment horizontal="right" vertical="center"/>
    </xf>
    <xf numFmtId="0" fontId="107" fillId="0" borderId="427" applyNumberFormat="0" applyFill="0" applyAlignment="0" applyProtection="0"/>
    <xf numFmtId="0" fontId="105" fillId="29" borderId="422" applyNumberFormat="0" applyAlignment="0" applyProtection="0"/>
    <xf numFmtId="4" fontId="98" fillId="48" borderId="424" applyNumberFormat="0" applyProtection="0">
      <alignment horizontal="left" vertical="center" indent="1"/>
    </xf>
    <xf numFmtId="0" fontId="71" fillId="50" borderId="424" applyNumberFormat="0" applyProtection="0">
      <alignment horizontal="left" vertical="top" indent="1"/>
    </xf>
    <xf numFmtId="4" fontId="100" fillId="54" borderId="425" applyNumberFormat="0" applyProtection="0">
      <alignment horizontal="left" vertical="center" indent="1"/>
    </xf>
    <xf numFmtId="0" fontId="71" fillId="47" borderId="424" applyNumberFormat="0" applyProtection="0">
      <alignment horizontal="left" vertical="top" indent="1"/>
    </xf>
    <xf numFmtId="4" fontId="100" fillId="54" borderId="425" applyNumberFormat="0" applyProtection="0">
      <alignment horizontal="left" vertical="center" indent="1"/>
    </xf>
    <xf numFmtId="4" fontId="71" fillId="42" borderId="422" applyNumberFormat="0" applyProtection="0">
      <alignment horizontal="right" vertical="center"/>
    </xf>
    <xf numFmtId="4" fontId="101" fillId="51" borderId="422" applyNumberFormat="0" applyProtection="0">
      <alignment horizontal="right" vertical="center"/>
    </xf>
    <xf numFmtId="0" fontId="97" fillId="45" borderId="426" applyBorder="0"/>
    <xf numFmtId="0" fontId="71" fillId="26" borderId="422" applyNumberFormat="0" applyFont="0" applyAlignment="0" applyProtection="0"/>
    <xf numFmtId="0" fontId="98" fillId="52" borderId="424" applyNumberFormat="0" applyProtection="0">
      <alignment horizontal="left" vertical="top" indent="1"/>
    </xf>
    <xf numFmtId="0" fontId="71" fillId="48" borderId="422" applyNumberFormat="0" applyProtection="0">
      <alignment horizontal="left" vertical="center" indent="1"/>
    </xf>
    <xf numFmtId="4" fontId="71" fillId="47" borderId="425" applyNumberFormat="0" applyProtection="0">
      <alignment horizontal="left" vertical="center" indent="1"/>
    </xf>
    <xf numFmtId="0" fontId="99" fillId="33" borderId="424" applyNumberFormat="0" applyProtection="0">
      <alignment horizontal="left" vertical="top" indent="1"/>
    </xf>
    <xf numFmtId="0" fontId="71" fillId="26" borderId="422" applyNumberFormat="0" applyFont="0" applyAlignment="0" applyProtection="0"/>
    <xf numFmtId="0" fontId="113" fillId="29" borderId="423" applyNumberFormat="0" applyAlignment="0" applyProtection="0"/>
    <xf numFmtId="4" fontId="116" fillId="2" borderId="422" applyNumberFormat="0" applyProtection="0">
      <alignment vertical="center"/>
    </xf>
    <xf numFmtId="0" fontId="71" fillId="49" borderId="422" applyNumberFormat="0" applyProtection="0">
      <alignment horizontal="left" vertical="center" indent="1"/>
    </xf>
    <xf numFmtId="0" fontId="113" fillId="29" borderId="423" applyNumberFormat="0" applyAlignment="0" applyProtection="0"/>
    <xf numFmtId="0" fontId="107" fillId="0" borderId="427" applyNumberFormat="0" applyFill="0" applyAlignment="0" applyProtection="0"/>
    <xf numFmtId="4" fontId="71" fillId="43" borderId="422" applyNumberFormat="0" applyProtection="0">
      <alignment horizontal="right" vertical="center"/>
    </xf>
    <xf numFmtId="4" fontId="71" fillId="37" borderId="425" applyNumberFormat="0" applyProtection="0">
      <alignment horizontal="right" vertical="center"/>
    </xf>
    <xf numFmtId="0" fontId="107" fillId="0" borderId="427" applyNumberFormat="0" applyFill="0" applyAlignment="0" applyProtection="0"/>
    <xf numFmtId="4" fontId="71" fillId="40" borderId="422" applyNumberFormat="0" applyProtection="0">
      <alignment horizontal="right" vertical="center"/>
    </xf>
    <xf numFmtId="4" fontId="101" fillId="51" borderId="422" applyNumberFormat="0" applyProtection="0">
      <alignment horizontal="right" vertical="center"/>
    </xf>
    <xf numFmtId="4" fontId="71" fillId="33" borderId="422" applyNumberFormat="0" applyProtection="0">
      <alignment vertical="center"/>
    </xf>
    <xf numFmtId="0" fontId="98" fillId="46" borderId="424" applyNumberFormat="0" applyProtection="0">
      <alignment horizontal="left" vertical="top" indent="1"/>
    </xf>
    <xf numFmtId="4" fontId="71" fillId="39" borderId="422" applyNumberFormat="0" applyProtection="0">
      <alignment horizontal="right" vertical="center"/>
    </xf>
    <xf numFmtId="4" fontId="71" fillId="36" borderId="422" applyNumberFormat="0" applyProtection="0">
      <alignment horizontal="right" vertical="center"/>
    </xf>
    <xf numFmtId="0" fontId="107" fillId="0" borderId="427" applyNumberFormat="0" applyFill="0" applyAlignment="0" applyProtection="0"/>
    <xf numFmtId="4" fontId="39" fillId="45" borderId="425" applyNumberFormat="0" applyProtection="0">
      <alignment horizontal="left" vertical="center" indent="1"/>
    </xf>
    <xf numFmtId="4" fontId="71" fillId="42" borderId="422" applyNumberFormat="0" applyProtection="0">
      <alignment horizontal="right" vertical="center"/>
    </xf>
    <xf numFmtId="0" fontId="71" fillId="45" borderId="424" applyNumberFormat="0" applyProtection="0">
      <alignment horizontal="left" vertical="top" indent="1"/>
    </xf>
    <xf numFmtId="4" fontId="71" fillId="47" borderId="425" applyNumberFormat="0" applyProtection="0">
      <alignment horizontal="left" vertical="center" indent="1"/>
    </xf>
    <xf numFmtId="4" fontId="71" fillId="34" borderId="422" applyNumberFormat="0" applyProtection="0">
      <alignment horizontal="left" vertical="center" indent="1"/>
    </xf>
    <xf numFmtId="4" fontId="39" fillId="45" borderId="425" applyNumberFormat="0" applyProtection="0">
      <alignment horizontal="left" vertical="center" indent="1"/>
    </xf>
    <xf numFmtId="4" fontId="71" fillId="36" borderId="422" applyNumberFormat="0" applyProtection="0">
      <alignment horizontal="right" vertical="center"/>
    </xf>
    <xf numFmtId="0" fontId="99" fillId="33" borderId="424" applyNumberFormat="0" applyProtection="0">
      <alignment horizontal="left" vertical="top" indent="1"/>
    </xf>
    <xf numFmtId="4" fontId="39" fillId="45" borderId="425" applyNumberFormat="0" applyProtection="0">
      <alignment horizontal="left" vertical="center" indent="1"/>
    </xf>
    <xf numFmtId="0" fontId="71" fillId="49" borderId="422" applyNumberFormat="0" applyProtection="0">
      <alignment horizontal="left" vertical="center" indent="1"/>
    </xf>
    <xf numFmtId="4" fontId="71" fillId="34" borderId="422" applyNumberFormat="0" applyProtection="0">
      <alignment horizontal="left" vertical="center" indent="1"/>
    </xf>
    <xf numFmtId="4" fontId="39" fillId="45" borderId="425" applyNumberFormat="0" applyProtection="0">
      <alignment horizontal="left" vertical="center" indent="1"/>
    </xf>
    <xf numFmtId="4" fontId="39" fillId="45" borderId="425" applyNumberFormat="0" applyProtection="0">
      <alignment horizontal="left" vertical="center" indent="1"/>
    </xf>
    <xf numFmtId="0" fontId="71" fillId="46" borderId="424" applyNumberFormat="0" applyProtection="0">
      <alignment horizontal="left" vertical="top" indent="1"/>
    </xf>
    <xf numFmtId="4" fontId="71" fillId="36" borderId="422" applyNumberFormat="0" applyProtection="0">
      <alignment horizontal="right" vertical="center"/>
    </xf>
    <xf numFmtId="0" fontId="71" fillId="47" borderId="422" applyNumberFormat="0" applyProtection="0">
      <alignment horizontal="left" vertical="center" indent="1"/>
    </xf>
    <xf numFmtId="0" fontId="71" fillId="50" borderId="422" applyNumberFormat="0" applyProtection="0">
      <alignment horizontal="left" vertical="center" indent="1"/>
    </xf>
    <xf numFmtId="0" fontId="71" fillId="50" borderId="424" applyNumberFormat="0" applyProtection="0">
      <alignment horizontal="left" vertical="top" indent="1"/>
    </xf>
    <xf numFmtId="4" fontId="71" fillId="44" borderId="425" applyNumberFormat="0" applyProtection="0">
      <alignment horizontal="left" vertical="center" indent="1"/>
    </xf>
    <xf numFmtId="4" fontId="71" fillId="35" borderId="422" applyNumberFormat="0" applyProtection="0">
      <alignment horizontal="right" vertical="center"/>
    </xf>
    <xf numFmtId="0" fontId="71" fillId="47" borderId="424" applyNumberFormat="0" applyProtection="0">
      <alignment horizontal="left" vertical="top" indent="1"/>
    </xf>
    <xf numFmtId="4" fontId="71" fillId="40" borderId="422" applyNumberFormat="0" applyProtection="0">
      <alignment horizontal="right" vertical="center"/>
    </xf>
    <xf numFmtId="4" fontId="39" fillId="45" borderId="425" applyNumberFormat="0" applyProtection="0">
      <alignment horizontal="left" vertical="center" indent="1"/>
    </xf>
    <xf numFmtId="0" fontId="71" fillId="49" borderId="422" applyNumberFormat="0" applyProtection="0">
      <alignment horizontal="left" vertical="center" indent="1"/>
    </xf>
    <xf numFmtId="4" fontId="39" fillId="45" borderId="425" applyNumberFormat="0" applyProtection="0">
      <alignment horizontal="left" vertical="center" indent="1"/>
    </xf>
    <xf numFmtId="0" fontId="71" fillId="49" borderId="422" applyNumberFormat="0" applyProtection="0">
      <alignment horizontal="left" vertical="center" indent="1"/>
    </xf>
    <xf numFmtId="4" fontId="71" fillId="41" borderId="422" applyNumberFormat="0" applyProtection="0">
      <alignment horizontal="right" vertical="center"/>
    </xf>
    <xf numFmtId="4" fontId="71" fillId="46" borderId="422" applyNumberFormat="0" applyProtection="0">
      <alignment horizontal="right" vertical="center"/>
    </xf>
    <xf numFmtId="0" fontId="71" fillId="50" borderId="422" applyNumberFormat="0" applyProtection="0">
      <alignment horizontal="left" vertical="center" indent="1"/>
    </xf>
    <xf numFmtId="0" fontId="107" fillId="0" borderId="427" applyNumberFormat="0" applyFill="0" applyAlignment="0" applyProtection="0"/>
    <xf numFmtId="0" fontId="105" fillId="29" borderId="422" applyNumberFormat="0" applyAlignment="0" applyProtection="0"/>
    <xf numFmtId="0" fontId="71" fillId="50" borderId="424" applyNumberFormat="0" applyProtection="0">
      <alignment horizontal="left" vertical="top" indent="1"/>
    </xf>
    <xf numFmtId="4" fontId="71" fillId="42" borderId="422" applyNumberFormat="0" applyProtection="0">
      <alignment horizontal="right" vertical="center"/>
    </xf>
    <xf numFmtId="4" fontId="116" fillId="5" borderId="422" applyNumberFormat="0" applyProtection="0">
      <alignment horizontal="right" vertical="center"/>
    </xf>
    <xf numFmtId="0" fontId="71" fillId="26" borderId="422" applyNumberFormat="0" applyFont="0" applyAlignment="0" applyProtection="0"/>
    <xf numFmtId="0" fontId="71" fillId="47" borderId="424" applyNumberFormat="0" applyProtection="0">
      <alignment horizontal="left" vertical="top" indent="1"/>
    </xf>
    <xf numFmtId="4" fontId="71" fillId="35" borderId="422" applyNumberFormat="0" applyProtection="0">
      <alignment horizontal="right" vertical="center"/>
    </xf>
    <xf numFmtId="4" fontId="71" fillId="46" borderId="422" applyNumberFormat="0" applyProtection="0">
      <alignment horizontal="right" vertical="center"/>
    </xf>
    <xf numFmtId="0" fontId="99" fillId="33" borderId="424" applyNumberFormat="0" applyProtection="0">
      <alignment horizontal="left" vertical="top" indent="1"/>
    </xf>
    <xf numFmtId="4" fontId="71" fillId="46" borderId="422" applyNumberFormat="0" applyProtection="0">
      <alignment horizontal="right" vertical="center"/>
    </xf>
    <xf numFmtId="0" fontId="71" fillId="48" borderId="422" applyNumberFormat="0" applyProtection="0">
      <alignment horizontal="left" vertical="center" indent="1"/>
    </xf>
    <xf numFmtId="0" fontId="107" fillId="0" borderId="427" applyNumberFormat="0" applyFill="0" applyAlignment="0" applyProtection="0"/>
    <xf numFmtId="4" fontId="39" fillId="45" borderId="425" applyNumberFormat="0" applyProtection="0">
      <alignment horizontal="left" vertical="center" indent="1"/>
    </xf>
    <xf numFmtId="4" fontId="98" fillId="48" borderId="424" applyNumberFormat="0" applyProtection="0">
      <alignment horizontal="left" vertical="center" indent="1"/>
    </xf>
    <xf numFmtId="0" fontId="111" fillId="27" borderId="422" applyNumberFormat="0" applyAlignment="0" applyProtection="0"/>
    <xf numFmtId="4" fontId="71" fillId="40" borderId="422" applyNumberFormat="0" applyProtection="0">
      <alignment horizontal="right" vertical="center"/>
    </xf>
    <xf numFmtId="4" fontId="71" fillId="44" borderId="425" applyNumberFormat="0" applyProtection="0">
      <alignment horizontal="left" vertical="center" indent="1"/>
    </xf>
    <xf numFmtId="4" fontId="100" fillId="54" borderId="425" applyNumberFormat="0" applyProtection="0">
      <alignment horizontal="left" vertical="center" indent="1"/>
    </xf>
    <xf numFmtId="0" fontId="111" fillId="27" borderId="422" applyNumberFormat="0" applyAlignment="0" applyProtection="0"/>
    <xf numFmtId="4" fontId="39" fillId="45" borderId="425" applyNumberFormat="0" applyProtection="0">
      <alignment horizontal="left" vertical="center" indent="1"/>
    </xf>
    <xf numFmtId="4" fontId="71" fillId="34" borderId="422" applyNumberFormat="0" applyProtection="0">
      <alignment horizontal="left" vertical="center" indent="1"/>
    </xf>
    <xf numFmtId="0" fontId="71" fillId="49" borderId="422" applyNumberFormat="0" applyProtection="0">
      <alignment horizontal="left" vertical="center" indent="1"/>
    </xf>
    <xf numFmtId="0" fontId="71" fillId="49" borderId="422" applyNumberFormat="0" applyProtection="0">
      <alignment horizontal="left" vertical="center" indent="1"/>
    </xf>
    <xf numFmtId="0" fontId="71" fillId="45" borderId="424" applyNumberFormat="0" applyProtection="0">
      <alignment horizontal="left" vertical="top" indent="1"/>
    </xf>
    <xf numFmtId="0" fontId="111" fillId="27" borderId="422" applyNumberFormat="0" applyAlignment="0" applyProtection="0"/>
    <xf numFmtId="4" fontId="71" fillId="47" borderId="425" applyNumberFormat="0" applyProtection="0">
      <alignment horizontal="left" vertical="center" indent="1"/>
    </xf>
    <xf numFmtId="4" fontId="71" fillId="46" borderId="425" applyNumberFormat="0" applyProtection="0">
      <alignment horizontal="left" vertical="center" indent="1"/>
    </xf>
    <xf numFmtId="0" fontId="71" fillId="48" borderId="422" applyNumberFormat="0" applyProtection="0">
      <alignment horizontal="left" vertical="center" indent="1"/>
    </xf>
    <xf numFmtId="0" fontId="98" fillId="52" borderId="424" applyNumberFormat="0" applyProtection="0">
      <alignment horizontal="left" vertical="top" indent="1"/>
    </xf>
    <xf numFmtId="0" fontId="97" fillId="45" borderId="426" applyBorder="0"/>
    <xf numFmtId="4" fontId="39" fillId="45" borderId="425" applyNumberFormat="0" applyProtection="0">
      <alignment horizontal="left" vertical="center" indent="1"/>
    </xf>
    <xf numFmtId="0" fontId="98" fillId="46" borderId="424" applyNumberFormat="0" applyProtection="0">
      <alignment horizontal="left" vertical="top" indent="1"/>
    </xf>
    <xf numFmtId="4" fontId="71" fillId="39" borderId="422" applyNumberFormat="0" applyProtection="0">
      <alignment horizontal="right" vertical="center"/>
    </xf>
    <xf numFmtId="0" fontId="97" fillId="45" borderId="426" applyBorder="0"/>
    <xf numFmtId="4" fontId="71" fillId="38" borderId="422" applyNumberFormat="0" applyProtection="0">
      <alignment horizontal="right" vertical="center"/>
    </xf>
    <xf numFmtId="4" fontId="71" fillId="2" borderId="422" applyNumberFormat="0" applyProtection="0">
      <alignment horizontal="left" vertical="center" indent="1"/>
    </xf>
    <xf numFmtId="0" fontId="71" fillId="48" borderId="422" applyNumberFormat="0" applyProtection="0">
      <alignment horizontal="left" vertical="center" indent="1"/>
    </xf>
    <xf numFmtId="4" fontId="71" fillId="38" borderId="422" applyNumberFormat="0" applyProtection="0">
      <alignment horizontal="right" vertical="center"/>
    </xf>
    <xf numFmtId="4" fontId="71" fillId="47" borderId="425" applyNumberFormat="0" applyProtection="0">
      <alignment horizontal="left" vertical="center" indent="1"/>
    </xf>
    <xf numFmtId="4" fontId="71" fillId="36" borderId="422" applyNumberFormat="0" applyProtection="0">
      <alignment horizontal="right" vertical="center"/>
    </xf>
    <xf numFmtId="0" fontId="71" fillId="50" borderId="422" applyNumberFormat="0" applyProtection="0">
      <alignment horizontal="left" vertical="center" indent="1"/>
    </xf>
    <xf numFmtId="4" fontId="71" fillId="46" borderId="422" applyNumberFormat="0" applyProtection="0">
      <alignment horizontal="right" vertical="center"/>
    </xf>
    <xf numFmtId="0" fontId="71" fillId="46" borderId="424" applyNumberFormat="0" applyProtection="0">
      <alignment horizontal="left" vertical="top" indent="1"/>
    </xf>
    <xf numFmtId="4" fontId="71" fillId="39" borderId="422" applyNumberFormat="0" applyProtection="0">
      <alignment horizontal="right" vertical="center"/>
    </xf>
    <xf numFmtId="4" fontId="71" fillId="34" borderId="422" applyNumberFormat="0" applyProtection="0">
      <alignment horizontal="left" vertical="center" indent="1"/>
    </xf>
    <xf numFmtId="0" fontId="71" fillId="50" borderId="422" applyNumberFormat="0" applyProtection="0">
      <alignment horizontal="left" vertical="center" indent="1"/>
    </xf>
    <xf numFmtId="0" fontId="97" fillId="45" borderId="426" applyBorder="0"/>
    <xf numFmtId="0" fontId="71" fillId="47" borderId="422" applyNumberFormat="0" applyProtection="0">
      <alignment horizontal="left" vertical="center" indent="1"/>
    </xf>
    <xf numFmtId="4" fontId="71" fillId="0" borderId="422" applyNumberFormat="0" applyProtection="0">
      <alignment horizontal="right" vertical="center"/>
    </xf>
    <xf numFmtId="4" fontId="39" fillId="45" borderId="425" applyNumberFormat="0" applyProtection="0">
      <alignment horizontal="left" vertical="center" indent="1"/>
    </xf>
    <xf numFmtId="4" fontId="39" fillId="45" borderId="425" applyNumberFormat="0" applyProtection="0">
      <alignment horizontal="left" vertical="center" indent="1"/>
    </xf>
    <xf numFmtId="0" fontId="97" fillId="45" borderId="426" applyBorder="0"/>
    <xf numFmtId="4" fontId="116" fillId="5" borderId="422" applyNumberFormat="0" applyProtection="0">
      <alignment horizontal="right" vertical="center"/>
    </xf>
    <xf numFmtId="4" fontId="71" fillId="35" borderId="422" applyNumberFormat="0" applyProtection="0">
      <alignment horizontal="right" vertical="center"/>
    </xf>
    <xf numFmtId="0" fontId="71" fillId="26" borderId="422" applyNumberFormat="0" applyFont="0" applyAlignment="0" applyProtection="0"/>
    <xf numFmtId="0" fontId="105" fillId="29" borderId="422" applyNumberFormat="0" applyAlignment="0" applyProtection="0"/>
    <xf numFmtId="4" fontId="71" fillId="36" borderId="422" applyNumberFormat="0" applyProtection="0">
      <alignment horizontal="right" vertical="center"/>
    </xf>
    <xf numFmtId="0" fontId="113" fillId="29" borderId="423" applyNumberFormat="0" applyAlignment="0" applyProtection="0"/>
    <xf numFmtId="4" fontId="71" fillId="44" borderId="425" applyNumberFormat="0" applyProtection="0">
      <alignment horizontal="left" vertical="center" indent="1"/>
    </xf>
    <xf numFmtId="4" fontId="71" fillId="43" borderId="422" applyNumberFormat="0" applyProtection="0">
      <alignment horizontal="right" vertical="center"/>
    </xf>
    <xf numFmtId="0" fontId="71" fillId="26" borderId="422" applyNumberFormat="0" applyFont="0" applyAlignment="0" applyProtection="0"/>
    <xf numFmtId="4" fontId="71" fillId="46" borderId="425" applyNumberFormat="0" applyProtection="0">
      <alignment horizontal="left" vertical="center" indent="1"/>
    </xf>
    <xf numFmtId="4" fontId="71" fillId="41" borderId="422" applyNumberFormat="0" applyProtection="0">
      <alignment horizontal="right" vertical="center"/>
    </xf>
    <xf numFmtId="4" fontId="71" fillId="0" borderId="422" applyNumberFormat="0" applyProtection="0">
      <alignment horizontal="right" vertical="center"/>
    </xf>
    <xf numFmtId="4" fontId="101" fillId="51" borderId="422" applyNumberFormat="0" applyProtection="0">
      <alignment horizontal="right" vertical="center"/>
    </xf>
    <xf numFmtId="4" fontId="98" fillId="52" borderId="424" applyNumberFormat="0" applyProtection="0">
      <alignment vertical="center"/>
    </xf>
    <xf numFmtId="0" fontId="71" fillId="46" borderId="424" applyNumberFormat="0" applyProtection="0">
      <alignment horizontal="left" vertical="top" indent="1"/>
    </xf>
    <xf numFmtId="4" fontId="71" fillId="34" borderId="422" applyNumberFormat="0" applyProtection="0">
      <alignment horizontal="left" vertical="center" indent="1"/>
    </xf>
    <xf numFmtId="0" fontId="71" fillId="47" borderId="424" applyNumberFormat="0" applyProtection="0">
      <alignment horizontal="left" vertical="top" indent="1"/>
    </xf>
    <xf numFmtId="4" fontId="71" fillId="34" borderId="422" applyNumberFormat="0" applyProtection="0">
      <alignment horizontal="left" vertical="center" indent="1"/>
    </xf>
    <xf numFmtId="0" fontId="111" fillId="27" borderId="422" applyNumberFormat="0" applyAlignment="0" applyProtection="0"/>
    <xf numFmtId="0" fontId="111" fillId="27" borderId="422" applyNumberFormat="0" applyAlignment="0" applyProtection="0"/>
    <xf numFmtId="4" fontId="71" fillId="35" borderId="422" applyNumberFormat="0" applyProtection="0">
      <alignment horizontal="right" vertical="center"/>
    </xf>
    <xf numFmtId="0" fontId="71" fillId="45" borderId="424" applyNumberFormat="0" applyProtection="0">
      <alignment horizontal="left" vertical="top" indent="1"/>
    </xf>
    <xf numFmtId="4" fontId="71" fillId="43" borderId="422" applyNumberFormat="0" applyProtection="0">
      <alignment horizontal="right" vertical="center"/>
    </xf>
    <xf numFmtId="4" fontId="116" fillId="5" borderId="422" applyNumberFormat="0" applyProtection="0">
      <alignment horizontal="right" vertical="center"/>
    </xf>
    <xf numFmtId="4" fontId="71" fillId="42" borderId="422" applyNumberFormat="0" applyProtection="0">
      <alignment horizontal="right" vertical="center"/>
    </xf>
    <xf numFmtId="4" fontId="39" fillId="45" borderId="425" applyNumberFormat="0" applyProtection="0">
      <alignment horizontal="left" vertical="center" indent="1"/>
    </xf>
    <xf numFmtId="4" fontId="71" fillId="34" borderId="422" applyNumberFormat="0" applyProtection="0">
      <alignment horizontal="left" vertical="center" indent="1"/>
    </xf>
    <xf numFmtId="4" fontId="71" fillId="47" borderId="425" applyNumberFormat="0" applyProtection="0">
      <alignment horizontal="left" vertical="center" indent="1"/>
    </xf>
    <xf numFmtId="4" fontId="98" fillId="48" borderId="424" applyNumberFormat="0" applyProtection="0">
      <alignment horizontal="left" vertical="center" indent="1"/>
    </xf>
    <xf numFmtId="0" fontId="71" fillId="47" borderId="422" applyNumberFormat="0" applyProtection="0">
      <alignment horizontal="left" vertical="center" indent="1"/>
    </xf>
    <xf numFmtId="4" fontId="116" fillId="2" borderId="422" applyNumberFormat="0" applyProtection="0">
      <alignment vertical="center"/>
    </xf>
    <xf numFmtId="4" fontId="116" fillId="2" borderId="422" applyNumberFormat="0" applyProtection="0">
      <alignment vertical="center"/>
    </xf>
    <xf numFmtId="4" fontId="71" fillId="34" borderId="422" applyNumberFormat="0" applyProtection="0">
      <alignment horizontal="left" vertical="center" indent="1"/>
    </xf>
    <xf numFmtId="4" fontId="71" fillId="0" borderId="422" applyNumberFormat="0" applyProtection="0">
      <alignment horizontal="right" vertical="center"/>
    </xf>
    <xf numFmtId="0" fontId="71" fillId="26" borderId="422" applyNumberFormat="0" applyFont="0" applyAlignment="0" applyProtection="0"/>
    <xf numFmtId="4" fontId="71" fillId="34" borderId="422" applyNumberFormat="0" applyProtection="0">
      <alignment horizontal="left" vertical="center" indent="1"/>
    </xf>
    <xf numFmtId="4" fontId="71" fillId="47" borderId="425" applyNumberFormat="0" applyProtection="0">
      <alignment horizontal="left" vertical="center" indent="1"/>
    </xf>
    <xf numFmtId="4" fontId="100" fillId="54" borderId="425" applyNumberFormat="0" applyProtection="0">
      <alignment horizontal="left" vertical="center" indent="1"/>
    </xf>
    <xf numFmtId="0" fontId="71" fillId="47" borderId="424" applyNumberFormat="0" applyProtection="0">
      <alignment horizontal="left" vertical="top" indent="1"/>
    </xf>
    <xf numFmtId="4" fontId="116" fillId="5" borderId="422" applyNumberFormat="0" applyProtection="0">
      <alignment horizontal="right" vertical="center"/>
    </xf>
    <xf numFmtId="0" fontId="71" fillId="48" borderId="422" applyNumberFormat="0" applyProtection="0">
      <alignment horizontal="left" vertical="center" indent="1"/>
    </xf>
    <xf numFmtId="4" fontId="71" fillId="34" borderId="422" applyNumberFormat="0" applyProtection="0">
      <alignment horizontal="left" vertical="center" indent="1"/>
    </xf>
    <xf numFmtId="4" fontId="71" fillId="33" borderId="422" applyNumberFormat="0" applyProtection="0">
      <alignment vertical="center"/>
    </xf>
    <xf numFmtId="4" fontId="71" fillId="46" borderId="422" applyNumberFormat="0" applyProtection="0">
      <alignment horizontal="right" vertical="center"/>
    </xf>
    <xf numFmtId="4" fontId="71" fillId="40" borderId="422" applyNumberFormat="0" applyProtection="0">
      <alignment horizontal="right" vertical="center"/>
    </xf>
    <xf numFmtId="0" fontId="98" fillId="46" borderId="424" applyNumberFormat="0" applyProtection="0">
      <alignment horizontal="left" vertical="top" indent="1"/>
    </xf>
    <xf numFmtId="4" fontId="71" fillId="46" borderId="425" applyNumberFormat="0" applyProtection="0">
      <alignment horizontal="left" vertical="center" indent="1"/>
    </xf>
    <xf numFmtId="0" fontId="71" fillId="46" borderId="424" applyNumberFormat="0" applyProtection="0">
      <alignment horizontal="left" vertical="top" indent="1"/>
    </xf>
    <xf numFmtId="0" fontId="71" fillId="47" borderId="424" applyNumberFormat="0" applyProtection="0">
      <alignment horizontal="left" vertical="top" indent="1"/>
    </xf>
    <xf numFmtId="0" fontId="71" fillId="50" borderId="422" applyNumberFormat="0" applyProtection="0">
      <alignment horizontal="left" vertical="center" indent="1"/>
    </xf>
    <xf numFmtId="0" fontId="71" fillId="50" borderId="424" applyNumberFormat="0" applyProtection="0">
      <alignment horizontal="left" vertical="top" indent="1"/>
    </xf>
    <xf numFmtId="4" fontId="71" fillId="33" borderId="422" applyNumberFormat="0" applyProtection="0">
      <alignment vertical="center"/>
    </xf>
    <xf numFmtId="4" fontId="71" fillId="39" borderId="422" applyNumberFormat="0" applyProtection="0">
      <alignment horizontal="right" vertical="center"/>
    </xf>
    <xf numFmtId="0" fontId="105" fillId="29" borderId="422" applyNumberFormat="0" applyAlignment="0" applyProtection="0"/>
    <xf numFmtId="4" fontId="116" fillId="2" borderId="422" applyNumberFormat="0" applyProtection="0">
      <alignment vertical="center"/>
    </xf>
    <xf numFmtId="0" fontId="71" fillId="50" borderId="424" applyNumberFormat="0" applyProtection="0">
      <alignment horizontal="left" vertical="top" indent="1"/>
    </xf>
    <xf numFmtId="0" fontId="107" fillId="0" borderId="427" applyNumberFormat="0" applyFill="0" applyAlignment="0" applyProtection="0"/>
    <xf numFmtId="4" fontId="116" fillId="2" borderId="422" applyNumberFormat="0" applyProtection="0">
      <alignment vertical="center"/>
    </xf>
    <xf numFmtId="0" fontId="71" fillId="46" borderId="424" applyNumberFormat="0" applyProtection="0">
      <alignment horizontal="left" vertical="top" indent="1"/>
    </xf>
    <xf numFmtId="4" fontId="71" fillId="41" borderId="422" applyNumberFormat="0" applyProtection="0">
      <alignment horizontal="right" vertical="center"/>
    </xf>
    <xf numFmtId="4" fontId="98" fillId="52" borderId="424" applyNumberFormat="0" applyProtection="0">
      <alignment vertical="center"/>
    </xf>
    <xf numFmtId="0" fontId="98" fillId="46" borderId="424" applyNumberFormat="0" applyProtection="0">
      <alignment horizontal="left" vertical="top" indent="1"/>
    </xf>
    <xf numFmtId="4" fontId="101" fillId="51" borderId="422" applyNumberFormat="0" applyProtection="0">
      <alignment horizontal="right" vertical="center"/>
    </xf>
    <xf numFmtId="0" fontId="111" fillId="27" borderId="422" applyNumberFormat="0" applyAlignment="0" applyProtection="0"/>
    <xf numFmtId="0" fontId="71" fillId="26" borderId="422" applyNumberFormat="0" applyFont="0" applyAlignment="0" applyProtection="0"/>
    <xf numFmtId="4" fontId="116" fillId="2" borderId="422" applyNumberFormat="0" applyProtection="0">
      <alignment vertical="center"/>
    </xf>
    <xf numFmtId="0" fontId="71" fillId="46" borderId="424" applyNumberFormat="0" applyProtection="0">
      <alignment horizontal="left" vertical="top" indent="1"/>
    </xf>
    <xf numFmtId="0" fontId="99" fillId="33" borderId="424" applyNumberFormat="0" applyProtection="0">
      <alignment horizontal="left" vertical="top" indent="1"/>
    </xf>
    <xf numFmtId="4" fontId="116" fillId="2" borderId="422" applyNumberFormat="0" applyProtection="0">
      <alignment vertical="center"/>
    </xf>
    <xf numFmtId="4" fontId="71" fillId="42" borderId="422" applyNumberFormat="0" applyProtection="0">
      <alignment horizontal="right" vertical="center"/>
    </xf>
    <xf numFmtId="0" fontId="71" fillId="50" borderId="424" applyNumberFormat="0" applyProtection="0">
      <alignment horizontal="left" vertical="top" indent="1"/>
    </xf>
    <xf numFmtId="4" fontId="116" fillId="2" borderId="422" applyNumberFormat="0" applyProtection="0">
      <alignment vertical="center"/>
    </xf>
    <xf numFmtId="4" fontId="71" fillId="34" borderId="422" applyNumberFormat="0" applyProtection="0">
      <alignment horizontal="left" vertical="center" indent="1"/>
    </xf>
    <xf numFmtId="0" fontId="71" fillId="45" borderId="424" applyNumberFormat="0" applyProtection="0">
      <alignment horizontal="left" vertical="top" indent="1"/>
    </xf>
    <xf numFmtId="4" fontId="39" fillId="45" borderId="425" applyNumberFormat="0" applyProtection="0">
      <alignment horizontal="left" vertical="center" indent="1"/>
    </xf>
    <xf numFmtId="4" fontId="71" fillId="42" borderId="422" applyNumberFormat="0" applyProtection="0">
      <alignment horizontal="right" vertical="center"/>
    </xf>
    <xf numFmtId="0" fontId="71" fillId="47" borderId="424" applyNumberFormat="0" applyProtection="0">
      <alignment horizontal="left" vertical="top" indent="1"/>
    </xf>
    <xf numFmtId="4" fontId="71" fillId="36" borderId="422" applyNumberFormat="0" applyProtection="0">
      <alignment horizontal="right" vertical="center"/>
    </xf>
    <xf numFmtId="4" fontId="71" fillId="41" borderId="422" applyNumberFormat="0" applyProtection="0">
      <alignment horizontal="right" vertical="center"/>
    </xf>
    <xf numFmtId="0" fontId="97" fillId="45" borderId="426" applyBorder="0"/>
    <xf numFmtId="0" fontId="71" fillId="48" borderId="422" applyNumberFormat="0" applyProtection="0">
      <alignment horizontal="left" vertical="center" indent="1"/>
    </xf>
    <xf numFmtId="0" fontId="107" fillId="0" borderId="427" applyNumberFormat="0" applyFill="0" applyAlignment="0" applyProtection="0"/>
    <xf numFmtId="4" fontId="71" fillId="40" borderId="422" applyNumberFormat="0" applyProtection="0">
      <alignment horizontal="right" vertical="center"/>
    </xf>
    <xf numFmtId="4" fontId="71" fillId="43" borderId="422" applyNumberFormat="0" applyProtection="0">
      <alignment horizontal="right" vertical="center"/>
    </xf>
    <xf numFmtId="0" fontId="71" fillId="45" borderId="424" applyNumberFormat="0" applyProtection="0">
      <alignment horizontal="left" vertical="top" indent="1"/>
    </xf>
    <xf numFmtId="4" fontId="101" fillId="51" borderId="422" applyNumberFormat="0" applyProtection="0">
      <alignment horizontal="right" vertical="center"/>
    </xf>
    <xf numFmtId="0" fontId="71" fillId="47" borderId="422" applyNumberFormat="0" applyProtection="0">
      <alignment horizontal="left" vertical="center" indent="1"/>
    </xf>
    <xf numFmtId="4" fontId="71" fillId="39" borderId="422" applyNumberFormat="0" applyProtection="0">
      <alignment horizontal="right" vertical="center"/>
    </xf>
    <xf numFmtId="4" fontId="71" fillId="39" borderId="422" applyNumberFormat="0" applyProtection="0">
      <alignment horizontal="right" vertical="center"/>
    </xf>
    <xf numFmtId="4" fontId="71" fillId="43" borderId="422" applyNumberFormat="0" applyProtection="0">
      <alignment horizontal="right" vertical="center"/>
    </xf>
    <xf numFmtId="0" fontId="97" fillId="45" borderId="426" applyBorder="0"/>
    <xf numFmtId="4" fontId="71" fillId="37" borderId="425" applyNumberFormat="0" applyProtection="0">
      <alignment horizontal="right" vertical="center"/>
    </xf>
    <xf numFmtId="0" fontId="113" fillId="29" borderId="423" applyNumberFormat="0" applyAlignment="0" applyProtection="0"/>
    <xf numFmtId="4" fontId="71" fillId="46" borderId="422" applyNumberFormat="0" applyProtection="0">
      <alignment horizontal="right" vertical="center"/>
    </xf>
    <xf numFmtId="0" fontId="107" fillId="0" borderId="427" applyNumberFormat="0" applyFill="0" applyAlignment="0" applyProtection="0"/>
    <xf numFmtId="4" fontId="71" fillId="42" borderId="422" applyNumberFormat="0" applyProtection="0">
      <alignment horizontal="right" vertical="center"/>
    </xf>
    <xf numFmtId="4" fontId="71" fillId="37" borderId="425" applyNumberFormat="0" applyProtection="0">
      <alignment horizontal="right" vertical="center"/>
    </xf>
    <xf numFmtId="4" fontId="71" fillId="34" borderId="422" applyNumberFormat="0" applyProtection="0">
      <alignment horizontal="left" vertical="center" indent="1"/>
    </xf>
    <xf numFmtId="4" fontId="71" fillId="2" borderId="422" applyNumberFormat="0" applyProtection="0">
      <alignment horizontal="left" vertical="center" indent="1"/>
    </xf>
    <xf numFmtId="4" fontId="71" fillId="40" borderId="422" applyNumberFormat="0" applyProtection="0">
      <alignment horizontal="right" vertical="center"/>
    </xf>
    <xf numFmtId="0" fontId="71" fillId="49" borderId="422" applyNumberFormat="0" applyProtection="0">
      <alignment horizontal="left" vertical="center" indent="1"/>
    </xf>
    <xf numFmtId="4" fontId="71" fillId="36" borderId="422" applyNumberFormat="0" applyProtection="0">
      <alignment horizontal="right" vertical="center"/>
    </xf>
    <xf numFmtId="0" fontId="99" fillId="33" borderId="424" applyNumberFormat="0" applyProtection="0">
      <alignment horizontal="left" vertical="top" indent="1"/>
    </xf>
    <xf numFmtId="4" fontId="71" fillId="41" borderId="422" applyNumberFormat="0" applyProtection="0">
      <alignment horizontal="right" vertical="center"/>
    </xf>
    <xf numFmtId="4" fontId="71" fillId="34" borderId="422" applyNumberFormat="0" applyProtection="0">
      <alignment horizontal="left" vertical="center" indent="1"/>
    </xf>
    <xf numFmtId="0" fontId="98" fillId="52" borderId="424" applyNumberFormat="0" applyProtection="0">
      <alignment horizontal="left" vertical="top" indent="1"/>
    </xf>
    <xf numFmtId="4" fontId="71" fillId="0" borderId="422" applyNumberFormat="0" applyProtection="0">
      <alignment horizontal="right" vertical="center"/>
    </xf>
    <xf numFmtId="4" fontId="71" fillId="36" borderId="422" applyNumberFormat="0" applyProtection="0">
      <alignment horizontal="right" vertical="center"/>
    </xf>
    <xf numFmtId="0" fontId="71" fillId="50" borderId="422" applyNumberFormat="0" applyProtection="0">
      <alignment horizontal="left" vertical="center" indent="1"/>
    </xf>
    <xf numFmtId="4" fontId="71" fillId="40" borderId="422" applyNumberFormat="0" applyProtection="0">
      <alignment horizontal="right" vertical="center"/>
    </xf>
    <xf numFmtId="4" fontId="71" fillId="39" borderId="422" applyNumberFormat="0" applyProtection="0">
      <alignment horizontal="right" vertical="center"/>
    </xf>
    <xf numFmtId="4" fontId="71" fillId="37" borderId="425" applyNumberFormat="0" applyProtection="0">
      <alignment horizontal="right" vertical="center"/>
    </xf>
    <xf numFmtId="4" fontId="98" fillId="48" borderId="424" applyNumberFormat="0" applyProtection="0">
      <alignment horizontal="left" vertical="center" indent="1"/>
    </xf>
    <xf numFmtId="0" fontId="99" fillId="33" borderId="424" applyNumberFormat="0" applyProtection="0">
      <alignment horizontal="left" vertical="top" indent="1"/>
    </xf>
    <xf numFmtId="4" fontId="39" fillId="45" borderId="425" applyNumberFormat="0" applyProtection="0">
      <alignment horizontal="left" vertical="center" indent="1"/>
    </xf>
    <xf numFmtId="4" fontId="71" fillId="46" borderId="425" applyNumberFormat="0" applyProtection="0">
      <alignment horizontal="left" vertical="center" indent="1"/>
    </xf>
    <xf numFmtId="0" fontId="98" fillId="46" borderId="424" applyNumberFormat="0" applyProtection="0">
      <alignment horizontal="left" vertical="top" indent="1"/>
    </xf>
    <xf numFmtId="0" fontId="71" fillId="45" borderId="424" applyNumberFormat="0" applyProtection="0">
      <alignment horizontal="left" vertical="top" indent="1"/>
    </xf>
    <xf numFmtId="4" fontId="101" fillId="51" borderId="422" applyNumberFormat="0" applyProtection="0">
      <alignment horizontal="right" vertical="center"/>
    </xf>
    <xf numFmtId="4" fontId="71" fillId="42" borderId="422" applyNumberFormat="0" applyProtection="0">
      <alignment horizontal="right" vertical="center"/>
    </xf>
    <xf numFmtId="4" fontId="71" fillId="37" borderId="425" applyNumberFormat="0" applyProtection="0">
      <alignment horizontal="right" vertical="center"/>
    </xf>
    <xf numFmtId="4" fontId="71" fillId="36" borderId="422" applyNumberFormat="0" applyProtection="0">
      <alignment horizontal="right" vertical="center"/>
    </xf>
    <xf numFmtId="4" fontId="71" fillId="2" borderId="422" applyNumberFormat="0" applyProtection="0">
      <alignment horizontal="left" vertical="center" indent="1"/>
    </xf>
    <xf numFmtId="4" fontId="71" fillId="37" borderId="425" applyNumberFormat="0" applyProtection="0">
      <alignment horizontal="right" vertical="center"/>
    </xf>
    <xf numFmtId="4" fontId="71" fillId="47" borderId="425" applyNumberFormat="0" applyProtection="0">
      <alignment horizontal="left" vertical="center" indent="1"/>
    </xf>
    <xf numFmtId="4" fontId="71" fillId="40" borderId="422" applyNumberFormat="0" applyProtection="0">
      <alignment horizontal="right" vertical="center"/>
    </xf>
    <xf numFmtId="4" fontId="71" fillId="40" borderId="422" applyNumberFormat="0" applyProtection="0">
      <alignment horizontal="right" vertical="center"/>
    </xf>
    <xf numFmtId="4" fontId="71" fillId="46" borderId="425" applyNumberFormat="0" applyProtection="0">
      <alignment horizontal="left" vertical="center" indent="1"/>
    </xf>
    <xf numFmtId="4" fontId="71" fillId="46" borderId="425" applyNumberFormat="0" applyProtection="0">
      <alignment horizontal="left" vertical="center" indent="1"/>
    </xf>
    <xf numFmtId="4" fontId="71" fillId="37" borderId="425" applyNumberFormat="0" applyProtection="0">
      <alignment horizontal="right" vertical="center"/>
    </xf>
    <xf numFmtId="4" fontId="71" fillId="0" borderId="422" applyNumberFormat="0" applyProtection="0">
      <alignment horizontal="right" vertical="center"/>
    </xf>
    <xf numFmtId="4" fontId="71" fillId="47" borderId="425" applyNumberFormat="0" applyProtection="0">
      <alignment horizontal="left" vertical="center" indent="1"/>
    </xf>
    <xf numFmtId="4" fontId="98" fillId="52" borderId="424" applyNumberFormat="0" applyProtection="0">
      <alignment vertical="center"/>
    </xf>
    <xf numFmtId="4" fontId="116" fillId="2" borderId="422" applyNumberFormat="0" applyProtection="0">
      <alignment vertical="center"/>
    </xf>
    <xf numFmtId="0" fontId="71" fillId="48" borderId="422" applyNumberFormat="0" applyProtection="0">
      <alignment horizontal="left" vertical="center" indent="1"/>
    </xf>
    <xf numFmtId="4" fontId="71" fillId="46" borderId="425" applyNumberFormat="0" applyProtection="0">
      <alignment horizontal="left" vertical="center" indent="1"/>
    </xf>
    <xf numFmtId="4" fontId="71" fillId="36" borderId="422" applyNumberFormat="0" applyProtection="0">
      <alignment horizontal="right" vertical="center"/>
    </xf>
    <xf numFmtId="0" fontId="71" fillId="47" borderId="424" applyNumberFormat="0" applyProtection="0">
      <alignment horizontal="left" vertical="top" indent="1"/>
    </xf>
    <xf numFmtId="4" fontId="71" fillId="47" borderId="425" applyNumberFormat="0" applyProtection="0">
      <alignment horizontal="left" vertical="center" indent="1"/>
    </xf>
    <xf numFmtId="4" fontId="71" fillId="0" borderId="422" applyNumberFormat="0" applyProtection="0">
      <alignment horizontal="right" vertical="center"/>
    </xf>
    <xf numFmtId="4" fontId="71" fillId="38" borderId="422" applyNumberFormat="0" applyProtection="0">
      <alignment horizontal="right" vertical="center"/>
    </xf>
    <xf numFmtId="0" fontId="71" fillId="50" borderId="424" applyNumberFormat="0" applyProtection="0">
      <alignment horizontal="left" vertical="top" indent="1"/>
    </xf>
    <xf numFmtId="4" fontId="116" fillId="2" borderId="422" applyNumberFormat="0" applyProtection="0">
      <alignment vertical="center"/>
    </xf>
    <xf numFmtId="4" fontId="71" fillId="35" borderId="422" applyNumberFormat="0" applyProtection="0">
      <alignment horizontal="right" vertical="center"/>
    </xf>
    <xf numFmtId="4" fontId="39" fillId="45" borderId="425" applyNumberFormat="0" applyProtection="0">
      <alignment horizontal="left" vertical="center" indent="1"/>
    </xf>
    <xf numFmtId="4" fontId="71" fillId="2" borderId="422" applyNumberFormat="0" applyProtection="0">
      <alignment horizontal="left" vertical="center" indent="1"/>
    </xf>
    <xf numFmtId="0" fontId="71" fillId="26" borderId="422" applyNumberFormat="0" applyFont="0" applyAlignment="0" applyProtection="0"/>
    <xf numFmtId="0" fontId="113" fillId="29" borderId="423" applyNumberFormat="0" applyAlignment="0" applyProtection="0"/>
    <xf numFmtId="4" fontId="100" fillId="54" borderId="425" applyNumberFormat="0" applyProtection="0">
      <alignment horizontal="left" vertical="center" indent="1"/>
    </xf>
    <xf numFmtId="0" fontId="71" fillId="26" borderId="422" applyNumberFormat="0" applyFont="0" applyAlignment="0" applyProtection="0"/>
    <xf numFmtId="0" fontId="71" fillId="50" borderId="422" applyNumberFormat="0" applyProtection="0">
      <alignment horizontal="left" vertical="center" indent="1"/>
    </xf>
    <xf numFmtId="0" fontId="105" fillId="29" borderId="422" applyNumberFormat="0" applyAlignment="0" applyProtection="0"/>
    <xf numFmtId="0" fontId="71" fillId="47" borderId="424" applyNumberFormat="0" applyProtection="0">
      <alignment horizontal="left" vertical="top" indent="1"/>
    </xf>
    <xf numFmtId="0" fontId="97" fillId="45" borderId="426" applyBorder="0"/>
    <xf numFmtId="4" fontId="71" fillId="35" borderId="422" applyNumberFormat="0" applyProtection="0">
      <alignment horizontal="right" vertical="center"/>
    </xf>
    <xf numFmtId="4" fontId="71" fillId="0" borderId="422" applyNumberFormat="0" applyProtection="0">
      <alignment horizontal="right" vertical="center"/>
    </xf>
    <xf numFmtId="0" fontId="71" fillId="47" borderId="424" applyNumberFormat="0" applyProtection="0">
      <alignment horizontal="left" vertical="top" indent="1"/>
    </xf>
    <xf numFmtId="4" fontId="71" fillId="37" borderId="425" applyNumberFormat="0" applyProtection="0">
      <alignment horizontal="right" vertical="center"/>
    </xf>
    <xf numFmtId="4" fontId="71" fillId="47" borderId="425" applyNumberFormat="0" applyProtection="0">
      <alignment horizontal="left" vertical="center" indent="1"/>
    </xf>
    <xf numFmtId="4" fontId="101" fillId="51" borderId="422" applyNumberFormat="0" applyProtection="0">
      <alignment horizontal="right" vertical="center"/>
    </xf>
    <xf numFmtId="4" fontId="98" fillId="48" borderId="424" applyNumberFormat="0" applyProtection="0">
      <alignment horizontal="left" vertical="center" indent="1"/>
    </xf>
    <xf numFmtId="4" fontId="71" fillId="37" borderId="425" applyNumberFormat="0" applyProtection="0">
      <alignment horizontal="right" vertical="center"/>
    </xf>
    <xf numFmtId="0" fontId="107" fillId="0" borderId="427" applyNumberFormat="0" applyFill="0" applyAlignment="0" applyProtection="0"/>
    <xf numFmtId="0" fontId="71" fillId="46" borderId="424" applyNumberFormat="0" applyProtection="0">
      <alignment horizontal="left" vertical="top" indent="1"/>
    </xf>
    <xf numFmtId="0" fontId="71" fillId="50" borderId="422" applyNumberFormat="0" applyProtection="0">
      <alignment horizontal="left" vertical="center" indent="1"/>
    </xf>
    <xf numFmtId="4" fontId="71" fillId="38" borderId="422" applyNumberFormat="0" applyProtection="0">
      <alignment horizontal="right" vertical="center"/>
    </xf>
    <xf numFmtId="4" fontId="71" fillId="2" borderId="422" applyNumberFormat="0" applyProtection="0">
      <alignment horizontal="left" vertical="center" indent="1"/>
    </xf>
    <xf numFmtId="4" fontId="71" fillId="33" borderId="422" applyNumberFormat="0" applyProtection="0">
      <alignment vertical="center"/>
    </xf>
    <xf numFmtId="0" fontId="71" fillId="47" borderId="422" applyNumberFormat="0" applyProtection="0">
      <alignment horizontal="left" vertical="center" indent="1"/>
    </xf>
    <xf numFmtId="4" fontId="71" fillId="47" borderId="425" applyNumberFormat="0" applyProtection="0">
      <alignment horizontal="left" vertical="center" indent="1"/>
    </xf>
    <xf numFmtId="4" fontId="116" fillId="2" borderId="422" applyNumberFormat="0" applyProtection="0">
      <alignment vertical="center"/>
    </xf>
    <xf numFmtId="0" fontId="99" fillId="33" borderId="424" applyNumberFormat="0" applyProtection="0">
      <alignment horizontal="left" vertical="top" indent="1"/>
    </xf>
    <xf numFmtId="0" fontId="71" fillId="50" borderId="422" applyNumberFormat="0" applyProtection="0">
      <alignment horizontal="left" vertical="center" indent="1"/>
    </xf>
    <xf numFmtId="4" fontId="116" fillId="5" borderId="422" applyNumberFormat="0" applyProtection="0">
      <alignment horizontal="right" vertical="center"/>
    </xf>
    <xf numFmtId="0" fontId="71" fillId="48" borderId="422" applyNumberFormat="0" applyProtection="0">
      <alignment horizontal="left" vertical="center" indent="1"/>
    </xf>
    <xf numFmtId="0" fontId="71" fillId="50" borderId="422" applyNumberFormat="0" applyProtection="0">
      <alignment horizontal="left" vertical="center" indent="1"/>
    </xf>
    <xf numFmtId="0" fontId="111" fillId="27" borderId="422" applyNumberFormat="0" applyAlignment="0" applyProtection="0"/>
    <xf numFmtId="0" fontId="113" fillId="29" borderId="423" applyNumberFormat="0" applyAlignment="0" applyProtection="0"/>
    <xf numFmtId="4" fontId="71" fillId="34" borderId="422" applyNumberFormat="0" applyProtection="0">
      <alignment horizontal="left" vertical="center" indent="1"/>
    </xf>
    <xf numFmtId="0" fontId="105" fillId="29" borderId="422" applyNumberFormat="0" applyAlignment="0" applyProtection="0"/>
    <xf numFmtId="4" fontId="71" fillId="34" borderId="422" applyNumberFormat="0" applyProtection="0">
      <alignment horizontal="left" vertical="center" indent="1"/>
    </xf>
    <xf numFmtId="4" fontId="71" fillId="38" borderId="422" applyNumberFormat="0" applyProtection="0">
      <alignment horizontal="right" vertical="center"/>
    </xf>
    <xf numFmtId="0" fontId="97" fillId="45" borderId="426" applyBorder="0"/>
    <xf numFmtId="0" fontId="71" fillId="47" borderId="422" applyNumberFormat="0" applyProtection="0">
      <alignment horizontal="left" vertical="center" indent="1"/>
    </xf>
    <xf numFmtId="4" fontId="71" fillId="46" borderId="422" applyNumberFormat="0" applyProtection="0">
      <alignment horizontal="right" vertical="center"/>
    </xf>
    <xf numFmtId="4" fontId="71" fillId="37" borderId="425" applyNumberFormat="0" applyProtection="0">
      <alignment horizontal="right" vertical="center"/>
    </xf>
    <xf numFmtId="0" fontId="71" fillId="50" borderId="422" applyNumberFormat="0" applyProtection="0">
      <alignment horizontal="left" vertical="center" indent="1"/>
    </xf>
    <xf numFmtId="4" fontId="71" fillId="47" borderId="425" applyNumberFormat="0" applyProtection="0">
      <alignment horizontal="left" vertical="center" indent="1"/>
    </xf>
    <xf numFmtId="4" fontId="71" fillId="44" borderId="425" applyNumberFormat="0" applyProtection="0">
      <alignment horizontal="left" vertical="center" indent="1"/>
    </xf>
    <xf numFmtId="4" fontId="71" fillId="33" borderId="422" applyNumberFormat="0" applyProtection="0">
      <alignment vertical="center"/>
    </xf>
    <xf numFmtId="0" fontId="98" fillId="46" borderId="424" applyNumberFormat="0" applyProtection="0">
      <alignment horizontal="left" vertical="top" indent="1"/>
    </xf>
    <xf numFmtId="4" fontId="98" fillId="48" borderId="424" applyNumberFormat="0" applyProtection="0">
      <alignment horizontal="left" vertical="center" indent="1"/>
    </xf>
    <xf numFmtId="4" fontId="100" fillId="54" borderId="425" applyNumberFormat="0" applyProtection="0">
      <alignment horizontal="left" vertical="center" indent="1"/>
    </xf>
    <xf numFmtId="0" fontId="105" fillId="29" borderId="422" applyNumberFormat="0" applyAlignment="0" applyProtection="0"/>
    <xf numFmtId="4" fontId="71" fillId="38" borderId="422" applyNumberFormat="0" applyProtection="0">
      <alignment horizontal="right" vertical="center"/>
    </xf>
    <xf numFmtId="0" fontId="71" fillId="47" borderId="424" applyNumberFormat="0" applyProtection="0">
      <alignment horizontal="left" vertical="top" indent="1"/>
    </xf>
    <xf numFmtId="4" fontId="71" fillId="46" borderId="422" applyNumberFormat="0" applyProtection="0">
      <alignment horizontal="right" vertical="center"/>
    </xf>
    <xf numFmtId="0" fontId="99" fillId="33" borderId="424" applyNumberFormat="0" applyProtection="0">
      <alignment horizontal="left" vertical="top" indent="1"/>
    </xf>
    <xf numFmtId="0" fontId="71" fillId="48" borderId="422" applyNumberFormat="0" applyProtection="0">
      <alignment horizontal="left" vertical="center" indent="1"/>
    </xf>
    <xf numFmtId="0" fontId="97" fillId="45" borderId="426" applyBorder="0"/>
    <xf numFmtId="4" fontId="98" fillId="52" borderId="424" applyNumberFormat="0" applyProtection="0">
      <alignment vertical="center"/>
    </xf>
    <xf numFmtId="4" fontId="116" fillId="5" borderId="422" applyNumberFormat="0" applyProtection="0">
      <alignment horizontal="right" vertical="center"/>
    </xf>
    <xf numFmtId="4" fontId="39" fillId="45" borderId="425" applyNumberFormat="0" applyProtection="0">
      <alignment horizontal="left" vertical="center" indent="1"/>
    </xf>
    <xf numFmtId="0" fontId="71" fillId="45" borderId="424" applyNumberFormat="0" applyProtection="0">
      <alignment horizontal="left" vertical="top" indent="1"/>
    </xf>
    <xf numFmtId="4" fontId="71" fillId="2" borderId="422" applyNumberFormat="0" applyProtection="0">
      <alignment horizontal="left" vertical="center" indent="1"/>
    </xf>
    <xf numFmtId="4" fontId="98" fillId="52" borderId="424" applyNumberFormat="0" applyProtection="0">
      <alignment vertical="center"/>
    </xf>
    <xf numFmtId="0" fontId="105" fillId="29" borderId="422" applyNumberFormat="0" applyAlignment="0" applyProtection="0"/>
    <xf numFmtId="4" fontId="71" fillId="36" borderId="422" applyNumberFormat="0" applyProtection="0">
      <alignment horizontal="right" vertical="center"/>
    </xf>
    <xf numFmtId="4" fontId="101" fillId="51" borderId="422" applyNumberFormat="0" applyProtection="0">
      <alignment horizontal="right" vertical="center"/>
    </xf>
    <xf numFmtId="0" fontId="71" fillId="47" borderId="422" applyNumberFormat="0" applyProtection="0">
      <alignment horizontal="left" vertical="center" indent="1"/>
    </xf>
    <xf numFmtId="4" fontId="71" fillId="42" borderId="422" applyNumberFormat="0" applyProtection="0">
      <alignment horizontal="right" vertical="center"/>
    </xf>
    <xf numFmtId="4" fontId="71" fillId="38" borderId="422" applyNumberFormat="0" applyProtection="0">
      <alignment horizontal="right" vertical="center"/>
    </xf>
    <xf numFmtId="0" fontId="98" fillId="46" borderId="424" applyNumberFormat="0" applyProtection="0">
      <alignment horizontal="left" vertical="top" indent="1"/>
    </xf>
    <xf numFmtId="0" fontId="71" fillId="49" borderId="422" applyNumberFormat="0" applyProtection="0">
      <alignment horizontal="left" vertical="center" indent="1"/>
    </xf>
    <xf numFmtId="4" fontId="39" fillId="45" borderId="425" applyNumberFormat="0" applyProtection="0">
      <alignment horizontal="left" vertical="center" indent="1"/>
    </xf>
    <xf numFmtId="0" fontId="71" fillId="26" borderId="422" applyNumberFormat="0" applyFont="0" applyAlignment="0" applyProtection="0"/>
    <xf numFmtId="0" fontId="97" fillId="45" borderId="426" applyBorder="0"/>
    <xf numFmtId="0" fontId="71" fillId="47" borderId="422" applyNumberFormat="0" applyProtection="0">
      <alignment horizontal="left" vertical="center" indent="1"/>
    </xf>
    <xf numFmtId="0" fontId="107" fillId="0" borderId="427" applyNumberFormat="0" applyFill="0" applyAlignment="0" applyProtection="0"/>
    <xf numFmtId="4" fontId="71" fillId="37" borderId="425" applyNumberFormat="0" applyProtection="0">
      <alignment horizontal="right" vertical="center"/>
    </xf>
    <xf numFmtId="4" fontId="71" fillId="41" borderId="422" applyNumberFormat="0" applyProtection="0">
      <alignment horizontal="right" vertical="center"/>
    </xf>
    <xf numFmtId="4" fontId="39" fillId="45" borderId="425" applyNumberFormat="0" applyProtection="0">
      <alignment horizontal="left" vertical="center" indent="1"/>
    </xf>
    <xf numFmtId="4" fontId="71" fillId="46" borderId="425" applyNumberFormat="0" applyProtection="0">
      <alignment horizontal="left" vertical="center" indent="1"/>
    </xf>
    <xf numFmtId="0" fontId="107" fillId="0" borderId="427" applyNumberFormat="0" applyFill="0" applyAlignment="0" applyProtection="0"/>
    <xf numFmtId="4" fontId="39" fillId="45" borderId="425" applyNumberFormat="0" applyProtection="0">
      <alignment horizontal="left" vertical="center" indent="1"/>
    </xf>
    <xf numFmtId="4" fontId="71" fillId="0" borderId="422" applyNumberFormat="0" applyProtection="0">
      <alignment horizontal="right" vertical="center"/>
    </xf>
    <xf numFmtId="4" fontId="71" fillId="35" borderId="422" applyNumberFormat="0" applyProtection="0">
      <alignment horizontal="right" vertical="center"/>
    </xf>
    <xf numFmtId="4" fontId="39" fillId="45" borderId="425" applyNumberFormat="0" applyProtection="0">
      <alignment horizontal="left" vertical="center" indent="1"/>
    </xf>
    <xf numFmtId="0" fontId="71" fillId="49" borderId="422" applyNumberFormat="0" applyProtection="0">
      <alignment horizontal="left" vertical="center" indent="1"/>
    </xf>
    <xf numFmtId="4" fontId="71" fillId="33" borderId="422" applyNumberFormat="0" applyProtection="0">
      <alignment vertical="center"/>
    </xf>
    <xf numFmtId="4" fontId="71" fillId="46" borderId="425" applyNumberFormat="0" applyProtection="0">
      <alignment horizontal="left" vertical="center" indent="1"/>
    </xf>
    <xf numFmtId="4" fontId="71" fillId="46" borderId="425" applyNumberFormat="0" applyProtection="0">
      <alignment horizontal="left" vertical="center" indent="1"/>
    </xf>
    <xf numFmtId="4" fontId="71" fillId="34" borderId="422" applyNumberFormat="0" applyProtection="0">
      <alignment horizontal="left" vertical="center" indent="1"/>
    </xf>
    <xf numFmtId="0" fontId="71" fillId="50" borderId="422" applyNumberFormat="0" applyProtection="0">
      <alignment horizontal="left" vertical="center" indent="1"/>
    </xf>
    <xf numFmtId="0" fontId="71" fillId="50" borderId="424" applyNumberFormat="0" applyProtection="0">
      <alignment horizontal="left" vertical="top" indent="1"/>
    </xf>
    <xf numFmtId="4" fontId="71" fillId="37" borderId="425" applyNumberFormat="0" applyProtection="0">
      <alignment horizontal="right" vertical="center"/>
    </xf>
    <xf numFmtId="4" fontId="71" fillId="36" borderId="422" applyNumberFormat="0" applyProtection="0">
      <alignment horizontal="right" vertical="center"/>
    </xf>
    <xf numFmtId="0" fontId="71" fillId="45" borderId="424" applyNumberFormat="0" applyProtection="0">
      <alignment horizontal="left" vertical="top" indent="1"/>
    </xf>
    <xf numFmtId="4" fontId="39" fillId="45" borderId="425" applyNumberFormat="0" applyProtection="0">
      <alignment horizontal="left" vertical="center" indent="1"/>
    </xf>
    <xf numFmtId="4" fontId="116" fillId="2" borderId="422" applyNumberFormat="0" applyProtection="0">
      <alignment vertical="center"/>
    </xf>
    <xf numFmtId="0" fontId="97" fillId="45" borderId="426" applyBorder="0"/>
    <xf numFmtId="4" fontId="100" fillId="54" borderId="425" applyNumberFormat="0" applyProtection="0">
      <alignment horizontal="left" vertical="center" indent="1"/>
    </xf>
    <xf numFmtId="0" fontId="99" fillId="33" borderId="424" applyNumberFormat="0" applyProtection="0">
      <alignment horizontal="left" vertical="top" indent="1"/>
    </xf>
    <xf numFmtId="4" fontId="71" fillId="33" borderId="422" applyNumberFormat="0" applyProtection="0">
      <alignment vertical="center"/>
    </xf>
    <xf numFmtId="4" fontId="71" fillId="46" borderId="425" applyNumberFormat="0" applyProtection="0">
      <alignment horizontal="left" vertical="center" indent="1"/>
    </xf>
    <xf numFmtId="0" fontId="71" fillId="50" borderId="422" applyNumberFormat="0" applyProtection="0">
      <alignment horizontal="left" vertical="center" indent="1"/>
    </xf>
    <xf numFmtId="0" fontId="99" fillId="33" borderId="424" applyNumberFormat="0" applyProtection="0">
      <alignment horizontal="left" vertical="top" indent="1"/>
    </xf>
    <xf numFmtId="4" fontId="98" fillId="52" borderId="424" applyNumberFormat="0" applyProtection="0">
      <alignment vertical="center"/>
    </xf>
    <xf numFmtId="0" fontId="98" fillId="52" borderId="424" applyNumberFormat="0" applyProtection="0">
      <alignment horizontal="left" vertical="top" indent="1"/>
    </xf>
    <xf numFmtId="4" fontId="71" fillId="38" borderId="422" applyNumberFormat="0" applyProtection="0">
      <alignment horizontal="right" vertical="center"/>
    </xf>
    <xf numFmtId="4" fontId="71" fillId="34" borderId="422" applyNumberFormat="0" applyProtection="0">
      <alignment horizontal="left" vertical="center" indent="1"/>
    </xf>
    <xf numFmtId="4" fontId="71" fillId="44" borderId="425" applyNumberFormat="0" applyProtection="0">
      <alignment horizontal="left" vertical="center" indent="1"/>
    </xf>
    <xf numFmtId="0" fontId="71" fillId="47" borderId="424" applyNumberFormat="0" applyProtection="0">
      <alignment horizontal="left" vertical="top" indent="1"/>
    </xf>
    <xf numFmtId="4" fontId="71" fillId="0" borderId="422" applyNumberFormat="0" applyProtection="0">
      <alignment horizontal="right" vertical="center"/>
    </xf>
    <xf numFmtId="0" fontId="71" fillId="47" borderId="424" applyNumberFormat="0" applyProtection="0">
      <alignment horizontal="left" vertical="top" indent="1"/>
    </xf>
    <xf numFmtId="4" fontId="71" fillId="36" borderId="422" applyNumberFormat="0" applyProtection="0">
      <alignment horizontal="right" vertical="center"/>
    </xf>
    <xf numFmtId="0" fontId="71" fillId="47" borderId="424" applyNumberFormat="0" applyProtection="0">
      <alignment horizontal="left" vertical="top" indent="1"/>
    </xf>
    <xf numFmtId="0" fontId="97" fillId="45" borderId="426" applyBorder="0"/>
    <xf numFmtId="4" fontId="39" fillId="45" borderId="425" applyNumberFormat="0" applyProtection="0">
      <alignment horizontal="left" vertical="center" indent="1"/>
    </xf>
    <xf numFmtId="0" fontId="71" fillId="49" borderId="422" applyNumberFormat="0" applyProtection="0">
      <alignment horizontal="left" vertical="center" indent="1"/>
    </xf>
    <xf numFmtId="0" fontId="71" fillId="48" borderId="422" applyNumberFormat="0" applyProtection="0">
      <alignment horizontal="left" vertical="center" indent="1"/>
    </xf>
    <xf numFmtId="4" fontId="71" fillId="36" borderId="422" applyNumberFormat="0" applyProtection="0">
      <alignment horizontal="right" vertical="center"/>
    </xf>
    <xf numFmtId="0" fontId="97" fillId="45" borderId="426" applyBorder="0"/>
    <xf numFmtId="4" fontId="39" fillId="45" borderId="425" applyNumberFormat="0" applyProtection="0">
      <alignment horizontal="left" vertical="center" indent="1"/>
    </xf>
    <xf numFmtId="4" fontId="71" fillId="44" borderId="425" applyNumberFormat="0" applyProtection="0">
      <alignment horizontal="left" vertical="center" indent="1"/>
    </xf>
    <xf numFmtId="0" fontId="98" fillId="46" borderId="424" applyNumberFormat="0" applyProtection="0">
      <alignment horizontal="left" vertical="top" indent="1"/>
    </xf>
    <xf numFmtId="0" fontId="71" fillId="26" borderId="422" applyNumberFormat="0" applyFont="0" applyAlignment="0" applyProtection="0"/>
    <xf numFmtId="4" fontId="98" fillId="52" borderId="424" applyNumberFormat="0" applyProtection="0">
      <alignment vertical="center"/>
    </xf>
    <xf numFmtId="4" fontId="39" fillId="45" borderId="425" applyNumberFormat="0" applyProtection="0">
      <alignment horizontal="left" vertical="center" indent="1"/>
    </xf>
    <xf numFmtId="4" fontId="39" fillId="45" borderId="425" applyNumberFormat="0" applyProtection="0">
      <alignment horizontal="left" vertical="center" indent="1"/>
    </xf>
    <xf numFmtId="0" fontId="71" fillId="45" borderId="424" applyNumberFormat="0" applyProtection="0">
      <alignment horizontal="left" vertical="top" indent="1"/>
    </xf>
    <xf numFmtId="4" fontId="71" fillId="2" borderId="422" applyNumberFormat="0" applyProtection="0">
      <alignment horizontal="left" vertical="center" indent="1"/>
    </xf>
    <xf numFmtId="4" fontId="71" fillId="43" borderId="422" applyNumberFormat="0" applyProtection="0">
      <alignment horizontal="right" vertical="center"/>
    </xf>
    <xf numFmtId="4" fontId="71" fillId="46" borderId="422" applyNumberFormat="0" applyProtection="0">
      <alignment horizontal="right" vertical="center"/>
    </xf>
    <xf numFmtId="4" fontId="71" fillId="2" borderId="422" applyNumberFormat="0" applyProtection="0">
      <alignment horizontal="left" vertical="center" indent="1"/>
    </xf>
    <xf numFmtId="0" fontId="71" fillId="45" borderId="424" applyNumberFormat="0" applyProtection="0">
      <alignment horizontal="left" vertical="top" indent="1"/>
    </xf>
    <xf numFmtId="4" fontId="71" fillId="46" borderId="422" applyNumberFormat="0" applyProtection="0">
      <alignment horizontal="right" vertical="center"/>
    </xf>
    <xf numFmtId="4" fontId="71" fillId="44" borderId="425" applyNumberFormat="0" applyProtection="0">
      <alignment horizontal="left" vertical="center" indent="1"/>
    </xf>
    <xf numFmtId="0" fontId="97" fillId="45" borderId="426" applyBorder="0"/>
    <xf numFmtId="0" fontId="71" fillId="45" borderId="424" applyNumberFormat="0" applyProtection="0">
      <alignment horizontal="left" vertical="top" indent="1"/>
    </xf>
    <xf numFmtId="4" fontId="71" fillId="35" borderId="422" applyNumberFormat="0" applyProtection="0">
      <alignment horizontal="right" vertical="center"/>
    </xf>
    <xf numFmtId="0" fontId="71" fillId="50" borderId="424" applyNumberFormat="0" applyProtection="0">
      <alignment horizontal="left" vertical="top" indent="1"/>
    </xf>
    <xf numFmtId="0" fontId="71" fillId="47" borderId="422" applyNumberFormat="0" applyProtection="0">
      <alignment horizontal="left" vertical="center" indent="1"/>
    </xf>
    <xf numFmtId="0" fontId="107" fillId="0" borderId="427" applyNumberFormat="0" applyFill="0" applyAlignment="0" applyProtection="0"/>
    <xf numFmtId="4" fontId="71" fillId="36" borderId="422" applyNumberFormat="0" applyProtection="0">
      <alignment horizontal="right" vertical="center"/>
    </xf>
    <xf numFmtId="4" fontId="71" fillId="42" borderId="422" applyNumberFormat="0" applyProtection="0">
      <alignment horizontal="right" vertical="center"/>
    </xf>
    <xf numFmtId="4" fontId="98" fillId="48" borderId="424" applyNumberFormat="0" applyProtection="0">
      <alignment horizontal="left" vertical="center" indent="1"/>
    </xf>
    <xf numFmtId="0" fontId="71" fillId="45" borderId="424" applyNumberFormat="0" applyProtection="0">
      <alignment horizontal="left" vertical="top" indent="1"/>
    </xf>
    <xf numFmtId="0" fontId="71" fillId="50" borderId="422" applyNumberFormat="0" applyProtection="0">
      <alignment horizontal="left" vertical="center" indent="1"/>
    </xf>
    <xf numFmtId="0" fontId="98" fillId="52" borderId="424" applyNumberFormat="0" applyProtection="0">
      <alignment horizontal="left" vertical="top" indent="1"/>
    </xf>
    <xf numFmtId="4" fontId="71" fillId="38" borderId="422" applyNumberFormat="0" applyProtection="0">
      <alignment horizontal="right" vertical="center"/>
    </xf>
    <xf numFmtId="4" fontId="98" fillId="48" borderId="424" applyNumberFormat="0" applyProtection="0">
      <alignment horizontal="left" vertical="center" indent="1"/>
    </xf>
    <xf numFmtId="0" fontId="99" fillId="33" borderId="424" applyNumberFormat="0" applyProtection="0">
      <alignment horizontal="left" vertical="top" indent="1"/>
    </xf>
    <xf numFmtId="0" fontId="105" fillId="29" borderId="422" applyNumberFormat="0" applyAlignment="0" applyProtection="0"/>
    <xf numFmtId="0" fontId="97" fillId="45" borderId="426" applyBorder="0"/>
    <xf numFmtId="4" fontId="100" fillId="54" borderId="425" applyNumberFormat="0" applyProtection="0">
      <alignment horizontal="left" vertical="center" indent="1"/>
    </xf>
    <xf numFmtId="0" fontId="105" fillId="29" borderId="422" applyNumberFormat="0" applyAlignment="0" applyProtection="0"/>
    <xf numFmtId="4" fontId="71" fillId="2" borderId="422" applyNumberFormat="0" applyProtection="0">
      <alignment horizontal="left" vertical="center" indent="1"/>
    </xf>
    <xf numFmtId="0" fontId="71" fillId="45" borderId="424" applyNumberFormat="0" applyProtection="0">
      <alignment horizontal="left" vertical="top" indent="1"/>
    </xf>
    <xf numFmtId="4" fontId="71" fillId="47" borderId="425" applyNumberFormat="0" applyProtection="0">
      <alignment horizontal="left" vertical="center" indent="1"/>
    </xf>
    <xf numFmtId="4" fontId="71" fillId="0" borderId="422" applyNumberFormat="0" applyProtection="0">
      <alignment horizontal="right" vertical="center"/>
    </xf>
    <xf numFmtId="4" fontId="39" fillId="45" borderId="425" applyNumberFormat="0" applyProtection="0">
      <alignment horizontal="left" vertical="center" indent="1"/>
    </xf>
    <xf numFmtId="4" fontId="71" fillId="47" borderId="425" applyNumberFormat="0" applyProtection="0">
      <alignment horizontal="left" vertical="center" indent="1"/>
    </xf>
    <xf numFmtId="4" fontId="98" fillId="52" borderId="424" applyNumberFormat="0" applyProtection="0">
      <alignment vertical="center"/>
    </xf>
    <xf numFmtId="0" fontId="99" fillId="33" borderId="424" applyNumberFormat="0" applyProtection="0">
      <alignment horizontal="left" vertical="top" indent="1"/>
    </xf>
    <xf numFmtId="0" fontId="71" fillId="26" borderId="422" applyNumberFormat="0" applyFont="0" applyAlignment="0" applyProtection="0"/>
    <xf numFmtId="0" fontId="71" fillId="26" borderId="422" applyNumberFormat="0" applyFont="0" applyAlignment="0" applyProtection="0"/>
    <xf numFmtId="0" fontId="71" fillId="50" borderId="422" applyNumberFormat="0" applyProtection="0">
      <alignment horizontal="left" vertical="center" indent="1"/>
    </xf>
    <xf numFmtId="0" fontId="105" fillId="29" borderId="422" applyNumberFormat="0" applyAlignment="0" applyProtection="0"/>
    <xf numFmtId="4" fontId="71" fillId="37" borderId="425" applyNumberFormat="0" applyProtection="0">
      <alignment horizontal="right" vertical="center"/>
    </xf>
    <xf numFmtId="4" fontId="71" fillId="38" borderId="422" applyNumberFormat="0" applyProtection="0">
      <alignment horizontal="right" vertical="center"/>
    </xf>
    <xf numFmtId="0" fontId="113" fillId="29" borderId="423" applyNumberFormat="0" applyAlignment="0" applyProtection="0"/>
    <xf numFmtId="4" fontId="98" fillId="52" borderId="424" applyNumberFormat="0" applyProtection="0">
      <alignment vertical="center"/>
    </xf>
    <xf numFmtId="4" fontId="71" fillId="37" borderId="425" applyNumberFormat="0" applyProtection="0">
      <alignment horizontal="right" vertical="center"/>
    </xf>
    <xf numFmtId="0" fontId="71" fillId="26" borderId="422" applyNumberFormat="0" applyFont="0" applyAlignment="0" applyProtection="0"/>
    <xf numFmtId="4" fontId="100" fillId="54" borderId="425" applyNumberFormat="0" applyProtection="0">
      <alignment horizontal="left" vertical="center" indent="1"/>
    </xf>
    <xf numFmtId="4" fontId="71" fillId="33" borderId="422" applyNumberFormat="0" applyProtection="0">
      <alignment vertical="center"/>
    </xf>
    <xf numFmtId="4" fontId="71" fillId="47" borderId="425" applyNumberFormat="0" applyProtection="0">
      <alignment horizontal="left" vertical="center" indent="1"/>
    </xf>
    <xf numFmtId="4" fontId="71" fillId="47" borderId="425" applyNumberFormat="0" applyProtection="0">
      <alignment horizontal="left" vertical="center" indent="1"/>
    </xf>
    <xf numFmtId="4" fontId="71" fillId="0" borderId="422" applyNumberFormat="0" applyProtection="0">
      <alignment horizontal="right" vertical="center"/>
    </xf>
    <xf numFmtId="4" fontId="71" fillId="2" borderId="422" applyNumberFormat="0" applyProtection="0">
      <alignment horizontal="left" vertical="center" indent="1"/>
    </xf>
    <xf numFmtId="4" fontId="71" fillId="0" borderId="422" applyNumberFormat="0" applyProtection="0">
      <alignment horizontal="right" vertical="center"/>
    </xf>
    <xf numFmtId="4" fontId="71" fillId="2" borderId="422" applyNumberFormat="0" applyProtection="0">
      <alignment horizontal="left" vertical="center" indent="1"/>
    </xf>
    <xf numFmtId="4" fontId="71" fillId="40" borderId="422" applyNumberFormat="0" applyProtection="0">
      <alignment horizontal="right" vertical="center"/>
    </xf>
    <xf numFmtId="4" fontId="71" fillId="36" borderId="422" applyNumberFormat="0" applyProtection="0">
      <alignment horizontal="right" vertical="center"/>
    </xf>
    <xf numFmtId="4" fontId="101" fillId="51" borderId="422" applyNumberFormat="0" applyProtection="0">
      <alignment horizontal="right" vertical="center"/>
    </xf>
    <xf numFmtId="0" fontId="105" fillId="29" borderId="422" applyNumberFormat="0" applyAlignment="0" applyProtection="0"/>
    <xf numFmtId="4" fontId="71" fillId="33" borderId="422" applyNumberFormat="0" applyProtection="0">
      <alignment vertical="center"/>
    </xf>
    <xf numFmtId="4" fontId="71" fillId="46" borderId="422" applyNumberFormat="0" applyProtection="0">
      <alignment horizontal="right" vertical="center"/>
    </xf>
    <xf numFmtId="0" fontId="71" fillId="50" borderId="422" applyNumberFormat="0" applyProtection="0">
      <alignment horizontal="left" vertical="center" indent="1"/>
    </xf>
    <xf numFmtId="4" fontId="71" fillId="34" borderId="422" applyNumberFormat="0" applyProtection="0">
      <alignment horizontal="left" vertical="center" indent="1"/>
    </xf>
    <xf numFmtId="4" fontId="71" fillId="43" borderId="422" applyNumberFormat="0" applyProtection="0">
      <alignment horizontal="right" vertical="center"/>
    </xf>
    <xf numFmtId="0" fontId="71" fillId="47" borderId="424" applyNumberFormat="0" applyProtection="0">
      <alignment horizontal="left" vertical="top" indent="1"/>
    </xf>
    <xf numFmtId="4" fontId="116" fillId="5" borderId="422" applyNumberFormat="0" applyProtection="0">
      <alignment horizontal="right" vertical="center"/>
    </xf>
    <xf numFmtId="4" fontId="98" fillId="52" borderId="424" applyNumberFormat="0" applyProtection="0">
      <alignment vertical="center"/>
    </xf>
    <xf numFmtId="4" fontId="71" fillId="39" borderId="422" applyNumberFormat="0" applyProtection="0">
      <alignment horizontal="right" vertical="center"/>
    </xf>
    <xf numFmtId="0" fontId="71" fillId="47" borderId="424" applyNumberFormat="0" applyProtection="0">
      <alignment horizontal="left" vertical="top" indent="1"/>
    </xf>
    <xf numFmtId="4" fontId="71" fillId="37" borderId="425" applyNumberFormat="0" applyProtection="0">
      <alignment horizontal="right" vertical="center"/>
    </xf>
    <xf numFmtId="0" fontId="71" fillId="47" borderId="424" applyNumberFormat="0" applyProtection="0">
      <alignment horizontal="left" vertical="top" indent="1"/>
    </xf>
    <xf numFmtId="4" fontId="101" fillId="51" borderId="422" applyNumberFormat="0" applyProtection="0">
      <alignment horizontal="right" vertical="center"/>
    </xf>
    <xf numFmtId="0" fontId="107" fillId="0" borderId="427" applyNumberFormat="0" applyFill="0" applyAlignment="0" applyProtection="0"/>
    <xf numFmtId="0" fontId="99" fillId="33" borderId="424" applyNumberFormat="0" applyProtection="0">
      <alignment horizontal="left" vertical="top" indent="1"/>
    </xf>
    <xf numFmtId="0" fontId="98" fillId="46" borderId="424" applyNumberFormat="0" applyProtection="0">
      <alignment horizontal="left" vertical="top" indent="1"/>
    </xf>
    <xf numFmtId="4" fontId="71" fillId="39" borderId="422" applyNumberFormat="0" applyProtection="0">
      <alignment horizontal="right" vertical="center"/>
    </xf>
    <xf numFmtId="0" fontId="98" fillId="46" borderId="424" applyNumberFormat="0" applyProtection="0">
      <alignment horizontal="left" vertical="top" indent="1"/>
    </xf>
    <xf numFmtId="4" fontId="71" fillId="33" borderId="422" applyNumberFormat="0" applyProtection="0">
      <alignment vertical="center"/>
    </xf>
    <xf numFmtId="0" fontId="71" fillId="45" borderId="424" applyNumberFormat="0" applyProtection="0">
      <alignment horizontal="left" vertical="top" indent="1"/>
    </xf>
    <xf numFmtId="4" fontId="116" fillId="2" borderId="422" applyNumberFormat="0" applyProtection="0">
      <alignment vertical="center"/>
    </xf>
    <xf numFmtId="0" fontId="107" fillId="0" borderId="427" applyNumberFormat="0" applyFill="0" applyAlignment="0" applyProtection="0"/>
    <xf numFmtId="4" fontId="100" fillId="54" borderId="425" applyNumberFormat="0" applyProtection="0">
      <alignment horizontal="left" vertical="center" indent="1"/>
    </xf>
    <xf numFmtId="4" fontId="101" fillId="51" borderId="422" applyNumberFormat="0" applyProtection="0">
      <alignment horizontal="right" vertical="center"/>
    </xf>
    <xf numFmtId="0" fontId="71" fillId="50" borderId="422" applyNumberFormat="0" applyProtection="0">
      <alignment horizontal="left" vertical="center" indent="1"/>
    </xf>
    <xf numFmtId="4" fontId="71" fillId="39" borderId="422" applyNumberFormat="0" applyProtection="0">
      <alignment horizontal="right" vertical="center"/>
    </xf>
    <xf numFmtId="0" fontId="98" fillId="46" borderId="424" applyNumberFormat="0" applyProtection="0">
      <alignment horizontal="left" vertical="top" indent="1"/>
    </xf>
    <xf numFmtId="4" fontId="71" fillId="40" borderId="422" applyNumberFormat="0" applyProtection="0">
      <alignment horizontal="right" vertical="center"/>
    </xf>
    <xf numFmtId="0" fontId="113" fillId="29" borderId="423" applyNumberFormat="0" applyAlignment="0" applyProtection="0"/>
    <xf numFmtId="4" fontId="71" fillId="37" borderId="425" applyNumberFormat="0" applyProtection="0">
      <alignment horizontal="right" vertical="center"/>
    </xf>
    <xf numFmtId="4" fontId="98" fillId="52" borderId="424" applyNumberFormat="0" applyProtection="0">
      <alignment vertical="center"/>
    </xf>
    <xf numFmtId="4" fontId="71" fillId="0" borderId="422" applyNumberFormat="0" applyProtection="0">
      <alignment horizontal="right" vertical="center"/>
    </xf>
    <xf numFmtId="0" fontId="71" fillId="45" borderId="424" applyNumberFormat="0" applyProtection="0">
      <alignment horizontal="left" vertical="top" indent="1"/>
    </xf>
    <xf numFmtId="0" fontId="71" fillId="50" borderId="424" applyNumberFormat="0" applyProtection="0">
      <alignment horizontal="left" vertical="top" indent="1"/>
    </xf>
    <xf numFmtId="4" fontId="116" fillId="5" borderId="422" applyNumberFormat="0" applyProtection="0">
      <alignment horizontal="right" vertical="center"/>
    </xf>
    <xf numFmtId="4" fontId="71" fillId="2" borderId="422" applyNumberFormat="0" applyProtection="0">
      <alignment horizontal="left" vertical="center" indent="1"/>
    </xf>
    <xf numFmtId="0" fontId="98" fillId="46" borderId="424" applyNumberFormat="0" applyProtection="0">
      <alignment horizontal="left" vertical="top" indent="1"/>
    </xf>
    <xf numFmtId="4" fontId="71" fillId="36" borderId="422" applyNumberFormat="0" applyProtection="0">
      <alignment horizontal="right" vertical="center"/>
    </xf>
    <xf numFmtId="0" fontId="97" fillId="45" borderId="426" applyBorder="0"/>
    <xf numFmtId="4" fontId="71" fillId="44" borderId="425" applyNumberFormat="0" applyProtection="0">
      <alignment horizontal="left" vertical="center" indent="1"/>
    </xf>
    <xf numFmtId="4" fontId="71" fillId="35" borderId="422" applyNumberFormat="0" applyProtection="0">
      <alignment horizontal="right" vertical="center"/>
    </xf>
    <xf numFmtId="4" fontId="116" fillId="2" borderId="422" applyNumberFormat="0" applyProtection="0">
      <alignment vertical="center"/>
    </xf>
    <xf numFmtId="0" fontId="99" fillId="33" borderId="424" applyNumberFormat="0" applyProtection="0">
      <alignment horizontal="left" vertical="top" indent="1"/>
    </xf>
    <xf numFmtId="4" fontId="71" fillId="34" borderId="422" applyNumberFormat="0" applyProtection="0">
      <alignment horizontal="left" vertical="center" indent="1"/>
    </xf>
    <xf numFmtId="4" fontId="71" fillId="40" borderId="422" applyNumberFormat="0" applyProtection="0">
      <alignment horizontal="right" vertical="center"/>
    </xf>
    <xf numFmtId="4" fontId="71" fillId="34" borderId="422" applyNumberFormat="0" applyProtection="0">
      <alignment horizontal="left" vertical="center" indent="1"/>
    </xf>
    <xf numFmtId="4" fontId="71" fillId="34" borderId="422" applyNumberFormat="0" applyProtection="0">
      <alignment horizontal="left" vertical="center" indent="1"/>
    </xf>
    <xf numFmtId="4" fontId="71" fillId="43" borderId="422" applyNumberFormat="0" applyProtection="0">
      <alignment horizontal="right" vertical="center"/>
    </xf>
    <xf numFmtId="0" fontId="71" fillId="45" borderId="424" applyNumberFormat="0" applyProtection="0">
      <alignment horizontal="left" vertical="top" indent="1"/>
    </xf>
    <xf numFmtId="0" fontId="71" fillId="47" borderId="422" applyNumberFormat="0" applyProtection="0">
      <alignment horizontal="left" vertical="center" indent="1"/>
    </xf>
    <xf numFmtId="0" fontId="71" fillId="47" borderId="424" applyNumberFormat="0" applyProtection="0">
      <alignment horizontal="left" vertical="top" indent="1"/>
    </xf>
    <xf numFmtId="0" fontId="97" fillId="45" borderId="426" applyBorder="0"/>
    <xf numFmtId="4" fontId="71" fillId="33" borderId="422" applyNumberFormat="0" applyProtection="0">
      <alignment vertical="center"/>
    </xf>
    <xf numFmtId="4" fontId="71" fillId="47" borderId="425" applyNumberFormat="0" applyProtection="0">
      <alignment horizontal="left" vertical="center" indent="1"/>
    </xf>
    <xf numFmtId="0" fontId="71" fillId="26" borderId="422" applyNumberFormat="0" applyFont="0" applyAlignment="0" applyProtection="0"/>
    <xf numFmtId="4" fontId="71" fillId="41" borderId="422" applyNumberFormat="0" applyProtection="0">
      <alignment horizontal="right" vertical="center"/>
    </xf>
    <xf numFmtId="4" fontId="71" fillId="46" borderId="422" applyNumberFormat="0" applyProtection="0">
      <alignment horizontal="right" vertical="center"/>
    </xf>
    <xf numFmtId="4" fontId="71" fillId="37" borderId="425" applyNumberFormat="0" applyProtection="0">
      <alignment horizontal="right" vertical="center"/>
    </xf>
    <xf numFmtId="4" fontId="71" fillId="44" borderId="425" applyNumberFormat="0" applyProtection="0">
      <alignment horizontal="left" vertical="center" indent="1"/>
    </xf>
    <xf numFmtId="4" fontId="71" fillId="35" borderId="422" applyNumberFormat="0" applyProtection="0">
      <alignment horizontal="right" vertical="center"/>
    </xf>
    <xf numFmtId="4" fontId="98" fillId="52" borderId="424" applyNumberFormat="0" applyProtection="0">
      <alignment vertical="center"/>
    </xf>
    <xf numFmtId="4" fontId="98" fillId="48" borderId="424" applyNumberFormat="0" applyProtection="0">
      <alignment horizontal="left" vertical="center" indent="1"/>
    </xf>
    <xf numFmtId="4" fontId="71" fillId="39" borderId="422" applyNumberFormat="0" applyProtection="0">
      <alignment horizontal="right" vertical="center"/>
    </xf>
    <xf numFmtId="4" fontId="71" fillId="35" borderId="422" applyNumberFormat="0" applyProtection="0">
      <alignment horizontal="right" vertical="center"/>
    </xf>
    <xf numFmtId="4" fontId="98" fillId="52" borderId="424" applyNumberFormat="0" applyProtection="0">
      <alignment vertical="center"/>
    </xf>
    <xf numFmtId="4" fontId="100" fillId="54" borderId="425" applyNumberFormat="0" applyProtection="0">
      <alignment horizontal="left" vertical="center" indent="1"/>
    </xf>
    <xf numFmtId="4" fontId="98" fillId="52" borderId="424" applyNumberFormat="0" applyProtection="0">
      <alignment vertical="center"/>
    </xf>
    <xf numFmtId="0" fontId="71" fillId="47" borderId="422" applyNumberFormat="0" applyProtection="0">
      <alignment horizontal="left" vertical="center" indent="1"/>
    </xf>
    <xf numFmtId="0" fontId="71" fillId="45" borderId="424" applyNumberFormat="0" applyProtection="0">
      <alignment horizontal="left" vertical="top" indent="1"/>
    </xf>
    <xf numFmtId="4" fontId="71" fillId="47" borderId="425" applyNumberFormat="0" applyProtection="0">
      <alignment horizontal="left" vertical="center" indent="1"/>
    </xf>
    <xf numFmtId="4" fontId="71" fillId="39" borderId="422" applyNumberFormat="0" applyProtection="0">
      <alignment horizontal="right" vertical="center"/>
    </xf>
    <xf numFmtId="0" fontId="97" fillId="45" borderId="426" applyBorder="0"/>
    <xf numFmtId="0" fontId="98" fillId="52" borderId="424" applyNumberFormat="0" applyProtection="0">
      <alignment horizontal="left" vertical="top" indent="1"/>
    </xf>
    <xf numFmtId="0" fontId="105" fillId="29" borderId="422" applyNumberFormat="0" applyAlignment="0" applyProtection="0"/>
    <xf numFmtId="4" fontId="98" fillId="48" borderId="424" applyNumberFormat="0" applyProtection="0">
      <alignment horizontal="left" vertical="center" indent="1"/>
    </xf>
    <xf numFmtId="4" fontId="39" fillId="45" borderId="425" applyNumberFormat="0" applyProtection="0">
      <alignment horizontal="left" vertical="center" indent="1"/>
    </xf>
    <xf numFmtId="4" fontId="71" fillId="34" borderId="422" applyNumberFormat="0" applyProtection="0">
      <alignment horizontal="left" vertical="center" indent="1"/>
    </xf>
    <xf numFmtId="4" fontId="71" fillId="46" borderId="425" applyNumberFormat="0" applyProtection="0">
      <alignment horizontal="left" vertical="center" indent="1"/>
    </xf>
    <xf numFmtId="0" fontId="98" fillId="52" borderId="424" applyNumberFormat="0" applyProtection="0">
      <alignment horizontal="left" vertical="top" indent="1"/>
    </xf>
    <xf numFmtId="4" fontId="71" fillId="39" borderId="422" applyNumberFormat="0" applyProtection="0">
      <alignment horizontal="right" vertical="center"/>
    </xf>
    <xf numFmtId="0" fontId="71" fillId="50" borderId="424" applyNumberFormat="0" applyProtection="0">
      <alignment horizontal="left" vertical="top" indent="1"/>
    </xf>
    <xf numFmtId="4" fontId="71" fillId="34" borderId="422" applyNumberFormat="0" applyProtection="0">
      <alignment horizontal="left" vertical="center" indent="1"/>
    </xf>
    <xf numFmtId="0" fontId="107" fillId="0" borderId="427" applyNumberFormat="0" applyFill="0" applyAlignment="0" applyProtection="0"/>
    <xf numFmtId="4" fontId="116" fillId="5" borderId="422" applyNumberFormat="0" applyProtection="0">
      <alignment horizontal="right" vertical="center"/>
    </xf>
    <xf numFmtId="4" fontId="98" fillId="48" borderId="424" applyNumberFormat="0" applyProtection="0">
      <alignment horizontal="left" vertical="center" indent="1"/>
    </xf>
    <xf numFmtId="4" fontId="71" fillId="38" borderId="422" applyNumberFormat="0" applyProtection="0">
      <alignment horizontal="right" vertical="center"/>
    </xf>
    <xf numFmtId="0" fontId="99" fillId="33" borderId="424" applyNumberFormat="0" applyProtection="0">
      <alignment horizontal="left" vertical="top" indent="1"/>
    </xf>
    <xf numFmtId="0" fontId="111" fillId="27" borderId="422" applyNumberFormat="0" applyAlignment="0" applyProtection="0"/>
    <xf numFmtId="0" fontId="71" fillId="50" borderId="422" applyNumberFormat="0" applyProtection="0">
      <alignment horizontal="left" vertical="center" indent="1"/>
    </xf>
    <xf numFmtId="0" fontId="71" fillId="48" borderId="422" applyNumberFormat="0" applyProtection="0">
      <alignment horizontal="left" vertical="center" indent="1"/>
    </xf>
    <xf numFmtId="0" fontId="113" fillId="29" borderId="423" applyNumberFormat="0" applyAlignment="0" applyProtection="0"/>
    <xf numFmtId="0" fontId="71" fillId="50" borderId="424" applyNumberFormat="0" applyProtection="0">
      <alignment horizontal="left" vertical="top" indent="1"/>
    </xf>
    <xf numFmtId="4" fontId="71" fillId="34" borderId="422" applyNumberFormat="0" applyProtection="0">
      <alignment horizontal="left" vertical="center" indent="1"/>
    </xf>
    <xf numFmtId="0" fontId="71" fillId="26" borderId="422" applyNumberFormat="0" applyFont="0" applyAlignment="0" applyProtection="0"/>
    <xf numFmtId="0" fontId="71" fillId="47" borderId="422" applyNumberFormat="0" applyProtection="0">
      <alignment horizontal="left" vertical="center" indent="1"/>
    </xf>
    <xf numFmtId="0" fontId="105" fillId="29" borderId="422" applyNumberFormat="0" applyAlignment="0" applyProtection="0"/>
    <xf numFmtId="4" fontId="71" fillId="42" borderId="422" applyNumberFormat="0" applyProtection="0">
      <alignment horizontal="right" vertical="center"/>
    </xf>
    <xf numFmtId="4" fontId="71" fillId="42" borderId="422" applyNumberFormat="0" applyProtection="0">
      <alignment horizontal="right" vertical="center"/>
    </xf>
    <xf numFmtId="4" fontId="71" fillId="44" borderId="425" applyNumberFormat="0" applyProtection="0">
      <alignment horizontal="left" vertical="center" indent="1"/>
    </xf>
    <xf numFmtId="0" fontId="97" fillId="45" borderId="426" applyBorder="0"/>
    <xf numFmtId="0" fontId="71" fillId="49" borderId="422" applyNumberFormat="0" applyProtection="0">
      <alignment horizontal="left" vertical="center" indent="1"/>
    </xf>
    <xf numFmtId="4" fontId="100" fillId="54" borderId="425" applyNumberFormat="0" applyProtection="0">
      <alignment horizontal="left" vertical="center" indent="1"/>
    </xf>
    <xf numFmtId="0" fontId="99" fillId="33" borderId="424" applyNumberFormat="0" applyProtection="0">
      <alignment horizontal="left" vertical="top" indent="1"/>
    </xf>
    <xf numFmtId="4" fontId="101" fillId="51" borderId="422" applyNumberFormat="0" applyProtection="0">
      <alignment horizontal="right" vertical="center"/>
    </xf>
    <xf numFmtId="4" fontId="71" fillId="46" borderId="425" applyNumberFormat="0" applyProtection="0">
      <alignment horizontal="left" vertical="center" indent="1"/>
    </xf>
    <xf numFmtId="4" fontId="71" fillId="37" borderId="425" applyNumberFormat="0" applyProtection="0">
      <alignment horizontal="right" vertical="center"/>
    </xf>
    <xf numFmtId="0" fontId="107" fillId="0" borderId="427" applyNumberFormat="0" applyFill="0" applyAlignment="0" applyProtection="0"/>
    <xf numFmtId="4" fontId="71" fillId="0" borderId="422" applyNumberFormat="0" applyProtection="0">
      <alignment horizontal="right" vertical="center"/>
    </xf>
    <xf numFmtId="0" fontId="71" fillId="47" borderId="424" applyNumberFormat="0" applyProtection="0">
      <alignment horizontal="left" vertical="top" indent="1"/>
    </xf>
    <xf numFmtId="0" fontId="71" fillId="47" borderId="424" applyNumberFormat="0" applyProtection="0">
      <alignment horizontal="left" vertical="top" indent="1"/>
    </xf>
    <xf numFmtId="0" fontId="71" fillId="48" borderId="422" applyNumberFormat="0" applyProtection="0">
      <alignment horizontal="left" vertical="center" indent="1"/>
    </xf>
    <xf numFmtId="4" fontId="116" fillId="5" borderId="422" applyNumberFormat="0" applyProtection="0">
      <alignment horizontal="right" vertical="center"/>
    </xf>
    <xf numFmtId="4" fontId="71" fillId="38" borderId="422" applyNumberFormat="0" applyProtection="0">
      <alignment horizontal="right" vertical="center"/>
    </xf>
    <xf numFmtId="4" fontId="98" fillId="52" borderId="424" applyNumberFormat="0" applyProtection="0">
      <alignment vertical="center"/>
    </xf>
    <xf numFmtId="0" fontId="113" fillId="29" borderId="423" applyNumberFormat="0" applyAlignment="0" applyProtection="0"/>
    <xf numFmtId="4" fontId="100" fillId="54" borderId="425" applyNumberFormat="0" applyProtection="0">
      <alignment horizontal="left" vertical="center" indent="1"/>
    </xf>
    <xf numFmtId="0" fontId="98" fillId="46" borderId="424" applyNumberFormat="0" applyProtection="0">
      <alignment horizontal="left" vertical="top" indent="1"/>
    </xf>
    <xf numFmtId="4" fontId="71" fillId="41" borderId="422" applyNumberFormat="0" applyProtection="0">
      <alignment horizontal="right" vertical="center"/>
    </xf>
    <xf numFmtId="4" fontId="71" fillId="33" borderId="422" applyNumberFormat="0" applyProtection="0">
      <alignment vertical="center"/>
    </xf>
    <xf numFmtId="4" fontId="39" fillId="45" borderId="425" applyNumberFormat="0" applyProtection="0">
      <alignment horizontal="left" vertical="center" indent="1"/>
    </xf>
    <xf numFmtId="4" fontId="39" fillId="45" borderId="425" applyNumberFormat="0" applyProtection="0">
      <alignment horizontal="left" vertical="center" indent="1"/>
    </xf>
    <xf numFmtId="4" fontId="101" fillId="51" borderId="422" applyNumberFormat="0" applyProtection="0">
      <alignment horizontal="right" vertical="center"/>
    </xf>
    <xf numFmtId="4" fontId="71" fillId="37" borderId="425" applyNumberFormat="0" applyProtection="0">
      <alignment horizontal="right" vertical="center"/>
    </xf>
    <xf numFmtId="0" fontId="97" fillId="45" borderId="426" applyBorder="0"/>
    <xf numFmtId="0" fontId="71" fillId="50" borderId="422" applyNumberFormat="0" applyProtection="0">
      <alignment horizontal="left" vertical="center" indent="1"/>
    </xf>
    <xf numFmtId="4" fontId="71" fillId="34" borderId="422" applyNumberFormat="0" applyProtection="0">
      <alignment horizontal="left" vertical="center" indent="1"/>
    </xf>
    <xf numFmtId="4" fontId="100" fillId="54" borderId="425" applyNumberFormat="0" applyProtection="0">
      <alignment horizontal="left" vertical="center" indent="1"/>
    </xf>
    <xf numFmtId="4" fontId="71" fillId="46" borderId="425" applyNumberFormat="0" applyProtection="0">
      <alignment horizontal="left" vertical="center" indent="1"/>
    </xf>
    <xf numFmtId="4" fontId="100" fillId="54" borderId="425" applyNumberFormat="0" applyProtection="0">
      <alignment horizontal="left" vertical="center" indent="1"/>
    </xf>
    <xf numFmtId="4" fontId="39" fillId="45" borderId="425" applyNumberFormat="0" applyProtection="0">
      <alignment horizontal="left" vertical="center" indent="1"/>
    </xf>
    <xf numFmtId="4" fontId="71" fillId="46" borderId="422" applyNumberFormat="0" applyProtection="0">
      <alignment horizontal="right" vertical="center"/>
    </xf>
    <xf numFmtId="0" fontId="113" fillId="29" borderId="423" applyNumberFormat="0" applyAlignment="0" applyProtection="0"/>
    <xf numFmtId="4" fontId="71" fillId="33" borderId="422" applyNumberFormat="0" applyProtection="0">
      <alignment vertical="center"/>
    </xf>
    <xf numFmtId="0" fontId="71" fillId="49" borderId="422" applyNumberFormat="0" applyProtection="0">
      <alignment horizontal="left" vertical="center" indent="1"/>
    </xf>
    <xf numFmtId="4" fontId="71" fillId="36" borderId="422" applyNumberFormat="0" applyProtection="0">
      <alignment horizontal="right" vertical="center"/>
    </xf>
    <xf numFmtId="0" fontId="98" fillId="46" borderId="424" applyNumberFormat="0" applyProtection="0">
      <alignment horizontal="left" vertical="top" indent="1"/>
    </xf>
    <xf numFmtId="4" fontId="100" fillId="54" borderId="425" applyNumberFormat="0" applyProtection="0">
      <alignment horizontal="left" vertical="center" indent="1"/>
    </xf>
    <xf numFmtId="0" fontId="71" fillId="26" borderId="422" applyNumberFormat="0" applyFont="0" applyAlignment="0" applyProtection="0"/>
    <xf numFmtId="0" fontId="71" fillId="50" borderId="424" applyNumberFormat="0" applyProtection="0">
      <alignment horizontal="left" vertical="top" indent="1"/>
    </xf>
    <xf numFmtId="4" fontId="39" fillId="45" borderId="425" applyNumberFormat="0" applyProtection="0">
      <alignment horizontal="left" vertical="center" indent="1"/>
    </xf>
    <xf numFmtId="4" fontId="101" fillId="51" borderId="422" applyNumberFormat="0" applyProtection="0">
      <alignment horizontal="right" vertical="center"/>
    </xf>
    <xf numFmtId="4" fontId="98" fillId="52" borderId="424" applyNumberFormat="0" applyProtection="0">
      <alignment vertical="center"/>
    </xf>
    <xf numFmtId="0" fontId="71" fillId="46" borderId="424" applyNumberFormat="0" applyProtection="0">
      <alignment horizontal="left" vertical="top" indent="1"/>
    </xf>
    <xf numFmtId="4" fontId="71" fillId="40" borderId="422" applyNumberFormat="0" applyProtection="0">
      <alignment horizontal="right" vertical="center"/>
    </xf>
    <xf numFmtId="0" fontId="107" fillId="0" borderId="427" applyNumberFormat="0" applyFill="0" applyAlignment="0" applyProtection="0"/>
    <xf numFmtId="4" fontId="71" fillId="40" borderId="422" applyNumberFormat="0" applyProtection="0">
      <alignment horizontal="right" vertical="center"/>
    </xf>
    <xf numFmtId="4" fontId="71" fillId="46" borderId="425" applyNumberFormat="0" applyProtection="0">
      <alignment horizontal="left" vertical="center" indent="1"/>
    </xf>
    <xf numFmtId="4" fontId="98" fillId="48" borderId="424" applyNumberFormat="0" applyProtection="0">
      <alignment horizontal="left" vertical="center" indent="1"/>
    </xf>
    <xf numFmtId="4" fontId="71" fillId="44" borderId="425" applyNumberFormat="0" applyProtection="0">
      <alignment horizontal="left" vertical="center" indent="1"/>
    </xf>
    <xf numFmtId="4" fontId="71" fillId="42" borderId="422" applyNumberFormat="0" applyProtection="0">
      <alignment horizontal="right" vertical="center"/>
    </xf>
    <xf numFmtId="0" fontId="71" fillId="47" borderId="422" applyNumberFormat="0" applyProtection="0">
      <alignment horizontal="left" vertical="center" indent="1"/>
    </xf>
    <xf numFmtId="4" fontId="101" fillId="51" borderId="422" applyNumberFormat="0" applyProtection="0">
      <alignment horizontal="right" vertical="center"/>
    </xf>
    <xf numFmtId="4" fontId="71" fillId="47" borderId="425" applyNumberFormat="0" applyProtection="0">
      <alignment horizontal="left" vertical="center" indent="1"/>
    </xf>
    <xf numFmtId="0" fontId="71" fillId="50" borderId="422" applyNumberFormat="0" applyProtection="0">
      <alignment horizontal="left" vertical="center" indent="1"/>
    </xf>
    <xf numFmtId="4" fontId="71" fillId="38" borderId="422" applyNumberFormat="0" applyProtection="0">
      <alignment horizontal="right" vertical="center"/>
    </xf>
    <xf numFmtId="0" fontId="98" fillId="46" borderId="424" applyNumberFormat="0" applyProtection="0">
      <alignment horizontal="left" vertical="top" indent="1"/>
    </xf>
    <xf numFmtId="0" fontId="111" fillId="27" borderId="422" applyNumberFormat="0" applyAlignment="0" applyProtection="0"/>
    <xf numFmtId="4" fontId="71" fillId="34" borderId="422" applyNumberFormat="0" applyProtection="0">
      <alignment horizontal="left" vertical="center" indent="1"/>
    </xf>
    <xf numFmtId="0" fontId="71" fillId="48" borderId="422" applyNumberFormat="0" applyProtection="0">
      <alignment horizontal="left" vertical="center" indent="1"/>
    </xf>
    <xf numFmtId="0" fontId="71" fillId="46" borderId="424" applyNumberFormat="0" applyProtection="0">
      <alignment horizontal="left" vertical="top" indent="1"/>
    </xf>
    <xf numFmtId="0" fontId="71" fillId="47" borderId="422" applyNumberFormat="0" applyProtection="0">
      <alignment horizontal="left" vertical="center" indent="1"/>
    </xf>
    <xf numFmtId="0" fontId="99" fillId="33" borderId="424" applyNumberFormat="0" applyProtection="0">
      <alignment horizontal="left" vertical="top" indent="1"/>
    </xf>
    <xf numFmtId="0" fontId="71" fillId="45" borderId="424" applyNumberFormat="0" applyProtection="0">
      <alignment horizontal="left" vertical="top" indent="1"/>
    </xf>
    <xf numFmtId="4" fontId="71" fillId="38" borderId="422" applyNumberFormat="0" applyProtection="0">
      <alignment horizontal="right" vertical="center"/>
    </xf>
    <xf numFmtId="0" fontId="71" fillId="49" borderId="422" applyNumberFormat="0" applyProtection="0">
      <alignment horizontal="left" vertical="center" indent="1"/>
    </xf>
    <xf numFmtId="4" fontId="71" fillId="34" borderId="422" applyNumberFormat="0" applyProtection="0">
      <alignment horizontal="left" vertical="center" indent="1"/>
    </xf>
    <xf numFmtId="4" fontId="39" fillId="45" borderId="425" applyNumberFormat="0" applyProtection="0">
      <alignment horizontal="left" vertical="center" indent="1"/>
    </xf>
    <xf numFmtId="0" fontId="97" fillId="45" borderId="426" applyBorder="0"/>
    <xf numFmtId="4" fontId="71" fillId="2" borderId="422" applyNumberFormat="0" applyProtection="0">
      <alignment horizontal="left" vertical="center" indent="1"/>
    </xf>
    <xf numFmtId="4" fontId="71" fillId="33" borderId="422" applyNumberFormat="0" applyProtection="0">
      <alignment vertical="center"/>
    </xf>
    <xf numFmtId="4" fontId="98" fillId="52" borderId="424" applyNumberFormat="0" applyProtection="0">
      <alignment vertical="center"/>
    </xf>
    <xf numFmtId="4" fontId="71" fillId="44" borderId="425" applyNumberFormat="0" applyProtection="0">
      <alignment horizontal="left" vertical="center" indent="1"/>
    </xf>
    <xf numFmtId="4" fontId="71" fillId="40" borderId="422" applyNumberFormat="0" applyProtection="0">
      <alignment horizontal="right" vertical="center"/>
    </xf>
    <xf numFmtId="4" fontId="39" fillId="45" borderId="425" applyNumberFormat="0" applyProtection="0">
      <alignment horizontal="left" vertical="center" indent="1"/>
    </xf>
    <xf numFmtId="0" fontId="98" fillId="46" borderId="424" applyNumberFormat="0" applyProtection="0">
      <alignment horizontal="left" vertical="top" indent="1"/>
    </xf>
    <xf numFmtId="4" fontId="71" fillId="35" borderId="422" applyNumberFormat="0" applyProtection="0">
      <alignment horizontal="right" vertical="center"/>
    </xf>
    <xf numFmtId="4" fontId="116" fillId="5" borderId="422" applyNumberFormat="0" applyProtection="0">
      <alignment horizontal="right" vertical="center"/>
    </xf>
    <xf numFmtId="4" fontId="101" fillId="51" borderId="422" applyNumberFormat="0" applyProtection="0">
      <alignment horizontal="right" vertical="center"/>
    </xf>
    <xf numFmtId="4" fontId="71" fillId="36" borderId="422" applyNumberFormat="0" applyProtection="0">
      <alignment horizontal="right" vertical="center"/>
    </xf>
    <xf numFmtId="0" fontId="71" fillId="45" borderId="424" applyNumberFormat="0" applyProtection="0">
      <alignment horizontal="left" vertical="top" indent="1"/>
    </xf>
    <xf numFmtId="0" fontId="113" fillId="29" borderId="423" applyNumberFormat="0" applyAlignment="0" applyProtection="0"/>
    <xf numFmtId="4" fontId="100" fillId="54" borderId="425" applyNumberFormat="0" applyProtection="0">
      <alignment horizontal="left" vertical="center" indent="1"/>
    </xf>
    <xf numFmtId="4" fontId="39" fillId="45" borderId="425" applyNumberFormat="0" applyProtection="0">
      <alignment horizontal="left" vertical="center" indent="1"/>
    </xf>
    <xf numFmtId="0" fontId="105" fillId="29" borderId="422" applyNumberFormat="0" applyAlignment="0" applyProtection="0"/>
    <xf numFmtId="4" fontId="71" fillId="35" borderId="422" applyNumberFormat="0" applyProtection="0">
      <alignment horizontal="right" vertical="center"/>
    </xf>
    <xf numFmtId="0" fontId="113" fillId="29" borderId="423" applyNumberFormat="0" applyAlignment="0" applyProtection="0"/>
    <xf numFmtId="4" fontId="101" fillId="51" borderId="422" applyNumberFormat="0" applyProtection="0">
      <alignment horizontal="right" vertical="center"/>
    </xf>
    <xf numFmtId="0" fontId="98" fillId="52" borderId="424" applyNumberFormat="0" applyProtection="0">
      <alignment horizontal="left" vertical="top" indent="1"/>
    </xf>
    <xf numFmtId="0" fontId="105" fillId="29" borderId="422" applyNumberFormat="0" applyAlignment="0" applyProtection="0"/>
    <xf numFmtId="4" fontId="71" fillId="2" borderId="422" applyNumberFormat="0" applyProtection="0">
      <alignment horizontal="left" vertical="center" indent="1"/>
    </xf>
    <xf numFmtId="4" fontId="71" fillId="34" borderId="422" applyNumberFormat="0" applyProtection="0">
      <alignment horizontal="left" vertical="center" indent="1"/>
    </xf>
    <xf numFmtId="0" fontId="71" fillId="46" borderId="424" applyNumberFormat="0" applyProtection="0">
      <alignment horizontal="left" vertical="top" indent="1"/>
    </xf>
    <xf numFmtId="4" fontId="98" fillId="48" borderId="424" applyNumberFormat="0" applyProtection="0">
      <alignment horizontal="left" vertical="center" indent="1"/>
    </xf>
    <xf numFmtId="4" fontId="39" fillId="45" borderId="425" applyNumberFormat="0" applyProtection="0">
      <alignment horizontal="left" vertical="center" indent="1"/>
    </xf>
    <xf numFmtId="4" fontId="71" fillId="47" borderId="425" applyNumberFormat="0" applyProtection="0">
      <alignment horizontal="left" vertical="center" indent="1"/>
    </xf>
    <xf numFmtId="4" fontId="71" fillId="2" borderId="422" applyNumberFormat="0" applyProtection="0">
      <alignment horizontal="left" vertical="center" indent="1"/>
    </xf>
    <xf numFmtId="0" fontId="113" fillId="29" borderId="423" applyNumberFormat="0" applyAlignment="0" applyProtection="0"/>
    <xf numFmtId="4" fontId="71" fillId="40" borderId="422" applyNumberFormat="0" applyProtection="0">
      <alignment horizontal="right" vertical="center"/>
    </xf>
    <xf numFmtId="4" fontId="71" fillId="34" borderId="422" applyNumberFormat="0" applyProtection="0">
      <alignment horizontal="left" vertical="center" indent="1"/>
    </xf>
    <xf numFmtId="4" fontId="71" fillId="37" borderId="425" applyNumberFormat="0" applyProtection="0">
      <alignment horizontal="right" vertical="center"/>
    </xf>
    <xf numFmtId="4" fontId="71" fillId="46" borderId="422" applyNumberFormat="0" applyProtection="0">
      <alignment horizontal="right" vertical="center"/>
    </xf>
    <xf numFmtId="4" fontId="71" fillId="2" borderId="422" applyNumberFormat="0" applyProtection="0">
      <alignment horizontal="left" vertical="center" indent="1"/>
    </xf>
    <xf numFmtId="4" fontId="71" fillId="2" borderId="422" applyNumberFormat="0" applyProtection="0">
      <alignment horizontal="left" vertical="center" indent="1"/>
    </xf>
    <xf numFmtId="4" fontId="98" fillId="48" borderId="424" applyNumberFormat="0" applyProtection="0">
      <alignment horizontal="left" vertical="center" indent="1"/>
    </xf>
    <xf numFmtId="0" fontId="71" fillId="50" borderId="424" applyNumberFormat="0" applyProtection="0">
      <alignment horizontal="left" vertical="top" indent="1"/>
    </xf>
    <xf numFmtId="0" fontId="105" fillId="29" borderId="422" applyNumberFormat="0" applyAlignment="0" applyProtection="0"/>
    <xf numFmtId="0" fontId="107" fillId="0" borderId="427" applyNumberFormat="0" applyFill="0" applyAlignment="0" applyProtection="0"/>
    <xf numFmtId="4" fontId="39" fillId="45" borderId="425" applyNumberFormat="0" applyProtection="0">
      <alignment horizontal="left" vertical="center" indent="1"/>
    </xf>
    <xf numFmtId="4" fontId="71" fillId="34" borderId="422" applyNumberFormat="0" applyProtection="0">
      <alignment horizontal="left" vertical="center" indent="1"/>
    </xf>
    <xf numFmtId="0" fontId="71" fillId="45" borderId="424" applyNumberFormat="0" applyProtection="0">
      <alignment horizontal="left" vertical="top" indent="1"/>
    </xf>
    <xf numFmtId="4" fontId="71" fillId="41" borderId="422" applyNumberFormat="0" applyProtection="0">
      <alignment horizontal="right" vertical="center"/>
    </xf>
    <xf numFmtId="4" fontId="71" fillId="44" borderId="425" applyNumberFormat="0" applyProtection="0">
      <alignment horizontal="left" vertical="center" indent="1"/>
    </xf>
    <xf numFmtId="4" fontId="98" fillId="48" borderId="424" applyNumberFormat="0" applyProtection="0">
      <alignment horizontal="left" vertical="center" indent="1"/>
    </xf>
    <xf numFmtId="0" fontId="71" fillId="50" borderId="424" applyNumberFormat="0" applyProtection="0">
      <alignment horizontal="left" vertical="top" indent="1"/>
    </xf>
    <xf numFmtId="4" fontId="71" fillId="42" borderId="422" applyNumberFormat="0" applyProtection="0">
      <alignment horizontal="right" vertical="center"/>
    </xf>
    <xf numFmtId="4" fontId="98" fillId="52" borderId="424" applyNumberFormat="0" applyProtection="0">
      <alignment vertical="center"/>
    </xf>
    <xf numFmtId="4" fontId="71" fillId="40" borderId="422" applyNumberFormat="0" applyProtection="0">
      <alignment horizontal="right" vertical="center"/>
    </xf>
    <xf numFmtId="0" fontId="97" fillId="45" borderId="426" applyBorder="0"/>
    <xf numFmtId="0" fontId="71" fillId="50" borderId="422" applyNumberFormat="0" applyProtection="0">
      <alignment horizontal="left" vertical="center" indent="1"/>
    </xf>
    <xf numFmtId="4" fontId="71" fillId="33" borderId="422" applyNumberFormat="0" applyProtection="0">
      <alignment vertical="center"/>
    </xf>
    <xf numFmtId="4" fontId="71" fillId="36" borderId="422" applyNumberFormat="0" applyProtection="0">
      <alignment horizontal="right" vertical="center"/>
    </xf>
    <xf numFmtId="4" fontId="71" fillId="2" borderId="422" applyNumberFormat="0" applyProtection="0">
      <alignment horizontal="left" vertical="center" indent="1"/>
    </xf>
    <xf numFmtId="0" fontId="71" fillId="49" borderId="422" applyNumberFormat="0" applyProtection="0">
      <alignment horizontal="left" vertical="center" indent="1"/>
    </xf>
    <xf numFmtId="0" fontId="71" fillId="50" borderId="424" applyNumberFormat="0" applyProtection="0">
      <alignment horizontal="left" vertical="top" indent="1"/>
    </xf>
    <xf numFmtId="0" fontId="71" fillId="26" borderId="422" applyNumberFormat="0" applyFont="0" applyAlignment="0" applyProtection="0"/>
    <xf numFmtId="4" fontId="101" fillId="51" borderId="422" applyNumberFormat="0" applyProtection="0">
      <alignment horizontal="right" vertical="center"/>
    </xf>
    <xf numFmtId="4" fontId="39" fillId="45" borderId="425" applyNumberFormat="0" applyProtection="0">
      <alignment horizontal="left" vertical="center" indent="1"/>
    </xf>
    <xf numFmtId="4" fontId="100" fillId="54" borderId="425" applyNumberFormat="0" applyProtection="0">
      <alignment horizontal="left" vertical="center" indent="1"/>
    </xf>
    <xf numFmtId="4" fontId="39" fillId="45" borderId="425" applyNumberFormat="0" applyProtection="0">
      <alignment horizontal="left" vertical="center" indent="1"/>
    </xf>
    <xf numFmtId="0" fontId="111" fillId="27" borderId="422" applyNumberFormat="0" applyAlignment="0" applyProtection="0"/>
    <xf numFmtId="4" fontId="116" fillId="5" borderId="422" applyNumberFormat="0" applyProtection="0">
      <alignment horizontal="right" vertical="center"/>
    </xf>
    <xf numFmtId="4" fontId="71" fillId="33" borderId="422" applyNumberFormat="0" applyProtection="0">
      <alignment vertical="center"/>
    </xf>
    <xf numFmtId="4" fontId="71" fillId="40" borderId="422" applyNumberFormat="0" applyProtection="0">
      <alignment horizontal="right" vertical="center"/>
    </xf>
    <xf numFmtId="4" fontId="71" fillId="47" borderId="425" applyNumberFormat="0" applyProtection="0">
      <alignment horizontal="left" vertical="center" indent="1"/>
    </xf>
    <xf numFmtId="4" fontId="71" fillId="46" borderId="422" applyNumberFormat="0" applyProtection="0">
      <alignment horizontal="right" vertical="center"/>
    </xf>
    <xf numFmtId="0" fontId="113" fillId="29" borderId="423" applyNumberFormat="0" applyAlignment="0" applyProtection="0"/>
    <xf numFmtId="4" fontId="116" fillId="5" borderId="422" applyNumberFormat="0" applyProtection="0">
      <alignment horizontal="right" vertical="center"/>
    </xf>
    <xf numFmtId="4" fontId="39" fillId="45" borderId="425" applyNumberFormat="0" applyProtection="0">
      <alignment horizontal="left" vertical="center" indent="1"/>
    </xf>
    <xf numFmtId="4" fontId="71" fillId="43" borderId="422" applyNumberFormat="0" applyProtection="0">
      <alignment horizontal="right" vertical="center"/>
    </xf>
    <xf numFmtId="0" fontId="71" fillId="45" borderId="424" applyNumberFormat="0" applyProtection="0">
      <alignment horizontal="left" vertical="top" indent="1"/>
    </xf>
    <xf numFmtId="4" fontId="98" fillId="48" borderId="424" applyNumberFormat="0" applyProtection="0">
      <alignment horizontal="left" vertical="center" indent="1"/>
    </xf>
    <xf numFmtId="0" fontId="71" fillId="50" borderId="422" applyNumberFormat="0" applyProtection="0">
      <alignment horizontal="left" vertical="center" indent="1"/>
    </xf>
    <xf numFmtId="4" fontId="100" fillId="54" borderId="425" applyNumberFormat="0" applyProtection="0">
      <alignment horizontal="left" vertical="center" indent="1"/>
    </xf>
    <xf numFmtId="0" fontId="113" fillId="29" borderId="423" applyNumberFormat="0" applyAlignment="0" applyProtection="0"/>
    <xf numFmtId="4" fontId="71" fillId="37" borderId="425" applyNumberFormat="0" applyProtection="0">
      <alignment horizontal="right" vertical="center"/>
    </xf>
    <xf numFmtId="0" fontId="99" fillId="33" borderId="424" applyNumberFormat="0" applyProtection="0">
      <alignment horizontal="left" vertical="top" indent="1"/>
    </xf>
    <xf numFmtId="0" fontId="111" fillId="27" borderId="422" applyNumberFormat="0" applyAlignment="0" applyProtection="0"/>
    <xf numFmtId="0" fontId="97" fillId="45" borderId="426" applyBorder="0"/>
    <xf numFmtId="4" fontId="101" fillId="51" borderId="422" applyNumberFormat="0" applyProtection="0">
      <alignment horizontal="right" vertical="center"/>
    </xf>
    <xf numFmtId="0" fontId="71" fillId="46" borderId="424" applyNumberFormat="0" applyProtection="0">
      <alignment horizontal="left" vertical="top" indent="1"/>
    </xf>
    <xf numFmtId="4" fontId="71" fillId="34" borderId="422" applyNumberFormat="0" applyProtection="0">
      <alignment horizontal="left" vertical="center" indent="1"/>
    </xf>
    <xf numFmtId="4" fontId="100" fillId="54" borderId="425" applyNumberFormat="0" applyProtection="0">
      <alignment horizontal="left" vertical="center" indent="1"/>
    </xf>
    <xf numFmtId="4" fontId="71" fillId="46" borderId="422" applyNumberFormat="0" applyProtection="0">
      <alignment horizontal="right" vertical="center"/>
    </xf>
    <xf numFmtId="4" fontId="71" fillId="43" borderId="422" applyNumberFormat="0" applyProtection="0">
      <alignment horizontal="right" vertical="center"/>
    </xf>
    <xf numFmtId="4" fontId="39" fillId="45" borderId="425" applyNumberFormat="0" applyProtection="0">
      <alignment horizontal="left" vertical="center" indent="1"/>
    </xf>
    <xf numFmtId="4" fontId="100" fillId="54" borderId="425" applyNumberFormat="0" applyProtection="0">
      <alignment horizontal="left" vertical="center" indent="1"/>
    </xf>
    <xf numFmtId="0" fontId="97" fillId="45" borderId="426" applyBorder="0"/>
    <xf numFmtId="4" fontId="71" fillId="35" borderId="422" applyNumberFormat="0" applyProtection="0">
      <alignment horizontal="right" vertical="center"/>
    </xf>
    <xf numFmtId="0" fontId="113" fillId="29" borderId="423" applyNumberFormat="0" applyAlignment="0" applyProtection="0"/>
    <xf numFmtId="0" fontId="107" fillId="0" borderId="427" applyNumberFormat="0" applyFill="0" applyAlignment="0" applyProtection="0"/>
    <xf numFmtId="4" fontId="71" fillId="35" borderId="422" applyNumberFormat="0" applyProtection="0">
      <alignment horizontal="right" vertical="center"/>
    </xf>
    <xf numFmtId="0" fontId="113" fillId="29" borderId="423" applyNumberFormat="0" applyAlignment="0" applyProtection="0"/>
    <xf numFmtId="4" fontId="71" fillId="39" borderId="422" applyNumberFormat="0" applyProtection="0">
      <alignment horizontal="right" vertical="center"/>
    </xf>
    <xf numFmtId="0" fontId="71" fillId="45" borderId="424" applyNumberFormat="0" applyProtection="0">
      <alignment horizontal="left" vertical="top" indent="1"/>
    </xf>
    <xf numFmtId="4" fontId="71" fillId="46" borderId="425" applyNumberFormat="0" applyProtection="0">
      <alignment horizontal="left" vertical="center" indent="1"/>
    </xf>
    <xf numFmtId="0" fontId="71" fillId="46" borderId="424" applyNumberFormat="0" applyProtection="0">
      <alignment horizontal="left" vertical="top" indent="1"/>
    </xf>
    <xf numFmtId="0" fontId="71" fillId="46" borderId="424" applyNumberFormat="0" applyProtection="0">
      <alignment horizontal="left" vertical="top" indent="1"/>
    </xf>
    <xf numFmtId="4" fontId="71" fillId="38" borderId="422" applyNumberFormat="0" applyProtection="0">
      <alignment horizontal="right" vertical="center"/>
    </xf>
    <xf numFmtId="4" fontId="71" fillId="46" borderId="422" applyNumberFormat="0" applyProtection="0">
      <alignment horizontal="right" vertical="center"/>
    </xf>
    <xf numFmtId="4" fontId="71" fillId="37" borderId="425" applyNumberFormat="0" applyProtection="0">
      <alignment horizontal="right" vertical="center"/>
    </xf>
    <xf numFmtId="0" fontId="105" fillId="29" borderId="422" applyNumberFormat="0" applyAlignment="0" applyProtection="0"/>
    <xf numFmtId="4" fontId="71" fillId="33" borderId="422" applyNumberFormat="0" applyProtection="0">
      <alignment vertical="center"/>
    </xf>
    <xf numFmtId="0" fontId="71" fillId="46" borderId="424" applyNumberFormat="0" applyProtection="0">
      <alignment horizontal="left" vertical="top" indent="1"/>
    </xf>
    <xf numFmtId="4" fontId="71" fillId="40" borderId="422" applyNumberFormat="0" applyProtection="0">
      <alignment horizontal="right" vertical="center"/>
    </xf>
    <xf numFmtId="0" fontId="71" fillId="50" borderId="422" applyNumberFormat="0" applyProtection="0">
      <alignment horizontal="left" vertical="center" indent="1"/>
    </xf>
    <xf numFmtId="0" fontId="71" fillId="47" borderId="424" applyNumberFormat="0" applyProtection="0">
      <alignment horizontal="left" vertical="top" indent="1"/>
    </xf>
    <xf numFmtId="4" fontId="39" fillId="45" borderId="425" applyNumberFormat="0" applyProtection="0">
      <alignment horizontal="left" vertical="center" indent="1"/>
    </xf>
    <xf numFmtId="0" fontId="97" fillId="45" borderId="426" applyBorder="0"/>
    <xf numFmtId="4" fontId="71" fillId="35" borderId="422" applyNumberFormat="0" applyProtection="0">
      <alignment horizontal="right" vertical="center"/>
    </xf>
    <xf numFmtId="4" fontId="71" fillId="36" borderId="422" applyNumberFormat="0" applyProtection="0">
      <alignment horizontal="right" vertical="center"/>
    </xf>
    <xf numFmtId="0" fontId="71" fillId="47" borderId="422" applyNumberFormat="0" applyProtection="0">
      <alignment horizontal="left" vertical="center" indent="1"/>
    </xf>
    <xf numFmtId="0" fontId="107" fillId="0" borderId="427" applyNumberFormat="0" applyFill="0" applyAlignment="0" applyProtection="0"/>
    <xf numFmtId="4" fontId="98" fillId="48" borderId="424" applyNumberFormat="0" applyProtection="0">
      <alignment horizontal="left" vertical="center" indent="1"/>
    </xf>
    <xf numFmtId="0" fontId="71" fillId="47" borderId="422" applyNumberFormat="0" applyProtection="0">
      <alignment horizontal="left" vertical="center" indent="1"/>
    </xf>
    <xf numFmtId="4" fontId="101" fillId="51" borderId="422" applyNumberFormat="0" applyProtection="0">
      <alignment horizontal="right" vertical="center"/>
    </xf>
    <xf numFmtId="4" fontId="71" fillId="46" borderId="425" applyNumberFormat="0" applyProtection="0">
      <alignment horizontal="left" vertical="center" indent="1"/>
    </xf>
    <xf numFmtId="4" fontId="98" fillId="48" borderId="424" applyNumberFormat="0" applyProtection="0">
      <alignment horizontal="left" vertical="center" indent="1"/>
    </xf>
    <xf numFmtId="4" fontId="71" fillId="41" borderId="422" applyNumberFormat="0" applyProtection="0">
      <alignment horizontal="right" vertical="center"/>
    </xf>
    <xf numFmtId="4" fontId="39" fillId="45" borderId="425" applyNumberFormat="0" applyProtection="0">
      <alignment horizontal="left" vertical="center" indent="1"/>
    </xf>
    <xf numFmtId="4" fontId="71" fillId="40" borderId="422" applyNumberFormat="0" applyProtection="0">
      <alignment horizontal="right" vertical="center"/>
    </xf>
    <xf numFmtId="0" fontId="71" fillId="48" borderId="422" applyNumberFormat="0" applyProtection="0">
      <alignment horizontal="left" vertical="center" indent="1"/>
    </xf>
    <xf numFmtId="4" fontId="71" fillId="44" borderId="425" applyNumberFormat="0" applyProtection="0">
      <alignment horizontal="left" vertical="center" indent="1"/>
    </xf>
    <xf numFmtId="4" fontId="116" fillId="2" borderId="422" applyNumberFormat="0" applyProtection="0">
      <alignment vertical="center"/>
    </xf>
    <xf numFmtId="4" fontId="116" fillId="5" borderId="422" applyNumberFormat="0" applyProtection="0">
      <alignment horizontal="right" vertical="center"/>
    </xf>
    <xf numFmtId="0" fontId="71" fillId="47" borderId="424" applyNumberFormat="0" applyProtection="0">
      <alignment horizontal="left" vertical="top" indent="1"/>
    </xf>
    <xf numFmtId="4" fontId="71" fillId="43" borderId="422" applyNumberFormat="0" applyProtection="0">
      <alignment horizontal="right" vertical="center"/>
    </xf>
    <xf numFmtId="4" fontId="100" fillId="54" borderId="425" applyNumberFormat="0" applyProtection="0">
      <alignment horizontal="left" vertical="center" indent="1"/>
    </xf>
    <xf numFmtId="4" fontId="116" fillId="2" borderId="422" applyNumberFormat="0" applyProtection="0">
      <alignment vertical="center"/>
    </xf>
    <xf numFmtId="0" fontId="71" fillId="46" borderId="424" applyNumberFormat="0" applyProtection="0">
      <alignment horizontal="left" vertical="top" indent="1"/>
    </xf>
    <xf numFmtId="4" fontId="116" fillId="2" borderId="422" applyNumberFormat="0" applyProtection="0">
      <alignment vertical="center"/>
    </xf>
    <xf numFmtId="4" fontId="71" fillId="41" borderId="422" applyNumberFormat="0" applyProtection="0">
      <alignment horizontal="right" vertical="center"/>
    </xf>
    <xf numFmtId="0" fontId="107" fillId="0" borderId="427" applyNumberFormat="0" applyFill="0" applyAlignment="0" applyProtection="0"/>
    <xf numFmtId="4" fontId="71" fillId="42" borderId="422" applyNumberFormat="0" applyProtection="0">
      <alignment horizontal="right" vertical="center"/>
    </xf>
    <xf numFmtId="0" fontId="111" fillId="27" borderId="422" applyNumberFormat="0" applyAlignment="0" applyProtection="0"/>
    <xf numFmtId="4" fontId="71" fillId="35" borderId="422" applyNumberFormat="0" applyProtection="0">
      <alignment horizontal="right" vertical="center"/>
    </xf>
    <xf numFmtId="0" fontId="105" fillId="29" borderId="422" applyNumberFormat="0" applyAlignment="0" applyProtection="0"/>
    <xf numFmtId="0" fontId="113" fillId="29" borderId="423" applyNumberFormat="0" applyAlignment="0" applyProtection="0"/>
    <xf numFmtId="4" fontId="71" fillId="42" borderId="422" applyNumberFormat="0" applyProtection="0">
      <alignment horizontal="right" vertical="center"/>
    </xf>
    <xf numFmtId="4" fontId="71" fillId="47" borderId="425" applyNumberFormat="0" applyProtection="0">
      <alignment horizontal="left" vertical="center" indent="1"/>
    </xf>
    <xf numFmtId="0" fontId="71" fillId="45" borderId="424" applyNumberFormat="0" applyProtection="0">
      <alignment horizontal="left" vertical="top" indent="1"/>
    </xf>
    <xf numFmtId="4" fontId="71" fillId="47" borderId="425" applyNumberFormat="0" applyProtection="0">
      <alignment horizontal="left" vertical="center" indent="1"/>
    </xf>
    <xf numFmtId="4" fontId="98" fillId="52" borderId="424" applyNumberFormat="0" applyProtection="0">
      <alignment vertical="center"/>
    </xf>
    <xf numFmtId="0" fontId="111" fillId="27" borderId="422" applyNumberFormat="0" applyAlignment="0" applyProtection="0"/>
    <xf numFmtId="0" fontId="98" fillId="52" borderId="424" applyNumberFormat="0" applyProtection="0">
      <alignment horizontal="left" vertical="top" indent="1"/>
    </xf>
    <xf numFmtId="4" fontId="39" fillId="45" borderId="425" applyNumberFormat="0" applyProtection="0">
      <alignment horizontal="left" vertical="center" indent="1"/>
    </xf>
    <xf numFmtId="4" fontId="71" fillId="0" borderId="422" applyNumberFormat="0" applyProtection="0">
      <alignment horizontal="right" vertical="center"/>
    </xf>
    <xf numFmtId="4" fontId="71" fillId="36" borderId="422" applyNumberFormat="0" applyProtection="0">
      <alignment horizontal="right" vertical="center"/>
    </xf>
    <xf numFmtId="4" fontId="116" fillId="2" borderId="422" applyNumberFormat="0" applyProtection="0">
      <alignment vertical="center"/>
    </xf>
    <xf numFmtId="0" fontId="71" fillId="48" borderId="422" applyNumberFormat="0" applyProtection="0">
      <alignment horizontal="left" vertical="center" indent="1"/>
    </xf>
    <xf numFmtId="4" fontId="71" fillId="38" borderId="422" applyNumberFormat="0" applyProtection="0">
      <alignment horizontal="right" vertical="center"/>
    </xf>
    <xf numFmtId="0" fontId="98" fillId="46" borderId="424" applyNumberFormat="0" applyProtection="0">
      <alignment horizontal="left" vertical="top" indent="1"/>
    </xf>
    <xf numFmtId="4" fontId="71" fillId="46" borderId="425" applyNumberFormat="0" applyProtection="0">
      <alignment horizontal="left" vertical="center" indent="1"/>
    </xf>
    <xf numFmtId="0" fontId="98" fillId="52" borderId="424" applyNumberFormat="0" applyProtection="0">
      <alignment horizontal="left" vertical="top" indent="1"/>
    </xf>
    <xf numFmtId="0" fontId="107" fillId="0" borderId="427" applyNumberFormat="0" applyFill="0" applyAlignment="0" applyProtection="0"/>
    <xf numFmtId="4" fontId="116" fillId="5" borderId="422" applyNumberFormat="0" applyProtection="0">
      <alignment horizontal="right" vertical="center"/>
    </xf>
    <xf numFmtId="0" fontId="113" fillId="29" borderId="423" applyNumberFormat="0" applyAlignment="0" applyProtection="0"/>
    <xf numFmtId="4" fontId="39" fillId="45" borderId="425" applyNumberFormat="0" applyProtection="0">
      <alignment horizontal="left" vertical="center" indent="1"/>
    </xf>
    <xf numFmtId="4" fontId="71" fillId="46" borderId="422" applyNumberFormat="0" applyProtection="0">
      <alignment horizontal="right" vertical="center"/>
    </xf>
    <xf numFmtId="4" fontId="71" fillId="46" borderId="425" applyNumberFormat="0" applyProtection="0">
      <alignment horizontal="left" vertical="center" indent="1"/>
    </xf>
    <xf numFmtId="4" fontId="101" fillId="51" borderId="422" applyNumberFormat="0" applyProtection="0">
      <alignment horizontal="right" vertical="center"/>
    </xf>
    <xf numFmtId="0" fontId="71" fillId="47" borderId="424" applyNumberFormat="0" applyProtection="0">
      <alignment horizontal="left" vertical="top" indent="1"/>
    </xf>
    <xf numFmtId="4" fontId="71" fillId="39" borderId="422" applyNumberFormat="0" applyProtection="0">
      <alignment horizontal="right" vertical="center"/>
    </xf>
    <xf numFmtId="4" fontId="71" fillId="0" borderId="422" applyNumberFormat="0" applyProtection="0">
      <alignment horizontal="right" vertical="center"/>
    </xf>
    <xf numFmtId="0" fontId="98" fillId="46" borderId="424" applyNumberFormat="0" applyProtection="0">
      <alignment horizontal="left" vertical="top" indent="1"/>
    </xf>
    <xf numFmtId="0" fontId="97" fillId="45" borderId="426" applyBorder="0"/>
    <xf numFmtId="4" fontId="71" fillId="34" borderId="422" applyNumberFormat="0" applyProtection="0">
      <alignment horizontal="left" vertical="center" indent="1"/>
    </xf>
    <xf numFmtId="4" fontId="71" fillId="38" borderId="422" applyNumberFormat="0" applyProtection="0">
      <alignment horizontal="right" vertical="center"/>
    </xf>
    <xf numFmtId="4" fontId="71" fillId="36" borderId="422" applyNumberFormat="0" applyProtection="0">
      <alignment horizontal="right" vertical="center"/>
    </xf>
    <xf numFmtId="0" fontId="71" fillId="47" borderId="424" applyNumberFormat="0" applyProtection="0">
      <alignment horizontal="left" vertical="top" indent="1"/>
    </xf>
    <xf numFmtId="0" fontId="71" fillId="47" borderId="422" applyNumberFormat="0" applyProtection="0">
      <alignment horizontal="left" vertical="center" indent="1"/>
    </xf>
    <xf numFmtId="4" fontId="71" fillId="34" borderId="422" applyNumberFormat="0" applyProtection="0">
      <alignment horizontal="left" vertical="center" indent="1"/>
    </xf>
    <xf numFmtId="4" fontId="98" fillId="52" borderId="424" applyNumberFormat="0" applyProtection="0">
      <alignment vertical="center"/>
    </xf>
    <xf numFmtId="0" fontId="97" fillId="45" borderId="426" applyBorder="0"/>
    <xf numFmtId="4" fontId="71" fillId="46" borderId="425" applyNumberFormat="0" applyProtection="0">
      <alignment horizontal="left" vertical="center" indent="1"/>
    </xf>
    <xf numFmtId="0" fontId="107" fillId="0" borderId="427" applyNumberFormat="0" applyFill="0" applyAlignment="0" applyProtection="0"/>
    <xf numFmtId="0" fontId="71" fillId="48" borderId="422" applyNumberFormat="0" applyProtection="0">
      <alignment horizontal="left" vertical="center" indent="1"/>
    </xf>
    <xf numFmtId="0" fontId="71" fillId="50" borderId="424" applyNumberFormat="0" applyProtection="0">
      <alignment horizontal="left" vertical="top" indent="1"/>
    </xf>
    <xf numFmtId="4" fontId="101" fillId="51" borderId="422" applyNumberFormat="0" applyProtection="0">
      <alignment horizontal="right" vertical="center"/>
    </xf>
    <xf numFmtId="4" fontId="116" fillId="5" borderId="422" applyNumberFormat="0" applyProtection="0">
      <alignment horizontal="right" vertical="center"/>
    </xf>
    <xf numFmtId="4" fontId="71" fillId="34" borderId="422" applyNumberFormat="0" applyProtection="0">
      <alignment horizontal="left" vertical="center" indent="1"/>
    </xf>
    <xf numFmtId="0" fontId="71" fillId="48" borderId="422" applyNumberFormat="0" applyProtection="0">
      <alignment horizontal="left" vertical="center" indent="1"/>
    </xf>
    <xf numFmtId="0" fontId="71" fillId="47" borderId="422" applyNumberFormat="0" applyProtection="0">
      <alignment horizontal="left" vertical="center" indent="1"/>
    </xf>
    <xf numFmtId="0" fontId="98" fillId="46" borderId="424" applyNumberFormat="0" applyProtection="0">
      <alignment horizontal="left" vertical="top" indent="1"/>
    </xf>
    <xf numFmtId="4" fontId="71" fillId="46" borderId="425" applyNumberFormat="0" applyProtection="0">
      <alignment horizontal="left" vertical="center" indent="1"/>
    </xf>
    <xf numFmtId="4" fontId="71" fillId="46" borderId="425" applyNumberFormat="0" applyProtection="0">
      <alignment horizontal="left" vertical="center" indent="1"/>
    </xf>
    <xf numFmtId="4" fontId="71" fillId="34" borderId="422" applyNumberFormat="0" applyProtection="0">
      <alignment horizontal="left" vertical="center" indent="1"/>
    </xf>
    <xf numFmtId="4" fontId="39" fillId="45" borderId="425" applyNumberFormat="0" applyProtection="0">
      <alignment horizontal="left" vertical="center" indent="1"/>
    </xf>
    <xf numFmtId="4" fontId="71" fillId="36" borderId="422" applyNumberFormat="0" applyProtection="0">
      <alignment horizontal="right" vertical="center"/>
    </xf>
    <xf numFmtId="0" fontId="98" fillId="46" borderId="424" applyNumberFormat="0" applyProtection="0">
      <alignment horizontal="left" vertical="top" indent="1"/>
    </xf>
    <xf numFmtId="0" fontId="98" fillId="46" borderId="424" applyNumberFormat="0" applyProtection="0">
      <alignment horizontal="left" vertical="top" indent="1"/>
    </xf>
    <xf numFmtId="4" fontId="116" fillId="2" borderId="422" applyNumberFormat="0" applyProtection="0">
      <alignment vertical="center"/>
    </xf>
    <xf numFmtId="0" fontId="98" fillId="52" borderId="424" applyNumberFormat="0" applyProtection="0">
      <alignment horizontal="left" vertical="top" indent="1"/>
    </xf>
    <xf numFmtId="0" fontId="97" fillId="45" borderId="426" applyBorder="0"/>
    <xf numFmtId="4" fontId="71" fillId="33" borderId="422" applyNumberFormat="0" applyProtection="0">
      <alignment vertical="center"/>
    </xf>
    <xf numFmtId="0" fontId="71" fillId="48" borderId="422" applyNumberFormat="0" applyProtection="0">
      <alignment horizontal="left" vertical="center" indent="1"/>
    </xf>
    <xf numFmtId="4" fontId="39" fillId="45" borderId="425" applyNumberFormat="0" applyProtection="0">
      <alignment horizontal="left" vertical="center" indent="1"/>
    </xf>
    <xf numFmtId="0" fontId="98" fillId="46" borderId="424" applyNumberFormat="0" applyProtection="0">
      <alignment horizontal="left" vertical="top" indent="1"/>
    </xf>
    <xf numFmtId="4" fontId="71" fillId="46" borderId="425" applyNumberFormat="0" applyProtection="0">
      <alignment horizontal="left" vertical="center" indent="1"/>
    </xf>
    <xf numFmtId="4" fontId="71" fillId="34" borderId="422" applyNumberFormat="0" applyProtection="0">
      <alignment horizontal="left" vertical="center" indent="1"/>
    </xf>
    <xf numFmtId="4" fontId="100" fillId="54" borderId="425" applyNumberFormat="0" applyProtection="0">
      <alignment horizontal="left" vertical="center" indent="1"/>
    </xf>
    <xf numFmtId="0" fontId="71" fillId="50" borderId="424" applyNumberFormat="0" applyProtection="0">
      <alignment horizontal="left" vertical="top" indent="1"/>
    </xf>
    <xf numFmtId="0" fontId="71" fillId="50" borderId="422" applyNumberFormat="0" applyProtection="0">
      <alignment horizontal="left" vertical="center" indent="1"/>
    </xf>
    <xf numFmtId="4" fontId="100" fillId="54" borderId="425" applyNumberFormat="0" applyProtection="0">
      <alignment horizontal="left" vertical="center" indent="1"/>
    </xf>
    <xf numFmtId="0" fontId="98" fillId="52" borderId="424" applyNumberFormat="0" applyProtection="0">
      <alignment horizontal="left" vertical="top" indent="1"/>
    </xf>
    <xf numFmtId="0" fontId="71" fillId="49" borderId="422" applyNumberFormat="0" applyProtection="0">
      <alignment horizontal="left" vertical="center" indent="1"/>
    </xf>
    <xf numFmtId="4" fontId="71" fillId="40" borderId="422" applyNumberFormat="0" applyProtection="0">
      <alignment horizontal="right" vertical="center"/>
    </xf>
    <xf numFmtId="4" fontId="71" fillId="43" borderId="422" applyNumberFormat="0" applyProtection="0">
      <alignment horizontal="right" vertical="center"/>
    </xf>
    <xf numFmtId="0" fontId="71" fillId="46" borderId="424" applyNumberFormat="0" applyProtection="0">
      <alignment horizontal="left" vertical="top" indent="1"/>
    </xf>
    <xf numFmtId="4" fontId="98" fillId="52" borderId="424" applyNumberFormat="0" applyProtection="0">
      <alignment vertical="center"/>
    </xf>
    <xf numFmtId="0" fontId="71" fillId="50" borderId="424" applyNumberFormat="0" applyProtection="0">
      <alignment horizontal="left" vertical="top" indent="1"/>
    </xf>
    <xf numFmtId="4" fontId="71" fillId="41" borderId="422" applyNumberFormat="0" applyProtection="0">
      <alignment horizontal="right" vertical="center"/>
    </xf>
    <xf numFmtId="0" fontId="105" fillId="29" borderId="422" applyNumberFormat="0" applyAlignment="0" applyProtection="0"/>
    <xf numFmtId="4" fontId="71" fillId="35" borderId="422" applyNumberFormat="0" applyProtection="0">
      <alignment horizontal="right" vertical="center"/>
    </xf>
    <xf numFmtId="4" fontId="39" fillId="45" borderId="425" applyNumberFormat="0" applyProtection="0">
      <alignment horizontal="left" vertical="center" indent="1"/>
    </xf>
    <xf numFmtId="0" fontId="97" fillId="45" borderId="426" applyBorder="0"/>
    <xf numFmtId="4" fontId="71" fillId="34" borderId="422" applyNumberFormat="0" applyProtection="0">
      <alignment horizontal="left" vertical="center" indent="1"/>
    </xf>
    <xf numFmtId="0" fontId="71" fillId="47" borderId="422" applyNumberFormat="0" applyProtection="0">
      <alignment horizontal="left" vertical="center" indent="1"/>
    </xf>
    <xf numFmtId="4" fontId="71" fillId="0" borderId="422" applyNumberFormat="0" applyProtection="0">
      <alignment horizontal="right" vertical="center"/>
    </xf>
    <xf numFmtId="0" fontId="71" fillId="46" borderId="424" applyNumberFormat="0" applyProtection="0">
      <alignment horizontal="left" vertical="top" indent="1"/>
    </xf>
    <xf numFmtId="0" fontId="113" fillId="29" borderId="423" applyNumberFormat="0" applyAlignment="0" applyProtection="0"/>
    <xf numFmtId="4" fontId="116" fillId="2" borderId="422" applyNumberFormat="0" applyProtection="0">
      <alignment vertical="center"/>
    </xf>
    <xf numFmtId="0" fontId="111" fillId="27" borderId="422" applyNumberFormat="0" applyAlignment="0" applyProtection="0"/>
    <xf numFmtId="4" fontId="71" fillId="34" borderId="422" applyNumberFormat="0" applyProtection="0">
      <alignment horizontal="left" vertical="center" indent="1"/>
    </xf>
    <xf numFmtId="0" fontId="71" fillId="49" borderId="422" applyNumberFormat="0" applyProtection="0">
      <alignment horizontal="left" vertical="center" indent="1"/>
    </xf>
    <xf numFmtId="4" fontId="71" fillId="37" borderId="425" applyNumberFormat="0" applyProtection="0">
      <alignment horizontal="right" vertical="center"/>
    </xf>
    <xf numFmtId="4" fontId="71" fillId="42" borderId="422" applyNumberFormat="0" applyProtection="0">
      <alignment horizontal="right" vertical="center"/>
    </xf>
    <xf numFmtId="4" fontId="39" fillId="45" borderId="425" applyNumberFormat="0" applyProtection="0">
      <alignment horizontal="left" vertical="center" indent="1"/>
    </xf>
    <xf numFmtId="4" fontId="100" fillId="54" borderId="425" applyNumberFormat="0" applyProtection="0">
      <alignment horizontal="left" vertical="center" indent="1"/>
    </xf>
    <xf numFmtId="4" fontId="71" fillId="46" borderId="425" applyNumberFormat="0" applyProtection="0">
      <alignment horizontal="left" vertical="center" indent="1"/>
    </xf>
    <xf numFmtId="4" fontId="98" fillId="52" borderId="424" applyNumberFormat="0" applyProtection="0">
      <alignment vertical="center"/>
    </xf>
    <xf numFmtId="0" fontId="105" fillId="29" borderId="422" applyNumberFormat="0" applyAlignment="0" applyProtection="0"/>
    <xf numFmtId="0" fontId="99" fillId="33" borderId="424" applyNumberFormat="0" applyProtection="0">
      <alignment horizontal="left" vertical="top" indent="1"/>
    </xf>
    <xf numFmtId="4" fontId="71" fillId="36" borderId="422" applyNumberFormat="0" applyProtection="0">
      <alignment horizontal="right" vertical="center"/>
    </xf>
    <xf numFmtId="4" fontId="71" fillId="0" borderId="422" applyNumberFormat="0" applyProtection="0">
      <alignment horizontal="right" vertical="center"/>
    </xf>
    <xf numFmtId="4" fontId="71" fillId="46" borderId="425" applyNumberFormat="0" applyProtection="0">
      <alignment horizontal="left" vertical="center" indent="1"/>
    </xf>
    <xf numFmtId="4" fontId="71" fillId="37" borderId="425" applyNumberFormat="0" applyProtection="0">
      <alignment horizontal="right" vertical="center"/>
    </xf>
    <xf numFmtId="4" fontId="71" fillId="0" borderId="422" applyNumberFormat="0" applyProtection="0">
      <alignment horizontal="right" vertical="center"/>
    </xf>
    <xf numFmtId="0" fontId="99" fillId="33" borderId="424" applyNumberFormat="0" applyProtection="0">
      <alignment horizontal="left" vertical="top" indent="1"/>
    </xf>
    <xf numFmtId="4" fontId="71" fillId="34" borderId="422" applyNumberFormat="0" applyProtection="0">
      <alignment horizontal="left" vertical="center" indent="1"/>
    </xf>
    <xf numFmtId="4" fontId="71" fillId="34" borderId="422" applyNumberFormat="0" applyProtection="0">
      <alignment horizontal="left" vertical="center" indent="1"/>
    </xf>
    <xf numFmtId="0" fontId="111" fillId="27" borderId="422" applyNumberFormat="0" applyAlignment="0" applyProtection="0"/>
    <xf numFmtId="0" fontId="71" fillId="26" borderId="422" applyNumberFormat="0" applyFont="0" applyAlignment="0" applyProtection="0"/>
    <xf numFmtId="4" fontId="71" fillId="47" borderId="425" applyNumberFormat="0" applyProtection="0">
      <alignment horizontal="left" vertical="center" indent="1"/>
    </xf>
    <xf numFmtId="4" fontId="116" fillId="5" borderId="422" applyNumberFormat="0" applyProtection="0">
      <alignment horizontal="right" vertical="center"/>
    </xf>
    <xf numFmtId="4" fontId="71" fillId="47" borderId="425" applyNumberFormat="0" applyProtection="0">
      <alignment horizontal="left" vertical="center" indent="1"/>
    </xf>
    <xf numFmtId="4" fontId="71" fillId="42" borderId="422" applyNumberFormat="0" applyProtection="0">
      <alignment horizontal="right" vertical="center"/>
    </xf>
    <xf numFmtId="4" fontId="71" fillId="46" borderId="425" applyNumberFormat="0" applyProtection="0">
      <alignment horizontal="left" vertical="center" indent="1"/>
    </xf>
    <xf numFmtId="0" fontId="99" fillId="33" borderId="424" applyNumberFormat="0" applyProtection="0">
      <alignment horizontal="left" vertical="top" indent="1"/>
    </xf>
    <xf numFmtId="4" fontId="71" fillId="41" borderId="422" applyNumberFormat="0" applyProtection="0">
      <alignment horizontal="right" vertical="center"/>
    </xf>
    <xf numFmtId="0" fontId="71" fillId="48" borderId="422" applyNumberFormat="0" applyProtection="0">
      <alignment horizontal="left" vertical="center" indent="1"/>
    </xf>
    <xf numFmtId="0" fontId="98" fillId="46" borderId="424" applyNumberFormat="0" applyProtection="0">
      <alignment horizontal="left" vertical="top" indent="1"/>
    </xf>
    <xf numFmtId="4" fontId="71" fillId="2" borderId="422" applyNumberFormat="0" applyProtection="0">
      <alignment horizontal="left" vertical="center" indent="1"/>
    </xf>
    <xf numFmtId="4" fontId="71" fillId="0" borderId="422" applyNumberFormat="0" applyProtection="0">
      <alignment horizontal="right" vertical="center"/>
    </xf>
    <xf numFmtId="0" fontId="105" fillId="29" borderId="422" applyNumberFormat="0" applyAlignment="0" applyProtection="0"/>
    <xf numFmtId="4" fontId="71" fillId="47" borderId="425" applyNumberFormat="0" applyProtection="0">
      <alignment horizontal="left" vertical="center" indent="1"/>
    </xf>
    <xf numFmtId="0" fontId="111" fillId="27" borderId="422" applyNumberFormat="0" applyAlignment="0" applyProtection="0"/>
    <xf numFmtId="4" fontId="71" fillId="38" borderId="422" applyNumberFormat="0" applyProtection="0">
      <alignment horizontal="right" vertical="center"/>
    </xf>
    <xf numFmtId="0" fontId="98" fillId="52" borderId="424" applyNumberFormat="0" applyProtection="0">
      <alignment horizontal="left" vertical="top" indent="1"/>
    </xf>
    <xf numFmtId="4" fontId="100" fillId="54" borderId="425" applyNumberFormat="0" applyProtection="0">
      <alignment horizontal="left" vertical="center" indent="1"/>
    </xf>
    <xf numFmtId="0" fontId="71" fillId="50" borderId="424" applyNumberFormat="0" applyProtection="0">
      <alignment horizontal="left" vertical="top" indent="1"/>
    </xf>
    <xf numFmtId="0" fontId="71" fillId="47" borderId="424" applyNumberFormat="0" applyProtection="0">
      <alignment horizontal="left" vertical="top" indent="1"/>
    </xf>
    <xf numFmtId="0" fontId="107" fillId="0" borderId="427" applyNumberFormat="0" applyFill="0" applyAlignment="0" applyProtection="0"/>
    <xf numFmtId="4" fontId="98" fillId="48" borderId="424" applyNumberFormat="0" applyProtection="0">
      <alignment horizontal="left" vertical="center" indent="1"/>
    </xf>
    <xf numFmtId="4" fontId="71" fillId="34" borderId="422" applyNumberFormat="0" applyProtection="0">
      <alignment horizontal="left" vertical="center" indent="1"/>
    </xf>
    <xf numFmtId="0" fontId="98" fillId="52" borderId="424" applyNumberFormat="0" applyProtection="0">
      <alignment horizontal="left" vertical="top" indent="1"/>
    </xf>
    <xf numFmtId="0" fontId="71" fillId="50" borderId="422" applyNumberFormat="0" applyProtection="0">
      <alignment horizontal="left" vertical="center" indent="1"/>
    </xf>
    <xf numFmtId="0" fontId="71" fillId="48" borderId="422" applyNumberFormat="0" applyProtection="0">
      <alignment horizontal="left" vertical="center" indent="1"/>
    </xf>
    <xf numFmtId="4" fontId="71" fillId="42" borderId="422" applyNumberFormat="0" applyProtection="0">
      <alignment horizontal="right" vertical="center"/>
    </xf>
    <xf numFmtId="0" fontId="71" fillId="50" borderId="424" applyNumberFormat="0" applyProtection="0">
      <alignment horizontal="left" vertical="top" indent="1"/>
    </xf>
    <xf numFmtId="4" fontId="71" fillId="42" borderId="422" applyNumberFormat="0" applyProtection="0">
      <alignment horizontal="right" vertical="center"/>
    </xf>
    <xf numFmtId="0" fontId="71" fillId="47" borderId="422" applyNumberFormat="0" applyProtection="0">
      <alignment horizontal="left" vertical="center" indent="1"/>
    </xf>
    <xf numFmtId="0" fontId="99" fillId="33" borderId="424" applyNumberFormat="0" applyProtection="0">
      <alignment horizontal="left" vertical="top" indent="1"/>
    </xf>
    <xf numFmtId="4" fontId="116" fillId="5" borderId="422" applyNumberFormat="0" applyProtection="0">
      <alignment horizontal="right" vertical="center"/>
    </xf>
    <xf numFmtId="0" fontId="97" fillId="45" borderId="426" applyBorder="0"/>
    <xf numFmtId="0" fontId="71" fillId="48" borderId="422" applyNumberFormat="0" applyProtection="0">
      <alignment horizontal="left" vertical="center" indent="1"/>
    </xf>
    <xf numFmtId="4" fontId="71" fillId="47" borderId="425" applyNumberFormat="0" applyProtection="0">
      <alignment horizontal="left" vertical="center" indent="1"/>
    </xf>
    <xf numFmtId="0" fontId="107" fillId="0" borderId="427" applyNumberFormat="0" applyFill="0" applyAlignment="0" applyProtection="0"/>
    <xf numFmtId="0" fontId="113" fillId="29" borderId="423" applyNumberFormat="0" applyAlignment="0" applyProtection="0"/>
    <xf numFmtId="4" fontId="71" fillId="42" borderId="422" applyNumberFormat="0" applyProtection="0">
      <alignment horizontal="right" vertical="center"/>
    </xf>
    <xf numFmtId="4" fontId="71" fillId="34" borderId="422" applyNumberFormat="0" applyProtection="0">
      <alignment horizontal="left" vertical="center" indent="1"/>
    </xf>
    <xf numFmtId="4" fontId="116" fillId="2" borderId="422" applyNumberFormat="0" applyProtection="0">
      <alignment vertical="center"/>
    </xf>
    <xf numFmtId="0" fontId="71" fillId="26" borderId="422" applyNumberFormat="0" applyFont="0" applyAlignment="0" applyProtection="0"/>
    <xf numFmtId="4" fontId="71" fillId="40" borderId="422" applyNumberFormat="0" applyProtection="0">
      <alignment horizontal="right" vertical="center"/>
    </xf>
    <xf numFmtId="4" fontId="71" fillId="35" borderId="422" applyNumberFormat="0" applyProtection="0">
      <alignment horizontal="right" vertical="center"/>
    </xf>
    <xf numFmtId="4" fontId="71" fillId="2" borderId="422" applyNumberFormat="0" applyProtection="0">
      <alignment horizontal="left" vertical="center" indent="1"/>
    </xf>
    <xf numFmtId="4" fontId="71" fillId="2" borderId="422" applyNumberFormat="0" applyProtection="0">
      <alignment horizontal="left" vertical="center" indent="1"/>
    </xf>
    <xf numFmtId="0" fontId="71" fillId="47" borderId="424" applyNumberFormat="0" applyProtection="0">
      <alignment horizontal="left" vertical="top" indent="1"/>
    </xf>
    <xf numFmtId="4" fontId="71" fillId="34" borderId="422" applyNumberFormat="0" applyProtection="0">
      <alignment horizontal="left" vertical="center" indent="1"/>
    </xf>
    <xf numFmtId="4" fontId="100" fillId="54" borderId="425" applyNumberFormat="0" applyProtection="0">
      <alignment horizontal="left" vertical="center" indent="1"/>
    </xf>
    <xf numFmtId="0" fontId="71" fillId="45" borderId="424" applyNumberFormat="0" applyProtection="0">
      <alignment horizontal="left" vertical="top" indent="1"/>
    </xf>
    <xf numFmtId="4" fontId="71" fillId="34" borderId="422" applyNumberFormat="0" applyProtection="0">
      <alignment horizontal="left" vertical="center" indent="1"/>
    </xf>
    <xf numFmtId="4" fontId="71" fillId="37" borderId="425" applyNumberFormat="0" applyProtection="0">
      <alignment horizontal="right" vertical="center"/>
    </xf>
    <xf numFmtId="4" fontId="71" fillId="43" borderId="422" applyNumberFormat="0" applyProtection="0">
      <alignment horizontal="right" vertical="center"/>
    </xf>
    <xf numFmtId="4" fontId="71" fillId="41" borderId="422" applyNumberFormat="0" applyProtection="0">
      <alignment horizontal="right" vertical="center"/>
    </xf>
    <xf numFmtId="4" fontId="71" fillId="46" borderId="425" applyNumberFormat="0" applyProtection="0">
      <alignment horizontal="left" vertical="center" indent="1"/>
    </xf>
    <xf numFmtId="0" fontId="113" fillId="29" borderId="423" applyNumberFormat="0" applyAlignment="0" applyProtection="0"/>
    <xf numFmtId="4" fontId="101" fillId="51" borderId="422" applyNumberFormat="0" applyProtection="0">
      <alignment horizontal="right" vertical="center"/>
    </xf>
    <xf numFmtId="4" fontId="71" fillId="38" borderId="422" applyNumberFormat="0" applyProtection="0">
      <alignment horizontal="right" vertical="center"/>
    </xf>
    <xf numFmtId="0" fontId="111" fillId="27" borderId="422" applyNumberFormat="0" applyAlignment="0" applyProtection="0"/>
    <xf numFmtId="4" fontId="39" fillId="45" borderId="425" applyNumberFormat="0" applyProtection="0">
      <alignment horizontal="left" vertical="center" indent="1"/>
    </xf>
    <xf numFmtId="4" fontId="71" fillId="38" borderId="422" applyNumberFormat="0" applyProtection="0">
      <alignment horizontal="right" vertical="center"/>
    </xf>
    <xf numFmtId="4" fontId="98" fillId="52" borderId="424" applyNumberFormat="0" applyProtection="0">
      <alignment vertical="center"/>
    </xf>
    <xf numFmtId="4" fontId="71" fillId="43" borderId="422" applyNumberFormat="0" applyProtection="0">
      <alignment horizontal="right" vertical="center"/>
    </xf>
    <xf numFmtId="4" fontId="71" fillId="42" borderId="422" applyNumberFormat="0" applyProtection="0">
      <alignment horizontal="right" vertical="center"/>
    </xf>
    <xf numFmtId="4" fontId="116" fillId="5" borderId="422" applyNumberFormat="0" applyProtection="0">
      <alignment horizontal="right" vertical="center"/>
    </xf>
    <xf numFmtId="4" fontId="71" fillId="47" borderId="425" applyNumberFormat="0" applyProtection="0">
      <alignment horizontal="left" vertical="center" indent="1"/>
    </xf>
    <xf numFmtId="4" fontId="101" fillId="51" borderId="422" applyNumberFormat="0" applyProtection="0">
      <alignment horizontal="right" vertical="center"/>
    </xf>
    <xf numFmtId="4" fontId="71" fillId="42" borderId="422" applyNumberFormat="0" applyProtection="0">
      <alignment horizontal="right" vertical="center"/>
    </xf>
    <xf numFmtId="0" fontId="107" fillId="0" borderId="427" applyNumberFormat="0" applyFill="0" applyAlignment="0" applyProtection="0"/>
    <xf numFmtId="4" fontId="71" fillId="37" borderId="425" applyNumberFormat="0" applyProtection="0">
      <alignment horizontal="right" vertical="center"/>
    </xf>
    <xf numFmtId="0" fontId="71" fillId="50" borderId="424" applyNumberFormat="0" applyProtection="0">
      <alignment horizontal="left" vertical="top" indent="1"/>
    </xf>
    <xf numFmtId="0" fontId="71" fillId="50" borderId="422" applyNumberFormat="0" applyProtection="0">
      <alignment horizontal="left" vertical="center" indent="1"/>
    </xf>
    <xf numFmtId="0" fontId="71" fillId="49" borderId="422" applyNumberFormat="0" applyProtection="0">
      <alignment horizontal="left" vertical="center" indent="1"/>
    </xf>
    <xf numFmtId="0" fontId="111" fillId="27" borderId="422" applyNumberFormat="0" applyAlignment="0" applyProtection="0"/>
    <xf numFmtId="0" fontId="71" fillId="47" borderId="424" applyNumberFormat="0" applyProtection="0">
      <alignment horizontal="left" vertical="top" indent="1"/>
    </xf>
    <xf numFmtId="4" fontId="71" fillId="36" borderId="422" applyNumberFormat="0" applyProtection="0">
      <alignment horizontal="right" vertical="center"/>
    </xf>
    <xf numFmtId="0" fontId="97" fillId="45" borderId="426" applyBorder="0"/>
    <xf numFmtId="4" fontId="71" fillId="34" borderId="422" applyNumberFormat="0" applyProtection="0">
      <alignment horizontal="left" vertical="center" indent="1"/>
    </xf>
    <xf numFmtId="0" fontId="71" fillId="49" borderId="422" applyNumberFormat="0" applyProtection="0">
      <alignment horizontal="left" vertical="center" indent="1"/>
    </xf>
    <xf numFmtId="4" fontId="71" fillId="41" borderId="422" applyNumberFormat="0" applyProtection="0">
      <alignment horizontal="right" vertical="center"/>
    </xf>
    <xf numFmtId="4" fontId="71" fillId="46" borderId="422" applyNumberFormat="0" applyProtection="0">
      <alignment horizontal="right" vertical="center"/>
    </xf>
    <xf numFmtId="0" fontId="71" fillId="26" borderId="422" applyNumberFormat="0" applyFont="0" applyAlignment="0" applyProtection="0"/>
    <xf numFmtId="4" fontId="71" fillId="35" borderId="422" applyNumberFormat="0" applyProtection="0">
      <alignment horizontal="right" vertical="center"/>
    </xf>
    <xf numFmtId="0" fontId="98" fillId="52" borderId="424" applyNumberFormat="0" applyProtection="0">
      <alignment horizontal="left" vertical="top" indent="1"/>
    </xf>
    <xf numFmtId="4" fontId="100" fillId="54" borderId="425" applyNumberFormat="0" applyProtection="0">
      <alignment horizontal="left" vertical="center" indent="1"/>
    </xf>
    <xf numFmtId="4" fontId="39" fillId="45" borderId="425" applyNumberFormat="0" applyProtection="0">
      <alignment horizontal="left" vertical="center" indent="1"/>
    </xf>
    <xf numFmtId="4" fontId="39" fillId="45" borderId="425" applyNumberFormat="0" applyProtection="0">
      <alignment horizontal="left" vertical="center" indent="1"/>
    </xf>
    <xf numFmtId="4" fontId="71" fillId="35" borderId="422" applyNumberFormat="0" applyProtection="0">
      <alignment horizontal="right" vertical="center"/>
    </xf>
    <xf numFmtId="0" fontId="71" fillId="50" borderId="424" applyNumberFormat="0" applyProtection="0">
      <alignment horizontal="left" vertical="top" indent="1"/>
    </xf>
    <xf numFmtId="0" fontId="99" fillId="33" borderId="424" applyNumberFormat="0" applyProtection="0">
      <alignment horizontal="left" vertical="top" indent="1"/>
    </xf>
    <xf numFmtId="4" fontId="71" fillId="33" borderId="422" applyNumberFormat="0" applyProtection="0">
      <alignment vertical="center"/>
    </xf>
    <xf numFmtId="4" fontId="39" fillId="45" borderId="425" applyNumberFormat="0" applyProtection="0">
      <alignment horizontal="left" vertical="center" indent="1"/>
    </xf>
    <xf numFmtId="0" fontId="71" fillId="48" borderId="422" applyNumberFormat="0" applyProtection="0">
      <alignment horizontal="left" vertical="center" indent="1"/>
    </xf>
    <xf numFmtId="4" fontId="71" fillId="40" borderId="422" applyNumberFormat="0" applyProtection="0">
      <alignment horizontal="right" vertical="center"/>
    </xf>
    <xf numFmtId="4" fontId="116" fillId="2" borderId="422" applyNumberFormat="0" applyProtection="0">
      <alignment vertical="center"/>
    </xf>
    <xf numFmtId="4" fontId="71" fillId="37" borderId="425" applyNumberFormat="0" applyProtection="0">
      <alignment horizontal="right" vertical="center"/>
    </xf>
    <xf numFmtId="4" fontId="98" fillId="52" borderId="424" applyNumberFormat="0" applyProtection="0">
      <alignment vertical="center"/>
    </xf>
    <xf numFmtId="4" fontId="71" fillId="38" borderId="422" applyNumberFormat="0" applyProtection="0">
      <alignment horizontal="right" vertical="center"/>
    </xf>
    <xf numFmtId="4" fontId="71" fillId="34" borderId="422" applyNumberFormat="0" applyProtection="0">
      <alignment horizontal="left" vertical="center" indent="1"/>
    </xf>
    <xf numFmtId="4" fontId="71" fillId="38" borderId="422" applyNumberFormat="0" applyProtection="0">
      <alignment horizontal="right" vertical="center"/>
    </xf>
    <xf numFmtId="4" fontId="98" fillId="48" borderId="424" applyNumberFormat="0" applyProtection="0">
      <alignment horizontal="left" vertical="center" indent="1"/>
    </xf>
    <xf numFmtId="0" fontId="113" fillId="29" borderId="423" applyNumberFormat="0" applyAlignment="0" applyProtection="0"/>
    <xf numFmtId="4" fontId="71" fillId="33" borderId="422" applyNumberFormat="0" applyProtection="0">
      <alignment vertical="center"/>
    </xf>
    <xf numFmtId="0" fontId="98" fillId="46" borderId="424" applyNumberFormat="0" applyProtection="0">
      <alignment horizontal="left" vertical="top" indent="1"/>
    </xf>
    <xf numFmtId="0" fontId="71" fillId="26" borderId="422" applyNumberFormat="0" applyFont="0" applyAlignment="0" applyProtection="0"/>
    <xf numFmtId="0" fontId="98" fillId="46" borderId="424" applyNumberFormat="0" applyProtection="0">
      <alignment horizontal="left" vertical="top" indent="1"/>
    </xf>
    <xf numFmtId="0" fontId="71" fillId="46" borderId="424" applyNumberFormat="0" applyProtection="0">
      <alignment horizontal="left" vertical="top" indent="1"/>
    </xf>
    <xf numFmtId="0" fontId="97" fillId="45" borderId="426" applyBorder="0"/>
    <xf numFmtId="4" fontId="71" fillId="38" borderId="422" applyNumberFormat="0" applyProtection="0">
      <alignment horizontal="right" vertical="center"/>
    </xf>
    <xf numFmtId="0" fontId="71" fillId="47" borderId="424" applyNumberFormat="0" applyProtection="0">
      <alignment horizontal="left" vertical="top" indent="1"/>
    </xf>
    <xf numFmtId="0" fontId="71" fillId="46" borderId="424" applyNumberFormat="0" applyProtection="0">
      <alignment horizontal="left" vertical="top" indent="1"/>
    </xf>
    <xf numFmtId="0" fontId="98" fillId="52" borderId="424" applyNumberFormat="0" applyProtection="0">
      <alignment horizontal="left" vertical="top" indent="1"/>
    </xf>
    <xf numFmtId="4" fontId="39" fillId="45" borderId="425" applyNumberFormat="0" applyProtection="0">
      <alignment horizontal="left" vertical="center" indent="1"/>
    </xf>
    <xf numFmtId="4" fontId="98" fillId="52" borderId="424" applyNumberFormat="0" applyProtection="0">
      <alignment vertical="center"/>
    </xf>
    <xf numFmtId="0" fontId="113" fillId="29" borderId="423" applyNumberFormat="0" applyAlignment="0" applyProtection="0"/>
    <xf numFmtId="4" fontId="71" fillId="39" borderId="422" applyNumberFormat="0" applyProtection="0">
      <alignment horizontal="right" vertical="center"/>
    </xf>
    <xf numFmtId="4" fontId="71" fillId="46" borderId="425" applyNumberFormat="0" applyProtection="0">
      <alignment horizontal="left" vertical="center" indent="1"/>
    </xf>
    <xf numFmtId="0" fontId="71" fillId="50" borderId="424" applyNumberFormat="0" applyProtection="0">
      <alignment horizontal="left" vertical="top" indent="1"/>
    </xf>
    <xf numFmtId="4" fontId="71" fillId="41" borderId="422" applyNumberFormat="0" applyProtection="0">
      <alignment horizontal="right" vertical="center"/>
    </xf>
    <xf numFmtId="4" fontId="71" fillId="41" borderId="422" applyNumberFormat="0" applyProtection="0">
      <alignment horizontal="right" vertical="center"/>
    </xf>
    <xf numFmtId="4" fontId="71" fillId="36" borderId="422" applyNumberFormat="0" applyProtection="0">
      <alignment horizontal="right" vertical="center"/>
    </xf>
    <xf numFmtId="4" fontId="71" fillId="35" borderId="422" applyNumberFormat="0" applyProtection="0">
      <alignment horizontal="right" vertical="center"/>
    </xf>
    <xf numFmtId="4" fontId="71" fillId="46" borderId="425" applyNumberFormat="0" applyProtection="0">
      <alignment horizontal="left" vertical="center" indent="1"/>
    </xf>
    <xf numFmtId="4" fontId="71" fillId="46" borderId="422" applyNumberFormat="0" applyProtection="0">
      <alignment horizontal="right" vertical="center"/>
    </xf>
    <xf numFmtId="0" fontId="71" fillId="50" borderId="424" applyNumberFormat="0" applyProtection="0">
      <alignment horizontal="left" vertical="top" indent="1"/>
    </xf>
    <xf numFmtId="4" fontId="71" fillId="44" borderId="425" applyNumberFormat="0" applyProtection="0">
      <alignment horizontal="left" vertical="center" indent="1"/>
    </xf>
    <xf numFmtId="0" fontId="98" fillId="46" borderId="424" applyNumberFormat="0" applyProtection="0">
      <alignment horizontal="left" vertical="top" indent="1"/>
    </xf>
    <xf numFmtId="4" fontId="100" fillId="54" borderId="425" applyNumberFormat="0" applyProtection="0">
      <alignment horizontal="left" vertical="center" indent="1"/>
    </xf>
    <xf numFmtId="0" fontId="71" fillId="49" borderId="422" applyNumberFormat="0" applyProtection="0">
      <alignment horizontal="left" vertical="center" indent="1"/>
    </xf>
    <xf numFmtId="4" fontId="98" fillId="48" borderId="424" applyNumberFormat="0" applyProtection="0">
      <alignment horizontal="left" vertical="center" indent="1"/>
    </xf>
    <xf numFmtId="0" fontId="71" fillId="45" borderId="424" applyNumberFormat="0" applyProtection="0">
      <alignment horizontal="left" vertical="top" indent="1"/>
    </xf>
    <xf numFmtId="0" fontId="98" fillId="52" borderId="424" applyNumberFormat="0" applyProtection="0">
      <alignment horizontal="left" vertical="top" indent="1"/>
    </xf>
    <xf numFmtId="4" fontId="71" fillId="0" borderId="422" applyNumberFormat="0" applyProtection="0">
      <alignment horizontal="right" vertical="center"/>
    </xf>
    <xf numFmtId="4" fontId="71" fillId="0" borderId="422" applyNumberFormat="0" applyProtection="0">
      <alignment horizontal="right" vertical="center"/>
    </xf>
    <xf numFmtId="0" fontId="111" fillId="27" borderId="422" applyNumberFormat="0" applyAlignment="0" applyProtection="0"/>
    <xf numFmtId="4" fontId="98" fillId="48" borderId="424" applyNumberFormat="0" applyProtection="0">
      <alignment horizontal="left" vertical="center" indent="1"/>
    </xf>
    <xf numFmtId="4" fontId="100" fillId="54" borderId="425" applyNumberFormat="0" applyProtection="0">
      <alignment horizontal="left" vertical="center" indent="1"/>
    </xf>
    <xf numFmtId="4" fontId="100" fillId="54" borderId="425" applyNumberFormat="0" applyProtection="0">
      <alignment horizontal="left" vertical="center" indent="1"/>
    </xf>
    <xf numFmtId="4" fontId="71" fillId="33" borderId="422" applyNumberFormat="0" applyProtection="0">
      <alignment vertical="center"/>
    </xf>
    <xf numFmtId="4" fontId="116" fillId="5" borderId="422" applyNumberFormat="0" applyProtection="0">
      <alignment horizontal="right" vertical="center"/>
    </xf>
    <xf numFmtId="0" fontId="71" fillId="45" borderId="424" applyNumberFormat="0" applyProtection="0">
      <alignment horizontal="left" vertical="top" indent="1"/>
    </xf>
    <xf numFmtId="0" fontId="98" fillId="52" borderId="424" applyNumberFormat="0" applyProtection="0">
      <alignment horizontal="left" vertical="top" indent="1"/>
    </xf>
    <xf numFmtId="0" fontId="111" fillId="27" borderId="422" applyNumberFormat="0" applyAlignment="0" applyProtection="0"/>
    <xf numFmtId="4" fontId="71" fillId="2" borderId="422" applyNumberFormat="0" applyProtection="0">
      <alignment horizontal="left" vertical="center" indent="1"/>
    </xf>
    <xf numFmtId="0" fontId="71" fillId="48" borderId="422" applyNumberFormat="0" applyProtection="0">
      <alignment horizontal="left" vertical="center" indent="1"/>
    </xf>
    <xf numFmtId="4" fontId="71" fillId="47" borderId="425" applyNumberFormat="0" applyProtection="0">
      <alignment horizontal="left" vertical="center" indent="1"/>
    </xf>
    <xf numFmtId="4" fontId="71" fillId="0" borderId="422" applyNumberFormat="0" applyProtection="0">
      <alignment horizontal="right" vertical="center"/>
    </xf>
    <xf numFmtId="4" fontId="71" fillId="41" borderId="422" applyNumberFormat="0" applyProtection="0">
      <alignment horizontal="right" vertical="center"/>
    </xf>
    <xf numFmtId="4" fontId="39" fillId="45" borderId="425" applyNumberFormat="0" applyProtection="0">
      <alignment horizontal="left" vertical="center" indent="1"/>
    </xf>
    <xf numFmtId="4" fontId="71" fillId="46" borderId="425" applyNumberFormat="0" applyProtection="0">
      <alignment horizontal="left" vertical="center" indent="1"/>
    </xf>
    <xf numFmtId="0" fontId="71" fillId="47" borderId="422" applyNumberFormat="0" applyProtection="0">
      <alignment horizontal="left" vertical="center" indent="1"/>
    </xf>
    <xf numFmtId="4" fontId="98" fillId="52" borderId="424" applyNumberFormat="0" applyProtection="0">
      <alignment vertical="center"/>
    </xf>
    <xf numFmtId="4" fontId="116" fillId="2" borderId="422" applyNumberFormat="0" applyProtection="0">
      <alignment vertical="center"/>
    </xf>
    <xf numFmtId="4" fontId="71" fillId="34" borderId="422" applyNumberFormat="0" applyProtection="0">
      <alignment horizontal="left" vertical="center" indent="1"/>
    </xf>
    <xf numFmtId="0" fontId="71" fillId="48" borderId="422" applyNumberFormat="0" applyProtection="0">
      <alignment horizontal="left" vertical="center" indent="1"/>
    </xf>
    <xf numFmtId="0" fontId="71" fillId="48" borderId="422" applyNumberFormat="0" applyProtection="0">
      <alignment horizontal="left" vertical="center" indent="1"/>
    </xf>
    <xf numFmtId="0" fontId="113" fillId="29" borderId="423" applyNumberFormat="0" applyAlignment="0" applyProtection="0"/>
    <xf numFmtId="4" fontId="71" fillId="38" borderId="422" applyNumberFormat="0" applyProtection="0">
      <alignment horizontal="right" vertical="center"/>
    </xf>
    <xf numFmtId="4" fontId="116" fillId="2" borderId="422" applyNumberFormat="0" applyProtection="0">
      <alignment vertical="center"/>
    </xf>
    <xf numFmtId="4" fontId="71" fillId="47" borderId="425" applyNumberFormat="0" applyProtection="0">
      <alignment horizontal="left" vertical="center" indent="1"/>
    </xf>
    <xf numFmtId="4" fontId="116" fillId="5" borderId="422" applyNumberFormat="0" applyProtection="0">
      <alignment horizontal="right" vertical="center"/>
    </xf>
    <xf numFmtId="4" fontId="71" fillId="37" borderId="425" applyNumberFormat="0" applyProtection="0">
      <alignment horizontal="right" vertical="center"/>
    </xf>
    <xf numFmtId="4" fontId="71" fillId="37" borderId="425" applyNumberFormat="0" applyProtection="0">
      <alignment horizontal="right" vertical="center"/>
    </xf>
    <xf numFmtId="0" fontId="71" fillId="50" borderId="424" applyNumberFormat="0" applyProtection="0">
      <alignment horizontal="left" vertical="top" indent="1"/>
    </xf>
    <xf numFmtId="0" fontId="98" fillId="52" borderId="424" applyNumberFormat="0" applyProtection="0">
      <alignment horizontal="left" vertical="top" indent="1"/>
    </xf>
    <xf numFmtId="4" fontId="71" fillId="42" borderId="422" applyNumberFormat="0" applyProtection="0">
      <alignment horizontal="right" vertical="center"/>
    </xf>
    <xf numFmtId="0" fontId="107" fillId="0" borderId="427" applyNumberFormat="0" applyFill="0" applyAlignment="0" applyProtection="0"/>
    <xf numFmtId="0" fontId="71" fillId="46" borderId="424" applyNumberFormat="0" applyProtection="0">
      <alignment horizontal="left" vertical="top" indent="1"/>
    </xf>
    <xf numFmtId="4" fontId="71" fillId="2" borderId="422" applyNumberFormat="0" applyProtection="0">
      <alignment horizontal="left" vertical="center" indent="1"/>
    </xf>
    <xf numFmtId="4" fontId="71" fillId="37" borderId="425" applyNumberFormat="0" applyProtection="0">
      <alignment horizontal="right" vertical="center"/>
    </xf>
    <xf numFmtId="0" fontId="71" fillId="50" borderId="424" applyNumberFormat="0" applyProtection="0">
      <alignment horizontal="left" vertical="top" indent="1"/>
    </xf>
    <xf numFmtId="4" fontId="101" fillId="51" borderId="422" applyNumberFormat="0" applyProtection="0">
      <alignment horizontal="right" vertical="center"/>
    </xf>
    <xf numFmtId="4" fontId="71" fillId="35" borderId="422" applyNumberFormat="0" applyProtection="0">
      <alignment horizontal="right" vertical="center"/>
    </xf>
    <xf numFmtId="0" fontId="71" fillId="48" borderId="422" applyNumberFormat="0" applyProtection="0">
      <alignment horizontal="left" vertical="center" indent="1"/>
    </xf>
    <xf numFmtId="0" fontId="99" fillId="33" borderId="424" applyNumberFormat="0" applyProtection="0">
      <alignment horizontal="left" vertical="top" indent="1"/>
    </xf>
    <xf numFmtId="4" fontId="71" fillId="34" borderId="422" applyNumberFormat="0" applyProtection="0">
      <alignment horizontal="left" vertical="center" indent="1"/>
    </xf>
    <xf numFmtId="0" fontId="71" fillId="48" borderId="422" applyNumberFormat="0" applyProtection="0">
      <alignment horizontal="left" vertical="center" indent="1"/>
    </xf>
    <xf numFmtId="4" fontId="39" fillId="45" borderId="425" applyNumberFormat="0" applyProtection="0">
      <alignment horizontal="left" vertical="center" indent="1"/>
    </xf>
    <xf numFmtId="0" fontId="71" fillId="45" borderId="424" applyNumberFormat="0" applyProtection="0">
      <alignment horizontal="left" vertical="top" indent="1"/>
    </xf>
    <xf numFmtId="0" fontId="71" fillId="50" borderId="424" applyNumberFormat="0" applyProtection="0">
      <alignment horizontal="left" vertical="top" indent="1"/>
    </xf>
    <xf numFmtId="0" fontId="99" fillId="33" borderId="424" applyNumberFormat="0" applyProtection="0">
      <alignment horizontal="left" vertical="top" indent="1"/>
    </xf>
    <xf numFmtId="4" fontId="71" fillId="47" borderId="425" applyNumberFormat="0" applyProtection="0">
      <alignment horizontal="left" vertical="center" indent="1"/>
    </xf>
    <xf numFmtId="0" fontId="98" fillId="52" borderId="424" applyNumberFormat="0" applyProtection="0">
      <alignment horizontal="left" vertical="top" indent="1"/>
    </xf>
    <xf numFmtId="4" fontId="100" fillId="54" borderId="425" applyNumberFormat="0" applyProtection="0">
      <alignment horizontal="left" vertical="center" indent="1"/>
    </xf>
    <xf numFmtId="0" fontId="99" fillId="33" borderId="424" applyNumberFormat="0" applyProtection="0">
      <alignment horizontal="left" vertical="top" indent="1"/>
    </xf>
    <xf numFmtId="0" fontId="113" fillId="29" borderId="423" applyNumberFormat="0" applyAlignment="0" applyProtection="0"/>
    <xf numFmtId="4" fontId="71" fillId="39" borderId="422" applyNumberFormat="0" applyProtection="0">
      <alignment horizontal="right" vertical="center"/>
    </xf>
    <xf numFmtId="4" fontId="71" fillId="33" borderId="422" applyNumberFormat="0" applyProtection="0">
      <alignment vertical="center"/>
    </xf>
    <xf numFmtId="4" fontId="71" fillId="47" borderId="425" applyNumberFormat="0" applyProtection="0">
      <alignment horizontal="left" vertical="center" indent="1"/>
    </xf>
    <xf numFmtId="0" fontId="71" fillId="47" borderId="422" applyNumberFormat="0" applyProtection="0">
      <alignment horizontal="left" vertical="center" indent="1"/>
    </xf>
    <xf numFmtId="0" fontId="111" fillId="27" borderId="422" applyNumberFormat="0" applyAlignment="0" applyProtection="0"/>
    <xf numFmtId="0" fontId="98" fillId="52" borderId="424" applyNumberFormat="0" applyProtection="0">
      <alignment horizontal="left" vertical="top" indent="1"/>
    </xf>
    <xf numFmtId="0" fontId="71" fillId="50" borderId="422" applyNumberFormat="0" applyProtection="0">
      <alignment horizontal="left" vertical="center" indent="1"/>
    </xf>
    <xf numFmtId="0" fontId="71" fillId="45" borderId="424" applyNumberFormat="0" applyProtection="0">
      <alignment horizontal="left" vertical="top" indent="1"/>
    </xf>
    <xf numFmtId="0" fontId="71" fillId="45" borderId="424" applyNumberFormat="0" applyProtection="0">
      <alignment horizontal="left" vertical="top" indent="1"/>
    </xf>
    <xf numFmtId="4" fontId="71" fillId="2" borderId="422" applyNumberFormat="0" applyProtection="0">
      <alignment horizontal="left" vertical="center" indent="1"/>
    </xf>
    <xf numFmtId="4" fontId="71" fillId="35" borderId="422" applyNumberFormat="0" applyProtection="0">
      <alignment horizontal="right" vertical="center"/>
    </xf>
    <xf numFmtId="0" fontId="71" fillId="46" borderId="424" applyNumberFormat="0" applyProtection="0">
      <alignment horizontal="left" vertical="top" indent="1"/>
    </xf>
    <xf numFmtId="0" fontId="98" fillId="52" borderId="424" applyNumberFormat="0" applyProtection="0">
      <alignment horizontal="left" vertical="top" indent="1"/>
    </xf>
    <xf numFmtId="4" fontId="71" fillId="36" borderId="422" applyNumberFormat="0" applyProtection="0">
      <alignment horizontal="right" vertical="center"/>
    </xf>
    <xf numFmtId="4" fontId="71" fillId="43" borderId="422" applyNumberFormat="0" applyProtection="0">
      <alignment horizontal="right" vertical="center"/>
    </xf>
    <xf numFmtId="4" fontId="116" fillId="2" borderId="422" applyNumberFormat="0" applyProtection="0">
      <alignment vertical="center"/>
    </xf>
    <xf numFmtId="4" fontId="116" fillId="5" borderId="422" applyNumberFormat="0" applyProtection="0">
      <alignment horizontal="right" vertical="center"/>
    </xf>
    <xf numFmtId="4" fontId="116" fillId="2" borderId="422" applyNumberFormat="0" applyProtection="0">
      <alignment vertical="center"/>
    </xf>
    <xf numFmtId="4" fontId="71" fillId="33" borderId="422" applyNumberFormat="0" applyProtection="0">
      <alignment vertical="center"/>
    </xf>
    <xf numFmtId="0" fontId="71" fillId="50" borderId="422" applyNumberFormat="0" applyProtection="0">
      <alignment horizontal="left" vertical="center" indent="1"/>
    </xf>
    <xf numFmtId="0" fontId="97" fillId="45" borderId="426" applyBorder="0"/>
    <xf numFmtId="4" fontId="71" fillId="0" borderId="422" applyNumberFormat="0" applyProtection="0">
      <alignment horizontal="right" vertical="center"/>
    </xf>
    <xf numFmtId="0" fontId="71" fillId="50" borderId="424" applyNumberFormat="0" applyProtection="0">
      <alignment horizontal="left" vertical="top" indent="1"/>
    </xf>
    <xf numFmtId="4" fontId="71" fillId="42" borderId="422" applyNumberFormat="0" applyProtection="0">
      <alignment horizontal="right" vertical="center"/>
    </xf>
    <xf numFmtId="0" fontId="97" fillId="45" borderId="426" applyBorder="0"/>
    <xf numFmtId="4" fontId="71" fillId="41" borderId="422" applyNumberFormat="0" applyProtection="0">
      <alignment horizontal="right" vertical="center"/>
    </xf>
    <xf numFmtId="0" fontId="71" fillId="45" borderId="424" applyNumberFormat="0" applyProtection="0">
      <alignment horizontal="left" vertical="top" indent="1"/>
    </xf>
    <xf numFmtId="4" fontId="71" fillId="38" borderId="422" applyNumberFormat="0" applyProtection="0">
      <alignment horizontal="right" vertical="center"/>
    </xf>
    <xf numFmtId="0" fontId="99" fillId="33" borderId="424" applyNumberFormat="0" applyProtection="0">
      <alignment horizontal="left" vertical="top" indent="1"/>
    </xf>
    <xf numFmtId="0" fontId="97" fillId="45" borderId="426" applyBorder="0"/>
    <xf numFmtId="4" fontId="71" fillId="40" borderId="422" applyNumberFormat="0" applyProtection="0">
      <alignment horizontal="right" vertical="center"/>
    </xf>
    <xf numFmtId="0" fontId="97" fillId="45" borderId="426" applyBorder="0"/>
    <xf numFmtId="4" fontId="71" fillId="46" borderId="425" applyNumberFormat="0" applyProtection="0">
      <alignment horizontal="left" vertical="center" indent="1"/>
    </xf>
    <xf numFmtId="4" fontId="71" fillId="34" borderId="422" applyNumberFormat="0" applyProtection="0">
      <alignment horizontal="left" vertical="center" indent="1"/>
    </xf>
    <xf numFmtId="0" fontId="105" fillId="29" borderId="422" applyNumberFormat="0" applyAlignment="0" applyProtection="0"/>
    <xf numFmtId="4" fontId="39" fillId="45" borderId="425" applyNumberFormat="0" applyProtection="0">
      <alignment horizontal="left" vertical="center" indent="1"/>
    </xf>
    <xf numFmtId="4" fontId="71" fillId="37" borderId="425" applyNumberFormat="0" applyProtection="0">
      <alignment horizontal="right" vertical="center"/>
    </xf>
    <xf numFmtId="0" fontId="98" fillId="46" borderId="424" applyNumberFormat="0" applyProtection="0">
      <alignment horizontal="left" vertical="top" indent="1"/>
    </xf>
    <xf numFmtId="0" fontId="71" fillId="26" borderId="422" applyNumberFormat="0" applyFont="0" applyAlignment="0" applyProtection="0"/>
    <xf numFmtId="0" fontId="71" fillId="47" borderId="424" applyNumberFormat="0" applyProtection="0">
      <alignment horizontal="left" vertical="top" indent="1"/>
    </xf>
    <xf numFmtId="0" fontId="71" fillId="45" borderId="424" applyNumberFormat="0" applyProtection="0">
      <alignment horizontal="left" vertical="top" indent="1"/>
    </xf>
    <xf numFmtId="0" fontId="71" fillId="47" borderId="422" applyNumberFormat="0" applyProtection="0">
      <alignment horizontal="left" vertical="center" indent="1"/>
    </xf>
    <xf numFmtId="4" fontId="71" fillId="37" borderId="425" applyNumberFormat="0" applyProtection="0">
      <alignment horizontal="right" vertical="center"/>
    </xf>
    <xf numFmtId="0" fontId="71" fillId="26" borderId="422" applyNumberFormat="0" applyFont="0" applyAlignment="0" applyProtection="0"/>
    <xf numFmtId="4" fontId="39" fillId="45" borderId="425" applyNumberFormat="0" applyProtection="0">
      <alignment horizontal="left" vertical="center" indent="1"/>
    </xf>
    <xf numFmtId="4" fontId="39" fillId="45" borderId="425" applyNumberFormat="0" applyProtection="0">
      <alignment horizontal="left" vertical="center" indent="1"/>
    </xf>
    <xf numFmtId="4" fontId="71" fillId="36" borderId="422" applyNumberFormat="0" applyProtection="0">
      <alignment horizontal="right" vertical="center"/>
    </xf>
    <xf numFmtId="0" fontId="98" fillId="52" borderId="424" applyNumberFormat="0" applyProtection="0">
      <alignment horizontal="left" vertical="top" indent="1"/>
    </xf>
    <xf numFmtId="0" fontId="113" fillId="29" borderId="423" applyNumberFormat="0" applyAlignment="0" applyProtection="0"/>
    <xf numFmtId="4" fontId="71" fillId="47" borderId="425" applyNumberFormat="0" applyProtection="0">
      <alignment horizontal="left" vertical="center" indent="1"/>
    </xf>
    <xf numFmtId="0" fontId="71" fillId="48" borderId="422" applyNumberFormat="0" applyProtection="0">
      <alignment horizontal="left" vertical="center" indent="1"/>
    </xf>
    <xf numFmtId="0" fontId="71" fillId="50" borderId="422" applyNumberFormat="0" applyProtection="0">
      <alignment horizontal="left" vertical="center" indent="1"/>
    </xf>
    <xf numFmtId="0" fontId="71" fillId="50" borderId="422" applyNumberFormat="0" applyProtection="0">
      <alignment horizontal="left" vertical="center" indent="1"/>
    </xf>
    <xf numFmtId="0" fontId="71" fillId="49" borderId="422" applyNumberFormat="0" applyProtection="0">
      <alignment horizontal="left" vertical="center" indent="1"/>
    </xf>
    <xf numFmtId="0" fontId="71" fillId="49" borderId="422" applyNumberFormat="0" applyProtection="0">
      <alignment horizontal="left" vertical="center" indent="1"/>
    </xf>
    <xf numFmtId="0" fontId="71" fillId="47" borderId="424" applyNumberFormat="0" applyProtection="0">
      <alignment horizontal="left" vertical="top" indent="1"/>
    </xf>
    <xf numFmtId="4" fontId="71" fillId="41" borderId="422" applyNumberFormat="0" applyProtection="0">
      <alignment horizontal="right" vertical="center"/>
    </xf>
    <xf numFmtId="4" fontId="71" fillId="0" borderId="422" applyNumberFormat="0" applyProtection="0">
      <alignment horizontal="right" vertical="center"/>
    </xf>
    <xf numFmtId="4" fontId="116" fillId="2" borderId="422" applyNumberFormat="0" applyProtection="0">
      <alignment vertical="center"/>
    </xf>
    <xf numFmtId="4" fontId="71" fillId="47" borderId="425" applyNumberFormat="0" applyProtection="0">
      <alignment horizontal="left" vertical="center" indent="1"/>
    </xf>
    <xf numFmtId="4" fontId="71" fillId="43" borderId="422" applyNumberFormat="0" applyProtection="0">
      <alignment horizontal="right" vertical="center"/>
    </xf>
    <xf numFmtId="4" fontId="71" fillId="0" borderId="422" applyNumberFormat="0" applyProtection="0">
      <alignment horizontal="right" vertical="center"/>
    </xf>
    <xf numFmtId="0" fontId="71" fillId="47" borderId="422" applyNumberFormat="0" applyProtection="0">
      <alignment horizontal="left" vertical="center" indent="1"/>
    </xf>
    <xf numFmtId="4" fontId="71" fillId="34" borderId="422" applyNumberFormat="0" applyProtection="0">
      <alignment horizontal="left" vertical="center" indent="1"/>
    </xf>
    <xf numFmtId="0" fontId="105" fillId="29" borderId="422" applyNumberFormat="0" applyAlignment="0" applyProtection="0"/>
    <xf numFmtId="4" fontId="98" fillId="52" borderId="424" applyNumberFormat="0" applyProtection="0">
      <alignment vertical="center"/>
    </xf>
    <xf numFmtId="4" fontId="39" fillId="45" borderId="425" applyNumberFormat="0" applyProtection="0">
      <alignment horizontal="left" vertical="center" indent="1"/>
    </xf>
    <xf numFmtId="4" fontId="98" fillId="52" borderId="424" applyNumberFormat="0" applyProtection="0">
      <alignment vertical="center"/>
    </xf>
    <xf numFmtId="4" fontId="71" fillId="36" borderId="422" applyNumberFormat="0" applyProtection="0">
      <alignment horizontal="right" vertical="center"/>
    </xf>
    <xf numFmtId="0" fontId="71" fillId="50" borderId="422" applyNumberFormat="0" applyProtection="0">
      <alignment horizontal="left" vertical="center" indent="1"/>
    </xf>
    <xf numFmtId="0" fontId="71" fillId="45" borderId="424" applyNumberFormat="0" applyProtection="0">
      <alignment horizontal="left" vertical="top" indent="1"/>
    </xf>
    <xf numFmtId="4" fontId="71" fillId="38" borderId="422" applyNumberFormat="0" applyProtection="0">
      <alignment horizontal="right" vertical="center"/>
    </xf>
    <xf numFmtId="0" fontId="71" fillId="49" borderId="422" applyNumberFormat="0" applyProtection="0">
      <alignment horizontal="left" vertical="center" indent="1"/>
    </xf>
    <xf numFmtId="0" fontId="107" fillId="0" borderId="427" applyNumberFormat="0" applyFill="0" applyAlignment="0" applyProtection="0"/>
    <xf numFmtId="0" fontId="71" fillId="48" borderId="422" applyNumberFormat="0" applyProtection="0">
      <alignment horizontal="left" vertical="center" indent="1"/>
    </xf>
    <xf numFmtId="0" fontId="107" fillId="0" borderId="427" applyNumberFormat="0" applyFill="0" applyAlignment="0" applyProtection="0"/>
    <xf numFmtId="0" fontId="113" fillId="29" borderId="423" applyNumberFormat="0" applyAlignment="0" applyProtection="0"/>
    <xf numFmtId="0" fontId="98" fillId="52" borderId="424" applyNumberFormat="0" applyProtection="0">
      <alignment horizontal="left" vertical="top" indent="1"/>
    </xf>
    <xf numFmtId="4" fontId="39" fillId="45" borderId="425" applyNumberFormat="0" applyProtection="0">
      <alignment horizontal="left" vertical="center" indent="1"/>
    </xf>
    <xf numFmtId="4" fontId="71" fillId="41" borderId="422" applyNumberFormat="0" applyProtection="0">
      <alignment horizontal="right" vertical="center"/>
    </xf>
    <xf numFmtId="0" fontId="107" fillId="0" borderId="427" applyNumberFormat="0" applyFill="0" applyAlignment="0" applyProtection="0"/>
    <xf numFmtId="0" fontId="111" fillId="27" borderId="422" applyNumberFormat="0" applyAlignment="0" applyProtection="0"/>
    <xf numFmtId="0" fontId="105" fillId="29" borderId="422" applyNumberFormat="0" applyAlignment="0" applyProtection="0"/>
    <xf numFmtId="4" fontId="71" fillId="47" borderId="425" applyNumberFormat="0" applyProtection="0">
      <alignment horizontal="left" vertical="center" indent="1"/>
    </xf>
    <xf numFmtId="0" fontId="71" fillId="50" borderId="422" applyNumberFormat="0" applyProtection="0">
      <alignment horizontal="left" vertical="center" indent="1"/>
    </xf>
    <xf numFmtId="0" fontId="71" fillId="45" borderId="424" applyNumberFormat="0" applyProtection="0">
      <alignment horizontal="left" vertical="top" indent="1"/>
    </xf>
    <xf numFmtId="4" fontId="39" fillId="45" borderId="425" applyNumberFormat="0" applyProtection="0">
      <alignment horizontal="left" vertical="center" indent="1"/>
    </xf>
    <xf numFmtId="4" fontId="71" fillId="40" borderId="422" applyNumberFormat="0" applyProtection="0">
      <alignment horizontal="right" vertical="center"/>
    </xf>
    <xf numFmtId="0" fontId="99" fillId="33" borderId="424" applyNumberFormat="0" applyProtection="0">
      <alignment horizontal="left" vertical="top" indent="1"/>
    </xf>
    <xf numFmtId="4" fontId="71" fillId="35" borderId="422" applyNumberFormat="0" applyProtection="0">
      <alignment horizontal="right" vertical="center"/>
    </xf>
    <xf numFmtId="0" fontId="111" fillId="27" borderId="422" applyNumberFormat="0" applyAlignment="0" applyProtection="0"/>
    <xf numFmtId="0" fontId="113" fillId="29" borderId="423" applyNumberFormat="0" applyAlignment="0" applyProtection="0"/>
    <xf numFmtId="4" fontId="71" fillId="2" borderId="422" applyNumberFormat="0" applyProtection="0">
      <alignment horizontal="left" vertical="center" indent="1"/>
    </xf>
    <xf numFmtId="4" fontId="71" fillId="44" borderId="425" applyNumberFormat="0" applyProtection="0">
      <alignment horizontal="left" vertical="center" indent="1"/>
    </xf>
    <xf numFmtId="4" fontId="71" fillId="40" borderId="422" applyNumberFormat="0" applyProtection="0">
      <alignment horizontal="right" vertical="center"/>
    </xf>
    <xf numFmtId="0" fontId="71" fillId="47" borderId="422" applyNumberFormat="0" applyProtection="0">
      <alignment horizontal="left" vertical="center" indent="1"/>
    </xf>
    <xf numFmtId="4" fontId="101" fillId="51" borderId="422" applyNumberFormat="0" applyProtection="0">
      <alignment horizontal="right" vertical="center"/>
    </xf>
    <xf numFmtId="4" fontId="39" fillId="45" borderId="425" applyNumberFormat="0" applyProtection="0">
      <alignment horizontal="left" vertical="center" indent="1"/>
    </xf>
    <xf numFmtId="4" fontId="71" fillId="46" borderId="422" applyNumberFormat="0" applyProtection="0">
      <alignment horizontal="right" vertical="center"/>
    </xf>
    <xf numFmtId="4" fontId="71" fillId="40" borderId="422" applyNumberFormat="0" applyProtection="0">
      <alignment horizontal="right" vertical="center"/>
    </xf>
    <xf numFmtId="0" fontId="71" fillId="50" borderId="422" applyNumberFormat="0" applyProtection="0">
      <alignment horizontal="left" vertical="center" indent="1"/>
    </xf>
    <xf numFmtId="4" fontId="116" fillId="2" borderId="422" applyNumberFormat="0" applyProtection="0">
      <alignment vertical="center"/>
    </xf>
    <xf numFmtId="0" fontId="71" fillId="50" borderId="424" applyNumberFormat="0" applyProtection="0">
      <alignment horizontal="left" vertical="top" indent="1"/>
    </xf>
    <xf numFmtId="4" fontId="98" fillId="52" borderId="424" applyNumberFormat="0" applyProtection="0">
      <alignment vertical="center"/>
    </xf>
    <xf numFmtId="4" fontId="71" fillId="33" borderId="422" applyNumberFormat="0" applyProtection="0">
      <alignment vertical="center"/>
    </xf>
    <xf numFmtId="4" fontId="71" fillId="42" borderId="422" applyNumberFormat="0" applyProtection="0">
      <alignment horizontal="right" vertical="center"/>
    </xf>
    <xf numFmtId="4" fontId="71" fillId="39" borderId="422" applyNumberFormat="0" applyProtection="0">
      <alignment horizontal="right" vertical="center"/>
    </xf>
    <xf numFmtId="0" fontId="71" fillId="47" borderId="422" applyNumberFormat="0" applyProtection="0">
      <alignment horizontal="left" vertical="center" indent="1"/>
    </xf>
    <xf numFmtId="0" fontId="113" fillId="29" borderId="423" applyNumberFormat="0" applyAlignment="0" applyProtection="0"/>
    <xf numFmtId="4" fontId="71" fillId="2" borderId="422" applyNumberFormat="0" applyProtection="0">
      <alignment horizontal="left" vertical="center" indent="1"/>
    </xf>
    <xf numFmtId="4" fontId="71" fillId="34" borderId="422" applyNumberFormat="0" applyProtection="0">
      <alignment horizontal="left" vertical="center" indent="1"/>
    </xf>
    <xf numFmtId="4" fontId="71" fillId="33" borderId="422" applyNumberFormat="0" applyProtection="0">
      <alignment vertical="center"/>
    </xf>
    <xf numFmtId="0" fontId="71" fillId="47" borderId="424" applyNumberFormat="0" applyProtection="0">
      <alignment horizontal="left" vertical="top" indent="1"/>
    </xf>
    <xf numFmtId="0" fontId="71" fillId="46" borderId="424" applyNumberFormat="0" applyProtection="0">
      <alignment horizontal="left" vertical="top" indent="1"/>
    </xf>
    <xf numFmtId="4" fontId="71" fillId="40" borderId="422" applyNumberFormat="0" applyProtection="0">
      <alignment horizontal="right" vertical="center"/>
    </xf>
    <xf numFmtId="4" fontId="71" fillId="33" borderId="422" applyNumberFormat="0" applyProtection="0">
      <alignment vertical="center"/>
    </xf>
    <xf numFmtId="0" fontId="98" fillId="52" borderId="424" applyNumberFormat="0" applyProtection="0">
      <alignment horizontal="left" vertical="top" indent="1"/>
    </xf>
    <xf numFmtId="4" fontId="71" fillId="34" borderId="422" applyNumberFormat="0" applyProtection="0">
      <alignment horizontal="left" vertical="center" indent="1"/>
    </xf>
    <xf numFmtId="0" fontId="71" fillId="47" borderId="422" applyNumberFormat="0" applyProtection="0">
      <alignment horizontal="left" vertical="center" indent="1"/>
    </xf>
    <xf numFmtId="0" fontId="105" fillId="29" borderId="422" applyNumberFormat="0" applyAlignment="0" applyProtection="0"/>
    <xf numFmtId="4" fontId="71" fillId="43" borderId="422" applyNumberFormat="0" applyProtection="0">
      <alignment horizontal="right" vertical="center"/>
    </xf>
    <xf numFmtId="4" fontId="71" fillId="34" borderId="422" applyNumberFormat="0" applyProtection="0">
      <alignment horizontal="left" vertical="center" indent="1"/>
    </xf>
    <xf numFmtId="0" fontId="71" fillId="49" borderId="422" applyNumberFormat="0" applyProtection="0">
      <alignment horizontal="left" vertical="center" indent="1"/>
    </xf>
    <xf numFmtId="0" fontId="71" fillId="48" borderId="422" applyNumberFormat="0" applyProtection="0">
      <alignment horizontal="left" vertical="center" indent="1"/>
    </xf>
    <xf numFmtId="4" fontId="71" fillId="42" borderId="422" applyNumberFormat="0" applyProtection="0">
      <alignment horizontal="right" vertical="center"/>
    </xf>
    <xf numFmtId="4" fontId="71" fillId="43" borderId="422" applyNumberFormat="0" applyProtection="0">
      <alignment horizontal="right" vertical="center"/>
    </xf>
    <xf numFmtId="4" fontId="71" fillId="44" borderId="425" applyNumberFormat="0" applyProtection="0">
      <alignment horizontal="left" vertical="center" indent="1"/>
    </xf>
    <xf numFmtId="4" fontId="71" fillId="46" borderId="425" applyNumberFormat="0" applyProtection="0">
      <alignment horizontal="left" vertical="center" indent="1"/>
    </xf>
    <xf numFmtId="4" fontId="71" fillId="34" borderId="422" applyNumberFormat="0" applyProtection="0">
      <alignment horizontal="left" vertical="center" indent="1"/>
    </xf>
    <xf numFmtId="4" fontId="71" fillId="42" borderId="422" applyNumberFormat="0" applyProtection="0">
      <alignment horizontal="right" vertical="center"/>
    </xf>
    <xf numFmtId="4" fontId="71" fillId="39" borderId="422" applyNumberFormat="0" applyProtection="0">
      <alignment horizontal="right" vertical="center"/>
    </xf>
    <xf numFmtId="4" fontId="71" fillId="46" borderId="425" applyNumberFormat="0" applyProtection="0">
      <alignment horizontal="left" vertical="center" indent="1"/>
    </xf>
    <xf numFmtId="0" fontId="98" fillId="46" borderId="424" applyNumberFormat="0" applyProtection="0">
      <alignment horizontal="left" vertical="top" indent="1"/>
    </xf>
    <xf numFmtId="0" fontId="71" fillId="47" borderId="424" applyNumberFormat="0" applyProtection="0">
      <alignment horizontal="left" vertical="top" indent="1"/>
    </xf>
    <xf numFmtId="4" fontId="71" fillId="38" borderId="422" applyNumberFormat="0" applyProtection="0">
      <alignment horizontal="right" vertical="center"/>
    </xf>
    <xf numFmtId="4" fontId="116" fillId="2" borderId="422" applyNumberFormat="0" applyProtection="0">
      <alignment vertical="center"/>
    </xf>
    <xf numFmtId="4" fontId="98" fillId="48" borderId="424" applyNumberFormat="0" applyProtection="0">
      <alignment horizontal="left" vertical="center" indent="1"/>
    </xf>
    <xf numFmtId="4" fontId="116" fillId="5" borderId="422" applyNumberFormat="0" applyProtection="0">
      <alignment horizontal="right" vertical="center"/>
    </xf>
    <xf numFmtId="4" fontId="71" fillId="41" borderId="422" applyNumberFormat="0" applyProtection="0">
      <alignment horizontal="right" vertical="center"/>
    </xf>
    <xf numFmtId="4" fontId="71" fillId="42" borderId="422" applyNumberFormat="0" applyProtection="0">
      <alignment horizontal="right" vertical="center"/>
    </xf>
    <xf numFmtId="0" fontId="71" fillId="50" borderId="424" applyNumberFormat="0" applyProtection="0">
      <alignment horizontal="left" vertical="top" indent="1"/>
    </xf>
    <xf numFmtId="0" fontId="97" fillId="45" borderId="426" applyBorder="0"/>
    <xf numFmtId="0" fontId="98" fillId="52" borderId="424" applyNumberFormat="0" applyProtection="0">
      <alignment horizontal="left" vertical="top" indent="1"/>
    </xf>
    <xf numFmtId="4" fontId="71" fillId="36" borderId="422" applyNumberFormat="0" applyProtection="0">
      <alignment horizontal="right" vertical="center"/>
    </xf>
    <xf numFmtId="4" fontId="39" fillId="45" borderId="425" applyNumberFormat="0" applyProtection="0">
      <alignment horizontal="left" vertical="center" indent="1"/>
    </xf>
    <xf numFmtId="4" fontId="71" fillId="46" borderId="422" applyNumberFormat="0" applyProtection="0">
      <alignment horizontal="right" vertical="center"/>
    </xf>
    <xf numFmtId="0" fontId="105" fillId="29" borderId="422" applyNumberFormat="0" applyAlignment="0" applyProtection="0"/>
    <xf numFmtId="4" fontId="71" fillId="46" borderId="422" applyNumberFormat="0" applyProtection="0">
      <alignment horizontal="right" vertical="center"/>
    </xf>
    <xf numFmtId="4" fontId="100" fillId="54" borderId="425" applyNumberFormat="0" applyProtection="0">
      <alignment horizontal="left" vertical="center" indent="1"/>
    </xf>
    <xf numFmtId="4" fontId="71" fillId="46" borderId="422" applyNumberFormat="0" applyProtection="0">
      <alignment horizontal="right" vertical="center"/>
    </xf>
    <xf numFmtId="4" fontId="71" fillId="41" borderId="422" applyNumberFormat="0" applyProtection="0">
      <alignment horizontal="right" vertical="center"/>
    </xf>
    <xf numFmtId="4" fontId="71" fillId="46" borderId="425" applyNumberFormat="0" applyProtection="0">
      <alignment horizontal="left" vertical="center" indent="1"/>
    </xf>
    <xf numFmtId="4" fontId="71" fillId="47" borderId="425" applyNumberFormat="0" applyProtection="0">
      <alignment horizontal="left" vertical="center" indent="1"/>
    </xf>
    <xf numFmtId="4" fontId="71" fillId="39" borderId="422" applyNumberFormat="0" applyProtection="0">
      <alignment horizontal="right" vertical="center"/>
    </xf>
    <xf numFmtId="4" fontId="71" fillId="34" borderId="422" applyNumberFormat="0" applyProtection="0">
      <alignment horizontal="left" vertical="center" indent="1"/>
    </xf>
    <xf numFmtId="0" fontId="107" fillId="0" borderId="427" applyNumberFormat="0" applyFill="0" applyAlignment="0" applyProtection="0"/>
    <xf numFmtId="0" fontId="99" fillId="33" borderId="424" applyNumberFormat="0" applyProtection="0">
      <alignment horizontal="left" vertical="top" indent="1"/>
    </xf>
    <xf numFmtId="0" fontId="71" fillId="48" borderId="422" applyNumberFormat="0" applyProtection="0">
      <alignment horizontal="left" vertical="center" indent="1"/>
    </xf>
    <xf numFmtId="0" fontId="71" fillId="49" borderId="422" applyNumberFormat="0" applyProtection="0">
      <alignment horizontal="left" vertical="center" indent="1"/>
    </xf>
    <xf numFmtId="4" fontId="39" fillId="45" borderId="425" applyNumberFormat="0" applyProtection="0">
      <alignment horizontal="left" vertical="center" indent="1"/>
    </xf>
    <xf numFmtId="0" fontId="71" fillId="50" borderId="424" applyNumberFormat="0" applyProtection="0">
      <alignment horizontal="left" vertical="top" indent="1"/>
    </xf>
    <xf numFmtId="0" fontId="71" fillId="50" borderId="424" applyNumberFormat="0" applyProtection="0">
      <alignment horizontal="left" vertical="top" indent="1"/>
    </xf>
    <xf numFmtId="4" fontId="71" fillId="34" borderId="422" applyNumberFormat="0" applyProtection="0">
      <alignment horizontal="left" vertical="center" indent="1"/>
    </xf>
    <xf numFmtId="4" fontId="71" fillId="33" borderId="422" applyNumberFormat="0" applyProtection="0">
      <alignment vertical="center"/>
    </xf>
    <xf numFmtId="0" fontId="71" fillId="47" borderId="424" applyNumberFormat="0" applyProtection="0">
      <alignment horizontal="left" vertical="top" indent="1"/>
    </xf>
    <xf numFmtId="4" fontId="98" fillId="48" borderId="424" applyNumberFormat="0" applyProtection="0">
      <alignment horizontal="left" vertical="center" indent="1"/>
    </xf>
    <xf numFmtId="4" fontId="71" fillId="33" borderId="422" applyNumberFormat="0" applyProtection="0">
      <alignment vertical="center"/>
    </xf>
    <xf numFmtId="0" fontId="98" fillId="46" borderId="424" applyNumberFormat="0" applyProtection="0">
      <alignment horizontal="left" vertical="top" indent="1"/>
    </xf>
    <xf numFmtId="0" fontId="71" fillId="47" borderId="422" applyNumberFormat="0" applyProtection="0">
      <alignment horizontal="left" vertical="center" indent="1"/>
    </xf>
    <xf numFmtId="4" fontId="71" fillId="37" borderId="425" applyNumberFormat="0" applyProtection="0">
      <alignment horizontal="right" vertical="center"/>
    </xf>
    <xf numFmtId="4" fontId="71" fillId="34" borderId="422" applyNumberFormat="0" applyProtection="0">
      <alignment horizontal="left" vertical="center" indent="1"/>
    </xf>
    <xf numFmtId="4" fontId="71" fillId="41" borderId="422" applyNumberFormat="0" applyProtection="0">
      <alignment horizontal="right" vertical="center"/>
    </xf>
    <xf numFmtId="4" fontId="71" fillId="42" borderId="422" applyNumberFormat="0" applyProtection="0">
      <alignment horizontal="right" vertical="center"/>
    </xf>
    <xf numFmtId="4" fontId="71" fillId="34" borderId="422" applyNumberFormat="0" applyProtection="0">
      <alignment horizontal="left" vertical="center" indent="1"/>
    </xf>
    <xf numFmtId="4" fontId="101" fillId="51" borderId="422" applyNumberFormat="0" applyProtection="0">
      <alignment horizontal="right" vertical="center"/>
    </xf>
    <xf numFmtId="4" fontId="71" fillId="36" borderId="422" applyNumberFormat="0" applyProtection="0">
      <alignment horizontal="right" vertical="center"/>
    </xf>
    <xf numFmtId="4" fontId="71" fillId="35" borderId="422" applyNumberFormat="0" applyProtection="0">
      <alignment horizontal="right" vertical="center"/>
    </xf>
    <xf numFmtId="0" fontId="71" fillId="46" borderId="424" applyNumberFormat="0" applyProtection="0">
      <alignment horizontal="left" vertical="top" indent="1"/>
    </xf>
    <xf numFmtId="4" fontId="71" fillId="38" borderId="422" applyNumberFormat="0" applyProtection="0">
      <alignment horizontal="right" vertical="center"/>
    </xf>
    <xf numFmtId="4" fontId="39" fillId="45" borderId="425" applyNumberFormat="0" applyProtection="0">
      <alignment horizontal="left" vertical="center" indent="1"/>
    </xf>
    <xf numFmtId="4" fontId="98" fillId="48" borderId="424" applyNumberFormat="0" applyProtection="0">
      <alignment horizontal="left" vertical="center" indent="1"/>
    </xf>
    <xf numFmtId="4" fontId="71" fillId="34" borderId="422" applyNumberFormat="0" applyProtection="0">
      <alignment horizontal="left" vertical="center" indent="1"/>
    </xf>
    <xf numFmtId="0" fontId="71" fillId="47" borderId="422" applyNumberFormat="0" applyProtection="0">
      <alignment horizontal="left" vertical="center" indent="1"/>
    </xf>
    <xf numFmtId="0" fontId="71" fillId="50" borderId="424" applyNumberFormat="0" applyProtection="0">
      <alignment horizontal="left" vertical="top" indent="1"/>
    </xf>
    <xf numFmtId="4" fontId="71" fillId="42" borderId="422" applyNumberFormat="0" applyProtection="0">
      <alignment horizontal="right" vertical="center"/>
    </xf>
    <xf numFmtId="0" fontId="113" fillId="29" borderId="423" applyNumberFormat="0" applyAlignment="0" applyProtection="0"/>
    <xf numFmtId="4" fontId="39" fillId="45" borderId="425" applyNumberFormat="0" applyProtection="0">
      <alignment horizontal="left" vertical="center" indent="1"/>
    </xf>
    <xf numFmtId="4" fontId="71" fillId="36" borderId="422" applyNumberFormat="0" applyProtection="0">
      <alignment horizontal="right" vertical="center"/>
    </xf>
    <xf numFmtId="4" fontId="71" fillId="47" borderId="425" applyNumberFormat="0" applyProtection="0">
      <alignment horizontal="left" vertical="center" indent="1"/>
    </xf>
    <xf numFmtId="0" fontId="98" fillId="52" borderId="424" applyNumberFormat="0" applyProtection="0">
      <alignment horizontal="left" vertical="top" indent="1"/>
    </xf>
    <xf numFmtId="0" fontId="107" fillId="0" borderId="427" applyNumberFormat="0" applyFill="0" applyAlignment="0" applyProtection="0"/>
    <xf numFmtId="0" fontId="99" fillId="33" borderId="424" applyNumberFormat="0" applyProtection="0">
      <alignment horizontal="left" vertical="top" indent="1"/>
    </xf>
    <xf numFmtId="4" fontId="71" fillId="41" borderId="422" applyNumberFormat="0" applyProtection="0">
      <alignment horizontal="right" vertical="center"/>
    </xf>
    <xf numFmtId="4" fontId="39" fillId="45" borderId="425" applyNumberFormat="0" applyProtection="0">
      <alignment horizontal="left" vertical="center" indent="1"/>
    </xf>
    <xf numFmtId="0" fontId="71" fillId="45" borderId="424" applyNumberFormat="0" applyProtection="0">
      <alignment horizontal="left" vertical="top" indent="1"/>
    </xf>
    <xf numFmtId="4" fontId="71" fillId="34" borderId="422" applyNumberFormat="0" applyProtection="0">
      <alignment horizontal="left" vertical="center" indent="1"/>
    </xf>
    <xf numFmtId="0" fontId="71" fillId="45" borderId="424" applyNumberFormat="0" applyProtection="0">
      <alignment horizontal="left" vertical="top" indent="1"/>
    </xf>
    <xf numFmtId="0" fontId="107" fillId="0" borderId="427" applyNumberFormat="0" applyFill="0" applyAlignment="0" applyProtection="0"/>
    <xf numFmtId="4" fontId="101" fillId="51" borderId="422" applyNumberFormat="0" applyProtection="0">
      <alignment horizontal="right" vertical="center"/>
    </xf>
    <xf numFmtId="0" fontId="113" fillId="29" borderId="423" applyNumberFormat="0" applyAlignment="0" applyProtection="0"/>
    <xf numFmtId="0" fontId="99" fillId="33" borderId="424" applyNumberFormat="0" applyProtection="0">
      <alignment horizontal="left" vertical="top" indent="1"/>
    </xf>
    <xf numFmtId="4" fontId="71" fillId="34" borderId="422" applyNumberFormat="0" applyProtection="0">
      <alignment horizontal="left" vertical="center" indent="1"/>
    </xf>
    <xf numFmtId="0" fontId="71" fillId="45" borderId="424" applyNumberFormat="0" applyProtection="0">
      <alignment horizontal="left" vertical="top" indent="1"/>
    </xf>
    <xf numFmtId="4" fontId="71" fillId="43" borderId="422" applyNumberFormat="0" applyProtection="0">
      <alignment horizontal="right" vertical="center"/>
    </xf>
    <xf numFmtId="4" fontId="101" fillId="51" borderId="422" applyNumberFormat="0" applyProtection="0">
      <alignment horizontal="right" vertical="center"/>
    </xf>
    <xf numFmtId="4" fontId="71" fillId="46" borderId="422" applyNumberFormat="0" applyProtection="0">
      <alignment horizontal="right" vertical="center"/>
    </xf>
    <xf numFmtId="0" fontId="71" fillId="46" borderId="424" applyNumberFormat="0" applyProtection="0">
      <alignment horizontal="left" vertical="top" indent="1"/>
    </xf>
    <xf numFmtId="0" fontId="105" fillId="29" borderId="422" applyNumberFormat="0" applyAlignment="0" applyProtection="0"/>
    <xf numFmtId="0" fontId="105" fillId="29" borderId="422" applyNumberFormat="0" applyAlignment="0" applyProtection="0"/>
    <xf numFmtId="4" fontId="71" fillId="2" borderId="422" applyNumberFormat="0" applyProtection="0">
      <alignment horizontal="left" vertical="center" indent="1"/>
    </xf>
    <xf numFmtId="0" fontId="71" fillId="47" borderId="424" applyNumberFormat="0" applyProtection="0">
      <alignment horizontal="left" vertical="top" indent="1"/>
    </xf>
    <xf numFmtId="4" fontId="71" fillId="41" borderId="422" applyNumberFormat="0" applyProtection="0">
      <alignment horizontal="right" vertical="center"/>
    </xf>
    <xf numFmtId="4" fontId="100" fillId="54" borderId="425" applyNumberFormat="0" applyProtection="0">
      <alignment horizontal="left" vertical="center" indent="1"/>
    </xf>
    <xf numFmtId="0" fontId="98" fillId="46" borderId="424" applyNumberFormat="0" applyProtection="0">
      <alignment horizontal="left" vertical="top" indent="1"/>
    </xf>
    <xf numFmtId="0" fontId="98" fillId="52" borderId="424" applyNumberFormat="0" applyProtection="0">
      <alignment horizontal="left" vertical="top" indent="1"/>
    </xf>
    <xf numFmtId="4" fontId="71" fillId="44" borderId="425" applyNumberFormat="0" applyProtection="0">
      <alignment horizontal="left" vertical="center" indent="1"/>
    </xf>
    <xf numFmtId="4" fontId="39" fillId="45" borderId="425" applyNumberFormat="0" applyProtection="0">
      <alignment horizontal="left" vertical="center" indent="1"/>
    </xf>
    <xf numFmtId="4" fontId="39" fillId="45" borderId="425" applyNumberFormat="0" applyProtection="0">
      <alignment horizontal="left" vertical="center" indent="1"/>
    </xf>
    <xf numFmtId="4" fontId="71" fillId="37" borderId="425" applyNumberFormat="0" applyProtection="0">
      <alignment horizontal="right" vertical="center"/>
    </xf>
    <xf numFmtId="4" fontId="71" fillId="33" borderId="422" applyNumberFormat="0" applyProtection="0">
      <alignment vertical="center"/>
    </xf>
    <xf numFmtId="4" fontId="71" fillId="43" borderId="422" applyNumberFormat="0" applyProtection="0">
      <alignment horizontal="right" vertical="center"/>
    </xf>
    <xf numFmtId="0" fontId="98" fillId="52" borderId="424" applyNumberFormat="0" applyProtection="0">
      <alignment horizontal="left" vertical="top" indent="1"/>
    </xf>
    <xf numFmtId="4" fontId="71" fillId="33" borderId="422" applyNumberFormat="0" applyProtection="0">
      <alignment vertical="center"/>
    </xf>
    <xf numFmtId="4" fontId="100" fillId="54" borderId="425" applyNumberFormat="0" applyProtection="0">
      <alignment horizontal="left" vertical="center" indent="1"/>
    </xf>
    <xf numFmtId="4" fontId="98" fillId="48" borderId="424" applyNumberFormat="0" applyProtection="0">
      <alignment horizontal="left" vertical="center" indent="1"/>
    </xf>
    <xf numFmtId="0" fontId="71" fillId="47" borderId="424" applyNumberFormat="0" applyProtection="0">
      <alignment horizontal="left" vertical="top" indent="1"/>
    </xf>
    <xf numFmtId="4" fontId="71" fillId="37" borderId="425" applyNumberFormat="0" applyProtection="0">
      <alignment horizontal="right" vertical="center"/>
    </xf>
    <xf numFmtId="4" fontId="71" fillId="39" borderId="422" applyNumberFormat="0" applyProtection="0">
      <alignment horizontal="right" vertical="center"/>
    </xf>
    <xf numFmtId="4" fontId="71" fillId="34" borderId="422" applyNumberFormat="0" applyProtection="0">
      <alignment horizontal="left" vertical="center" indent="1"/>
    </xf>
    <xf numFmtId="0" fontId="71" fillId="50" borderId="422" applyNumberFormat="0" applyProtection="0">
      <alignment horizontal="left" vertical="center" indent="1"/>
    </xf>
    <xf numFmtId="4" fontId="39" fillId="45" borderId="425" applyNumberFormat="0" applyProtection="0">
      <alignment horizontal="left" vertical="center" indent="1"/>
    </xf>
    <xf numFmtId="0" fontId="71" fillId="49" borderId="422" applyNumberFormat="0" applyProtection="0">
      <alignment horizontal="left" vertical="center" indent="1"/>
    </xf>
    <xf numFmtId="4" fontId="71" fillId="46" borderId="422" applyNumberFormat="0" applyProtection="0">
      <alignment horizontal="right" vertical="center"/>
    </xf>
    <xf numFmtId="4" fontId="71" fillId="35" borderId="422" applyNumberFormat="0" applyProtection="0">
      <alignment horizontal="right" vertical="center"/>
    </xf>
    <xf numFmtId="4" fontId="39" fillId="45" borderId="425" applyNumberFormat="0" applyProtection="0">
      <alignment horizontal="left" vertical="center" indent="1"/>
    </xf>
    <xf numFmtId="0" fontId="98" fillId="46" borderId="424" applyNumberFormat="0" applyProtection="0">
      <alignment horizontal="left" vertical="top" indent="1"/>
    </xf>
    <xf numFmtId="4" fontId="116" fillId="5" borderId="422" applyNumberFormat="0" applyProtection="0">
      <alignment horizontal="right" vertical="center"/>
    </xf>
    <xf numFmtId="0" fontId="71" fillId="50" borderId="422" applyNumberFormat="0" applyProtection="0">
      <alignment horizontal="left" vertical="center" indent="1"/>
    </xf>
    <xf numFmtId="4" fontId="71" fillId="34" borderId="422" applyNumberFormat="0" applyProtection="0">
      <alignment horizontal="left" vertical="center" indent="1"/>
    </xf>
    <xf numFmtId="4" fontId="71" fillId="43" borderId="422" applyNumberFormat="0" applyProtection="0">
      <alignment horizontal="right" vertical="center"/>
    </xf>
    <xf numFmtId="4" fontId="71" fillId="34" borderId="422" applyNumberFormat="0" applyProtection="0">
      <alignment horizontal="left" vertical="center" indent="1"/>
    </xf>
    <xf numFmtId="0" fontId="71" fillId="45" borderId="424" applyNumberFormat="0" applyProtection="0">
      <alignment horizontal="left" vertical="top" indent="1"/>
    </xf>
    <xf numFmtId="0" fontId="99" fillId="33" borderId="424" applyNumberFormat="0" applyProtection="0">
      <alignment horizontal="left" vertical="top" indent="1"/>
    </xf>
    <xf numFmtId="4" fontId="71" fillId="34" borderId="422" applyNumberFormat="0" applyProtection="0">
      <alignment horizontal="left" vertical="center" indent="1"/>
    </xf>
    <xf numFmtId="4" fontId="71" fillId="37" borderId="425" applyNumberFormat="0" applyProtection="0">
      <alignment horizontal="right" vertical="center"/>
    </xf>
    <xf numFmtId="4" fontId="71" fillId="39" borderId="422" applyNumberFormat="0" applyProtection="0">
      <alignment horizontal="right" vertical="center"/>
    </xf>
    <xf numFmtId="0" fontId="71" fillId="50" borderId="424" applyNumberFormat="0" applyProtection="0">
      <alignment horizontal="left" vertical="top" indent="1"/>
    </xf>
    <xf numFmtId="4" fontId="71" fillId="46" borderId="425" applyNumberFormat="0" applyProtection="0">
      <alignment horizontal="left" vertical="center" indent="1"/>
    </xf>
    <xf numFmtId="0" fontId="99" fillId="33" borderId="424" applyNumberFormat="0" applyProtection="0">
      <alignment horizontal="left" vertical="top" indent="1"/>
    </xf>
    <xf numFmtId="4" fontId="71" fillId="47" borderId="425" applyNumberFormat="0" applyProtection="0">
      <alignment horizontal="left" vertical="center" indent="1"/>
    </xf>
    <xf numFmtId="4" fontId="71" fillId="47" borderId="425" applyNumberFormat="0" applyProtection="0">
      <alignment horizontal="left" vertical="center" indent="1"/>
    </xf>
    <xf numFmtId="4" fontId="71" fillId="39" borderId="422" applyNumberFormat="0" applyProtection="0">
      <alignment horizontal="right" vertical="center"/>
    </xf>
    <xf numFmtId="4" fontId="39" fillId="45" borderId="425" applyNumberFormat="0" applyProtection="0">
      <alignment horizontal="left" vertical="center" indent="1"/>
    </xf>
    <xf numFmtId="4" fontId="71" fillId="34" borderId="422" applyNumberFormat="0" applyProtection="0">
      <alignment horizontal="left" vertical="center" indent="1"/>
    </xf>
    <xf numFmtId="4" fontId="71" fillId="44" borderId="425" applyNumberFormat="0" applyProtection="0">
      <alignment horizontal="left" vertical="center" indent="1"/>
    </xf>
    <xf numFmtId="4" fontId="71" fillId="43" borderId="422" applyNumberFormat="0" applyProtection="0">
      <alignment horizontal="right" vertical="center"/>
    </xf>
    <xf numFmtId="0" fontId="107" fillId="0" borderId="427" applyNumberFormat="0" applyFill="0" applyAlignment="0" applyProtection="0"/>
    <xf numFmtId="0" fontId="71" fillId="50" borderId="422" applyNumberFormat="0" applyProtection="0">
      <alignment horizontal="left" vertical="center" indent="1"/>
    </xf>
    <xf numFmtId="4" fontId="71" fillId="43" borderId="422" applyNumberFormat="0" applyProtection="0">
      <alignment horizontal="right" vertical="center"/>
    </xf>
    <xf numFmtId="4" fontId="101" fillId="51" borderId="422" applyNumberFormat="0" applyProtection="0">
      <alignment horizontal="right" vertical="center"/>
    </xf>
    <xf numFmtId="0" fontId="105" fillId="29" borderId="422" applyNumberFormat="0" applyAlignment="0" applyProtection="0"/>
    <xf numFmtId="0" fontId="71" fillId="47" borderId="422" applyNumberFormat="0" applyProtection="0">
      <alignment horizontal="left" vertical="center" indent="1"/>
    </xf>
    <xf numFmtId="4" fontId="71" fillId="0" borderId="422" applyNumberFormat="0" applyProtection="0">
      <alignment horizontal="right" vertical="center"/>
    </xf>
    <xf numFmtId="4" fontId="98" fillId="48" borderId="424" applyNumberFormat="0" applyProtection="0">
      <alignment horizontal="left" vertical="center" indent="1"/>
    </xf>
    <xf numFmtId="4" fontId="98" fillId="52" borderId="424" applyNumberFormat="0" applyProtection="0">
      <alignment vertical="center"/>
    </xf>
    <xf numFmtId="4" fontId="71" fillId="40" borderId="422" applyNumberFormat="0" applyProtection="0">
      <alignment horizontal="right" vertical="center"/>
    </xf>
    <xf numFmtId="4" fontId="71" fillId="47" borderId="425" applyNumberFormat="0" applyProtection="0">
      <alignment horizontal="left" vertical="center" indent="1"/>
    </xf>
    <xf numFmtId="0" fontId="71" fillId="48" borderId="422" applyNumberFormat="0" applyProtection="0">
      <alignment horizontal="left" vertical="center" indent="1"/>
    </xf>
    <xf numFmtId="4" fontId="71" fillId="36" borderId="422" applyNumberFormat="0" applyProtection="0">
      <alignment horizontal="right" vertical="center"/>
    </xf>
    <xf numFmtId="0" fontId="71" fillId="47" borderId="422" applyNumberFormat="0" applyProtection="0">
      <alignment horizontal="left" vertical="center" indent="1"/>
    </xf>
    <xf numFmtId="4" fontId="71" fillId="33" borderId="422" applyNumberFormat="0" applyProtection="0">
      <alignment vertical="center"/>
    </xf>
    <xf numFmtId="4" fontId="71" fillId="40" borderId="422" applyNumberFormat="0" applyProtection="0">
      <alignment horizontal="right" vertical="center"/>
    </xf>
    <xf numFmtId="4" fontId="71" fillId="2" borderId="422" applyNumberFormat="0" applyProtection="0">
      <alignment horizontal="left" vertical="center" indent="1"/>
    </xf>
    <xf numFmtId="4" fontId="71" fillId="40" borderId="422" applyNumberFormat="0" applyProtection="0">
      <alignment horizontal="right" vertical="center"/>
    </xf>
    <xf numFmtId="0" fontId="98" fillId="46" borderId="424" applyNumberFormat="0" applyProtection="0">
      <alignment horizontal="left" vertical="top" indent="1"/>
    </xf>
    <xf numFmtId="4" fontId="116" fillId="5" borderId="422" applyNumberFormat="0" applyProtection="0">
      <alignment horizontal="right" vertical="center"/>
    </xf>
    <xf numFmtId="0" fontId="71" fillId="26" borderId="422" applyNumberFormat="0" applyFont="0" applyAlignment="0" applyProtection="0"/>
    <xf numFmtId="4" fontId="39" fillId="45" borderId="425" applyNumberFormat="0" applyProtection="0">
      <alignment horizontal="left" vertical="center" indent="1"/>
    </xf>
    <xf numFmtId="4" fontId="98" fillId="52" borderId="424" applyNumberFormat="0" applyProtection="0">
      <alignment vertical="center"/>
    </xf>
    <xf numFmtId="4" fontId="71" fillId="38" borderId="422" applyNumberFormat="0" applyProtection="0">
      <alignment horizontal="right" vertical="center"/>
    </xf>
    <xf numFmtId="4" fontId="71" fillId="44" borderId="425" applyNumberFormat="0" applyProtection="0">
      <alignment horizontal="left" vertical="center" indent="1"/>
    </xf>
    <xf numFmtId="0" fontId="71" fillId="46" borderId="424" applyNumberFormat="0" applyProtection="0">
      <alignment horizontal="left" vertical="top" indent="1"/>
    </xf>
    <xf numFmtId="0" fontId="71" fillId="47" borderId="424" applyNumberFormat="0" applyProtection="0">
      <alignment horizontal="left" vertical="top" indent="1"/>
    </xf>
    <xf numFmtId="0" fontId="107" fillId="0" borderId="427" applyNumberFormat="0" applyFill="0" applyAlignment="0" applyProtection="0"/>
    <xf numFmtId="0" fontId="107" fillId="0" borderId="427" applyNumberFormat="0" applyFill="0" applyAlignment="0" applyProtection="0"/>
    <xf numFmtId="4" fontId="71" fillId="33" borderId="422" applyNumberFormat="0" applyProtection="0">
      <alignment vertical="center"/>
    </xf>
    <xf numFmtId="0" fontId="71" fillId="50" borderId="424" applyNumberFormat="0" applyProtection="0">
      <alignment horizontal="left" vertical="top" indent="1"/>
    </xf>
    <xf numFmtId="4" fontId="71" fillId="42" borderId="422" applyNumberFormat="0" applyProtection="0">
      <alignment horizontal="right" vertical="center"/>
    </xf>
    <xf numFmtId="0" fontId="71" fillId="46" borderId="424" applyNumberFormat="0" applyProtection="0">
      <alignment horizontal="left" vertical="top" indent="1"/>
    </xf>
    <xf numFmtId="4" fontId="71" fillId="39" borderId="422" applyNumberFormat="0" applyProtection="0">
      <alignment horizontal="right" vertical="center"/>
    </xf>
    <xf numFmtId="4" fontId="71" fillId="47" borderId="425" applyNumberFormat="0" applyProtection="0">
      <alignment horizontal="left" vertical="center" indent="1"/>
    </xf>
    <xf numFmtId="0" fontId="97" fillId="45" borderId="426" applyBorder="0"/>
    <xf numFmtId="4" fontId="71" fillId="42" borderId="422" applyNumberFormat="0" applyProtection="0">
      <alignment horizontal="right" vertical="center"/>
    </xf>
    <xf numFmtId="0" fontId="113" fillId="29" borderId="423" applyNumberFormat="0" applyAlignment="0" applyProtection="0"/>
    <xf numFmtId="4" fontId="100" fillId="54" borderId="425" applyNumberFormat="0" applyProtection="0">
      <alignment horizontal="left" vertical="center" indent="1"/>
    </xf>
    <xf numFmtId="4" fontId="98" fillId="48" borderId="424" applyNumberFormat="0" applyProtection="0">
      <alignment horizontal="left" vertical="center" indent="1"/>
    </xf>
    <xf numFmtId="4" fontId="71" fillId="33" borderId="422" applyNumberFormat="0" applyProtection="0">
      <alignment vertical="center"/>
    </xf>
    <xf numFmtId="0" fontId="98" fillId="46" borderId="424" applyNumberFormat="0" applyProtection="0">
      <alignment horizontal="left" vertical="top" indent="1"/>
    </xf>
    <xf numFmtId="4" fontId="71" fillId="40" borderId="422" applyNumberFormat="0" applyProtection="0">
      <alignment horizontal="right" vertical="center"/>
    </xf>
    <xf numFmtId="4" fontId="101" fillId="51" borderId="422" applyNumberFormat="0" applyProtection="0">
      <alignment horizontal="right" vertical="center"/>
    </xf>
    <xf numFmtId="4" fontId="39" fillId="45" borderId="425" applyNumberFormat="0" applyProtection="0">
      <alignment horizontal="left" vertical="center" indent="1"/>
    </xf>
    <xf numFmtId="0" fontId="71" fillId="45" borderId="424" applyNumberFormat="0" applyProtection="0">
      <alignment horizontal="left" vertical="top" indent="1"/>
    </xf>
    <xf numFmtId="0" fontId="98" fillId="46" borderId="424" applyNumberFormat="0" applyProtection="0">
      <alignment horizontal="left" vertical="top" indent="1"/>
    </xf>
    <xf numFmtId="0" fontId="71" fillId="50" borderId="424" applyNumberFormat="0" applyProtection="0">
      <alignment horizontal="left" vertical="top" indent="1"/>
    </xf>
    <xf numFmtId="4" fontId="71" fillId="33" borderId="422" applyNumberFormat="0" applyProtection="0">
      <alignment vertical="center"/>
    </xf>
    <xf numFmtId="4" fontId="71" fillId="36" borderId="422" applyNumberFormat="0" applyProtection="0">
      <alignment horizontal="right" vertical="center"/>
    </xf>
    <xf numFmtId="0" fontId="97" fillId="45" borderId="426" applyBorder="0"/>
    <xf numFmtId="4" fontId="71" fillId="46" borderId="425" applyNumberFormat="0" applyProtection="0">
      <alignment horizontal="left" vertical="center" indent="1"/>
    </xf>
    <xf numFmtId="0" fontId="71" fillId="47" borderId="424" applyNumberFormat="0" applyProtection="0">
      <alignment horizontal="left" vertical="top" indent="1"/>
    </xf>
    <xf numFmtId="4" fontId="100" fillId="54" borderId="425" applyNumberFormat="0" applyProtection="0">
      <alignment horizontal="left" vertical="center" indent="1"/>
    </xf>
    <xf numFmtId="4" fontId="71" fillId="47" borderId="425" applyNumberFormat="0" applyProtection="0">
      <alignment horizontal="left" vertical="center" indent="1"/>
    </xf>
    <xf numFmtId="0" fontId="71" fillId="49" borderId="422" applyNumberFormat="0" applyProtection="0">
      <alignment horizontal="left" vertical="center" indent="1"/>
    </xf>
    <xf numFmtId="4" fontId="116" fillId="5" borderId="422" applyNumberFormat="0" applyProtection="0">
      <alignment horizontal="right" vertical="center"/>
    </xf>
    <xf numFmtId="4" fontId="71" fillId="43" borderId="422" applyNumberFormat="0" applyProtection="0">
      <alignment horizontal="right" vertical="center"/>
    </xf>
    <xf numFmtId="4" fontId="71" fillId="41" borderId="422" applyNumberFormat="0" applyProtection="0">
      <alignment horizontal="right" vertical="center"/>
    </xf>
    <xf numFmtId="4" fontId="71" fillId="34" borderId="422" applyNumberFormat="0" applyProtection="0">
      <alignment horizontal="left" vertical="center" indent="1"/>
    </xf>
    <xf numFmtId="4" fontId="71" fillId="33" borderId="422" applyNumberFormat="0" applyProtection="0">
      <alignment vertical="center"/>
    </xf>
    <xf numFmtId="0" fontId="71" fillId="49" borderId="422" applyNumberFormat="0" applyProtection="0">
      <alignment horizontal="left" vertical="center" indent="1"/>
    </xf>
    <xf numFmtId="4" fontId="71" fillId="36" borderId="422" applyNumberFormat="0" applyProtection="0">
      <alignment horizontal="right" vertical="center"/>
    </xf>
    <xf numFmtId="4" fontId="116" fillId="2" borderId="422" applyNumberFormat="0" applyProtection="0">
      <alignment vertical="center"/>
    </xf>
    <xf numFmtId="4" fontId="71" fillId="39" borderId="422" applyNumberFormat="0" applyProtection="0">
      <alignment horizontal="right" vertical="center"/>
    </xf>
    <xf numFmtId="4" fontId="71" fillId="46" borderId="425" applyNumberFormat="0" applyProtection="0">
      <alignment horizontal="left" vertical="center" indent="1"/>
    </xf>
    <xf numFmtId="0" fontId="71" fillId="26" borderId="422" applyNumberFormat="0" applyFont="0" applyAlignment="0" applyProtection="0"/>
    <xf numFmtId="4" fontId="100" fillId="54" borderId="425" applyNumberFormat="0" applyProtection="0">
      <alignment horizontal="left" vertical="center" indent="1"/>
    </xf>
    <xf numFmtId="4" fontId="71" fillId="0" borderId="422" applyNumberFormat="0" applyProtection="0">
      <alignment horizontal="right" vertical="center"/>
    </xf>
    <xf numFmtId="4" fontId="71" fillId="2" borderId="422" applyNumberFormat="0" applyProtection="0">
      <alignment horizontal="left" vertical="center" indent="1"/>
    </xf>
    <xf numFmtId="4" fontId="71" fillId="46" borderId="425" applyNumberFormat="0" applyProtection="0">
      <alignment horizontal="left" vertical="center" indent="1"/>
    </xf>
    <xf numFmtId="0" fontId="71" fillId="26" borderId="422" applyNumberFormat="0" applyFont="0" applyAlignment="0" applyProtection="0"/>
    <xf numFmtId="4" fontId="71" fillId="46" borderId="422" applyNumberFormat="0" applyProtection="0">
      <alignment horizontal="right" vertical="center"/>
    </xf>
    <xf numFmtId="4" fontId="71" fillId="34" borderId="422" applyNumberFormat="0" applyProtection="0">
      <alignment horizontal="left" vertical="center" indent="1"/>
    </xf>
    <xf numFmtId="0" fontId="107" fillId="0" borderId="427" applyNumberFormat="0" applyFill="0" applyAlignment="0" applyProtection="0"/>
    <xf numFmtId="4" fontId="71" fillId="39" borderId="422" applyNumberFormat="0" applyProtection="0">
      <alignment horizontal="right" vertical="center"/>
    </xf>
    <xf numFmtId="4" fontId="71" fillId="44" borderId="425" applyNumberFormat="0" applyProtection="0">
      <alignment horizontal="left" vertical="center" indent="1"/>
    </xf>
    <xf numFmtId="4" fontId="116" fillId="2" borderId="422" applyNumberFormat="0" applyProtection="0">
      <alignment vertical="center"/>
    </xf>
    <xf numFmtId="4" fontId="71" fillId="40" borderId="422" applyNumberFormat="0" applyProtection="0">
      <alignment horizontal="right" vertical="center"/>
    </xf>
    <xf numFmtId="4" fontId="116" fillId="2" borderId="422" applyNumberFormat="0" applyProtection="0">
      <alignment vertical="center"/>
    </xf>
    <xf numFmtId="0" fontId="71" fillId="50" borderId="422" applyNumberFormat="0" applyProtection="0">
      <alignment horizontal="left" vertical="center" indent="1"/>
    </xf>
    <xf numFmtId="4" fontId="71" fillId="33" borderId="422" applyNumberFormat="0" applyProtection="0">
      <alignment vertical="center"/>
    </xf>
    <xf numFmtId="4" fontId="71" fillId="39" borderId="422" applyNumberFormat="0" applyProtection="0">
      <alignment horizontal="right" vertical="center"/>
    </xf>
    <xf numFmtId="4" fontId="71" fillId="34" borderId="422" applyNumberFormat="0" applyProtection="0">
      <alignment horizontal="left" vertical="center" indent="1"/>
    </xf>
    <xf numFmtId="0" fontId="71" fillId="46" borderId="424" applyNumberFormat="0" applyProtection="0">
      <alignment horizontal="left" vertical="top" indent="1"/>
    </xf>
    <xf numFmtId="4" fontId="71" fillId="44" borderId="425" applyNumberFormat="0" applyProtection="0">
      <alignment horizontal="left" vertical="center" indent="1"/>
    </xf>
    <xf numFmtId="4" fontId="71" fillId="46" borderId="422" applyNumberFormat="0" applyProtection="0">
      <alignment horizontal="right" vertical="center"/>
    </xf>
    <xf numFmtId="0" fontId="98" fillId="52" borderId="424" applyNumberFormat="0" applyProtection="0">
      <alignment horizontal="left" vertical="top" indent="1"/>
    </xf>
    <xf numFmtId="4" fontId="71" fillId="47" borderId="425" applyNumberFormat="0" applyProtection="0">
      <alignment horizontal="left" vertical="center" indent="1"/>
    </xf>
    <xf numFmtId="0" fontId="97" fillId="45" borderId="426" applyBorder="0"/>
    <xf numFmtId="0" fontId="97" fillId="45" borderId="426" applyBorder="0"/>
    <xf numFmtId="4" fontId="71" fillId="0" borderId="422" applyNumberFormat="0" applyProtection="0">
      <alignment horizontal="right" vertical="center"/>
    </xf>
    <xf numFmtId="4" fontId="39" fillId="45" borderId="425" applyNumberFormat="0" applyProtection="0">
      <alignment horizontal="left" vertical="center" indent="1"/>
    </xf>
    <xf numFmtId="0" fontId="71" fillId="50" borderId="424" applyNumberFormat="0" applyProtection="0">
      <alignment horizontal="left" vertical="top" indent="1"/>
    </xf>
    <xf numFmtId="4" fontId="71" fillId="38" borderId="422" applyNumberFormat="0" applyProtection="0">
      <alignment horizontal="right" vertical="center"/>
    </xf>
    <xf numFmtId="0" fontId="98" fillId="52" borderId="424" applyNumberFormat="0" applyProtection="0">
      <alignment horizontal="left" vertical="top" indent="1"/>
    </xf>
    <xf numFmtId="4" fontId="71" fillId="39" borderId="422" applyNumberFormat="0" applyProtection="0">
      <alignment horizontal="right" vertical="center"/>
    </xf>
    <xf numFmtId="0" fontId="71" fillId="26" borderId="422" applyNumberFormat="0" applyFont="0" applyAlignment="0" applyProtection="0"/>
    <xf numFmtId="0" fontId="71" fillId="49" borderId="422" applyNumberFormat="0" applyProtection="0">
      <alignment horizontal="left" vertical="center" indent="1"/>
    </xf>
    <xf numFmtId="4" fontId="71" fillId="40" borderId="422" applyNumberFormat="0" applyProtection="0">
      <alignment horizontal="right" vertical="center"/>
    </xf>
    <xf numFmtId="4" fontId="71" fillId="37" borderId="425" applyNumberFormat="0" applyProtection="0">
      <alignment horizontal="right" vertical="center"/>
    </xf>
    <xf numFmtId="4" fontId="71" fillId="33" borderId="422" applyNumberFormat="0" applyProtection="0">
      <alignment vertical="center"/>
    </xf>
    <xf numFmtId="4" fontId="39" fillId="45" borderId="425" applyNumberFormat="0" applyProtection="0">
      <alignment horizontal="left" vertical="center" indent="1"/>
    </xf>
    <xf numFmtId="4" fontId="71" fillId="46" borderId="422" applyNumberFormat="0" applyProtection="0">
      <alignment horizontal="right" vertical="center"/>
    </xf>
    <xf numFmtId="4" fontId="71" fillId="38" borderId="422" applyNumberFormat="0" applyProtection="0">
      <alignment horizontal="right" vertical="center"/>
    </xf>
    <xf numFmtId="0" fontId="71" fillId="47" borderId="422" applyNumberFormat="0" applyProtection="0">
      <alignment horizontal="left" vertical="center" indent="1"/>
    </xf>
    <xf numFmtId="4" fontId="71" fillId="44" borderId="425" applyNumberFormat="0" applyProtection="0">
      <alignment horizontal="left" vertical="center" indent="1"/>
    </xf>
    <xf numFmtId="0" fontId="97" fillId="45" borderId="426" applyBorder="0"/>
    <xf numFmtId="4" fontId="71" fillId="47" borderId="425" applyNumberFormat="0" applyProtection="0">
      <alignment horizontal="left" vertical="center" indent="1"/>
    </xf>
    <xf numFmtId="4" fontId="98" fillId="48" borderId="424" applyNumberFormat="0" applyProtection="0">
      <alignment horizontal="left" vertical="center" indent="1"/>
    </xf>
    <xf numFmtId="4" fontId="71" fillId="44" borderId="425" applyNumberFormat="0" applyProtection="0">
      <alignment horizontal="left" vertical="center" indent="1"/>
    </xf>
    <xf numFmtId="0" fontId="105" fillId="29" borderId="422" applyNumberFormat="0" applyAlignment="0" applyProtection="0"/>
    <xf numFmtId="0" fontId="71" fillId="48" borderId="422" applyNumberFormat="0" applyProtection="0">
      <alignment horizontal="left" vertical="center" indent="1"/>
    </xf>
    <xf numFmtId="0" fontId="71" fillId="49" borderId="422" applyNumberFormat="0" applyProtection="0">
      <alignment horizontal="left" vertical="center" indent="1"/>
    </xf>
    <xf numFmtId="4" fontId="71" fillId="36" borderId="422" applyNumberFormat="0" applyProtection="0">
      <alignment horizontal="right" vertical="center"/>
    </xf>
    <xf numFmtId="0" fontId="71" fillId="47" borderId="424" applyNumberFormat="0" applyProtection="0">
      <alignment horizontal="left" vertical="top" indent="1"/>
    </xf>
    <xf numFmtId="4" fontId="71" fillId="34" borderId="422" applyNumberFormat="0" applyProtection="0">
      <alignment horizontal="left" vertical="center" indent="1"/>
    </xf>
    <xf numFmtId="4" fontId="71" fillId="33" borderId="422" applyNumberFormat="0" applyProtection="0">
      <alignment vertical="center"/>
    </xf>
    <xf numFmtId="4" fontId="71" fillId="43" borderId="422" applyNumberFormat="0" applyProtection="0">
      <alignment horizontal="right" vertical="center"/>
    </xf>
    <xf numFmtId="4" fontId="71" fillId="38" borderId="422" applyNumberFormat="0" applyProtection="0">
      <alignment horizontal="right" vertical="center"/>
    </xf>
    <xf numFmtId="4" fontId="71" fillId="47" borderId="425" applyNumberFormat="0" applyProtection="0">
      <alignment horizontal="left" vertical="center" indent="1"/>
    </xf>
    <xf numFmtId="4" fontId="71" fillId="2" borderId="422" applyNumberFormat="0" applyProtection="0">
      <alignment horizontal="left" vertical="center" indent="1"/>
    </xf>
    <xf numFmtId="4" fontId="71" fillId="47" borderId="425" applyNumberFormat="0" applyProtection="0">
      <alignment horizontal="left" vertical="center" indent="1"/>
    </xf>
    <xf numFmtId="0" fontId="98" fillId="46" borderId="424" applyNumberFormat="0" applyProtection="0">
      <alignment horizontal="left" vertical="top" indent="1"/>
    </xf>
    <xf numFmtId="0" fontId="71" fillId="26" borderId="422" applyNumberFormat="0" applyFont="0" applyAlignment="0" applyProtection="0"/>
    <xf numFmtId="4" fontId="71" fillId="46" borderId="422" applyNumberFormat="0" applyProtection="0">
      <alignment horizontal="right" vertical="center"/>
    </xf>
    <xf numFmtId="4" fontId="98" fillId="52" borderId="424" applyNumberFormat="0" applyProtection="0">
      <alignment vertical="center"/>
    </xf>
    <xf numFmtId="4" fontId="39" fillId="45" borderId="425" applyNumberFormat="0" applyProtection="0">
      <alignment horizontal="left" vertical="center" indent="1"/>
    </xf>
    <xf numFmtId="0" fontId="111" fillId="27" borderId="422" applyNumberFormat="0" applyAlignment="0" applyProtection="0"/>
    <xf numFmtId="0" fontId="98" fillId="46" borderId="424" applyNumberFormat="0" applyProtection="0">
      <alignment horizontal="left" vertical="top" indent="1"/>
    </xf>
    <xf numFmtId="4" fontId="39" fillId="45" borderId="425" applyNumberFormat="0" applyProtection="0">
      <alignment horizontal="left" vertical="center" indent="1"/>
    </xf>
    <xf numFmtId="0" fontId="99" fillId="33" borderId="424" applyNumberFormat="0" applyProtection="0">
      <alignment horizontal="left" vertical="top" indent="1"/>
    </xf>
    <xf numFmtId="0" fontId="71" fillId="26" borderId="422" applyNumberFormat="0" applyFont="0" applyAlignment="0" applyProtection="0"/>
    <xf numFmtId="4" fontId="98" fillId="48" borderId="424" applyNumberFormat="0" applyProtection="0">
      <alignment horizontal="left" vertical="center" indent="1"/>
    </xf>
    <xf numFmtId="0" fontId="71" fillId="26" borderId="422" applyNumberFormat="0" applyFont="0" applyAlignment="0" applyProtection="0"/>
    <xf numFmtId="0" fontId="111" fillId="27" borderId="422" applyNumberFormat="0" applyAlignment="0" applyProtection="0"/>
    <xf numFmtId="4" fontId="71" fillId="44" borderId="425" applyNumberFormat="0" applyProtection="0">
      <alignment horizontal="left" vertical="center" indent="1"/>
    </xf>
    <xf numFmtId="0" fontId="71" fillId="47" borderId="424" applyNumberFormat="0" applyProtection="0">
      <alignment horizontal="left" vertical="top" indent="1"/>
    </xf>
    <xf numFmtId="4" fontId="39" fillId="45" borderId="425" applyNumberFormat="0" applyProtection="0">
      <alignment horizontal="left" vertical="center" indent="1"/>
    </xf>
    <xf numFmtId="4" fontId="100" fillId="54" borderId="425" applyNumberFormat="0" applyProtection="0">
      <alignment horizontal="left" vertical="center" indent="1"/>
    </xf>
    <xf numFmtId="0" fontId="71" fillId="49" borderId="422" applyNumberFormat="0" applyProtection="0">
      <alignment horizontal="left" vertical="center" indent="1"/>
    </xf>
    <xf numFmtId="4" fontId="71" fillId="39" borderId="422" applyNumberFormat="0" applyProtection="0">
      <alignment horizontal="right" vertical="center"/>
    </xf>
    <xf numFmtId="0" fontId="99" fillId="33" borderId="424" applyNumberFormat="0" applyProtection="0">
      <alignment horizontal="left" vertical="top" indent="1"/>
    </xf>
    <xf numFmtId="0" fontId="71" fillId="48" borderId="422" applyNumberFormat="0" applyProtection="0">
      <alignment horizontal="left" vertical="center" indent="1"/>
    </xf>
    <xf numFmtId="0" fontId="71" fillId="45" borderId="424" applyNumberFormat="0" applyProtection="0">
      <alignment horizontal="left" vertical="top" indent="1"/>
    </xf>
    <xf numFmtId="4" fontId="71" fillId="42" borderId="422" applyNumberFormat="0" applyProtection="0">
      <alignment horizontal="right" vertical="center"/>
    </xf>
    <xf numFmtId="4" fontId="71" fillId="37" borderId="425" applyNumberFormat="0" applyProtection="0">
      <alignment horizontal="right" vertical="center"/>
    </xf>
    <xf numFmtId="4" fontId="39" fillId="45" borderId="425" applyNumberFormat="0" applyProtection="0">
      <alignment horizontal="left" vertical="center" indent="1"/>
    </xf>
    <xf numFmtId="4" fontId="71" fillId="39" borderId="422" applyNumberFormat="0" applyProtection="0">
      <alignment horizontal="right" vertical="center"/>
    </xf>
    <xf numFmtId="0" fontId="97" fillId="45" borderId="426" applyBorder="0"/>
    <xf numFmtId="4" fontId="71" fillId="43" borderId="422" applyNumberFormat="0" applyProtection="0">
      <alignment horizontal="right" vertical="center"/>
    </xf>
    <xf numFmtId="0" fontId="111" fillId="27" borderId="422" applyNumberFormat="0" applyAlignment="0" applyProtection="0"/>
    <xf numFmtId="4" fontId="39" fillId="45" borderId="425" applyNumberFormat="0" applyProtection="0">
      <alignment horizontal="left" vertical="center" indent="1"/>
    </xf>
    <xf numFmtId="0" fontId="105" fillId="29" borderId="422" applyNumberFormat="0" applyAlignment="0" applyProtection="0"/>
    <xf numFmtId="0" fontId="105" fillId="29" borderId="422" applyNumberFormat="0" applyAlignment="0" applyProtection="0"/>
    <xf numFmtId="4" fontId="71" fillId="40" borderId="422" applyNumberFormat="0" applyProtection="0">
      <alignment horizontal="right" vertical="center"/>
    </xf>
    <xf numFmtId="4" fontId="71" fillId="35" borderId="422" applyNumberFormat="0" applyProtection="0">
      <alignment horizontal="right" vertical="center"/>
    </xf>
    <xf numFmtId="0" fontId="71" fillId="48" borderId="422" applyNumberFormat="0" applyProtection="0">
      <alignment horizontal="left" vertical="center" indent="1"/>
    </xf>
    <xf numFmtId="0" fontId="105" fillId="29" borderId="422" applyNumberFormat="0" applyAlignment="0" applyProtection="0"/>
    <xf numFmtId="4" fontId="71" fillId="42" borderId="422" applyNumberFormat="0" applyProtection="0">
      <alignment horizontal="right" vertical="center"/>
    </xf>
    <xf numFmtId="0" fontId="71" fillId="49" borderId="422" applyNumberFormat="0" applyProtection="0">
      <alignment horizontal="left" vertical="center" indent="1"/>
    </xf>
    <xf numFmtId="4" fontId="71" fillId="40" borderId="422" applyNumberFormat="0" applyProtection="0">
      <alignment horizontal="right" vertical="center"/>
    </xf>
    <xf numFmtId="4" fontId="71" fillId="35" borderId="422" applyNumberFormat="0" applyProtection="0">
      <alignment horizontal="right" vertical="center"/>
    </xf>
    <xf numFmtId="0" fontId="71" fillId="46" borderId="424" applyNumberFormat="0" applyProtection="0">
      <alignment horizontal="left" vertical="top" indent="1"/>
    </xf>
    <xf numFmtId="0" fontId="71" fillId="45" borderId="424" applyNumberFormat="0" applyProtection="0">
      <alignment horizontal="left" vertical="top" indent="1"/>
    </xf>
    <xf numFmtId="4" fontId="116" fillId="5" borderId="422" applyNumberFormat="0" applyProtection="0">
      <alignment horizontal="right" vertical="center"/>
    </xf>
    <xf numFmtId="0" fontId="71" fillId="50" borderId="424" applyNumberFormat="0" applyProtection="0">
      <alignment horizontal="left" vertical="top" indent="1"/>
    </xf>
    <xf numFmtId="4" fontId="39" fillId="45" borderId="425" applyNumberFormat="0" applyProtection="0">
      <alignment horizontal="left" vertical="center" indent="1"/>
    </xf>
    <xf numFmtId="0" fontId="71" fillId="45" borderId="424" applyNumberFormat="0" applyProtection="0">
      <alignment horizontal="left" vertical="top" indent="1"/>
    </xf>
    <xf numFmtId="4" fontId="71" fillId="36" borderId="422" applyNumberFormat="0" applyProtection="0">
      <alignment horizontal="right" vertical="center"/>
    </xf>
    <xf numFmtId="4" fontId="71" fillId="44" borderId="425" applyNumberFormat="0" applyProtection="0">
      <alignment horizontal="left" vertical="center" indent="1"/>
    </xf>
    <xf numFmtId="4" fontId="71" fillId="34" borderId="422" applyNumberFormat="0" applyProtection="0">
      <alignment horizontal="left" vertical="center" indent="1"/>
    </xf>
    <xf numFmtId="0" fontId="98" fillId="52" borderId="424" applyNumberFormat="0" applyProtection="0">
      <alignment horizontal="left" vertical="top" indent="1"/>
    </xf>
    <xf numFmtId="0" fontId="113" fillId="29" borderId="423" applyNumberFormat="0" applyAlignment="0" applyProtection="0"/>
    <xf numFmtId="0" fontId="113" fillId="29" borderId="423" applyNumberFormat="0" applyAlignment="0" applyProtection="0"/>
    <xf numFmtId="4" fontId="71" fillId="46" borderId="425" applyNumberFormat="0" applyProtection="0">
      <alignment horizontal="left" vertical="center" indent="1"/>
    </xf>
    <xf numFmtId="0" fontId="98" fillId="52" borderId="424" applyNumberFormat="0" applyProtection="0">
      <alignment horizontal="left" vertical="top" indent="1"/>
    </xf>
    <xf numFmtId="0" fontId="97" fillId="45" borderId="426" applyBorder="0"/>
    <xf numFmtId="4" fontId="71" fillId="34" borderId="422" applyNumberFormat="0" applyProtection="0">
      <alignment horizontal="left" vertical="center" indent="1"/>
    </xf>
    <xf numFmtId="4" fontId="71" fillId="44" borderId="425" applyNumberFormat="0" applyProtection="0">
      <alignment horizontal="left" vertical="center" indent="1"/>
    </xf>
    <xf numFmtId="4" fontId="98" fillId="52" borderId="424" applyNumberFormat="0" applyProtection="0">
      <alignment vertical="center"/>
    </xf>
    <xf numFmtId="0" fontId="113" fillId="29" borderId="423" applyNumberFormat="0" applyAlignment="0" applyProtection="0"/>
    <xf numFmtId="4" fontId="71" fillId="40" borderId="422" applyNumberFormat="0" applyProtection="0">
      <alignment horizontal="right" vertical="center"/>
    </xf>
    <xf numFmtId="4" fontId="71" fillId="47" borderId="425" applyNumberFormat="0" applyProtection="0">
      <alignment horizontal="left" vertical="center" indent="1"/>
    </xf>
    <xf numFmtId="0" fontId="71" fillId="47" borderId="424" applyNumberFormat="0" applyProtection="0">
      <alignment horizontal="left" vertical="top" indent="1"/>
    </xf>
    <xf numFmtId="0" fontId="71" fillId="47" borderId="424" applyNumberFormat="0" applyProtection="0">
      <alignment horizontal="left" vertical="top" indent="1"/>
    </xf>
    <xf numFmtId="4" fontId="39" fillId="45" borderId="425" applyNumberFormat="0" applyProtection="0">
      <alignment horizontal="left" vertical="center" indent="1"/>
    </xf>
    <xf numFmtId="0" fontId="71" fillId="26" borderId="422" applyNumberFormat="0" applyFont="0" applyAlignment="0" applyProtection="0"/>
    <xf numFmtId="4" fontId="71" fillId="39" borderId="422" applyNumberFormat="0" applyProtection="0">
      <alignment horizontal="right" vertical="center"/>
    </xf>
    <xf numFmtId="0" fontId="113" fillId="29" borderId="423" applyNumberFormat="0" applyAlignment="0" applyProtection="0"/>
    <xf numFmtId="0" fontId="105" fillId="29" borderId="422" applyNumberFormat="0" applyAlignment="0" applyProtection="0"/>
    <xf numFmtId="4" fontId="71" fillId="2" borderId="422" applyNumberFormat="0" applyProtection="0">
      <alignment horizontal="left" vertical="center" indent="1"/>
    </xf>
    <xf numFmtId="4" fontId="71" fillId="38" borderId="422" applyNumberFormat="0" applyProtection="0">
      <alignment horizontal="right" vertical="center"/>
    </xf>
    <xf numFmtId="4" fontId="71" fillId="35" borderId="422" applyNumberFormat="0" applyProtection="0">
      <alignment horizontal="right" vertical="center"/>
    </xf>
    <xf numFmtId="4" fontId="71" fillId="38" borderId="422" applyNumberFormat="0" applyProtection="0">
      <alignment horizontal="right" vertical="center"/>
    </xf>
    <xf numFmtId="0" fontId="71" fillId="47" borderId="422" applyNumberFormat="0" applyProtection="0">
      <alignment horizontal="left" vertical="center" indent="1"/>
    </xf>
    <xf numFmtId="4" fontId="39" fillId="45" borderId="425" applyNumberFormat="0" applyProtection="0">
      <alignment horizontal="left" vertical="center" indent="1"/>
    </xf>
    <xf numFmtId="4" fontId="71" fillId="34" borderId="422" applyNumberFormat="0" applyProtection="0">
      <alignment horizontal="left" vertical="center" indent="1"/>
    </xf>
    <xf numFmtId="0" fontId="71" fillId="47" borderId="424" applyNumberFormat="0" applyProtection="0">
      <alignment horizontal="left" vertical="top" indent="1"/>
    </xf>
    <xf numFmtId="4" fontId="71" fillId="38" borderId="422" applyNumberFormat="0" applyProtection="0">
      <alignment horizontal="right" vertical="center"/>
    </xf>
    <xf numFmtId="4" fontId="71" fillId="0" borderId="422" applyNumberFormat="0" applyProtection="0">
      <alignment horizontal="right" vertical="center"/>
    </xf>
    <xf numFmtId="4" fontId="71" fillId="35" borderId="422" applyNumberFormat="0" applyProtection="0">
      <alignment horizontal="right" vertical="center"/>
    </xf>
    <xf numFmtId="4" fontId="100" fillId="54" borderId="425" applyNumberFormat="0" applyProtection="0">
      <alignment horizontal="left" vertical="center" indent="1"/>
    </xf>
    <xf numFmtId="4" fontId="71" fillId="41" borderId="422" applyNumberFormat="0" applyProtection="0">
      <alignment horizontal="right" vertical="center"/>
    </xf>
    <xf numFmtId="0" fontId="98" fillId="46" borderId="424" applyNumberFormat="0" applyProtection="0">
      <alignment horizontal="left" vertical="top" indent="1"/>
    </xf>
    <xf numFmtId="4" fontId="98" fillId="48" borderId="424" applyNumberFormat="0" applyProtection="0">
      <alignment horizontal="left" vertical="center" indent="1"/>
    </xf>
    <xf numFmtId="4" fontId="71" fillId="38" borderId="422" applyNumberFormat="0" applyProtection="0">
      <alignment horizontal="right" vertical="center"/>
    </xf>
    <xf numFmtId="4" fontId="98" fillId="48" borderId="424" applyNumberFormat="0" applyProtection="0">
      <alignment horizontal="left" vertical="center" indent="1"/>
    </xf>
    <xf numFmtId="4" fontId="71" fillId="38" borderId="422" applyNumberFormat="0" applyProtection="0">
      <alignment horizontal="right" vertical="center"/>
    </xf>
    <xf numFmtId="0" fontId="98" fillId="46" borderId="424" applyNumberFormat="0" applyProtection="0">
      <alignment horizontal="left" vertical="top" indent="1"/>
    </xf>
    <xf numFmtId="4" fontId="71" fillId="34" borderId="422" applyNumberFormat="0" applyProtection="0">
      <alignment horizontal="left" vertical="center" indent="1"/>
    </xf>
    <xf numFmtId="4" fontId="71" fillId="40" borderId="422" applyNumberFormat="0" applyProtection="0">
      <alignment horizontal="right" vertical="center"/>
    </xf>
    <xf numFmtId="4" fontId="71" fillId="37" borderId="425" applyNumberFormat="0" applyProtection="0">
      <alignment horizontal="right" vertical="center"/>
    </xf>
    <xf numFmtId="0" fontId="71" fillId="49" borderId="422" applyNumberFormat="0" applyProtection="0">
      <alignment horizontal="left" vertical="center" indent="1"/>
    </xf>
    <xf numFmtId="0" fontId="113" fillId="29" borderId="423" applyNumberFormat="0" applyAlignment="0" applyProtection="0"/>
    <xf numFmtId="4" fontId="71" fillId="38" borderId="422" applyNumberFormat="0" applyProtection="0">
      <alignment horizontal="right" vertical="center"/>
    </xf>
    <xf numFmtId="4" fontId="71" fillId="41" borderId="422" applyNumberFormat="0" applyProtection="0">
      <alignment horizontal="right" vertical="center"/>
    </xf>
    <xf numFmtId="0" fontId="71" fillId="47" borderId="424" applyNumberFormat="0" applyProtection="0">
      <alignment horizontal="left" vertical="top" indent="1"/>
    </xf>
    <xf numFmtId="0" fontId="105" fillId="29" borderId="422" applyNumberFormat="0" applyAlignment="0" applyProtection="0"/>
    <xf numFmtId="0" fontId="71" fillId="49" borderId="422" applyNumberFormat="0" applyProtection="0">
      <alignment horizontal="left" vertical="center" indent="1"/>
    </xf>
    <xf numFmtId="0" fontId="71" fillId="47" borderId="422" applyNumberFormat="0" applyProtection="0">
      <alignment horizontal="left" vertical="center" indent="1"/>
    </xf>
    <xf numFmtId="0" fontId="99" fillId="33" borderId="424" applyNumberFormat="0" applyProtection="0">
      <alignment horizontal="left" vertical="top" indent="1"/>
    </xf>
    <xf numFmtId="4" fontId="71" fillId="34" borderId="422" applyNumberFormat="0" applyProtection="0">
      <alignment horizontal="left" vertical="center" indent="1"/>
    </xf>
    <xf numFmtId="4" fontId="71" fillId="34" borderId="422" applyNumberFormat="0" applyProtection="0">
      <alignment horizontal="left" vertical="center" indent="1"/>
    </xf>
    <xf numFmtId="4" fontId="71" fillId="47" borderId="425" applyNumberFormat="0" applyProtection="0">
      <alignment horizontal="left" vertical="center" indent="1"/>
    </xf>
    <xf numFmtId="0" fontId="71" fillId="49" borderId="422" applyNumberFormat="0" applyProtection="0">
      <alignment horizontal="left" vertical="center" indent="1"/>
    </xf>
    <xf numFmtId="0" fontId="111" fillId="27" borderId="422" applyNumberFormat="0" applyAlignment="0" applyProtection="0"/>
    <xf numFmtId="4" fontId="71" fillId="35" borderId="422" applyNumberFormat="0" applyProtection="0">
      <alignment horizontal="right" vertical="center"/>
    </xf>
    <xf numFmtId="4" fontId="71" fillId="42" borderId="422" applyNumberFormat="0" applyProtection="0">
      <alignment horizontal="right" vertical="center"/>
    </xf>
    <xf numFmtId="4" fontId="100" fillId="54" borderId="425" applyNumberFormat="0" applyProtection="0">
      <alignment horizontal="left" vertical="center" indent="1"/>
    </xf>
    <xf numFmtId="0" fontId="98" fillId="46" borderId="424" applyNumberFormat="0" applyProtection="0">
      <alignment horizontal="left" vertical="top" indent="1"/>
    </xf>
    <xf numFmtId="4" fontId="71" fillId="46" borderId="425" applyNumberFormat="0" applyProtection="0">
      <alignment horizontal="left" vertical="center" indent="1"/>
    </xf>
    <xf numFmtId="4" fontId="71" fillId="33" borderId="422" applyNumberFormat="0" applyProtection="0">
      <alignment vertical="center"/>
    </xf>
    <xf numFmtId="0" fontId="107" fillId="0" borderId="427" applyNumberFormat="0" applyFill="0" applyAlignment="0" applyProtection="0"/>
    <xf numFmtId="4" fontId="39" fillId="45" borderId="425" applyNumberFormat="0" applyProtection="0">
      <alignment horizontal="left" vertical="center" indent="1"/>
    </xf>
    <xf numFmtId="4" fontId="71" fillId="43" borderId="422" applyNumberFormat="0" applyProtection="0">
      <alignment horizontal="right" vertical="center"/>
    </xf>
    <xf numFmtId="4" fontId="71" fillId="36" borderId="422" applyNumberFormat="0" applyProtection="0">
      <alignment horizontal="right" vertical="center"/>
    </xf>
    <xf numFmtId="0" fontId="71" fillId="50" borderId="424" applyNumberFormat="0" applyProtection="0">
      <alignment horizontal="left" vertical="top" indent="1"/>
    </xf>
    <xf numFmtId="0" fontId="71" fillId="47" borderId="422" applyNumberFormat="0" applyProtection="0">
      <alignment horizontal="left" vertical="center" indent="1"/>
    </xf>
    <xf numFmtId="4" fontId="101" fillId="51" borderId="422" applyNumberFormat="0" applyProtection="0">
      <alignment horizontal="right" vertical="center"/>
    </xf>
    <xf numFmtId="4" fontId="71" fillId="40" borderId="422" applyNumberFormat="0" applyProtection="0">
      <alignment horizontal="right" vertical="center"/>
    </xf>
    <xf numFmtId="0" fontId="71" fillId="26" borderId="422" applyNumberFormat="0" applyFont="0" applyAlignment="0" applyProtection="0"/>
    <xf numFmtId="4" fontId="98" fillId="48" borderId="424" applyNumberFormat="0" applyProtection="0">
      <alignment horizontal="left" vertical="center" indent="1"/>
    </xf>
    <xf numFmtId="0" fontId="71" fillId="26" borderId="422" applyNumberFormat="0" applyFont="0" applyAlignment="0" applyProtection="0"/>
    <xf numFmtId="4" fontId="71" fillId="34" borderId="422" applyNumberFormat="0" applyProtection="0">
      <alignment horizontal="left" vertical="center" indent="1"/>
    </xf>
    <xf numFmtId="4" fontId="71" fillId="36" borderId="422" applyNumberFormat="0" applyProtection="0">
      <alignment horizontal="right" vertical="center"/>
    </xf>
    <xf numFmtId="0" fontId="71" fillId="26" borderId="422" applyNumberFormat="0" applyFont="0" applyAlignment="0" applyProtection="0"/>
    <xf numFmtId="0" fontId="98" fillId="52" borderId="424" applyNumberFormat="0" applyProtection="0">
      <alignment horizontal="left" vertical="top" indent="1"/>
    </xf>
    <xf numFmtId="0" fontId="98" fillId="52" borderId="424" applyNumberFormat="0" applyProtection="0">
      <alignment horizontal="left" vertical="top" indent="1"/>
    </xf>
    <xf numFmtId="4" fontId="116" fillId="2" borderId="422" applyNumberFormat="0" applyProtection="0">
      <alignment vertical="center"/>
    </xf>
    <xf numFmtId="0" fontId="71" fillId="49" borderId="422" applyNumberFormat="0" applyProtection="0">
      <alignment horizontal="left" vertical="center" indent="1"/>
    </xf>
    <xf numFmtId="4" fontId="71" fillId="42" borderId="422" applyNumberFormat="0" applyProtection="0">
      <alignment horizontal="right" vertical="center"/>
    </xf>
    <xf numFmtId="4" fontId="100" fillId="54" borderId="425" applyNumberFormat="0" applyProtection="0">
      <alignment horizontal="left" vertical="center" indent="1"/>
    </xf>
    <xf numFmtId="4" fontId="116" fillId="5" borderId="422" applyNumberFormat="0" applyProtection="0">
      <alignment horizontal="right" vertical="center"/>
    </xf>
    <xf numFmtId="4" fontId="71" fillId="41" borderId="422" applyNumberFormat="0" applyProtection="0">
      <alignment horizontal="right" vertical="center"/>
    </xf>
    <xf numFmtId="0" fontId="71" fillId="47" borderId="424" applyNumberFormat="0" applyProtection="0">
      <alignment horizontal="left" vertical="top" indent="1"/>
    </xf>
    <xf numFmtId="4" fontId="71" fillId="47" borderId="425" applyNumberFormat="0" applyProtection="0">
      <alignment horizontal="left" vertical="center" indent="1"/>
    </xf>
    <xf numFmtId="4" fontId="39" fillId="45" borderId="425" applyNumberFormat="0" applyProtection="0">
      <alignment horizontal="left" vertical="center" indent="1"/>
    </xf>
    <xf numFmtId="4" fontId="71" fillId="46" borderId="422" applyNumberFormat="0" applyProtection="0">
      <alignment horizontal="right" vertical="center"/>
    </xf>
    <xf numFmtId="0" fontId="71" fillId="47" borderId="424" applyNumberFormat="0" applyProtection="0">
      <alignment horizontal="left" vertical="top" indent="1"/>
    </xf>
    <xf numFmtId="4" fontId="39" fillId="45" borderId="425" applyNumberFormat="0" applyProtection="0">
      <alignment horizontal="left" vertical="center" indent="1"/>
    </xf>
    <xf numFmtId="4" fontId="71" fillId="42" borderId="422" applyNumberFormat="0" applyProtection="0">
      <alignment horizontal="right" vertical="center"/>
    </xf>
    <xf numFmtId="0" fontId="99" fillId="33" borderId="424" applyNumberFormat="0" applyProtection="0">
      <alignment horizontal="left" vertical="top" indent="1"/>
    </xf>
    <xf numFmtId="4" fontId="116" fillId="5" borderId="422" applyNumberFormat="0" applyProtection="0">
      <alignment horizontal="right" vertical="center"/>
    </xf>
    <xf numFmtId="4" fontId="98" fillId="52" borderId="424" applyNumberFormat="0" applyProtection="0">
      <alignment vertical="center"/>
    </xf>
    <xf numFmtId="0" fontId="71" fillId="26" borderId="422" applyNumberFormat="0" applyFont="0" applyAlignment="0" applyProtection="0"/>
    <xf numFmtId="4" fontId="71" fillId="34" borderId="422" applyNumberFormat="0" applyProtection="0">
      <alignment horizontal="left" vertical="center" indent="1"/>
    </xf>
    <xf numFmtId="4" fontId="71" fillId="37" borderId="425" applyNumberFormat="0" applyProtection="0">
      <alignment horizontal="right" vertical="center"/>
    </xf>
    <xf numFmtId="4" fontId="71" fillId="34" borderId="422" applyNumberFormat="0" applyProtection="0">
      <alignment horizontal="left" vertical="center" indent="1"/>
    </xf>
    <xf numFmtId="4" fontId="98" fillId="48" borderId="424" applyNumberFormat="0" applyProtection="0">
      <alignment horizontal="left" vertical="center" indent="1"/>
    </xf>
    <xf numFmtId="4" fontId="71" fillId="39" borderId="422" applyNumberFormat="0" applyProtection="0">
      <alignment horizontal="right" vertical="center"/>
    </xf>
    <xf numFmtId="0" fontId="107" fillId="0" borderId="427" applyNumberFormat="0" applyFill="0" applyAlignment="0" applyProtection="0"/>
    <xf numFmtId="4" fontId="71" fillId="33" borderId="422" applyNumberFormat="0" applyProtection="0">
      <alignment vertical="center"/>
    </xf>
    <xf numFmtId="0" fontId="99" fillId="33" borderId="424" applyNumberFormat="0" applyProtection="0">
      <alignment horizontal="left" vertical="top" indent="1"/>
    </xf>
    <xf numFmtId="0" fontId="71" fillId="26" borderId="422" applyNumberFormat="0" applyFont="0" applyAlignment="0" applyProtection="0"/>
    <xf numFmtId="4" fontId="71" fillId="43" borderId="422" applyNumberFormat="0" applyProtection="0">
      <alignment horizontal="right" vertical="center"/>
    </xf>
    <xf numFmtId="0" fontId="113" fillId="29" borderId="423" applyNumberFormat="0" applyAlignment="0" applyProtection="0"/>
    <xf numFmtId="4" fontId="71" fillId="46" borderId="425" applyNumberFormat="0" applyProtection="0">
      <alignment horizontal="left" vertical="center" indent="1"/>
    </xf>
    <xf numFmtId="0" fontId="98" fillId="46" borderId="424" applyNumberFormat="0" applyProtection="0">
      <alignment horizontal="left" vertical="top" indent="1"/>
    </xf>
    <xf numFmtId="4" fontId="71" fillId="2" borderId="422" applyNumberFormat="0" applyProtection="0">
      <alignment horizontal="left" vertical="center" indent="1"/>
    </xf>
    <xf numFmtId="4" fontId="71" fillId="34" borderId="422" applyNumberFormat="0" applyProtection="0">
      <alignment horizontal="left" vertical="center" indent="1"/>
    </xf>
    <xf numFmtId="4" fontId="71" fillId="47" borderId="425" applyNumberFormat="0" applyProtection="0">
      <alignment horizontal="left" vertical="center" indent="1"/>
    </xf>
    <xf numFmtId="4" fontId="71" fillId="41" borderId="422" applyNumberFormat="0" applyProtection="0">
      <alignment horizontal="right" vertical="center"/>
    </xf>
    <xf numFmtId="4" fontId="71" fillId="46" borderId="422" applyNumberFormat="0" applyProtection="0">
      <alignment horizontal="right" vertical="center"/>
    </xf>
    <xf numFmtId="0" fontId="71" fillId="26" borderId="422" applyNumberFormat="0" applyFont="0" applyAlignment="0" applyProtection="0"/>
    <xf numFmtId="4" fontId="71" fillId="0" borderId="422" applyNumberFormat="0" applyProtection="0">
      <alignment horizontal="right" vertical="center"/>
    </xf>
    <xf numFmtId="4" fontId="71" fillId="0" borderId="422" applyNumberFormat="0" applyProtection="0">
      <alignment horizontal="right" vertical="center"/>
    </xf>
    <xf numFmtId="4" fontId="71" fillId="35" borderId="422" applyNumberFormat="0" applyProtection="0">
      <alignment horizontal="right" vertical="center"/>
    </xf>
    <xf numFmtId="4" fontId="100" fillId="54" borderId="425" applyNumberFormat="0" applyProtection="0">
      <alignment horizontal="left" vertical="center" indent="1"/>
    </xf>
    <xf numFmtId="0" fontId="97" fillId="45" borderId="426" applyBorder="0"/>
    <xf numFmtId="0" fontId="105" fillId="29" borderId="422" applyNumberFormat="0" applyAlignment="0" applyProtection="0"/>
    <xf numFmtId="0" fontId="71" fillId="47" borderId="424" applyNumberFormat="0" applyProtection="0">
      <alignment horizontal="left" vertical="top" indent="1"/>
    </xf>
    <xf numFmtId="0" fontId="71" fillId="50" borderId="422" applyNumberFormat="0" applyProtection="0">
      <alignment horizontal="left" vertical="center" indent="1"/>
    </xf>
    <xf numFmtId="0" fontId="71" fillId="49" borderId="422" applyNumberFormat="0" applyProtection="0">
      <alignment horizontal="left" vertical="center" indent="1"/>
    </xf>
    <xf numFmtId="0" fontId="99" fillId="33" borderId="424" applyNumberFormat="0" applyProtection="0">
      <alignment horizontal="left" vertical="top" indent="1"/>
    </xf>
    <xf numFmtId="0" fontId="98" fillId="46" borderId="424" applyNumberFormat="0" applyProtection="0">
      <alignment horizontal="left" vertical="top" indent="1"/>
    </xf>
    <xf numFmtId="4" fontId="39" fillId="45" borderId="425" applyNumberFormat="0" applyProtection="0">
      <alignment horizontal="left" vertical="center" indent="1"/>
    </xf>
    <xf numFmtId="0" fontId="98" fillId="52" borderId="424" applyNumberFormat="0" applyProtection="0">
      <alignment horizontal="left" vertical="top" indent="1"/>
    </xf>
    <xf numFmtId="4" fontId="71" fillId="0" borderId="422" applyNumberFormat="0" applyProtection="0">
      <alignment horizontal="right" vertical="center"/>
    </xf>
    <xf numFmtId="0" fontId="105" fillId="29" borderId="422" applyNumberFormat="0" applyAlignment="0" applyProtection="0"/>
    <xf numFmtId="4" fontId="71" fillId="47" borderId="425" applyNumberFormat="0" applyProtection="0">
      <alignment horizontal="left" vertical="center" indent="1"/>
    </xf>
    <xf numFmtId="4" fontId="71" fillId="40" borderId="422" applyNumberFormat="0" applyProtection="0">
      <alignment horizontal="right" vertical="center"/>
    </xf>
    <xf numFmtId="4" fontId="116" fillId="2" borderId="422" applyNumberFormat="0" applyProtection="0">
      <alignment vertical="center"/>
    </xf>
    <xf numFmtId="0" fontId="98" fillId="52" borderId="424" applyNumberFormat="0" applyProtection="0">
      <alignment horizontal="left" vertical="top" indent="1"/>
    </xf>
    <xf numFmtId="0" fontId="111" fillId="27" borderId="422" applyNumberFormat="0" applyAlignment="0" applyProtection="0"/>
    <xf numFmtId="4" fontId="71" fillId="34" borderId="422" applyNumberFormat="0" applyProtection="0">
      <alignment horizontal="left" vertical="center" indent="1"/>
    </xf>
    <xf numFmtId="0" fontId="71" fillId="48" borderId="422" applyNumberFormat="0" applyProtection="0">
      <alignment horizontal="left" vertical="center" indent="1"/>
    </xf>
    <xf numFmtId="0" fontId="71" fillId="46" borderId="424" applyNumberFormat="0" applyProtection="0">
      <alignment horizontal="left" vertical="top" indent="1"/>
    </xf>
    <xf numFmtId="0" fontId="98" fillId="52" borderId="424" applyNumberFormat="0" applyProtection="0">
      <alignment horizontal="left" vertical="top" indent="1"/>
    </xf>
    <xf numFmtId="4" fontId="71" fillId="33" borderId="422" applyNumberFormat="0" applyProtection="0">
      <alignment vertical="center"/>
    </xf>
    <xf numFmtId="4" fontId="71" fillId="38" borderId="422" applyNumberFormat="0" applyProtection="0">
      <alignment horizontal="right" vertical="center"/>
    </xf>
    <xf numFmtId="0" fontId="107" fillId="0" borderId="427" applyNumberFormat="0" applyFill="0" applyAlignment="0" applyProtection="0"/>
    <xf numFmtId="4" fontId="71" fillId="33" borderId="422" applyNumberFormat="0" applyProtection="0">
      <alignment vertical="center"/>
    </xf>
    <xf numFmtId="4" fontId="71" fillId="46" borderId="422" applyNumberFormat="0" applyProtection="0">
      <alignment horizontal="right" vertical="center"/>
    </xf>
    <xf numFmtId="0" fontId="71" fillId="26" borderId="422" applyNumberFormat="0" applyFont="0" applyAlignment="0" applyProtection="0"/>
    <xf numFmtId="0" fontId="71" fillId="45" borderId="424" applyNumberFormat="0" applyProtection="0">
      <alignment horizontal="left" vertical="top" indent="1"/>
    </xf>
    <xf numFmtId="0" fontId="71" fillId="50" borderId="422" applyNumberFormat="0" applyProtection="0">
      <alignment horizontal="left" vertical="center" indent="1"/>
    </xf>
    <xf numFmtId="4" fontId="98" fillId="52" borderId="424" applyNumberFormat="0" applyProtection="0">
      <alignment vertical="center"/>
    </xf>
    <xf numFmtId="0" fontId="71" fillId="46" borderId="424" applyNumberFormat="0" applyProtection="0">
      <alignment horizontal="left" vertical="top" indent="1"/>
    </xf>
    <xf numFmtId="0" fontId="97" fillId="45" borderId="426" applyBorder="0"/>
    <xf numFmtId="0" fontId="71" fillId="46" borderId="424" applyNumberFormat="0" applyProtection="0">
      <alignment horizontal="left" vertical="top" indent="1"/>
    </xf>
    <xf numFmtId="0" fontId="97" fillId="45" borderId="426" applyBorder="0"/>
    <xf numFmtId="4" fontId="71" fillId="46" borderId="422" applyNumberFormat="0" applyProtection="0">
      <alignment horizontal="right" vertical="center"/>
    </xf>
    <xf numFmtId="4" fontId="71" fillId="35" borderId="422" applyNumberFormat="0" applyProtection="0">
      <alignment horizontal="right" vertical="center"/>
    </xf>
    <xf numFmtId="4" fontId="71" fillId="47" borderId="425" applyNumberFormat="0" applyProtection="0">
      <alignment horizontal="left" vertical="center" indent="1"/>
    </xf>
    <xf numFmtId="0" fontId="71" fillId="48" borderId="422" applyNumberFormat="0" applyProtection="0">
      <alignment horizontal="left" vertical="center" indent="1"/>
    </xf>
    <xf numFmtId="0" fontId="98" fillId="52" borderId="424" applyNumberFormat="0" applyProtection="0">
      <alignment horizontal="left" vertical="top" indent="1"/>
    </xf>
    <xf numFmtId="4" fontId="39" fillId="45" borderId="425" applyNumberFormat="0" applyProtection="0">
      <alignment horizontal="left" vertical="center" indent="1"/>
    </xf>
    <xf numFmtId="4" fontId="71" fillId="40" borderId="422" applyNumberFormat="0" applyProtection="0">
      <alignment horizontal="right" vertical="center"/>
    </xf>
    <xf numFmtId="4" fontId="71" fillId="46" borderId="425" applyNumberFormat="0" applyProtection="0">
      <alignment horizontal="left" vertical="center" indent="1"/>
    </xf>
    <xf numFmtId="4" fontId="116" fillId="5" borderId="422" applyNumberFormat="0" applyProtection="0">
      <alignment horizontal="right" vertical="center"/>
    </xf>
    <xf numFmtId="0" fontId="97" fillId="45" borderId="426" applyBorder="0"/>
    <xf numFmtId="4" fontId="100" fillId="54" borderId="425" applyNumberFormat="0" applyProtection="0">
      <alignment horizontal="left" vertical="center" indent="1"/>
    </xf>
    <xf numFmtId="0" fontId="71" fillId="50" borderId="424" applyNumberFormat="0" applyProtection="0">
      <alignment horizontal="left" vertical="top" indent="1"/>
    </xf>
    <xf numFmtId="0" fontId="99" fillId="33" borderId="424" applyNumberFormat="0" applyProtection="0">
      <alignment horizontal="left" vertical="top" indent="1"/>
    </xf>
    <xf numFmtId="4" fontId="71" fillId="46" borderId="425" applyNumberFormat="0" applyProtection="0">
      <alignment horizontal="left" vertical="center" indent="1"/>
    </xf>
    <xf numFmtId="0" fontId="71" fillId="45" borderId="424" applyNumberFormat="0" applyProtection="0">
      <alignment horizontal="left" vertical="top" indent="1"/>
    </xf>
    <xf numFmtId="0" fontId="71" fillId="50" borderId="424" applyNumberFormat="0" applyProtection="0">
      <alignment horizontal="left" vertical="top" indent="1"/>
    </xf>
    <xf numFmtId="0" fontId="98" fillId="46" borderId="424" applyNumberFormat="0" applyProtection="0">
      <alignment horizontal="left" vertical="top" indent="1"/>
    </xf>
    <xf numFmtId="4" fontId="71" fillId="37" borderId="425" applyNumberFormat="0" applyProtection="0">
      <alignment horizontal="right" vertical="center"/>
    </xf>
    <xf numFmtId="4" fontId="71" fillId="41" borderId="422" applyNumberFormat="0" applyProtection="0">
      <alignment horizontal="right" vertical="center"/>
    </xf>
    <xf numFmtId="4" fontId="71" fillId="39" borderId="422" applyNumberFormat="0" applyProtection="0">
      <alignment horizontal="right" vertical="center"/>
    </xf>
    <xf numFmtId="4" fontId="71" fillId="42" borderId="422" applyNumberFormat="0" applyProtection="0">
      <alignment horizontal="right" vertical="center"/>
    </xf>
    <xf numFmtId="4" fontId="71" fillId="34" borderId="422" applyNumberFormat="0" applyProtection="0">
      <alignment horizontal="left" vertical="center" indent="1"/>
    </xf>
    <xf numFmtId="0" fontId="111" fillId="27" borderId="422" applyNumberFormat="0" applyAlignment="0" applyProtection="0"/>
    <xf numFmtId="4" fontId="71" fillId="2" borderId="422" applyNumberFormat="0" applyProtection="0">
      <alignment horizontal="left" vertical="center" indent="1"/>
    </xf>
    <xf numFmtId="4" fontId="100" fillId="54" borderId="425" applyNumberFormat="0" applyProtection="0">
      <alignment horizontal="left" vertical="center" indent="1"/>
    </xf>
    <xf numFmtId="4" fontId="71" fillId="46" borderId="425" applyNumberFormat="0" applyProtection="0">
      <alignment horizontal="left" vertical="center" indent="1"/>
    </xf>
    <xf numFmtId="0" fontId="71" fillId="46" borderId="424" applyNumberFormat="0" applyProtection="0">
      <alignment horizontal="left" vertical="top" indent="1"/>
    </xf>
    <xf numFmtId="4" fontId="71" fillId="2" borderId="422" applyNumberFormat="0" applyProtection="0">
      <alignment horizontal="left" vertical="center" indent="1"/>
    </xf>
    <xf numFmtId="0" fontId="98" fillId="52" borderId="424" applyNumberFormat="0" applyProtection="0">
      <alignment horizontal="left" vertical="top" indent="1"/>
    </xf>
    <xf numFmtId="0" fontId="71" fillId="48" borderId="422" applyNumberFormat="0" applyProtection="0">
      <alignment horizontal="left" vertical="center" indent="1"/>
    </xf>
    <xf numFmtId="4" fontId="39" fillId="45" borderId="425" applyNumberFormat="0" applyProtection="0">
      <alignment horizontal="left" vertical="center" indent="1"/>
    </xf>
    <xf numFmtId="4" fontId="71" fillId="38" borderId="422" applyNumberFormat="0" applyProtection="0">
      <alignment horizontal="right" vertical="center"/>
    </xf>
    <xf numFmtId="4" fontId="71" fillId="39" borderId="422" applyNumberFormat="0" applyProtection="0">
      <alignment horizontal="right" vertical="center"/>
    </xf>
    <xf numFmtId="0" fontId="97" fillId="45" borderId="426" applyBorder="0"/>
    <xf numFmtId="4" fontId="71" fillId="35" borderId="422" applyNumberFormat="0" applyProtection="0">
      <alignment horizontal="right" vertical="center"/>
    </xf>
    <xf numFmtId="4" fontId="71" fillId="41" borderId="422" applyNumberFormat="0" applyProtection="0">
      <alignment horizontal="right" vertical="center"/>
    </xf>
    <xf numFmtId="4" fontId="71" fillId="35" borderId="422" applyNumberFormat="0" applyProtection="0">
      <alignment horizontal="right" vertical="center"/>
    </xf>
    <xf numFmtId="4" fontId="71" fillId="46" borderId="422" applyNumberFormat="0" applyProtection="0">
      <alignment horizontal="right" vertical="center"/>
    </xf>
    <xf numFmtId="4" fontId="71" fillId="35" borderId="422" applyNumberFormat="0" applyProtection="0">
      <alignment horizontal="right" vertical="center"/>
    </xf>
    <xf numFmtId="0" fontId="71" fillId="46" borderId="424" applyNumberFormat="0" applyProtection="0">
      <alignment horizontal="left" vertical="top" indent="1"/>
    </xf>
    <xf numFmtId="0" fontId="71" fillId="46" borderId="424" applyNumberFormat="0" applyProtection="0">
      <alignment horizontal="left" vertical="top" indent="1"/>
    </xf>
    <xf numFmtId="0" fontId="71" fillId="45" borderId="424" applyNumberFormat="0" applyProtection="0">
      <alignment horizontal="left" vertical="top" indent="1"/>
    </xf>
    <xf numFmtId="0" fontId="98" fillId="46" borderId="424" applyNumberFormat="0" applyProtection="0">
      <alignment horizontal="left" vertical="top" indent="1"/>
    </xf>
    <xf numFmtId="0" fontId="71" fillId="47" borderId="424" applyNumberFormat="0" applyProtection="0">
      <alignment horizontal="left" vertical="top" indent="1"/>
    </xf>
    <xf numFmtId="4" fontId="71" fillId="34" borderId="422" applyNumberFormat="0" applyProtection="0">
      <alignment horizontal="left" vertical="center" indent="1"/>
    </xf>
    <xf numFmtId="0" fontId="71" fillId="47" borderId="422" applyNumberFormat="0" applyProtection="0">
      <alignment horizontal="left" vertical="center" indent="1"/>
    </xf>
    <xf numFmtId="4" fontId="71" fillId="47" borderId="425" applyNumberFormat="0" applyProtection="0">
      <alignment horizontal="left" vertical="center" indent="1"/>
    </xf>
    <xf numFmtId="4" fontId="71" fillId="40" borderId="422" applyNumberFormat="0" applyProtection="0">
      <alignment horizontal="right" vertical="center"/>
    </xf>
    <xf numFmtId="4" fontId="39" fillId="45" borderId="425" applyNumberFormat="0" applyProtection="0">
      <alignment horizontal="left" vertical="center" indent="1"/>
    </xf>
    <xf numFmtId="0" fontId="71" fillId="49" borderId="422" applyNumberFormat="0" applyProtection="0">
      <alignment horizontal="left" vertical="center" indent="1"/>
    </xf>
    <xf numFmtId="4" fontId="71" fillId="36" borderId="422" applyNumberFormat="0" applyProtection="0">
      <alignment horizontal="right" vertical="center"/>
    </xf>
    <xf numFmtId="4" fontId="39" fillId="45" borderId="425" applyNumberFormat="0" applyProtection="0">
      <alignment horizontal="left" vertical="center" indent="1"/>
    </xf>
    <xf numFmtId="4" fontId="100" fillId="54" borderId="425" applyNumberFormat="0" applyProtection="0">
      <alignment horizontal="left" vertical="center" indent="1"/>
    </xf>
    <xf numFmtId="4" fontId="71" fillId="44" borderId="425" applyNumberFormat="0" applyProtection="0">
      <alignment horizontal="left" vertical="center" indent="1"/>
    </xf>
    <xf numFmtId="0" fontId="71" fillId="46" borderId="424" applyNumberFormat="0" applyProtection="0">
      <alignment horizontal="left" vertical="top" indent="1"/>
    </xf>
    <xf numFmtId="4" fontId="71" fillId="0" borderId="422" applyNumberFormat="0" applyProtection="0">
      <alignment horizontal="right" vertical="center"/>
    </xf>
    <xf numFmtId="0" fontId="111" fillId="27" borderId="422" applyNumberFormat="0" applyAlignment="0" applyProtection="0"/>
    <xf numFmtId="0" fontId="71" fillId="45" borderId="424" applyNumberFormat="0" applyProtection="0">
      <alignment horizontal="left" vertical="top" indent="1"/>
    </xf>
    <xf numFmtId="4" fontId="71" fillId="41" borderId="422" applyNumberFormat="0" applyProtection="0">
      <alignment horizontal="right" vertical="center"/>
    </xf>
    <xf numFmtId="4" fontId="71" fillId="38" borderId="422" applyNumberFormat="0" applyProtection="0">
      <alignment horizontal="right" vertical="center"/>
    </xf>
    <xf numFmtId="4" fontId="98" fillId="52" borderId="424" applyNumberFormat="0" applyProtection="0">
      <alignment vertical="center"/>
    </xf>
    <xf numFmtId="0" fontId="105" fillId="29" borderId="422" applyNumberFormat="0" applyAlignment="0" applyProtection="0"/>
    <xf numFmtId="4" fontId="71" fillId="42" borderId="422" applyNumberFormat="0" applyProtection="0">
      <alignment horizontal="right" vertical="center"/>
    </xf>
    <xf numFmtId="0" fontId="71" fillId="48" borderId="422" applyNumberFormat="0" applyProtection="0">
      <alignment horizontal="left" vertical="center" indent="1"/>
    </xf>
    <xf numFmtId="4" fontId="116" fillId="2" borderId="422" applyNumberFormat="0" applyProtection="0">
      <alignment vertical="center"/>
    </xf>
    <xf numFmtId="4" fontId="71" fillId="33" borderId="422" applyNumberFormat="0" applyProtection="0">
      <alignment vertical="center"/>
    </xf>
    <xf numFmtId="0" fontId="97" fillId="45" borderId="426" applyBorder="0"/>
    <xf numFmtId="4" fontId="71" fillId="42" borderId="422" applyNumberFormat="0" applyProtection="0">
      <alignment horizontal="right" vertical="center"/>
    </xf>
    <xf numFmtId="4" fontId="71" fillId="2" borderId="422" applyNumberFormat="0" applyProtection="0">
      <alignment horizontal="left" vertical="center" indent="1"/>
    </xf>
    <xf numFmtId="0" fontId="71" fillId="49" borderId="422" applyNumberFormat="0" applyProtection="0">
      <alignment horizontal="left" vertical="center" indent="1"/>
    </xf>
    <xf numFmtId="0" fontId="71" fillId="47" borderId="424" applyNumberFormat="0" applyProtection="0">
      <alignment horizontal="left" vertical="top" indent="1"/>
    </xf>
    <xf numFmtId="0" fontId="98" fillId="52" borderId="424" applyNumberFormat="0" applyProtection="0">
      <alignment horizontal="left" vertical="top" indent="1"/>
    </xf>
    <xf numFmtId="0" fontId="98" fillId="46" borderId="424" applyNumberFormat="0" applyProtection="0">
      <alignment horizontal="left" vertical="top" indent="1"/>
    </xf>
    <xf numFmtId="4" fontId="116" fillId="5" borderId="422" applyNumberFormat="0" applyProtection="0">
      <alignment horizontal="right" vertical="center"/>
    </xf>
    <xf numFmtId="0" fontId="71" fillId="46" borderId="424" applyNumberFormat="0" applyProtection="0">
      <alignment horizontal="left" vertical="top" indent="1"/>
    </xf>
    <xf numFmtId="4" fontId="71" fillId="40" borderId="422" applyNumberFormat="0" applyProtection="0">
      <alignment horizontal="right" vertical="center"/>
    </xf>
    <xf numFmtId="4" fontId="116" fillId="2" borderId="422" applyNumberFormat="0" applyProtection="0">
      <alignment vertical="center"/>
    </xf>
    <xf numFmtId="4" fontId="116" fillId="5" borderId="422" applyNumberFormat="0" applyProtection="0">
      <alignment horizontal="right" vertical="center"/>
    </xf>
    <xf numFmtId="4" fontId="98" fillId="48" borderId="424" applyNumberFormat="0" applyProtection="0">
      <alignment horizontal="left" vertical="center" indent="1"/>
    </xf>
    <xf numFmtId="4" fontId="71" fillId="37" borderId="425" applyNumberFormat="0" applyProtection="0">
      <alignment horizontal="right" vertical="center"/>
    </xf>
    <xf numFmtId="0" fontId="107" fillId="0" borderId="427" applyNumberFormat="0" applyFill="0" applyAlignment="0" applyProtection="0"/>
    <xf numFmtId="0" fontId="98" fillId="52" borderId="424" applyNumberFormat="0" applyProtection="0">
      <alignment horizontal="left" vertical="top" indent="1"/>
    </xf>
    <xf numFmtId="4" fontId="116" fillId="5" borderId="422" applyNumberFormat="0" applyProtection="0">
      <alignment horizontal="right" vertical="center"/>
    </xf>
    <xf numFmtId="0" fontId="105" fillId="29" borderId="422" applyNumberFormat="0" applyAlignment="0" applyProtection="0"/>
    <xf numFmtId="0" fontId="97" fillId="45" borderId="426" applyBorder="0"/>
    <xf numFmtId="4" fontId="39" fillId="45" borderId="425" applyNumberFormat="0" applyProtection="0">
      <alignment horizontal="left" vertical="center" indent="1"/>
    </xf>
    <xf numFmtId="4" fontId="98" fillId="52" borderId="424" applyNumberFormat="0" applyProtection="0">
      <alignment vertical="center"/>
    </xf>
    <xf numFmtId="4" fontId="116" fillId="2" borderId="422" applyNumberFormat="0" applyProtection="0">
      <alignment vertical="center"/>
    </xf>
    <xf numFmtId="4" fontId="71" fillId="34" borderId="422" applyNumberFormat="0" applyProtection="0">
      <alignment horizontal="left" vertical="center" indent="1"/>
    </xf>
    <xf numFmtId="0" fontId="71" fillId="50" borderId="422" applyNumberFormat="0" applyProtection="0">
      <alignment horizontal="left" vertical="center" indent="1"/>
    </xf>
    <xf numFmtId="0" fontId="71" fillId="50" borderId="424" applyNumberFormat="0" applyProtection="0">
      <alignment horizontal="left" vertical="top" indent="1"/>
    </xf>
    <xf numFmtId="4" fontId="116" fillId="2" borderId="422" applyNumberFormat="0" applyProtection="0">
      <alignment vertical="center"/>
    </xf>
    <xf numFmtId="4" fontId="71" fillId="46" borderId="422" applyNumberFormat="0" applyProtection="0">
      <alignment horizontal="right" vertical="center"/>
    </xf>
    <xf numFmtId="0" fontId="71" fillId="48" borderId="422" applyNumberFormat="0" applyProtection="0">
      <alignment horizontal="left" vertical="center" indent="1"/>
    </xf>
    <xf numFmtId="4" fontId="71" fillId="33" borderId="422" applyNumberFormat="0" applyProtection="0">
      <alignment vertical="center"/>
    </xf>
    <xf numFmtId="4" fontId="116" fillId="5" borderId="422" applyNumberFormat="0" applyProtection="0">
      <alignment horizontal="right" vertical="center"/>
    </xf>
    <xf numFmtId="4" fontId="71" fillId="41" borderId="422" applyNumberFormat="0" applyProtection="0">
      <alignment horizontal="right" vertical="center"/>
    </xf>
    <xf numFmtId="4" fontId="116" fillId="5" borderId="422" applyNumberFormat="0" applyProtection="0">
      <alignment horizontal="right" vertical="center"/>
    </xf>
    <xf numFmtId="4" fontId="71" fillId="39" borderId="422" applyNumberFormat="0" applyProtection="0">
      <alignment horizontal="right" vertical="center"/>
    </xf>
    <xf numFmtId="4" fontId="71" fillId="37" borderId="425" applyNumberFormat="0" applyProtection="0">
      <alignment horizontal="right" vertical="center"/>
    </xf>
    <xf numFmtId="4" fontId="116" fillId="5" borderId="422" applyNumberFormat="0" applyProtection="0">
      <alignment horizontal="right" vertical="center"/>
    </xf>
    <xf numFmtId="4" fontId="71" fillId="33" borderId="422" applyNumberFormat="0" applyProtection="0">
      <alignment vertical="center"/>
    </xf>
    <xf numFmtId="4" fontId="71" fillId="0" borderId="422" applyNumberFormat="0" applyProtection="0">
      <alignment horizontal="right" vertical="center"/>
    </xf>
    <xf numFmtId="4" fontId="98" fillId="48" borderId="424" applyNumberFormat="0" applyProtection="0">
      <alignment horizontal="left" vertical="center" indent="1"/>
    </xf>
    <xf numFmtId="4" fontId="71" fillId="42" borderId="422" applyNumberFormat="0" applyProtection="0">
      <alignment horizontal="right" vertical="center"/>
    </xf>
    <xf numFmtId="4" fontId="71" fillId="40" borderId="422" applyNumberFormat="0" applyProtection="0">
      <alignment horizontal="right" vertical="center"/>
    </xf>
    <xf numFmtId="4" fontId="71" fillId="39" borderId="422" applyNumberFormat="0" applyProtection="0">
      <alignment horizontal="right" vertical="center"/>
    </xf>
    <xf numFmtId="4" fontId="71" fillId="33" borderId="422" applyNumberFormat="0" applyProtection="0">
      <alignment vertical="center"/>
    </xf>
    <xf numFmtId="4" fontId="71" fillId="46" borderId="425" applyNumberFormat="0" applyProtection="0">
      <alignment horizontal="left" vertical="center" indent="1"/>
    </xf>
    <xf numFmtId="4" fontId="71" fillId="46" borderId="422" applyNumberFormat="0" applyProtection="0">
      <alignment horizontal="right" vertical="center"/>
    </xf>
    <xf numFmtId="0" fontId="99" fillId="33" borderId="424" applyNumberFormat="0" applyProtection="0">
      <alignment horizontal="left" vertical="top" indent="1"/>
    </xf>
    <xf numFmtId="0" fontId="107" fillId="0" borderId="427" applyNumberFormat="0" applyFill="0" applyAlignment="0" applyProtection="0"/>
    <xf numFmtId="4" fontId="71" fillId="34" borderId="422" applyNumberFormat="0" applyProtection="0">
      <alignment horizontal="left" vertical="center" indent="1"/>
    </xf>
    <xf numFmtId="4" fontId="101" fillId="51" borderId="422" applyNumberFormat="0" applyProtection="0">
      <alignment horizontal="right" vertical="center"/>
    </xf>
    <xf numFmtId="4" fontId="71" fillId="43" borderId="422" applyNumberFormat="0" applyProtection="0">
      <alignment horizontal="right" vertical="center"/>
    </xf>
    <xf numFmtId="4" fontId="71" fillId="34" borderId="422" applyNumberFormat="0" applyProtection="0">
      <alignment horizontal="left" vertical="center" indent="1"/>
    </xf>
    <xf numFmtId="4" fontId="71" fillId="0" borderId="422" applyNumberFormat="0" applyProtection="0">
      <alignment horizontal="right" vertical="center"/>
    </xf>
    <xf numFmtId="4" fontId="71" fillId="36" borderId="422" applyNumberFormat="0" applyProtection="0">
      <alignment horizontal="right" vertical="center"/>
    </xf>
    <xf numFmtId="4" fontId="101" fillId="51" borderId="422" applyNumberFormat="0" applyProtection="0">
      <alignment horizontal="right" vertical="center"/>
    </xf>
    <xf numFmtId="4" fontId="71" fillId="39" borderId="422" applyNumberFormat="0" applyProtection="0">
      <alignment horizontal="right" vertical="center"/>
    </xf>
    <xf numFmtId="4" fontId="101" fillId="51" borderId="422" applyNumberFormat="0" applyProtection="0">
      <alignment horizontal="right" vertical="center"/>
    </xf>
    <xf numFmtId="4" fontId="71" fillId="39" borderId="422" applyNumberFormat="0" applyProtection="0">
      <alignment horizontal="right" vertical="center"/>
    </xf>
    <xf numFmtId="0" fontId="71" fillId="50" borderId="422" applyNumberFormat="0" applyProtection="0">
      <alignment horizontal="left" vertical="center" indent="1"/>
    </xf>
    <xf numFmtId="4" fontId="100" fillId="54" borderId="425" applyNumberFormat="0" applyProtection="0">
      <alignment horizontal="left" vertical="center" indent="1"/>
    </xf>
    <xf numFmtId="4" fontId="71" fillId="36" borderId="422" applyNumberFormat="0" applyProtection="0">
      <alignment horizontal="right" vertical="center"/>
    </xf>
    <xf numFmtId="4" fontId="71" fillId="35" borderId="422" applyNumberFormat="0" applyProtection="0">
      <alignment horizontal="right" vertical="center"/>
    </xf>
    <xf numFmtId="4" fontId="71" fillId="0" borderId="422" applyNumberFormat="0" applyProtection="0">
      <alignment horizontal="right" vertical="center"/>
    </xf>
    <xf numFmtId="0" fontId="105" fillId="29" borderId="422" applyNumberFormat="0" applyAlignment="0" applyProtection="0"/>
    <xf numFmtId="4" fontId="71" fillId="38" borderId="422" applyNumberFormat="0" applyProtection="0">
      <alignment horizontal="right" vertical="center"/>
    </xf>
    <xf numFmtId="4" fontId="116" fillId="5" borderId="422" applyNumberFormat="0" applyProtection="0">
      <alignment horizontal="right" vertical="center"/>
    </xf>
    <xf numFmtId="4" fontId="98" fillId="48" borderId="424" applyNumberFormat="0" applyProtection="0">
      <alignment horizontal="left" vertical="center" indent="1"/>
    </xf>
    <xf numFmtId="4" fontId="71" fillId="44" borderId="425" applyNumberFormat="0" applyProtection="0">
      <alignment horizontal="left" vertical="center" indent="1"/>
    </xf>
    <xf numFmtId="0" fontId="71" fillId="48" borderId="422" applyNumberFormat="0" applyProtection="0">
      <alignment horizontal="left" vertical="center" indent="1"/>
    </xf>
    <xf numFmtId="4" fontId="71" fillId="39" borderId="422" applyNumberFormat="0" applyProtection="0">
      <alignment horizontal="right" vertical="center"/>
    </xf>
    <xf numFmtId="4" fontId="98" fillId="52" borderId="424" applyNumberFormat="0" applyProtection="0">
      <alignment vertical="center"/>
    </xf>
    <xf numFmtId="4" fontId="101" fillId="51" borderId="422" applyNumberFormat="0" applyProtection="0">
      <alignment horizontal="right" vertical="center"/>
    </xf>
    <xf numFmtId="4" fontId="116" fillId="5" borderId="422" applyNumberFormat="0" applyProtection="0">
      <alignment horizontal="right" vertical="center"/>
    </xf>
    <xf numFmtId="0" fontId="97" fillId="45" borderId="426" applyBorder="0"/>
    <xf numFmtId="4" fontId="71" fillId="42" borderId="422" applyNumberFormat="0" applyProtection="0">
      <alignment horizontal="right" vertical="center"/>
    </xf>
    <xf numFmtId="4" fontId="71" fillId="0" borderId="422" applyNumberFormat="0" applyProtection="0">
      <alignment horizontal="right" vertical="center"/>
    </xf>
    <xf numFmtId="0" fontId="71" fillId="48" borderId="422" applyNumberFormat="0" applyProtection="0">
      <alignment horizontal="left" vertical="center" indent="1"/>
    </xf>
    <xf numFmtId="4" fontId="71" fillId="44" borderId="425" applyNumberFormat="0" applyProtection="0">
      <alignment horizontal="left" vertical="center" indent="1"/>
    </xf>
    <xf numFmtId="4" fontId="71" fillId="43" borderId="422" applyNumberFormat="0" applyProtection="0">
      <alignment horizontal="right" vertical="center"/>
    </xf>
    <xf numFmtId="4" fontId="71" fillId="39" borderId="422" applyNumberFormat="0" applyProtection="0">
      <alignment horizontal="right" vertical="center"/>
    </xf>
    <xf numFmtId="4" fontId="71" fillId="46" borderId="425" applyNumberFormat="0" applyProtection="0">
      <alignment horizontal="left" vertical="center" indent="1"/>
    </xf>
    <xf numFmtId="0" fontId="71" fillId="49" borderId="422" applyNumberFormat="0" applyProtection="0">
      <alignment horizontal="left" vertical="center" indent="1"/>
    </xf>
    <xf numFmtId="0" fontId="99" fillId="33" borderId="424" applyNumberFormat="0" applyProtection="0">
      <alignment horizontal="left" vertical="top" indent="1"/>
    </xf>
    <xf numFmtId="4" fontId="100" fillId="54" borderId="425" applyNumberFormat="0" applyProtection="0">
      <alignment horizontal="left" vertical="center" indent="1"/>
    </xf>
    <xf numFmtId="0" fontId="71" fillId="47" borderId="424" applyNumberFormat="0" applyProtection="0">
      <alignment horizontal="left" vertical="top" indent="1"/>
    </xf>
    <xf numFmtId="4" fontId="71" fillId="46" borderId="425" applyNumberFormat="0" applyProtection="0">
      <alignment horizontal="left" vertical="center" indent="1"/>
    </xf>
    <xf numFmtId="0" fontId="99" fillId="33" borderId="424" applyNumberFormat="0" applyProtection="0">
      <alignment horizontal="left" vertical="top" indent="1"/>
    </xf>
    <xf numFmtId="4" fontId="116" fillId="2" borderId="422" applyNumberFormat="0" applyProtection="0">
      <alignment vertical="center"/>
    </xf>
    <xf numFmtId="4" fontId="101" fillId="51" borderId="422" applyNumberFormat="0" applyProtection="0">
      <alignment horizontal="right" vertical="center"/>
    </xf>
    <xf numFmtId="0" fontId="71" fillId="50" borderId="424" applyNumberFormat="0" applyProtection="0">
      <alignment horizontal="left" vertical="top" indent="1"/>
    </xf>
    <xf numFmtId="0" fontId="105" fillId="29" borderId="422" applyNumberFormat="0" applyAlignment="0" applyProtection="0"/>
    <xf numFmtId="4" fontId="101" fillId="51" borderId="422" applyNumberFormat="0" applyProtection="0">
      <alignment horizontal="right" vertical="center"/>
    </xf>
    <xf numFmtId="0" fontId="105" fillId="29" borderId="422" applyNumberFormat="0" applyAlignment="0" applyProtection="0"/>
    <xf numFmtId="4" fontId="71" fillId="37" borderId="425" applyNumberFormat="0" applyProtection="0">
      <alignment horizontal="right" vertical="center"/>
    </xf>
    <xf numFmtId="4" fontId="71" fillId="36" borderId="422" applyNumberFormat="0" applyProtection="0">
      <alignment horizontal="right" vertical="center"/>
    </xf>
    <xf numFmtId="4" fontId="71" fillId="46" borderId="422" applyNumberFormat="0" applyProtection="0">
      <alignment horizontal="right" vertical="center"/>
    </xf>
    <xf numFmtId="4" fontId="98" fillId="52" borderId="424" applyNumberFormat="0" applyProtection="0">
      <alignment vertical="center"/>
    </xf>
    <xf numFmtId="4" fontId="71" fillId="46" borderId="425" applyNumberFormat="0" applyProtection="0">
      <alignment horizontal="left" vertical="center" indent="1"/>
    </xf>
    <xf numFmtId="4" fontId="39" fillId="45" borderId="425" applyNumberFormat="0" applyProtection="0">
      <alignment horizontal="left" vertical="center" indent="1"/>
    </xf>
    <xf numFmtId="4" fontId="71" fillId="38" borderId="422" applyNumberFormat="0" applyProtection="0">
      <alignment horizontal="right" vertical="center"/>
    </xf>
    <xf numFmtId="4" fontId="71" fillId="37" borderId="425" applyNumberFormat="0" applyProtection="0">
      <alignment horizontal="right" vertical="center"/>
    </xf>
    <xf numFmtId="4" fontId="71" fillId="39" borderId="422" applyNumberFormat="0" applyProtection="0">
      <alignment horizontal="right" vertical="center"/>
    </xf>
    <xf numFmtId="0" fontId="71" fillId="49" borderId="422" applyNumberFormat="0" applyProtection="0">
      <alignment horizontal="left" vertical="center" indent="1"/>
    </xf>
    <xf numFmtId="4" fontId="71" fillId="37" borderId="425" applyNumberFormat="0" applyProtection="0">
      <alignment horizontal="right" vertical="center"/>
    </xf>
    <xf numFmtId="4" fontId="116" fillId="2" borderId="422" applyNumberFormat="0" applyProtection="0">
      <alignment vertical="center"/>
    </xf>
    <xf numFmtId="4" fontId="116" fillId="5" borderId="422" applyNumberFormat="0" applyProtection="0">
      <alignment horizontal="right" vertical="center"/>
    </xf>
    <xf numFmtId="0" fontId="113" fillId="29" borderId="423" applyNumberFormat="0" applyAlignment="0" applyProtection="0"/>
    <xf numFmtId="0" fontId="71" fillId="46" borderId="424" applyNumberFormat="0" applyProtection="0">
      <alignment horizontal="left" vertical="top" indent="1"/>
    </xf>
    <xf numFmtId="4" fontId="101" fillId="51" borderId="422" applyNumberFormat="0" applyProtection="0">
      <alignment horizontal="right" vertical="center"/>
    </xf>
    <xf numFmtId="4" fontId="71" fillId="43" borderId="422" applyNumberFormat="0" applyProtection="0">
      <alignment horizontal="right" vertical="center"/>
    </xf>
    <xf numFmtId="0" fontId="98" fillId="52" borderId="424" applyNumberFormat="0" applyProtection="0">
      <alignment horizontal="left" vertical="top" indent="1"/>
    </xf>
    <xf numFmtId="0" fontId="71" fillId="26" borderId="422" applyNumberFormat="0" applyFont="0" applyAlignment="0" applyProtection="0"/>
    <xf numFmtId="4" fontId="71" fillId="46" borderId="422" applyNumberFormat="0" applyProtection="0">
      <alignment horizontal="right" vertical="center"/>
    </xf>
    <xf numFmtId="4" fontId="71" fillId="37" borderId="425" applyNumberFormat="0" applyProtection="0">
      <alignment horizontal="right" vertical="center"/>
    </xf>
    <xf numFmtId="4" fontId="71" fillId="43" borderId="422" applyNumberFormat="0" applyProtection="0">
      <alignment horizontal="right" vertical="center"/>
    </xf>
    <xf numFmtId="4" fontId="71" fillId="39" borderId="422" applyNumberFormat="0" applyProtection="0">
      <alignment horizontal="right" vertical="center"/>
    </xf>
    <xf numFmtId="4" fontId="71" fillId="34" borderId="422" applyNumberFormat="0" applyProtection="0">
      <alignment horizontal="left" vertical="center" indent="1"/>
    </xf>
    <xf numFmtId="4" fontId="71" fillId="37" borderId="425" applyNumberFormat="0" applyProtection="0">
      <alignment horizontal="right" vertical="center"/>
    </xf>
    <xf numFmtId="4" fontId="100" fillId="54" borderId="425" applyNumberFormat="0" applyProtection="0">
      <alignment horizontal="left" vertical="center" indent="1"/>
    </xf>
    <xf numFmtId="4" fontId="71" fillId="2" borderId="422" applyNumberFormat="0" applyProtection="0">
      <alignment horizontal="left" vertical="center" indent="1"/>
    </xf>
    <xf numFmtId="4" fontId="100" fillId="54" borderId="425" applyNumberFormat="0" applyProtection="0">
      <alignment horizontal="left" vertical="center" indent="1"/>
    </xf>
    <xf numFmtId="4" fontId="98" fillId="48" borderId="424" applyNumberFormat="0" applyProtection="0">
      <alignment horizontal="left" vertical="center" indent="1"/>
    </xf>
    <xf numFmtId="4" fontId="71" fillId="41" borderId="422" applyNumberFormat="0" applyProtection="0">
      <alignment horizontal="right" vertical="center"/>
    </xf>
    <xf numFmtId="4" fontId="100" fillId="54" borderId="425" applyNumberFormat="0" applyProtection="0">
      <alignment horizontal="left" vertical="center" indent="1"/>
    </xf>
    <xf numFmtId="0" fontId="99" fillId="33" borderId="424" applyNumberFormat="0" applyProtection="0">
      <alignment horizontal="left" vertical="top" indent="1"/>
    </xf>
    <xf numFmtId="4" fontId="71" fillId="43" borderId="422" applyNumberFormat="0" applyProtection="0">
      <alignment horizontal="right" vertical="center"/>
    </xf>
    <xf numFmtId="0" fontId="71" fillId="46" borderId="424" applyNumberFormat="0" applyProtection="0">
      <alignment horizontal="left" vertical="top" indent="1"/>
    </xf>
    <xf numFmtId="0" fontId="71" fillId="50" borderId="422" applyNumberFormat="0" applyProtection="0">
      <alignment horizontal="left" vertical="center" indent="1"/>
    </xf>
    <xf numFmtId="4" fontId="116" fillId="2" borderId="422" applyNumberFormat="0" applyProtection="0">
      <alignment vertical="center"/>
    </xf>
    <xf numFmtId="4" fontId="100" fillId="54" borderId="425" applyNumberFormat="0" applyProtection="0">
      <alignment horizontal="left" vertical="center" indent="1"/>
    </xf>
    <xf numFmtId="4" fontId="71" fillId="35" borderId="422" applyNumberFormat="0" applyProtection="0">
      <alignment horizontal="right" vertical="center"/>
    </xf>
    <xf numFmtId="4" fontId="39" fillId="45" borderId="425" applyNumberFormat="0" applyProtection="0">
      <alignment horizontal="left" vertical="center" indent="1"/>
    </xf>
    <xf numFmtId="0" fontId="71" fillId="45" borderId="424" applyNumberFormat="0" applyProtection="0">
      <alignment horizontal="left" vertical="top" indent="1"/>
    </xf>
    <xf numFmtId="4" fontId="39" fillId="45" borderId="425" applyNumberFormat="0" applyProtection="0">
      <alignment horizontal="left" vertical="center" indent="1"/>
    </xf>
    <xf numFmtId="0" fontId="71" fillId="46" borderId="424" applyNumberFormat="0" applyProtection="0">
      <alignment horizontal="left" vertical="top" indent="1"/>
    </xf>
    <xf numFmtId="0" fontId="98" fillId="52" borderId="424" applyNumberFormat="0" applyProtection="0">
      <alignment horizontal="left" vertical="top" indent="1"/>
    </xf>
    <xf numFmtId="0" fontId="107" fillId="0" borderId="427" applyNumberFormat="0" applyFill="0" applyAlignment="0" applyProtection="0"/>
    <xf numFmtId="4" fontId="71" fillId="44" borderId="425" applyNumberFormat="0" applyProtection="0">
      <alignment horizontal="left" vertical="center" indent="1"/>
    </xf>
    <xf numFmtId="4" fontId="71" fillId="42" borderId="422" applyNumberFormat="0" applyProtection="0">
      <alignment horizontal="right" vertical="center"/>
    </xf>
    <xf numFmtId="4" fontId="71" fillId="46" borderId="422" applyNumberFormat="0" applyProtection="0">
      <alignment horizontal="right" vertical="center"/>
    </xf>
    <xf numFmtId="4" fontId="98" fillId="48" borderId="424" applyNumberFormat="0" applyProtection="0">
      <alignment horizontal="left" vertical="center" indent="1"/>
    </xf>
    <xf numFmtId="4" fontId="71" fillId="46" borderId="425" applyNumberFormat="0" applyProtection="0">
      <alignment horizontal="left" vertical="center" indent="1"/>
    </xf>
    <xf numFmtId="0" fontId="71" fillId="47" borderId="424" applyNumberFormat="0" applyProtection="0">
      <alignment horizontal="left" vertical="top" indent="1"/>
    </xf>
    <xf numFmtId="0" fontId="71" fillId="26" borderId="422" applyNumberFormat="0" applyFont="0" applyAlignment="0" applyProtection="0"/>
    <xf numFmtId="4" fontId="39" fillId="45" borderId="425" applyNumberFormat="0" applyProtection="0">
      <alignment horizontal="left" vertical="center" indent="1"/>
    </xf>
    <xf numFmtId="0" fontId="71" fillId="50" borderId="424" applyNumberFormat="0" applyProtection="0">
      <alignment horizontal="left" vertical="top" indent="1"/>
    </xf>
    <xf numFmtId="4" fontId="39" fillId="45" borderId="425" applyNumberFormat="0" applyProtection="0">
      <alignment horizontal="left" vertical="center" indent="1"/>
    </xf>
    <xf numFmtId="4" fontId="71" fillId="33" borderId="422" applyNumberFormat="0" applyProtection="0">
      <alignment vertical="center"/>
    </xf>
    <xf numFmtId="0" fontId="71" fillId="48" borderId="422" applyNumberFormat="0" applyProtection="0">
      <alignment horizontal="left" vertical="center" indent="1"/>
    </xf>
    <xf numFmtId="0" fontId="71" fillId="47" borderId="422" applyNumberFormat="0" applyProtection="0">
      <alignment horizontal="left" vertical="center" indent="1"/>
    </xf>
    <xf numFmtId="0" fontId="107" fillId="0" borderId="427" applyNumberFormat="0" applyFill="0" applyAlignment="0" applyProtection="0"/>
    <xf numFmtId="0" fontId="71" fillId="46" borderId="424" applyNumberFormat="0" applyProtection="0">
      <alignment horizontal="left" vertical="top" indent="1"/>
    </xf>
    <xf numFmtId="0" fontId="98" fillId="52" borderId="424" applyNumberFormat="0" applyProtection="0">
      <alignment horizontal="left" vertical="top" indent="1"/>
    </xf>
    <xf numFmtId="0" fontId="71" fillId="45" borderId="424" applyNumberFormat="0" applyProtection="0">
      <alignment horizontal="left" vertical="top" indent="1"/>
    </xf>
    <xf numFmtId="4" fontId="98" fillId="48" borderId="424" applyNumberFormat="0" applyProtection="0">
      <alignment horizontal="left" vertical="center" indent="1"/>
    </xf>
    <xf numFmtId="0" fontId="98" fillId="52" borderId="424" applyNumberFormat="0" applyProtection="0">
      <alignment horizontal="left" vertical="top" indent="1"/>
    </xf>
    <xf numFmtId="4" fontId="71" fillId="42" borderId="422" applyNumberFormat="0" applyProtection="0">
      <alignment horizontal="right" vertical="center"/>
    </xf>
    <xf numFmtId="4" fontId="71" fillId="2" borderId="422" applyNumberFormat="0" applyProtection="0">
      <alignment horizontal="left" vertical="center" indent="1"/>
    </xf>
    <xf numFmtId="4" fontId="101" fillId="51" borderId="422" applyNumberFormat="0" applyProtection="0">
      <alignment horizontal="right" vertical="center"/>
    </xf>
    <xf numFmtId="0" fontId="71" fillId="47" borderId="422" applyNumberFormat="0" applyProtection="0">
      <alignment horizontal="left" vertical="center" indent="1"/>
    </xf>
    <xf numFmtId="4" fontId="116" fillId="5" borderId="422" applyNumberFormat="0" applyProtection="0">
      <alignment horizontal="right" vertical="center"/>
    </xf>
    <xf numFmtId="0" fontId="113" fillId="29" borderId="423" applyNumberFormat="0" applyAlignment="0" applyProtection="0"/>
    <xf numFmtId="4" fontId="71" fillId="0" borderId="422" applyNumberFormat="0" applyProtection="0">
      <alignment horizontal="right" vertical="center"/>
    </xf>
    <xf numFmtId="0" fontId="111" fillId="27" borderId="422" applyNumberFormat="0" applyAlignment="0" applyProtection="0"/>
    <xf numFmtId="4" fontId="71" fillId="41" borderId="422" applyNumberFormat="0" applyProtection="0">
      <alignment horizontal="right" vertical="center"/>
    </xf>
    <xf numFmtId="4" fontId="71" fillId="2" borderId="422" applyNumberFormat="0" applyProtection="0">
      <alignment horizontal="left" vertical="center" indent="1"/>
    </xf>
    <xf numFmtId="0" fontId="99" fillId="33" borderId="424" applyNumberFormat="0" applyProtection="0">
      <alignment horizontal="left" vertical="top" indent="1"/>
    </xf>
    <xf numFmtId="0" fontId="99" fillId="33" borderId="424" applyNumberFormat="0" applyProtection="0">
      <alignment horizontal="left" vertical="top" indent="1"/>
    </xf>
    <xf numFmtId="4" fontId="71" fillId="0" borderId="422" applyNumberFormat="0" applyProtection="0">
      <alignment horizontal="right" vertical="center"/>
    </xf>
    <xf numFmtId="0" fontId="71" fillId="48" borderId="422" applyNumberFormat="0" applyProtection="0">
      <alignment horizontal="left" vertical="center" indent="1"/>
    </xf>
    <xf numFmtId="0" fontId="98" fillId="52" borderId="424" applyNumberFormat="0" applyProtection="0">
      <alignment horizontal="left" vertical="top" indent="1"/>
    </xf>
    <xf numFmtId="4" fontId="71" fillId="41" borderId="422" applyNumberFormat="0" applyProtection="0">
      <alignment horizontal="right" vertical="center"/>
    </xf>
    <xf numFmtId="4" fontId="101" fillId="51" borderId="422" applyNumberFormat="0" applyProtection="0">
      <alignment horizontal="right" vertical="center"/>
    </xf>
    <xf numFmtId="4" fontId="71" fillId="44" borderId="425" applyNumberFormat="0" applyProtection="0">
      <alignment horizontal="left" vertical="center" indent="1"/>
    </xf>
    <xf numFmtId="0" fontId="71" fillId="45" borderId="424" applyNumberFormat="0" applyProtection="0">
      <alignment horizontal="left" vertical="top" indent="1"/>
    </xf>
    <xf numFmtId="0" fontId="111" fillId="27" borderId="422" applyNumberFormat="0" applyAlignment="0" applyProtection="0"/>
    <xf numFmtId="0" fontId="71" fillId="50" borderId="424" applyNumberFormat="0" applyProtection="0">
      <alignment horizontal="left" vertical="top" indent="1"/>
    </xf>
    <xf numFmtId="4" fontId="98" fillId="52" borderId="424" applyNumberFormat="0" applyProtection="0">
      <alignment vertical="center"/>
    </xf>
    <xf numFmtId="4" fontId="71" fillId="2" borderId="422" applyNumberFormat="0" applyProtection="0">
      <alignment horizontal="left" vertical="center" indent="1"/>
    </xf>
    <xf numFmtId="4" fontId="71" fillId="43" borderId="422" applyNumberFormat="0" applyProtection="0">
      <alignment horizontal="right" vertical="center"/>
    </xf>
    <xf numFmtId="4" fontId="71" fillId="40" borderId="422" applyNumberFormat="0" applyProtection="0">
      <alignment horizontal="right" vertical="center"/>
    </xf>
    <xf numFmtId="0" fontId="97" fillId="45" borderId="426" applyBorder="0"/>
    <xf numFmtId="4" fontId="100" fillId="54" borderId="425" applyNumberFormat="0" applyProtection="0">
      <alignment horizontal="left" vertical="center" indent="1"/>
    </xf>
    <xf numFmtId="0" fontId="113" fillId="29" borderId="423" applyNumberFormat="0" applyAlignment="0" applyProtection="0"/>
    <xf numFmtId="4" fontId="71" fillId="47" borderId="425" applyNumberFormat="0" applyProtection="0">
      <alignment horizontal="left" vertical="center" indent="1"/>
    </xf>
    <xf numFmtId="4" fontId="71" fillId="41" borderId="422" applyNumberFormat="0" applyProtection="0">
      <alignment horizontal="right" vertical="center"/>
    </xf>
    <xf numFmtId="4" fontId="71" fillId="46" borderId="425" applyNumberFormat="0" applyProtection="0">
      <alignment horizontal="left" vertical="center" indent="1"/>
    </xf>
    <xf numFmtId="4" fontId="71" fillId="37" borderId="425" applyNumberFormat="0" applyProtection="0">
      <alignment horizontal="right" vertical="center"/>
    </xf>
    <xf numFmtId="0" fontId="99" fillId="33" borderId="424" applyNumberFormat="0" applyProtection="0">
      <alignment horizontal="left" vertical="top" indent="1"/>
    </xf>
    <xf numFmtId="4" fontId="71" fillId="40" borderId="422" applyNumberFormat="0" applyProtection="0">
      <alignment horizontal="right" vertical="center"/>
    </xf>
    <xf numFmtId="4" fontId="71" fillId="34" borderId="422" applyNumberFormat="0" applyProtection="0">
      <alignment horizontal="left" vertical="center" indent="1"/>
    </xf>
    <xf numFmtId="0" fontId="105" fillId="29" borderId="422" applyNumberFormat="0" applyAlignment="0" applyProtection="0"/>
    <xf numFmtId="4" fontId="71" fillId="34" borderId="422" applyNumberFormat="0" applyProtection="0">
      <alignment horizontal="left" vertical="center" indent="1"/>
    </xf>
    <xf numFmtId="0" fontId="71" fillId="45" borderId="424" applyNumberFormat="0" applyProtection="0">
      <alignment horizontal="left" vertical="top" indent="1"/>
    </xf>
    <xf numFmtId="4" fontId="116" fillId="2" borderId="422" applyNumberFormat="0" applyProtection="0">
      <alignment vertical="center"/>
    </xf>
    <xf numFmtId="0" fontId="71" fillId="50" borderId="424" applyNumberFormat="0" applyProtection="0">
      <alignment horizontal="left" vertical="top" indent="1"/>
    </xf>
    <xf numFmtId="4" fontId="71" fillId="46" borderId="422" applyNumberFormat="0" applyProtection="0">
      <alignment horizontal="right" vertical="center"/>
    </xf>
    <xf numFmtId="0" fontId="71" fillId="46" borderId="424" applyNumberFormat="0" applyProtection="0">
      <alignment horizontal="left" vertical="top" indent="1"/>
    </xf>
    <xf numFmtId="0" fontId="71" fillId="47" borderId="424" applyNumberFormat="0" applyProtection="0">
      <alignment horizontal="left" vertical="top" indent="1"/>
    </xf>
    <xf numFmtId="0" fontId="111" fillId="27" borderId="422" applyNumberFormat="0" applyAlignment="0" applyProtection="0"/>
    <xf numFmtId="4" fontId="71" fillId="47" borderId="425" applyNumberFormat="0" applyProtection="0">
      <alignment horizontal="left" vertical="center" indent="1"/>
    </xf>
    <xf numFmtId="0" fontId="71" fillId="47" borderId="422" applyNumberFormat="0" applyProtection="0">
      <alignment horizontal="left" vertical="center" indent="1"/>
    </xf>
    <xf numFmtId="4" fontId="71" fillId="43" borderId="422" applyNumberFormat="0" applyProtection="0">
      <alignment horizontal="right" vertical="center"/>
    </xf>
    <xf numFmtId="0" fontId="113" fillId="29" borderId="423" applyNumberFormat="0" applyAlignment="0" applyProtection="0"/>
    <xf numFmtId="4" fontId="98" fillId="48" borderId="424" applyNumberFormat="0" applyProtection="0">
      <alignment horizontal="left" vertical="center" indent="1"/>
    </xf>
    <xf numFmtId="0" fontId="71" fillId="47" borderId="424" applyNumberFormat="0" applyProtection="0">
      <alignment horizontal="left" vertical="top" indent="1"/>
    </xf>
    <xf numFmtId="4" fontId="71" fillId="43" borderId="422" applyNumberFormat="0" applyProtection="0">
      <alignment horizontal="right" vertical="center"/>
    </xf>
    <xf numFmtId="4" fontId="71" fillId="43" borderId="422" applyNumberFormat="0" applyProtection="0">
      <alignment horizontal="right" vertical="center"/>
    </xf>
    <xf numFmtId="4" fontId="98" fillId="48" borderId="424" applyNumberFormat="0" applyProtection="0">
      <alignment horizontal="left" vertical="center" indent="1"/>
    </xf>
    <xf numFmtId="0" fontId="71" fillId="45" borderId="424" applyNumberFormat="0" applyProtection="0">
      <alignment horizontal="left" vertical="top" indent="1"/>
    </xf>
    <xf numFmtId="4" fontId="71" fillId="38" borderId="422" applyNumberFormat="0" applyProtection="0">
      <alignment horizontal="right" vertical="center"/>
    </xf>
    <xf numFmtId="0" fontId="107" fillId="0" borderId="427" applyNumberFormat="0" applyFill="0" applyAlignment="0" applyProtection="0"/>
    <xf numFmtId="0" fontId="71" fillId="46" borderId="424" applyNumberFormat="0" applyProtection="0">
      <alignment horizontal="left" vertical="top" indent="1"/>
    </xf>
    <xf numFmtId="4" fontId="39" fillId="45" borderId="425" applyNumberFormat="0" applyProtection="0">
      <alignment horizontal="left" vertical="center" indent="1"/>
    </xf>
    <xf numFmtId="0" fontId="99" fillId="33" borderId="424" applyNumberFormat="0" applyProtection="0">
      <alignment horizontal="left" vertical="top" indent="1"/>
    </xf>
    <xf numFmtId="4" fontId="71" fillId="36" borderId="422" applyNumberFormat="0" applyProtection="0">
      <alignment horizontal="right" vertical="center"/>
    </xf>
    <xf numFmtId="0" fontId="107" fillId="0" borderId="427" applyNumberFormat="0" applyFill="0" applyAlignment="0" applyProtection="0"/>
    <xf numFmtId="4" fontId="71" fillId="39" borderId="422" applyNumberFormat="0" applyProtection="0">
      <alignment horizontal="right" vertical="center"/>
    </xf>
    <xf numFmtId="4" fontId="71" fillId="35" borderId="422" applyNumberFormat="0" applyProtection="0">
      <alignment horizontal="right" vertical="center"/>
    </xf>
    <xf numFmtId="0" fontId="71" fillId="45" borderId="424" applyNumberFormat="0" applyProtection="0">
      <alignment horizontal="left" vertical="top" indent="1"/>
    </xf>
    <xf numFmtId="0" fontId="71" fillId="49" borderId="422" applyNumberFormat="0" applyProtection="0">
      <alignment horizontal="left" vertical="center" indent="1"/>
    </xf>
    <xf numFmtId="4" fontId="71" fillId="36" borderId="422" applyNumberFormat="0" applyProtection="0">
      <alignment horizontal="right" vertical="center"/>
    </xf>
    <xf numFmtId="4" fontId="100" fillId="54" borderId="425" applyNumberFormat="0" applyProtection="0">
      <alignment horizontal="left" vertical="center" indent="1"/>
    </xf>
    <xf numFmtId="4" fontId="71" fillId="47" borderId="425" applyNumberFormat="0" applyProtection="0">
      <alignment horizontal="left" vertical="center" indent="1"/>
    </xf>
    <xf numFmtId="0" fontId="71" fillId="48" borderId="422" applyNumberFormat="0" applyProtection="0">
      <alignment horizontal="left" vertical="center" indent="1"/>
    </xf>
    <xf numFmtId="4" fontId="116" fillId="2" borderId="422" applyNumberFormat="0" applyProtection="0">
      <alignment vertical="center"/>
    </xf>
    <xf numFmtId="0" fontId="71" fillId="46" borderId="424" applyNumberFormat="0" applyProtection="0">
      <alignment horizontal="left" vertical="top" indent="1"/>
    </xf>
    <xf numFmtId="0" fontId="107" fillId="0" borderId="427" applyNumberFormat="0" applyFill="0" applyAlignment="0" applyProtection="0"/>
    <xf numFmtId="4" fontId="39" fillId="45" borderId="425" applyNumberFormat="0" applyProtection="0">
      <alignment horizontal="left" vertical="center" indent="1"/>
    </xf>
    <xf numFmtId="4" fontId="39" fillId="45" borderId="425" applyNumberFormat="0" applyProtection="0">
      <alignment horizontal="left" vertical="center" indent="1"/>
    </xf>
    <xf numFmtId="4" fontId="71" fillId="35" borderId="422" applyNumberFormat="0" applyProtection="0">
      <alignment horizontal="right" vertical="center"/>
    </xf>
    <xf numFmtId="4" fontId="98" fillId="52" borderId="424" applyNumberFormat="0" applyProtection="0">
      <alignment vertical="center"/>
    </xf>
    <xf numFmtId="0" fontId="71" fillId="50" borderId="422" applyNumberFormat="0" applyProtection="0">
      <alignment horizontal="left" vertical="center" indent="1"/>
    </xf>
    <xf numFmtId="4" fontId="71" fillId="38" borderId="422" applyNumberFormat="0" applyProtection="0">
      <alignment horizontal="right" vertical="center"/>
    </xf>
    <xf numFmtId="0" fontId="97" fillId="45" borderId="426" applyBorder="0"/>
    <xf numFmtId="4" fontId="71" fillId="38" borderId="422" applyNumberFormat="0" applyProtection="0">
      <alignment horizontal="right" vertical="center"/>
    </xf>
    <xf numFmtId="4" fontId="71" fillId="34" borderId="422" applyNumberFormat="0" applyProtection="0">
      <alignment horizontal="left" vertical="center" indent="1"/>
    </xf>
    <xf numFmtId="4" fontId="39" fillId="45" borderId="425" applyNumberFormat="0" applyProtection="0">
      <alignment horizontal="left" vertical="center" indent="1"/>
    </xf>
    <xf numFmtId="4" fontId="71" fillId="2" borderId="422" applyNumberFormat="0" applyProtection="0">
      <alignment horizontal="left" vertical="center" indent="1"/>
    </xf>
    <xf numFmtId="4" fontId="71" fillId="35" borderId="422" applyNumberFormat="0" applyProtection="0">
      <alignment horizontal="right" vertical="center"/>
    </xf>
    <xf numFmtId="4" fontId="100" fillId="54" borderId="425" applyNumberFormat="0" applyProtection="0">
      <alignment horizontal="left" vertical="center" indent="1"/>
    </xf>
    <xf numFmtId="0" fontId="71" fillId="26" borderId="422" applyNumberFormat="0" applyFont="0" applyAlignment="0" applyProtection="0"/>
    <xf numFmtId="4" fontId="71" fillId="44" borderId="425" applyNumberFormat="0" applyProtection="0">
      <alignment horizontal="left" vertical="center" indent="1"/>
    </xf>
    <xf numFmtId="4" fontId="71" fillId="35" borderId="422" applyNumberFormat="0" applyProtection="0">
      <alignment horizontal="right" vertical="center"/>
    </xf>
    <xf numFmtId="0" fontId="113" fillId="29" borderId="423" applyNumberFormat="0" applyAlignment="0" applyProtection="0"/>
    <xf numFmtId="0" fontId="111" fillId="27" borderId="422" applyNumberFormat="0" applyAlignment="0" applyProtection="0"/>
    <xf numFmtId="4" fontId="71" fillId="33" borderId="422" applyNumberFormat="0" applyProtection="0">
      <alignment vertical="center"/>
    </xf>
    <xf numFmtId="4" fontId="71" fillId="35" borderId="422" applyNumberFormat="0" applyProtection="0">
      <alignment horizontal="right" vertical="center"/>
    </xf>
    <xf numFmtId="0" fontId="71" fillId="48" borderId="422" applyNumberFormat="0" applyProtection="0">
      <alignment horizontal="left" vertical="center" indent="1"/>
    </xf>
    <xf numFmtId="4" fontId="71" fillId="44" borderId="425" applyNumberFormat="0" applyProtection="0">
      <alignment horizontal="left" vertical="center" indent="1"/>
    </xf>
    <xf numFmtId="0" fontId="113" fillId="29" borderId="423" applyNumberFormat="0" applyAlignment="0" applyProtection="0"/>
    <xf numFmtId="0" fontId="113" fillId="29" borderId="423" applyNumberFormat="0" applyAlignment="0" applyProtection="0"/>
    <xf numFmtId="0" fontId="71" fillId="46" borderId="424" applyNumberFormat="0" applyProtection="0">
      <alignment horizontal="left" vertical="top" indent="1"/>
    </xf>
    <xf numFmtId="4" fontId="71" fillId="46" borderId="425" applyNumberFormat="0" applyProtection="0">
      <alignment horizontal="left" vertical="center" indent="1"/>
    </xf>
    <xf numFmtId="0" fontId="105" fillId="29" borderId="422" applyNumberFormat="0" applyAlignment="0" applyProtection="0"/>
    <xf numFmtId="4" fontId="71" fillId="46" borderId="422" applyNumberFormat="0" applyProtection="0">
      <alignment horizontal="right" vertical="center"/>
    </xf>
    <xf numFmtId="0" fontId="71" fillId="45" borderId="424" applyNumberFormat="0" applyProtection="0">
      <alignment horizontal="left" vertical="top" indent="1"/>
    </xf>
    <xf numFmtId="4" fontId="71" fillId="2" borderId="422" applyNumberFormat="0" applyProtection="0">
      <alignment horizontal="left" vertical="center" indent="1"/>
    </xf>
    <xf numFmtId="0" fontId="98" fillId="46" borderId="424" applyNumberFormat="0" applyProtection="0">
      <alignment horizontal="left" vertical="top" indent="1"/>
    </xf>
    <xf numFmtId="4" fontId="71" fillId="41" borderId="422" applyNumberFormat="0" applyProtection="0">
      <alignment horizontal="right" vertical="center"/>
    </xf>
    <xf numFmtId="0" fontId="98" fillId="46" borderId="424" applyNumberFormat="0" applyProtection="0">
      <alignment horizontal="left" vertical="top" indent="1"/>
    </xf>
    <xf numFmtId="4" fontId="71" fillId="35" borderId="422" applyNumberFormat="0" applyProtection="0">
      <alignment horizontal="right" vertical="center"/>
    </xf>
    <xf numFmtId="0" fontId="105" fillId="29" borderId="422" applyNumberFormat="0" applyAlignment="0" applyProtection="0"/>
    <xf numFmtId="4" fontId="71" fillId="35" borderId="422" applyNumberFormat="0" applyProtection="0">
      <alignment horizontal="right" vertical="center"/>
    </xf>
    <xf numFmtId="0" fontId="71" fillId="50" borderId="424" applyNumberFormat="0" applyProtection="0">
      <alignment horizontal="left" vertical="top" indent="1"/>
    </xf>
    <xf numFmtId="4" fontId="39" fillId="45" borderId="425" applyNumberFormat="0" applyProtection="0">
      <alignment horizontal="left" vertical="center" indent="1"/>
    </xf>
    <xf numFmtId="0" fontId="71" fillId="47" borderId="422" applyNumberFormat="0" applyProtection="0">
      <alignment horizontal="left" vertical="center" indent="1"/>
    </xf>
    <xf numFmtId="4" fontId="71" fillId="37" borderId="425" applyNumberFormat="0" applyProtection="0">
      <alignment horizontal="right" vertical="center"/>
    </xf>
    <xf numFmtId="4" fontId="71" fillId="34" borderId="422" applyNumberFormat="0" applyProtection="0">
      <alignment horizontal="left" vertical="center" indent="1"/>
    </xf>
    <xf numFmtId="4" fontId="100" fillId="54" borderId="425" applyNumberFormat="0" applyProtection="0">
      <alignment horizontal="left" vertical="center" indent="1"/>
    </xf>
    <xf numFmtId="4" fontId="71" fillId="44" borderId="425" applyNumberFormat="0" applyProtection="0">
      <alignment horizontal="left" vertical="center" indent="1"/>
    </xf>
    <xf numFmtId="4" fontId="98" fillId="52" borderId="424" applyNumberFormat="0" applyProtection="0">
      <alignment vertical="center"/>
    </xf>
    <xf numFmtId="4" fontId="98" fillId="48" borderId="424" applyNumberFormat="0" applyProtection="0">
      <alignment horizontal="left" vertical="center" indent="1"/>
    </xf>
    <xf numFmtId="4" fontId="98" fillId="48" borderId="424" applyNumberFormat="0" applyProtection="0">
      <alignment horizontal="left" vertical="center" indent="1"/>
    </xf>
    <xf numFmtId="4" fontId="39" fillId="45" borderId="425" applyNumberFormat="0" applyProtection="0">
      <alignment horizontal="left" vertical="center" indent="1"/>
    </xf>
    <xf numFmtId="4" fontId="71" fillId="42" borderId="422" applyNumberFormat="0" applyProtection="0">
      <alignment horizontal="right" vertical="center"/>
    </xf>
    <xf numFmtId="4" fontId="100" fillId="54" borderId="425" applyNumberFormat="0" applyProtection="0">
      <alignment horizontal="left" vertical="center" indent="1"/>
    </xf>
    <xf numFmtId="0" fontId="111" fillId="27" borderId="422" applyNumberFormat="0" applyAlignment="0" applyProtection="0"/>
    <xf numFmtId="4" fontId="116" fillId="2" borderId="422" applyNumberFormat="0" applyProtection="0">
      <alignment vertical="center"/>
    </xf>
    <xf numFmtId="4" fontId="98" fillId="52" borderId="424" applyNumberFormat="0" applyProtection="0">
      <alignment vertical="center"/>
    </xf>
    <xf numFmtId="4" fontId="98" fillId="48" borderId="424" applyNumberFormat="0" applyProtection="0">
      <alignment horizontal="left" vertical="center" indent="1"/>
    </xf>
    <xf numFmtId="4" fontId="71" fillId="37" borderId="425" applyNumberFormat="0" applyProtection="0">
      <alignment horizontal="right" vertical="center"/>
    </xf>
    <xf numFmtId="0" fontId="71" fillId="46" borderId="424" applyNumberFormat="0" applyProtection="0">
      <alignment horizontal="left" vertical="top" indent="1"/>
    </xf>
    <xf numFmtId="0" fontId="98" fillId="46" borderId="424" applyNumberFormat="0" applyProtection="0">
      <alignment horizontal="left" vertical="top" indent="1"/>
    </xf>
    <xf numFmtId="0" fontId="71" fillId="50" borderId="422" applyNumberFormat="0" applyProtection="0">
      <alignment horizontal="left" vertical="center" indent="1"/>
    </xf>
    <xf numFmtId="4" fontId="100" fillId="54" borderId="425" applyNumberFormat="0" applyProtection="0">
      <alignment horizontal="left" vertical="center" indent="1"/>
    </xf>
    <xf numFmtId="0" fontId="97" fillId="45" borderId="426" applyBorder="0"/>
    <xf numFmtId="4" fontId="71" fillId="46" borderId="422" applyNumberFormat="0" applyProtection="0">
      <alignment horizontal="right" vertical="center"/>
    </xf>
    <xf numFmtId="0" fontId="71" fillId="50" borderId="424" applyNumberFormat="0" applyProtection="0">
      <alignment horizontal="left" vertical="top" indent="1"/>
    </xf>
    <xf numFmtId="4" fontId="71" fillId="41" borderId="422" applyNumberFormat="0" applyProtection="0">
      <alignment horizontal="right" vertical="center"/>
    </xf>
    <xf numFmtId="4" fontId="101" fillId="51" borderId="422" applyNumberFormat="0" applyProtection="0">
      <alignment horizontal="right" vertical="center"/>
    </xf>
    <xf numFmtId="4" fontId="71" fillId="35" borderId="422" applyNumberFormat="0" applyProtection="0">
      <alignment horizontal="right" vertical="center"/>
    </xf>
    <xf numFmtId="4" fontId="71" fillId="0" borderId="422" applyNumberFormat="0" applyProtection="0">
      <alignment horizontal="right" vertical="center"/>
    </xf>
    <xf numFmtId="4" fontId="39" fillId="45" borderId="425" applyNumberFormat="0" applyProtection="0">
      <alignment horizontal="left" vertical="center" indent="1"/>
    </xf>
    <xf numFmtId="4" fontId="71" fillId="37" borderId="425" applyNumberFormat="0" applyProtection="0">
      <alignment horizontal="right" vertical="center"/>
    </xf>
    <xf numFmtId="0" fontId="71" fillId="46" borderId="424" applyNumberFormat="0" applyProtection="0">
      <alignment horizontal="left" vertical="top" indent="1"/>
    </xf>
    <xf numFmtId="4" fontId="39" fillId="45" borderId="425" applyNumberFormat="0" applyProtection="0">
      <alignment horizontal="left" vertical="center" indent="1"/>
    </xf>
    <xf numFmtId="4" fontId="71" fillId="34" borderId="422" applyNumberFormat="0" applyProtection="0">
      <alignment horizontal="left" vertical="center" indent="1"/>
    </xf>
    <xf numFmtId="4" fontId="39" fillId="45" borderId="425" applyNumberFormat="0" applyProtection="0">
      <alignment horizontal="left" vertical="center" indent="1"/>
    </xf>
    <xf numFmtId="0" fontId="98" fillId="46" borderId="424" applyNumberFormat="0" applyProtection="0">
      <alignment horizontal="left" vertical="top" indent="1"/>
    </xf>
    <xf numFmtId="4" fontId="98" fillId="48" borderId="424" applyNumberFormat="0" applyProtection="0">
      <alignment horizontal="left" vertical="center" indent="1"/>
    </xf>
    <xf numFmtId="4" fontId="71" fillId="2" borderId="422" applyNumberFormat="0" applyProtection="0">
      <alignment horizontal="left" vertical="center" indent="1"/>
    </xf>
    <xf numFmtId="4" fontId="71" fillId="34" borderId="422" applyNumberFormat="0" applyProtection="0">
      <alignment horizontal="left" vertical="center" indent="1"/>
    </xf>
    <xf numFmtId="4" fontId="71" fillId="35" borderId="422" applyNumberFormat="0" applyProtection="0">
      <alignment horizontal="right" vertical="center"/>
    </xf>
    <xf numFmtId="4" fontId="71" fillId="44" borderId="425" applyNumberFormat="0" applyProtection="0">
      <alignment horizontal="left" vertical="center" indent="1"/>
    </xf>
    <xf numFmtId="0" fontId="99" fillId="33" borderId="424" applyNumberFormat="0" applyProtection="0">
      <alignment horizontal="left" vertical="top" indent="1"/>
    </xf>
    <xf numFmtId="0" fontId="71" fillId="49" borderId="422" applyNumberFormat="0" applyProtection="0">
      <alignment horizontal="left" vertical="center" indent="1"/>
    </xf>
    <xf numFmtId="4" fontId="71" fillId="44" borderId="425" applyNumberFormat="0" applyProtection="0">
      <alignment horizontal="left" vertical="center" indent="1"/>
    </xf>
    <xf numFmtId="4" fontId="71" fillId="34" borderId="422" applyNumberFormat="0" applyProtection="0">
      <alignment horizontal="left" vertical="center" indent="1"/>
    </xf>
    <xf numFmtId="4" fontId="116" fillId="2" borderId="422" applyNumberFormat="0" applyProtection="0">
      <alignment vertical="center"/>
    </xf>
    <xf numFmtId="4" fontId="71" fillId="39" borderId="422" applyNumberFormat="0" applyProtection="0">
      <alignment horizontal="right" vertical="center"/>
    </xf>
    <xf numFmtId="4" fontId="71" fillId="0" borderId="422" applyNumberFormat="0" applyProtection="0">
      <alignment horizontal="right" vertical="center"/>
    </xf>
    <xf numFmtId="0" fontId="107" fillId="0" borderId="427" applyNumberFormat="0" applyFill="0" applyAlignment="0" applyProtection="0"/>
    <xf numFmtId="4" fontId="98" fillId="48" borderId="424" applyNumberFormat="0" applyProtection="0">
      <alignment horizontal="left" vertical="center" indent="1"/>
    </xf>
    <xf numFmtId="0" fontId="97" fillId="45" borderId="426" applyBorder="0"/>
    <xf numFmtId="4" fontId="71" fillId="46" borderId="422" applyNumberFormat="0" applyProtection="0">
      <alignment horizontal="right" vertical="center"/>
    </xf>
    <xf numFmtId="0" fontId="113" fillId="29" borderId="423" applyNumberFormat="0" applyAlignment="0" applyProtection="0"/>
    <xf numFmtId="4" fontId="71" fillId="44" borderId="425" applyNumberFormat="0" applyProtection="0">
      <alignment horizontal="left" vertical="center" indent="1"/>
    </xf>
    <xf numFmtId="0" fontId="71" fillId="47" borderId="422" applyNumberFormat="0" applyProtection="0">
      <alignment horizontal="left" vertical="center" indent="1"/>
    </xf>
    <xf numFmtId="0" fontId="71" fillId="47" borderId="422" applyNumberFormat="0" applyProtection="0">
      <alignment horizontal="left" vertical="center" indent="1"/>
    </xf>
    <xf numFmtId="0" fontId="107" fillId="0" borderId="427" applyNumberFormat="0" applyFill="0" applyAlignment="0" applyProtection="0"/>
    <xf numFmtId="4" fontId="71" fillId="43" borderId="422" applyNumberFormat="0" applyProtection="0">
      <alignment horizontal="right" vertical="center"/>
    </xf>
    <xf numFmtId="0" fontId="71" fillId="47" borderId="422" applyNumberFormat="0" applyProtection="0">
      <alignment horizontal="left" vertical="center" indent="1"/>
    </xf>
    <xf numFmtId="0" fontId="71" fillId="46" borderId="424" applyNumberFormat="0" applyProtection="0">
      <alignment horizontal="left" vertical="top" indent="1"/>
    </xf>
    <xf numFmtId="4" fontId="71" fillId="2" borderId="422" applyNumberFormat="0" applyProtection="0">
      <alignment horizontal="left" vertical="center" indent="1"/>
    </xf>
    <xf numFmtId="4" fontId="71" fillId="39" borderId="422" applyNumberFormat="0" applyProtection="0">
      <alignment horizontal="right" vertical="center"/>
    </xf>
    <xf numFmtId="4" fontId="71" fillId="44" borderId="425" applyNumberFormat="0" applyProtection="0">
      <alignment horizontal="left" vertical="center" indent="1"/>
    </xf>
    <xf numFmtId="4" fontId="71" fillId="35" borderId="422" applyNumberFormat="0" applyProtection="0">
      <alignment horizontal="right" vertical="center"/>
    </xf>
    <xf numFmtId="0" fontId="98" fillId="52" borderId="424" applyNumberFormat="0" applyProtection="0">
      <alignment horizontal="left" vertical="top" indent="1"/>
    </xf>
    <xf numFmtId="0" fontId="71" fillId="48" borderId="422" applyNumberFormat="0" applyProtection="0">
      <alignment horizontal="left" vertical="center" indent="1"/>
    </xf>
    <xf numFmtId="4" fontId="98" fillId="48" borderId="424" applyNumberFormat="0" applyProtection="0">
      <alignment horizontal="left" vertical="center" indent="1"/>
    </xf>
    <xf numFmtId="4" fontId="100" fillId="54" borderId="425" applyNumberFormat="0" applyProtection="0">
      <alignment horizontal="left" vertical="center" indent="1"/>
    </xf>
    <xf numFmtId="4" fontId="71" fillId="39" borderId="422" applyNumberFormat="0" applyProtection="0">
      <alignment horizontal="right" vertical="center"/>
    </xf>
    <xf numFmtId="4" fontId="71" fillId="46" borderId="425" applyNumberFormat="0" applyProtection="0">
      <alignment horizontal="left" vertical="center" indent="1"/>
    </xf>
    <xf numFmtId="0" fontId="71" fillId="46" borderId="424" applyNumberFormat="0" applyProtection="0">
      <alignment horizontal="left" vertical="top" indent="1"/>
    </xf>
    <xf numFmtId="4" fontId="39" fillId="45" borderId="425" applyNumberFormat="0" applyProtection="0">
      <alignment horizontal="left" vertical="center" indent="1"/>
    </xf>
    <xf numFmtId="0" fontId="105" fillId="29" borderId="422" applyNumberFormat="0" applyAlignment="0" applyProtection="0"/>
    <xf numFmtId="0" fontId="107" fillId="0" borderId="427" applyNumberFormat="0" applyFill="0" applyAlignment="0" applyProtection="0"/>
    <xf numFmtId="0" fontId="97" fillId="45" borderId="426" applyBorder="0"/>
    <xf numFmtId="4" fontId="71" fillId="44" borderId="425" applyNumberFormat="0" applyProtection="0">
      <alignment horizontal="left" vertical="center" indent="1"/>
    </xf>
    <xf numFmtId="4" fontId="71" fillId="44" borderId="425" applyNumberFormat="0" applyProtection="0">
      <alignment horizontal="left" vertical="center" indent="1"/>
    </xf>
    <xf numFmtId="0" fontId="107" fillId="0" borderId="427" applyNumberFormat="0" applyFill="0" applyAlignment="0" applyProtection="0"/>
    <xf numFmtId="4" fontId="98" fillId="52" borderId="424" applyNumberFormat="0" applyProtection="0">
      <alignment vertical="center"/>
    </xf>
    <xf numFmtId="4" fontId="71" fillId="43" borderId="422" applyNumberFormat="0" applyProtection="0">
      <alignment horizontal="right" vertical="center"/>
    </xf>
    <xf numFmtId="0" fontId="71" fillId="47" borderId="424" applyNumberFormat="0" applyProtection="0">
      <alignment horizontal="left" vertical="top" indent="1"/>
    </xf>
    <xf numFmtId="0" fontId="98" fillId="52" borderId="424" applyNumberFormat="0" applyProtection="0">
      <alignment horizontal="left" vertical="top" indent="1"/>
    </xf>
    <xf numFmtId="0" fontId="71" fillId="49" borderId="422" applyNumberFormat="0" applyProtection="0">
      <alignment horizontal="left" vertical="center" indent="1"/>
    </xf>
    <xf numFmtId="0" fontId="71" fillId="48" borderId="422" applyNumberFormat="0" applyProtection="0">
      <alignment horizontal="left" vertical="center" indent="1"/>
    </xf>
    <xf numFmtId="4" fontId="71" fillId="41" borderId="422" applyNumberFormat="0" applyProtection="0">
      <alignment horizontal="right" vertical="center"/>
    </xf>
    <xf numFmtId="4" fontId="71" fillId="41" borderId="422" applyNumberFormat="0" applyProtection="0">
      <alignment horizontal="right" vertical="center"/>
    </xf>
    <xf numFmtId="4" fontId="71" fillId="34" borderId="422" applyNumberFormat="0" applyProtection="0">
      <alignment horizontal="left" vertical="center" indent="1"/>
    </xf>
    <xf numFmtId="4" fontId="71" fillId="0" borderId="422" applyNumberFormat="0" applyProtection="0">
      <alignment horizontal="right" vertical="center"/>
    </xf>
    <xf numFmtId="4" fontId="71" fillId="42" borderId="422" applyNumberFormat="0" applyProtection="0">
      <alignment horizontal="right" vertical="center"/>
    </xf>
    <xf numFmtId="4" fontId="98" fillId="48" borderId="424" applyNumberFormat="0" applyProtection="0">
      <alignment horizontal="left" vertical="center" indent="1"/>
    </xf>
    <xf numFmtId="4" fontId="71" fillId="34" borderId="422" applyNumberFormat="0" applyProtection="0">
      <alignment horizontal="left" vertical="center" indent="1"/>
    </xf>
    <xf numFmtId="0" fontId="113" fillId="29" borderId="423" applyNumberFormat="0" applyAlignment="0" applyProtection="0"/>
    <xf numFmtId="0" fontId="99" fillId="33" borderId="424" applyNumberFormat="0" applyProtection="0">
      <alignment horizontal="left" vertical="top" indent="1"/>
    </xf>
    <xf numFmtId="4" fontId="98" fillId="52" borderId="424" applyNumberFormat="0" applyProtection="0">
      <alignment vertical="center"/>
    </xf>
    <xf numFmtId="4" fontId="98" fillId="52" borderId="424" applyNumberFormat="0" applyProtection="0">
      <alignment vertical="center"/>
    </xf>
    <xf numFmtId="0" fontId="99" fillId="33" borderId="424" applyNumberFormat="0" applyProtection="0">
      <alignment horizontal="left" vertical="top" indent="1"/>
    </xf>
    <xf numFmtId="4" fontId="71" fillId="41" borderId="422" applyNumberFormat="0" applyProtection="0">
      <alignment horizontal="right" vertical="center"/>
    </xf>
    <xf numFmtId="4" fontId="71" fillId="40" borderId="422" applyNumberFormat="0" applyProtection="0">
      <alignment horizontal="right" vertical="center"/>
    </xf>
    <xf numFmtId="4" fontId="71" fillId="39" borderId="422" applyNumberFormat="0" applyProtection="0">
      <alignment horizontal="right" vertical="center"/>
    </xf>
    <xf numFmtId="4" fontId="116" fillId="2" borderId="422" applyNumberFormat="0" applyProtection="0">
      <alignment vertical="center"/>
    </xf>
    <xf numFmtId="4" fontId="71" fillId="0" borderId="422" applyNumberFormat="0" applyProtection="0">
      <alignment horizontal="right" vertical="center"/>
    </xf>
    <xf numFmtId="4" fontId="71" fillId="34" borderId="422" applyNumberFormat="0" applyProtection="0">
      <alignment horizontal="left" vertical="center" indent="1"/>
    </xf>
    <xf numFmtId="4" fontId="71" fillId="0" borderId="422" applyNumberFormat="0" applyProtection="0">
      <alignment horizontal="right" vertical="center"/>
    </xf>
    <xf numFmtId="4" fontId="71" fillId="40" borderId="422" applyNumberFormat="0" applyProtection="0">
      <alignment horizontal="right" vertical="center"/>
    </xf>
    <xf numFmtId="4" fontId="100" fillId="54" borderId="425" applyNumberFormat="0" applyProtection="0">
      <alignment horizontal="left" vertical="center" indent="1"/>
    </xf>
    <xf numFmtId="4" fontId="71" fillId="36" borderId="422" applyNumberFormat="0" applyProtection="0">
      <alignment horizontal="right" vertical="center"/>
    </xf>
    <xf numFmtId="0" fontId="71" fillId="26" borderId="422" applyNumberFormat="0" applyFont="0" applyAlignment="0" applyProtection="0"/>
    <xf numFmtId="0" fontId="113" fillId="29" borderId="423" applyNumberFormat="0" applyAlignment="0" applyProtection="0"/>
    <xf numFmtId="4" fontId="71" fillId="33" borderId="422" applyNumberFormat="0" applyProtection="0">
      <alignment vertical="center"/>
    </xf>
    <xf numFmtId="0" fontId="71" fillId="47" borderId="424" applyNumberFormat="0" applyProtection="0">
      <alignment horizontal="left" vertical="top" indent="1"/>
    </xf>
    <xf numFmtId="0" fontId="105" fillId="29" borderId="422" applyNumberFormat="0" applyAlignment="0" applyProtection="0"/>
    <xf numFmtId="0" fontId="111" fillId="27" borderId="422" applyNumberFormat="0" applyAlignment="0" applyProtection="0"/>
    <xf numFmtId="0" fontId="98" fillId="52" borderId="424" applyNumberFormat="0" applyProtection="0">
      <alignment horizontal="left" vertical="top" indent="1"/>
    </xf>
    <xf numFmtId="0" fontId="71" fillId="50" borderId="424" applyNumberFormat="0" applyProtection="0">
      <alignment horizontal="left" vertical="top" indent="1"/>
    </xf>
    <xf numFmtId="4" fontId="98" fillId="52" borderId="424" applyNumberFormat="0" applyProtection="0">
      <alignment vertical="center"/>
    </xf>
    <xf numFmtId="0" fontId="71" fillId="50" borderId="422" applyNumberFormat="0" applyProtection="0">
      <alignment horizontal="left" vertical="center" indent="1"/>
    </xf>
    <xf numFmtId="4" fontId="71" fillId="44" borderId="425" applyNumberFormat="0" applyProtection="0">
      <alignment horizontal="left" vertical="center" indent="1"/>
    </xf>
    <xf numFmtId="4" fontId="71" fillId="36" borderId="422" applyNumberFormat="0" applyProtection="0">
      <alignment horizontal="right" vertical="center"/>
    </xf>
    <xf numFmtId="4" fontId="98" fillId="52" borderId="424" applyNumberFormat="0" applyProtection="0">
      <alignment vertical="center"/>
    </xf>
    <xf numFmtId="4" fontId="71" fillId="42" borderId="422" applyNumberFormat="0" applyProtection="0">
      <alignment horizontal="right" vertical="center"/>
    </xf>
    <xf numFmtId="4" fontId="71" fillId="0" borderId="422" applyNumberFormat="0" applyProtection="0">
      <alignment horizontal="right" vertical="center"/>
    </xf>
    <xf numFmtId="4" fontId="71" fillId="46" borderId="425" applyNumberFormat="0" applyProtection="0">
      <alignment horizontal="left" vertical="center" indent="1"/>
    </xf>
    <xf numFmtId="4" fontId="101" fillId="51" borderId="422" applyNumberFormat="0" applyProtection="0">
      <alignment horizontal="right" vertical="center"/>
    </xf>
    <xf numFmtId="4" fontId="98" fillId="52" borderId="424" applyNumberFormat="0" applyProtection="0">
      <alignment vertical="center"/>
    </xf>
    <xf numFmtId="0" fontId="99" fillId="33" borderId="424" applyNumberFormat="0" applyProtection="0">
      <alignment horizontal="left" vertical="top" indent="1"/>
    </xf>
    <xf numFmtId="4" fontId="116" fillId="2" borderId="422" applyNumberFormat="0" applyProtection="0">
      <alignment vertical="center"/>
    </xf>
    <xf numFmtId="0" fontId="97" fillId="45" borderId="426" applyBorder="0"/>
    <xf numFmtId="0" fontId="71" fillId="49" borderId="422" applyNumberFormat="0" applyProtection="0">
      <alignment horizontal="left" vertical="center" indent="1"/>
    </xf>
    <xf numFmtId="4" fontId="116" fillId="5" borderId="422" applyNumberFormat="0" applyProtection="0">
      <alignment horizontal="right" vertical="center"/>
    </xf>
    <xf numFmtId="4" fontId="71" fillId="38" borderId="422" applyNumberFormat="0" applyProtection="0">
      <alignment horizontal="right" vertical="center"/>
    </xf>
    <xf numFmtId="4" fontId="71" fillId="44" borderId="425" applyNumberFormat="0" applyProtection="0">
      <alignment horizontal="left" vertical="center" indent="1"/>
    </xf>
    <xf numFmtId="4" fontId="71" fillId="33" borderId="422" applyNumberFormat="0" applyProtection="0">
      <alignment vertical="center"/>
    </xf>
    <xf numFmtId="0" fontId="71" fillId="49" borderId="422" applyNumberFormat="0" applyProtection="0">
      <alignment horizontal="left" vertical="center" indent="1"/>
    </xf>
    <xf numFmtId="4" fontId="71" fillId="34" borderId="422" applyNumberFormat="0" applyProtection="0">
      <alignment horizontal="left" vertical="center" indent="1"/>
    </xf>
    <xf numFmtId="4" fontId="100" fillId="54" borderId="425" applyNumberFormat="0" applyProtection="0">
      <alignment horizontal="left" vertical="center" indent="1"/>
    </xf>
    <xf numFmtId="4" fontId="71" fillId="40" borderId="422" applyNumberFormat="0" applyProtection="0">
      <alignment horizontal="right" vertical="center"/>
    </xf>
    <xf numFmtId="4" fontId="71" fillId="46" borderId="422" applyNumberFormat="0" applyProtection="0">
      <alignment horizontal="right" vertical="center"/>
    </xf>
    <xf numFmtId="0" fontId="71" fillId="46" borderId="424" applyNumberFormat="0" applyProtection="0">
      <alignment horizontal="left" vertical="top" indent="1"/>
    </xf>
    <xf numFmtId="0" fontId="98" fillId="52" borderId="424" applyNumberFormat="0" applyProtection="0">
      <alignment horizontal="left" vertical="top" indent="1"/>
    </xf>
    <xf numFmtId="4" fontId="71" fillId="40" borderId="422" applyNumberFormat="0" applyProtection="0">
      <alignment horizontal="right" vertical="center"/>
    </xf>
    <xf numFmtId="4" fontId="39" fillId="45" borderId="425" applyNumberFormat="0" applyProtection="0">
      <alignment horizontal="left" vertical="center" indent="1"/>
    </xf>
    <xf numFmtId="0" fontId="99" fillId="33" borderId="424" applyNumberFormat="0" applyProtection="0">
      <alignment horizontal="left" vertical="top" indent="1"/>
    </xf>
    <xf numFmtId="0" fontId="98" fillId="52" borderId="424" applyNumberFormat="0" applyProtection="0">
      <alignment horizontal="left" vertical="top" indent="1"/>
    </xf>
    <xf numFmtId="4" fontId="71" fillId="41" borderId="422" applyNumberFormat="0" applyProtection="0">
      <alignment horizontal="right" vertical="center"/>
    </xf>
    <xf numFmtId="0" fontId="71" fillId="49" borderId="422" applyNumberFormat="0" applyProtection="0">
      <alignment horizontal="left" vertical="center" indent="1"/>
    </xf>
    <xf numFmtId="4" fontId="71" fillId="46" borderId="422" applyNumberFormat="0" applyProtection="0">
      <alignment horizontal="right" vertical="center"/>
    </xf>
    <xf numFmtId="4" fontId="71" fillId="38" borderId="422" applyNumberFormat="0" applyProtection="0">
      <alignment horizontal="right" vertical="center"/>
    </xf>
    <xf numFmtId="0" fontId="98" fillId="52" borderId="424" applyNumberFormat="0" applyProtection="0">
      <alignment horizontal="left" vertical="top" indent="1"/>
    </xf>
    <xf numFmtId="4" fontId="101" fillId="51" borderId="422" applyNumberFormat="0" applyProtection="0">
      <alignment horizontal="right" vertical="center"/>
    </xf>
    <xf numFmtId="4" fontId="98" fillId="48" borderId="424" applyNumberFormat="0" applyProtection="0">
      <alignment horizontal="left" vertical="center" indent="1"/>
    </xf>
    <xf numFmtId="0" fontId="105" fillId="29" borderId="422" applyNumberFormat="0" applyAlignment="0" applyProtection="0"/>
    <xf numFmtId="0" fontId="97" fillId="45" borderId="426" applyBorder="0"/>
    <xf numFmtId="0" fontId="111" fillId="27" borderId="422" applyNumberFormat="0" applyAlignment="0" applyProtection="0"/>
    <xf numFmtId="0" fontId="71" fillId="46" borderId="424" applyNumberFormat="0" applyProtection="0">
      <alignment horizontal="left" vertical="top" indent="1"/>
    </xf>
    <xf numFmtId="0" fontId="71" fillId="46" borderId="424" applyNumberFormat="0" applyProtection="0">
      <alignment horizontal="left" vertical="top" indent="1"/>
    </xf>
    <xf numFmtId="0" fontId="97" fillId="45" borderId="426" applyBorder="0"/>
    <xf numFmtId="4" fontId="71" fillId="42" borderId="422" applyNumberFormat="0" applyProtection="0">
      <alignment horizontal="right" vertical="center"/>
    </xf>
    <xf numFmtId="4" fontId="71" fillId="37" borderId="425" applyNumberFormat="0" applyProtection="0">
      <alignment horizontal="right" vertical="center"/>
    </xf>
    <xf numFmtId="4" fontId="101" fillId="51" borderId="422" applyNumberFormat="0" applyProtection="0">
      <alignment horizontal="right" vertical="center"/>
    </xf>
    <xf numFmtId="4" fontId="71" fillId="36" borderId="422" applyNumberFormat="0" applyProtection="0">
      <alignment horizontal="right" vertical="center"/>
    </xf>
    <xf numFmtId="4" fontId="39" fillId="45" borderId="425" applyNumberFormat="0" applyProtection="0">
      <alignment horizontal="left" vertical="center" indent="1"/>
    </xf>
    <xf numFmtId="0" fontId="71" fillId="45" borderId="424" applyNumberFormat="0" applyProtection="0">
      <alignment horizontal="left" vertical="top" indent="1"/>
    </xf>
    <xf numFmtId="0" fontId="71" fillId="50" borderId="422" applyNumberFormat="0" applyProtection="0">
      <alignment horizontal="left" vertical="center" indent="1"/>
    </xf>
    <xf numFmtId="4" fontId="71" fillId="35" borderId="422" applyNumberFormat="0" applyProtection="0">
      <alignment horizontal="right" vertical="center"/>
    </xf>
    <xf numFmtId="0" fontId="105" fillId="29" borderId="422" applyNumberFormat="0" applyAlignment="0" applyProtection="0"/>
    <xf numFmtId="0" fontId="113" fillId="29" borderId="423" applyNumberFormat="0" applyAlignment="0" applyProtection="0"/>
    <xf numFmtId="0" fontId="71" fillId="48" borderId="422" applyNumberFormat="0" applyProtection="0">
      <alignment horizontal="left" vertical="center" indent="1"/>
    </xf>
    <xf numFmtId="4" fontId="71" fillId="0" borderId="422" applyNumberFormat="0" applyProtection="0">
      <alignment horizontal="right" vertical="center"/>
    </xf>
    <xf numFmtId="4" fontId="71" fillId="40" borderId="422" applyNumberFormat="0" applyProtection="0">
      <alignment horizontal="right" vertical="center"/>
    </xf>
    <xf numFmtId="4" fontId="71" fillId="0" borderId="422" applyNumberFormat="0" applyProtection="0">
      <alignment horizontal="right" vertical="center"/>
    </xf>
    <xf numFmtId="0" fontId="71" fillId="45" borderId="424" applyNumberFormat="0" applyProtection="0">
      <alignment horizontal="left" vertical="top" indent="1"/>
    </xf>
    <xf numFmtId="4" fontId="71" fillId="43" borderId="422" applyNumberFormat="0" applyProtection="0">
      <alignment horizontal="right" vertical="center"/>
    </xf>
    <xf numFmtId="4" fontId="71" fillId="33" borderId="422" applyNumberFormat="0" applyProtection="0">
      <alignment vertical="center"/>
    </xf>
    <xf numFmtId="0" fontId="71" fillId="50" borderId="424" applyNumberFormat="0" applyProtection="0">
      <alignment horizontal="left" vertical="top" indent="1"/>
    </xf>
    <xf numFmtId="4" fontId="71" fillId="35" borderId="422" applyNumberFormat="0" applyProtection="0">
      <alignment horizontal="right" vertical="center"/>
    </xf>
    <xf numFmtId="0" fontId="71" fillId="47" borderId="424" applyNumberFormat="0" applyProtection="0">
      <alignment horizontal="left" vertical="top" indent="1"/>
    </xf>
    <xf numFmtId="4" fontId="71" fillId="39" borderId="422" applyNumberFormat="0" applyProtection="0">
      <alignment horizontal="right" vertical="center"/>
    </xf>
    <xf numFmtId="0" fontId="71" fillId="46" borderId="424" applyNumberFormat="0" applyProtection="0">
      <alignment horizontal="left" vertical="top" indent="1"/>
    </xf>
    <xf numFmtId="4" fontId="71" fillId="33" borderId="422" applyNumberFormat="0" applyProtection="0">
      <alignment vertical="center"/>
    </xf>
    <xf numFmtId="0" fontId="107" fillId="0" borderId="427" applyNumberFormat="0" applyFill="0" applyAlignment="0" applyProtection="0"/>
    <xf numFmtId="4" fontId="116" fillId="2" borderId="422" applyNumberFormat="0" applyProtection="0">
      <alignment vertical="center"/>
    </xf>
    <xf numFmtId="0" fontId="113" fillId="29" borderId="423" applyNumberFormat="0" applyAlignment="0" applyProtection="0"/>
    <xf numFmtId="0" fontId="71" fillId="47" borderId="422" applyNumberFormat="0" applyProtection="0">
      <alignment horizontal="left" vertical="center" indent="1"/>
    </xf>
    <xf numFmtId="0" fontId="105" fillId="29" borderId="422" applyNumberFormat="0" applyAlignment="0" applyProtection="0"/>
    <xf numFmtId="4" fontId="71" fillId="44" borderId="425" applyNumberFormat="0" applyProtection="0">
      <alignment horizontal="left" vertical="center" indent="1"/>
    </xf>
    <xf numFmtId="4" fontId="100" fillId="54" borderId="425" applyNumberFormat="0" applyProtection="0">
      <alignment horizontal="left" vertical="center" indent="1"/>
    </xf>
    <xf numFmtId="4" fontId="71" fillId="34" borderId="422" applyNumberFormat="0" applyProtection="0">
      <alignment horizontal="left" vertical="center" indent="1"/>
    </xf>
    <xf numFmtId="4" fontId="71" fillId="42" borderId="422" applyNumberFormat="0" applyProtection="0">
      <alignment horizontal="right" vertical="center"/>
    </xf>
    <xf numFmtId="4" fontId="71" fillId="2" borderId="422" applyNumberFormat="0" applyProtection="0">
      <alignment horizontal="left" vertical="center" indent="1"/>
    </xf>
    <xf numFmtId="0" fontId="71" fillId="50" borderId="422" applyNumberFormat="0" applyProtection="0">
      <alignment horizontal="left" vertical="center" indent="1"/>
    </xf>
    <xf numFmtId="0" fontId="71" fillId="26" borderId="422" applyNumberFormat="0" applyFont="0" applyAlignment="0" applyProtection="0"/>
    <xf numFmtId="4" fontId="71" fillId="46" borderId="425" applyNumberFormat="0" applyProtection="0">
      <alignment horizontal="left" vertical="center" indent="1"/>
    </xf>
    <xf numFmtId="4" fontId="39" fillId="45" borderId="425" applyNumberFormat="0" applyProtection="0">
      <alignment horizontal="left" vertical="center" indent="1"/>
    </xf>
    <xf numFmtId="0" fontId="71" fillId="47" borderId="424" applyNumberFormat="0" applyProtection="0">
      <alignment horizontal="left" vertical="top" indent="1"/>
    </xf>
    <xf numFmtId="4" fontId="71" fillId="38" borderId="422" applyNumberFormat="0" applyProtection="0">
      <alignment horizontal="right" vertical="center"/>
    </xf>
    <xf numFmtId="0" fontId="98" fillId="46" borderId="424" applyNumberFormat="0" applyProtection="0">
      <alignment horizontal="left" vertical="top" indent="1"/>
    </xf>
    <xf numFmtId="4" fontId="71" fillId="41" borderId="422" applyNumberFormat="0" applyProtection="0">
      <alignment horizontal="right" vertical="center"/>
    </xf>
    <xf numFmtId="4" fontId="71" fillId="46" borderId="422" applyNumberFormat="0" applyProtection="0">
      <alignment horizontal="right" vertical="center"/>
    </xf>
    <xf numFmtId="4" fontId="100" fillId="54" borderId="425" applyNumberFormat="0" applyProtection="0">
      <alignment horizontal="left" vertical="center" indent="1"/>
    </xf>
    <xf numFmtId="4" fontId="71" fillId="40" borderId="422" applyNumberFormat="0" applyProtection="0">
      <alignment horizontal="right" vertical="center"/>
    </xf>
    <xf numFmtId="0" fontId="71" fillId="46" borderId="424" applyNumberFormat="0" applyProtection="0">
      <alignment horizontal="left" vertical="top" indent="1"/>
    </xf>
    <xf numFmtId="0" fontId="111" fillId="27" borderId="422" applyNumberFormat="0" applyAlignment="0" applyProtection="0"/>
    <xf numFmtId="4" fontId="71" fillId="0" borderId="422" applyNumberFormat="0" applyProtection="0">
      <alignment horizontal="right" vertical="center"/>
    </xf>
    <xf numFmtId="4" fontId="71" fillId="39" borderId="422" applyNumberFormat="0" applyProtection="0">
      <alignment horizontal="right" vertical="center"/>
    </xf>
    <xf numFmtId="4" fontId="71" fillId="38" borderId="422" applyNumberFormat="0" applyProtection="0">
      <alignment horizontal="right" vertical="center"/>
    </xf>
    <xf numFmtId="4" fontId="71" fillId="46" borderId="425" applyNumberFormat="0" applyProtection="0">
      <alignment horizontal="left" vertical="center" indent="1"/>
    </xf>
    <xf numFmtId="4" fontId="71" fillId="37" borderId="425" applyNumberFormat="0" applyProtection="0">
      <alignment horizontal="right" vertical="center"/>
    </xf>
    <xf numFmtId="0" fontId="111" fillId="27" borderId="422" applyNumberFormat="0" applyAlignment="0" applyProtection="0"/>
    <xf numFmtId="4" fontId="71" fillId="36" borderId="422" applyNumberFormat="0" applyProtection="0">
      <alignment horizontal="right" vertical="center"/>
    </xf>
    <xf numFmtId="0" fontId="113" fillId="29" borderId="423" applyNumberFormat="0" applyAlignment="0" applyProtection="0"/>
    <xf numFmtId="4" fontId="71" fillId="34" borderId="422" applyNumberFormat="0" applyProtection="0">
      <alignment horizontal="left" vertical="center" indent="1"/>
    </xf>
    <xf numFmtId="0" fontId="71" fillId="47" borderId="424" applyNumberFormat="0" applyProtection="0">
      <alignment horizontal="left" vertical="top" indent="1"/>
    </xf>
    <xf numFmtId="4" fontId="39" fillId="45" borderId="425" applyNumberFormat="0" applyProtection="0">
      <alignment horizontal="left" vertical="center" indent="1"/>
    </xf>
    <xf numFmtId="0" fontId="107" fillId="0" borderId="427" applyNumberFormat="0" applyFill="0" applyAlignment="0" applyProtection="0"/>
    <xf numFmtId="4" fontId="100" fillId="54" borderId="425" applyNumberFormat="0" applyProtection="0">
      <alignment horizontal="left" vertical="center" indent="1"/>
    </xf>
    <xf numFmtId="0" fontId="71" fillId="48" borderId="422" applyNumberFormat="0" applyProtection="0">
      <alignment horizontal="left" vertical="center" indent="1"/>
    </xf>
    <xf numFmtId="4" fontId="71" fillId="44" borderId="425" applyNumberFormat="0" applyProtection="0">
      <alignment horizontal="left" vertical="center" indent="1"/>
    </xf>
    <xf numFmtId="4" fontId="71" fillId="39" borderId="422" applyNumberFormat="0" applyProtection="0">
      <alignment horizontal="right" vertical="center"/>
    </xf>
    <xf numFmtId="0" fontId="71" fillId="50" borderId="422" applyNumberFormat="0" applyProtection="0">
      <alignment horizontal="left" vertical="center" indent="1"/>
    </xf>
    <xf numFmtId="4" fontId="101" fillId="51" borderId="422" applyNumberFormat="0" applyProtection="0">
      <alignment horizontal="right" vertical="center"/>
    </xf>
    <xf numFmtId="0" fontId="98" fillId="52" borderId="424" applyNumberFormat="0" applyProtection="0">
      <alignment horizontal="left" vertical="top" indent="1"/>
    </xf>
    <xf numFmtId="4" fontId="100" fillId="54" borderId="425" applyNumberFormat="0" applyProtection="0">
      <alignment horizontal="left" vertical="center" indent="1"/>
    </xf>
    <xf numFmtId="4" fontId="98" fillId="48" borderId="424" applyNumberFormat="0" applyProtection="0">
      <alignment horizontal="left" vertical="center" indent="1"/>
    </xf>
    <xf numFmtId="0" fontId="71" fillId="47" borderId="422" applyNumberFormat="0" applyProtection="0">
      <alignment horizontal="left" vertical="center" indent="1"/>
    </xf>
    <xf numFmtId="4" fontId="71" fillId="35" borderId="422" applyNumberFormat="0" applyProtection="0">
      <alignment horizontal="right" vertical="center"/>
    </xf>
    <xf numFmtId="4" fontId="71" fillId="34" borderId="422" applyNumberFormat="0" applyProtection="0">
      <alignment horizontal="left" vertical="center" indent="1"/>
    </xf>
    <xf numFmtId="4" fontId="101" fillId="51" borderId="422" applyNumberFormat="0" applyProtection="0">
      <alignment horizontal="right" vertical="center"/>
    </xf>
    <xf numFmtId="0" fontId="113" fillId="29" borderId="423" applyNumberFormat="0" applyAlignment="0" applyProtection="0"/>
    <xf numFmtId="4" fontId="101" fillId="51" borderId="422" applyNumberFormat="0" applyProtection="0">
      <alignment horizontal="right" vertical="center"/>
    </xf>
    <xf numFmtId="4" fontId="101" fillId="51" borderId="422" applyNumberFormat="0" applyProtection="0">
      <alignment horizontal="right" vertical="center"/>
    </xf>
    <xf numFmtId="4" fontId="98" fillId="48" borderId="424" applyNumberFormat="0" applyProtection="0">
      <alignment horizontal="left" vertical="center" indent="1"/>
    </xf>
    <xf numFmtId="4" fontId="116" fillId="2" borderId="422" applyNumberFormat="0" applyProtection="0">
      <alignment vertical="center"/>
    </xf>
    <xf numFmtId="4" fontId="116" fillId="2" borderId="422" applyNumberFormat="0" applyProtection="0">
      <alignment vertical="center"/>
    </xf>
    <xf numFmtId="0" fontId="71" fillId="50" borderId="424" applyNumberFormat="0" applyProtection="0">
      <alignment horizontal="left" vertical="top" indent="1"/>
    </xf>
    <xf numFmtId="4" fontId="71" fillId="37" borderId="425" applyNumberFormat="0" applyProtection="0">
      <alignment horizontal="right" vertical="center"/>
    </xf>
    <xf numFmtId="4" fontId="98" fillId="52" borderId="424" applyNumberFormat="0" applyProtection="0">
      <alignment vertical="center"/>
    </xf>
    <xf numFmtId="0" fontId="71" fillId="48" borderId="422" applyNumberFormat="0" applyProtection="0">
      <alignment horizontal="left" vertical="center" indent="1"/>
    </xf>
    <xf numFmtId="4" fontId="71" fillId="36" borderId="422" applyNumberFormat="0" applyProtection="0">
      <alignment horizontal="right" vertical="center"/>
    </xf>
    <xf numFmtId="4" fontId="71" fillId="34" borderId="422" applyNumberFormat="0" applyProtection="0">
      <alignment horizontal="left" vertical="center" indent="1"/>
    </xf>
    <xf numFmtId="4" fontId="100" fillId="54" borderId="425" applyNumberFormat="0" applyProtection="0">
      <alignment horizontal="left" vertical="center" indent="1"/>
    </xf>
    <xf numFmtId="0" fontId="99" fillId="33" borderId="424" applyNumberFormat="0" applyProtection="0">
      <alignment horizontal="left" vertical="top" indent="1"/>
    </xf>
    <xf numFmtId="0" fontId="113" fillId="29" borderId="423" applyNumberFormat="0" applyAlignment="0" applyProtection="0"/>
    <xf numFmtId="4" fontId="71" fillId="0" borderId="422" applyNumberFormat="0" applyProtection="0">
      <alignment horizontal="right" vertical="center"/>
    </xf>
    <xf numFmtId="4" fontId="71" fillId="35" borderId="422" applyNumberFormat="0" applyProtection="0">
      <alignment horizontal="right" vertical="center"/>
    </xf>
    <xf numFmtId="4" fontId="71" fillId="43" borderId="422" applyNumberFormat="0" applyProtection="0">
      <alignment horizontal="right" vertical="center"/>
    </xf>
    <xf numFmtId="4" fontId="71" fillId="38" borderId="422" applyNumberFormat="0" applyProtection="0">
      <alignment horizontal="right" vertical="center"/>
    </xf>
    <xf numFmtId="0" fontId="113" fillId="29" borderId="423" applyNumberFormat="0" applyAlignment="0" applyProtection="0"/>
    <xf numFmtId="4" fontId="71" fillId="42" borderId="422" applyNumberFormat="0" applyProtection="0">
      <alignment horizontal="right" vertical="center"/>
    </xf>
    <xf numFmtId="4" fontId="71" fillId="42" borderId="422" applyNumberFormat="0" applyProtection="0">
      <alignment horizontal="right" vertical="center"/>
    </xf>
    <xf numFmtId="4" fontId="98" fillId="52" borderId="424" applyNumberFormat="0" applyProtection="0">
      <alignment vertical="center"/>
    </xf>
    <xf numFmtId="4" fontId="71" fillId="46" borderId="425" applyNumberFormat="0" applyProtection="0">
      <alignment horizontal="left" vertical="center" indent="1"/>
    </xf>
    <xf numFmtId="4" fontId="71" fillId="39" borderId="422" applyNumberFormat="0" applyProtection="0">
      <alignment horizontal="right" vertical="center"/>
    </xf>
    <xf numFmtId="4" fontId="71" fillId="36" borderId="422" applyNumberFormat="0" applyProtection="0">
      <alignment horizontal="right" vertical="center"/>
    </xf>
    <xf numFmtId="0" fontId="113" fillId="29" borderId="423" applyNumberFormat="0" applyAlignment="0" applyProtection="0"/>
    <xf numFmtId="0" fontId="71" fillId="46" borderId="424" applyNumberFormat="0" applyProtection="0">
      <alignment horizontal="left" vertical="top" indent="1"/>
    </xf>
    <xf numFmtId="4" fontId="100" fillId="54" borderId="425" applyNumberFormat="0" applyProtection="0">
      <alignment horizontal="left" vertical="center" indent="1"/>
    </xf>
    <xf numFmtId="0" fontId="71" fillId="48" borderId="422" applyNumberFormat="0" applyProtection="0">
      <alignment horizontal="left" vertical="center" indent="1"/>
    </xf>
    <xf numFmtId="4" fontId="71" fillId="46" borderId="425" applyNumberFormat="0" applyProtection="0">
      <alignment horizontal="left" vertical="center" indent="1"/>
    </xf>
    <xf numFmtId="4" fontId="71" fillId="2" borderId="422" applyNumberFormat="0" applyProtection="0">
      <alignment horizontal="left" vertical="center" indent="1"/>
    </xf>
    <xf numFmtId="4" fontId="71" fillId="41" borderId="422" applyNumberFormat="0" applyProtection="0">
      <alignment horizontal="right" vertical="center"/>
    </xf>
    <xf numFmtId="4" fontId="71" fillId="46" borderId="425" applyNumberFormat="0" applyProtection="0">
      <alignment horizontal="left" vertical="center" indent="1"/>
    </xf>
    <xf numFmtId="4" fontId="116" fillId="2" borderId="422" applyNumberFormat="0" applyProtection="0">
      <alignment vertical="center"/>
    </xf>
    <xf numFmtId="4" fontId="71" fillId="37" borderId="425" applyNumberFormat="0" applyProtection="0">
      <alignment horizontal="right" vertical="center"/>
    </xf>
    <xf numFmtId="0" fontId="71" fillId="49" borderId="422" applyNumberFormat="0" applyProtection="0">
      <alignment horizontal="left" vertical="center" indent="1"/>
    </xf>
    <xf numFmtId="0" fontId="111" fillId="27" borderId="422" applyNumberFormat="0" applyAlignment="0" applyProtection="0"/>
    <xf numFmtId="4" fontId="116" fillId="2" borderId="422" applyNumberFormat="0" applyProtection="0">
      <alignment vertical="center"/>
    </xf>
    <xf numFmtId="0" fontId="71" fillId="50" borderId="424" applyNumberFormat="0" applyProtection="0">
      <alignment horizontal="left" vertical="top" indent="1"/>
    </xf>
    <xf numFmtId="0" fontId="71" fillId="49" borderId="422" applyNumberFormat="0" applyProtection="0">
      <alignment horizontal="left" vertical="center" indent="1"/>
    </xf>
    <xf numFmtId="0" fontId="71" fillId="26" borderId="422" applyNumberFormat="0" applyFont="0" applyAlignment="0" applyProtection="0"/>
    <xf numFmtId="4" fontId="39" fillId="45" borderId="425" applyNumberFormat="0" applyProtection="0">
      <alignment horizontal="left" vertical="center" indent="1"/>
    </xf>
    <xf numFmtId="4" fontId="71" fillId="37" borderId="425" applyNumberFormat="0" applyProtection="0">
      <alignment horizontal="right" vertical="center"/>
    </xf>
    <xf numFmtId="4" fontId="71" fillId="41" borderId="422" applyNumberFormat="0" applyProtection="0">
      <alignment horizontal="right" vertical="center"/>
    </xf>
    <xf numFmtId="4" fontId="100" fillId="54" borderId="425" applyNumberFormat="0" applyProtection="0">
      <alignment horizontal="left" vertical="center" indent="1"/>
    </xf>
    <xf numFmtId="0" fontId="105" fillId="29" borderId="422" applyNumberFormat="0" applyAlignment="0" applyProtection="0"/>
    <xf numFmtId="4" fontId="101" fillId="51" borderId="422" applyNumberFormat="0" applyProtection="0">
      <alignment horizontal="right" vertical="center"/>
    </xf>
    <xf numFmtId="0" fontId="71" fillId="26" borderId="422" applyNumberFormat="0" applyFont="0" applyAlignment="0" applyProtection="0"/>
    <xf numFmtId="0" fontId="97" fillId="45" borderId="426" applyBorder="0"/>
    <xf numFmtId="4" fontId="116" fillId="5" borderId="422" applyNumberFormat="0" applyProtection="0">
      <alignment horizontal="right" vertical="center"/>
    </xf>
    <xf numFmtId="0" fontId="71" fillId="50" borderId="424" applyNumberFormat="0" applyProtection="0">
      <alignment horizontal="left" vertical="top" indent="1"/>
    </xf>
    <xf numFmtId="0" fontId="71" fillId="50" borderId="422" applyNumberFormat="0" applyProtection="0">
      <alignment horizontal="left" vertical="center" indent="1"/>
    </xf>
    <xf numFmtId="0" fontId="107" fillId="0" borderId="427" applyNumberFormat="0" applyFill="0" applyAlignment="0" applyProtection="0"/>
    <xf numFmtId="4" fontId="39" fillId="45" borderId="425" applyNumberFormat="0" applyProtection="0">
      <alignment horizontal="left" vertical="center" indent="1"/>
    </xf>
    <xf numFmtId="0" fontId="105" fillId="29" borderId="422" applyNumberFormat="0" applyAlignment="0" applyProtection="0"/>
    <xf numFmtId="0" fontId="71" fillId="26" borderId="422" applyNumberFormat="0" applyFont="0" applyAlignment="0" applyProtection="0"/>
    <xf numFmtId="0" fontId="71" fillId="45" borderId="424" applyNumberFormat="0" applyProtection="0">
      <alignment horizontal="left" vertical="top" indent="1"/>
    </xf>
    <xf numFmtId="0" fontId="71" fillId="45" borderId="424" applyNumberFormat="0" applyProtection="0">
      <alignment horizontal="left" vertical="top" indent="1"/>
    </xf>
    <xf numFmtId="0" fontId="98" fillId="46" borderId="424" applyNumberFormat="0" applyProtection="0">
      <alignment horizontal="left" vertical="top" indent="1"/>
    </xf>
    <xf numFmtId="4" fontId="71" fillId="2" borderId="422" applyNumberFormat="0" applyProtection="0">
      <alignment horizontal="left" vertical="center" indent="1"/>
    </xf>
    <xf numFmtId="4" fontId="71" fillId="44" borderId="425" applyNumberFormat="0" applyProtection="0">
      <alignment horizontal="left" vertical="center" indent="1"/>
    </xf>
    <xf numFmtId="4" fontId="116" fillId="2" borderId="422" applyNumberFormat="0" applyProtection="0">
      <alignment vertical="center"/>
    </xf>
    <xf numFmtId="0" fontId="98" fillId="52" borderId="424" applyNumberFormat="0" applyProtection="0">
      <alignment horizontal="left" vertical="top" indent="1"/>
    </xf>
    <xf numFmtId="4" fontId="71" fillId="2" borderId="422" applyNumberFormat="0" applyProtection="0">
      <alignment horizontal="left" vertical="center" indent="1"/>
    </xf>
    <xf numFmtId="0" fontId="97" fillId="45" borderId="426" applyBorder="0"/>
    <xf numFmtId="0" fontId="71" fillId="45" borderId="424" applyNumberFormat="0" applyProtection="0">
      <alignment horizontal="left" vertical="top" indent="1"/>
    </xf>
    <xf numFmtId="4" fontId="71" fillId="40" borderId="422" applyNumberFormat="0" applyProtection="0">
      <alignment horizontal="right" vertical="center"/>
    </xf>
    <xf numFmtId="0" fontId="71" fillId="48" borderId="422" applyNumberFormat="0" applyProtection="0">
      <alignment horizontal="left" vertical="center" indent="1"/>
    </xf>
    <xf numFmtId="4" fontId="116" fillId="2" borderId="422" applyNumberFormat="0" applyProtection="0">
      <alignment vertical="center"/>
    </xf>
    <xf numFmtId="4" fontId="71" fillId="0" borderId="422" applyNumberFormat="0" applyProtection="0">
      <alignment horizontal="right" vertical="center"/>
    </xf>
    <xf numFmtId="0" fontId="105" fillId="29" borderId="422" applyNumberFormat="0" applyAlignment="0" applyProtection="0"/>
    <xf numFmtId="4" fontId="71" fillId="34" borderId="422" applyNumberFormat="0" applyProtection="0">
      <alignment horizontal="left" vertical="center" indent="1"/>
    </xf>
    <xf numFmtId="0" fontId="97" fillId="45" borderId="426" applyBorder="0"/>
    <xf numFmtId="0" fontId="107" fillId="0" borderId="427" applyNumberFormat="0" applyFill="0" applyAlignment="0" applyProtection="0"/>
    <xf numFmtId="0" fontId="98" fillId="46" borderId="424" applyNumberFormat="0" applyProtection="0">
      <alignment horizontal="left" vertical="top" indent="1"/>
    </xf>
    <xf numFmtId="4" fontId="71" fillId="46" borderId="422" applyNumberFormat="0" applyProtection="0">
      <alignment horizontal="right" vertical="center"/>
    </xf>
    <xf numFmtId="4" fontId="100" fillId="54" borderId="425" applyNumberFormat="0" applyProtection="0">
      <alignment horizontal="left" vertical="center" indent="1"/>
    </xf>
    <xf numFmtId="4" fontId="71" fillId="37" borderId="425" applyNumberFormat="0" applyProtection="0">
      <alignment horizontal="right" vertical="center"/>
    </xf>
    <xf numFmtId="0" fontId="71" fillId="47" borderId="424" applyNumberFormat="0" applyProtection="0">
      <alignment horizontal="left" vertical="top" indent="1"/>
    </xf>
    <xf numFmtId="4" fontId="98" fillId="48" borderId="424" applyNumberFormat="0" applyProtection="0">
      <alignment horizontal="left" vertical="center" indent="1"/>
    </xf>
    <xf numFmtId="4" fontId="71" fillId="33" borderId="422" applyNumberFormat="0" applyProtection="0">
      <alignment vertical="center"/>
    </xf>
    <xf numFmtId="4" fontId="71" fillId="42" borderId="422" applyNumberFormat="0" applyProtection="0">
      <alignment horizontal="right" vertical="center"/>
    </xf>
    <xf numFmtId="0" fontId="71" fillId="46" borderId="424" applyNumberFormat="0" applyProtection="0">
      <alignment horizontal="left" vertical="top" indent="1"/>
    </xf>
    <xf numFmtId="4" fontId="71" fillId="35" borderId="422" applyNumberFormat="0" applyProtection="0">
      <alignment horizontal="right" vertical="center"/>
    </xf>
    <xf numFmtId="4" fontId="71" fillId="38" borderId="422" applyNumberFormat="0" applyProtection="0">
      <alignment horizontal="right" vertical="center"/>
    </xf>
    <xf numFmtId="4" fontId="71" fillId="46" borderId="425" applyNumberFormat="0" applyProtection="0">
      <alignment horizontal="left" vertical="center" indent="1"/>
    </xf>
    <xf numFmtId="0" fontId="71" fillId="47" borderId="424" applyNumberFormat="0" applyProtection="0">
      <alignment horizontal="left" vertical="top" indent="1"/>
    </xf>
    <xf numFmtId="0" fontId="98" fillId="52" borderId="424" applyNumberFormat="0" applyProtection="0">
      <alignment horizontal="left" vertical="top" indent="1"/>
    </xf>
    <xf numFmtId="4" fontId="71" fillId="41" borderId="422" applyNumberFormat="0" applyProtection="0">
      <alignment horizontal="right" vertical="center"/>
    </xf>
    <xf numFmtId="4" fontId="71" fillId="44" borderId="425" applyNumberFormat="0" applyProtection="0">
      <alignment horizontal="left" vertical="center" indent="1"/>
    </xf>
    <xf numFmtId="4" fontId="39" fillId="45" borderId="425" applyNumberFormat="0" applyProtection="0">
      <alignment horizontal="left" vertical="center" indent="1"/>
    </xf>
    <xf numFmtId="0" fontId="71" fillId="26" borderId="422" applyNumberFormat="0" applyFont="0" applyAlignment="0" applyProtection="0"/>
    <xf numFmtId="4" fontId="71" fillId="43" borderId="422" applyNumberFormat="0" applyProtection="0">
      <alignment horizontal="right" vertical="center"/>
    </xf>
    <xf numFmtId="4" fontId="98" fillId="48" borderId="424" applyNumberFormat="0" applyProtection="0">
      <alignment horizontal="left" vertical="center" indent="1"/>
    </xf>
    <xf numFmtId="4" fontId="71" fillId="33" borderId="422" applyNumberFormat="0" applyProtection="0">
      <alignment vertical="center"/>
    </xf>
    <xf numFmtId="4" fontId="71" fillId="2" borderId="422" applyNumberFormat="0" applyProtection="0">
      <alignment horizontal="left" vertical="center" indent="1"/>
    </xf>
    <xf numFmtId="4" fontId="71" fillId="39" borderId="422" applyNumberFormat="0" applyProtection="0">
      <alignment horizontal="right" vertical="center"/>
    </xf>
    <xf numFmtId="4" fontId="98" fillId="52" borderId="424" applyNumberFormat="0" applyProtection="0">
      <alignment vertical="center"/>
    </xf>
    <xf numFmtId="0" fontId="111" fillId="27" borderId="422" applyNumberFormat="0" applyAlignment="0" applyProtection="0"/>
    <xf numFmtId="4" fontId="39" fillId="45" borderId="425" applyNumberFormat="0" applyProtection="0">
      <alignment horizontal="left" vertical="center" indent="1"/>
    </xf>
    <xf numFmtId="0" fontId="99" fillId="33" borderId="424" applyNumberFormat="0" applyProtection="0">
      <alignment horizontal="left" vertical="top" indent="1"/>
    </xf>
    <xf numFmtId="4" fontId="98" fillId="52" borderId="424" applyNumberFormat="0" applyProtection="0">
      <alignment vertical="center"/>
    </xf>
    <xf numFmtId="4" fontId="98" fillId="52" borderId="424" applyNumberFormat="0" applyProtection="0">
      <alignment vertical="center"/>
    </xf>
    <xf numFmtId="0" fontId="98" fillId="46" borderId="424" applyNumberFormat="0" applyProtection="0">
      <alignment horizontal="left" vertical="top" indent="1"/>
    </xf>
    <xf numFmtId="4" fontId="116" fillId="2" borderId="422" applyNumberFormat="0" applyProtection="0">
      <alignment vertical="center"/>
    </xf>
    <xf numFmtId="4" fontId="71" fillId="39" borderId="422" applyNumberFormat="0" applyProtection="0">
      <alignment horizontal="right" vertical="center"/>
    </xf>
    <xf numFmtId="0" fontId="71" fillId="47" borderId="422" applyNumberFormat="0" applyProtection="0">
      <alignment horizontal="left" vertical="center" indent="1"/>
    </xf>
    <xf numFmtId="0" fontId="71" fillId="48" borderId="422" applyNumberFormat="0" applyProtection="0">
      <alignment horizontal="left" vertical="center" indent="1"/>
    </xf>
    <xf numFmtId="4" fontId="71" fillId="34" borderId="422" applyNumberFormat="0" applyProtection="0">
      <alignment horizontal="left" vertical="center" indent="1"/>
    </xf>
    <xf numFmtId="0" fontId="107" fillId="0" borderId="427" applyNumberFormat="0" applyFill="0" applyAlignment="0" applyProtection="0"/>
    <xf numFmtId="0" fontId="98" fillId="46" borderId="424" applyNumberFormat="0" applyProtection="0">
      <alignment horizontal="left" vertical="top" indent="1"/>
    </xf>
    <xf numFmtId="4" fontId="71" fillId="44" borderId="425" applyNumberFormat="0" applyProtection="0">
      <alignment horizontal="left" vertical="center" indent="1"/>
    </xf>
    <xf numFmtId="4" fontId="101" fillId="51" borderId="422" applyNumberFormat="0" applyProtection="0">
      <alignment horizontal="right" vertical="center"/>
    </xf>
    <xf numFmtId="0" fontId="71" fillId="45" borderId="424" applyNumberFormat="0" applyProtection="0">
      <alignment horizontal="left" vertical="top" indent="1"/>
    </xf>
    <xf numFmtId="0" fontId="71" fillId="47" borderId="422" applyNumberFormat="0" applyProtection="0">
      <alignment horizontal="left" vertical="center" indent="1"/>
    </xf>
    <xf numFmtId="0" fontId="99" fillId="33" borderId="424" applyNumberFormat="0" applyProtection="0">
      <alignment horizontal="left" vertical="top" indent="1"/>
    </xf>
    <xf numFmtId="0" fontId="98" fillId="52" borderId="424" applyNumberFormat="0" applyProtection="0">
      <alignment horizontal="left" vertical="top" indent="1"/>
    </xf>
    <xf numFmtId="4" fontId="71" fillId="43" borderId="422" applyNumberFormat="0" applyProtection="0">
      <alignment horizontal="right" vertical="center"/>
    </xf>
    <xf numFmtId="4" fontId="39" fillId="45" borderId="425" applyNumberFormat="0" applyProtection="0">
      <alignment horizontal="left" vertical="center" indent="1"/>
    </xf>
    <xf numFmtId="4" fontId="71" fillId="42" borderId="422" applyNumberFormat="0" applyProtection="0">
      <alignment horizontal="right" vertical="center"/>
    </xf>
    <xf numFmtId="0" fontId="71" fillId="26" borderId="422" applyNumberFormat="0" applyFont="0" applyAlignment="0" applyProtection="0"/>
    <xf numFmtId="4" fontId="71" fillId="44" borderId="425" applyNumberFormat="0" applyProtection="0">
      <alignment horizontal="left" vertical="center" indent="1"/>
    </xf>
    <xf numFmtId="0" fontId="107" fillId="0" borderId="427" applyNumberFormat="0" applyFill="0" applyAlignment="0" applyProtection="0"/>
    <xf numFmtId="4" fontId="71" fillId="38" borderId="422" applyNumberFormat="0" applyProtection="0">
      <alignment horizontal="right" vertical="center"/>
    </xf>
    <xf numFmtId="4" fontId="71" fillId="40" borderId="422" applyNumberFormat="0" applyProtection="0">
      <alignment horizontal="right" vertical="center"/>
    </xf>
    <xf numFmtId="4" fontId="39" fillId="45" borderId="425" applyNumberFormat="0" applyProtection="0">
      <alignment horizontal="left" vertical="center" indent="1"/>
    </xf>
    <xf numFmtId="4" fontId="71" fillId="2" borderId="422" applyNumberFormat="0" applyProtection="0">
      <alignment horizontal="left" vertical="center" indent="1"/>
    </xf>
    <xf numFmtId="4" fontId="116" fillId="2" borderId="422" applyNumberFormat="0" applyProtection="0">
      <alignment vertical="center"/>
    </xf>
    <xf numFmtId="4" fontId="71" fillId="42" borderId="422" applyNumberFormat="0" applyProtection="0">
      <alignment horizontal="right" vertical="center"/>
    </xf>
    <xf numFmtId="4" fontId="39" fillId="45" borderId="425" applyNumberFormat="0" applyProtection="0">
      <alignment horizontal="left" vertical="center" indent="1"/>
    </xf>
    <xf numFmtId="4" fontId="71" fillId="33" borderId="422" applyNumberFormat="0" applyProtection="0">
      <alignment vertical="center"/>
    </xf>
    <xf numFmtId="0" fontId="98" fillId="46" borderId="424" applyNumberFormat="0" applyProtection="0">
      <alignment horizontal="left" vertical="top" indent="1"/>
    </xf>
    <xf numFmtId="0" fontId="99" fillId="33" borderId="424" applyNumberFormat="0" applyProtection="0">
      <alignment horizontal="left" vertical="top" indent="1"/>
    </xf>
    <xf numFmtId="4" fontId="39" fillId="45" borderId="425" applyNumberFormat="0" applyProtection="0">
      <alignment horizontal="left" vertical="center" indent="1"/>
    </xf>
    <xf numFmtId="0" fontId="71" fillId="26" borderId="422" applyNumberFormat="0" applyFont="0" applyAlignment="0" applyProtection="0"/>
    <xf numFmtId="0" fontId="71" fillId="26" borderId="422" applyNumberFormat="0" applyFont="0" applyAlignment="0" applyProtection="0"/>
    <xf numFmtId="4" fontId="71" fillId="33" borderId="422" applyNumberFormat="0" applyProtection="0">
      <alignment vertical="center"/>
    </xf>
    <xf numFmtId="4" fontId="116" fillId="5" borderId="422" applyNumberFormat="0" applyProtection="0">
      <alignment horizontal="right" vertical="center"/>
    </xf>
    <xf numFmtId="4" fontId="116" fillId="5" borderId="422" applyNumberFormat="0" applyProtection="0">
      <alignment horizontal="right" vertical="center"/>
    </xf>
    <xf numFmtId="0" fontId="71" fillId="49" borderId="422" applyNumberFormat="0" applyProtection="0">
      <alignment horizontal="left" vertical="center" indent="1"/>
    </xf>
    <xf numFmtId="4" fontId="71" fillId="38" borderId="422" applyNumberFormat="0" applyProtection="0">
      <alignment horizontal="right" vertical="center"/>
    </xf>
    <xf numFmtId="4" fontId="71" fillId="33" borderId="422" applyNumberFormat="0" applyProtection="0">
      <alignment vertical="center"/>
    </xf>
    <xf numFmtId="0" fontId="71" fillId="50" borderId="422" applyNumberFormat="0" applyProtection="0">
      <alignment horizontal="left" vertical="center" indent="1"/>
    </xf>
    <xf numFmtId="4" fontId="71" fillId="36" borderId="422" applyNumberFormat="0" applyProtection="0">
      <alignment horizontal="right" vertical="center"/>
    </xf>
    <xf numFmtId="4" fontId="71" fillId="0" borderId="422" applyNumberFormat="0" applyProtection="0">
      <alignment horizontal="right" vertical="center"/>
    </xf>
    <xf numFmtId="0" fontId="99" fillId="33" borderId="424" applyNumberFormat="0" applyProtection="0">
      <alignment horizontal="left" vertical="top" indent="1"/>
    </xf>
    <xf numFmtId="4" fontId="71" fillId="43" borderId="422" applyNumberFormat="0" applyProtection="0">
      <alignment horizontal="right" vertical="center"/>
    </xf>
    <xf numFmtId="4" fontId="100" fillId="54" borderId="425" applyNumberFormat="0" applyProtection="0">
      <alignment horizontal="left" vertical="center" indent="1"/>
    </xf>
    <xf numFmtId="4" fontId="71" fillId="0" borderId="422" applyNumberFormat="0" applyProtection="0">
      <alignment horizontal="right" vertical="center"/>
    </xf>
    <xf numFmtId="4" fontId="39" fillId="45" borderId="425" applyNumberFormat="0" applyProtection="0">
      <alignment horizontal="left" vertical="center" indent="1"/>
    </xf>
    <xf numFmtId="4" fontId="39" fillId="45" borderId="425" applyNumberFormat="0" applyProtection="0">
      <alignment horizontal="left" vertical="center" indent="1"/>
    </xf>
    <xf numFmtId="0" fontId="71" fillId="48" borderId="422" applyNumberFormat="0" applyProtection="0">
      <alignment horizontal="left" vertical="center" indent="1"/>
    </xf>
    <xf numFmtId="4" fontId="71" fillId="37" borderId="425" applyNumberFormat="0" applyProtection="0">
      <alignment horizontal="right" vertical="center"/>
    </xf>
    <xf numFmtId="4" fontId="71" fillId="43" borderId="422" applyNumberFormat="0" applyProtection="0">
      <alignment horizontal="right" vertical="center"/>
    </xf>
    <xf numFmtId="0" fontId="99" fillId="33" borderId="424" applyNumberFormat="0" applyProtection="0">
      <alignment horizontal="left" vertical="top" indent="1"/>
    </xf>
    <xf numFmtId="4" fontId="71" fillId="44" borderId="425" applyNumberFormat="0" applyProtection="0">
      <alignment horizontal="left" vertical="center" indent="1"/>
    </xf>
    <xf numFmtId="0" fontId="71" fillId="50" borderId="422" applyNumberFormat="0" applyProtection="0">
      <alignment horizontal="left" vertical="center" indent="1"/>
    </xf>
    <xf numFmtId="0" fontId="113" fillId="29" borderId="423" applyNumberFormat="0" applyAlignment="0" applyProtection="0"/>
    <xf numFmtId="0" fontId="105" fillId="29" borderId="422" applyNumberFormat="0" applyAlignment="0" applyProtection="0"/>
    <xf numFmtId="4" fontId="71" fillId="41" borderId="422" applyNumberFormat="0" applyProtection="0">
      <alignment horizontal="right" vertical="center"/>
    </xf>
    <xf numFmtId="4" fontId="71" fillId="37" borderId="425" applyNumberFormat="0" applyProtection="0">
      <alignment horizontal="right" vertical="center"/>
    </xf>
    <xf numFmtId="4" fontId="39" fillId="45" borderId="425" applyNumberFormat="0" applyProtection="0">
      <alignment horizontal="left" vertical="center" indent="1"/>
    </xf>
    <xf numFmtId="0" fontId="71" fillId="48" borderId="422" applyNumberFormat="0" applyProtection="0">
      <alignment horizontal="left" vertical="center" indent="1"/>
    </xf>
    <xf numFmtId="0" fontId="111" fillId="27" borderId="422" applyNumberFormat="0" applyAlignment="0" applyProtection="0"/>
    <xf numFmtId="4" fontId="71" fillId="44" borderId="425" applyNumberFormat="0" applyProtection="0">
      <alignment horizontal="left" vertical="center" indent="1"/>
    </xf>
    <xf numFmtId="0" fontId="71" fillId="47" borderId="422" applyNumberFormat="0" applyProtection="0">
      <alignment horizontal="left" vertical="center" indent="1"/>
    </xf>
    <xf numFmtId="4" fontId="71" fillId="36" borderId="422" applyNumberFormat="0" applyProtection="0">
      <alignment horizontal="right" vertical="center"/>
    </xf>
    <xf numFmtId="0" fontId="71" fillId="50" borderId="424" applyNumberFormat="0" applyProtection="0">
      <alignment horizontal="left" vertical="top" indent="1"/>
    </xf>
    <xf numFmtId="4" fontId="71" fillId="35" borderId="422" applyNumberFormat="0" applyProtection="0">
      <alignment horizontal="right" vertical="center"/>
    </xf>
    <xf numFmtId="4" fontId="71" fillId="36" borderId="422" applyNumberFormat="0" applyProtection="0">
      <alignment horizontal="right" vertical="center"/>
    </xf>
    <xf numFmtId="0" fontId="71" fillId="26" borderId="422" applyNumberFormat="0" applyFont="0" applyAlignment="0" applyProtection="0"/>
    <xf numFmtId="4" fontId="98" fillId="52" borderId="424" applyNumberFormat="0" applyProtection="0">
      <alignment vertical="center"/>
    </xf>
    <xf numFmtId="4" fontId="71" fillId="38" borderId="422" applyNumberFormat="0" applyProtection="0">
      <alignment horizontal="right" vertical="center"/>
    </xf>
    <xf numFmtId="4" fontId="39" fillId="45" borderId="425" applyNumberFormat="0" applyProtection="0">
      <alignment horizontal="left" vertical="center" indent="1"/>
    </xf>
    <xf numFmtId="0" fontId="97" fillId="45" borderId="426" applyBorder="0"/>
    <xf numFmtId="4" fontId="39" fillId="45" borderId="425" applyNumberFormat="0" applyProtection="0">
      <alignment horizontal="left" vertical="center" indent="1"/>
    </xf>
    <xf numFmtId="4" fontId="71" fillId="34" borderId="422" applyNumberFormat="0" applyProtection="0">
      <alignment horizontal="left" vertical="center" indent="1"/>
    </xf>
    <xf numFmtId="0" fontId="97" fillId="45" borderId="426" applyBorder="0"/>
    <xf numFmtId="4" fontId="116" fillId="5" borderId="422" applyNumberFormat="0" applyProtection="0">
      <alignment horizontal="right" vertical="center"/>
    </xf>
    <xf numFmtId="4" fontId="71" fillId="36" borderId="422" applyNumberFormat="0" applyProtection="0">
      <alignment horizontal="right" vertical="center"/>
    </xf>
    <xf numFmtId="4" fontId="39" fillId="45" borderId="425" applyNumberFormat="0" applyProtection="0">
      <alignment horizontal="left" vertical="center" indent="1"/>
    </xf>
    <xf numFmtId="4" fontId="116" fillId="5" borderId="422" applyNumberFormat="0" applyProtection="0">
      <alignment horizontal="right" vertical="center"/>
    </xf>
    <xf numFmtId="4" fontId="39" fillId="45" borderId="425" applyNumberFormat="0" applyProtection="0">
      <alignment horizontal="left" vertical="center" indent="1"/>
    </xf>
    <xf numFmtId="4" fontId="101" fillId="51" borderId="422" applyNumberFormat="0" applyProtection="0">
      <alignment horizontal="right" vertical="center"/>
    </xf>
    <xf numFmtId="0" fontId="71" fillId="48" borderId="422" applyNumberFormat="0" applyProtection="0">
      <alignment horizontal="left" vertical="center" indent="1"/>
    </xf>
    <xf numFmtId="4" fontId="71" fillId="0" borderId="422" applyNumberFormat="0" applyProtection="0">
      <alignment horizontal="right" vertical="center"/>
    </xf>
    <xf numFmtId="0" fontId="97" fillId="45" borderId="426" applyBorder="0"/>
    <xf numFmtId="0" fontId="111" fillId="27" borderId="422" applyNumberFormat="0" applyAlignment="0" applyProtection="0"/>
    <xf numFmtId="4" fontId="71" fillId="36" borderId="422" applyNumberFormat="0" applyProtection="0">
      <alignment horizontal="right" vertical="center"/>
    </xf>
    <xf numFmtId="4" fontId="71" fillId="36" borderId="422" applyNumberFormat="0" applyProtection="0">
      <alignment horizontal="right" vertical="center"/>
    </xf>
    <xf numFmtId="4" fontId="71" fillId="46" borderId="425" applyNumberFormat="0" applyProtection="0">
      <alignment horizontal="left" vertical="center" indent="1"/>
    </xf>
    <xf numFmtId="0" fontId="71" fillId="47" borderId="422" applyNumberFormat="0" applyProtection="0">
      <alignment horizontal="left" vertical="center" indent="1"/>
    </xf>
    <xf numFmtId="0" fontId="105" fillId="29" borderId="422" applyNumberFormat="0" applyAlignment="0" applyProtection="0"/>
    <xf numFmtId="0" fontId="71" fillId="47" borderId="424" applyNumberFormat="0" applyProtection="0">
      <alignment horizontal="left" vertical="top" indent="1"/>
    </xf>
    <xf numFmtId="0" fontId="71" fillId="50" borderId="424" applyNumberFormat="0" applyProtection="0">
      <alignment horizontal="left" vertical="top" indent="1"/>
    </xf>
    <xf numFmtId="4" fontId="71" fillId="2" borderId="422" applyNumberFormat="0" applyProtection="0">
      <alignment horizontal="left" vertical="center" indent="1"/>
    </xf>
    <xf numFmtId="4" fontId="39" fillId="45" borderId="425" applyNumberFormat="0" applyProtection="0">
      <alignment horizontal="left" vertical="center" indent="1"/>
    </xf>
    <xf numFmtId="4" fontId="71" fillId="46" borderId="425" applyNumberFormat="0" applyProtection="0">
      <alignment horizontal="left" vertical="center" indent="1"/>
    </xf>
    <xf numFmtId="4" fontId="101" fillId="51" borderId="422" applyNumberFormat="0" applyProtection="0">
      <alignment horizontal="right" vertical="center"/>
    </xf>
    <xf numFmtId="0" fontId="97" fillId="45" borderId="426" applyBorder="0"/>
    <xf numFmtId="0" fontId="98" fillId="46" borderId="424" applyNumberFormat="0" applyProtection="0">
      <alignment horizontal="left" vertical="top" indent="1"/>
    </xf>
    <xf numFmtId="4" fontId="39" fillId="45" borderId="425" applyNumberFormat="0" applyProtection="0">
      <alignment horizontal="left" vertical="center" indent="1"/>
    </xf>
    <xf numFmtId="4" fontId="71" fillId="36" borderId="422" applyNumberFormat="0" applyProtection="0">
      <alignment horizontal="right" vertical="center"/>
    </xf>
    <xf numFmtId="4" fontId="71" fillId="37" borderId="425" applyNumberFormat="0" applyProtection="0">
      <alignment horizontal="right" vertical="center"/>
    </xf>
    <xf numFmtId="0" fontId="71" fillId="45" borderId="424" applyNumberFormat="0" applyProtection="0">
      <alignment horizontal="left" vertical="top" indent="1"/>
    </xf>
    <xf numFmtId="4" fontId="116" fillId="5" borderId="422" applyNumberFormat="0" applyProtection="0">
      <alignment horizontal="right" vertical="center"/>
    </xf>
    <xf numFmtId="4" fontId="71" fillId="47" borderId="425" applyNumberFormat="0" applyProtection="0">
      <alignment horizontal="left" vertical="center" indent="1"/>
    </xf>
    <xf numFmtId="4" fontId="71" fillId="0" borderId="422" applyNumberFormat="0" applyProtection="0">
      <alignment horizontal="right" vertical="center"/>
    </xf>
    <xf numFmtId="0" fontId="113" fillId="29" borderId="423" applyNumberFormat="0" applyAlignment="0" applyProtection="0"/>
    <xf numFmtId="4" fontId="71" fillId="44" borderId="425" applyNumberFormat="0" applyProtection="0">
      <alignment horizontal="left" vertical="center" indent="1"/>
    </xf>
    <xf numFmtId="0" fontId="111" fillId="27" borderId="422" applyNumberFormat="0" applyAlignment="0" applyProtection="0"/>
    <xf numFmtId="0" fontId="98" fillId="46" borderId="424" applyNumberFormat="0" applyProtection="0">
      <alignment horizontal="left" vertical="top" indent="1"/>
    </xf>
    <xf numFmtId="0" fontId="71" fillId="47" borderId="424" applyNumberFormat="0" applyProtection="0">
      <alignment horizontal="left" vertical="top" indent="1"/>
    </xf>
    <xf numFmtId="4" fontId="71" fillId="33" borderId="422" applyNumberFormat="0" applyProtection="0">
      <alignment vertical="center"/>
    </xf>
    <xf numFmtId="4" fontId="98" fillId="48" borderId="424" applyNumberFormat="0" applyProtection="0">
      <alignment horizontal="left" vertical="center" indent="1"/>
    </xf>
    <xf numFmtId="4" fontId="71" fillId="44" borderId="425" applyNumberFormat="0" applyProtection="0">
      <alignment horizontal="left" vertical="center" indent="1"/>
    </xf>
    <xf numFmtId="4" fontId="71" fillId="2" borderId="422" applyNumberFormat="0" applyProtection="0">
      <alignment horizontal="left" vertical="center" indent="1"/>
    </xf>
    <xf numFmtId="4" fontId="116" fillId="5" borderId="422" applyNumberFormat="0" applyProtection="0">
      <alignment horizontal="right" vertical="center"/>
    </xf>
    <xf numFmtId="4" fontId="71" fillId="34" borderId="422" applyNumberFormat="0" applyProtection="0">
      <alignment horizontal="left" vertical="center" indent="1"/>
    </xf>
    <xf numFmtId="4" fontId="71" fillId="33" borderId="422" applyNumberFormat="0" applyProtection="0">
      <alignment vertical="center"/>
    </xf>
    <xf numFmtId="4" fontId="71" fillId="47" borderId="425" applyNumberFormat="0" applyProtection="0">
      <alignment horizontal="left" vertical="center" indent="1"/>
    </xf>
    <xf numFmtId="4" fontId="116" fillId="2" borderId="422" applyNumberFormat="0" applyProtection="0">
      <alignment vertical="center"/>
    </xf>
    <xf numFmtId="0" fontId="71" fillId="50" borderId="424" applyNumberFormat="0" applyProtection="0">
      <alignment horizontal="left" vertical="top" indent="1"/>
    </xf>
    <xf numFmtId="4" fontId="71" fillId="46" borderId="422" applyNumberFormat="0" applyProtection="0">
      <alignment horizontal="right" vertical="center"/>
    </xf>
    <xf numFmtId="4" fontId="39" fillId="45" borderId="425" applyNumberFormat="0" applyProtection="0">
      <alignment horizontal="left" vertical="center" indent="1"/>
    </xf>
    <xf numFmtId="4" fontId="100" fillId="54" borderId="425" applyNumberFormat="0" applyProtection="0">
      <alignment horizontal="left" vertical="center" indent="1"/>
    </xf>
    <xf numFmtId="4" fontId="116" fillId="2" borderId="422" applyNumberFormat="0" applyProtection="0">
      <alignment vertical="center"/>
    </xf>
    <xf numFmtId="0" fontId="71" fillId="46" borderId="424" applyNumberFormat="0" applyProtection="0">
      <alignment horizontal="left" vertical="top" indent="1"/>
    </xf>
    <xf numFmtId="4" fontId="71" fillId="46" borderId="422" applyNumberFormat="0" applyProtection="0">
      <alignment horizontal="right" vertical="center"/>
    </xf>
    <xf numFmtId="0" fontId="98" fillId="46" borderId="424" applyNumberFormat="0" applyProtection="0">
      <alignment horizontal="left" vertical="top" indent="1"/>
    </xf>
    <xf numFmtId="4" fontId="100" fillId="54" borderId="425" applyNumberFormat="0" applyProtection="0">
      <alignment horizontal="left" vertical="center" indent="1"/>
    </xf>
    <xf numFmtId="0" fontId="111" fillId="27" borderId="422" applyNumberFormat="0" applyAlignment="0" applyProtection="0"/>
    <xf numFmtId="4" fontId="71" fillId="41" borderId="422" applyNumberFormat="0" applyProtection="0">
      <alignment horizontal="right" vertical="center"/>
    </xf>
    <xf numFmtId="4" fontId="116" fillId="2" borderId="422" applyNumberFormat="0" applyProtection="0">
      <alignment vertical="center"/>
    </xf>
    <xf numFmtId="4" fontId="71" fillId="47" borderId="425" applyNumberFormat="0" applyProtection="0">
      <alignment horizontal="left" vertical="center" indent="1"/>
    </xf>
    <xf numFmtId="0" fontId="111" fillId="27" borderId="422" applyNumberFormat="0" applyAlignment="0" applyProtection="0"/>
    <xf numFmtId="0" fontId="71" fillId="50" borderId="422" applyNumberFormat="0" applyProtection="0">
      <alignment horizontal="left" vertical="center" indent="1"/>
    </xf>
    <xf numFmtId="0" fontId="71" fillId="46" borderId="424" applyNumberFormat="0" applyProtection="0">
      <alignment horizontal="left" vertical="top" indent="1"/>
    </xf>
    <xf numFmtId="4" fontId="71" fillId="41" borderId="422" applyNumberFormat="0" applyProtection="0">
      <alignment horizontal="right" vertical="center"/>
    </xf>
    <xf numFmtId="4" fontId="71" fillId="36" borderId="422" applyNumberFormat="0" applyProtection="0">
      <alignment horizontal="right" vertical="center"/>
    </xf>
    <xf numFmtId="4" fontId="71" fillId="46" borderId="422" applyNumberFormat="0" applyProtection="0">
      <alignment horizontal="right" vertical="center"/>
    </xf>
    <xf numFmtId="4" fontId="71" fillId="37" borderId="425" applyNumberFormat="0" applyProtection="0">
      <alignment horizontal="right" vertical="center"/>
    </xf>
    <xf numFmtId="4" fontId="71" fillId="46" borderId="425" applyNumberFormat="0" applyProtection="0">
      <alignment horizontal="left" vertical="center" indent="1"/>
    </xf>
    <xf numFmtId="4" fontId="71" fillId="43" borderId="422" applyNumberFormat="0" applyProtection="0">
      <alignment horizontal="right" vertical="center"/>
    </xf>
    <xf numFmtId="4" fontId="116" fillId="2" borderId="422" applyNumberFormat="0" applyProtection="0">
      <alignment vertical="center"/>
    </xf>
    <xf numFmtId="4" fontId="71" fillId="42" borderId="422" applyNumberFormat="0" applyProtection="0">
      <alignment horizontal="right" vertical="center"/>
    </xf>
    <xf numFmtId="4" fontId="71" fillId="37" borderId="425" applyNumberFormat="0" applyProtection="0">
      <alignment horizontal="right" vertical="center"/>
    </xf>
    <xf numFmtId="4" fontId="71" fillId="34" borderId="422" applyNumberFormat="0" applyProtection="0">
      <alignment horizontal="left" vertical="center" indent="1"/>
    </xf>
    <xf numFmtId="4" fontId="71" fillId="38" borderId="422" applyNumberFormat="0" applyProtection="0">
      <alignment horizontal="right" vertical="center"/>
    </xf>
    <xf numFmtId="4" fontId="71" fillId="42" borderId="422" applyNumberFormat="0" applyProtection="0">
      <alignment horizontal="right" vertical="center"/>
    </xf>
    <xf numFmtId="4" fontId="39" fillId="45" borderId="425" applyNumberFormat="0" applyProtection="0">
      <alignment horizontal="left" vertical="center" indent="1"/>
    </xf>
    <xf numFmtId="4" fontId="71" fillId="44" borderId="425" applyNumberFormat="0" applyProtection="0">
      <alignment horizontal="left" vertical="center" indent="1"/>
    </xf>
    <xf numFmtId="0" fontId="71" fillId="49" borderId="422" applyNumberFormat="0" applyProtection="0">
      <alignment horizontal="left" vertical="center" indent="1"/>
    </xf>
    <xf numFmtId="4" fontId="116" fillId="2" borderId="422" applyNumberFormat="0" applyProtection="0">
      <alignment vertical="center"/>
    </xf>
    <xf numFmtId="0" fontId="105" fillId="29" borderId="422" applyNumberFormat="0" applyAlignment="0" applyProtection="0"/>
    <xf numFmtId="0" fontId="71" fillId="50" borderId="424" applyNumberFormat="0" applyProtection="0">
      <alignment horizontal="left" vertical="top" indent="1"/>
    </xf>
    <xf numFmtId="4" fontId="71" fillId="46" borderId="425" applyNumberFormat="0" applyProtection="0">
      <alignment horizontal="left" vertical="center" indent="1"/>
    </xf>
    <xf numFmtId="0" fontId="71" fillId="47" borderId="422" applyNumberFormat="0" applyProtection="0">
      <alignment horizontal="left" vertical="center" indent="1"/>
    </xf>
    <xf numFmtId="4" fontId="71" fillId="34" borderId="422" applyNumberFormat="0" applyProtection="0">
      <alignment horizontal="left" vertical="center" indent="1"/>
    </xf>
    <xf numFmtId="0" fontId="113" fillId="29" borderId="423" applyNumberFormat="0" applyAlignment="0" applyProtection="0"/>
    <xf numFmtId="0" fontId="98" fillId="52" borderId="424" applyNumberFormat="0" applyProtection="0">
      <alignment horizontal="left" vertical="top" indent="1"/>
    </xf>
    <xf numFmtId="4" fontId="71" fillId="35" borderId="422" applyNumberFormat="0" applyProtection="0">
      <alignment horizontal="right" vertical="center"/>
    </xf>
    <xf numFmtId="4" fontId="98" fillId="52" borderId="424" applyNumberFormat="0" applyProtection="0">
      <alignment vertical="center"/>
    </xf>
    <xf numFmtId="4" fontId="71" fillId="46" borderId="422" applyNumberFormat="0" applyProtection="0">
      <alignment horizontal="right" vertical="center"/>
    </xf>
    <xf numFmtId="0" fontId="71" fillId="45" borderId="424" applyNumberFormat="0" applyProtection="0">
      <alignment horizontal="left" vertical="top" indent="1"/>
    </xf>
    <xf numFmtId="4" fontId="71" fillId="46" borderId="425" applyNumberFormat="0" applyProtection="0">
      <alignment horizontal="left" vertical="center" indent="1"/>
    </xf>
    <xf numFmtId="4" fontId="98" fillId="52" borderId="424" applyNumberFormat="0" applyProtection="0">
      <alignment vertical="center"/>
    </xf>
    <xf numFmtId="0" fontId="111" fillId="27" borderId="422" applyNumberFormat="0" applyAlignment="0" applyProtection="0"/>
    <xf numFmtId="0" fontId="71" fillId="50" borderId="424" applyNumberFormat="0" applyProtection="0">
      <alignment horizontal="left" vertical="top" indent="1"/>
    </xf>
    <xf numFmtId="4" fontId="116" fillId="5" borderId="422" applyNumberFormat="0" applyProtection="0">
      <alignment horizontal="right" vertical="center"/>
    </xf>
    <xf numFmtId="0" fontId="97" fillId="45" borderId="426" applyBorder="0"/>
    <xf numFmtId="4" fontId="71" fillId="42" borderId="422" applyNumberFormat="0" applyProtection="0">
      <alignment horizontal="right" vertical="center"/>
    </xf>
    <xf numFmtId="0" fontId="107" fillId="0" borderId="427" applyNumberFormat="0" applyFill="0" applyAlignment="0" applyProtection="0"/>
    <xf numFmtId="4" fontId="71" fillId="2" borderId="422" applyNumberFormat="0" applyProtection="0">
      <alignment horizontal="left" vertical="center" indent="1"/>
    </xf>
    <xf numFmtId="4" fontId="71" fillId="38" borderId="422" applyNumberFormat="0" applyProtection="0">
      <alignment horizontal="right" vertical="center"/>
    </xf>
    <xf numFmtId="4" fontId="39" fillId="45" borderId="425" applyNumberFormat="0" applyProtection="0">
      <alignment horizontal="left" vertical="center" indent="1"/>
    </xf>
    <xf numFmtId="4" fontId="71" fillId="42" borderId="422" applyNumberFormat="0" applyProtection="0">
      <alignment horizontal="right" vertical="center"/>
    </xf>
    <xf numFmtId="4" fontId="100" fillId="54" borderId="425" applyNumberFormat="0" applyProtection="0">
      <alignment horizontal="left" vertical="center" indent="1"/>
    </xf>
    <xf numFmtId="4" fontId="100" fillId="54" borderId="425" applyNumberFormat="0" applyProtection="0">
      <alignment horizontal="left" vertical="center" indent="1"/>
    </xf>
    <xf numFmtId="4" fontId="71" fillId="2" borderId="422" applyNumberFormat="0" applyProtection="0">
      <alignment horizontal="left" vertical="center" indent="1"/>
    </xf>
    <xf numFmtId="0" fontId="71" fillId="47" borderId="424" applyNumberFormat="0" applyProtection="0">
      <alignment horizontal="left" vertical="top" indent="1"/>
    </xf>
    <xf numFmtId="4" fontId="71" fillId="37" borderId="425" applyNumberFormat="0" applyProtection="0">
      <alignment horizontal="right" vertical="center"/>
    </xf>
    <xf numFmtId="0" fontId="71" fillId="50" borderId="424" applyNumberFormat="0" applyProtection="0">
      <alignment horizontal="left" vertical="top" indent="1"/>
    </xf>
    <xf numFmtId="4" fontId="98" fillId="48" borderId="424" applyNumberFormat="0" applyProtection="0">
      <alignment horizontal="left" vertical="center" indent="1"/>
    </xf>
    <xf numFmtId="0" fontId="111" fillId="27" borderId="422" applyNumberFormat="0" applyAlignment="0" applyProtection="0"/>
    <xf numFmtId="0" fontId="98" fillId="52" borderId="424" applyNumberFormat="0" applyProtection="0">
      <alignment horizontal="left" vertical="top" indent="1"/>
    </xf>
    <xf numFmtId="0" fontId="111" fillId="27" borderId="422" applyNumberFormat="0" applyAlignment="0" applyProtection="0"/>
    <xf numFmtId="0" fontId="71" fillId="45" borderId="424" applyNumberFormat="0" applyProtection="0">
      <alignment horizontal="left" vertical="top" indent="1"/>
    </xf>
    <xf numFmtId="0" fontId="71" fillId="45" borderId="424" applyNumberFormat="0" applyProtection="0">
      <alignment horizontal="left" vertical="top" indent="1"/>
    </xf>
    <xf numFmtId="0" fontId="105" fillId="29" borderId="422" applyNumberFormat="0" applyAlignment="0" applyProtection="0"/>
    <xf numFmtId="4" fontId="98" fillId="48" borderId="424" applyNumberFormat="0" applyProtection="0">
      <alignment horizontal="left" vertical="center" indent="1"/>
    </xf>
    <xf numFmtId="4" fontId="71" fillId="37" borderId="425" applyNumberFormat="0" applyProtection="0">
      <alignment horizontal="right" vertical="center"/>
    </xf>
    <xf numFmtId="0" fontId="71" fillId="26" borderId="422" applyNumberFormat="0" applyFont="0" applyAlignment="0" applyProtection="0"/>
    <xf numFmtId="0" fontId="98" fillId="46" borderId="424" applyNumberFormat="0" applyProtection="0">
      <alignment horizontal="left" vertical="top" indent="1"/>
    </xf>
    <xf numFmtId="4" fontId="71" fillId="44" borderId="425" applyNumberFormat="0" applyProtection="0">
      <alignment horizontal="left" vertical="center" indent="1"/>
    </xf>
    <xf numFmtId="4" fontId="71" fillId="46" borderId="422" applyNumberFormat="0" applyProtection="0">
      <alignment horizontal="right" vertical="center"/>
    </xf>
    <xf numFmtId="4" fontId="39" fillId="45" borderId="425" applyNumberFormat="0" applyProtection="0">
      <alignment horizontal="left" vertical="center" indent="1"/>
    </xf>
    <xf numFmtId="4" fontId="71" fillId="37" borderId="425" applyNumberFormat="0" applyProtection="0">
      <alignment horizontal="right" vertical="center"/>
    </xf>
    <xf numFmtId="4" fontId="71" fillId="38" borderId="422" applyNumberFormat="0" applyProtection="0">
      <alignment horizontal="right" vertical="center"/>
    </xf>
    <xf numFmtId="4" fontId="116" fillId="5" borderId="422" applyNumberFormat="0" applyProtection="0">
      <alignment horizontal="right" vertical="center"/>
    </xf>
    <xf numFmtId="4" fontId="101" fillId="51" borderId="422" applyNumberFormat="0" applyProtection="0">
      <alignment horizontal="right" vertical="center"/>
    </xf>
    <xf numFmtId="4" fontId="101" fillId="51" borderId="422" applyNumberFormat="0" applyProtection="0">
      <alignment horizontal="right" vertical="center"/>
    </xf>
    <xf numFmtId="0" fontId="71" fillId="50" borderId="422" applyNumberFormat="0" applyProtection="0">
      <alignment horizontal="left" vertical="center" indent="1"/>
    </xf>
    <xf numFmtId="4" fontId="71" fillId="39" borderId="422" applyNumberFormat="0" applyProtection="0">
      <alignment horizontal="right" vertical="center"/>
    </xf>
    <xf numFmtId="4" fontId="101" fillId="51" borderId="422" applyNumberFormat="0" applyProtection="0">
      <alignment horizontal="right" vertical="center"/>
    </xf>
    <xf numFmtId="0" fontId="71" fillId="26" borderId="422" applyNumberFormat="0" applyFont="0" applyAlignment="0" applyProtection="0"/>
    <xf numFmtId="0" fontId="98" fillId="46" borderId="424" applyNumberFormat="0" applyProtection="0">
      <alignment horizontal="left" vertical="top" indent="1"/>
    </xf>
    <xf numFmtId="4" fontId="71" fillId="46" borderId="422" applyNumberFormat="0" applyProtection="0">
      <alignment horizontal="right" vertical="center"/>
    </xf>
    <xf numFmtId="4" fontId="98" fillId="52" borderId="424" applyNumberFormat="0" applyProtection="0">
      <alignment vertical="center"/>
    </xf>
    <xf numFmtId="0" fontId="71" fillId="45" borderId="424" applyNumberFormat="0" applyProtection="0">
      <alignment horizontal="left" vertical="top" indent="1"/>
    </xf>
    <xf numFmtId="4" fontId="71" fillId="46" borderId="422" applyNumberFormat="0" applyProtection="0">
      <alignment horizontal="right" vertical="center"/>
    </xf>
    <xf numFmtId="4" fontId="71" fillId="41" borderId="422" applyNumberFormat="0" applyProtection="0">
      <alignment horizontal="right" vertical="center"/>
    </xf>
    <xf numFmtId="0" fontId="71" fillId="50" borderId="422" applyNumberFormat="0" applyProtection="0">
      <alignment horizontal="left" vertical="center" indent="1"/>
    </xf>
    <xf numFmtId="0" fontId="71" fillId="50" borderId="424" applyNumberFormat="0" applyProtection="0">
      <alignment horizontal="left" vertical="top" indent="1"/>
    </xf>
    <xf numFmtId="4" fontId="71" fillId="46" borderId="425" applyNumberFormat="0" applyProtection="0">
      <alignment horizontal="left" vertical="center" indent="1"/>
    </xf>
    <xf numFmtId="0" fontId="71" fillId="45" borderId="424" applyNumberFormat="0" applyProtection="0">
      <alignment horizontal="left" vertical="top" indent="1"/>
    </xf>
    <xf numFmtId="4" fontId="71" fillId="37" borderId="425" applyNumberFormat="0" applyProtection="0">
      <alignment horizontal="right" vertical="center"/>
    </xf>
    <xf numFmtId="0" fontId="71" fillId="47" borderId="422" applyNumberFormat="0" applyProtection="0">
      <alignment horizontal="left" vertical="center" indent="1"/>
    </xf>
    <xf numFmtId="4" fontId="116" fillId="5" borderId="422" applyNumberFormat="0" applyProtection="0">
      <alignment horizontal="right" vertical="center"/>
    </xf>
    <xf numFmtId="0" fontId="71" fillId="46" borderId="424" applyNumberFormat="0" applyProtection="0">
      <alignment horizontal="left" vertical="top" indent="1"/>
    </xf>
    <xf numFmtId="4" fontId="71" fillId="43" borderId="422" applyNumberFormat="0" applyProtection="0">
      <alignment horizontal="right" vertical="center"/>
    </xf>
    <xf numFmtId="0" fontId="71" fillId="45" borderId="424" applyNumberFormat="0" applyProtection="0">
      <alignment horizontal="left" vertical="top" indent="1"/>
    </xf>
    <xf numFmtId="0" fontId="105" fillId="29" borderId="422" applyNumberFormat="0" applyAlignment="0" applyProtection="0"/>
    <xf numFmtId="4" fontId="71" fillId="38" borderId="422" applyNumberFormat="0" applyProtection="0">
      <alignment horizontal="right" vertical="center"/>
    </xf>
    <xf numFmtId="4" fontId="71" fillId="44" borderId="425" applyNumberFormat="0" applyProtection="0">
      <alignment horizontal="left" vertical="center" indent="1"/>
    </xf>
    <xf numFmtId="0" fontId="71" fillId="49" borderId="422" applyNumberFormat="0" applyProtection="0">
      <alignment horizontal="left" vertical="center" indent="1"/>
    </xf>
    <xf numFmtId="4" fontId="71" fillId="0" borderId="422" applyNumberFormat="0" applyProtection="0">
      <alignment horizontal="right" vertical="center"/>
    </xf>
    <xf numFmtId="4" fontId="98" fillId="52" borderId="424" applyNumberFormat="0" applyProtection="0">
      <alignment vertical="center"/>
    </xf>
    <xf numFmtId="4" fontId="71" fillId="46" borderId="422" applyNumberFormat="0" applyProtection="0">
      <alignment horizontal="right" vertical="center"/>
    </xf>
    <xf numFmtId="0" fontId="71" fillId="49" borderId="422" applyNumberFormat="0" applyProtection="0">
      <alignment horizontal="left" vertical="center" indent="1"/>
    </xf>
    <xf numFmtId="0" fontId="113" fillId="29" borderId="423" applyNumberFormat="0" applyAlignment="0" applyProtection="0"/>
    <xf numFmtId="0" fontId="71" fillId="47" borderId="424" applyNumberFormat="0" applyProtection="0">
      <alignment horizontal="left" vertical="top" indent="1"/>
    </xf>
    <xf numFmtId="0" fontId="111" fillId="27" borderId="422" applyNumberFormat="0" applyAlignment="0" applyProtection="0"/>
    <xf numFmtId="0" fontId="71" fillId="47" borderId="422" applyNumberFormat="0" applyProtection="0">
      <alignment horizontal="left" vertical="center" indent="1"/>
    </xf>
    <xf numFmtId="4" fontId="71" fillId="38" borderId="422" applyNumberFormat="0" applyProtection="0">
      <alignment horizontal="right" vertical="center"/>
    </xf>
    <xf numFmtId="0" fontId="71" fillId="50" borderId="422" applyNumberFormat="0" applyProtection="0">
      <alignment horizontal="left" vertical="center" indent="1"/>
    </xf>
    <xf numFmtId="4" fontId="71" fillId="34" borderId="422" applyNumberFormat="0" applyProtection="0">
      <alignment horizontal="left" vertical="center" indent="1"/>
    </xf>
    <xf numFmtId="4" fontId="71" fillId="33" borderId="422" applyNumberFormat="0" applyProtection="0">
      <alignment vertical="center"/>
    </xf>
    <xf numFmtId="0" fontId="71" fillId="50" borderId="422" applyNumberFormat="0" applyProtection="0">
      <alignment horizontal="left" vertical="center" indent="1"/>
    </xf>
    <xf numFmtId="4" fontId="71" fillId="42" borderId="422" applyNumberFormat="0" applyProtection="0">
      <alignment horizontal="right" vertical="center"/>
    </xf>
    <xf numFmtId="0" fontId="71" fillId="50" borderId="424" applyNumberFormat="0" applyProtection="0">
      <alignment horizontal="left" vertical="top" indent="1"/>
    </xf>
    <xf numFmtId="0" fontId="71" fillId="49" borderId="422" applyNumberFormat="0" applyProtection="0">
      <alignment horizontal="left" vertical="center" indent="1"/>
    </xf>
    <xf numFmtId="0" fontId="71" fillId="47" borderId="422" applyNumberFormat="0" applyProtection="0">
      <alignment horizontal="left" vertical="center" indent="1"/>
    </xf>
    <xf numFmtId="4" fontId="71" fillId="33" borderId="422" applyNumberFormat="0" applyProtection="0">
      <alignment vertical="center"/>
    </xf>
    <xf numFmtId="0" fontId="98" fillId="46" borderId="424" applyNumberFormat="0" applyProtection="0">
      <alignment horizontal="left" vertical="top" indent="1"/>
    </xf>
    <xf numFmtId="4" fontId="71" fillId="46" borderId="422" applyNumberFormat="0" applyProtection="0">
      <alignment horizontal="right" vertical="center"/>
    </xf>
    <xf numFmtId="4" fontId="71" fillId="34" borderId="422" applyNumberFormat="0" applyProtection="0">
      <alignment horizontal="left" vertical="center" indent="1"/>
    </xf>
    <xf numFmtId="0" fontId="71" fillId="47" borderId="424" applyNumberFormat="0" applyProtection="0">
      <alignment horizontal="left" vertical="top" indent="1"/>
    </xf>
    <xf numFmtId="4" fontId="98" fillId="48" borderId="424" applyNumberFormat="0" applyProtection="0">
      <alignment horizontal="left" vertical="center" indent="1"/>
    </xf>
    <xf numFmtId="4" fontId="98" fillId="52" borderId="424" applyNumberFormat="0" applyProtection="0">
      <alignment vertical="center"/>
    </xf>
    <xf numFmtId="0" fontId="71" fillId="47" borderId="424" applyNumberFormat="0" applyProtection="0">
      <alignment horizontal="left" vertical="top" indent="1"/>
    </xf>
    <xf numFmtId="4" fontId="71" fillId="35" borderId="422" applyNumberFormat="0" applyProtection="0">
      <alignment horizontal="right" vertical="center"/>
    </xf>
    <xf numFmtId="4" fontId="98" fillId="48" borderId="424" applyNumberFormat="0" applyProtection="0">
      <alignment horizontal="left" vertical="center" indent="1"/>
    </xf>
    <xf numFmtId="4" fontId="71" fillId="36" borderId="422" applyNumberFormat="0" applyProtection="0">
      <alignment horizontal="right" vertical="center"/>
    </xf>
    <xf numFmtId="4" fontId="71" fillId="2" borderId="422" applyNumberFormat="0" applyProtection="0">
      <alignment horizontal="left" vertical="center" indent="1"/>
    </xf>
    <xf numFmtId="0" fontId="113" fillId="29" borderId="423" applyNumberFormat="0" applyAlignment="0" applyProtection="0"/>
    <xf numFmtId="4" fontId="71" fillId="43" borderId="422" applyNumberFormat="0" applyProtection="0">
      <alignment horizontal="right" vertical="center"/>
    </xf>
    <xf numFmtId="4" fontId="116" fillId="5" borderId="422" applyNumberFormat="0" applyProtection="0">
      <alignment horizontal="right" vertical="center"/>
    </xf>
    <xf numFmtId="4" fontId="71" fillId="47" borderId="425" applyNumberFormat="0" applyProtection="0">
      <alignment horizontal="left" vertical="center" indent="1"/>
    </xf>
    <xf numFmtId="4" fontId="39" fillId="45" borderId="425" applyNumberFormat="0" applyProtection="0">
      <alignment horizontal="left" vertical="center" indent="1"/>
    </xf>
    <xf numFmtId="0" fontId="98" fillId="46" borderId="424" applyNumberFormat="0" applyProtection="0">
      <alignment horizontal="left" vertical="top" indent="1"/>
    </xf>
    <xf numFmtId="0" fontId="71" fillId="47" borderId="424" applyNumberFormat="0" applyProtection="0">
      <alignment horizontal="left" vertical="top" indent="1"/>
    </xf>
    <xf numFmtId="0" fontId="71" fillId="47" borderId="422" applyNumberFormat="0" applyProtection="0">
      <alignment horizontal="left" vertical="center" indent="1"/>
    </xf>
    <xf numFmtId="0" fontId="107" fillId="0" borderId="427" applyNumberFormat="0" applyFill="0" applyAlignment="0" applyProtection="0"/>
    <xf numFmtId="4" fontId="116" fillId="5" borderId="422" applyNumberFormat="0" applyProtection="0">
      <alignment horizontal="right" vertical="center"/>
    </xf>
    <xf numFmtId="0" fontId="71" fillId="46" borderId="424" applyNumberFormat="0" applyProtection="0">
      <alignment horizontal="left" vertical="top" indent="1"/>
    </xf>
    <xf numFmtId="0" fontId="71" fillId="49" borderId="422" applyNumberFormat="0" applyProtection="0">
      <alignment horizontal="left" vertical="center" indent="1"/>
    </xf>
    <xf numFmtId="4" fontId="71" fillId="34" borderId="422" applyNumberFormat="0" applyProtection="0">
      <alignment horizontal="left" vertical="center" indent="1"/>
    </xf>
    <xf numFmtId="0" fontId="98" fillId="46" borderId="424" applyNumberFormat="0" applyProtection="0">
      <alignment horizontal="left" vertical="top" indent="1"/>
    </xf>
    <xf numFmtId="0" fontId="105" fillId="29" borderId="422" applyNumberFormat="0" applyAlignment="0" applyProtection="0"/>
    <xf numFmtId="4" fontId="100" fillId="54" borderId="425" applyNumberFormat="0" applyProtection="0">
      <alignment horizontal="left" vertical="center" indent="1"/>
    </xf>
    <xf numFmtId="4" fontId="71" fillId="40" borderId="422" applyNumberFormat="0" applyProtection="0">
      <alignment horizontal="right" vertical="center"/>
    </xf>
    <xf numFmtId="4" fontId="71" fillId="46" borderId="425" applyNumberFormat="0" applyProtection="0">
      <alignment horizontal="left" vertical="center" indent="1"/>
    </xf>
    <xf numFmtId="4" fontId="116" fillId="5" borderId="422" applyNumberFormat="0" applyProtection="0">
      <alignment horizontal="right" vertical="center"/>
    </xf>
    <xf numFmtId="0" fontId="71" fillId="26" borderId="422" applyNumberFormat="0" applyFont="0" applyAlignment="0" applyProtection="0"/>
    <xf numFmtId="0" fontId="111" fillId="27" borderId="422" applyNumberFormat="0" applyAlignment="0" applyProtection="0"/>
    <xf numFmtId="0" fontId="98" fillId="46" borderId="424" applyNumberFormat="0" applyProtection="0">
      <alignment horizontal="left" vertical="top" indent="1"/>
    </xf>
    <xf numFmtId="0" fontId="99" fillId="33" borderId="424" applyNumberFormat="0" applyProtection="0">
      <alignment horizontal="left" vertical="top" indent="1"/>
    </xf>
    <xf numFmtId="4" fontId="39" fillId="45" borderId="425" applyNumberFormat="0" applyProtection="0">
      <alignment horizontal="left" vertical="center" indent="1"/>
    </xf>
    <xf numFmtId="4" fontId="39" fillId="45" borderId="425" applyNumberFormat="0" applyProtection="0">
      <alignment horizontal="left" vertical="center" indent="1"/>
    </xf>
    <xf numFmtId="0" fontId="98" fillId="46" borderId="424" applyNumberFormat="0" applyProtection="0">
      <alignment horizontal="left" vertical="top" indent="1"/>
    </xf>
    <xf numFmtId="4" fontId="71" fillId="36" borderId="422" applyNumberFormat="0" applyProtection="0">
      <alignment horizontal="right" vertical="center"/>
    </xf>
    <xf numFmtId="4" fontId="100" fillId="54" borderId="425" applyNumberFormat="0" applyProtection="0">
      <alignment horizontal="left" vertical="center" indent="1"/>
    </xf>
    <xf numFmtId="4" fontId="98" fillId="52" borderId="424" applyNumberFormat="0" applyProtection="0">
      <alignment vertical="center"/>
    </xf>
    <xf numFmtId="4" fontId="116" fillId="5" borderId="422" applyNumberFormat="0" applyProtection="0">
      <alignment horizontal="right" vertical="center"/>
    </xf>
    <xf numFmtId="4" fontId="116" fillId="5" borderId="422" applyNumberFormat="0" applyProtection="0">
      <alignment horizontal="right" vertical="center"/>
    </xf>
    <xf numFmtId="0" fontId="71" fillId="47" borderId="422" applyNumberFormat="0" applyProtection="0">
      <alignment horizontal="left" vertical="center" indent="1"/>
    </xf>
    <xf numFmtId="4" fontId="71" fillId="37" borderId="425" applyNumberFormat="0" applyProtection="0">
      <alignment horizontal="right" vertical="center"/>
    </xf>
    <xf numFmtId="4" fontId="71" fillId="36" borderId="422" applyNumberFormat="0" applyProtection="0">
      <alignment horizontal="right" vertical="center"/>
    </xf>
    <xf numFmtId="0" fontId="71" fillId="46" borderId="424" applyNumberFormat="0" applyProtection="0">
      <alignment horizontal="left" vertical="top" indent="1"/>
    </xf>
    <xf numFmtId="0" fontId="71" fillId="45" borderId="424" applyNumberFormat="0" applyProtection="0">
      <alignment horizontal="left" vertical="top" indent="1"/>
    </xf>
    <xf numFmtId="0" fontId="111" fillId="27" borderId="422" applyNumberFormat="0" applyAlignment="0" applyProtection="0"/>
    <xf numFmtId="0" fontId="107" fillId="0" borderId="427" applyNumberFormat="0" applyFill="0" applyAlignment="0" applyProtection="0"/>
    <xf numFmtId="0" fontId="71" fillId="46" borderId="424" applyNumberFormat="0" applyProtection="0">
      <alignment horizontal="left" vertical="top" indent="1"/>
    </xf>
    <xf numFmtId="4" fontId="71" fillId="38" borderId="422" applyNumberFormat="0" applyProtection="0">
      <alignment horizontal="right" vertical="center"/>
    </xf>
    <xf numFmtId="4" fontId="71" fillId="47" borderId="425" applyNumberFormat="0" applyProtection="0">
      <alignment horizontal="left" vertical="center" indent="1"/>
    </xf>
    <xf numFmtId="4" fontId="71" fillId="46" borderId="425" applyNumberFormat="0" applyProtection="0">
      <alignment horizontal="left" vertical="center" indent="1"/>
    </xf>
    <xf numFmtId="0" fontId="98" fillId="52" borderId="424" applyNumberFormat="0" applyProtection="0">
      <alignment horizontal="left" vertical="top" indent="1"/>
    </xf>
    <xf numFmtId="0" fontId="105" fillId="29" borderId="422" applyNumberFormat="0" applyAlignment="0" applyProtection="0"/>
    <xf numFmtId="4" fontId="39" fillId="45" borderId="425" applyNumberFormat="0" applyProtection="0">
      <alignment horizontal="left" vertical="center" indent="1"/>
    </xf>
    <xf numFmtId="0" fontId="98" fillId="52" borderId="424" applyNumberFormat="0" applyProtection="0">
      <alignment horizontal="left" vertical="top" indent="1"/>
    </xf>
    <xf numFmtId="0" fontId="71" fillId="46" borderId="424" applyNumberFormat="0" applyProtection="0">
      <alignment horizontal="left" vertical="top" indent="1"/>
    </xf>
    <xf numFmtId="4" fontId="116" fillId="5" borderId="422" applyNumberFormat="0" applyProtection="0">
      <alignment horizontal="right" vertical="center"/>
    </xf>
    <xf numFmtId="0" fontId="71" fillId="50" borderId="424" applyNumberFormat="0" applyProtection="0">
      <alignment horizontal="left" vertical="top" indent="1"/>
    </xf>
    <xf numFmtId="0" fontId="71" fillId="50" borderId="422" applyNumberFormat="0" applyProtection="0">
      <alignment horizontal="left" vertical="center" indent="1"/>
    </xf>
    <xf numFmtId="0" fontId="71" fillId="50" borderId="424" applyNumberFormat="0" applyProtection="0">
      <alignment horizontal="left" vertical="top" indent="1"/>
    </xf>
    <xf numFmtId="0" fontId="113" fillId="29" borderId="423" applyNumberFormat="0" applyAlignment="0" applyProtection="0"/>
    <xf numFmtId="0" fontId="111" fillId="27" borderId="422" applyNumberFormat="0" applyAlignment="0" applyProtection="0"/>
    <xf numFmtId="0" fontId="107" fillId="0" borderId="427" applyNumberFormat="0" applyFill="0" applyAlignment="0" applyProtection="0"/>
    <xf numFmtId="4" fontId="116" fillId="2" borderId="422" applyNumberFormat="0" applyProtection="0">
      <alignment vertical="center"/>
    </xf>
    <xf numFmtId="0" fontId="111" fillId="27" borderId="422" applyNumberFormat="0" applyAlignment="0" applyProtection="0"/>
    <xf numFmtId="4" fontId="101" fillId="51" borderId="422" applyNumberFormat="0" applyProtection="0">
      <alignment horizontal="right" vertical="center"/>
    </xf>
    <xf numFmtId="0" fontId="71" fillId="46" borderId="424" applyNumberFormat="0" applyProtection="0">
      <alignment horizontal="left" vertical="top" indent="1"/>
    </xf>
    <xf numFmtId="4" fontId="71" fillId="37" borderId="425" applyNumberFormat="0" applyProtection="0">
      <alignment horizontal="right" vertical="center"/>
    </xf>
    <xf numFmtId="4" fontId="98" fillId="52" borderId="424" applyNumberFormat="0" applyProtection="0">
      <alignment vertical="center"/>
    </xf>
    <xf numFmtId="4" fontId="71" fillId="46" borderId="422" applyNumberFormat="0" applyProtection="0">
      <alignment horizontal="right" vertical="center"/>
    </xf>
    <xf numFmtId="4" fontId="71" fillId="46" borderId="422" applyNumberFormat="0" applyProtection="0">
      <alignment horizontal="right" vertical="center"/>
    </xf>
    <xf numFmtId="4" fontId="98" fillId="52" borderId="424" applyNumberFormat="0" applyProtection="0">
      <alignment vertical="center"/>
    </xf>
    <xf numFmtId="4" fontId="98" fillId="52" borderId="424" applyNumberFormat="0" applyProtection="0">
      <alignment vertical="center"/>
    </xf>
    <xf numFmtId="4" fontId="39" fillId="45" borderId="425" applyNumberFormat="0" applyProtection="0">
      <alignment horizontal="left" vertical="center" indent="1"/>
    </xf>
    <xf numFmtId="4" fontId="71" fillId="44" borderId="425" applyNumberFormat="0" applyProtection="0">
      <alignment horizontal="left" vertical="center" indent="1"/>
    </xf>
    <xf numFmtId="0" fontId="111" fillId="27" borderId="422" applyNumberFormat="0" applyAlignment="0" applyProtection="0"/>
    <xf numFmtId="0" fontId="97" fillId="45" borderId="426" applyBorder="0"/>
    <xf numFmtId="0" fontId="98" fillId="46" borderId="424" applyNumberFormat="0" applyProtection="0">
      <alignment horizontal="left" vertical="top" indent="1"/>
    </xf>
    <xf numFmtId="4" fontId="71" fillId="34" borderId="422" applyNumberFormat="0" applyProtection="0">
      <alignment horizontal="left" vertical="center" indent="1"/>
    </xf>
    <xf numFmtId="0" fontId="71" fillId="26" borderId="422" applyNumberFormat="0" applyFont="0" applyAlignment="0" applyProtection="0"/>
    <xf numFmtId="0" fontId="71" fillId="50" borderId="424" applyNumberFormat="0" applyProtection="0">
      <alignment horizontal="left" vertical="top" indent="1"/>
    </xf>
    <xf numFmtId="4" fontId="71" fillId="0" borderId="422" applyNumberFormat="0" applyProtection="0">
      <alignment horizontal="right" vertical="center"/>
    </xf>
    <xf numFmtId="4" fontId="71" fillId="47" borderId="425" applyNumberFormat="0" applyProtection="0">
      <alignment horizontal="left" vertical="center" indent="1"/>
    </xf>
    <xf numFmtId="0" fontId="111" fillId="27" borderId="422" applyNumberFormat="0" applyAlignment="0" applyProtection="0"/>
    <xf numFmtId="4" fontId="71" fillId="44" borderId="425" applyNumberFormat="0" applyProtection="0">
      <alignment horizontal="left" vertical="center" indent="1"/>
    </xf>
    <xf numFmtId="0" fontId="97" fillId="45" borderId="426" applyBorder="0"/>
    <xf numFmtId="4" fontId="116" fillId="2" borderId="422" applyNumberFormat="0" applyProtection="0">
      <alignment vertical="center"/>
    </xf>
    <xf numFmtId="4" fontId="71" fillId="44" borderId="425" applyNumberFormat="0" applyProtection="0">
      <alignment horizontal="left" vertical="center" indent="1"/>
    </xf>
    <xf numFmtId="4" fontId="71" fillId="39" borderId="422" applyNumberFormat="0" applyProtection="0">
      <alignment horizontal="right" vertical="center"/>
    </xf>
    <xf numFmtId="4" fontId="71" fillId="43" borderId="422" applyNumberFormat="0" applyProtection="0">
      <alignment horizontal="right" vertical="center"/>
    </xf>
    <xf numFmtId="4" fontId="71" fillId="41" borderId="422" applyNumberFormat="0" applyProtection="0">
      <alignment horizontal="right" vertical="center"/>
    </xf>
    <xf numFmtId="4" fontId="71" fillId="40" borderId="422" applyNumberFormat="0" applyProtection="0">
      <alignment horizontal="right" vertical="center"/>
    </xf>
    <xf numFmtId="0" fontId="71" fillId="48" borderId="422" applyNumberFormat="0" applyProtection="0">
      <alignment horizontal="left" vertical="center" indent="1"/>
    </xf>
    <xf numFmtId="0" fontId="111" fillId="27" borderId="422" applyNumberFormat="0" applyAlignment="0" applyProtection="0"/>
    <xf numFmtId="4" fontId="71" fillId="37" borderId="425" applyNumberFormat="0" applyProtection="0">
      <alignment horizontal="right" vertical="center"/>
    </xf>
    <xf numFmtId="4" fontId="71" fillId="0" borderId="422" applyNumberFormat="0" applyProtection="0">
      <alignment horizontal="right" vertical="center"/>
    </xf>
    <xf numFmtId="0" fontId="111" fillId="27" borderId="422" applyNumberFormat="0" applyAlignment="0" applyProtection="0"/>
    <xf numFmtId="4" fontId="71" fillId="37" borderId="425" applyNumberFormat="0" applyProtection="0">
      <alignment horizontal="right" vertical="center"/>
    </xf>
    <xf numFmtId="4" fontId="71" fillId="39" borderId="422" applyNumberFormat="0" applyProtection="0">
      <alignment horizontal="right" vertical="center"/>
    </xf>
    <xf numFmtId="4" fontId="71" fillId="41" borderId="422" applyNumberFormat="0" applyProtection="0">
      <alignment horizontal="right" vertical="center"/>
    </xf>
    <xf numFmtId="4" fontId="98" fillId="52" borderId="424" applyNumberFormat="0" applyProtection="0">
      <alignment vertical="center"/>
    </xf>
    <xf numFmtId="0" fontId="71" fillId="45" borderId="424" applyNumberFormat="0" applyProtection="0">
      <alignment horizontal="left" vertical="top" indent="1"/>
    </xf>
    <xf numFmtId="4" fontId="71" fillId="0" borderId="422" applyNumberFormat="0" applyProtection="0">
      <alignment horizontal="right" vertical="center"/>
    </xf>
    <xf numFmtId="0" fontId="98" fillId="46" borderId="424" applyNumberFormat="0" applyProtection="0">
      <alignment horizontal="left" vertical="top" indent="1"/>
    </xf>
    <xf numFmtId="4" fontId="98" fillId="48" borderId="424" applyNumberFormat="0" applyProtection="0">
      <alignment horizontal="left" vertical="center" indent="1"/>
    </xf>
    <xf numFmtId="4" fontId="71" fillId="40" borderId="422" applyNumberFormat="0" applyProtection="0">
      <alignment horizontal="right" vertical="center"/>
    </xf>
    <xf numFmtId="0" fontId="71" fillId="49" borderId="422" applyNumberFormat="0" applyProtection="0">
      <alignment horizontal="left" vertical="center" indent="1"/>
    </xf>
    <xf numFmtId="0" fontId="107" fillId="0" borderId="427" applyNumberFormat="0" applyFill="0" applyAlignment="0" applyProtection="0"/>
    <xf numFmtId="0" fontId="113" fillId="29" borderId="423" applyNumberFormat="0" applyAlignment="0" applyProtection="0"/>
    <xf numFmtId="4" fontId="71" fillId="33" borderId="422" applyNumberFormat="0" applyProtection="0">
      <alignment vertical="center"/>
    </xf>
    <xf numFmtId="0" fontId="71" fillId="48" borderId="422" applyNumberFormat="0" applyProtection="0">
      <alignment horizontal="left" vertical="center" indent="1"/>
    </xf>
    <xf numFmtId="4" fontId="71" fillId="39" borderId="422" applyNumberFormat="0" applyProtection="0">
      <alignment horizontal="right" vertical="center"/>
    </xf>
    <xf numFmtId="0" fontId="107" fillId="0" borderId="427" applyNumberFormat="0" applyFill="0" applyAlignment="0" applyProtection="0"/>
    <xf numFmtId="0" fontId="98" fillId="46" borderId="424" applyNumberFormat="0" applyProtection="0">
      <alignment horizontal="left" vertical="top" indent="1"/>
    </xf>
    <xf numFmtId="4" fontId="71" fillId="2" borderId="422" applyNumberFormat="0" applyProtection="0">
      <alignment horizontal="left" vertical="center" indent="1"/>
    </xf>
    <xf numFmtId="4" fontId="71" fillId="35" borderId="422" applyNumberFormat="0" applyProtection="0">
      <alignment horizontal="right" vertical="center"/>
    </xf>
    <xf numFmtId="0" fontId="71" fillId="48" borderId="422" applyNumberFormat="0" applyProtection="0">
      <alignment horizontal="left" vertical="center" indent="1"/>
    </xf>
    <xf numFmtId="4" fontId="71" fillId="34" borderId="422" applyNumberFormat="0" applyProtection="0">
      <alignment horizontal="left" vertical="center" indent="1"/>
    </xf>
    <xf numFmtId="4" fontId="71" fillId="35" borderId="422" applyNumberFormat="0" applyProtection="0">
      <alignment horizontal="right" vertical="center"/>
    </xf>
    <xf numFmtId="4" fontId="71" fillId="42" borderId="422" applyNumberFormat="0" applyProtection="0">
      <alignment horizontal="right" vertical="center"/>
    </xf>
    <xf numFmtId="4" fontId="116" fillId="2" borderId="422" applyNumberFormat="0" applyProtection="0">
      <alignment vertical="center"/>
    </xf>
    <xf numFmtId="0" fontId="71" fillId="49" borderId="422" applyNumberFormat="0" applyProtection="0">
      <alignment horizontal="left" vertical="center" indent="1"/>
    </xf>
    <xf numFmtId="4" fontId="71" fillId="38" borderId="422" applyNumberFormat="0" applyProtection="0">
      <alignment horizontal="right" vertical="center"/>
    </xf>
    <xf numFmtId="4" fontId="39" fillId="45" borderId="425" applyNumberFormat="0" applyProtection="0">
      <alignment horizontal="left" vertical="center" indent="1"/>
    </xf>
    <xf numFmtId="4" fontId="71" fillId="33" borderId="422" applyNumberFormat="0" applyProtection="0">
      <alignment vertical="center"/>
    </xf>
    <xf numFmtId="4" fontId="71" fillId="41" borderId="422" applyNumberFormat="0" applyProtection="0">
      <alignment horizontal="right" vertical="center"/>
    </xf>
    <xf numFmtId="4" fontId="71" fillId="44" borderId="425" applyNumberFormat="0" applyProtection="0">
      <alignment horizontal="left" vertical="center" indent="1"/>
    </xf>
    <xf numFmtId="0" fontId="71" fillId="48" borderId="422" applyNumberFormat="0" applyProtection="0">
      <alignment horizontal="left" vertical="center" indent="1"/>
    </xf>
    <xf numFmtId="4" fontId="71" fillId="34" borderId="422" applyNumberFormat="0" applyProtection="0">
      <alignment horizontal="left" vertical="center" indent="1"/>
    </xf>
    <xf numFmtId="4" fontId="71" fillId="35" borderId="422" applyNumberFormat="0" applyProtection="0">
      <alignment horizontal="right" vertical="center"/>
    </xf>
    <xf numFmtId="0" fontId="107" fillId="0" borderId="427" applyNumberFormat="0" applyFill="0" applyAlignment="0" applyProtection="0"/>
    <xf numFmtId="0" fontId="71" fillId="49" borderId="422" applyNumberFormat="0" applyProtection="0">
      <alignment horizontal="left" vertical="center" indent="1"/>
    </xf>
    <xf numFmtId="0" fontId="71" fillId="50" borderId="422" applyNumberFormat="0" applyProtection="0">
      <alignment horizontal="left" vertical="center" indent="1"/>
    </xf>
    <xf numFmtId="4" fontId="71" fillId="39" borderId="422" applyNumberFormat="0" applyProtection="0">
      <alignment horizontal="right" vertical="center"/>
    </xf>
    <xf numFmtId="4" fontId="71" fillId="41" borderId="422" applyNumberFormat="0" applyProtection="0">
      <alignment horizontal="right" vertical="center"/>
    </xf>
    <xf numFmtId="4" fontId="71" fillId="34" borderId="422" applyNumberFormat="0" applyProtection="0">
      <alignment horizontal="left" vertical="center" indent="1"/>
    </xf>
    <xf numFmtId="4" fontId="71" fillId="46" borderId="422" applyNumberFormat="0" applyProtection="0">
      <alignment horizontal="right" vertical="center"/>
    </xf>
    <xf numFmtId="4" fontId="71" fillId="39" borderId="422" applyNumberFormat="0" applyProtection="0">
      <alignment horizontal="right" vertical="center"/>
    </xf>
    <xf numFmtId="4" fontId="98" fillId="52" borderId="424" applyNumberFormat="0" applyProtection="0">
      <alignment vertical="center"/>
    </xf>
    <xf numFmtId="0" fontId="71" fillId="47" borderId="424" applyNumberFormat="0" applyProtection="0">
      <alignment horizontal="left" vertical="top" indent="1"/>
    </xf>
    <xf numFmtId="4" fontId="39" fillId="45" borderId="425" applyNumberFormat="0" applyProtection="0">
      <alignment horizontal="left" vertical="center" indent="1"/>
    </xf>
    <xf numFmtId="0" fontId="71" fillId="47" borderId="424" applyNumberFormat="0" applyProtection="0">
      <alignment horizontal="left" vertical="top" indent="1"/>
    </xf>
    <xf numFmtId="0" fontId="71" fillId="47" borderId="424" applyNumberFormat="0" applyProtection="0">
      <alignment horizontal="left" vertical="top" indent="1"/>
    </xf>
    <xf numFmtId="4" fontId="71" fillId="37" borderId="425" applyNumberFormat="0" applyProtection="0">
      <alignment horizontal="right" vertical="center"/>
    </xf>
    <xf numFmtId="4" fontId="100" fillId="54" borderId="425" applyNumberFormat="0" applyProtection="0">
      <alignment horizontal="left" vertical="center" indent="1"/>
    </xf>
    <xf numFmtId="0" fontId="71" fillId="46" borderId="424" applyNumberFormat="0" applyProtection="0">
      <alignment horizontal="left" vertical="top" indent="1"/>
    </xf>
    <xf numFmtId="4" fontId="39" fillId="45" borderId="425" applyNumberFormat="0" applyProtection="0">
      <alignment horizontal="left" vertical="center" indent="1"/>
    </xf>
    <xf numFmtId="0" fontId="98" fillId="52" borderId="424" applyNumberFormat="0" applyProtection="0">
      <alignment horizontal="left" vertical="top" indent="1"/>
    </xf>
    <xf numFmtId="4" fontId="71" fillId="43" borderId="422" applyNumberFormat="0" applyProtection="0">
      <alignment horizontal="right" vertical="center"/>
    </xf>
    <xf numFmtId="4" fontId="116" fillId="5" borderId="422" applyNumberFormat="0" applyProtection="0">
      <alignment horizontal="right" vertical="center"/>
    </xf>
    <xf numFmtId="4" fontId="100" fillId="54" borderId="425" applyNumberFormat="0" applyProtection="0">
      <alignment horizontal="left" vertical="center" indent="1"/>
    </xf>
    <xf numFmtId="0" fontId="99" fillId="33" borderId="424" applyNumberFormat="0" applyProtection="0">
      <alignment horizontal="left" vertical="top" indent="1"/>
    </xf>
    <xf numFmtId="0" fontId="71" fillId="49" borderId="422" applyNumberFormat="0" applyProtection="0">
      <alignment horizontal="left" vertical="center" indent="1"/>
    </xf>
    <xf numFmtId="4" fontId="71" fillId="47" borderId="425" applyNumberFormat="0" applyProtection="0">
      <alignment horizontal="left" vertical="center" indent="1"/>
    </xf>
    <xf numFmtId="4" fontId="71" fillId="40" borderId="422" applyNumberFormat="0" applyProtection="0">
      <alignment horizontal="right" vertical="center"/>
    </xf>
    <xf numFmtId="4" fontId="71" fillId="0" borderId="422" applyNumberFormat="0" applyProtection="0">
      <alignment horizontal="right" vertical="center"/>
    </xf>
    <xf numFmtId="4" fontId="98" fillId="52" borderId="424" applyNumberFormat="0" applyProtection="0">
      <alignment vertical="center"/>
    </xf>
    <xf numFmtId="0" fontId="111" fillId="27" borderId="422" applyNumberFormat="0" applyAlignment="0" applyProtection="0"/>
    <xf numFmtId="0" fontId="71" fillId="45" borderId="424" applyNumberFormat="0" applyProtection="0">
      <alignment horizontal="left" vertical="top" indent="1"/>
    </xf>
    <xf numFmtId="0" fontId="71" fillId="46" borderId="424" applyNumberFormat="0" applyProtection="0">
      <alignment horizontal="left" vertical="top" indent="1"/>
    </xf>
    <xf numFmtId="0" fontId="71" fillId="47" borderId="424" applyNumberFormat="0" applyProtection="0">
      <alignment horizontal="left" vertical="top" indent="1"/>
    </xf>
    <xf numFmtId="4" fontId="71" fillId="46" borderId="425" applyNumberFormat="0" applyProtection="0">
      <alignment horizontal="left" vertical="center" indent="1"/>
    </xf>
    <xf numFmtId="4" fontId="100" fillId="54" borderId="425" applyNumberFormat="0" applyProtection="0">
      <alignment horizontal="left" vertical="center" indent="1"/>
    </xf>
    <xf numFmtId="4" fontId="71" fillId="2" borderId="422" applyNumberFormat="0" applyProtection="0">
      <alignment horizontal="left" vertical="center" indent="1"/>
    </xf>
    <xf numFmtId="4" fontId="116" fillId="5" borderId="422" applyNumberFormat="0" applyProtection="0">
      <alignment horizontal="right" vertical="center"/>
    </xf>
    <xf numFmtId="4" fontId="39" fillId="45" borderId="425" applyNumberFormat="0" applyProtection="0">
      <alignment horizontal="left" vertical="center" indent="1"/>
    </xf>
    <xf numFmtId="0" fontId="71" fillId="50" borderId="422" applyNumberFormat="0" applyProtection="0">
      <alignment horizontal="left" vertical="center" indent="1"/>
    </xf>
    <xf numFmtId="4" fontId="101" fillId="51" borderId="422" applyNumberFormat="0" applyProtection="0">
      <alignment horizontal="right" vertical="center"/>
    </xf>
    <xf numFmtId="0" fontId="71" fillId="49" borderId="422" applyNumberFormat="0" applyProtection="0">
      <alignment horizontal="left" vertical="center" indent="1"/>
    </xf>
    <xf numFmtId="0" fontId="99" fillId="33" borderId="424" applyNumberFormat="0" applyProtection="0">
      <alignment horizontal="left" vertical="top" indent="1"/>
    </xf>
    <xf numFmtId="4" fontId="71" fillId="39" borderId="422" applyNumberFormat="0" applyProtection="0">
      <alignment horizontal="right" vertical="center"/>
    </xf>
    <xf numFmtId="0" fontId="71" fillId="46" borderId="424" applyNumberFormat="0" applyProtection="0">
      <alignment horizontal="left" vertical="top" indent="1"/>
    </xf>
    <xf numFmtId="4" fontId="71" fillId="47" borderId="425" applyNumberFormat="0" applyProtection="0">
      <alignment horizontal="left" vertical="center" indent="1"/>
    </xf>
    <xf numFmtId="4" fontId="71" fillId="46" borderId="422" applyNumberFormat="0" applyProtection="0">
      <alignment horizontal="right" vertical="center"/>
    </xf>
    <xf numFmtId="4" fontId="71" fillId="34" borderId="422" applyNumberFormat="0" applyProtection="0">
      <alignment horizontal="left" vertical="center" indent="1"/>
    </xf>
    <xf numFmtId="4" fontId="71" fillId="35" borderId="422" applyNumberFormat="0" applyProtection="0">
      <alignment horizontal="right" vertical="center"/>
    </xf>
    <xf numFmtId="0" fontId="71" fillId="45" borderId="424" applyNumberFormat="0" applyProtection="0">
      <alignment horizontal="left" vertical="top" indent="1"/>
    </xf>
    <xf numFmtId="4" fontId="39" fillId="45" borderId="425" applyNumberFormat="0" applyProtection="0">
      <alignment horizontal="left" vertical="center" indent="1"/>
    </xf>
    <xf numFmtId="4" fontId="71" fillId="40" borderId="422" applyNumberFormat="0" applyProtection="0">
      <alignment horizontal="right" vertical="center"/>
    </xf>
    <xf numFmtId="0" fontId="97" fillId="45" borderId="426" applyBorder="0"/>
    <xf numFmtId="4" fontId="100" fillId="54" borderId="425" applyNumberFormat="0" applyProtection="0">
      <alignment horizontal="left" vertical="center" indent="1"/>
    </xf>
    <xf numFmtId="4" fontId="71" fillId="46" borderId="425" applyNumberFormat="0" applyProtection="0">
      <alignment horizontal="left" vertical="center" indent="1"/>
    </xf>
    <xf numFmtId="0" fontId="71" fillId="50" borderId="422" applyNumberFormat="0" applyProtection="0">
      <alignment horizontal="left" vertical="center" indent="1"/>
    </xf>
    <xf numFmtId="0" fontId="107" fillId="0" borderId="427" applyNumberFormat="0" applyFill="0" applyAlignment="0" applyProtection="0"/>
    <xf numFmtId="0" fontId="113" fillId="29" borderId="423" applyNumberFormat="0" applyAlignment="0" applyProtection="0"/>
    <xf numFmtId="0" fontId="113" fillId="29" borderId="423" applyNumberFormat="0" applyAlignment="0" applyProtection="0"/>
    <xf numFmtId="0" fontId="113" fillId="29" borderId="423" applyNumberFormat="0" applyAlignment="0" applyProtection="0"/>
    <xf numFmtId="4" fontId="98" fillId="48" borderId="424" applyNumberFormat="0" applyProtection="0">
      <alignment horizontal="left" vertical="center" indent="1"/>
    </xf>
    <xf numFmtId="0" fontId="98" fillId="46" borderId="424" applyNumberFormat="0" applyProtection="0">
      <alignment horizontal="left" vertical="top" indent="1"/>
    </xf>
    <xf numFmtId="0" fontId="71" fillId="45" borderId="424" applyNumberFormat="0" applyProtection="0">
      <alignment horizontal="left" vertical="top" indent="1"/>
    </xf>
    <xf numFmtId="0" fontId="107" fillId="0" borderId="427" applyNumberFormat="0" applyFill="0" applyAlignment="0" applyProtection="0"/>
    <xf numFmtId="4" fontId="98" fillId="48" borderId="424" applyNumberFormat="0" applyProtection="0">
      <alignment horizontal="left" vertical="center" indent="1"/>
    </xf>
    <xf numFmtId="0" fontId="99" fillId="33" borderId="424" applyNumberFormat="0" applyProtection="0">
      <alignment horizontal="left" vertical="top" indent="1"/>
    </xf>
    <xf numFmtId="4" fontId="71" fillId="44" borderId="425" applyNumberFormat="0" applyProtection="0">
      <alignment horizontal="left" vertical="center" indent="1"/>
    </xf>
    <xf numFmtId="0" fontId="71" fillId="47" borderId="422" applyNumberFormat="0" applyProtection="0">
      <alignment horizontal="left" vertical="center" indent="1"/>
    </xf>
    <xf numFmtId="4" fontId="71" fillId="47" borderId="425" applyNumberFormat="0" applyProtection="0">
      <alignment horizontal="left" vertical="center" indent="1"/>
    </xf>
    <xf numFmtId="0" fontId="107" fillId="0" borderId="427" applyNumberFormat="0" applyFill="0" applyAlignment="0" applyProtection="0"/>
    <xf numFmtId="0" fontId="111" fillId="27" borderId="422" applyNumberFormat="0" applyAlignment="0" applyProtection="0"/>
    <xf numFmtId="4" fontId="116" fillId="2" borderId="422" applyNumberFormat="0" applyProtection="0">
      <alignment vertical="center"/>
    </xf>
    <xf numFmtId="4" fontId="101" fillId="51" borderId="422" applyNumberFormat="0" applyProtection="0">
      <alignment horizontal="right" vertical="center"/>
    </xf>
    <xf numFmtId="4" fontId="71" fillId="43" borderId="422" applyNumberFormat="0" applyProtection="0">
      <alignment horizontal="right" vertical="center"/>
    </xf>
    <xf numFmtId="4" fontId="71" fillId="47" borderId="425" applyNumberFormat="0" applyProtection="0">
      <alignment horizontal="left" vertical="center" indent="1"/>
    </xf>
    <xf numFmtId="4" fontId="71" fillId="40" borderId="422" applyNumberFormat="0" applyProtection="0">
      <alignment horizontal="right" vertical="center"/>
    </xf>
    <xf numFmtId="0" fontId="97" fillId="45" borderId="426" applyBorder="0"/>
    <xf numFmtId="0" fontId="105" fillId="29" borderId="422" applyNumberFormat="0" applyAlignment="0" applyProtection="0"/>
    <xf numFmtId="4" fontId="71" fillId="44" borderId="425" applyNumberFormat="0" applyProtection="0">
      <alignment horizontal="left" vertical="center" indent="1"/>
    </xf>
    <xf numFmtId="4" fontId="71" fillId="38" borderId="422" applyNumberFormat="0" applyProtection="0">
      <alignment horizontal="right" vertical="center"/>
    </xf>
    <xf numFmtId="0" fontId="71" fillId="50" borderId="422" applyNumberFormat="0" applyProtection="0">
      <alignment horizontal="left" vertical="center" indent="1"/>
    </xf>
    <xf numFmtId="4" fontId="98" fillId="48" borderId="424" applyNumberFormat="0" applyProtection="0">
      <alignment horizontal="left" vertical="center" indent="1"/>
    </xf>
    <xf numFmtId="4" fontId="116" fillId="2" borderId="422" applyNumberFormat="0" applyProtection="0">
      <alignment vertical="center"/>
    </xf>
    <xf numFmtId="4" fontId="71" fillId="41" borderId="422" applyNumberFormat="0" applyProtection="0">
      <alignment horizontal="right" vertical="center"/>
    </xf>
    <xf numFmtId="4" fontId="71" fillId="40" borderId="422" applyNumberFormat="0" applyProtection="0">
      <alignment horizontal="right" vertical="center"/>
    </xf>
    <xf numFmtId="4" fontId="71" fillId="0" borderId="422" applyNumberFormat="0" applyProtection="0">
      <alignment horizontal="right" vertical="center"/>
    </xf>
    <xf numFmtId="4" fontId="71" fillId="2" borderId="422" applyNumberFormat="0" applyProtection="0">
      <alignment horizontal="left" vertical="center" indent="1"/>
    </xf>
    <xf numFmtId="0" fontId="113" fillId="29" borderId="423" applyNumberFormat="0" applyAlignment="0" applyProtection="0"/>
    <xf numFmtId="4" fontId="71" fillId="46" borderId="425" applyNumberFormat="0" applyProtection="0">
      <alignment horizontal="left" vertical="center" indent="1"/>
    </xf>
    <xf numFmtId="4" fontId="116" fillId="5" borderId="422" applyNumberFormat="0" applyProtection="0">
      <alignment horizontal="right" vertical="center"/>
    </xf>
    <xf numFmtId="4" fontId="71" fillId="41" borderId="422" applyNumberFormat="0" applyProtection="0">
      <alignment horizontal="right" vertical="center"/>
    </xf>
    <xf numFmtId="0" fontId="97" fillId="45" borderId="426" applyBorder="0"/>
    <xf numFmtId="4" fontId="39" fillId="45" borderId="425" applyNumberFormat="0" applyProtection="0">
      <alignment horizontal="left" vertical="center" indent="1"/>
    </xf>
    <xf numFmtId="0" fontId="71" fillId="47" borderId="422" applyNumberFormat="0" applyProtection="0">
      <alignment horizontal="left" vertical="center" indent="1"/>
    </xf>
    <xf numFmtId="4" fontId="116" fillId="5" borderId="422" applyNumberFormat="0" applyProtection="0">
      <alignment horizontal="right" vertical="center"/>
    </xf>
    <xf numFmtId="0" fontId="99" fillId="33" borderId="424" applyNumberFormat="0" applyProtection="0">
      <alignment horizontal="left" vertical="top" indent="1"/>
    </xf>
    <xf numFmtId="4" fontId="71" fillId="2" borderId="422" applyNumberFormat="0" applyProtection="0">
      <alignment horizontal="left" vertical="center" indent="1"/>
    </xf>
    <xf numFmtId="0" fontId="105" fillId="29" borderId="422" applyNumberFormat="0" applyAlignment="0" applyProtection="0"/>
    <xf numFmtId="4" fontId="71" fillId="34" borderId="422" applyNumberFormat="0" applyProtection="0">
      <alignment horizontal="left" vertical="center" indent="1"/>
    </xf>
    <xf numFmtId="4" fontId="71" fillId="34" borderId="422" applyNumberFormat="0" applyProtection="0">
      <alignment horizontal="left" vertical="center" indent="1"/>
    </xf>
    <xf numFmtId="4" fontId="39" fillId="45" borderId="425" applyNumberFormat="0" applyProtection="0">
      <alignment horizontal="left" vertical="center" indent="1"/>
    </xf>
    <xf numFmtId="0" fontId="97" fillId="45" borderId="426" applyBorder="0"/>
    <xf numFmtId="0" fontId="98" fillId="46" borderId="424" applyNumberFormat="0" applyProtection="0">
      <alignment horizontal="left" vertical="top" indent="1"/>
    </xf>
    <xf numFmtId="0" fontId="71" fillId="47" borderId="422" applyNumberFormat="0" applyProtection="0">
      <alignment horizontal="left" vertical="center" indent="1"/>
    </xf>
    <xf numFmtId="0" fontId="107" fillId="0" borderId="427" applyNumberFormat="0" applyFill="0" applyAlignment="0" applyProtection="0"/>
    <xf numFmtId="0" fontId="71" fillId="47" borderId="422" applyNumberFormat="0" applyProtection="0">
      <alignment horizontal="left" vertical="center" indent="1"/>
    </xf>
    <xf numFmtId="4" fontId="101" fillId="51" borderId="422" applyNumberFormat="0" applyProtection="0">
      <alignment horizontal="right" vertical="center"/>
    </xf>
    <xf numFmtId="4" fontId="71" fillId="0" borderId="422" applyNumberFormat="0" applyProtection="0">
      <alignment horizontal="right" vertical="center"/>
    </xf>
    <xf numFmtId="4" fontId="116" fillId="5" borderId="422" applyNumberFormat="0" applyProtection="0">
      <alignment horizontal="right" vertical="center"/>
    </xf>
    <xf numFmtId="4" fontId="71" fillId="33" borderId="422" applyNumberFormat="0" applyProtection="0">
      <alignment vertical="center"/>
    </xf>
    <xf numFmtId="0" fontId="107" fillId="0" borderId="427" applyNumberFormat="0" applyFill="0" applyAlignment="0" applyProtection="0"/>
    <xf numFmtId="4" fontId="71" fillId="36" borderId="422" applyNumberFormat="0" applyProtection="0">
      <alignment horizontal="right" vertical="center"/>
    </xf>
    <xf numFmtId="4" fontId="71" fillId="44" borderId="425" applyNumberFormat="0" applyProtection="0">
      <alignment horizontal="left" vertical="center" indent="1"/>
    </xf>
    <xf numFmtId="4" fontId="71" fillId="40" borderId="422" applyNumberFormat="0" applyProtection="0">
      <alignment horizontal="right" vertical="center"/>
    </xf>
    <xf numFmtId="4" fontId="71" fillId="41" borderId="422" applyNumberFormat="0" applyProtection="0">
      <alignment horizontal="right" vertical="center"/>
    </xf>
    <xf numFmtId="0" fontId="71" fillId="50" borderId="424" applyNumberFormat="0" applyProtection="0">
      <alignment horizontal="left" vertical="top" indent="1"/>
    </xf>
    <xf numFmtId="0" fontId="71" fillId="49" borderId="422" applyNumberFormat="0" applyProtection="0">
      <alignment horizontal="left" vertical="center" indent="1"/>
    </xf>
    <xf numFmtId="4" fontId="71" fillId="36" borderId="422" applyNumberFormat="0" applyProtection="0">
      <alignment horizontal="right" vertical="center"/>
    </xf>
    <xf numFmtId="0" fontId="99" fillId="33" borderId="424" applyNumberFormat="0" applyProtection="0">
      <alignment horizontal="left" vertical="top" indent="1"/>
    </xf>
    <xf numFmtId="4" fontId="71" fillId="47" borderId="425" applyNumberFormat="0" applyProtection="0">
      <alignment horizontal="left" vertical="center" indent="1"/>
    </xf>
    <xf numFmtId="0" fontId="71" fillId="50" borderId="424" applyNumberFormat="0" applyProtection="0">
      <alignment horizontal="left" vertical="top" indent="1"/>
    </xf>
    <xf numFmtId="4" fontId="100" fillId="54" borderId="425" applyNumberFormat="0" applyProtection="0">
      <alignment horizontal="left" vertical="center" indent="1"/>
    </xf>
    <xf numFmtId="0" fontId="98" fillId="46" borderId="424" applyNumberFormat="0" applyProtection="0">
      <alignment horizontal="left" vertical="top" indent="1"/>
    </xf>
    <xf numFmtId="0" fontId="98" fillId="52" borderId="424" applyNumberFormat="0" applyProtection="0">
      <alignment horizontal="left" vertical="top" indent="1"/>
    </xf>
    <xf numFmtId="0" fontId="105" fillId="29" borderId="422" applyNumberFormat="0" applyAlignment="0" applyProtection="0"/>
    <xf numFmtId="0" fontId="98" fillId="46" borderId="424" applyNumberFormat="0" applyProtection="0">
      <alignment horizontal="left" vertical="top" indent="1"/>
    </xf>
    <xf numFmtId="4" fontId="71" fillId="33" borderId="422" applyNumberFormat="0" applyProtection="0">
      <alignment vertical="center"/>
    </xf>
    <xf numFmtId="0" fontId="97" fillId="45" borderId="426" applyBorder="0"/>
    <xf numFmtId="4" fontId="71" fillId="44" borderId="425" applyNumberFormat="0" applyProtection="0">
      <alignment horizontal="left" vertical="center" indent="1"/>
    </xf>
    <xf numFmtId="0" fontId="71" fillId="47" borderId="424" applyNumberFormat="0" applyProtection="0">
      <alignment horizontal="left" vertical="top" indent="1"/>
    </xf>
    <xf numFmtId="0" fontId="71" fillId="50" borderId="422" applyNumberFormat="0" applyProtection="0">
      <alignment horizontal="left" vertical="center" indent="1"/>
    </xf>
    <xf numFmtId="4" fontId="71" fillId="0" borderId="422" applyNumberFormat="0" applyProtection="0">
      <alignment horizontal="right" vertical="center"/>
    </xf>
    <xf numFmtId="4" fontId="71" fillId="47" borderId="425" applyNumberFormat="0" applyProtection="0">
      <alignment horizontal="left" vertical="center" indent="1"/>
    </xf>
    <xf numFmtId="4" fontId="71" fillId="36" borderId="422" applyNumberFormat="0" applyProtection="0">
      <alignment horizontal="right" vertical="center"/>
    </xf>
    <xf numFmtId="0" fontId="98" fillId="46" borderId="424" applyNumberFormat="0" applyProtection="0">
      <alignment horizontal="left" vertical="top" indent="1"/>
    </xf>
    <xf numFmtId="0" fontId="98" fillId="52" borderId="424" applyNumberFormat="0" applyProtection="0">
      <alignment horizontal="left" vertical="top" indent="1"/>
    </xf>
    <xf numFmtId="0" fontId="71" fillId="49" borderId="422" applyNumberFormat="0" applyProtection="0">
      <alignment horizontal="left" vertical="center" indent="1"/>
    </xf>
    <xf numFmtId="0" fontId="98" fillId="46" borderId="424" applyNumberFormat="0" applyProtection="0">
      <alignment horizontal="left" vertical="top" indent="1"/>
    </xf>
    <xf numFmtId="0" fontId="71" fillId="50" borderId="424" applyNumberFormat="0" applyProtection="0">
      <alignment horizontal="left" vertical="top" indent="1"/>
    </xf>
    <xf numFmtId="4" fontId="101" fillId="51" borderId="422" applyNumberFormat="0" applyProtection="0">
      <alignment horizontal="right" vertical="center"/>
    </xf>
    <xf numFmtId="4" fontId="71" fillId="43" borderId="422" applyNumberFormat="0" applyProtection="0">
      <alignment horizontal="right" vertical="center"/>
    </xf>
    <xf numFmtId="4" fontId="71" fillId="42" borderId="422" applyNumberFormat="0" applyProtection="0">
      <alignment horizontal="right" vertical="center"/>
    </xf>
    <xf numFmtId="4" fontId="71" fillId="44" borderId="425" applyNumberFormat="0" applyProtection="0">
      <alignment horizontal="left" vertical="center" indent="1"/>
    </xf>
    <xf numFmtId="4" fontId="71" fillId="2" borderId="422" applyNumberFormat="0" applyProtection="0">
      <alignment horizontal="left" vertical="center" indent="1"/>
    </xf>
    <xf numFmtId="4" fontId="71" fillId="0" borderId="422" applyNumberFormat="0" applyProtection="0">
      <alignment horizontal="right" vertical="center"/>
    </xf>
    <xf numFmtId="4" fontId="39" fillId="45" borderId="425" applyNumberFormat="0" applyProtection="0">
      <alignment horizontal="left" vertical="center" indent="1"/>
    </xf>
    <xf numFmtId="4" fontId="39" fillId="45" borderId="425" applyNumberFormat="0" applyProtection="0">
      <alignment horizontal="left" vertical="center" indent="1"/>
    </xf>
    <xf numFmtId="4" fontId="71" fillId="42" borderId="422" applyNumberFormat="0" applyProtection="0">
      <alignment horizontal="right" vertical="center"/>
    </xf>
    <xf numFmtId="0" fontId="71" fillId="45" borderId="424" applyNumberFormat="0" applyProtection="0">
      <alignment horizontal="left" vertical="top" indent="1"/>
    </xf>
    <xf numFmtId="4" fontId="98" fillId="48" borderId="424" applyNumberFormat="0" applyProtection="0">
      <alignment horizontal="left" vertical="center" indent="1"/>
    </xf>
    <xf numFmtId="4" fontId="116" fillId="2" borderId="422" applyNumberFormat="0" applyProtection="0">
      <alignment vertical="center"/>
    </xf>
    <xf numFmtId="4" fontId="71" fillId="41" borderId="422" applyNumberFormat="0" applyProtection="0">
      <alignment horizontal="right" vertical="center"/>
    </xf>
    <xf numFmtId="0" fontId="107" fillId="0" borderId="427" applyNumberFormat="0" applyFill="0" applyAlignment="0" applyProtection="0"/>
    <xf numFmtId="0" fontId="98" fillId="46" borderId="424" applyNumberFormat="0" applyProtection="0">
      <alignment horizontal="left" vertical="top" indent="1"/>
    </xf>
    <xf numFmtId="0" fontId="98" fillId="52" borderId="424" applyNumberFormat="0" applyProtection="0">
      <alignment horizontal="left" vertical="top" indent="1"/>
    </xf>
    <xf numFmtId="0" fontId="71" fillId="26" borderId="422" applyNumberFormat="0" applyFont="0" applyAlignment="0" applyProtection="0"/>
    <xf numFmtId="0" fontId="111" fillId="27" borderId="422" applyNumberFormat="0" applyAlignment="0" applyProtection="0"/>
    <xf numFmtId="0" fontId="71" fillId="47" borderId="422" applyNumberFormat="0" applyProtection="0">
      <alignment horizontal="left" vertical="center" indent="1"/>
    </xf>
    <xf numFmtId="0" fontId="71" fillId="50" borderId="424" applyNumberFormat="0" applyProtection="0">
      <alignment horizontal="left" vertical="top" indent="1"/>
    </xf>
    <xf numFmtId="4" fontId="39" fillId="45" borderId="425" applyNumberFormat="0" applyProtection="0">
      <alignment horizontal="left" vertical="center" indent="1"/>
    </xf>
    <xf numFmtId="0" fontId="97" fillId="45" borderId="426" applyBorder="0"/>
    <xf numFmtId="4" fontId="71" fillId="0" borderId="422" applyNumberFormat="0" applyProtection="0">
      <alignment horizontal="right" vertical="center"/>
    </xf>
    <xf numFmtId="4" fontId="71" fillId="34" borderId="422" applyNumberFormat="0" applyProtection="0">
      <alignment horizontal="left" vertical="center" indent="1"/>
    </xf>
    <xf numFmtId="0" fontId="113" fillId="29" borderId="423" applyNumberFormat="0" applyAlignment="0" applyProtection="0"/>
    <xf numFmtId="4" fontId="116" fillId="2" borderId="422" applyNumberFormat="0" applyProtection="0">
      <alignment vertical="center"/>
    </xf>
    <xf numFmtId="4" fontId="71" fillId="43" borderId="422" applyNumberFormat="0" applyProtection="0">
      <alignment horizontal="right" vertical="center"/>
    </xf>
    <xf numFmtId="4" fontId="71" fillId="34" borderId="422" applyNumberFormat="0" applyProtection="0">
      <alignment horizontal="left" vertical="center" indent="1"/>
    </xf>
    <xf numFmtId="0" fontId="111" fillId="27" borderId="422" applyNumberFormat="0" applyAlignment="0" applyProtection="0"/>
    <xf numFmtId="4" fontId="71" fillId="33" borderId="422" applyNumberFormat="0" applyProtection="0">
      <alignment vertical="center"/>
    </xf>
    <xf numFmtId="0" fontId="71" fillId="50" borderId="422" applyNumberFormat="0" applyProtection="0">
      <alignment horizontal="left" vertical="center" indent="1"/>
    </xf>
    <xf numFmtId="0" fontId="71" fillId="46" borderId="424" applyNumberFormat="0" applyProtection="0">
      <alignment horizontal="left" vertical="top" indent="1"/>
    </xf>
    <xf numFmtId="4" fontId="98" fillId="52" borderId="424" applyNumberFormat="0" applyProtection="0">
      <alignment vertical="center"/>
    </xf>
    <xf numFmtId="4" fontId="98" fillId="52" borderId="424" applyNumberFormat="0" applyProtection="0">
      <alignment vertical="center"/>
    </xf>
    <xf numFmtId="4" fontId="98" fillId="48" borderId="424" applyNumberFormat="0" applyProtection="0">
      <alignment horizontal="left" vertical="center" indent="1"/>
    </xf>
    <xf numFmtId="4" fontId="98" fillId="48" borderId="424" applyNumberFormat="0" applyProtection="0">
      <alignment horizontal="left" vertical="center" indent="1"/>
    </xf>
    <xf numFmtId="4" fontId="39" fillId="45" borderId="425" applyNumberFormat="0" applyProtection="0">
      <alignment horizontal="left" vertical="center" indent="1"/>
    </xf>
    <xf numFmtId="4" fontId="116" fillId="2" borderId="422" applyNumberFormat="0" applyProtection="0">
      <alignment vertical="center"/>
    </xf>
    <xf numFmtId="0" fontId="99" fillId="33" borderId="424" applyNumberFormat="0" applyProtection="0">
      <alignment horizontal="left" vertical="top" indent="1"/>
    </xf>
    <xf numFmtId="0" fontId="71" fillId="48" borderId="422" applyNumberFormat="0" applyProtection="0">
      <alignment horizontal="left" vertical="center" indent="1"/>
    </xf>
    <xf numFmtId="4" fontId="71" fillId="47" borderId="425" applyNumberFormat="0" applyProtection="0">
      <alignment horizontal="left" vertical="center" indent="1"/>
    </xf>
    <xf numFmtId="4" fontId="98" fillId="48" borderId="424" applyNumberFormat="0" applyProtection="0">
      <alignment horizontal="left" vertical="center" indent="1"/>
    </xf>
    <xf numFmtId="4" fontId="71" fillId="36" borderId="422" applyNumberFormat="0" applyProtection="0">
      <alignment horizontal="right" vertical="center"/>
    </xf>
    <xf numFmtId="0" fontId="71" fillId="47" borderId="422" applyNumberFormat="0" applyProtection="0">
      <alignment horizontal="left" vertical="center" indent="1"/>
    </xf>
    <xf numFmtId="0" fontId="107" fillId="0" borderId="427" applyNumberFormat="0" applyFill="0" applyAlignment="0" applyProtection="0"/>
    <xf numFmtId="4" fontId="71" fillId="35" borderId="422" applyNumberFormat="0" applyProtection="0">
      <alignment horizontal="right" vertical="center"/>
    </xf>
    <xf numFmtId="0" fontId="71" fillId="46" borderId="424" applyNumberFormat="0" applyProtection="0">
      <alignment horizontal="left" vertical="top" indent="1"/>
    </xf>
    <xf numFmtId="4" fontId="98" fillId="52" borderId="424" applyNumberFormat="0" applyProtection="0">
      <alignment vertical="center"/>
    </xf>
    <xf numFmtId="0" fontId="71" fillId="26" borderId="422" applyNumberFormat="0" applyFont="0" applyAlignment="0" applyProtection="0"/>
    <xf numFmtId="0" fontId="105" fillId="29" borderId="422" applyNumberFormat="0" applyAlignment="0" applyProtection="0"/>
    <xf numFmtId="4" fontId="71" fillId="46" borderId="425" applyNumberFormat="0" applyProtection="0">
      <alignment horizontal="left" vertical="center" indent="1"/>
    </xf>
    <xf numFmtId="4" fontId="71" fillId="2" borderId="422" applyNumberFormat="0" applyProtection="0">
      <alignment horizontal="left" vertical="center" indent="1"/>
    </xf>
    <xf numFmtId="4" fontId="71" fillId="43" borderId="422" applyNumberFormat="0" applyProtection="0">
      <alignment horizontal="right" vertical="center"/>
    </xf>
    <xf numFmtId="4" fontId="71" fillId="35" borderId="422" applyNumberFormat="0" applyProtection="0">
      <alignment horizontal="right" vertical="center"/>
    </xf>
    <xf numFmtId="4" fontId="39" fillId="45" borderId="425" applyNumberFormat="0" applyProtection="0">
      <alignment horizontal="left" vertical="center" indent="1"/>
    </xf>
    <xf numFmtId="0" fontId="71" fillId="50" borderId="422" applyNumberFormat="0" applyProtection="0">
      <alignment horizontal="left" vertical="center" indent="1"/>
    </xf>
    <xf numFmtId="4" fontId="71" fillId="34" borderId="422" applyNumberFormat="0" applyProtection="0">
      <alignment horizontal="left" vertical="center" indent="1"/>
    </xf>
    <xf numFmtId="0" fontId="71" fillId="50" borderId="424" applyNumberFormat="0" applyProtection="0">
      <alignment horizontal="left" vertical="top" indent="1"/>
    </xf>
    <xf numFmtId="4" fontId="71" fillId="33" borderId="422" applyNumberFormat="0" applyProtection="0">
      <alignment vertical="center"/>
    </xf>
    <xf numFmtId="0" fontId="111" fillId="27" borderId="422" applyNumberFormat="0" applyAlignment="0" applyProtection="0"/>
    <xf numFmtId="0" fontId="113" fillId="29" borderId="423" applyNumberFormat="0" applyAlignment="0" applyProtection="0"/>
    <xf numFmtId="4" fontId="71" fillId="2" borderId="422" applyNumberFormat="0" applyProtection="0">
      <alignment horizontal="left" vertical="center" indent="1"/>
    </xf>
    <xf numFmtId="0" fontId="71" fillId="50" borderId="424" applyNumberFormat="0" applyProtection="0">
      <alignment horizontal="left" vertical="top" indent="1"/>
    </xf>
    <xf numFmtId="4" fontId="39" fillId="45" borderId="425" applyNumberFormat="0" applyProtection="0">
      <alignment horizontal="left" vertical="center" indent="1"/>
    </xf>
    <xf numFmtId="4" fontId="71" fillId="46" borderId="425" applyNumberFormat="0" applyProtection="0">
      <alignment horizontal="left" vertical="center" indent="1"/>
    </xf>
    <xf numFmtId="4" fontId="71" fillId="35" borderId="422" applyNumberFormat="0" applyProtection="0">
      <alignment horizontal="right" vertical="center"/>
    </xf>
    <xf numFmtId="0" fontId="71" fillId="47" borderId="424" applyNumberFormat="0" applyProtection="0">
      <alignment horizontal="left" vertical="top" indent="1"/>
    </xf>
    <xf numFmtId="0" fontId="98" fillId="46" borderId="424" applyNumberFormat="0" applyProtection="0">
      <alignment horizontal="left" vertical="top" indent="1"/>
    </xf>
    <xf numFmtId="4" fontId="116" fillId="2" borderId="422" applyNumberFormat="0" applyProtection="0">
      <alignment vertical="center"/>
    </xf>
    <xf numFmtId="0" fontId="71" fillId="26" borderId="422" applyNumberFormat="0" applyFont="0" applyAlignment="0" applyProtection="0"/>
    <xf numFmtId="4" fontId="71" fillId="36" borderId="422" applyNumberFormat="0" applyProtection="0">
      <alignment horizontal="right" vertical="center"/>
    </xf>
    <xf numFmtId="4" fontId="71" fillId="47" borderId="425" applyNumberFormat="0" applyProtection="0">
      <alignment horizontal="left" vertical="center" indent="1"/>
    </xf>
    <xf numFmtId="4" fontId="71" fillId="33" borderId="422" applyNumberFormat="0" applyProtection="0">
      <alignment vertical="center"/>
    </xf>
    <xf numFmtId="0" fontId="97" fillId="45" borderId="426" applyBorder="0"/>
    <xf numFmtId="0" fontId="71" fillId="47" borderId="422" applyNumberFormat="0" applyProtection="0">
      <alignment horizontal="left" vertical="center" indent="1"/>
    </xf>
    <xf numFmtId="0" fontId="99" fillId="33" borderId="424" applyNumberFormat="0" applyProtection="0">
      <alignment horizontal="left" vertical="top" indent="1"/>
    </xf>
    <xf numFmtId="4" fontId="101" fillId="51" borderId="422" applyNumberFormat="0" applyProtection="0">
      <alignment horizontal="right" vertical="center"/>
    </xf>
    <xf numFmtId="4" fontId="71" fillId="40" borderId="422" applyNumberFormat="0" applyProtection="0">
      <alignment horizontal="right" vertical="center"/>
    </xf>
    <xf numFmtId="0" fontId="107" fillId="0" borderId="427" applyNumberFormat="0" applyFill="0" applyAlignment="0" applyProtection="0"/>
    <xf numFmtId="4" fontId="71" fillId="35" borderId="422" applyNumberFormat="0" applyProtection="0">
      <alignment horizontal="right" vertical="center"/>
    </xf>
    <xf numFmtId="4" fontId="71" fillId="46" borderId="425" applyNumberFormat="0" applyProtection="0">
      <alignment horizontal="left" vertical="center" indent="1"/>
    </xf>
    <xf numFmtId="4" fontId="101" fillId="51" borderId="422" applyNumberFormat="0" applyProtection="0">
      <alignment horizontal="right" vertical="center"/>
    </xf>
    <xf numFmtId="4" fontId="71" fillId="38" borderId="422" applyNumberFormat="0" applyProtection="0">
      <alignment horizontal="right" vertical="center"/>
    </xf>
    <xf numFmtId="4" fontId="71" fillId="34" borderId="422" applyNumberFormat="0" applyProtection="0">
      <alignment horizontal="left" vertical="center" indent="1"/>
    </xf>
    <xf numFmtId="4" fontId="71" fillId="2" borderId="422" applyNumberFormat="0" applyProtection="0">
      <alignment horizontal="left" vertical="center" indent="1"/>
    </xf>
    <xf numFmtId="0" fontId="71" fillId="47" borderId="422" applyNumberFormat="0" applyProtection="0">
      <alignment horizontal="left" vertical="center" indent="1"/>
    </xf>
    <xf numFmtId="4" fontId="71" fillId="46" borderId="425" applyNumberFormat="0" applyProtection="0">
      <alignment horizontal="left" vertical="center" indent="1"/>
    </xf>
    <xf numFmtId="0" fontId="105" fillId="29" borderId="422" applyNumberFormat="0" applyAlignment="0" applyProtection="0"/>
    <xf numFmtId="0" fontId="111" fillId="27" borderId="422" applyNumberFormat="0" applyAlignment="0" applyProtection="0"/>
    <xf numFmtId="4" fontId="39" fillId="45" borderId="425" applyNumberFormat="0" applyProtection="0">
      <alignment horizontal="left" vertical="center" indent="1"/>
    </xf>
    <xf numFmtId="0" fontId="113" fillId="29" borderId="423" applyNumberFormat="0" applyAlignment="0" applyProtection="0"/>
    <xf numFmtId="4" fontId="71" fillId="41" borderId="422" applyNumberFormat="0" applyProtection="0">
      <alignment horizontal="right" vertical="center"/>
    </xf>
    <xf numFmtId="4" fontId="71" fillId="37" borderId="425" applyNumberFormat="0" applyProtection="0">
      <alignment horizontal="right" vertical="center"/>
    </xf>
    <xf numFmtId="4" fontId="100" fillId="54" borderId="425" applyNumberFormat="0" applyProtection="0">
      <alignment horizontal="left" vertical="center" indent="1"/>
    </xf>
    <xf numFmtId="0" fontId="111" fillId="27" borderId="422" applyNumberFormat="0" applyAlignment="0" applyProtection="0"/>
    <xf numFmtId="4" fontId="71" fillId="40" borderId="422" applyNumberFormat="0" applyProtection="0">
      <alignment horizontal="right" vertical="center"/>
    </xf>
    <xf numFmtId="4" fontId="71" fillId="37" borderId="425" applyNumberFormat="0" applyProtection="0">
      <alignment horizontal="right" vertical="center"/>
    </xf>
    <xf numFmtId="4" fontId="71" fillId="46" borderId="425" applyNumberFormat="0" applyProtection="0">
      <alignment horizontal="left" vertical="center" indent="1"/>
    </xf>
    <xf numFmtId="4" fontId="71" fillId="42" borderId="422" applyNumberFormat="0" applyProtection="0">
      <alignment horizontal="right" vertical="center"/>
    </xf>
    <xf numFmtId="4" fontId="71" fillId="46" borderId="422" applyNumberFormat="0" applyProtection="0">
      <alignment horizontal="right" vertical="center"/>
    </xf>
    <xf numFmtId="4" fontId="98" fillId="48" borderId="424" applyNumberFormat="0" applyProtection="0">
      <alignment horizontal="left" vertical="center" indent="1"/>
    </xf>
    <xf numFmtId="4" fontId="71" fillId="47" borderId="425" applyNumberFormat="0" applyProtection="0">
      <alignment horizontal="left" vertical="center" indent="1"/>
    </xf>
    <xf numFmtId="4" fontId="71" fillId="44" borderId="425" applyNumberFormat="0" applyProtection="0">
      <alignment horizontal="left" vertical="center" indent="1"/>
    </xf>
    <xf numFmtId="0" fontId="71" fillId="50" borderId="422" applyNumberFormat="0" applyProtection="0">
      <alignment horizontal="left" vertical="center" indent="1"/>
    </xf>
    <xf numFmtId="0" fontId="97" fillId="45" borderId="426" applyBorder="0"/>
    <xf numFmtId="4" fontId="101" fillId="51" borderId="422" applyNumberFormat="0" applyProtection="0">
      <alignment horizontal="right" vertical="center"/>
    </xf>
    <xf numFmtId="0" fontId="71" fillId="45" borderId="424" applyNumberFormat="0" applyProtection="0">
      <alignment horizontal="left" vertical="top" indent="1"/>
    </xf>
    <xf numFmtId="4" fontId="98" fillId="48" borderId="424" applyNumberFormat="0" applyProtection="0">
      <alignment horizontal="left" vertical="center" indent="1"/>
    </xf>
    <xf numFmtId="4" fontId="71" fillId="39" borderId="422" applyNumberFormat="0" applyProtection="0">
      <alignment horizontal="right" vertical="center"/>
    </xf>
    <xf numFmtId="0" fontId="97" fillId="45" borderId="426" applyBorder="0"/>
    <xf numFmtId="0" fontId="71" fillId="48" borderId="422" applyNumberFormat="0" applyProtection="0">
      <alignment horizontal="left" vertical="center" indent="1"/>
    </xf>
    <xf numFmtId="4" fontId="71" fillId="39" borderId="422" applyNumberFormat="0" applyProtection="0">
      <alignment horizontal="right" vertical="center"/>
    </xf>
    <xf numFmtId="0" fontId="113" fillId="29" borderId="423" applyNumberFormat="0" applyAlignment="0" applyProtection="0"/>
    <xf numFmtId="0" fontId="71" fillId="48" borderId="422" applyNumberFormat="0" applyProtection="0">
      <alignment horizontal="left" vertical="center" indent="1"/>
    </xf>
    <xf numFmtId="0" fontId="97" fillId="45" borderId="426" applyBorder="0"/>
    <xf numFmtId="0" fontId="107" fillId="0" borderId="427" applyNumberFormat="0" applyFill="0" applyAlignment="0" applyProtection="0"/>
    <xf numFmtId="4" fontId="71" fillId="34" borderId="422" applyNumberFormat="0" applyProtection="0">
      <alignment horizontal="left" vertical="center" indent="1"/>
    </xf>
    <xf numFmtId="0" fontId="71" fillId="45" borderId="424" applyNumberFormat="0" applyProtection="0">
      <alignment horizontal="left" vertical="top" indent="1"/>
    </xf>
    <xf numFmtId="4" fontId="71" fillId="47" borderId="425" applyNumberFormat="0" applyProtection="0">
      <alignment horizontal="left" vertical="center" indent="1"/>
    </xf>
    <xf numFmtId="0" fontId="71" fillId="46" borderId="424" applyNumberFormat="0" applyProtection="0">
      <alignment horizontal="left" vertical="top" indent="1"/>
    </xf>
    <xf numFmtId="0" fontId="98" fillId="46" borderId="424" applyNumberFormat="0" applyProtection="0">
      <alignment horizontal="left" vertical="top" indent="1"/>
    </xf>
    <xf numFmtId="4" fontId="71" fillId="36" borderId="422" applyNumberFormat="0" applyProtection="0">
      <alignment horizontal="right" vertical="center"/>
    </xf>
    <xf numFmtId="0" fontId="71" fillId="48" borderId="422" applyNumberFormat="0" applyProtection="0">
      <alignment horizontal="left" vertical="center" indent="1"/>
    </xf>
    <xf numFmtId="4" fontId="98" fillId="52" borderId="424" applyNumberFormat="0" applyProtection="0">
      <alignment vertical="center"/>
    </xf>
    <xf numFmtId="4" fontId="71" fillId="42" borderId="422" applyNumberFormat="0" applyProtection="0">
      <alignment horizontal="right" vertical="center"/>
    </xf>
    <xf numFmtId="0" fontId="99" fillId="33" borderId="424" applyNumberFormat="0" applyProtection="0">
      <alignment horizontal="left" vertical="top" indent="1"/>
    </xf>
    <xf numFmtId="0" fontId="107" fillId="0" borderId="427" applyNumberFormat="0" applyFill="0" applyAlignment="0" applyProtection="0"/>
    <xf numFmtId="4" fontId="71" fillId="38" borderId="422" applyNumberFormat="0" applyProtection="0">
      <alignment horizontal="right" vertical="center"/>
    </xf>
    <xf numFmtId="4" fontId="39" fillId="45" borderId="425" applyNumberFormat="0" applyProtection="0">
      <alignment horizontal="left" vertical="center" indent="1"/>
    </xf>
    <xf numFmtId="0" fontId="71" fillId="49" borderId="422" applyNumberFormat="0" applyProtection="0">
      <alignment horizontal="left" vertical="center" indent="1"/>
    </xf>
    <xf numFmtId="4" fontId="71" fillId="0" borderId="422" applyNumberFormat="0" applyProtection="0">
      <alignment horizontal="right" vertical="center"/>
    </xf>
    <xf numFmtId="0" fontId="71" fillId="47" borderId="424" applyNumberFormat="0" applyProtection="0">
      <alignment horizontal="left" vertical="top" indent="1"/>
    </xf>
    <xf numFmtId="4" fontId="71" fillId="44" borderId="425" applyNumberFormat="0" applyProtection="0">
      <alignment horizontal="left" vertical="center" indent="1"/>
    </xf>
    <xf numFmtId="0" fontId="99" fillId="33" borderId="424" applyNumberFormat="0" applyProtection="0">
      <alignment horizontal="left" vertical="top" indent="1"/>
    </xf>
    <xf numFmtId="4" fontId="71" fillId="42" borderId="422" applyNumberFormat="0" applyProtection="0">
      <alignment horizontal="right" vertical="center"/>
    </xf>
    <xf numFmtId="4" fontId="71" fillId="34" borderId="422" applyNumberFormat="0" applyProtection="0">
      <alignment horizontal="left" vertical="center" indent="1"/>
    </xf>
    <xf numFmtId="4" fontId="71" fillId="46" borderId="425" applyNumberFormat="0" applyProtection="0">
      <alignment horizontal="left" vertical="center" indent="1"/>
    </xf>
    <xf numFmtId="4" fontId="71" fillId="38" borderId="422" applyNumberFormat="0" applyProtection="0">
      <alignment horizontal="right" vertical="center"/>
    </xf>
    <xf numFmtId="4" fontId="101" fillId="51" borderId="422" applyNumberFormat="0" applyProtection="0">
      <alignment horizontal="right" vertical="center"/>
    </xf>
    <xf numFmtId="0" fontId="105" fillId="29" borderId="422" applyNumberFormat="0" applyAlignment="0" applyProtection="0"/>
    <xf numFmtId="4" fontId="116" fillId="5" borderId="422" applyNumberFormat="0" applyProtection="0">
      <alignment horizontal="right" vertical="center"/>
    </xf>
    <xf numFmtId="4" fontId="71" fillId="43" borderId="422" applyNumberFormat="0" applyProtection="0">
      <alignment horizontal="right" vertical="center"/>
    </xf>
    <xf numFmtId="4" fontId="71" fillId="47" borderId="425" applyNumberFormat="0" applyProtection="0">
      <alignment horizontal="left" vertical="center" indent="1"/>
    </xf>
    <xf numFmtId="0" fontId="71" fillId="50" borderId="424" applyNumberFormat="0" applyProtection="0">
      <alignment horizontal="left" vertical="top" indent="1"/>
    </xf>
    <xf numFmtId="4" fontId="71" fillId="33" borderId="422" applyNumberFormat="0" applyProtection="0">
      <alignment vertical="center"/>
    </xf>
    <xf numFmtId="0" fontId="71" fillId="26" borderId="422" applyNumberFormat="0" applyFont="0" applyAlignment="0" applyProtection="0"/>
    <xf numFmtId="4" fontId="98" fillId="48" borderId="424" applyNumberFormat="0" applyProtection="0">
      <alignment horizontal="left" vertical="center" indent="1"/>
    </xf>
    <xf numFmtId="4" fontId="71" fillId="41" borderId="422" applyNumberFormat="0" applyProtection="0">
      <alignment horizontal="right" vertical="center"/>
    </xf>
    <xf numFmtId="0" fontId="98" fillId="46" borderId="424" applyNumberFormat="0" applyProtection="0">
      <alignment horizontal="left" vertical="top" indent="1"/>
    </xf>
    <xf numFmtId="0" fontId="71" fillId="26" borderId="422" applyNumberFormat="0" applyFont="0" applyAlignment="0" applyProtection="0"/>
    <xf numFmtId="4" fontId="71" fillId="47" borderId="425" applyNumberFormat="0" applyProtection="0">
      <alignment horizontal="left" vertical="center" indent="1"/>
    </xf>
    <xf numFmtId="0" fontId="71" fillId="47" borderId="422" applyNumberFormat="0" applyProtection="0">
      <alignment horizontal="left" vertical="center" indent="1"/>
    </xf>
    <xf numFmtId="4" fontId="71" fillId="34" borderId="422" applyNumberFormat="0" applyProtection="0">
      <alignment horizontal="left" vertical="center" indent="1"/>
    </xf>
    <xf numFmtId="0" fontId="98" fillId="52" borderId="424" applyNumberFormat="0" applyProtection="0">
      <alignment horizontal="left" vertical="top" indent="1"/>
    </xf>
    <xf numFmtId="4" fontId="98" fillId="48" borderId="424" applyNumberFormat="0" applyProtection="0">
      <alignment horizontal="left" vertical="center" indent="1"/>
    </xf>
    <xf numFmtId="0" fontId="71" fillId="49" borderId="422" applyNumberFormat="0" applyProtection="0">
      <alignment horizontal="left" vertical="center" indent="1"/>
    </xf>
    <xf numFmtId="0" fontId="105" fillId="29" borderId="422" applyNumberFormat="0" applyAlignment="0" applyProtection="0"/>
    <xf numFmtId="0" fontId="98" fillId="52" borderId="424" applyNumberFormat="0" applyProtection="0">
      <alignment horizontal="left" vertical="top" indent="1"/>
    </xf>
    <xf numFmtId="0" fontId="71" fillId="47" borderId="422" applyNumberFormat="0" applyProtection="0">
      <alignment horizontal="left" vertical="center" indent="1"/>
    </xf>
    <xf numFmtId="0" fontId="111" fillId="27" borderId="422" applyNumberFormat="0" applyAlignment="0" applyProtection="0"/>
    <xf numFmtId="4" fontId="71" fillId="34" borderId="422" applyNumberFormat="0" applyProtection="0">
      <alignment horizontal="left" vertical="center" indent="1"/>
    </xf>
    <xf numFmtId="0" fontId="111" fillId="27" borderId="422" applyNumberFormat="0" applyAlignment="0" applyProtection="0"/>
    <xf numFmtId="4" fontId="71" fillId="37" borderId="425" applyNumberFormat="0" applyProtection="0">
      <alignment horizontal="right" vertical="center"/>
    </xf>
    <xf numFmtId="4" fontId="71" fillId="46" borderId="425" applyNumberFormat="0" applyProtection="0">
      <alignment horizontal="left" vertical="center" indent="1"/>
    </xf>
    <xf numFmtId="0" fontId="111" fillId="27" borderId="422" applyNumberFormat="0" applyAlignment="0" applyProtection="0"/>
    <xf numFmtId="4" fontId="98" fillId="48" borderId="424" applyNumberFormat="0" applyProtection="0">
      <alignment horizontal="left" vertical="center" indent="1"/>
    </xf>
    <xf numFmtId="4" fontId="71" fillId="46" borderId="422" applyNumberFormat="0" applyProtection="0">
      <alignment horizontal="right" vertical="center"/>
    </xf>
    <xf numFmtId="4" fontId="116" fillId="5" borderId="422" applyNumberFormat="0" applyProtection="0">
      <alignment horizontal="right" vertical="center"/>
    </xf>
    <xf numFmtId="0" fontId="99" fillId="33" borderId="424" applyNumberFormat="0" applyProtection="0">
      <alignment horizontal="left" vertical="top" indent="1"/>
    </xf>
    <xf numFmtId="4" fontId="101" fillId="51" borderId="422" applyNumberFormat="0" applyProtection="0">
      <alignment horizontal="right" vertical="center"/>
    </xf>
    <xf numFmtId="4" fontId="101" fillId="51" borderId="422" applyNumberFormat="0" applyProtection="0">
      <alignment horizontal="right" vertical="center"/>
    </xf>
    <xf numFmtId="4" fontId="98" fillId="48" borderId="424" applyNumberFormat="0" applyProtection="0">
      <alignment horizontal="left" vertical="center" indent="1"/>
    </xf>
    <xf numFmtId="4" fontId="71" fillId="37" borderId="425" applyNumberFormat="0" applyProtection="0">
      <alignment horizontal="right" vertical="center"/>
    </xf>
    <xf numFmtId="0" fontId="71" fillId="50" borderId="422" applyNumberFormat="0" applyProtection="0">
      <alignment horizontal="left" vertical="center" indent="1"/>
    </xf>
    <xf numFmtId="4" fontId="71" fillId="38" borderId="422" applyNumberFormat="0" applyProtection="0">
      <alignment horizontal="right" vertical="center"/>
    </xf>
    <xf numFmtId="4" fontId="71" fillId="43" borderId="422" applyNumberFormat="0" applyProtection="0">
      <alignment horizontal="right" vertical="center"/>
    </xf>
    <xf numFmtId="4" fontId="71" fillId="34" borderId="422" applyNumberFormat="0" applyProtection="0">
      <alignment horizontal="left" vertical="center" indent="1"/>
    </xf>
    <xf numFmtId="4" fontId="71" fillId="2" borderId="422" applyNumberFormat="0" applyProtection="0">
      <alignment horizontal="left" vertical="center" indent="1"/>
    </xf>
    <xf numFmtId="0" fontId="71" fillId="47" borderId="424" applyNumberFormat="0" applyProtection="0">
      <alignment horizontal="left" vertical="top" indent="1"/>
    </xf>
    <xf numFmtId="4" fontId="71" fillId="44" borderId="425" applyNumberFormat="0" applyProtection="0">
      <alignment horizontal="left" vertical="center" indent="1"/>
    </xf>
    <xf numFmtId="0" fontId="97" fillId="45" borderId="426" applyBorder="0"/>
    <xf numFmtId="4" fontId="71" fillId="0" borderId="422" applyNumberFormat="0" applyProtection="0">
      <alignment horizontal="right" vertical="center"/>
    </xf>
    <xf numFmtId="4" fontId="71" fillId="35" borderId="422" applyNumberFormat="0" applyProtection="0">
      <alignment horizontal="right" vertical="center"/>
    </xf>
    <xf numFmtId="0" fontId="71" fillId="45" borderId="424" applyNumberFormat="0" applyProtection="0">
      <alignment horizontal="left" vertical="top" indent="1"/>
    </xf>
    <xf numFmtId="4" fontId="71" fillId="36" borderId="422" applyNumberFormat="0" applyProtection="0">
      <alignment horizontal="right" vertical="center"/>
    </xf>
    <xf numFmtId="4" fontId="71" fillId="34" borderId="422" applyNumberFormat="0" applyProtection="0">
      <alignment horizontal="left" vertical="center" indent="1"/>
    </xf>
    <xf numFmtId="0" fontId="71" fillId="47" borderId="422" applyNumberFormat="0" applyProtection="0">
      <alignment horizontal="left" vertical="center" indent="1"/>
    </xf>
    <xf numFmtId="4" fontId="71" fillId="46" borderId="422" applyNumberFormat="0" applyProtection="0">
      <alignment horizontal="right" vertical="center"/>
    </xf>
    <xf numFmtId="0" fontId="105" fillId="29" borderId="422" applyNumberFormat="0" applyAlignment="0" applyProtection="0"/>
    <xf numFmtId="4" fontId="71" fillId="43" borderId="422" applyNumberFormat="0" applyProtection="0">
      <alignment horizontal="right" vertical="center"/>
    </xf>
    <xf numFmtId="0" fontId="111" fillId="27" borderId="422" applyNumberFormat="0" applyAlignment="0" applyProtection="0"/>
    <xf numFmtId="4" fontId="100" fillId="54" borderId="425" applyNumberFormat="0" applyProtection="0">
      <alignment horizontal="left" vertical="center" indent="1"/>
    </xf>
    <xf numFmtId="4" fontId="39" fillId="45" borderId="425" applyNumberFormat="0" applyProtection="0">
      <alignment horizontal="left" vertical="center" indent="1"/>
    </xf>
    <xf numFmtId="0" fontId="111" fillId="27" borderId="422" applyNumberFormat="0" applyAlignment="0" applyProtection="0"/>
    <xf numFmtId="4" fontId="71" fillId="34" borderId="422" applyNumberFormat="0" applyProtection="0">
      <alignment horizontal="left" vertical="center" indent="1"/>
    </xf>
    <xf numFmtId="0" fontId="71" fillId="47" borderId="424" applyNumberFormat="0" applyProtection="0">
      <alignment horizontal="left" vertical="top" indent="1"/>
    </xf>
    <xf numFmtId="4" fontId="71" fillId="2" borderId="422" applyNumberFormat="0" applyProtection="0">
      <alignment horizontal="left" vertical="center" indent="1"/>
    </xf>
    <xf numFmtId="4" fontId="71" fillId="38" borderId="422" applyNumberFormat="0" applyProtection="0">
      <alignment horizontal="right" vertical="center"/>
    </xf>
    <xf numFmtId="0" fontId="71" fillId="48" borderId="422" applyNumberFormat="0" applyProtection="0">
      <alignment horizontal="left" vertical="center" indent="1"/>
    </xf>
    <xf numFmtId="0" fontId="107" fillId="0" borderId="427" applyNumberFormat="0" applyFill="0" applyAlignment="0" applyProtection="0"/>
    <xf numFmtId="4" fontId="71" fillId="34" borderId="422" applyNumberFormat="0" applyProtection="0">
      <alignment horizontal="left" vertical="center" indent="1"/>
    </xf>
    <xf numFmtId="0" fontId="113" fillId="29" borderId="423" applyNumberFormat="0" applyAlignment="0" applyProtection="0"/>
    <xf numFmtId="4" fontId="101" fillId="51" borderId="422" applyNumberFormat="0" applyProtection="0">
      <alignment horizontal="right" vertical="center"/>
    </xf>
    <xf numFmtId="4" fontId="71" fillId="42" borderId="422" applyNumberFormat="0" applyProtection="0">
      <alignment horizontal="right" vertical="center"/>
    </xf>
    <xf numFmtId="4" fontId="101" fillId="51" borderId="422" applyNumberFormat="0" applyProtection="0">
      <alignment horizontal="right" vertical="center"/>
    </xf>
    <xf numFmtId="0" fontId="71" fillId="48" borderId="422" applyNumberFormat="0" applyProtection="0">
      <alignment horizontal="left" vertical="center" indent="1"/>
    </xf>
    <xf numFmtId="4" fontId="71" fillId="34" borderId="422" applyNumberFormat="0" applyProtection="0">
      <alignment horizontal="left" vertical="center" indent="1"/>
    </xf>
    <xf numFmtId="0" fontId="97" fillId="45" borderId="426" applyBorder="0"/>
    <xf numFmtId="0" fontId="71" fillId="50" borderId="422" applyNumberFormat="0" applyProtection="0">
      <alignment horizontal="left" vertical="center" indent="1"/>
    </xf>
    <xf numFmtId="0" fontId="71" fillId="45" borderId="424" applyNumberFormat="0" applyProtection="0">
      <alignment horizontal="left" vertical="top" indent="1"/>
    </xf>
    <xf numFmtId="4" fontId="71" fillId="36" borderId="422" applyNumberFormat="0" applyProtection="0">
      <alignment horizontal="right" vertical="center"/>
    </xf>
    <xf numFmtId="4" fontId="71" fillId="2" borderId="422" applyNumberFormat="0" applyProtection="0">
      <alignment horizontal="left" vertical="center" indent="1"/>
    </xf>
    <xf numFmtId="4" fontId="100" fillId="54" borderId="425" applyNumberFormat="0" applyProtection="0">
      <alignment horizontal="left" vertical="center" indent="1"/>
    </xf>
    <xf numFmtId="0" fontId="71" fillId="50" borderId="424" applyNumberFormat="0" applyProtection="0">
      <alignment horizontal="left" vertical="top" indent="1"/>
    </xf>
    <xf numFmtId="0" fontId="98" fillId="52" borderId="424" applyNumberFormat="0" applyProtection="0">
      <alignment horizontal="left" vertical="top" indent="1"/>
    </xf>
    <xf numFmtId="4" fontId="116" fillId="2" borderId="422" applyNumberFormat="0" applyProtection="0">
      <alignment vertical="center"/>
    </xf>
    <xf numFmtId="0" fontId="98" fillId="46" borderId="424" applyNumberFormat="0" applyProtection="0">
      <alignment horizontal="left" vertical="top" indent="1"/>
    </xf>
    <xf numFmtId="4" fontId="71" fillId="36" borderId="422" applyNumberFormat="0" applyProtection="0">
      <alignment horizontal="right" vertical="center"/>
    </xf>
    <xf numFmtId="4" fontId="98" fillId="52" borderId="424" applyNumberFormat="0" applyProtection="0">
      <alignment vertical="center"/>
    </xf>
    <xf numFmtId="0" fontId="71" fillId="26" borderId="422" applyNumberFormat="0" applyFont="0" applyAlignment="0" applyProtection="0"/>
    <xf numFmtId="4" fontId="98" fillId="48" borderId="424" applyNumberFormat="0" applyProtection="0">
      <alignment horizontal="left" vertical="center" indent="1"/>
    </xf>
    <xf numFmtId="0" fontId="71" fillId="47" borderId="422" applyNumberFormat="0" applyProtection="0">
      <alignment horizontal="left" vertical="center" indent="1"/>
    </xf>
    <xf numFmtId="0" fontId="71" fillId="50" borderId="424" applyNumberFormat="0" applyProtection="0">
      <alignment horizontal="left" vertical="top" indent="1"/>
    </xf>
    <xf numFmtId="4" fontId="71" fillId="2" borderId="422" applyNumberFormat="0" applyProtection="0">
      <alignment horizontal="left" vertical="center" indent="1"/>
    </xf>
    <xf numFmtId="4" fontId="71" fillId="37" borderId="425" applyNumberFormat="0" applyProtection="0">
      <alignment horizontal="right" vertical="center"/>
    </xf>
    <xf numFmtId="0" fontId="71" fillId="47" borderId="424" applyNumberFormat="0" applyProtection="0">
      <alignment horizontal="left" vertical="top" indent="1"/>
    </xf>
    <xf numFmtId="0" fontId="107" fillId="0" borderId="427" applyNumberFormat="0" applyFill="0" applyAlignment="0" applyProtection="0"/>
    <xf numFmtId="4" fontId="98" fillId="52" borderId="424" applyNumberFormat="0" applyProtection="0">
      <alignment vertical="center"/>
    </xf>
    <xf numFmtId="0" fontId="71" fillId="45" borderId="424" applyNumberFormat="0" applyProtection="0">
      <alignment horizontal="left" vertical="top" indent="1"/>
    </xf>
    <xf numFmtId="4" fontId="71" fillId="2" borderId="422" applyNumberFormat="0" applyProtection="0">
      <alignment horizontal="left" vertical="center" indent="1"/>
    </xf>
    <xf numFmtId="4" fontId="71" fillId="36" borderId="422" applyNumberFormat="0" applyProtection="0">
      <alignment horizontal="right" vertical="center"/>
    </xf>
    <xf numFmtId="4" fontId="100" fillId="54" borderId="425" applyNumberFormat="0" applyProtection="0">
      <alignment horizontal="left" vertical="center" indent="1"/>
    </xf>
    <xf numFmtId="4" fontId="39" fillId="45" borderId="425" applyNumberFormat="0" applyProtection="0">
      <alignment horizontal="left" vertical="center" indent="1"/>
    </xf>
    <xf numFmtId="4" fontId="71" fillId="38" borderId="422" applyNumberFormat="0" applyProtection="0">
      <alignment horizontal="right" vertical="center"/>
    </xf>
    <xf numFmtId="4" fontId="71" fillId="47" borderId="425" applyNumberFormat="0" applyProtection="0">
      <alignment horizontal="left" vertical="center" indent="1"/>
    </xf>
    <xf numFmtId="4" fontId="39" fillId="45" borderId="425" applyNumberFormat="0" applyProtection="0">
      <alignment horizontal="left" vertical="center" indent="1"/>
    </xf>
    <xf numFmtId="0" fontId="71" fillId="46" borderId="424" applyNumberFormat="0" applyProtection="0">
      <alignment horizontal="left" vertical="top" indent="1"/>
    </xf>
    <xf numFmtId="4" fontId="71" fillId="47" borderId="425" applyNumberFormat="0" applyProtection="0">
      <alignment horizontal="left" vertical="center" indent="1"/>
    </xf>
    <xf numFmtId="0" fontId="71" fillId="49" borderId="422" applyNumberFormat="0" applyProtection="0">
      <alignment horizontal="left" vertical="center" indent="1"/>
    </xf>
    <xf numFmtId="0" fontId="71" fillId="26" borderId="422" applyNumberFormat="0" applyFont="0" applyAlignment="0" applyProtection="0"/>
    <xf numFmtId="4" fontId="71" fillId="46" borderId="425" applyNumberFormat="0" applyProtection="0">
      <alignment horizontal="left" vertical="center" indent="1"/>
    </xf>
    <xf numFmtId="4" fontId="71" fillId="44" borderId="425" applyNumberFormat="0" applyProtection="0">
      <alignment horizontal="left" vertical="center" indent="1"/>
    </xf>
    <xf numFmtId="0" fontId="71" fillId="26" borderId="422" applyNumberFormat="0" applyFont="0" applyAlignment="0" applyProtection="0"/>
    <xf numFmtId="0" fontId="71" fillId="48" borderId="422" applyNumberFormat="0" applyProtection="0">
      <alignment horizontal="left" vertical="center" indent="1"/>
    </xf>
    <xf numFmtId="0" fontId="71" fillId="45" borderId="424" applyNumberFormat="0" applyProtection="0">
      <alignment horizontal="left" vertical="top" indent="1"/>
    </xf>
    <xf numFmtId="4" fontId="71" fillId="46" borderId="422" applyNumberFormat="0" applyProtection="0">
      <alignment horizontal="right" vertical="center"/>
    </xf>
    <xf numFmtId="4" fontId="71" fillId="47" borderId="425" applyNumberFormat="0" applyProtection="0">
      <alignment horizontal="left" vertical="center" indent="1"/>
    </xf>
    <xf numFmtId="4" fontId="98" fillId="48" borderId="424" applyNumberFormat="0" applyProtection="0">
      <alignment horizontal="left" vertical="center" indent="1"/>
    </xf>
    <xf numFmtId="0" fontId="113" fillId="29" borderId="423" applyNumberFormat="0" applyAlignment="0" applyProtection="0"/>
    <xf numFmtId="4" fontId="100" fillId="54" borderId="425" applyNumberFormat="0" applyProtection="0">
      <alignment horizontal="left" vertical="center" indent="1"/>
    </xf>
    <xf numFmtId="0" fontId="98" fillId="52" borderId="424" applyNumberFormat="0" applyProtection="0">
      <alignment horizontal="left" vertical="top" indent="1"/>
    </xf>
    <xf numFmtId="4" fontId="98" fillId="52" borderId="424" applyNumberFormat="0" applyProtection="0">
      <alignment vertical="center"/>
    </xf>
    <xf numFmtId="0" fontId="98" fillId="52" borderId="424" applyNumberFormat="0" applyProtection="0">
      <alignment horizontal="left" vertical="top" indent="1"/>
    </xf>
    <xf numFmtId="4" fontId="71" fillId="34" borderId="422" applyNumberFormat="0" applyProtection="0">
      <alignment horizontal="left" vertical="center" indent="1"/>
    </xf>
    <xf numFmtId="4" fontId="71" fillId="34" borderId="422" applyNumberFormat="0" applyProtection="0">
      <alignment horizontal="left" vertical="center" indent="1"/>
    </xf>
    <xf numFmtId="0" fontId="71" fillId="26" borderId="422" applyNumberFormat="0" applyFont="0" applyAlignment="0" applyProtection="0"/>
    <xf numFmtId="4" fontId="98" fillId="52" borderId="424" applyNumberFormat="0" applyProtection="0">
      <alignment vertical="center"/>
    </xf>
    <xf numFmtId="0" fontId="71" fillId="46" borderId="424" applyNumberFormat="0" applyProtection="0">
      <alignment horizontal="left" vertical="top" indent="1"/>
    </xf>
    <xf numFmtId="4" fontId="71" fillId="41" borderId="422" applyNumberFormat="0" applyProtection="0">
      <alignment horizontal="right" vertical="center"/>
    </xf>
    <xf numFmtId="4" fontId="71" fillId="2" borderId="422" applyNumberFormat="0" applyProtection="0">
      <alignment horizontal="left" vertical="center" indent="1"/>
    </xf>
    <xf numFmtId="0" fontId="71" fillId="50" borderId="422" applyNumberFormat="0" applyProtection="0">
      <alignment horizontal="left" vertical="center" indent="1"/>
    </xf>
    <xf numFmtId="0" fontId="71" fillId="50" borderId="424" applyNumberFormat="0" applyProtection="0">
      <alignment horizontal="left" vertical="top" indent="1"/>
    </xf>
    <xf numFmtId="4" fontId="71" fillId="36" borderId="422" applyNumberFormat="0" applyProtection="0">
      <alignment horizontal="right" vertical="center"/>
    </xf>
    <xf numFmtId="0" fontId="71" fillId="48" borderId="422" applyNumberFormat="0" applyProtection="0">
      <alignment horizontal="left" vertical="center" indent="1"/>
    </xf>
    <xf numFmtId="0" fontId="98" fillId="46" borderId="424" applyNumberFormat="0" applyProtection="0">
      <alignment horizontal="left" vertical="top" indent="1"/>
    </xf>
    <xf numFmtId="4" fontId="71" fillId="41" borderId="422" applyNumberFormat="0" applyProtection="0">
      <alignment horizontal="right" vertical="center"/>
    </xf>
    <xf numFmtId="0" fontId="71" fillId="48" borderId="422" applyNumberFormat="0" applyProtection="0">
      <alignment horizontal="left" vertical="center" indent="1"/>
    </xf>
    <xf numFmtId="0" fontId="71" fillId="47" borderId="424" applyNumberFormat="0" applyProtection="0">
      <alignment horizontal="left" vertical="top" indent="1"/>
    </xf>
    <xf numFmtId="4" fontId="101" fillId="51" borderId="422" applyNumberFormat="0" applyProtection="0">
      <alignment horizontal="right" vertical="center"/>
    </xf>
    <xf numFmtId="4" fontId="71" fillId="42" borderId="422" applyNumberFormat="0" applyProtection="0">
      <alignment horizontal="right" vertical="center"/>
    </xf>
    <xf numFmtId="4" fontId="71" fillId="44" borderId="425" applyNumberFormat="0" applyProtection="0">
      <alignment horizontal="left" vertical="center" indent="1"/>
    </xf>
    <xf numFmtId="0" fontId="71" fillId="48" borderId="422" applyNumberFormat="0" applyProtection="0">
      <alignment horizontal="left" vertical="center" indent="1"/>
    </xf>
    <xf numFmtId="4" fontId="71" fillId="44" borderId="425" applyNumberFormat="0" applyProtection="0">
      <alignment horizontal="left" vertical="center" indent="1"/>
    </xf>
    <xf numFmtId="4" fontId="71" fillId="34" borderId="422" applyNumberFormat="0" applyProtection="0">
      <alignment horizontal="left" vertical="center" indent="1"/>
    </xf>
    <xf numFmtId="0" fontId="71" fillId="47" borderId="424" applyNumberFormat="0" applyProtection="0">
      <alignment horizontal="left" vertical="top" indent="1"/>
    </xf>
    <xf numFmtId="4" fontId="71" fillId="36" borderId="422" applyNumberFormat="0" applyProtection="0">
      <alignment horizontal="right" vertical="center"/>
    </xf>
    <xf numFmtId="4" fontId="98" fillId="52" borderId="424" applyNumberFormat="0" applyProtection="0">
      <alignment vertical="center"/>
    </xf>
    <xf numFmtId="4" fontId="98" fillId="52" borderId="424" applyNumberFormat="0" applyProtection="0">
      <alignment vertical="center"/>
    </xf>
    <xf numFmtId="0" fontId="97" fillId="45" borderId="426" applyBorder="0"/>
    <xf numFmtId="4" fontId="39" fillId="45" borderId="425" applyNumberFormat="0" applyProtection="0">
      <alignment horizontal="left" vertical="center" indent="1"/>
    </xf>
    <xf numFmtId="4" fontId="98" fillId="48" borderId="424" applyNumberFormat="0" applyProtection="0">
      <alignment horizontal="left" vertical="center" indent="1"/>
    </xf>
    <xf numFmtId="4" fontId="71" fillId="38" borderId="422" applyNumberFormat="0" applyProtection="0">
      <alignment horizontal="right" vertical="center"/>
    </xf>
    <xf numFmtId="0" fontId="71" fillId="50" borderId="424" applyNumberFormat="0" applyProtection="0">
      <alignment horizontal="left" vertical="top" indent="1"/>
    </xf>
    <xf numFmtId="0" fontId="107" fillId="0" borderId="427" applyNumberFormat="0" applyFill="0" applyAlignment="0" applyProtection="0"/>
    <xf numFmtId="0" fontId="71" fillId="50" borderId="422" applyNumberFormat="0" applyProtection="0">
      <alignment horizontal="left" vertical="center" indent="1"/>
    </xf>
    <xf numFmtId="4" fontId="71" fillId="39" borderId="422" applyNumberFormat="0" applyProtection="0">
      <alignment horizontal="right" vertical="center"/>
    </xf>
    <xf numFmtId="4" fontId="71" fillId="2" borderId="422" applyNumberFormat="0" applyProtection="0">
      <alignment horizontal="left" vertical="center" indent="1"/>
    </xf>
    <xf numFmtId="4" fontId="71" fillId="35" borderId="422" applyNumberFormat="0" applyProtection="0">
      <alignment horizontal="right" vertical="center"/>
    </xf>
    <xf numFmtId="4" fontId="71" fillId="46" borderId="422" applyNumberFormat="0" applyProtection="0">
      <alignment horizontal="right" vertical="center"/>
    </xf>
    <xf numFmtId="4" fontId="71" fillId="39" borderId="422" applyNumberFormat="0" applyProtection="0">
      <alignment horizontal="right" vertical="center"/>
    </xf>
    <xf numFmtId="0" fontId="71" fillId="45" borderId="424" applyNumberFormat="0" applyProtection="0">
      <alignment horizontal="left" vertical="top" indent="1"/>
    </xf>
    <xf numFmtId="4" fontId="71" fillId="47" borderId="425" applyNumberFormat="0" applyProtection="0">
      <alignment horizontal="left" vertical="center" indent="1"/>
    </xf>
    <xf numFmtId="0" fontId="107" fillId="0" borderId="427" applyNumberFormat="0" applyFill="0" applyAlignment="0" applyProtection="0"/>
    <xf numFmtId="0" fontId="71" fillId="50" borderId="424" applyNumberFormat="0" applyProtection="0">
      <alignment horizontal="left" vertical="top" indent="1"/>
    </xf>
    <xf numFmtId="0" fontId="98" fillId="52" borderId="424" applyNumberFormat="0" applyProtection="0">
      <alignment horizontal="left" vertical="top" indent="1"/>
    </xf>
    <xf numFmtId="0" fontId="71" fillId="47" borderId="424" applyNumberFormat="0" applyProtection="0">
      <alignment horizontal="left" vertical="top" indent="1"/>
    </xf>
    <xf numFmtId="4" fontId="71" fillId="2" borderId="422" applyNumberFormat="0" applyProtection="0">
      <alignment horizontal="left" vertical="center" indent="1"/>
    </xf>
    <xf numFmtId="0" fontId="71" fillId="45" borderId="424" applyNumberFormat="0" applyProtection="0">
      <alignment horizontal="left" vertical="top" indent="1"/>
    </xf>
    <xf numFmtId="4" fontId="71" fillId="36" borderId="422" applyNumberFormat="0" applyProtection="0">
      <alignment horizontal="right" vertical="center"/>
    </xf>
    <xf numFmtId="4" fontId="71" fillId="35" borderId="422" applyNumberFormat="0" applyProtection="0">
      <alignment horizontal="right" vertical="center"/>
    </xf>
    <xf numFmtId="4" fontId="71" fillId="38" borderId="422" applyNumberFormat="0" applyProtection="0">
      <alignment horizontal="right" vertical="center"/>
    </xf>
    <xf numFmtId="0" fontId="71" fillId="45" borderId="424" applyNumberFormat="0" applyProtection="0">
      <alignment horizontal="left" vertical="top" indent="1"/>
    </xf>
    <xf numFmtId="4" fontId="100" fillId="54" borderId="425" applyNumberFormat="0" applyProtection="0">
      <alignment horizontal="left" vertical="center" indent="1"/>
    </xf>
    <xf numFmtId="4" fontId="71" fillId="34" borderId="422" applyNumberFormat="0" applyProtection="0">
      <alignment horizontal="left" vertical="center" indent="1"/>
    </xf>
    <xf numFmtId="4" fontId="71" fillId="34" borderId="422" applyNumberFormat="0" applyProtection="0">
      <alignment horizontal="left" vertical="center" indent="1"/>
    </xf>
    <xf numFmtId="4" fontId="98" fillId="52" borderId="424" applyNumberFormat="0" applyProtection="0">
      <alignment vertical="center"/>
    </xf>
    <xf numFmtId="0" fontId="71" fillId="47" borderId="422" applyNumberFormat="0" applyProtection="0">
      <alignment horizontal="left" vertical="center" indent="1"/>
    </xf>
    <xf numFmtId="4" fontId="71" fillId="46" borderId="425" applyNumberFormat="0" applyProtection="0">
      <alignment horizontal="left" vertical="center" indent="1"/>
    </xf>
    <xf numFmtId="0" fontId="71" fillId="46" borderId="424" applyNumberFormat="0" applyProtection="0">
      <alignment horizontal="left" vertical="top" indent="1"/>
    </xf>
    <xf numFmtId="0" fontId="71" fillId="47" borderId="424" applyNumberFormat="0" applyProtection="0">
      <alignment horizontal="left" vertical="top" indent="1"/>
    </xf>
    <xf numFmtId="4" fontId="116" fillId="2" borderId="422" applyNumberFormat="0" applyProtection="0">
      <alignment vertical="center"/>
    </xf>
    <xf numFmtId="0" fontId="98" fillId="46" borderId="424" applyNumberFormat="0" applyProtection="0">
      <alignment horizontal="left" vertical="top" indent="1"/>
    </xf>
    <xf numFmtId="4" fontId="116" fillId="5" borderId="422" applyNumberFormat="0" applyProtection="0">
      <alignment horizontal="right" vertical="center"/>
    </xf>
    <xf numFmtId="0" fontId="98" fillId="52" borderId="424" applyNumberFormat="0" applyProtection="0">
      <alignment horizontal="left" vertical="top" indent="1"/>
    </xf>
    <xf numFmtId="4" fontId="71" fillId="34" borderId="422" applyNumberFormat="0" applyProtection="0">
      <alignment horizontal="left" vertical="center" indent="1"/>
    </xf>
    <xf numFmtId="4" fontId="98" fillId="48" borderId="424" applyNumberFormat="0" applyProtection="0">
      <alignment horizontal="left" vertical="center" indent="1"/>
    </xf>
    <xf numFmtId="4" fontId="98" fillId="52" borderId="424" applyNumberFormat="0" applyProtection="0">
      <alignment vertical="center"/>
    </xf>
    <xf numFmtId="4" fontId="71" fillId="42" borderId="422" applyNumberFormat="0" applyProtection="0">
      <alignment horizontal="right" vertical="center"/>
    </xf>
    <xf numFmtId="0" fontId="98" fillId="52" borderId="424" applyNumberFormat="0" applyProtection="0">
      <alignment horizontal="left" vertical="top" indent="1"/>
    </xf>
    <xf numFmtId="4" fontId="116" fillId="2" borderId="422" applyNumberFormat="0" applyProtection="0">
      <alignment vertical="center"/>
    </xf>
    <xf numFmtId="4" fontId="71" fillId="43" borderId="422" applyNumberFormat="0" applyProtection="0">
      <alignment horizontal="right" vertical="center"/>
    </xf>
    <xf numFmtId="0" fontId="71" fillId="45" borderId="424" applyNumberFormat="0" applyProtection="0">
      <alignment horizontal="left" vertical="top" indent="1"/>
    </xf>
    <xf numFmtId="4" fontId="98" fillId="48" borderId="424" applyNumberFormat="0" applyProtection="0">
      <alignment horizontal="left" vertical="center" indent="1"/>
    </xf>
    <xf numFmtId="4" fontId="71" fillId="44" borderId="425" applyNumberFormat="0" applyProtection="0">
      <alignment horizontal="left" vertical="center" indent="1"/>
    </xf>
    <xf numFmtId="0" fontId="98" fillId="52" borderId="424" applyNumberFormat="0" applyProtection="0">
      <alignment horizontal="left" vertical="top" indent="1"/>
    </xf>
    <xf numFmtId="0" fontId="113" fillId="29" borderId="423" applyNumberFormat="0" applyAlignment="0" applyProtection="0"/>
    <xf numFmtId="4" fontId="116" fillId="2" borderId="422" applyNumberFormat="0" applyProtection="0">
      <alignment vertical="center"/>
    </xf>
    <xf numFmtId="0" fontId="71" fillId="45" borderId="424" applyNumberFormat="0" applyProtection="0">
      <alignment horizontal="left" vertical="top" indent="1"/>
    </xf>
    <xf numFmtId="4" fontId="71" fillId="42" borderId="422" applyNumberFormat="0" applyProtection="0">
      <alignment horizontal="right" vertical="center"/>
    </xf>
    <xf numFmtId="4" fontId="98" fillId="52" borderId="424" applyNumberFormat="0" applyProtection="0">
      <alignment vertical="center"/>
    </xf>
    <xf numFmtId="4" fontId="98" fillId="52" borderId="424" applyNumberFormat="0" applyProtection="0">
      <alignment vertical="center"/>
    </xf>
    <xf numFmtId="0" fontId="71" fillId="49" borderId="422" applyNumberFormat="0" applyProtection="0">
      <alignment horizontal="left" vertical="center" indent="1"/>
    </xf>
    <xf numFmtId="0" fontId="71" fillId="26" borderId="422" applyNumberFormat="0" applyFont="0" applyAlignment="0" applyProtection="0"/>
    <xf numFmtId="4" fontId="71" fillId="46" borderId="425" applyNumberFormat="0" applyProtection="0">
      <alignment horizontal="left" vertical="center" indent="1"/>
    </xf>
    <xf numFmtId="4" fontId="71" fillId="35" borderId="422" applyNumberFormat="0" applyProtection="0">
      <alignment horizontal="right" vertical="center"/>
    </xf>
    <xf numFmtId="4" fontId="71" fillId="44" borderId="425" applyNumberFormat="0" applyProtection="0">
      <alignment horizontal="left" vertical="center" indent="1"/>
    </xf>
    <xf numFmtId="0" fontId="71" fillId="26" borderId="422" applyNumberFormat="0" applyFont="0" applyAlignment="0" applyProtection="0"/>
    <xf numFmtId="0" fontId="71" fillId="48" borderId="422" applyNumberFormat="0" applyProtection="0">
      <alignment horizontal="left" vertical="center" indent="1"/>
    </xf>
    <xf numFmtId="0" fontId="71" fillId="45" borderId="424" applyNumberFormat="0" applyProtection="0">
      <alignment horizontal="left" vertical="top" indent="1"/>
    </xf>
    <xf numFmtId="4" fontId="71" fillId="46" borderId="422" applyNumberFormat="0" applyProtection="0">
      <alignment horizontal="right" vertical="center"/>
    </xf>
    <xf numFmtId="0" fontId="107" fillId="0" borderId="427" applyNumberFormat="0" applyFill="0" applyAlignment="0" applyProtection="0"/>
    <xf numFmtId="0" fontId="71" fillId="50" borderId="422" applyNumberFormat="0" applyProtection="0">
      <alignment horizontal="left" vertical="center" indent="1"/>
    </xf>
    <xf numFmtId="4" fontId="71" fillId="47" borderId="425" applyNumberFormat="0" applyProtection="0">
      <alignment horizontal="left" vertical="center" indent="1"/>
    </xf>
    <xf numFmtId="4" fontId="71" fillId="2" borderId="422" applyNumberFormat="0" applyProtection="0">
      <alignment horizontal="left" vertical="center" indent="1"/>
    </xf>
    <xf numFmtId="0" fontId="71" fillId="47" borderId="424" applyNumberFormat="0" applyProtection="0">
      <alignment horizontal="left" vertical="top" indent="1"/>
    </xf>
    <xf numFmtId="0" fontId="98" fillId="52" borderId="424" applyNumberFormat="0" applyProtection="0">
      <alignment horizontal="left" vertical="top" indent="1"/>
    </xf>
    <xf numFmtId="4" fontId="116" fillId="5" borderId="422" applyNumberFormat="0" applyProtection="0">
      <alignment horizontal="right" vertical="center"/>
    </xf>
    <xf numFmtId="4" fontId="100" fillId="54" borderId="425" applyNumberFormat="0" applyProtection="0">
      <alignment horizontal="left" vertical="center" indent="1"/>
    </xf>
    <xf numFmtId="0" fontId="71" fillId="50" borderId="424" applyNumberFormat="0" applyProtection="0">
      <alignment horizontal="left" vertical="top" indent="1"/>
    </xf>
    <xf numFmtId="0" fontId="71" fillId="50" borderId="424" applyNumberFormat="0" applyProtection="0">
      <alignment horizontal="left" vertical="top" indent="1"/>
    </xf>
    <xf numFmtId="0" fontId="71" fillId="26" borderId="422" applyNumberFormat="0" applyFont="0" applyAlignment="0" applyProtection="0"/>
    <xf numFmtId="4" fontId="71" fillId="40" borderId="422" applyNumberFormat="0" applyProtection="0">
      <alignment horizontal="right" vertical="center"/>
    </xf>
    <xf numFmtId="4" fontId="71" fillId="33" borderId="422" applyNumberFormat="0" applyProtection="0">
      <alignment vertical="center"/>
    </xf>
    <xf numFmtId="0" fontId="99" fillId="33" borderId="424" applyNumberFormat="0" applyProtection="0">
      <alignment horizontal="left" vertical="top" indent="1"/>
    </xf>
    <xf numFmtId="4" fontId="39" fillId="45" borderId="425" applyNumberFormat="0" applyProtection="0">
      <alignment horizontal="left" vertical="center" indent="1"/>
    </xf>
    <xf numFmtId="4" fontId="71" fillId="40" borderId="422" applyNumberFormat="0" applyProtection="0">
      <alignment horizontal="right" vertical="center"/>
    </xf>
    <xf numFmtId="4" fontId="71" fillId="47" borderId="425" applyNumberFormat="0" applyProtection="0">
      <alignment horizontal="left" vertical="center" indent="1"/>
    </xf>
    <xf numFmtId="0" fontId="107" fillId="0" borderId="427" applyNumberFormat="0" applyFill="0" applyAlignment="0" applyProtection="0"/>
    <xf numFmtId="4" fontId="101" fillId="51" borderId="422" applyNumberFormat="0" applyProtection="0">
      <alignment horizontal="right" vertical="center"/>
    </xf>
    <xf numFmtId="4" fontId="71" fillId="34" borderId="422" applyNumberFormat="0" applyProtection="0">
      <alignment horizontal="left" vertical="center" indent="1"/>
    </xf>
    <xf numFmtId="0" fontId="97" fillId="45" borderId="426" applyBorder="0"/>
    <xf numFmtId="0" fontId="71" fillId="45" borderId="424" applyNumberFormat="0" applyProtection="0">
      <alignment horizontal="left" vertical="top" indent="1"/>
    </xf>
    <xf numFmtId="4" fontId="98" fillId="52" borderId="424" applyNumberFormat="0" applyProtection="0">
      <alignment vertical="center"/>
    </xf>
    <xf numFmtId="4" fontId="71" fillId="40" borderId="422" applyNumberFormat="0" applyProtection="0">
      <alignment horizontal="right" vertical="center"/>
    </xf>
    <xf numFmtId="4" fontId="71" fillId="35" borderId="422" applyNumberFormat="0" applyProtection="0">
      <alignment horizontal="right" vertical="center"/>
    </xf>
    <xf numFmtId="4" fontId="71" fillId="46" borderId="422" applyNumberFormat="0" applyProtection="0">
      <alignment horizontal="right" vertical="center"/>
    </xf>
    <xf numFmtId="4" fontId="71" fillId="0" borderId="422" applyNumberFormat="0" applyProtection="0">
      <alignment horizontal="right" vertical="center"/>
    </xf>
    <xf numFmtId="4" fontId="71" fillId="46" borderId="425" applyNumberFormat="0" applyProtection="0">
      <alignment horizontal="left" vertical="center" indent="1"/>
    </xf>
    <xf numFmtId="0" fontId="71" fillId="47" borderId="422" applyNumberFormat="0" applyProtection="0">
      <alignment horizontal="left" vertical="center" indent="1"/>
    </xf>
    <xf numFmtId="0" fontId="71" fillId="47" borderId="424" applyNumberFormat="0" applyProtection="0">
      <alignment horizontal="left" vertical="top" indent="1"/>
    </xf>
    <xf numFmtId="4" fontId="71" fillId="37" borderId="425" applyNumberFormat="0" applyProtection="0">
      <alignment horizontal="right" vertical="center"/>
    </xf>
    <xf numFmtId="4" fontId="71" fillId="46" borderId="425" applyNumberFormat="0" applyProtection="0">
      <alignment horizontal="left" vertical="center" indent="1"/>
    </xf>
    <xf numFmtId="0" fontId="71" fillId="26" borderId="422" applyNumberFormat="0" applyFont="0" applyAlignment="0" applyProtection="0"/>
    <xf numFmtId="4" fontId="39" fillId="45" borderId="425" applyNumberFormat="0" applyProtection="0">
      <alignment horizontal="left" vertical="center" indent="1"/>
    </xf>
    <xf numFmtId="4" fontId="71" fillId="38" borderId="422" applyNumberFormat="0" applyProtection="0">
      <alignment horizontal="right" vertical="center"/>
    </xf>
    <xf numFmtId="0" fontId="71" fillId="50" borderId="422" applyNumberFormat="0" applyProtection="0">
      <alignment horizontal="left" vertical="center" indent="1"/>
    </xf>
    <xf numFmtId="4" fontId="71" fillId="34" borderId="422" applyNumberFormat="0" applyProtection="0">
      <alignment horizontal="left" vertical="center" indent="1"/>
    </xf>
    <xf numFmtId="4" fontId="71" fillId="0" borderId="422" applyNumberFormat="0" applyProtection="0">
      <alignment horizontal="right" vertical="center"/>
    </xf>
    <xf numFmtId="0" fontId="71" fillId="47" borderId="422" applyNumberFormat="0" applyProtection="0">
      <alignment horizontal="left" vertical="center" indent="1"/>
    </xf>
    <xf numFmtId="4" fontId="100" fillId="54" borderId="425" applyNumberFormat="0" applyProtection="0">
      <alignment horizontal="left" vertical="center" indent="1"/>
    </xf>
    <xf numFmtId="4" fontId="71" fillId="2" borderId="422" applyNumberFormat="0" applyProtection="0">
      <alignment horizontal="left" vertical="center" indent="1"/>
    </xf>
    <xf numFmtId="4" fontId="98" fillId="52" borderId="424" applyNumberFormat="0" applyProtection="0">
      <alignment vertical="center"/>
    </xf>
    <xf numFmtId="0" fontId="113" fillId="29" borderId="423" applyNumberFormat="0" applyAlignment="0" applyProtection="0"/>
    <xf numFmtId="4" fontId="71" fillId="34" borderId="422" applyNumberFormat="0" applyProtection="0">
      <alignment horizontal="left" vertical="center" indent="1"/>
    </xf>
    <xf numFmtId="4" fontId="71" fillId="40" borderId="422" applyNumberFormat="0" applyProtection="0">
      <alignment horizontal="right" vertical="center"/>
    </xf>
    <xf numFmtId="4" fontId="71" fillId="44" borderId="425" applyNumberFormat="0" applyProtection="0">
      <alignment horizontal="left" vertical="center" indent="1"/>
    </xf>
    <xf numFmtId="4" fontId="71" fillId="46" borderId="422" applyNumberFormat="0" applyProtection="0">
      <alignment horizontal="right" vertical="center"/>
    </xf>
    <xf numFmtId="0" fontId="99" fillId="33" borderId="424" applyNumberFormat="0" applyProtection="0">
      <alignment horizontal="left" vertical="top" indent="1"/>
    </xf>
    <xf numFmtId="0" fontId="105" fillId="29" borderId="422" applyNumberFormat="0" applyAlignment="0" applyProtection="0"/>
    <xf numFmtId="0" fontId="98" fillId="52" borderId="424" applyNumberFormat="0" applyProtection="0">
      <alignment horizontal="left" vertical="top" indent="1"/>
    </xf>
    <xf numFmtId="4" fontId="71" fillId="39" borderId="422" applyNumberFormat="0" applyProtection="0">
      <alignment horizontal="right" vertical="center"/>
    </xf>
    <xf numFmtId="0" fontId="99" fillId="33" borderId="424" applyNumberFormat="0" applyProtection="0">
      <alignment horizontal="left" vertical="top" indent="1"/>
    </xf>
    <xf numFmtId="4" fontId="71" fillId="40" borderId="422" applyNumberFormat="0" applyProtection="0">
      <alignment horizontal="right" vertical="center"/>
    </xf>
    <xf numFmtId="4" fontId="71" fillId="46" borderId="425" applyNumberFormat="0" applyProtection="0">
      <alignment horizontal="left" vertical="center" indent="1"/>
    </xf>
    <xf numFmtId="4" fontId="71" fillId="44" borderId="425" applyNumberFormat="0" applyProtection="0">
      <alignment horizontal="left" vertical="center" indent="1"/>
    </xf>
    <xf numFmtId="0" fontId="71" fillId="47" borderId="422" applyNumberFormat="0" applyProtection="0">
      <alignment horizontal="left" vertical="center" indent="1"/>
    </xf>
    <xf numFmtId="4" fontId="71" fillId="33" borderId="422" applyNumberFormat="0" applyProtection="0">
      <alignment vertical="center"/>
    </xf>
    <xf numFmtId="4" fontId="71" fillId="33" borderId="422" applyNumberFormat="0" applyProtection="0">
      <alignment vertical="center"/>
    </xf>
    <xf numFmtId="0" fontId="71" fillId="48" borderId="422" applyNumberFormat="0" applyProtection="0">
      <alignment horizontal="left" vertical="center" indent="1"/>
    </xf>
    <xf numFmtId="0" fontId="97" fillId="45" borderId="426" applyBorder="0"/>
    <xf numFmtId="0" fontId="71" fillId="26" borderId="422" applyNumberFormat="0" applyFont="0" applyAlignment="0" applyProtection="0"/>
    <xf numFmtId="0" fontId="71" fillId="48" borderId="422" applyNumberFormat="0" applyProtection="0">
      <alignment horizontal="left" vertical="center" indent="1"/>
    </xf>
    <xf numFmtId="0" fontId="99" fillId="33" borderId="424" applyNumberFormat="0" applyProtection="0">
      <alignment horizontal="left" vertical="top" indent="1"/>
    </xf>
    <xf numFmtId="0" fontId="97" fillId="45" borderId="426" applyBorder="0"/>
    <xf numFmtId="4" fontId="71" fillId="34" borderId="422" applyNumberFormat="0" applyProtection="0">
      <alignment horizontal="left" vertical="center" indent="1"/>
    </xf>
    <xf numFmtId="4" fontId="71" fillId="46" borderId="422" applyNumberFormat="0" applyProtection="0">
      <alignment horizontal="right" vertical="center"/>
    </xf>
    <xf numFmtId="4" fontId="39" fillId="45" borderId="425" applyNumberFormat="0" applyProtection="0">
      <alignment horizontal="left" vertical="center" indent="1"/>
    </xf>
    <xf numFmtId="0" fontId="71" fillId="47" borderId="422" applyNumberFormat="0" applyProtection="0">
      <alignment horizontal="left" vertical="center" indent="1"/>
    </xf>
    <xf numFmtId="43" fontId="13" fillId="0" borderId="0" applyFont="0" applyFill="0" applyBorder="0" applyAlignment="0" applyProtection="0"/>
    <xf numFmtId="43" fontId="13" fillId="0" borderId="0" applyFont="0" applyFill="0" applyBorder="0" applyAlignment="0" applyProtection="0"/>
    <xf numFmtId="0" fontId="71" fillId="50" borderId="422" applyNumberFormat="0" applyProtection="0">
      <alignment horizontal="left" vertical="center" indent="1"/>
    </xf>
    <xf numFmtId="4" fontId="98" fillId="48" borderId="424" applyNumberFormat="0" applyProtection="0">
      <alignment horizontal="left" vertical="center" indent="1"/>
    </xf>
    <xf numFmtId="0" fontId="71" fillId="50" borderId="424" applyNumberFormat="0" applyProtection="0">
      <alignment horizontal="left" vertical="top" indent="1"/>
    </xf>
    <xf numFmtId="4" fontId="39" fillId="45" borderId="425" applyNumberFormat="0" applyProtection="0">
      <alignment horizontal="left" vertical="center" indent="1"/>
    </xf>
    <xf numFmtId="4" fontId="71" fillId="47" borderId="425" applyNumberFormat="0" applyProtection="0">
      <alignment horizontal="left" vertical="center" indent="1"/>
    </xf>
    <xf numFmtId="4" fontId="71" fillId="40" borderId="422" applyNumberFormat="0" applyProtection="0">
      <alignment horizontal="right" vertical="center"/>
    </xf>
    <xf numFmtId="0" fontId="71" fillId="26" borderId="422" applyNumberFormat="0" applyFont="0" applyAlignment="0" applyProtection="0"/>
    <xf numFmtId="0" fontId="71" fillId="48" borderId="422" applyNumberFormat="0" applyProtection="0">
      <alignment horizontal="left" vertical="center" indent="1"/>
    </xf>
    <xf numFmtId="4" fontId="39" fillId="45" borderId="425" applyNumberFormat="0" applyProtection="0">
      <alignment horizontal="left" vertical="center" indent="1"/>
    </xf>
    <xf numFmtId="0" fontId="71" fillId="47" borderId="424" applyNumberFormat="0" applyProtection="0">
      <alignment horizontal="left" vertical="top" indent="1"/>
    </xf>
    <xf numFmtId="0" fontId="97" fillId="45" borderId="426" applyBorder="0"/>
    <xf numFmtId="0" fontId="97" fillId="45" borderId="426" applyBorder="0"/>
    <xf numFmtId="4" fontId="71" fillId="42" borderId="422" applyNumberFormat="0" applyProtection="0">
      <alignment horizontal="right" vertical="center"/>
    </xf>
    <xf numFmtId="0" fontId="113" fillId="29" borderId="423" applyNumberFormat="0" applyAlignment="0" applyProtection="0"/>
    <xf numFmtId="4" fontId="71" fillId="46" borderId="422" applyNumberFormat="0" applyProtection="0">
      <alignment horizontal="right" vertical="center"/>
    </xf>
    <xf numFmtId="0" fontId="71" fillId="26" borderId="422" applyNumberFormat="0" applyFont="0" applyAlignment="0" applyProtection="0"/>
    <xf numFmtId="0" fontId="71" fillId="48" borderId="422" applyNumberFormat="0" applyProtection="0">
      <alignment horizontal="left" vertical="center" indent="1"/>
    </xf>
    <xf numFmtId="4" fontId="71" fillId="35" borderId="422" applyNumberFormat="0" applyProtection="0">
      <alignment horizontal="right" vertical="center"/>
    </xf>
    <xf numFmtId="4" fontId="101" fillId="51" borderId="422" applyNumberFormat="0" applyProtection="0">
      <alignment horizontal="right" vertical="center"/>
    </xf>
    <xf numFmtId="0" fontId="98" fillId="52" borderId="424" applyNumberFormat="0" applyProtection="0">
      <alignment horizontal="left" vertical="top" indent="1"/>
    </xf>
    <xf numFmtId="4" fontId="71" fillId="34" borderId="422" applyNumberFormat="0" applyProtection="0">
      <alignment horizontal="left" vertical="center" indent="1"/>
    </xf>
    <xf numFmtId="4" fontId="71" fillId="47" borderId="425" applyNumberFormat="0" applyProtection="0">
      <alignment horizontal="left" vertical="center" indent="1"/>
    </xf>
    <xf numFmtId="4" fontId="71" fillId="34" borderId="422" applyNumberFormat="0" applyProtection="0">
      <alignment horizontal="left" vertical="center" indent="1"/>
    </xf>
    <xf numFmtId="4" fontId="71" fillId="34" borderId="422" applyNumberFormat="0" applyProtection="0">
      <alignment horizontal="left" vertical="center" indent="1"/>
    </xf>
    <xf numFmtId="4" fontId="71" fillId="37" borderId="425" applyNumberFormat="0" applyProtection="0">
      <alignment horizontal="right" vertical="center"/>
    </xf>
    <xf numFmtId="4" fontId="116" fillId="5" borderId="422" applyNumberFormat="0" applyProtection="0">
      <alignment horizontal="right" vertical="center"/>
    </xf>
    <xf numFmtId="4" fontId="71" fillId="43" borderId="422" applyNumberFormat="0" applyProtection="0">
      <alignment horizontal="right" vertical="center"/>
    </xf>
    <xf numFmtId="0" fontId="99" fillId="33" borderId="424" applyNumberFormat="0" applyProtection="0">
      <alignment horizontal="left" vertical="top" indent="1"/>
    </xf>
    <xf numFmtId="0" fontId="71" fillId="47" borderId="424" applyNumberFormat="0" applyProtection="0">
      <alignment horizontal="left" vertical="top" indent="1"/>
    </xf>
    <xf numFmtId="0" fontId="98" fillId="52" borderId="424" applyNumberFormat="0" applyProtection="0">
      <alignment horizontal="left" vertical="top" indent="1"/>
    </xf>
    <xf numFmtId="4" fontId="98" fillId="48" borderId="424" applyNumberFormat="0" applyProtection="0">
      <alignment horizontal="left" vertical="center" indent="1"/>
    </xf>
    <xf numFmtId="4" fontId="71" fillId="47" borderId="425" applyNumberFormat="0" applyProtection="0">
      <alignment horizontal="left" vertical="center" indent="1"/>
    </xf>
    <xf numFmtId="0" fontId="99" fillId="33" borderId="424" applyNumberFormat="0" applyProtection="0">
      <alignment horizontal="left" vertical="top" indent="1"/>
    </xf>
    <xf numFmtId="4" fontId="71" fillId="47" borderId="425" applyNumberFormat="0" applyProtection="0">
      <alignment horizontal="left" vertical="center" indent="1"/>
    </xf>
    <xf numFmtId="0" fontId="113" fillId="29" borderId="423" applyNumberFormat="0" applyAlignment="0" applyProtection="0"/>
    <xf numFmtId="4" fontId="71" fillId="44" borderId="425" applyNumberFormat="0" applyProtection="0">
      <alignment horizontal="left" vertical="center" indent="1"/>
    </xf>
    <xf numFmtId="0" fontId="98" fillId="46" borderId="424" applyNumberFormat="0" applyProtection="0">
      <alignment horizontal="left" vertical="top" indent="1"/>
    </xf>
    <xf numFmtId="4" fontId="71" fillId="47" borderId="425" applyNumberFormat="0" applyProtection="0">
      <alignment horizontal="left" vertical="center" indent="1"/>
    </xf>
    <xf numFmtId="0" fontId="99" fillId="33" borderId="424" applyNumberFormat="0" applyProtection="0">
      <alignment horizontal="left" vertical="top" indent="1"/>
    </xf>
    <xf numFmtId="4" fontId="71" fillId="38" borderId="422" applyNumberFormat="0" applyProtection="0">
      <alignment horizontal="right" vertical="center"/>
    </xf>
    <xf numFmtId="0" fontId="99" fillId="33" borderId="424" applyNumberFormat="0" applyProtection="0">
      <alignment horizontal="left" vertical="top" indent="1"/>
    </xf>
    <xf numFmtId="0" fontId="71" fillId="47" borderId="424" applyNumberFormat="0" applyProtection="0">
      <alignment horizontal="left" vertical="top" indent="1"/>
    </xf>
    <xf numFmtId="4" fontId="71" fillId="0" borderId="422" applyNumberFormat="0" applyProtection="0">
      <alignment horizontal="right" vertical="center"/>
    </xf>
    <xf numFmtId="4" fontId="71" fillId="42" borderId="422" applyNumberFormat="0" applyProtection="0">
      <alignment horizontal="right" vertical="center"/>
    </xf>
    <xf numFmtId="0" fontId="71" fillId="47" borderId="422" applyNumberFormat="0" applyProtection="0">
      <alignment horizontal="left" vertical="center" indent="1"/>
    </xf>
    <xf numFmtId="0" fontId="71" fillId="48" borderId="422" applyNumberFormat="0" applyProtection="0">
      <alignment horizontal="left" vertical="center" indent="1"/>
    </xf>
    <xf numFmtId="0" fontId="71" fillId="26" borderId="422" applyNumberFormat="0" applyFont="0" applyAlignment="0" applyProtection="0"/>
    <xf numFmtId="4" fontId="71" fillId="43" borderId="422" applyNumberFormat="0" applyProtection="0">
      <alignment horizontal="right" vertical="center"/>
    </xf>
    <xf numFmtId="0" fontId="71" fillId="45" borderId="424" applyNumberFormat="0" applyProtection="0">
      <alignment horizontal="left" vertical="top" indent="1"/>
    </xf>
    <xf numFmtId="4" fontId="71" fillId="37" borderId="425" applyNumberFormat="0" applyProtection="0">
      <alignment horizontal="right" vertical="center"/>
    </xf>
    <xf numFmtId="4" fontId="98" fillId="52" borderId="424" applyNumberFormat="0" applyProtection="0">
      <alignment vertical="center"/>
    </xf>
    <xf numFmtId="0" fontId="105" fillId="29" borderId="422" applyNumberFormat="0" applyAlignment="0" applyProtection="0"/>
    <xf numFmtId="4" fontId="71" fillId="33" borderId="422" applyNumberFormat="0" applyProtection="0">
      <alignment vertical="center"/>
    </xf>
    <xf numFmtId="4" fontId="71" fillId="39" borderId="422" applyNumberFormat="0" applyProtection="0">
      <alignment horizontal="right" vertical="center"/>
    </xf>
    <xf numFmtId="4" fontId="71" fillId="46" borderId="422" applyNumberFormat="0" applyProtection="0">
      <alignment horizontal="right" vertical="center"/>
    </xf>
    <xf numFmtId="0" fontId="71" fillId="47" borderId="422" applyNumberFormat="0" applyProtection="0">
      <alignment horizontal="left" vertical="center" indent="1"/>
    </xf>
    <xf numFmtId="0" fontId="71" fillId="45" borderId="424" applyNumberFormat="0" applyProtection="0">
      <alignment horizontal="left" vertical="top" indent="1"/>
    </xf>
    <xf numFmtId="4" fontId="71" fillId="34" borderId="422" applyNumberFormat="0" applyProtection="0">
      <alignment horizontal="left" vertical="center" indent="1"/>
    </xf>
    <xf numFmtId="4" fontId="71" fillId="37" borderId="425" applyNumberFormat="0" applyProtection="0">
      <alignment horizontal="right" vertical="center"/>
    </xf>
    <xf numFmtId="4" fontId="39" fillId="45" borderId="425" applyNumberFormat="0" applyProtection="0">
      <alignment horizontal="left" vertical="center" indent="1"/>
    </xf>
    <xf numFmtId="4" fontId="71" fillId="40" borderId="422" applyNumberFormat="0" applyProtection="0">
      <alignment horizontal="right" vertical="center"/>
    </xf>
    <xf numFmtId="4" fontId="71" fillId="46" borderId="425" applyNumberFormat="0" applyProtection="0">
      <alignment horizontal="left" vertical="center" indent="1"/>
    </xf>
    <xf numFmtId="4" fontId="71" fillId="43" borderId="422" applyNumberFormat="0" applyProtection="0">
      <alignment horizontal="right" vertical="center"/>
    </xf>
    <xf numFmtId="4" fontId="71" fillId="41" borderId="422" applyNumberFormat="0" applyProtection="0">
      <alignment horizontal="right" vertical="center"/>
    </xf>
    <xf numFmtId="4" fontId="71" fillId="46" borderId="425" applyNumberFormat="0" applyProtection="0">
      <alignment horizontal="left" vertical="center" indent="1"/>
    </xf>
    <xf numFmtId="0" fontId="113" fillId="29" borderId="423" applyNumberFormat="0" applyAlignment="0" applyProtection="0"/>
    <xf numFmtId="4" fontId="71" fillId="46" borderId="425" applyNumberFormat="0" applyProtection="0">
      <alignment horizontal="left" vertical="center" indent="1"/>
    </xf>
    <xf numFmtId="4" fontId="116" fillId="5" borderId="422" applyNumberFormat="0" applyProtection="0">
      <alignment horizontal="right" vertical="center"/>
    </xf>
    <xf numFmtId="4" fontId="71" fillId="43" borderId="422" applyNumberFormat="0" applyProtection="0">
      <alignment horizontal="right" vertical="center"/>
    </xf>
    <xf numFmtId="4" fontId="71" fillId="46" borderId="422" applyNumberFormat="0" applyProtection="0">
      <alignment horizontal="right" vertical="center"/>
    </xf>
    <xf numFmtId="4" fontId="98" fillId="52" borderId="424" applyNumberFormat="0" applyProtection="0">
      <alignment vertical="center"/>
    </xf>
    <xf numFmtId="4" fontId="101" fillId="51" borderId="422" applyNumberFormat="0" applyProtection="0">
      <alignment horizontal="right" vertical="center"/>
    </xf>
    <xf numFmtId="4" fontId="71" fillId="33" borderId="422" applyNumberFormat="0" applyProtection="0">
      <alignment vertical="center"/>
    </xf>
    <xf numFmtId="4" fontId="71" fillId="39" borderId="422" applyNumberFormat="0" applyProtection="0">
      <alignment horizontal="right" vertical="center"/>
    </xf>
    <xf numFmtId="4" fontId="39" fillId="45" borderId="425" applyNumberFormat="0" applyProtection="0">
      <alignment horizontal="left" vertical="center" indent="1"/>
    </xf>
    <xf numFmtId="0" fontId="98" fillId="52" borderId="424" applyNumberFormat="0" applyProtection="0">
      <alignment horizontal="left" vertical="top" indent="1"/>
    </xf>
    <xf numFmtId="4" fontId="98" fillId="52" borderId="424" applyNumberFormat="0" applyProtection="0">
      <alignment vertical="center"/>
    </xf>
    <xf numFmtId="4" fontId="71" fillId="40" borderId="422" applyNumberFormat="0" applyProtection="0">
      <alignment horizontal="right" vertical="center"/>
    </xf>
    <xf numFmtId="4" fontId="116" fillId="5" borderId="422" applyNumberFormat="0" applyProtection="0">
      <alignment horizontal="right" vertical="center"/>
    </xf>
    <xf numFmtId="4" fontId="71" fillId="40" borderId="422" applyNumberFormat="0" applyProtection="0">
      <alignment horizontal="right" vertical="center"/>
    </xf>
    <xf numFmtId="4" fontId="98" fillId="52" borderId="424" applyNumberFormat="0" applyProtection="0">
      <alignment vertical="center"/>
    </xf>
    <xf numFmtId="0" fontId="71" fillId="49" borderId="422" applyNumberFormat="0" applyProtection="0">
      <alignment horizontal="left" vertical="center" indent="1"/>
    </xf>
    <xf numFmtId="4" fontId="71" fillId="42" borderId="422" applyNumberFormat="0" applyProtection="0">
      <alignment horizontal="right" vertical="center"/>
    </xf>
    <xf numFmtId="0" fontId="107" fillId="0" borderId="427" applyNumberFormat="0" applyFill="0" applyAlignment="0" applyProtection="0"/>
    <xf numFmtId="4" fontId="39" fillId="45" borderId="425" applyNumberFormat="0" applyProtection="0">
      <alignment horizontal="left" vertical="center" indent="1"/>
    </xf>
    <xf numFmtId="4" fontId="71" fillId="39" borderId="422" applyNumberFormat="0" applyProtection="0">
      <alignment horizontal="right" vertical="center"/>
    </xf>
    <xf numFmtId="0" fontId="99" fillId="33" borderId="424" applyNumberFormat="0" applyProtection="0">
      <alignment horizontal="left" vertical="top" indent="1"/>
    </xf>
    <xf numFmtId="0" fontId="107" fillId="0" borderId="427" applyNumberFormat="0" applyFill="0" applyAlignment="0" applyProtection="0"/>
    <xf numFmtId="0" fontId="99" fillId="33" borderId="424" applyNumberFormat="0" applyProtection="0">
      <alignment horizontal="left" vertical="top" indent="1"/>
    </xf>
    <xf numFmtId="4" fontId="71" fillId="37" borderId="425" applyNumberFormat="0" applyProtection="0">
      <alignment horizontal="right" vertical="center"/>
    </xf>
    <xf numFmtId="4" fontId="100" fillId="54" borderId="425" applyNumberFormat="0" applyProtection="0">
      <alignment horizontal="left" vertical="center" indent="1"/>
    </xf>
    <xf numFmtId="4" fontId="116" fillId="5" borderId="422" applyNumberFormat="0" applyProtection="0">
      <alignment horizontal="right" vertical="center"/>
    </xf>
    <xf numFmtId="4" fontId="71" fillId="43" borderId="422" applyNumberFormat="0" applyProtection="0">
      <alignment horizontal="right" vertical="center"/>
    </xf>
    <xf numFmtId="4" fontId="71" fillId="35" borderId="422" applyNumberFormat="0" applyProtection="0">
      <alignment horizontal="right" vertical="center"/>
    </xf>
    <xf numFmtId="0" fontId="71" fillId="50" borderId="424" applyNumberFormat="0" applyProtection="0">
      <alignment horizontal="left" vertical="top" indent="1"/>
    </xf>
    <xf numFmtId="4" fontId="71" fillId="2" borderId="422" applyNumberFormat="0" applyProtection="0">
      <alignment horizontal="left" vertical="center" indent="1"/>
    </xf>
    <xf numFmtId="0" fontId="71" fillId="47" borderId="424" applyNumberFormat="0" applyProtection="0">
      <alignment horizontal="left" vertical="top" indent="1"/>
    </xf>
    <xf numFmtId="4" fontId="71" fillId="47" borderId="425" applyNumberFormat="0" applyProtection="0">
      <alignment horizontal="left" vertical="center" indent="1"/>
    </xf>
    <xf numFmtId="4" fontId="98" fillId="52" borderId="424" applyNumberFormat="0" applyProtection="0">
      <alignment vertical="center"/>
    </xf>
    <xf numFmtId="4" fontId="71" fillId="0" borderId="422" applyNumberFormat="0" applyProtection="0">
      <alignment horizontal="right" vertical="center"/>
    </xf>
    <xf numFmtId="0" fontId="71" fillId="48" borderId="422" applyNumberFormat="0" applyProtection="0">
      <alignment horizontal="left" vertical="center" indent="1"/>
    </xf>
    <xf numFmtId="4" fontId="71" fillId="43" borderId="422" applyNumberFormat="0" applyProtection="0">
      <alignment horizontal="right" vertical="center"/>
    </xf>
    <xf numFmtId="4" fontId="71" fillId="46" borderId="425" applyNumberFormat="0" applyProtection="0">
      <alignment horizontal="left" vertical="center" indent="1"/>
    </xf>
    <xf numFmtId="0" fontId="71" fillId="48" borderId="422" applyNumberFormat="0" applyProtection="0">
      <alignment horizontal="left" vertical="center" indent="1"/>
    </xf>
    <xf numFmtId="4" fontId="39" fillId="45" borderId="425" applyNumberFormat="0" applyProtection="0">
      <alignment horizontal="left" vertical="center" indent="1"/>
    </xf>
    <xf numFmtId="0" fontId="71" fillId="50" borderId="422" applyNumberFormat="0" applyProtection="0">
      <alignment horizontal="left" vertical="center" indent="1"/>
    </xf>
    <xf numFmtId="0" fontId="107" fillId="0" borderId="427" applyNumberFormat="0" applyFill="0" applyAlignment="0" applyProtection="0"/>
    <xf numFmtId="4" fontId="71" fillId="46" borderId="425" applyNumberFormat="0" applyProtection="0">
      <alignment horizontal="left" vertical="center" indent="1"/>
    </xf>
    <xf numFmtId="4" fontId="71" fillId="0" borderId="422" applyNumberFormat="0" applyProtection="0">
      <alignment horizontal="right" vertical="center"/>
    </xf>
    <xf numFmtId="4" fontId="71" fillId="47" borderId="425" applyNumberFormat="0" applyProtection="0">
      <alignment horizontal="left" vertical="center" indent="1"/>
    </xf>
    <xf numFmtId="4" fontId="116" fillId="2" borderId="422" applyNumberFormat="0" applyProtection="0">
      <alignment vertical="center"/>
    </xf>
    <xf numFmtId="4" fontId="71" fillId="41" borderId="422" applyNumberFormat="0" applyProtection="0">
      <alignment horizontal="right" vertical="center"/>
    </xf>
    <xf numFmtId="0" fontId="71" fillId="50" borderId="424" applyNumberFormat="0" applyProtection="0">
      <alignment horizontal="left" vertical="top" indent="1"/>
    </xf>
    <xf numFmtId="4" fontId="71" fillId="33" borderId="422" applyNumberFormat="0" applyProtection="0">
      <alignment vertical="center"/>
    </xf>
    <xf numFmtId="4" fontId="71" fillId="44" borderId="425" applyNumberFormat="0" applyProtection="0">
      <alignment horizontal="left" vertical="center" indent="1"/>
    </xf>
    <xf numFmtId="4" fontId="39" fillId="45" borderId="425" applyNumberFormat="0" applyProtection="0">
      <alignment horizontal="left" vertical="center" indent="1"/>
    </xf>
    <xf numFmtId="4" fontId="39" fillId="45" borderId="425" applyNumberFormat="0" applyProtection="0">
      <alignment horizontal="left" vertical="center" indent="1"/>
    </xf>
    <xf numFmtId="4" fontId="71" fillId="2" borderId="422" applyNumberFormat="0" applyProtection="0">
      <alignment horizontal="left" vertical="center" indent="1"/>
    </xf>
    <xf numFmtId="4" fontId="98" fillId="48" borderId="424" applyNumberFormat="0" applyProtection="0">
      <alignment horizontal="left" vertical="center" indent="1"/>
    </xf>
    <xf numFmtId="0" fontId="105" fillId="29" borderId="422" applyNumberFormat="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 fontId="116" fillId="2" borderId="422" applyNumberFormat="0" applyProtection="0">
      <alignment vertical="center"/>
    </xf>
    <xf numFmtId="4" fontId="71" fillId="47" borderId="425" applyNumberFormat="0" applyProtection="0">
      <alignment horizontal="left" vertical="center" indent="1"/>
    </xf>
    <xf numFmtId="4" fontId="116" fillId="5" borderId="422" applyNumberFormat="0" applyProtection="0">
      <alignment horizontal="right" vertical="center"/>
    </xf>
    <xf numFmtId="4" fontId="71" fillId="37" borderId="425" applyNumberFormat="0" applyProtection="0">
      <alignment horizontal="right" vertical="center"/>
    </xf>
    <xf numFmtId="0" fontId="98" fillId="52" borderId="424" applyNumberFormat="0" applyProtection="0">
      <alignment horizontal="left" vertical="top" indent="1"/>
    </xf>
    <xf numFmtId="4" fontId="71" fillId="37" borderId="425" applyNumberFormat="0" applyProtection="0">
      <alignment horizontal="right" vertical="center"/>
    </xf>
    <xf numFmtId="0" fontId="71" fillId="50" borderId="424" applyNumberFormat="0" applyProtection="0">
      <alignment horizontal="left" vertical="top" indent="1"/>
    </xf>
    <xf numFmtId="0" fontId="98" fillId="52" borderId="424" applyNumberFormat="0" applyProtection="0">
      <alignment horizontal="left" vertical="top" indent="1"/>
    </xf>
    <xf numFmtId="4" fontId="71" fillId="42" borderId="422" applyNumberFormat="0" applyProtection="0">
      <alignment horizontal="right" vertical="center"/>
    </xf>
    <xf numFmtId="0" fontId="107" fillId="0" borderId="427" applyNumberFormat="0" applyFill="0" applyAlignment="0" applyProtection="0"/>
    <xf numFmtId="0" fontId="71" fillId="46" borderId="424" applyNumberFormat="0" applyProtection="0">
      <alignment horizontal="left" vertical="top" indent="1"/>
    </xf>
    <xf numFmtId="4" fontId="71" fillId="2" borderId="422" applyNumberFormat="0" applyProtection="0">
      <alignment horizontal="left" vertical="center" indent="1"/>
    </xf>
    <xf numFmtId="4" fontId="71" fillId="37" borderId="425" applyNumberFormat="0" applyProtection="0">
      <alignment horizontal="right" vertical="center"/>
    </xf>
    <xf numFmtId="0" fontId="71" fillId="50" borderId="424" applyNumberFormat="0" applyProtection="0">
      <alignment horizontal="left" vertical="top" indent="1"/>
    </xf>
    <xf numFmtId="4" fontId="101" fillId="51" borderId="422" applyNumberFormat="0" applyProtection="0">
      <alignment horizontal="right" vertical="center"/>
    </xf>
    <xf numFmtId="4" fontId="71" fillId="35" borderId="422" applyNumberFormat="0" applyProtection="0">
      <alignment horizontal="right" vertical="center"/>
    </xf>
    <xf numFmtId="4" fontId="71" fillId="33" borderId="422" applyNumberFormat="0" applyProtection="0">
      <alignment vertical="center"/>
    </xf>
    <xf numFmtId="0" fontId="71" fillId="48" borderId="422" applyNumberFormat="0" applyProtection="0">
      <alignment horizontal="left" vertical="center" indent="1"/>
    </xf>
    <xf numFmtId="0" fontId="99" fillId="33" borderId="424" applyNumberFormat="0" applyProtection="0">
      <alignment horizontal="left" vertical="top" indent="1"/>
    </xf>
    <xf numFmtId="4" fontId="71" fillId="34" borderId="422" applyNumberFormat="0" applyProtection="0">
      <alignment horizontal="left" vertical="center" indent="1"/>
    </xf>
    <xf numFmtId="0" fontId="71" fillId="48" borderId="422" applyNumberFormat="0" applyProtection="0">
      <alignment horizontal="left" vertical="center" indent="1"/>
    </xf>
    <xf numFmtId="4" fontId="39" fillId="45" borderId="425" applyNumberFormat="0" applyProtection="0">
      <alignment horizontal="left" vertical="center" indent="1"/>
    </xf>
    <xf numFmtId="0" fontId="71" fillId="45" borderId="424" applyNumberFormat="0" applyProtection="0">
      <alignment horizontal="left" vertical="top" indent="1"/>
    </xf>
    <xf numFmtId="0" fontId="107" fillId="0" borderId="427" applyNumberFormat="0" applyFill="0" applyAlignment="0" applyProtection="0"/>
    <xf numFmtId="0" fontId="71" fillId="50" borderId="424" applyNumberFormat="0" applyProtection="0">
      <alignment horizontal="left" vertical="top" indent="1"/>
    </xf>
    <xf numFmtId="0" fontId="99" fillId="33" borderId="424" applyNumberFormat="0" applyProtection="0">
      <alignment horizontal="left" vertical="top" indent="1"/>
    </xf>
    <xf numFmtId="4" fontId="71" fillId="47" borderId="425" applyNumberFormat="0" applyProtection="0">
      <alignment horizontal="left" vertical="center" indent="1"/>
    </xf>
    <xf numFmtId="4" fontId="116" fillId="5" borderId="422" applyNumberFormat="0" applyProtection="0">
      <alignment horizontal="right" vertical="center"/>
    </xf>
    <xf numFmtId="4" fontId="100" fillId="54" borderId="425" applyNumberFormat="0" applyProtection="0">
      <alignment horizontal="left" vertical="center" indent="1"/>
    </xf>
    <xf numFmtId="0" fontId="99" fillId="33" borderId="424" applyNumberFormat="0" applyProtection="0">
      <alignment horizontal="left" vertical="top" indent="1"/>
    </xf>
    <xf numFmtId="0" fontId="98" fillId="52" borderId="424" applyNumberFormat="0" applyProtection="0">
      <alignment horizontal="left" vertical="top" indent="1"/>
    </xf>
    <xf numFmtId="4" fontId="71" fillId="39" borderId="422" applyNumberFormat="0" applyProtection="0">
      <alignment horizontal="right" vertical="center"/>
    </xf>
    <xf numFmtId="4" fontId="71" fillId="33" borderId="422" applyNumberFormat="0" applyProtection="0">
      <alignment vertical="center"/>
    </xf>
    <xf numFmtId="4" fontId="71" fillId="47" borderId="425" applyNumberFormat="0" applyProtection="0">
      <alignment horizontal="left" vertical="center" indent="1"/>
    </xf>
    <xf numFmtId="0" fontId="71" fillId="50" borderId="424" applyNumberFormat="0" applyProtection="0">
      <alignment horizontal="left" vertical="top" indent="1"/>
    </xf>
    <xf numFmtId="0" fontId="111" fillId="27" borderId="422" applyNumberFormat="0" applyAlignment="0" applyProtection="0"/>
    <xf numFmtId="0" fontId="98" fillId="52" borderId="424" applyNumberFormat="0" applyProtection="0">
      <alignment horizontal="left" vertical="top" indent="1"/>
    </xf>
    <xf numFmtId="0" fontId="71" fillId="50" borderId="422" applyNumberFormat="0" applyProtection="0">
      <alignment horizontal="left" vertical="center" indent="1"/>
    </xf>
    <xf numFmtId="0" fontId="71" fillId="45" borderId="424" applyNumberFormat="0" applyProtection="0">
      <alignment horizontal="left" vertical="top" indent="1"/>
    </xf>
    <xf numFmtId="0" fontId="71" fillId="45" borderId="424" applyNumberFormat="0" applyProtection="0">
      <alignment horizontal="left" vertical="top" indent="1"/>
    </xf>
    <xf numFmtId="4" fontId="98" fillId="52" borderId="424" applyNumberFormat="0" applyProtection="0">
      <alignment vertical="center"/>
    </xf>
    <xf numFmtId="4" fontId="71" fillId="2" borderId="422" applyNumberFormat="0" applyProtection="0">
      <alignment horizontal="left" vertical="center" indent="1"/>
    </xf>
    <xf numFmtId="4" fontId="71" fillId="35" borderId="422" applyNumberFormat="0" applyProtection="0">
      <alignment horizontal="right" vertical="center"/>
    </xf>
    <xf numFmtId="4" fontId="71" fillId="46" borderId="425" applyNumberFormat="0" applyProtection="0">
      <alignment horizontal="left" vertical="center" indent="1"/>
    </xf>
    <xf numFmtId="0" fontId="71" fillId="46" borderId="424" applyNumberFormat="0" applyProtection="0">
      <alignment horizontal="left" vertical="top" indent="1"/>
    </xf>
    <xf numFmtId="0" fontId="98" fillId="52" borderId="424" applyNumberFormat="0" applyProtection="0">
      <alignment horizontal="left" vertical="top" indent="1"/>
    </xf>
    <xf numFmtId="4" fontId="101" fillId="51" borderId="422" applyNumberFormat="0" applyProtection="0">
      <alignment horizontal="right" vertical="center"/>
    </xf>
    <xf numFmtId="4" fontId="71" fillId="36" borderId="422" applyNumberFormat="0" applyProtection="0">
      <alignment horizontal="right" vertical="center"/>
    </xf>
    <xf numFmtId="4" fontId="71" fillId="43" borderId="422" applyNumberFormat="0" applyProtection="0">
      <alignment horizontal="right" vertical="center"/>
    </xf>
    <xf numFmtId="4" fontId="116" fillId="2" borderId="422" applyNumberFormat="0" applyProtection="0">
      <alignment vertical="center"/>
    </xf>
    <xf numFmtId="4" fontId="116" fillId="5" borderId="422" applyNumberFormat="0" applyProtection="0">
      <alignment horizontal="right" vertical="center"/>
    </xf>
    <xf numFmtId="4" fontId="116" fillId="2" borderId="422" applyNumberFormat="0" applyProtection="0">
      <alignment vertical="center"/>
    </xf>
    <xf numFmtId="4" fontId="71" fillId="33" borderId="422" applyNumberFormat="0" applyProtection="0">
      <alignment vertical="center"/>
    </xf>
    <xf numFmtId="0" fontId="71" fillId="50" borderId="422" applyNumberFormat="0" applyProtection="0">
      <alignment horizontal="left" vertical="center" indent="1"/>
    </xf>
    <xf numFmtId="0" fontId="97" fillId="45" borderId="426" applyBorder="0"/>
    <xf numFmtId="4" fontId="71" fillId="0" borderId="422" applyNumberFormat="0" applyProtection="0">
      <alignment horizontal="right" vertical="center"/>
    </xf>
    <xf numFmtId="0" fontId="71" fillId="50" borderId="424" applyNumberFormat="0" applyProtection="0">
      <alignment horizontal="left" vertical="top" indent="1"/>
    </xf>
    <xf numFmtId="4" fontId="71" fillId="42" borderId="422" applyNumberFormat="0" applyProtection="0">
      <alignment horizontal="right" vertical="center"/>
    </xf>
    <xf numFmtId="0" fontId="97" fillId="45" borderId="426" applyBorder="0"/>
    <xf numFmtId="4" fontId="71" fillId="41" borderId="422" applyNumberFormat="0" applyProtection="0">
      <alignment horizontal="right" vertical="center"/>
    </xf>
    <xf numFmtId="4" fontId="71" fillId="35" borderId="422" applyNumberFormat="0" applyProtection="0">
      <alignment horizontal="right" vertical="center"/>
    </xf>
    <xf numFmtId="0" fontId="71" fillId="45" borderId="424" applyNumberFormat="0" applyProtection="0">
      <alignment horizontal="left" vertical="top" indent="1"/>
    </xf>
    <xf numFmtId="4" fontId="71" fillId="38" borderId="422" applyNumberFormat="0" applyProtection="0">
      <alignment horizontal="right" vertical="center"/>
    </xf>
    <xf numFmtId="0" fontId="99" fillId="33" borderId="424" applyNumberFormat="0" applyProtection="0">
      <alignment horizontal="left" vertical="top" indent="1"/>
    </xf>
    <xf numFmtId="0" fontId="97" fillId="45" borderId="426" applyBorder="0"/>
    <xf numFmtId="4" fontId="71" fillId="40" borderId="422" applyNumberFormat="0" applyProtection="0">
      <alignment horizontal="right" vertical="center"/>
    </xf>
    <xf numFmtId="0" fontId="97" fillId="45" borderId="426" applyBorder="0"/>
    <xf numFmtId="4" fontId="71" fillId="46" borderId="425" applyNumberFormat="0" applyProtection="0">
      <alignment horizontal="left" vertical="center" indent="1"/>
    </xf>
    <xf numFmtId="4" fontId="71" fillId="34" borderId="422" applyNumberFormat="0" applyProtection="0">
      <alignment horizontal="left" vertical="center" indent="1"/>
    </xf>
    <xf numFmtId="4" fontId="71" fillId="2" borderId="422" applyNumberFormat="0" applyProtection="0">
      <alignment horizontal="left" vertical="center" indent="1"/>
    </xf>
    <xf numFmtId="4" fontId="71" fillId="38" borderId="422" applyNumberFormat="0" applyProtection="0">
      <alignment horizontal="right" vertical="center"/>
    </xf>
    <xf numFmtId="4" fontId="39" fillId="45" borderId="425" applyNumberFormat="0" applyProtection="0">
      <alignment horizontal="left" vertical="center" indent="1"/>
    </xf>
    <xf numFmtId="4" fontId="71" fillId="37" borderId="425" applyNumberFormat="0" applyProtection="0">
      <alignment horizontal="right" vertical="center"/>
    </xf>
    <xf numFmtId="4" fontId="71" fillId="2" borderId="422" applyNumberFormat="0" applyProtection="0">
      <alignment horizontal="left" vertical="center" indent="1"/>
    </xf>
    <xf numFmtId="0" fontId="71" fillId="26" borderId="422" applyNumberFormat="0" applyFont="0" applyAlignment="0" applyProtection="0"/>
    <xf numFmtId="0" fontId="71" fillId="47" borderId="424" applyNumberFormat="0" applyProtection="0">
      <alignment horizontal="left" vertical="top" indent="1"/>
    </xf>
    <xf numFmtId="0" fontId="71" fillId="45" borderId="424" applyNumberFormat="0" applyProtection="0">
      <alignment horizontal="left" vertical="top" indent="1"/>
    </xf>
    <xf numFmtId="4" fontId="71" fillId="37" borderId="425" applyNumberFormat="0" applyProtection="0">
      <alignment horizontal="right" vertical="center"/>
    </xf>
    <xf numFmtId="0" fontId="71" fillId="47" borderId="422" applyNumberFormat="0" applyProtection="0">
      <alignment horizontal="left" vertical="center" indent="1"/>
    </xf>
    <xf numFmtId="4" fontId="71" fillId="37" borderId="425" applyNumberFormat="0" applyProtection="0">
      <alignment horizontal="right" vertical="center"/>
    </xf>
    <xf numFmtId="4" fontId="71" fillId="46" borderId="422" applyNumberFormat="0" applyProtection="0">
      <alignment horizontal="right" vertical="center"/>
    </xf>
    <xf numFmtId="0" fontId="71" fillId="26" borderId="422" applyNumberFormat="0" applyFont="0" applyAlignment="0" applyProtection="0"/>
    <xf numFmtId="4" fontId="39" fillId="45" borderId="425" applyNumberFormat="0" applyProtection="0">
      <alignment horizontal="left" vertical="center" indent="1"/>
    </xf>
    <xf numFmtId="0" fontId="111" fillId="27" borderId="422" applyNumberFormat="0" applyAlignment="0" applyProtection="0"/>
    <xf numFmtId="4" fontId="71" fillId="36" borderId="422" applyNumberFormat="0" applyProtection="0">
      <alignment horizontal="right" vertical="center"/>
    </xf>
    <xf numFmtId="0" fontId="98" fillId="52" borderId="424" applyNumberFormat="0" applyProtection="0">
      <alignment horizontal="left" vertical="top" indent="1"/>
    </xf>
    <xf numFmtId="0" fontId="113" fillId="29" borderId="423" applyNumberFormat="0" applyAlignment="0" applyProtection="0"/>
    <xf numFmtId="4" fontId="71" fillId="47" borderId="425" applyNumberFormat="0" applyProtection="0">
      <alignment horizontal="left" vertical="center" indent="1"/>
    </xf>
    <xf numFmtId="0" fontId="71" fillId="48" borderId="422" applyNumberFormat="0" applyProtection="0">
      <alignment horizontal="left" vertical="center" indent="1"/>
    </xf>
    <xf numFmtId="0" fontId="71" fillId="50" borderId="422" applyNumberFormat="0" applyProtection="0">
      <alignment horizontal="left" vertical="center" indent="1"/>
    </xf>
    <xf numFmtId="0" fontId="71" fillId="50" borderId="422" applyNumberFormat="0" applyProtection="0">
      <alignment horizontal="left" vertical="center" indent="1"/>
    </xf>
    <xf numFmtId="0" fontId="71" fillId="49" borderId="422" applyNumberFormat="0" applyProtection="0">
      <alignment horizontal="left" vertical="center" indent="1"/>
    </xf>
    <xf numFmtId="0" fontId="71" fillId="49" borderId="422" applyNumberFormat="0" applyProtection="0">
      <alignment horizontal="left" vertical="center" indent="1"/>
    </xf>
    <xf numFmtId="0" fontId="71" fillId="47" borderId="424" applyNumberFormat="0" applyProtection="0">
      <alignment horizontal="left" vertical="top" indent="1"/>
    </xf>
    <xf numFmtId="0" fontId="71" fillId="49" borderId="422" applyNumberFormat="0" applyProtection="0">
      <alignment horizontal="left" vertical="center" indent="1"/>
    </xf>
    <xf numFmtId="4" fontId="71" fillId="41" borderId="422" applyNumberFormat="0" applyProtection="0">
      <alignment horizontal="right" vertical="center"/>
    </xf>
    <xf numFmtId="0" fontId="71" fillId="50" borderId="424" applyNumberFormat="0" applyProtection="0">
      <alignment horizontal="left" vertical="top" indent="1"/>
    </xf>
    <xf numFmtId="4" fontId="71" fillId="0" borderId="422" applyNumberFormat="0" applyProtection="0">
      <alignment horizontal="right" vertical="center"/>
    </xf>
    <xf numFmtId="4" fontId="116" fillId="2" borderId="422" applyNumberFormat="0" applyProtection="0">
      <alignment vertical="center"/>
    </xf>
    <xf numFmtId="4" fontId="71" fillId="47" borderId="425" applyNumberFormat="0" applyProtection="0">
      <alignment horizontal="left" vertical="center" indent="1"/>
    </xf>
    <xf numFmtId="4" fontId="71" fillId="43" borderId="422" applyNumberFormat="0" applyProtection="0">
      <alignment horizontal="right" vertical="center"/>
    </xf>
    <xf numFmtId="4" fontId="71" fillId="0" borderId="422" applyNumberFormat="0" applyProtection="0">
      <alignment horizontal="right" vertical="center"/>
    </xf>
    <xf numFmtId="0" fontId="71" fillId="47" borderId="422" applyNumberFormat="0" applyProtection="0">
      <alignment horizontal="left" vertical="center" indent="1"/>
    </xf>
    <xf numFmtId="4" fontId="71" fillId="34" borderId="422" applyNumberFormat="0" applyProtection="0">
      <alignment horizontal="left" vertical="center" indent="1"/>
    </xf>
    <xf numFmtId="0" fontId="105" fillId="29" borderId="422" applyNumberFormat="0" applyAlignment="0" applyProtection="0"/>
    <xf numFmtId="0" fontId="71" fillId="47" borderId="422" applyNumberFormat="0" applyProtection="0">
      <alignment horizontal="left" vertical="center" indent="1"/>
    </xf>
    <xf numFmtId="4" fontId="39" fillId="45" borderId="425" applyNumberFormat="0" applyProtection="0">
      <alignment horizontal="left" vertical="center" indent="1"/>
    </xf>
    <xf numFmtId="0" fontId="105" fillId="29" borderId="422" applyNumberFormat="0" applyAlignment="0" applyProtection="0"/>
    <xf numFmtId="4" fontId="98" fillId="52" borderId="424" applyNumberFormat="0" applyProtection="0">
      <alignment vertical="center"/>
    </xf>
    <xf numFmtId="4" fontId="71" fillId="36" borderId="422" applyNumberFormat="0" applyProtection="0">
      <alignment horizontal="right" vertical="center"/>
    </xf>
    <xf numFmtId="4" fontId="101" fillId="51" borderId="422" applyNumberFormat="0" applyProtection="0">
      <alignment horizontal="right" vertical="center"/>
    </xf>
    <xf numFmtId="0" fontId="71" fillId="50" borderId="422" applyNumberFormat="0" applyProtection="0">
      <alignment horizontal="left" vertical="center" indent="1"/>
    </xf>
    <xf numFmtId="0" fontId="71" fillId="45" borderId="424" applyNumberFormat="0" applyProtection="0">
      <alignment horizontal="left" vertical="top" indent="1"/>
    </xf>
    <xf numFmtId="0" fontId="98" fillId="52" borderId="424" applyNumberFormat="0" applyProtection="0">
      <alignment horizontal="left" vertical="top" indent="1"/>
    </xf>
    <xf numFmtId="0" fontId="71" fillId="49" borderId="422" applyNumberFormat="0" applyProtection="0">
      <alignment horizontal="left" vertical="center" indent="1"/>
    </xf>
    <xf numFmtId="0" fontId="107" fillId="0" borderId="427" applyNumberFormat="0" applyFill="0" applyAlignment="0" applyProtection="0"/>
    <xf numFmtId="4" fontId="71" fillId="35" borderId="422" applyNumberFormat="0" applyProtection="0">
      <alignment horizontal="right" vertical="center"/>
    </xf>
    <xf numFmtId="0" fontId="71" fillId="48" borderId="422" applyNumberFormat="0" applyProtection="0">
      <alignment horizontal="left" vertical="center" indent="1"/>
    </xf>
    <xf numFmtId="0" fontId="107" fillId="0" borderId="427" applyNumberFormat="0" applyFill="0" applyAlignment="0" applyProtection="0"/>
    <xf numFmtId="0" fontId="113" fillId="29" borderId="423" applyNumberFormat="0" applyAlignment="0" applyProtection="0"/>
    <xf numFmtId="4" fontId="98" fillId="52" borderId="424" applyNumberFormat="0" applyProtection="0">
      <alignment vertical="center"/>
    </xf>
    <xf numFmtId="4" fontId="39" fillId="45" borderId="425" applyNumberFormat="0" applyProtection="0">
      <alignment horizontal="left" vertical="center" indent="1"/>
    </xf>
    <xf numFmtId="4" fontId="71" fillId="41" borderId="422" applyNumberFormat="0" applyProtection="0">
      <alignment horizontal="right" vertical="center"/>
    </xf>
    <xf numFmtId="0" fontId="107" fillId="0" borderId="427" applyNumberFormat="0" applyFill="0" applyAlignment="0" applyProtection="0"/>
    <xf numFmtId="0" fontId="111" fillId="27" borderId="422" applyNumberFormat="0" applyAlignment="0" applyProtection="0"/>
    <xf numFmtId="0" fontId="105" fillId="29" borderId="422" applyNumberFormat="0" applyAlignment="0" applyProtection="0"/>
    <xf numFmtId="4" fontId="101" fillId="51" borderId="422" applyNumberFormat="0" applyProtection="0">
      <alignment horizontal="right" vertical="center"/>
    </xf>
    <xf numFmtId="0" fontId="71" fillId="50" borderId="422" applyNumberFormat="0" applyProtection="0">
      <alignment horizontal="left" vertical="center" indent="1"/>
    </xf>
    <xf numFmtId="0" fontId="71" fillId="45" borderId="424" applyNumberFormat="0" applyProtection="0">
      <alignment horizontal="left" vertical="top" indent="1"/>
    </xf>
    <xf numFmtId="4" fontId="39" fillId="45" borderId="425" applyNumberFormat="0" applyProtection="0">
      <alignment horizontal="left" vertical="center" indent="1"/>
    </xf>
    <xf numFmtId="4" fontId="71" fillId="40" borderId="422" applyNumberFormat="0" applyProtection="0">
      <alignment horizontal="right" vertical="center"/>
    </xf>
    <xf numFmtId="0" fontId="99" fillId="33" borderId="424" applyNumberFormat="0" applyProtection="0">
      <alignment horizontal="left" vertical="top" indent="1"/>
    </xf>
    <xf numFmtId="4" fontId="71" fillId="35" borderId="422" applyNumberFormat="0" applyProtection="0">
      <alignment horizontal="right" vertical="center"/>
    </xf>
    <xf numFmtId="0" fontId="111" fillId="27" borderId="422" applyNumberFormat="0" applyAlignment="0" applyProtection="0"/>
    <xf numFmtId="0" fontId="113" fillId="29" borderId="423" applyNumberFormat="0" applyAlignment="0" applyProtection="0"/>
    <xf numFmtId="4" fontId="71" fillId="33" borderId="422" applyNumberFormat="0" applyProtection="0">
      <alignment vertical="center"/>
    </xf>
    <xf numFmtId="4" fontId="71" fillId="44" borderId="425" applyNumberFormat="0" applyProtection="0">
      <alignment horizontal="left" vertical="center" indent="1"/>
    </xf>
    <xf numFmtId="4" fontId="71" fillId="40" borderId="422" applyNumberFormat="0" applyProtection="0">
      <alignment horizontal="right" vertical="center"/>
    </xf>
    <xf numFmtId="0" fontId="71" fillId="47" borderId="422" applyNumberFormat="0" applyProtection="0">
      <alignment horizontal="left" vertical="center" indent="1"/>
    </xf>
    <xf numFmtId="4" fontId="101" fillId="51" borderId="422" applyNumberFormat="0" applyProtection="0">
      <alignment horizontal="right" vertical="center"/>
    </xf>
    <xf numFmtId="4" fontId="39" fillId="45" borderId="425" applyNumberFormat="0" applyProtection="0">
      <alignment horizontal="left" vertical="center" indent="1"/>
    </xf>
    <xf numFmtId="4" fontId="71" fillId="46" borderId="422" applyNumberFormat="0" applyProtection="0">
      <alignment horizontal="right" vertical="center"/>
    </xf>
    <xf numFmtId="4" fontId="71" fillId="40" borderId="422" applyNumberFormat="0" applyProtection="0">
      <alignment horizontal="right" vertical="center"/>
    </xf>
    <xf numFmtId="0" fontId="71" fillId="50" borderId="422" applyNumberFormat="0" applyProtection="0">
      <alignment horizontal="left" vertical="center" indent="1"/>
    </xf>
    <xf numFmtId="4" fontId="116" fillId="2" borderId="422" applyNumberFormat="0" applyProtection="0">
      <alignment vertical="center"/>
    </xf>
    <xf numFmtId="0" fontId="71" fillId="50" borderId="424" applyNumberFormat="0" applyProtection="0">
      <alignment horizontal="left" vertical="top" indent="1"/>
    </xf>
    <xf numFmtId="4" fontId="98" fillId="52" borderId="424" applyNumberFormat="0" applyProtection="0">
      <alignment vertical="center"/>
    </xf>
    <xf numFmtId="4" fontId="71" fillId="33" borderId="422" applyNumberFormat="0" applyProtection="0">
      <alignment vertical="center"/>
    </xf>
    <xf numFmtId="4" fontId="71" fillId="42" borderId="422" applyNumberFormat="0" applyProtection="0">
      <alignment horizontal="right" vertical="center"/>
    </xf>
    <xf numFmtId="4" fontId="71" fillId="39" borderId="422" applyNumberFormat="0" applyProtection="0">
      <alignment horizontal="right" vertical="center"/>
    </xf>
    <xf numFmtId="0" fontId="71" fillId="47" borderId="422" applyNumberFormat="0" applyProtection="0">
      <alignment horizontal="left" vertical="center" indent="1"/>
    </xf>
    <xf numFmtId="0" fontId="113" fillId="29" borderId="423" applyNumberFormat="0" applyAlignment="0" applyProtection="0"/>
    <xf numFmtId="4" fontId="71" fillId="2" borderId="422" applyNumberFormat="0" applyProtection="0">
      <alignment horizontal="left" vertical="center" indent="1"/>
    </xf>
    <xf numFmtId="4" fontId="71" fillId="34" borderId="422" applyNumberFormat="0" applyProtection="0">
      <alignment horizontal="left" vertical="center" indent="1"/>
    </xf>
    <xf numFmtId="4" fontId="71" fillId="33" borderId="422" applyNumberFormat="0" applyProtection="0">
      <alignment vertical="center"/>
    </xf>
    <xf numFmtId="0" fontId="71" fillId="47" borderId="424" applyNumberFormat="0" applyProtection="0">
      <alignment horizontal="left" vertical="top" indent="1"/>
    </xf>
    <xf numFmtId="4" fontId="71" fillId="34" borderId="422" applyNumberFormat="0" applyProtection="0">
      <alignment horizontal="left" vertical="center" indent="1"/>
    </xf>
    <xf numFmtId="4" fontId="71" fillId="40" borderId="422" applyNumberFormat="0" applyProtection="0">
      <alignment horizontal="right" vertical="center"/>
    </xf>
    <xf numFmtId="4" fontId="71" fillId="33" borderId="422" applyNumberFormat="0" applyProtection="0">
      <alignment vertical="center"/>
    </xf>
    <xf numFmtId="4" fontId="101" fillId="51" borderId="422" applyNumberFormat="0" applyProtection="0">
      <alignment horizontal="right" vertical="center"/>
    </xf>
    <xf numFmtId="0" fontId="98" fillId="52" borderId="424" applyNumberFormat="0" applyProtection="0">
      <alignment horizontal="left" vertical="top" indent="1"/>
    </xf>
    <xf numFmtId="4" fontId="71" fillId="34" borderId="422" applyNumberFormat="0" applyProtection="0">
      <alignment horizontal="left" vertical="center" indent="1"/>
    </xf>
    <xf numFmtId="0" fontId="71" fillId="47" borderId="422" applyNumberFormat="0" applyProtection="0">
      <alignment horizontal="left" vertical="center" indent="1"/>
    </xf>
    <xf numFmtId="4" fontId="71" fillId="44" borderId="425" applyNumberFormat="0" applyProtection="0">
      <alignment horizontal="left" vertical="center" indent="1"/>
    </xf>
    <xf numFmtId="4" fontId="71" fillId="43" borderId="422" applyNumberFormat="0" applyProtection="0">
      <alignment horizontal="right" vertical="center"/>
    </xf>
    <xf numFmtId="4" fontId="71" fillId="34" borderId="422" applyNumberFormat="0" applyProtection="0">
      <alignment horizontal="left" vertical="center" indent="1"/>
    </xf>
    <xf numFmtId="0" fontId="71" fillId="49" borderId="422" applyNumberFormat="0" applyProtection="0">
      <alignment horizontal="left" vertical="center" indent="1"/>
    </xf>
    <xf numFmtId="0" fontId="71" fillId="48" borderId="422" applyNumberFormat="0" applyProtection="0">
      <alignment horizontal="left" vertical="center" indent="1"/>
    </xf>
    <xf numFmtId="4" fontId="71" fillId="42" borderId="422" applyNumberFormat="0" applyProtection="0">
      <alignment horizontal="right" vertical="center"/>
    </xf>
    <xf numFmtId="0" fontId="111" fillId="27" borderId="422" applyNumberFormat="0" applyAlignment="0" applyProtection="0"/>
    <xf numFmtId="4" fontId="71" fillId="44" borderId="425" applyNumberFormat="0" applyProtection="0">
      <alignment horizontal="left" vertical="center" indent="1"/>
    </xf>
    <xf numFmtId="4" fontId="71" fillId="46" borderId="425" applyNumberFormat="0" applyProtection="0">
      <alignment horizontal="left" vertical="center" indent="1"/>
    </xf>
    <xf numFmtId="4" fontId="71" fillId="34" borderId="422" applyNumberFormat="0" applyProtection="0">
      <alignment horizontal="left" vertical="center" indent="1"/>
    </xf>
    <xf numFmtId="4" fontId="71" fillId="42" borderId="422" applyNumberFormat="0" applyProtection="0">
      <alignment horizontal="right" vertical="center"/>
    </xf>
    <xf numFmtId="4" fontId="71" fillId="39" borderId="422" applyNumberFormat="0" applyProtection="0">
      <alignment horizontal="right" vertical="center"/>
    </xf>
    <xf numFmtId="4" fontId="71" fillId="46" borderId="425" applyNumberFormat="0" applyProtection="0">
      <alignment horizontal="left" vertical="center" indent="1"/>
    </xf>
    <xf numFmtId="0" fontId="98" fillId="46" borderId="424" applyNumberFormat="0" applyProtection="0">
      <alignment horizontal="left" vertical="top" indent="1"/>
    </xf>
    <xf numFmtId="0" fontId="71" fillId="47" borderId="424" applyNumberFormat="0" applyProtection="0">
      <alignment horizontal="left" vertical="top" indent="1"/>
    </xf>
    <xf numFmtId="4" fontId="71" fillId="38" borderId="422" applyNumberFormat="0" applyProtection="0">
      <alignment horizontal="right" vertical="center"/>
    </xf>
    <xf numFmtId="4" fontId="116" fillId="2" borderId="422" applyNumberFormat="0" applyProtection="0">
      <alignment vertical="center"/>
    </xf>
    <xf numFmtId="0" fontId="105" fillId="29" borderId="422" applyNumberFormat="0" applyAlignment="0" applyProtection="0"/>
    <xf numFmtId="4" fontId="98" fillId="48" borderId="424" applyNumberFormat="0" applyProtection="0">
      <alignment horizontal="left" vertical="center" indent="1"/>
    </xf>
    <xf numFmtId="4" fontId="116" fillId="5" borderId="422" applyNumberFormat="0" applyProtection="0">
      <alignment horizontal="right" vertical="center"/>
    </xf>
    <xf numFmtId="4" fontId="71" fillId="41" borderId="422" applyNumberFormat="0" applyProtection="0">
      <alignment horizontal="right" vertical="center"/>
    </xf>
    <xf numFmtId="4" fontId="71" fillId="42" borderId="422" applyNumberFormat="0" applyProtection="0">
      <alignment horizontal="right" vertical="center"/>
    </xf>
    <xf numFmtId="0" fontId="71" fillId="50" borderId="424" applyNumberFormat="0" applyProtection="0">
      <alignment horizontal="left" vertical="top" indent="1"/>
    </xf>
    <xf numFmtId="0" fontId="71" fillId="45" borderId="424" applyNumberFormat="0" applyProtection="0">
      <alignment horizontal="left" vertical="top" indent="1"/>
    </xf>
    <xf numFmtId="0" fontId="97" fillId="45" borderId="426" applyBorder="0"/>
    <xf numFmtId="0" fontId="98" fillId="52" borderId="424" applyNumberFormat="0" applyProtection="0">
      <alignment horizontal="left" vertical="top" indent="1"/>
    </xf>
    <xf numFmtId="4" fontId="71" fillId="36" borderId="422" applyNumberFormat="0" applyProtection="0">
      <alignment horizontal="right" vertical="center"/>
    </xf>
    <xf numFmtId="4" fontId="39" fillId="45" borderId="425" applyNumberFormat="0" applyProtection="0">
      <alignment horizontal="left" vertical="center" indent="1"/>
    </xf>
    <xf numFmtId="4" fontId="71" fillId="46" borderId="422" applyNumberFormat="0" applyProtection="0">
      <alignment horizontal="right" vertical="center"/>
    </xf>
    <xf numFmtId="0" fontId="105" fillId="29" borderId="422" applyNumberFormat="0" applyAlignment="0" applyProtection="0"/>
    <xf numFmtId="4" fontId="71" fillId="46" borderId="422" applyNumberFormat="0" applyProtection="0">
      <alignment horizontal="right" vertical="center"/>
    </xf>
    <xf numFmtId="4" fontId="100" fillId="54" borderId="425" applyNumberFormat="0" applyProtection="0">
      <alignment horizontal="left" vertical="center" indent="1"/>
    </xf>
    <xf numFmtId="4" fontId="71" fillId="46" borderId="422" applyNumberFormat="0" applyProtection="0">
      <alignment horizontal="right" vertical="center"/>
    </xf>
    <xf numFmtId="4" fontId="71" fillId="41" borderId="422" applyNumberFormat="0" applyProtection="0">
      <alignment horizontal="right" vertical="center"/>
    </xf>
    <xf numFmtId="4" fontId="71" fillId="46" borderId="425" applyNumberFormat="0" applyProtection="0">
      <alignment horizontal="left" vertical="center" indent="1"/>
    </xf>
    <xf numFmtId="4" fontId="71" fillId="47" borderId="425" applyNumberFormat="0" applyProtection="0">
      <alignment horizontal="left" vertical="center" indent="1"/>
    </xf>
    <xf numFmtId="4" fontId="71" fillId="46" borderId="425" applyNumberFormat="0" applyProtection="0">
      <alignment horizontal="left" vertical="center" indent="1"/>
    </xf>
    <xf numFmtId="4" fontId="71" fillId="34" borderId="422" applyNumberFormat="0" applyProtection="0">
      <alignment horizontal="left" vertical="center" indent="1"/>
    </xf>
    <xf numFmtId="0" fontId="111" fillId="27" borderId="422" applyNumberFormat="0" applyAlignment="0" applyProtection="0"/>
    <xf numFmtId="0" fontId="71" fillId="47" borderId="424" applyNumberFormat="0" applyProtection="0">
      <alignment horizontal="left" vertical="top" indent="1"/>
    </xf>
    <xf numFmtId="0" fontId="113" fillId="29" borderId="423" applyNumberFormat="0" applyAlignment="0" applyProtection="0"/>
    <xf numFmtId="0" fontId="71" fillId="47" borderId="422" applyNumberFormat="0" applyProtection="0">
      <alignment horizontal="left" vertical="center" indent="1"/>
    </xf>
    <xf numFmtId="0" fontId="71" fillId="49" borderId="422" applyNumberFormat="0" applyProtection="0">
      <alignment horizontal="left" vertical="center" indent="1"/>
    </xf>
    <xf numFmtId="4" fontId="71" fillId="43" borderId="422" applyNumberFormat="0" applyProtection="0">
      <alignment horizontal="right" vertical="center"/>
    </xf>
    <xf numFmtId="0" fontId="71" fillId="50" borderId="424" applyNumberFormat="0" applyProtection="0">
      <alignment horizontal="left" vertical="top" indent="1"/>
    </xf>
    <xf numFmtId="0" fontId="71" fillId="50" borderId="424" applyNumberFormat="0" applyProtection="0">
      <alignment horizontal="left" vertical="top" indent="1"/>
    </xf>
    <xf numFmtId="4" fontId="71" fillId="34" borderId="422" applyNumberFormat="0" applyProtection="0">
      <alignment horizontal="left" vertical="center" indent="1"/>
    </xf>
    <xf numFmtId="4" fontId="71" fillId="33" borderId="422" applyNumberFormat="0" applyProtection="0">
      <alignment vertical="center"/>
    </xf>
    <xf numFmtId="0" fontId="71" fillId="47" borderId="424" applyNumberFormat="0" applyProtection="0">
      <alignment horizontal="left" vertical="top" indent="1"/>
    </xf>
    <xf numFmtId="4" fontId="71" fillId="47" borderId="425" applyNumberFormat="0" applyProtection="0">
      <alignment horizontal="left" vertical="center" indent="1"/>
    </xf>
    <xf numFmtId="4" fontId="71" fillId="33" borderId="422" applyNumberFormat="0" applyProtection="0">
      <alignment vertical="center"/>
    </xf>
    <xf numFmtId="0" fontId="98" fillId="46" borderId="424" applyNumberFormat="0" applyProtection="0">
      <alignment horizontal="left" vertical="top" indent="1"/>
    </xf>
    <xf numFmtId="0" fontId="71" fillId="47" borderId="422" applyNumberFormat="0" applyProtection="0">
      <alignment horizontal="left" vertical="center" indent="1"/>
    </xf>
    <xf numFmtId="4" fontId="71" fillId="37" borderId="425" applyNumberFormat="0" applyProtection="0">
      <alignment horizontal="right" vertical="center"/>
    </xf>
    <xf numFmtId="4" fontId="71" fillId="34" borderId="422" applyNumberFormat="0" applyProtection="0">
      <alignment horizontal="left" vertical="center" indent="1"/>
    </xf>
    <xf numFmtId="4" fontId="71" fillId="41" borderId="422" applyNumberFormat="0" applyProtection="0">
      <alignment horizontal="right" vertical="center"/>
    </xf>
    <xf numFmtId="4" fontId="71" fillId="42" borderId="422" applyNumberFormat="0" applyProtection="0">
      <alignment horizontal="right" vertical="center"/>
    </xf>
    <xf numFmtId="0" fontId="71" fillId="45" borderId="424" applyNumberFormat="0" applyProtection="0">
      <alignment horizontal="left" vertical="top" indent="1"/>
    </xf>
    <xf numFmtId="4" fontId="71" fillId="34" borderId="422" applyNumberFormat="0" applyProtection="0">
      <alignment horizontal="left" vertical="center" indent="1"/>
    </xf>
    <xf numFmtId="4" fontId="101" fillId="51" borderId="422" applyNumberFormat="0" applyProtection="0">
      <alignment horizontal="right" vertical="center"/>
    </xf>
    <xf numFmtId="4" fontId="71" fillId="36" borderId="422" applyNumberFormat="0" applyProtection="0">
      <alignment horizontal="right" vertical="center"/>
    </xf>
    <xf numFmtId="4" fontId="71" fillId="35" borderId="422" applyNumberFormat="0" applyProtection="0">
      <alignment horizontal="right" vertical="center"/>
    </xf>
    <xf numFmtId="4" fontId="98" fillId="48" borderId="424" applyNumberFormat="0" applyProtection="0">
      <alignment horizontal="left" vertical="center" indent="1"/>
    </xf>
    <xf numFmtId="0" fontId="71" fillId="46" borderId="424" applyNumberFormat="0" applyProtection="0">
      <alignment horizontal="left" vertical="top" indent="1"/>
    </xf>
    <xf numFmtId="4" fontId="71" fillId="34" borderId="422" applyNumberFormat="0" applyProtection="0">
      <alignment horizontal="left" vertical="center" indent="1"/>
    </xf>
    <xf numFmtId="4" fontId="71" fillId="38" borderId="422" applyNumberFormat="0" applyProtection="0">
      <alignment horizontal="right" vertical="center"/>
    </xf>
    <xf numFmtId="0" fontId="71" fillId="46" borderId="424" applyNumberFormat="0" applyProtection="0">
      <alignment horizontal="left" vertical="top" indent="1"/>
    </xf>
    <xf numFmtId="4" fontId="39" fillId="45" borderId="425" applyNumberFormat="0" applyProtection="0">
      <alignment horizontal="left" vertical="center" indent="1"/>
    </xf>
    <xf numFmtId="4" fontId="71" fillId="39" borderId="422" applyNumberFormat="0" applyProtection="0">
      <alignment horizontal="right" vertical="center"/>
    </xf>
    <xf numFmtId="4" fontId="98" fillId="48" borderId="424" applyNumberFormat="0" applyProtection="0">
      <alignment horizontal="left" vertical="center" indent="1"/>
    </xf>
    <xf numFmtId="4" fontId="71" fillId="34" borderId="422" applyNumberFormat="0" applyProtection="0">
      <alignment horizontal="left" vertical="center" indent="1"/>
    </xf>
    <xf numFmtId="0" fontId="71" fillId="47" borderId="422" applyNumberFormat="0" applyProtection="0">
      <alignment horizontal="left" vertical="center" indent="1"/>
    </xf>
    <xf numFmtId="0" fontId="71" fillId="50" borderId="424" applyNumberFormat="0" applyProtection="0">
      <alignment horizontal="left" vertical="top" indent="1"/>
    </xf>
    <xf numFmtId="4" fontId="71" fillId="42" borderId="422" applyNumberFormat="0" applyProtection="0">
      <alignment horizontal="right" vertical="center"/>
    </xf>
    <xf numFmtId="0" fontId="113" fillId="29" borderId="423" applyNumberFormat="0" applyAlignment="0" applyProtection="0"/>
    <xf numFmtId="0" fontId="107" fillId="0" borderId="427" applyNumberFormat="0" applyFill="0" applyAlignment="0" applyProtection="0"/>
    <xf numFmtId="4" fontId="39" fillId="45" borderId="425" applyNumberFormat="0" applyProtection="0">
      <alignment horizontal="left" vertical="center" indent="1"/>
    </xf>
    <xf numFmtId="4" fontId="71" fillId="36" borderId="422" applyNumberFormat="0" applyProtection="0">
      <alignment horizontal="right" vertical="center"/>
    </xf>
    <xf numFmtId="4" fontId="71" fillId="47" borderId="425" applyNumberFormat="0" applyProtection="0">
      <alignment horizontal="left" vertical="center" indent="1"/>
    </xf>
    <xf numFmtId="4" fontId="71" fillId="0" borderId="422" applyNumberFormat="0" applyProtection="0">
      <alignment horizontal="right" vertical="center"/>
    </xf>
    <xf numFmtId="0" fontId="107" fillId="0" borderId="427" applyNumberFormat="0" applyFill="0" applyAlignment="0" applyProtection="0"/>
    <xf numFmtId="0" fontId="99" fillId="33" borderId="424" applyNumberFormat="0" applyProtection="0">
      <alignment horizontal="left" vertical="top" indent="1"/>
    </xf>
    <xf numFmtId="0" fontId="107" fillId="0" borderId="427" applyNumberFormat="0" applyFill="0" applyAlignment="0" applyProtection="0"/>
    <xf numFmtId="4" fontId="39" fillId="45" borderId="425" applyNumberFormat="0" applyProtection="0">
      <alignment horizontal="left" vertical="center" indent="1"/>
    </xf>
    <xf numFmtId="0" fontId="71" fillId="45" borderId="424" applyNumberFormat="0" applyProtection="0">
      <alignment horizontal="left" vertical="top" indent="1"/>
    </xf>
    <xf numFmtId="4" fontId="71" fillId="34" borderId="422" applyNumberFormat="0" applyProtection="0">
      <alignment horizontal="left" vertical="center" indent="1"/>
    </xf>
    <xf numFmtId="4" fontId="71" fillId="39" borderId="422" applyNumberFormat="0" applyProtection="0">
      <alignment horizontal="right" vertical="center"/>
    </xf>
    <xf numFmtId="0" fontId="107" fillId="0" borderId="427" applyNumberFormat="0" applyFill="0" applyAlignment="0" applyProtection="0"/>
    <xf numFmtId="4" fontId="101" fillId="51" borderId="422" applyNumberFormat="0" applyProtection="0">
      <alignment horizontal="right" vertical="center"/>
    </xf>
    <xf numFmtId="4" fontId="98" fillId="52" borderId="424" applyNumberFormat="0" applyProtection="0">
      <alignment vertical="center"/>
    </xf>
    <xf numFmtId="0" fontId="113" fillId="29" borderId="423" applyNumberFormat="0" applyAlignment="0" applyProtection="0"/>
    <xf numFmtId="0" fontId="99" fillId="33" borderId="424" applyNumberFormat="0" applyProtection="0">
      <alignment horizontal="left" vertical="top" indent="1"/>
    </xf>
    <xf numFmtId="0" fontId="105" fillId="29" borderId="422" applyNumberFormat="0" applyAlignment="0" applyProtection="0"/>
    <xf numFmtId="0" fontId="71" fillId="45" borderId="424" applyNumberFormat="0" applyProtection="0">
      <alignment horizontal="left" vertical="top" indent="1"/>
    </xf>
    <xf numFmtId="0" fontId="71" fillId="46" borderId="424" applyNumberFormat="0" applyProtection="0">
      <alignment horizontal="left" vertical="top" indent="1"/>
    </xf>
    <xf numFmtId="4" fontId="71" fillId="43" borderId="422" applyNumberFormat="0" applyProtection="0">
      <alignment horizontal="right" vertical="center"/>
    </xf>
    <xf numFmtId="4" fontId="101" fillId="51" borderId="422" applyNumberFormat="0" applyProtection="0">
      <alignment horizontal="right" vertical="center"/>
    </xf>
    <xf numFmtId="4" fontId="71" fillId="46" borderId="422" applyNumberFormat="0" applyProtection="0">
      <alignment horizontal="right" vertical="center"/>
    </xf>
    <xf numFmtId="0" fontId="71" fillId="46" borderId="424" applyNumberFormat="0" applyProtection="0">
      <alignment horizontal="left" vertical="top" indent="1"/>
    </xf>
    <xf numFmtId="0" fontId="105" fillId="29" borderId="422" applyNumberFormat="0" applyAlignment="0" applyProtection="0"/>
    <xf numFmtId="0" fontId="105" fillId="29" borderId="422" applyNumberFormat="0" applyAlignment="0" applyProtection="0"/>
    <xf numFmtId="4" fontId="71" fillId="2" borderId="422" applyNumberFormat="0" applyProtection="0">
      <alignment horizontal="left" vertical="center" indent="1"/>
    </xf>
    <xf numFmtId="0" fontId="71" fillId="47" borderId="424" applyNumberFormat="0" applyProtection="0">
      <alignment horizontal="left" vertical="top" indent="1"/>
    </xf>
    <xf numFmtId="4" fontId="71" fillId="41" borderId="422" applyNumberFormat="0" applyProtection="0">
      <alignment horizontal="right" vertical="center"/>
    </xf>
    <xf numFmtId="4" fontId="100" fillId="54" borderId="425" applyNumberFormat="0" applyProtection="0">
      <alignment horizontal="left" vertical="center" indent="1"/>
    </xf>
    <xf numFmtId="0" fontId="98" fillId="46" borderId="424" applyNumberFormat="0" applyProtection="0">
      <alignment horizontal="left" vertical="top" indent="1"/>
    </xf>
    <xf numFmtId="0" fontId="98" fillId="52" borderId="424" applyNumberFormat="0" applyProtection="0">
      <alignment horizontal="left" vertical="top" indent="1"/>
    </xf>
    <xf numFmtId="4" fontId="71" fillId="0" borderId="422" applyNumberFormat="0" applyProtection="0">
      <alignment horizontal="right" vertical="center"/>
    </xf>
    <xf numFmtId="4" fontId="71" fillId="44" borderId="425" applyNumberFormat="0" applyProtection="0">
      <alignment horizontal="left" vertical="center" indent="1"/>
    </xf>
    <xf numFmtId="4" fontId="39" fillId="45" borderId="425" applyNumberFormat="0" applyProtection="0">
      <alignment horizontal="left" vertical="center" indent="1"/>
    </xf>
    <xf numFmtId="4" fontId="39" fillId="45" borderId="425" applyNumberFormat="0" applyProtection="0">
      <alignment horizontal="left" vertical="center" indent="1"/>
    </xf>
    <xf numFmtId="4" fontId="71" fillId="37" borderId="425" applyNumberFormat="0" applyProtection="0">
      <alignment horizontal="right" vertical="center"/>
    </xf>
    <xf numFmtId="0" fontId="71" fillId="45" borderId="424" applyNumberFormat="0" applyProtection="0">
      <alignment horizontal="left" vertical="top" indent="1"/>
    </xf>
    <xf numFmtId="4" fontId="71" fillId="43" borderId="422" applyNumberFormat="0" applyProtection="0">
      <alignment horizontal="right" vertical="center"/>
    </xf>
    <xf numFmtId="0" fontId="98" fillId="52" borderId="424" applyNumberFormat="0" applyProtection="0">
      <alignment horizontal="left" vertical="top" indent="1"/>
    </xf>
    <xf numFmtId="4" fontId="71" fillId="33" borderId="422" applyNumberFormat="0" applyProtection="0">
      <alignment vertical="center"/>
    </xf>
    <xf numFmtId="4" fontId="100" fillId="54" borderId="425" applyNumberFormat="0" applyProtection="0">
      <alignment horizontal="left" vertical="center" indent="1"/>
    </xf>
    <xf numFmtId="4" fontId="71" fillId="47" borderId="425" applyNumberFormat="0" applyProtection="0">
      <alignment horizontal="left" vertical="center" indent="1"/>
    </xf>
    <xf numFmtId="4" fontId="98" fillId="48" borderId="424" applyNumberFormat="0" applyProtection="0">
      <alignment horizontal="left" vertical="center" indent="1"/>
    </xf>
    <xf numFmtId="0" fontId="71" fillId="47" borderId="424" applyNumberFormat="0" applyProtection="0">
      <alignment horizontal="left" vertical="top" indent="1"/>
    </xf>
    <xf numFmtId="4" fontId="100" fillId="54" borderId="425" applyNumberFormat="0" applyProtection="0">
      <alignment horizontal="left" vertical="center" indent="1"/>
    </xf>
    <xf numFmtId="4" fontId="71" fillId="39" borderId="422" applyNumberFormat="0" applyProtection="0">
      <alignment horizontal="right" vertical="center"/>
    </xf>
    <xf numFmtId="4" fontId="71" fillId="46" borderId="425" applyNumberFormat="0" applyProtection="0">
      <alignment horizontal="left" vertical="center" indent="1"/>
    </xf>
    <xf numFmtId="4" fontId="98" fillId="52" borderId="424" applyNumberFormat="0" applyProtection="0">
      <alignment vertical="center"/>
    </xf>
    <xf numFmtId="4" fontId="71" fillId="34" borderId="422" applyNumberFormat="0" applyProtection="0">
      <alignment horizontal="left" vertical="center" indent="1"/>
    </xf>
    <xf numFmtId="0" fontId="71" fillId="50" borderId="422" applyNumberFormat="0" applyProtection="0">
      <alignment horizontal="left" vertical="center" indent="1"/>
    </xf>
    <xf numFmtId="4" fontId="39" fillId="45" borderId="425" applyNumberFormat="0" applyProtection="0">
      <alignment horizontal="left" vertical="center" indent="1"/>
    </xf>
    <xf numFmtId="0" fontId="71" fillId="48" borderId="422" applyNumberFormat="0" applyProtection="0">
      <alignment horizontal="left" vertical="center" indent="1"/>
    </xf>
    <xf numFmtId="4" fontId="71" fillId="46" borderId="422" applyNumberFormat="0" applyProtection="0">
      <alignment horizontal="right" vertical="center"/>
    </xf>
    <xf numFmtId="4" fontId="71" fillId="35" borderId="422" applyNumberFormat="0" applyProtection="0">
      <alignment horizontal="right" vertical="center"/>
    </xf>
    <xf numFmtId="4" fontId="39" fillId="45" borderId="425" applyNumberFormat="0" applyProtection="0">
      <alignment horizontal="left" vertical="center" indent="1"/>
    </xf>
    <xf numFmtId="0" fontId="98" fillId="46" borderId="424" applyNumberFormat="0" applyProtection="0">
      <alignment horizontal="left" vertical="top" indent="1"/>
    </xf>
    <xf numFmtId="4" fontId="116" fillId="5" borderId="422" applyNumberFormat="0" applyProtection="0">
      <alignment horizontal="right" vertical="center"/>
    </xf>
    <xf numFmtId="4" fontId="71" fillId="34" borderId="422" applyNumberFormat="0" applyProtection="0">
      <alignment horizontal="left" vertical="center" indent="1"/>
    </xf>
    <xf numFmtId="0" fontId="71" fillId="48" borderId="422" applyNumberFormat="0" applyProtection="0">
      <alignment horizontal="left" vertical="center" indent="1"/>
    </xf>
    <xf numFmtId="4" fontId="100" fillId="54" borderId="425" applyNumberFormat="0" applyProtection="0">
      <alignment horizontal="left" vertical="center" indent="1"/>
    </xf>
    <xf numFmtId="4" fontId="116" fillId="5" borderId="422" applyNumberFormat="0" applyProtection="0">
      <alignment horizontal="right" vertical="center"/>
    </xf>
    <xf numFmtId="0" fontId="105" fillId="29" borderId="422" applyNumberFormat="0" applyAlignment="0" applyProtection="0"/>
    <xf numFmtId="4" fontId="71" fillId="34" borderId="422" applyNumberFormat="0" applyProtection="0">
      <alignment horizontal="left" vertical="center" indent="1"/>
    </xf>
    <xf numFmtId="0" fontId="71" fillId="45" borderId="424" applyNumberFormat="0" applyProtection="0">
      <alignment horizontal="left" vertical="top" indent="1"/>
    </xf>
    <xf numFmtId="0" fontId="99" fillId="33" borderId="424" applyNumberFormat="0" applyProtection="0">
      <alignment horizontal="left" vertical="top" indent="1"/>
    </xf>
    <xf numFmtId="4" fontId="71" fillId="34" borderId="422" applyNumberFormat="0" applyProtection="0">
      <alignment horizontal="left" vertical="center" indent="1"/>
    </xf>
    <xf numFmtId="4" fontId="71" fillId="37" borderId="425" applyNumberFormat="0" applyProtection="0">
      <alignment horizontal="right" vertical="center"/>
    </xf>
    <xf numFmtId="4" fontId="71" fillId="39" borderId="422" applyNumberFormat="0" applyProtection="0">
      <alignment horizontal="right" vertical="center"/>
    </xf>
    <xf numFmtId="0" fontId="71" fillId="50" borderId="424" applyNumberFormat="0" applyProtection="0">
      <alignment horizontal="left" vertical="top" indent="1"/>
    </xf>
    <xf numFmtId="4" fontId="71" fillId="46" borderId="425" applyNumberFormat="0" applyProtection="0">
      <alignment horizontal="left" vertical="center" indent="1"/>
    </xf>
    <xf numFmtId="0" fontId="99" fillId="33" borderId="424" applyNumberFormat="0" applyProtection="0">
      <alignment horizontal="left" vertical="top" indent="1"/>
    </xf>
    <xf numFmtId="4" fontId="71" fillId="47" borderId="425" applyNumberFormat="0" applyProtection="0">
      <alignment horizontal="left" vertical="center" indent="1"/>
    </xf>
    <xf numFmtId="4" fontId="71" fillId="47" borderId="425" applyNumberFormat="0" applyProtection="0">
      <alignment horizontal="left" vertical="center" indent="1"/>
    </xf>
    <xf numFmtId="4" fontId="71" fillId="2" borderId="422" applyNumberFormat="0" applyProtection="0">
      <alignment horizontal="left" vertical="center" indent="1"/>
    </xf>
    <xf numFmtId="4" fontId="71" fillId="39" borderId="422" applyNumberFormat="0" applyProtection="0">
      <alignment horizontal="right" vertical="center"/>
    </xf>
    <xf numFmtId="4" fontId="39" fillId="45" borderId="425" applyNumberFormat="0" applyProtection="0">
      <alignment horizontal="left" vertical="center" indent="1"/>
    </xf>
    <xf numFmtId="4" fontId="71" fillId="34" borderId="422" applyNumberFormat="0" applyProtection="0">
      <alignment horizontal="left" vertical="center" indent="1"/>
    </xf>
    <xf numFmtId="4" fontId="71" fillId="44" borderId="425" applyNumberFormat="0" applyProtection="0">
      <alignment horizontal="left" vertical="center" indent="1"/>
    </xf>
    <xf numFmtId="4" fontId="71" fillId="43" borderId="422" applyNumberFormat="0" applyProtection="0">
      <alignment horizontal="right" vertical="center"/>
    </xf>
    <xf numFmtId="0" fontId="107" fillId="0" borderId="427" applyNumberFormat="0" applyFill="0" applyAlignment="0" applyProtection="0"/>
    <xf numFmtId="0" fontId="71" fillId="50" borderId="422" applyNumberFormat="0" applyProtection="0">
      <alignment horizontal="left" vertical="center" indent="1"/>
    </xf>
    <xf numFmtId="0" fontId="71" fillId="50" borderId="424" applyNumberFormat="0" applyProtection="0">
      <alignment horizontal="left" vertical="top" indent="1"/>
    </xf>
    <xf numFmtId="4" fontId="71" fillId="43" borderId="422" applyNumberFormat="0" applyProtection="0">
      <alignment horizontal="right" vertical="center"/>
    </xf>
    <xf numFmtId="4" fontId="101" fillId="51" borderId="422" applyNumberFormat="0" applyProtection="0">
      <alignment horizontal="right" vertical="center"/>
    </xf>
    <xf numFmtId="0" fontId="105" fillId="29" borderId="422" applyNumberFormat="0" applyAlignment="0" applyProtection="0"/>
    <xf numFmtId="0" fontId="71" fillId="50" borderId="424" applyNumberFormat="0" applyProtection="0">
      <alignment horizontal="left" vertical="top" indent="1"/>
    </xf>
    <xf numFmtId="0" fontId="71" fillId="47" borderId="422" applyNumberFormat="0" applyProtection="0">
      <alignment horizontal="left" vertical="center" indent="1"/>
    </xf>
    <xf numFmtId="4" fontId="71" fillId="0" borderId="422" applyNumberFormat="0" applyProtection="0">
      <alignment horizontal="right" vertical="center"/>
    </xf>
    <xf numFmtId="4" fontId="98" fillId="48" borderId="424" applyNumberFormat="0" applyProtection="0">
      <alignment horizontal="left" vertical="center" indent="1"/>
    </xf>
    <xf numFmtId="4" fontId="98" fillId="52" borderId="424" applyNumberFormat="0" applyProtection="0">
      <alignment vertical="center"/>
    </xf>
    <xf numFmtId="4" fontId="71" fillId="40" borderId="422" applyNumberFormat="0" applyProtection="0">
      <alignment horizontal="right" vertical="center"/>
    </xf>
    <xf numFmtId="4" fontId="71" fillId="47" borderId="425" applyNumberFormat="0" applyProtection="0">
      <alignment horizontal="left" vertical="center" indent="1"/>
    </xf>
    <xf numFmtId="0" fontId="71" fillId="48" borderId="422" applyNumberFormat="0" applyProtection="0">
      <alignment horizontal="left" vertical="center" indent="1"/>
    </xf>
    <xf numFmtId="4" fontId="71" fillId="36" borderId="422" applyNumberFormat="0" applyProtection="0">
      <alignment horizontal="right" vertical="center"/>
    </xf>
    <xf numFmtId="0" fontId="71" fillId="47" borderId="422" applyNumberFormat="0" applyProtection="0">
      <alignment horizontal="left" vertical="center" indent="1"/>
    </xf>
    <xf numFmtId="4" fontId="71" fillId="33" borderId="422" applyNumberFormat="0" applyProtection="0">
      <alignment vertical="center"/>
    </xf>
    <xf numFmtId="4" fontId="71" fillId="40" borderId="422" applyNumberFormat="0" applyProtection="0">
      <alignment horizontal="right" vertical="center"/>
    </xf>
    <xf numFmtId="4" fontId="71" fillId="2" borderId="422" applyNumberFormat="0" applyProtection="0">
      <alignment horizontal="left" vertical="center" indent="1"/>
    </xf>
    <xf numFmtId="4" fontId="71" fillId="40" borderId="422" applyNumberFormat="0" applyProtection="0">
      <alignment horizontal="right" vertical="center"/>
    </xf>
    <xf numFmtId="0" fontId="98" fillId="46" borderId="424" applyNumberFormat="0" applyProtection="0">
      <alignment horizontal="left" vertical="top" indent="1"/>
    </xf>
    <xf numFmtId="4" fontId="98" fillId="48" borderId="424" applyNumberFormat="0" applyProtection="0">
      <alignment horizontal="left" vertical="center" indent="1"/>
    </xf>
    <xf numFmtId="0" fontId="71" fillId="26" borderId="422" applyNumberFormat="0" applyFont="0" applyAlignment="0" applyProtection="0"/>
    <xf numFmtId="4" fontId="39" fillId="45" borderId="425" applyNumberFormat="0" applyProtection="0">
      <alignment horizontal="left" vertical="center" indent="1"/>
    </xf>
    <xf numFmtId="4" fontId="98" fillId="52" borderId="424" applyNumberFormat="0" applyProtection="0">
      <alignment vertical="center"/>
    </xf>
    <xf numFmtId="4" fontId="71" fillId="38" borderId="422" applyNumberFormat="0" applyProtection="0">
      <alignment horizontal="right" vertical="center"/>
    </xf>
    <xf numFmtId="4" fontId="71" fillId="44" borderId="425" applyNumberFormat="0" applyProtection="0">
      <alignment horizontal="left" vertical="center" indent="1"/>
    </xf>
    <xf numFmtId="0" fontId="71" fillId="46" borderId="424" applyNumberFormat="0" applyProtection="0">
      <alignment horizontal="left" vertical="top" indent="1"/>
    </xf>
    <xf numFmtId="0" fontId="71" fillId="47" borderId="424" applyNumberFormat="0" applyProtection="0">
      <alignment horizontal="left" vertical="top" indent="1"/>
    </xf>
    <xf numFmtId="0" fontId="107" fillId="0" borderId="427" applyNumberFormat="0" applyFill="0" applyAlignment="0" applyProtection="0"/>
    <xf numFmtId="0" fontId="107" fillId="0" borderId="427" applyNumberFormat="0" applyFill="0" applyAlignment="0" applyProtection="0"/>
    <xf numFmtId="4" fontId="71" fillId="33" borderId="422" applyNumberFormat="0" applyProtection="0">
      <alignment vertical="center"/>
    </xf>
    <xf numFmtId="0" fontId="71" fillId="50" borderId="424" applyNumberFormat="0" applyProtection="0">
      <alignment horizontal="left" vertical="top" indent="1"/>
    </xf>
    <xf numFmtId="4" fontId="71" fillId="42" borderId="422" applyNumberFormat="0" applyProtection="0">
      <alignment horizontal="right" vertical="center"/>
    </xf>
    <xf numFmtId="0" fontId="97" fillId="45" borderId="426" applyBorder="0"/>
    <xf numFmtId="0" fontId="71" fillId="46" borderId="424" applyNumberFormat="0" applyProtection="0">
      <alignment horizontal="left" vertical="top" indent="1"/>
    </xf>
    <xf numFmtId="0" fontId="98" fillId="52" borderId="424" applyNumberFormat="0" applyProtection="0">
      <alignment horizontal="left" vertical="top" indent="1"/>
    </xf>
    <xf numFmtId="4" fontId="71" fillId="47" borderId="425" applyNumberFormat="0" applyProtection="0">
      <alignment horizontal="left" vertical="center" indent="1"/>
    </xf>
    <xf numFmtId="0" fontId="97" fillId="45" borderId="426" applyBorder="0"/>
    <xf numFmtId="4" fontId="71" fillId="42" borderId="422" applyNumberFormat="0" applyProtection="0">
      <alignment horizontal="right" vertical="center"/>
    </xf>
    <xf numFmtId="4" fontId="71" fillId="42" borderId="422" applyNumberFormat="0" applyProtection="0">
      <alignment horizontal="right" vertical="center"/>
    </xf>
    <xf numFmtId="0" fontId="113" fillId="29" borderId="423" applyNumberFormat="0" applyAlignment="0" applyProtection="0"/>
    <xf numFmtId="4" fontId="100" fillId="54" borderId="425" applyNumberFormat="0" applyProtection="0">
      <alignment horizontal="left" vertical="center" indent="1"/>
    </xf>
    <xf numFmtId="4" fontId="98" fillId="48" borderId="424" applyNumberFormat="0" applyProtection="0">
      <alignment horizontal="left" vertical="center" indent="1"/>
    </xf>
    <xf numFmtId="4" fontId="71" fillId="33" borderId="422" applyNumberFormat="0" applyProtection="0">
      <alignment vertical="center"/>
    </xf>
    <xf numFmtId="0" fontId="98" fillId="46" borderId="424" applyNumberFormat="0" applyProtection="0">
      <alignment horizontal="left" vertical="top" indent="1"/>
    </xf>
    <xf numFmtId="4" fontId="71" fillId="40" borderId="422" applyNumberFormat="0" applyProtection="0">
      <alignment horizontal="right" vertical="center"/>
    </xf>
    <xf numFmtId="4" fontId="71" fillId="39" borderId="422" applyNumberFormat="0" applyProtection="0">
      <alignment horizontal="right" vertical="center"/>
    </xf>
    <xf numFmtId="4" fontId="39" fillId="45" borderId="425" applyNumberFormat="0" applyProtection="0">
      <alignment horizontal="left" vertical="center" indent="1"/>
    </xf>
    <xf numFmtId="4" fontId="71" fillId="33" borderId="422" applyNumberFormat="0" applyProtection="0">
      <alignment vertical="center"/>
    </xf>
    <xf numFmtId="0" fontId="71" fillId="45" borderId="424" applyNumberFormat="0" applyProtection="0">
      <alignment horizontal="left" vertical="top" indent="1"/>
    </xf>
    <xf numFmtId="0" fontId="98" fillId="46" borderId="424" applyNumberFormat="0" applyProtection="0">
      <alignment horizontal="left" vertical="top" indent="1"/>
    </xf>
    <xf numFmtId="0" fontId="71" fillId="50" borderId="424" applyNumberFormat="0" applyProtection="0">
      <alignment horizontal="left" vertical="top" indent="1"/>
    </xf>
    <xf numFmtId="4" fontId="71" fillId="33" borderId="422" applyNumberFormat="0" applyProtection="0">
      <alignment vertical="center"/>
    </xf>
    <xf numFmtId="4" fontId="71" fillId="36" borderId="422" applyNumberFormat="0" applyProtection="0">
      <alignment horizontal="right" vertical="center"/>
    </xf>
    <xf numFmtId="0" fontId="97" fillId="45" borderId="426" applyBorder="0"/>
    <xf numFmtId="4" fontId="71" fillId="46" borderId="425" applyNumberFormat="0" applyProtection="0">
      <alignment horizontal="left" vertical="center" indent="1"/>
    </xf>
    <xf numFmtId="0" fontId="71" fillId="47" borderId="424" applyNumberFormat="0" applyProtection="0">
      <alignment horizontal="left" vertical="top" indent="1"/>
    </xf>
    <xf numFmtId="4" fontId="100" fillId="54" borderId="425" applyNumberFormat="0" applyProtection="0">
      <alignment horizontal="left" vertical="center" indent="1"/>
    </xf>
    <xf numFmtId="4" fontId="71" fillId="46" borderId="425" applyNumberFormat="0" applyProtection="0">
      <alignment horizontal="left" vertical="center" indent="1"/>
    </xf>
    <xf numFmtId="4" fontId="71" fillId="47" borderId="425" applyNumberFormat="0" applyProtection="0">
      <alignment horizontal="left" vertical="center" indent="1"/>
    </xf>
    <xf numFmtId="0" fontId="71" fillId="49" borderId="422" applyNumberFormat="0" applyProtection="0">
      <alignment horizontal="left" vertical="center" indent="1"/>
    </xf>
    <xf numFmtId="4" fontId="116" fillId="5" borderId="422" applyNumberFormat="0" applyProtection="0">
      <alignment horizontal="right" vertical="center"/>
    </xf>
    <xf numFmtId="4" fontId="71" fillId="43" borderId="422" applyNumberFormat="0" applyProtection="0">
      <alignment horizontal="right" vertical="center"/>
    </xf>
    <xf numFmtId="4" fontId="71" fillId="41" borderId="422" applyNumberFormat="0" applyProtection="0">
      <alignment horizontal="right" vertical="center"/>
    </xf>
    <xf numFmtId="4" fontId="71" fillId="34" borderId="422" applyNumberFormat="0" applyProtection="0">
      <alignment horizontal="left" vertical="center" indent="1"/>
    </xf>
    <xf numFmtId="4" fontId="71" fillId="33" borderId="422" applyNumberFormat="0" applyProtection="0">
      <alignment vertical="center"/>
    </xf>
    <xf numFmtId="0" fontId="71" fillId="49" borderId="422" applyNumberFormat="0" applyProtection="0">
      <alignment horizontal="left" vertical="center" indent="1"/>
    </xf>
    <xf numFmtId="4" fontId="71" fillId="37" borderId="425" applyNumberFormat="0" applyProtection="0">
      <alignment horizontal="right" vertical="center"/>
    </xf>
    <xf numFmtId="4" fontId="71" fillId="36" borderId="422" applyNumberFormat="0" applyProtection="0">
      <alignment horizontal="right" vertical="center"/>
    </xf>
    <xf numFmtId="4" fontId="116" fillId="2" borderId="422" applyNumberFormat="0" applyProtection="0">
      <alignment vertical="center"/>
    </xf>
    <xf numFmtId="4" fontId="71" fillId="39" borderId="422" applyNumberFormat="0" applyProtection="0">
      <alignment horizontal="right" vertical="center"/>
    </xf>
    <xf numFmtId="4" fontId="71" fillId="46" borderId="425" applyNumberFormat="0" applyProtection="0">
      <alignment horizontal="left" vertical="center" indent="1"/>
    </xf>
    <xf numFmtId="0" fontId="71" fillId="26" borderId="422" applyNumberFormat="0" applyFont="0" applyAlignment="0" applyProtection="0"/>
    <xf numFmtId="4" fontId="100" fillId="54" borderId="425" applyNumberFormat="0" applyProtection="0">
      <alignment horizontal="left" vertical="center" indent="1"/>
    </xf>
    <xf numFmtId="4" fontId="71" fillId="0" borderId="422" applyNumberFormat="0" applyProtection="0">
      <alignment horizontal="right" vertical="center"/>
    </xf>
    <xf numFmtId="4" fontId="71" fillId="2" borderId="422" applyNumberFormat="0" applyProtection="0">
      <alignment horizontal="left" vertical="center" indent="1"/>
    </xf>
    <xf numFmtId="4" fontId="71" fillId="46" borderId="425" applyNumberFormat="0" applyProtection="0">
      <alignment horizontal="left" vertical="center" indent="1"/>
    </xf>
    <xf numFmtId="0" fontId="71" fillId="26" borderId="422" applyNumberFormat="0" applyFont="0" applyAlignment="0" applyProtection="0"/>
    <xf numFmtId="4" fontId="71" fillId="46" borderId="422" applyNumberFormat="0" applyProtection="0">
      <alignment horizontal="right" vertical="center"/>
    </xf>
    <xf numFmtId="4" fontId="71" fillId="34" borderId="422" applyNumberFormat="0" applyProtection="0">
      <alignment horizontal="left" vertical="center" indent="1"/>
    </xf>
    <xf numFmtId="0" fontId="107" fillId="0" borderId="427" applyNumberFormat="0" applyFill="0" applyAlignment="0" applyProtection="0"/>
    <xf numFmtId="4" fontId="71" fillId="39" borderId="422" applyNumberFormat="0" applyProtection="0">
      <alignment horizontal="right" vertical="center"/>
    </xf>
    <xf numFmtId="4" fontId="71" fillId="44" borderId="425" applyNumberFormat="0" applyProtection="0">
      <alignment horizontal="left" vertical="center" indent="1"/>
    </xf>
    <xf numFmtId="4" fontId="116" fillId="2" borderId="422" applyNumberFormat="0" applyProtection="0">
      <alignment vertical="center"/>
    </xf>
    <xf numFmtId="4" fontId="71" fillId="40" borderId="422" applyNumberFormat="0" applyProtection="0">
      <alignment horizontal="right" vertical="center"/>
    </xf>
    <xf numFmtId="4" fontId="116" fillId="2" borderId="422" applyNumberFormat="0" applyProtection="0">
      <alignment vertical="center"/>
    </xf>
    <xf numFmtId="0" fontId="71" fillId="50" borderId="422" applyNumberFormat="0" applyProtection="0">
      <alignment horizontal="left" vertical="center" indent="1"/>
    </xf>
    <xf numFmtId="4" fontId="71" fillId="33" borderId="422" applyNumberFormat="0" applyProtection="0">
      <alignment vertical="center"/>
    </xf>
    <xf numFmtId="4" fontId="71" fillId="39" borderId="422" applyNumberFormat="0" applyProtection="0">
      <alignment horizontal="right" vertical="center"/>
    </xf>
    <xf numFmtId="0" fontId="97" fillId="45" borderId="426" applyBorder="0"/>
    <xf numFmtId="0" fontId="71" fillId="46" borderId="424" applyNumberFormat="0" applyProtection="0">
      <alignment horizontal="left" vertical="top" indent="1"/>
    </xf>
    <xf numFmtId="4" fontId="100" fillId="54" borderId="425" applyNumberFormat="0" applyProtection="0">
      <alignment horizontal="left" vertical="center" indent="1"/>
    </xf>
    <xf numFmtId="4" fontId="71" fillId="46" borderId="422" applyNumberFormat="0" applyProtection="0">
      <alignment horizontal="right" vertical="center"/>
    </xf>
    <xf numFmtId="0" fontId="98" fillId="52" borderId="424" applyNumberFormat="0" applyProtection="0">
      <alignment horizontal="left" vertical="top" indent="1"/>
    </xf>
    <xf numFmtId="4" fontId="71" fillId="47" borderId="425" applyNumberFormat="0" applyProtection="0">
      <alignment horizontal="left" vertical="center" indent="1"/>
    </xf>
    <xf numFmtId="0" fontId="97" fillId="45" borderId="426" applyBorder="0"/>
    <xf numFmtId="0" fontId="97" fillId="45" borderId="426" applyBorder="0"/>
    <xf numFmtId="4" fontId="71" fillId="0" borderId="422" applyNumberFormat="0" applyProtection="0">
      <alignment horizontal="right" vertical="center"/>
    </xf>
    <xf numFmtId="4" fontId="39" fillId="45" borderId="425" applyNumberFormat="0" applyProtection="0">
      <alignment horizontal="left" vertical="center" indent="1"/>
    </xf>
    <xf numFmtId="0" fontId="113" fillId="29" borderId="423" applyNumberFormat="0" applyAlignment="0" applyProtection="0"/>
    <xf numFmtId="4" fontId="98" fillId="52" borderId="424" applyNumberFormat="0" applyProtection="0">
      <alignment vertical="center"/>
    </xf>
    <xf numFmtId="4" fontId="71" fillId="38" borderId="422" applyNumberFormat="0" applyProtection="0">
      <alignment horizontal="right" vertical="center"/>
    </xf>
    <xf numFmtId="0" fontId="98" fillId="52" borderId="424" applyNumberFormat="0" applyProtection="0">
      <alignment horizontal="left" vertical="top" indent="1"/>
    </xf>
    <xf numFmtId="4" fontId="71" fillId="39" borderId="422" applyNumberFormat="0" applyProtection="0">
      <alignment horizontal="right" vertical="center"/>
    </xf>
    <xf numFmtId="0" fontId="71" fillId="26" borderId="422" applyNumberFormat="0" applyFont="0" applyAlignment="0" applyProtection="0"/>
    <xf numFmtId="0" fontId="71" fillId="49" borderId="422" applyNumberFormat="0" applyProtection="0">
      <alignment horizontal="left" vertical="center" indent="1"/>
    </xf>
    <xf numFmtId="4" fontId="71" fillId="40" borderId="422" applyNumberFormat="0" applyProtection="0">
      <alignment horizontal="right" vertical="center"/>
    </xf>
    <xf numFmtId="4" fontId="71" fillId="37" borderId="425" applyNumberFormat="0" applyProtection="0">
      <alignment horizontal="right" vertical="center"/>
    </xf>
    <xf numFmtId="4" fontId="71" fillId="33" borderId="422" applyNumberFormat="0" applyProtection="0">
      <alignment vertical="center"/>
    </xf>
    <xf numFmtId="4" fontId="39" fillId="45" borderId="425" applyNumberFormat="0" applyProtection="0">
      <alignment horizontal="left" vertical="center" indent="1"/>
    </xf>
    <xf numFmtId="4" fontId="71" fillId="46" borderId="422" applyNumberFormat="0" applyProtection="0">
      <alignment horizontal="right" vertical="center"/>
    </xf>
    <xf numFmtId="4" fontId="71" fillId="38" borderId="422" applyNumberFormat="0" applyProtection="0">
      <alignment horizontal="right" vertical="center"/>
    </xf>
    <xf numFmtId="0" fontId="71" fillId="47" borderId="422" applyNumberFormat="0" applyProtection="0">
      <alignment horizontal="left" vertical="center" indent="1"/>
    </xf>
    <xf numFmtId="4" fontId="71" fillId="44" borderId="425" applyNumberFormat="0" applyProtection="0">
      <alignment horizontal="left" vertical="center" indent="1"/>
    </xf>
    <xf numFmtId="0" fontId="97" fillId="45" borderId="426" applyBorder="0"/>
    <xf numFmtId="4" fontId="71" fillId="47" borderId="425" applyNumberFormat="0" applyProtection="0">
      <alignment horizontal="left" vertical="center" indent="1"/>
    </xf>
    <xf numFmtId="4" fontId="98" fillId="48" borderId="424" applyNumberFormat="0" applyProtection="0">
      <alignment horizontal="left" vertical="center" indent="1"/>
    </xf>
    <xf numFmtId="4" fontId="71" fillId="44" borderId="425" applyNumberFormat="0" applyProtection="0">
      <alignment horizontal="left" vertical="center" indent="1"/>
    </xf>
    <xf numFmtId="0" fontId="105" fillId="29" borderId="422" applyNumberFormat="0" applyAlignment="0" applyProtection="0"/>
    <xf numFmtId="0" fontId="71" fillId="48" borderId="422" applyNumberFormat="0" applyProtection="0">
      <alignment horizontal="left" vertical="center" indent="1"/>
    </xf>
    <xf numFmtId="0" fontId="71" fillId="49" borderId="422" applyNumberFormat="0" applyProtection="0">
      <alignment horizontal="left" vertical="center" indent="1"/>
    </xf>
    <xf numFmtId="4" fontId="71" fillId="36" borderId="422" applyNumberFormat="0" applyProtection="0">
      <alignment horizontal="right" vertical="center"/>
    </xf>
    <xf numFmtId="0" fontId="71" fillId="47" borderId="424" applyNumberFormat="0" applyProtection="0">
      <alignment horizontal="left" vertical="top" indent="1"/>
    </xf>
    <xf numFmtId="4" fontId="71" fillId="34" borderId="422" applyNumberFormat="0" applyProtection="0">
      <alignment horizontal="left" vertical="center" indent="1"/>
    </xf>
    <xf numFmtId="4" fontId="71" fillId="33" borderId="422" applyNumberFormat="0" applyProtection="0">
      <alignment vertical="center"/>
    </xf>
    <xf numFmtId="4" fontId="71" fillId="43" borderId="422" applyNumberFormat="0" applyProtection="0">
      <alignment horizontal="right" vertical="center"/>
    </xf>
    <xf numFmtId="4" fontId="71" fillId="38" borderId="422" applyNumberFormat="0" applyProtection="0">
      <alignment horizontal="right" vertical="center"/>
    </xf>
    <xf numFmtId="4" fontId="71" fillId="47" borderId="425" applyNumberFormat="0" applyProtection="0">
      <alignment horizontal="left" vertical="center" indent="1"/>
    </xf>
    <xf numFmtId="4" fontId="71" fillId="2" borderId="422" applyNumberFormat="0" applyProtection="0">
      <alignment horizontal="left" vertical="center" indent="1"/>
    </xf>
    <xf numFmtId="4" fontId="71" fillId="47" borderId="425" applyNumberFormat="0" applyProtection="0">
      <alignment horizontal="left" vertical="center" indent="1"/>
    </xf>
    <xf numFmtId="0" fontId="98" fillId="46" borderId="424" applyNumberFormat="0" applyProtection="0">
      <alignment horizontal="left" vertical="top" indent="1"/>
    </xf>
    <xf numFmtId="0" fontId="71" fillId="26" borderId="422" applyNumberFormat="0" applyFont="0" applyAlignment="0" applyProtection="0"/>
    <xf numFmtId="4" fontId="71" fillId="46" borderId="422" applyNumberFormat="0" applyProtection="0">
      <alignment horizontal="right" vertical="center"/>
    </xf>
    <xf numFmtId="4" fontId="98" fillId="52" borderId="424" applyNumberFormat="0" applyProtection="0">
      <alignment vertical="center"/>
    </xf>
    <xf numFmtId="4" fontId="39" fillId="45" borderId="425" applyNumberFormat="0" applyProtection="0">
      <alignment horizontal="left" vertical="center" indent="1"/>
    </xf>
    <xf numFmtId="0" fontId="111" fillId="27" borderId="422" applyNumberFormat="0" applyAlignment="0" applyProtection="0"/>
    <xf numFmtId="0" fontId="98" fillId="46" borderId="424" applyNumberFormat="0" applyProtection="0">
      <alignment horizontal="left" vertical="top" indent="1"/>
    </xf>
    <xf numFmtId="4" fontId="39" fillId="45" borderId="425" applyNumberFormat="0" applyProtection="0">
      <alignment horizontal="left" vertical="center" indent="1"/>
    </xf>
    <xf numFmtId="0" fontId="99" fillId="33" borderId="424" applyNumberFormat="0" applyProtection="0">
      <alignment horizontal="left" vertical="top" indent="1"/>
    </xf>
    <xf numFmtId="0" fontId="71" fillId="26" borderId="422" applyNumberFormat="0" applyFont="0" applyAlignment="0" applyProtection="0"/>
    <xf numFmtId="4" fontId="98" fillId="48" borderId="424" applyNumberFormat="0" applyProtection="0">
      <alignment horizontal="left" vertical="center" indent="1"/>
    </xf>
    <xf numFmtId="0" fontId="71" fillId="26" borderId="422" applyNumberFormat="0" applyFont="0" applyAlignment="0" applyProtection="0"/>
    <xf numFmtId="0" fontId="111" fillId="27" borderId="422" applyNumberFormat="0" applyAlignment="0" applyProtection="0"/>
    <xf numFmtId="4" fontId="71" fillId="44" borderId="425" applyNumberFormat="0" applyProtection="0">
      <alignment horizontal="left" vertical="center" indent="1"/>
    </xf>
    <xf numFmtId="0" fontId="71" fillId="47" borderId="424" applyNumberFormat="0" applyProtection="0">
      <alignment horizontal="left" vertical="top" indent="1"/>
    </xf>
    <xf numFmtId="4" fontId="39" fillId="45" borderId="425" applyNumberFormat="0" applyProtection="0">
      <alignment horizontal="left" vertical="center" indent="1"/>
    </xf>
    <xf numFmtId="4" fontId="116" fillId="2" borderId="422" applyNumberFormat="0" applyProtection="0">
      <alignment vertical="center"/>
    </xf>
    <xf numFmtId="0" fontId="71" fillId="49" borderId="422" applyNumberFormat="0" applyProtection="0">
      <alignment horizontal="left" vertical="center" indent="1"/>
    </xf>
    <xf numFmtId="4" fontId="71" fillId="39" borderId="422" applyNumberFormat="0" applyProtection="0">
      <alignment horizontal="right" vertical="center"/>
    </xf>
    <xf numFmtId="0" fontId="99" fillId="33" borderId="424" applyNumberFormat="0" applyProtection="0">
      <alignment horizontal="left" vertical="top" indent="1"/>
    </xf>
    <xf numFmtId="4" fontId="100" fillId="54" borderId="425" applyNumberFormat="0" applyProtection="0">
      <alignment horizontal="left" vertical="center" indent="1"/>
    </xf>
    <xf numFmtId="0" fontId="71" fillId="45" borderId="424" applyNumberFormat="0" applyProtection="0">
      <alignment horizontal="left" vertical="top" indent="1"/>
    </xf>
    <xf numFmtId="4" fontId="71" fillId="42" borderId="422" applyNumberFormat="0" applyProtection="0">
      <alignment horizontal="right" vertical="center"/>
    </xf>
    <xf numFmtId="4" fontId="71" fillId="37" borderId="425" applyNumberFormat="0" applyProtection="0">
      <alignment horizontal="right" vertical="center"/>
    </xf>
    <xf numFmtId="4" fontId="39" fillId="45" borderId="425" applyNumberFormat="0" applyProtection="0">
      <alignment horizontal="left" vertical="center" indent="1"/>
    </xf>
    <xf numFmtId="4" fontId="71" fillId="39" borderId="422" applyNumberFormat="0" applyProtection="0">
      <alignment horizontal="right" vertical="center"/>
    </xf>
    <xf numFmtId="0" fontId="97" fillId="45" borderId="426" applyBorder="0"/>
    <xf numFmtId="4" fontId="71" fillId="43" borderId="422" applyNumberFormat="0" applyProtection="0">
      <alignment horizontal="right" vertical="center"/>
    </xf>
    <xf numFmtId="0" fontId="111" fillId="27" borderId="422" applyNumberFormat="0" applyAlignment="0" applyProtection="0"/>
    <xf numFmtId="4" fontId="39" fillId="45" borderId="425" applyNumberFormat="0" applyProtection="0">
      <alignment horizontal="left" vertical="center" indent="1"/>
    </xf>
    <xf numFmtId="4" fontId="71" fillId="37" borderId="425" applyNumberFormat="0" applyProtection="0">
      <alignment horizontal="right" vertical="center"/>
    </xf>
    <xf numFmtId="0" fontId="105" fillId="29" borderId="422" applyNumberFormat="0" applyAlignment="0" applyProtection="0"/>
    <xf numFmtId="0" fontId="113" fillId="29" borderId="423" applyNumberFormat="0" applyAlignment="0" applyProtection="0"/>
    <xf numFmtId="0" fontId="105" fillId="29" borderId="422" applyNumberFormat="0" applyAlignment="0" applyProtection="0"/>
    <xf numFmtId="4" fontId="71" fillId="40" borderId="422" applyNumberFormat="0" applyProtection="0">
      <alignment horizontal="right" vertical="center"/>
    </xf>
    <xf numFmtId="4" fontId="71" fillId="35" borderId="422" applyNumberFormat="0" applyProtection="0">
      <alignment horizontal="right" vertical="center"/>
    </xf>
    <xf numFmtId="4" fontId="39" fillId="45" borderId="425" applyNumberFormat="0" applyProtection="0">
      <alignment horizontal="left" vertical="center" indent="1"/>
    </xf>
    <xf numFmtId="0" fontId="99" fillId="33" borderId="424" applyNumberFormat="0" applyProtection="0">
      <alignment horizontal="left" vertical="top" indent="1"/>
    </xf>
    <xf numFmtId="0" fontId="105" fillId="29" borderId="422" applyNumberFormat="0" applyAlignment="0" applyProtection="0"/>
    <xf numFmtId="4" fontId="71" fillId="42" borderId="422" applyNumberFormat="0" applyProtection="0">
      <alignment horizontal="right" vertical="center"/>
    </xf>
    <xf numFmtId="0" fontId="71" fillId="49" borderId="422" applyNumberFormat="0" applyProtection="0">
      <alignment horizontal="left" vertical="center" indent="1"/>
    </xf>
    <xf numFmtId="4" fontId="71" fillId="40" borderId="422" applyNumberFormat="0" applyProtection="0">
      <alignment horizontal="right" vertical="center"/>
    </xf>
    <xf numFmtId="4" fontId="71" fillId="35" borderId="422" applyNumberFormat="0" applyProtection="0">
      <alignment horizontal="right" vertical="center"/>
    </xf>
    <xf numFmtId="0" fontId="71" fillId="46" borderId="424" applyNumberFormat="0" applyProtection="0">
      <alignment horizontal="left" vertical="top" indent="1"/>
    </xf>
    <xf numFmtId="0" fontId="71" fillId="45" borderId="424" applyNumberFormat="0" applyProtection="0">
      <alignment horizontal="left" vertical="top" indent="1"/>
    </xf>
    <xf numFmtId="4" fontId="116" fillId="5" borderId="422" applyNumberFormat="0" applyProtection="0">
      <alignment horizontal="right" vertical="center"/>
    </xf>
    <xf numFmtId="0" fontId="71" fillId="50" borderId="424" applyNumberFormat="0" applyProtection="0">
      <alignment horizontal="left" vertical="top" indent="1"/>
    </xf>
    <xf numFmtId="4" fontId="39" fillId="45" borderId="425" applyNumberFormat="0" applyProtection="0">
      <alignment horizontal="left" vertical="center" indent="1"/>
    </xf>
    <xf numFmtId="0" fontId="71" fillId="45" borderId="424" applyNumberFormat="0" applyProtection="0">
      <alignment horizontal="left" vertical="top" indent="1"/>
    </xf>
    <xf numFmtId="4" fontId="71" fillId="36" borderId="422" applyNumberFormat="0" applyProtection="0">
      <alignment horizontal="right" vertical="center"/>
    </xf>
    <xf numFmtId="4" fontId="71" fillId="44" borderId="425" applyNumberFormat="0" applyProtection="0">
      <alignment horizontal="left" vertical="center" indent="1"/>
    </xf>
    <xf numFmtId="4" fontId="71" fillId="34" borderId="422" applyNumberFormat="0" applyProtection="0">
      <alignment horizontal="left" vertical="center" indent="1"/>
    </xf>
    <xf numFmtId="0" fontId="71" fillId="49" borderId="422" applyNumberFormat="0" applyProtection="0">
      <alignment horizontal="left" vertical="center" indent="1"/>
    </xf>
    <xf numFmtId="4" fontId="71" fillId="0" borderId="422" applyNumberFormat="0" applyProtection="0">
      <alignment horizontal="right" vertical="center"/>
    </xf>
    <xf numFmtId="0" fontId="113" fillId="29" borderId="423" applyNumberFormat="0" applyAlignment="0" applyProtection="0"/>
    <xf numFmtId="0" fontId="113" fillId="29" borderId="423" applyNumberFormat="0" applyAlignment="0" applyProtection="0"/>
    <xf numFmtId="4" fontId="71" fillId="46" borderId="425" applyNumberFormat="0" applyProtection="0">
      <alignment horizontal="left" vertical="center" indent="1"/>
    </xf>
    <xf numFmtId="0" fontId="98" fillId="52" borderId="424" applyNumberFormat="0" applyProtection="0">
      <alignment horizontal="left" vertical="top" indent="1"/>
    </xf>
    <xf numFmtId="0" fontId="97" fillId="45" borderId="426" applyBorder="0"/>
    <xf numFmtId="4" fontId="71" fillId="34" borderId="422" applyNumberFormat="0" applyProtection="0">
      <alignment horizontal="left" vertical="center" indent="1"/>
    </xf>
    <xf numFmtId="4" fontId="100" fillId="54" borderId="425" applyNumberFormat="0" applyProtection="0">
      <alignment horizontal="left" vertical="center" indent="1"/>
    </xf>
    <xf numFmtId="4" fontId="71" fillId="44" borderId="425" applyNumberFormat="0" applyProtection="0">
      <alignment horizontal="left" vertical="center" indent="1"/>
    </xf>
    <xf numFmtId="4" fontId="98" fillId="52" borderId="424" applyNumberFormat="0" applyProtection="0">
      <alignment vertical="center"/>
    </xf>
    <xf numFmtId="0" fontId="113" fillId="29" borderId="423" applyNumberFormat="0" applyAlignment="0" applyProtection="0"/>
    <xf numFmtId="4" fontId="71" fillId="40" borderId="422" applyNumberFormat="0" applyProtection="0">
      <alignment horizontal="right" vertical="center"/>
    </xf>
    <xf numFmtId="4" fontId="71" fillId="47" borderId="425" applyNumberFormat="0" applyProtection="0">
      <alignment horizontal="left" vertical="center" indent="1"/>
    </xf>
    <xf numFmtId="0" fontId="71" fillId="47" borderId="424" applyNumberFormat="0" applyProtection="0">
      <alignment horizontal="left" vertical="top" indent="1"/>
    </xf>
    <xf numFmtId="0" fontId="71" fillId="47" borderId="424" applyNumberFormat="0" applyProtection="0">
      <alignment horizontal="left" vertical="top" indent="1"/>
    </xf>
    <xf numFmtId="4" fontId="71" fillId="33" borderId="422" applyNumberFormat="0" applyProtection="0">
      <alignment vertical="center"/>
    </xf>
    <xf numFmtId="0" fontId="71" fillId="26" borderId="422" applyNumberFormat="0" applyFont="0" applyAlignment="0" applyProtection="0"/>
    <xf numFmtId="4" fontId="71" fillId="39" borderId="422" applyNumberFormat="0" applyProtection="0">
      <alignment horizontal="right" vertical="center"/>
    </xf>
    <xf numFmtId="0" fontId="113" fillId="29" borderId="423" applyNumberFormat="0" applyAlignment="0" applyProtection="0"/>
    <xf numFmtId="0" fontId="105" fillId="29" borderId="422" applyNumberFormat="0" applyAlignment="0" applyProtection="0"/>
    <xf numFmtId="0" fontId="71" fillId="45" borderId="424" applyNumberFormat="0" applyProtection="0">
      <alignment horizontal="left" vertical="top" indent="1"/>
    </xf>
    <xf numFmtId="0" fontId="111" fillId="27" borderId="422" applyNumberFormat="0" applyAlignment="0" applyProtection="0"/>
    <xf numFmtId="4" fontId="71" fillId="38" borderId="422" applyNumberFormat="0" applyProtection="0">
      <alignment horizontal="right" vertical="center"/>
    </xf>
    <xf numFmtId="4" fontId="71" fillId="35" borderId="422" applyNumberFormat="0" applyProtection="0">
      <alignment horizontal="right" vertical="center"/>
    </xf>
    <xf numFmtId="4" fontId="71" fillId="38" borderId="422" applyNumberFormat="0" applyProtection="0">
      <alignment horizontal="right" vertical="center"/>
    </xf>
    <xf numFmtId="0" fontId="71" fillId="47" borderId="422" applyNumberFormat="0" applyProtection="0">
      <alignment horizontal="left" vertical="center" indent="1"/>
    </xf>
    <xf numFmtId="4" fontId="39" fillId="45" borderId="425" applyNumberFormat="0" applyProtection="0">
      <alignment horizontal="left" vertical="center" indent="1"/>
    </xf>
    <xf numFmtId="4" fontId="71" fillId="34" borderId="422" applyNumberFormat="0" applyProtection="0">
      <alignment horizontal="left" vertical="center" indent="1"/>
    </xf>
    <xf numFmtId="0" fontId="71" fillId="47" borderId="424" applyNumberFormat="0" applyProtection="0">
      <alignment horizontal="left" vertical="top" indent="1"/>
    </xf>
    <xf numFmtId="4" fontId="71" fillId="38" borderId="422" applyNumberFormat="0" applyProtection="0">
      <alignment horizontal="right" vertical="center"/>
    </xf>
    <xf numFmtId="4" fontId="71" fillId="0" borderId="422" applyNumberFormat="0" applyProtection="0">
      <alignment horizontal="right" vertical="center"/>
    </xf>
    <xf numFmtId="4" fontId="71" fillId="35" borderId="422" applyNumberFormat="0" applyProtection="0">
      <alignment horizontal="right" vertical="center"/>
    </xf>
    <xf numFmtId="4" fontId="100" fillId="54" borderId="425" applyNumberFormat="0" applyProtection="0">
      <alignment horizontal="left" vertical="center" indent="1"/>
    </xf>
    <xf numFmtId="4" fontId="71" fillId="41" borderId="422" applyNumberFormat="0" applyProtection="0">
      <alignment horizontal="right" vertical="center"/>
    </xf>
    <xf numFmtId="0" fontId="98" fillId="46" borderId="424" applyNumberFormat="0" applyProtection="0">
      <alignment horizontal="left" vertical="top" indent="1"/>
    </xf>
    <xf numFmtId="4" fontId="98" fillId="48" borderId="424" applyNumberFormat="0" applyProtection="0">
      <alignment horizontal="left" vertical="center" indent="1"/>
    </xf>
    <xf numFmtId="4" fontId="71" fillId="38" borderId="422" applyNumberFormat="0" applyProtection="0">
      <alignment horizontal="right" vertical="center"/>
    </xf>
    <xf numFmtId="4" fontId="98" fillId="48" borderId="424" applyNumberFormat="0" applyProtection="0">
      <alignment horizontal="left" vertical="center" indent="1"/>
    </xf>
    <xf numFmtId="4" fontId="71" fillId="38" borderId="422" applyNumberFormat="0" applyProtection="0">
      <alignment horizontal="right" vertical="center"/>
    </xf>
    <xf numFmtId="0" fontId="98" fillId="46" borderId="424" applyNumberFormat="0" applyProtection="0">
      <alignment horizontal="left" vertical="top" indent="1"/>
    </xf>
    <xf numFmtId="4" fontId="71" fillId="34" borderId="422" applyNumberFormat="0" applyProtection="0">
      <alignment horizontal="left" vertical="center" indent="1"/>
    </xf>
    <xf numFmtId="4" fontId="71" fillId="40" borderId="422" applyNumberFormat="0" applyProtection="0">
      <alignment horizontal="right" vertical="center"/>
    </xf>
    <xf numFmtId="4" fontId="71" fillId="37" borderId="425" applyNumberFormat="0" applyProtection="0">
      <alignment horizontal="right" vertical="center"/>
    </xf>
    <xf numFmtId="0" fontId="71" fillId="49" borderId="422" applyNumberFormat="0" applyProtection="0">
      <alignment horizontal="left" vertical="center" indent="1"/>
    </xf>
    <xf numFmtId="0" fontId="113" fillId="29" borderId="423" applyNumberFormat="0" applyAlignment="0" applyProtection="0"/>
    <xf numFmtId="4" fontId="71" fillId="38" borderId="422" applyNumberFormat="0" applyProtection="0">
      <alignment horizontal="right" vertical="center"/>
    </xf>
    <xf numFmtId="4" fontId="71" fillId="41" borderId="422" applyNumberFormat="0" applyProtection="0">
      <alignment horizontal="right" vertical="center"/>
    </xf>
    <xf numFmtId="0" fontId="71" fillId="47" borderId="424" applyNumberFormat="0" applyProtection="0">
      <alignment horizontal="left" vertical="top" indent="1"/>
    </xf>
    <xf numFmtId="4" fontId="71" fillId="35" borderId="422" applyNumberFormat="0" applyProtection="0">
      <alignment horizontal="right" vertical="center"/>
    </xf>
    <xf numFmtId="0" fontId="71" fillId="49" borderId="422" applyNumberFormat="0" applyProtection="0">
      <alignment horizontal="left" vertical="center" indent="1"/>
    </xf>
    <xf numFmtId="4" fontId="71" fillId="39" borderId="422" applyNumberFormat="0" applyProtection="0">
      <alignment horizontal="right" vertical="center"/>
    </xf>
    <xf numFmtId="0" fontId="99" fillId="33" borderId="424" applyNumberFormat="0" applyProtection="0">
      <alignment horizontal="left" vertical="top" indent="1"/>
    </xf>
    <xf numFmtId="4" fontId="71" fillId="34" borderId="422" applyNumberFormat="0" applyProtection="0">
      <alignment horizontal="left" vertical="center" indent="1"/>
    </xf>
    <xf numFmtId="4" fontId="71" fillId="34" borderId="422" applyNumberFormat="0" applyProtection="0">
      <alignment horizontal="left" vertical="center" indent="1"/>
    </xf>
    <xf numFmtId="4" fontId="71" fillId="47" borderId="425" applyNumberFormat="0" applyProtection="0">
      <alignment horizontal="left" vertical="center" indent="1"/>
    </xf>
    <xf numFmtId="0" fontId="71" fillId="49" borderId="422" applyNumberFormat="0" applyProtection="0">
      <alignment horizontal="left" vertical="center" indent="1"/>
    </xf>
    <xf numFmtId="0" fontId="111" fillId="27" borderId="422" applyNumberFormat="0" applyAlignment="0" applyProtection="0"/>
    <xf numFmtId="4" fontId="71" fillId="35" borderId="422" applyNumberFormat="0" applyProtection="0">
      <alignment horizontal="right" vertical="center"/>
    </xf>
    <xf numFmtId="4" fontId="100" fillId="54" borderId="425" applyNumberFormat="0" applyProtection="0">
      <alignment horizontal="left" vertical="center" indent="1"/>
    </xf>
    <xf numFmtId="4" fontId="100" fillId="54" borderId="425" applyNumberFormat="0" applyProtection="0">
      <alignment horizontal="left" vertical="center" indent="1"/>
    </xf>
    <xf numFmtId="0" fontId="71" fillId="48" borderId="422" applyNumberFormat="0" applyProtection="0">
      <alignment horizontal="left" vertical="center" indent="1"/>
    </xf>
    <xf numFmtId="4" fontId="71" fillId="46" borderId="425" applyNumberFormat="0" applyProtection="0">
      <alignment horizontal="left" vertical="center" indent="1"/>
    </xf>
    <xf numFmtId="4" fontId="71" fillId="33" borderId="422" applyNumberFormat="0" applyProtection="0">
      <alignment vertical="center"/>
    </xf>
    <xf numFmtId="0" fontId="107" fillId="0" borderId="427" applyNumberFormat="0" applyFill="0" applyAlignment="0" applyProtection="0"/>
    <xf numFmtId="4" fontId="39" fillId="45" borderId="425" applyNumberFormat="0" applyProtection="0">
      <alignment horizontal="left" vertical="center" indent="1"/>
    </xf>
    <xf numFmtId="4" fontId="71" fillId="43" borderId="422" applyNumberFormat="0" applyProtection="0">
      <alignment horizontal="right" vertical="center"/>
    </xf>
    <xf numFmtId="4" fontId="71" fillId="36" borderId="422" applyNumberFormat="0" applyProtection="0">
      <alignment horizontal="right" vertical="center"/>
    </xf>
    <xf numFmtId="0" fontId="71" fillId="50" borderId="424" applyNumberFormat="0" applyProtection="0">
      <alignment horizontal="left" vertical="top" indent="1"/>
    </xf>
    <xf numFmtId="0" fontId="71" fillId="47" borderId="422" applyNumberFormat="0" applyProtection="0">
      <alignment horizontal="left" vertical="center" indent="1"/>
    </xf>
    <xf numFmtId="4" fontId="101" fillId="51" borderId="422" applyNumberFormat="0" applyProtection="0">
      <alignment horizontal="right" vertical="center"/>
    </xf>
    <xf numFmtId="4" fontId="71" fillId="40" borderId="422" applyNumberFormat="0" applyProtection="0">
      <alignment horizontal="right" vertical="center"/>
    </xf>
    <xf numFmtId="0" fontId="71" fillId="26" borderId="422" applyNumberFormat="0" applyFont="0" applyAlignment="0" applyProtection="0"/>
    <xf numFmtId="4" fontId="98" fillId="48" borderId="424" applyNumberFormat="0" applyProtection="0">
      <alignment horizontal="left" vertical="center" indent="1"/>
    </xf>
    <xf numFmtId="0" fontId="71" fillId="26" borderId="422" applyNumberFormat="0" applyFont="0" applyAlignment="0" applyProtection="0"/>
    <xf numFmtId="4" fontId="71" fillId="34" borderId="422" applyNumberFormat="0" applyProtection="0">
      <alignment horizontal="left" vertical="center" indent="1"/>
    </xf>
    <xf numFmtId="4" fontId="71" fillId="36" borderId="422" applyNumberFormat="0" applyProtection="0">
      <alignment horizontal="right" vertical="center"/>
    </xf>
    <xf numFmtId="0" fontId="71" fillId="26" borderId="422" applyNumberFormat="0" applyFont="0" applyAlignment="0" applyProtection="0"/>
    <xf numFmtId="0" fontId="71" fillId="47" borderId="422" applyNumberFormat="0" applyProtection="0">
      <alignment horizontal="left" vertical="center" indent="1"/>
    </xf>
    <xf numFmtId="0" fontId="98" fillId="52" borderId="424" applyNumberFormat="0" applyProtection="0">
      <alignment horizontal="left" vertical="top" indent="1"/>
    </xf>
    <xf numFmtId="4" fontId="71" fillId="34" borderId="422" applyNumberFormat="0" applyProtection="0">
      <alignment horizontal="left" vertical="center" indent="1"/>
    </xf>
    <xf numFmtId="0" fontId="71" fillId="49" borderId="422" applyNumberFormat="0" applyProtection="0">
      <alignment horizontal="left" vertical="center" indent="1"/>
    </xf>
    <xf numFmtId="4" fontId="98" fillId="52" borderId="424" applyNumberFormat="0" applyProtection="0">
      <alignment vertical="center"/>
    </xf>
    <xf numFmtId="0" fontId="111" fillId="27" borderId="422" applyNumberFormat="0" applyAlignment="0" applyProtection="0"/>
    <xf numFmtId="4" fontId="39" fillId="45" borderId="425" applyNumberFormat="0" applyProtection="0">
      <alignment horizontal="left" vertical="center" indent="1"/>
    </xf>
    <xf numFmtId="4" fontId="116" fillId="5" borderId="422" applyNumberFormat="0" applyProtection="0">
      <alignment horizontal="right" vertical="center"/>
    </xf>
    <xf numFmtId="4" fontId="71" fillId="41" borderId="422" applyNumberFormat="0" applyProtection="0">
      <alignment horizontal="right" vertical="center"/>
    </xf>
    <xf numFmtId="0" fontId="71" fillId="47" borderId="424" applyNumberFormat="0" applyProtection="0">
      <alignment horizontal="left" vertical="top" indent="1"/>
    </xf>
    <xf numFmtId="4" fontId="71" fillId="47" borderId="425" applyNumberFormat="0" applyProtection="0">
      <alignment horizontal="left" vertical="center" indent="1"/>
    </xf>
    <xf numFmtId="4" fontId="39" fillId="45" borderId="425" applyNumberFormat="0" applyProtection="0">
      <alignment horizontal="left" vertical="center" indent="1"/>
    </xf>
    <xf numFmtId="4" fontId="71" fillId="46" borderId="422" applyNumberFormat="0" applyProtection="0">
      <alignment horizontal="right" vertical="center"/>
    </xf>
    <xf numFmtId="0" fontId="71" fillId="47" borderId="424" applyNumberFormat="0" applyProtection="0">
      <alignment horizontal="left" vertical="top" indent="1"/>
    </xf>
    <xf numFmtId="4" fontId="71" fillId="46" borderId="425" applyNumberFormat="0" applyProtection="0">
      <alignment horizontal="left" vertical="center" indent="1"/>
    </xf>
    <xf numFmtId="4" fontId="39" fillId="45" borderId="425" applyNumberFormat="0" applyProtection="0">
      <alignment horizontal="left" vertical="center" indent="1"/>
    </xf>
    <xf numFmtId="4" fontId="71" fillId="42" borderId="422" applyNumberFormat="0" applyProtection="0">
      <alignment horizontal="right" vertical="center"/>
    </xf>
    <xf numFmtId="4" fontId="71" fillId="43" borderId="422" applyNumberFormat="0" applyProtection="0">
      <alignment horizontal="right" vertical="center"/>
    </xf>
    <xf numFmtId="4" fontId="71" fillId="34" borderId="422" applyNumberFormat="0" applyProtection="0">
      <alignment horizontal="left" vertical="center" indent="1"/>
    </xf>
    <xf numFmtId="0" fontId="99" fillId="33" borderId="424" applyNumberFormat="0" applyProtection="0">
      <alignment horizontal="left" vertical="top" indent="1"/>
    </xf>
    <xf numFmtId="4" fontId="116" fillId="5" borderId="422" applyNumberFormat="0" applyProtection="0">
      <alignment horizontal="right" vertical="center"/>
    </xf>
    <xf numFmtId="4" fontId="98" fillId="52" borderId="424" applyNumberFormat="0" applyProtection="0">
      <alignment vertical="center"/>
    </xf>
    <xf numFmtId="0" fontId="71" fillId="26" borderId="422" applyNumberFormat="0" applyFont="0" applyAlignment="0" applyProtection="0"/>
    <xf numFmtId="4" fontId="71" fillId="34" borderId="422" applyNumberFormat="0" applyProtection="0">
      <alignment horizontal="left" vertical="center" indent="1"/>
    </xf>
    <xf numFmtId="4" fontId="71" fillId="37" borderId="425" applyNumberFormat="0" applyProtection="0">
      <alignment horizontal="right" vertical="center"/>
    </xf>
    <xf numFmtId="4" fontId="71" fillId="34" borderId="422" applyNumberFormat="0" applyProtection="0">
      <alignment horizontal="left" vertical="center" indent="1"/>
    </xf>
    <xf numFmtId="4" fontId="98" fillId="48" borderId="424" applyNumberFormat="0" applyProtection="0">
      <alignment horizontal="left" vertical="center" indent="1"/>
    </xf>
    <xf numFmtId="4" fontId="71" fillId="39" borderId="422" applyNumberFormat="0" applyProtection="0">
      <alignment horizontal="right" vertical="center"/>
    </xf>
    <xf numFmtId="0" fontId="107" fillId="0" borderId="427" applyNumberFormat="0" applyFill="0" applyAlignment="0" applyProtection="0"/>
    <xf numFmtId="4" fontId="71" fillId="33" borderId="422" applyNumberFormat="0" applyProtection="0">
      <alignment vertical="center"/>
    </xf>
    <xf numFmtId="4" fontId="71" fillId="0" borderId="422" applyNumberFormat="0" applyProtection="0">
      <alignment horizontal="right" vertical="center"/>
    </xf>
    <xf numFmtId="0" fontId="99" fillId="33" borderId="424" applyNumberFormat="0" applyProtection="0">
      <alignment horizontal="left" vertical="top" indent="1"/>
    </xf>
    <xf numFmtId="0" fontId="71" fillId="26" borderId="422" applyNumberFormat="0" applyFont="0" applyAlignment="0" applyProtection="0"/>
    <xf numFmtId="4" fontId="71" fillId="43" borderId="422" applyNumberFormat="0" applyProtection="0">
      <alignment horizontal="right" vertical="center"/>
    </xf>
    <xf numFmtId="0" fontId="113" fillId="29" borderId="423" applyNumberFormat="0" applyAlignment="0" applyProtection="0"/>
    <xf numFmtId="4" fontId="71" fillId="46" borderId="425" applyNumberFormat="0" applyProtection="0">
      <alignment horizontal="left" vertical="center" indent="1"/>
    </xf>
    <xf numFmtId="0" fontId="98" fillId="46" borderId="424" applyNumberFormat="0" applyProtection="0">
      <alignment horizontal="left" vertical="top" indent="1"/>
    </xf>
    <xf numFmtId="0" fontId="71" fillId="47" borderId="424" applyNumberFormat="0" applyProtection="0">
      <alignment horizontal="left" vertical="top" indent="1"/>
    </xf>
    <xf numFmtId="4" fontId="71" fillId="2" borderId="422" applyNumberFormat="0" applyProtection="0">
      <alignment horizontal="left" vertical="center" indent="1"/>
    </xf>
    <xf numFmtId="4" fontId="71" fillId="34" borderId="422" applyNumberFormat="0" applyProtection="0">
      <alignment horizontal="left" vertical="center" indent="1"/>
    </xf>
    <xf numFmtId="4" fontId="71" fillId="47" borderId="425" applyNumberFormat="0" applyProtection="0">
      <alignment horizontal="left" vertical="center" indent="1"/>
    </xf>
    <xf numFmtId="4" fontId="71" fillId="41" borderId="422" applyNumberFormat="0" applyProtection="0">
      <alignment horizontal="right" vertical="center"/>
    </xf>
    <xf numFmtId="4" fontId="71" fillId="34" borderId="422" applyNumberFormat="0" applyProtection="0">
      <alignment horizontal="left" vertical="center" indent="1"/>
    </xf>
    <xf numFmtId="4" fontId="71" fillId="46" borderId="422" applyNumberFormat="0" applyProtection="0">
      <alignment horizontal="right" vertical="center"/>
    </xf>
    <xf numFmtId="0" fontId="71" fillId="26" borderId="422" applyNumberFormat="0" applyFont="0" applyAlignment="0" applyProtection="0"/>
    <xf numFmtId="0" fontId="71" fillId="47" borderId="422" applyNumberFormat="0" applyProtection="0">
      <alignment horizontal="left" vertical="center" indent="1"/>
    </xf>
    <xf numFmtId="4" fontId="71" fillId="0" borderId="422" applyNumberFormat="0" applyProtection="0">
      <alignment horizontal="right" vertical="center"/>
    </xf>
    <xf numFmtId="4" fontId="71" fillId="0" borderId="422" applyNumberFormat="0" applyProtection="0">
      <alignment horizontal="right" vertical="center"/>
    </xf>
    <xf numFmtId="4" fontId="71" fillId="35" borderId="422" applyNumberFormat="0" applyProtection="0">
      <alignment horizontal="right" vertical="center"/>
    </xf>
    <xf numFmtId="4" fontId="100" fillId="54" borderId="425" applyNumberFormat="0" applyProtection="0">
      <alignment horizontal="left" vertical="center" indent="1"/>
    </xf>
    <xf numFmtId="0" fontId="97" fillId="45" borderId="426" applyBorder="0"/>
    <xf numFmtId="0" fontId="105" fillId="29" borderId="422" applyNumberFormat="0" applyAlignment="0" applyProtection="0"/>
    <xf numFmtId="0" fontId="71" fillId="47" borderId="424" applyNumberFormat="0" applyProtection="0">
      <alignment horizontal="left" vertical="top" indent="1"/>
    </xf>
    <xf numFmtId="0" fontId="71" fillId="50" borderId="422" applyNumberFormat="0" applyProtection="0">
      <alignment horizontal="left" vertical="center" indent="1"/>
    </xf>
    <xf numFmtId="0" fontId="71" fillId="49" borderId="422" applyNumberFormat="0" applyProtection="0">
      <alignment horizontal="left" vertical="center" indent="1"/>
    </xf>
    <xf numFmtId="0" fontId="99" fillId="33" borderId="424" applyNumberFormat="0" applyProtection="0">
      <alignment horizontal="left" vertical="top" indent="1"/>
    </xf>
    <xf numFmtId="0" fontId="98" fillId="46" borderId="424" applyNumberFormat="0" applyProtection="0">
      <alignment horizontal="left" vertical="top" indent="1"/>
    </xf>
    <xf numFmtId="4" fontId="39" fillId="45" borderId="425" applyNumberFormat="0" applyProtection="0">
      <alignment horizontal="left" vertical="center" indent="1"/>
    </xf>
    <xf numFmtId="0" fontId="98" fillId="52" borderId="424" applyNumberFormat="0" applyProtection="0">
      <alignment horizontal="left" vertical="top" indent="1"/>
    </xf>
    <xf numFmtId="4" fontId="71" fillId="0" borderId="422" applyNumberFormat="0" applyProtection="0">
      <alignment horizontal="right" vertical="center"/>
    </xf>
    <xf numFmtId="0" fontId="98" fillId="46" borderId="424" applyNumberFormat="0" applyProtection="0">
      <alignment horizontal="left" vertical="top" indent="1"/>
    </xf>
    <xf numFmtId="4" fontId="39" fillId="45" borderId="425" applyNumberFormat="0" applyProtection="0">
      <alignment horizontal="left" vertical="center" indent="1"/>
    </xf>
    <xf numFmtId="4" fontId="116" fillId="5" borderId="422" applyNumberFormat="0" applyProtection="0">
      <alignment horizontal="right" vertical="center"/>
    </xf>
    <xf numFmtId="4" fontId="71" fillId="40" borderId="422" applyNumberFormat="0" applyProtection="0">
      <alignment horizontal="right" vertical="center"/>
    </xf>
    <xf numFmtId="4" fontId="116" fillId="2" borderId="422" applyNumberFormat="0" applyProtection="0">
      <alignment vertical="center"/>
    </xf>
    <xf numFmtId="0" fontId="98" fillId="52" borderId="424" applyNumberFormat="0" applyProtection="0">
      <alignment horizontal="left" vertical="top" indent="1"/>
    </xf>
    <xf numFmtId="0" fontId="111" fillId="27" borderId="422" applyNumberFormat="0" applyAlignment="0" applyProtection="0"/>
    <xf numFmtId="4" fontId="71" fillId="34" borderId="422" applyNumberFormat="0" applyProtection="0">
      <alignment horizontal="left" vertical="center" indent="1"/>
    </xf>
    <xf numFmtId="0" fontId="71" fillId="48" borderId="422" applyNumberFormat="0" applyProtection="0">
      <alignment horizontal="left" vertical="center" indent="1"/>
    </xf>
    <xf numFmtId="0" fontId="71" fillId="45" borderId="424" applyNumberFormat="0" applyProtection="0">
      <alignment horizontal="left" vertical="top" indent="1"/>
    </xf>
    <xf numFmtId="0" fontId="71" fillId="46" borderId="424" applyNumberFormat="0" applyProtection="0">
      <alignment horizontal="left" vertical="top" indent="1"/>
    </xf>
    <xf numFmtId="0" fontId="98" fillId="52" borderId="424" applyNumberFormat="0" applyProtection="0">
      <alignment horizontal="left" vertical="top" indent="1"/>
    </xf>
    <xf numFmtId="4" fontId="71" fillId="33" borderId="422" applyNumberFormat="0" applyProtection="0">
      <alignment vertical="center"/>
    </xf>
    <xf numFmtId="4" fontId="71" fillId="38" borderId="422" applyNumberFormat="0" applyProtection="0">
      <alignment horizontal="right" vertical="center"/>
    </xf>
    <xf numFmtId="0" fontId="107" fillId="0" borderId="427" applyNumberFormat="0" applyFill="0" applyAlignment="0" applyProtection="0"/>
    <xf numFmtId="4" fontId="71" fillId="33" borderId="422" applyNumberFormat="0" applyProtection="0">
      <alignment vertical="center"/>
    </xf>
    <xf numFmtId="4" fontId="71" fillId="46" borderId="422" applyNumberFormat="0" applyProtection="0">
      <alignment horizontal="right" vertical="center"/>
    </xf>
    <xf numFmtId="0" fontId="71" fillId="26" borderId="422" applyNumberFormat="0" applyFont="0" applyAlignment="0" applyProtection="0"/>
    <xf numFmtId="0" fontId="71" fillId="45" borderId="424" applyNumberFormat="0" applyProtection="0">
      <alignment horizontal="left" vertical="top" indent="1"/>
    </xf>
    <xf numFmtId="0" fontId="71" fillId="50" borderId="422" applyNumberFormat="0" applyProtection="0">
      <alignment horizontal="left" vertical="center" indent="1"/>
    </xf>
    <xf numFmtId="4" fontId="98" fillId="52" borderId="424" applyNumberFormat="0" applyProtection="0">
      <alignment vertical="center"/>
    </xf>
    <xf numFmtId="0" fontId="71" fillId="46" borderId="424" applyNumberFormat="0" applyProtection="0">
      <alignment horizontal="left" vertical="top" indent="1"/>
    </xf>
    <xf numFmtId="0" fontId="97" fillId="45" borderId="426" applyBorder="0"/>
    <xf numFmtId="0" fontId="71" fillId="46" borderId="424" applyNumberFormat="0" applyProtection="0">
      <alignment horizontal="left" vertical="top" indent="1"/>
    </xf>
    <xf numFmtId="0" fontId="97" fillId="45" borderId="426" applyBorder="0"/>
    <xf numFmtId="4" fontId="71" fillId="46" borderId="422" applyNumberFormat="0" applyProtection="0">
      <alignment horizontal="right" vertical="center"/>
    </xf>
    <xf numFmtId="4" fontId="71" fillId="35" borderId="422" applyNumberFormat="0" applyProtection="0">
      <alignment horizontal="right" vertical="center"/>
    </xf>
    <xf numFmtId="4" fontId="71" fillId="47" borderId="425" applyNumberFormat="0" applyProtection="0">
      <alignment horizontal="left" vertical="center" indent="1"/>
    </xf>
    <xf numFmtId="0" fontId="71" fillId="48" borderId="422" applyNumberFormat="0" applyProtection="0">
      <alignment horizontal="left" vertical="center" indent="1"/>
    </xf>
    <xf numFmtId="0" fontId="98" fillId="52" borderId="424" applyNumberFormat="0" applyProtection="0">
      <alignment horizontal="left" vertical="top" indent="1"/>
    </xf>
    <xf numFmtId="4" fontId="39" fillId="45" borderId="425" applyNumberFormat="0" applyProtection="0">
      <alignment horizontal="left" vertical="center" indent="1"/>
    </xf>
    <xf numFmtId="4" fontId="71" fillId="40" borderId="422" applyNumberFormat="0" applyProtection="0">
      <alignment horizontal="right" vertical="center"/>
    </xf>
    <xf numFmtId="4" fontId="71" fillId="46" borderId="425" applyNumberFormat="0" applyProtection="0">
      <alignment horizontal="left" vertical="center" indent="1"/>
    </xf>
    <xf numFmtId="4" fontId="116" fillId="5" borderId="422" applyNumberFormat="0" applyProtection="0">
      <alignment horizontal="right" vertical="center"/>
    </xf>
    <xf numFmtId="0" fontId="97" fillId="45" borderId="426" applyBorder="0"/>
    <xf numFmtId="4" fontId="100" fillId="54" borderId="425" applyNumberFormat="0" applyProtection="0">
      <alignment horizontal="left" vertical="center" indent="1"/>
    </xf>
    <xf numFmtId="0" fontId="71" fillId="50" borderId="424" applyNumberFormat="0" applyProtection="0">
      <alignment horizontal="left" vertical="top" indent="1"/>
    </xf>
    <xf numFmtId="0" fontId="99" fillId="33" borderId="424" applyNumberFormat="0" applyProtection="0">
      <alignment horizontal="left" vertical="top" indent="1"/>
    </xf>
    <xf numFmtId="4" fontId="71" fillId="46" borderId="425" applyNumberFormat="0" applyProtection="0">
      <alignment horizontal="left" vertical="center" indent="1"/>
    </xf>
    <xf numFmtId="0" fontId="71" fillId="50" borderId="422" applyNumberFormat="0" applyProtection="0">
      <alignment horizontal="left" vertical="center" indent="1"/>
    </xf>
    <xf numFmtId="0" fontId="71" fillId="50" borderId="424" applyNumberFormat="0" applyProtection="0">
      <alignment horizontal="left" vertical="top" indent="1"/>
    </xf>
    <xf numFmtId="0" fontId="98" fillId="46" borderId="424" applyNumberFormat="0" applyProtection="0">
      <alignment horizontal="left" vertical="top" indent="1"/>
    </xf>
    <xf numFmtId="4" fontId="71" fillId="37" borderId="425" applyNumberFormat="0" applyProtection="0">
      <alignment horizontal="right" vertical="center"/>
    </xf>
    <xf numFmtId="4" fontId="71" fillId="41" borderId="422" applyNumberFormat="0" applyProtection="0">
      <alignment horizontal="right" vertical="center"/>
    </xf>
    <xf numFmtId="4" fontId="71" fillId="39" borderId="422" applyNumberFormat="0" applyProtection="0">
      <alignment horizontal="right" vertical="center"/>
    </xf>
    <xf numFmtId="4" fontId="71" fillId="34" borderId="422" applyNumberFormat="0" applyProtection="0">
      <alignment horizontal="left" vertical="center" indent="1"/>
    </xf>
    <xf numFmtId="4" fontId="71" fillId="34" borderId="422" applyNumberFormat="0" applyProtection="0">
      <alignment horizontal="left" vertical="center" indent="1"/>
    </xf>
    <xf numFmtId="0" fontId="71" fillId="47" borderId="424" applyNumberFormat="0" applyProtection="0">
      <alignment horizontal="left" vertical="top" indent="1"/>
    </xf>
    <xf numFmtId="0" fontId="111" fillId="27" borderId="422" applyNumberFormat="0" applyAlignment="0" applyProtection="0"/>
    <xf numFmtId="4" fontId="71" fillId="2" borderId="422" applyNumberFormat="0" applyProtection="0">
      <alignment horizontal="left" vertical="center" indent="1"/>
    </xf>
    <xf numFmtId="4" fontId="100" fillId="54" borderId="425" applyNumberFormat="0" applyProtection="0">
      <alignment horizontal="left" vertical="center" indent="1"/>
    </xf>
    <xf numFmtId="0" fontId="71" fillId="26" borderId="422" applyNumberFormat="0" applyFont="0" applyAlignment="0" applyProtection="0"/>
    <xf numFmtId="4" fontId="71" fillId="39" borderId="422" applyNumberFormat="0" applyProtection="0">
      <alignment horizontal="right" vertical="center"/>
    </xf>
    <xf numFmtId="0" fontId="71" fillId="46" borderId="424" applyNumberFormat="0" applyProtection="0">
      <alignment horizontal="left" vertical="top" indent="1"/>
    </xf>
    <xf numFmtId="4" fontId="71" fillId="2" borderId="422" applyNumberFormat="0" applyProtection="0">
      <alignment horizontal="left" vertical="center" indent="1"/>
    </xf>
    <xf numFmtId="0" fontId="98" fillId="52" borderId="424" applyNumberFormat="0" applyProtection="0">
      <alignment horizontal="left" vertical="top" indent="1"/>
    </xf>
    <xf numFmtId="0" fontId="71" fillId="48" borderId="422" applyNumberFormat="0" applyProtection="0">
      <alignment horizontal="left" vertical="center" indent="1"/>
    </xf>
    <xf numFmtId="4" fontId="39" fillId="45" borderId="425" applyNumberFormat="0" applyProtection="0">
      <alignment horizontal="left" vertical="center" indent="1"/>
    </xf>
    <xf numFmtId="4" fontId="71" fillId="38" borderId="422" applyNumberFormat="0" applyProtection="0">
      <alignment horizontal="right" vertical="center"/>
    </xf>
    <xf numFmtId="4" fontId="71" fillId="39" borderId="422" applyNumberFormat="0" applyProtection="0">
      <alignment horizontal="right" vertical="center"/>
    </xf>
    <xf numFmtId="0" fontId="97" fillId="45" borderId="426" applyBorder="0"/>
    <xf numFmtId="4" fontId="71" fillId="35" borderId="422" applyNumberFormat="0" applyProtection="0">
      <alignment horizontal="right" vertical="center"/>
    </xf>
    <xf numFmtId="4" fontId="71" fillId="41" borderId="422" applyNumberFormat="0" applyProtection="0">
      <alignment horizontal="right" vertical="center"/>
    </xf>
    <xf numFmtId="4" fontId="71" fillId="35" borderId="422" applyNumberFormat="0" applyProtection="0">
      <alignment horizontal="right" vertical="center"/>
    </xf>
    <xf numFmtId="4" fontId="71" fillId="46" borderId="422" applyNumberFormat="0" applyProtection="0">
      <alignment horizontal="right" vertical="center"/>
    </xf>
    <xf numFmtId="0" fontId="71" fillId="26" borderId="422" applyNumberFormat="0" applyFont="0" applyAlignment="0" applyProtection="0"/>
    <xf numFmtId="4" fontId="71" fillId="35" borderId="422" applyNumberFormat="0" applyProtection="0">
      <alignment horizontal="right" vertical="center"/>
    </xf>
    <xf numFmtId="0" fontId="71" fillId="46" borderId="424" applyNumberFormat="0" applyProtection="0">
      <alignment horizontal="left" vertical="top" indent="1"/>
    </xf>
    <xf numFmtId="0" fontId="71" fillId="46" borderId="424" applyNumberFormat="0" applyProtection="0">
      <alignment horizontal="left" vertical="top" indent="1"/>
    </xf>
    <xf numFmtId="0" fontId="71" fillId="45" borderId="424" applyNumberFormat="0" applyProtection="0">
      <alignment horizontal="left" vertical="top" indent="1"/>
    </xf>
    <xf numFmtId="0" fontId="98" fillId="46" borderId="424" applyNumberFormat="0" applyProtection="0">
      <alignment horizontal="left" vertical="top" indent="1"/>
    </xf>
    <xf numFmtId="0" fontId="71" fillId="47" borderId="424" applyNumberFormat="0" applyProtection="0">
      <alignment horizontal="left" vertical="top" indent="1"/>
    </xf>
    <xf numFmtId="0" fontId="71" fillId="47" borderId="422" applyNumberFormat="0" applyProtection="0">
      <alignment horizontal="left" vertical="center" indent="1"/>
    </xf>
    <xf numFmtId="4" fontId="71" fillId="34" borderId="422" applyNumberFormat="0" applyProtection="0">
      <alignment horizontal="left" vertical="center" indent="1"/>
    </xf>
    <xf numFmtId="0" fontId="71" fillId="47" borderId="422" applyNumberFormat="0" applyProtection="0">
      <alignment horizontal="left" vertical="center" indent="1"/>
    </xf>
    <xf numFmtId="4" fontId="71" fillId="47" borderId="425" applyNumberFormat="0" applyProtection="0">
      <alignment horizontal="left" vertical="center" indent="1"/>
    </xf>
    <xf numFmtId="0" fontId="71" fillId="46" borderId="424" applyNumberFormat="0" applyProtection="0">
      <alignment horizontal="left" vertical="top" indent="1"/>
    </xf>
    <xf numFmtId="4" fontId="39" fillId="45" borderId="425" applyNumberFormat="0" applyProtection="0">
      <alignment horizontal="left" vertical="center" indent="1"/>
    </xf>
    <xf numFmtId="0" fontId="71" fillId="49" borderId="422" applyNumberFormat="0" applyProtection="0">
      <alignment horizontal="left" vertical="center" indent="1"/>
    </xf>
    <xf numFmtId="4" fontId="71" fillId="36" borderId="422" applyNumberFormat="0" applyProtection="0">
      <alignment horizontal="right" vertical="center"/>
    </xf>
    <xf numFmtId="4" fontId="39" fillId="45" borderId="425" applyNumberFormat="0" applyProtection="0">
      <alignment horizontal="left" vertical="center" indent="1"/>
    </xf>
    <xf numFmtId="4" fontId="100" fillId="54" borderId="425" applyNumberFormat="0" applyProtection="0">
      <alignment horizontal="left" vertical="center" indent="1"/>
    </xf>
    <xf numFmtId="4" fontId="71" fillId="46" borderId="425" applyNumberFormat="0" applyProtection="0">
      <alignment horizontal="left" vertical="center" indent="1"/>
    </xf>
    <xf numFmtId="4" fontId="71" fillId="44" borderId="425" applyNumberFormat="0" applyProtection="0">
      <alignment horizontal="left" vertical="center" indent="1"/>
    </xf>
    <xf numFmtId="0" fontId="71" fillId="46" borderId="424" applyNumberFormat="0" applyProtection="0">
      <alignment horizontal="left" vertical="top" indent="1"/>
    </xf>
    <xf numFmtId="4" fontId="71" fillId="0" borderId="422" applyNumberFormat="0" applyProtection="0">
      <alignment horizontal="right" vertical="center"/>
    </xf>
    <xf numFmtId="0" fontId="71" fillId="50" borderId="422" applyNumberFormat="0" applyProtection="0">
      <alignment horizontal="left" vertical="center" indent="1"/>
    </xf>
    <xf numFmtId="0" fontId="71" fillId="45" borderId="424" applyNumberFormat="0" applyProtection="0">
      <alignment horizontal="left" vertical="top" indent="1"/>
    </xf>
    <xf numFmtId="4" fontId="71" fillId="41" borderId="422" applyNumberFormat="0" applyProtection="0">
      <alignment horizontal="right" vertical="center"/>
    </xf>
    <xf numFmtId="4" fontId="98" fillId="48" borderId="424" applyNumberFormat="0" applyProtection="0">
      <alignment horizontal="left" vertical="center" indent="1"/>
    </xf>
    <xf numFmtId="4" fontId="98" fillId="52" borderId="424" applyNumberFormat="0" applyProtection="0">
      <alignment vertical="center"/>
    </xf>
    <xf numFmtId="0" fontId="105" fillId="29" borderId="422" applyNumberFormat="0" applyAlignment="0" applyProtection="0"/>
    <xf numFmtId="4" fontId="71" fillId="42" borderId="422" applyNumberFormat="0" applyProtection="0">
      <alignment horizontal="right" vertical="center"/>
    </xf>
    <xf numFmtId="0" fontId="71" fillId="48" borderId="422" applyNumberFormat="0" applyProtection="0">
      <alignment horizontal="left" vertical="center" indent="1"/>
    </xf>
    <xf numFmtId="4" fontId="116" fillId="2" borderId="422" applyNumberFormat="0" applyProtection="0">
      <alignment vertical="center"/>
    </xf>
    <xf numFmtId="4" fontId="71" fillId="33" borderId="422" applyNumberFormat="0" applyProtection="0">
      <alignment vertical="center"/>
    </xf>
    <xf numFmtId="0" fontId="97" fillId="45" borderId="426" applyBorder="0"/>
    <xf numFmtId="4" fontId="71" fillId="42" borderId="422" applyNumberFormat="0" applyProtection="0">
      <alignment horizontal="right" vertical="center"/>
    </xf>
    <xf numFmtId="4" fontId="71" fillId="2" borderId="422" applyNumberFormat="0" applyProtection="0">
      <alignment horizontal="left" vertical="center" indent="1"/>
    </xf>
    <xf numFmtId="0" fontId="71" fillId="49" borderId="422" applyNumberFormat="0" applyProtection="0">
      <alignment horizontal="left" vertical="center" indent="1"/>
    </xf>
    <xf numFmtId="0" fontId="71" fillId="47" borderId="424" applyNumberFormat="0" applyProtection="0">
      <alignment horizontal="left" vertical="top" indent="1"/>
    </xf>
    <xf numFmtId="0" fontId="98" fillId="52" borderId="424" applyNumberFormat="0" applyProtection="0">
      <alignment horizontal="left" vertical="top" indent="1"/>
    </xf>
    <xf numFmtId="0" fontId="98" fillId="46" borderId="424" applyNumberFormat="0" applyProtection="0">
      <alignment horizontal="left" vertical="top" indent="1"/>
    </xf>
    <xf numFmtId="4" fontId="116" fillId="5" borderId="422" applyNumberFormat="0" applyProtection="0">
      <alignment horizontal="right" vertical="center"/>
    </xf>
    <xf numFmtId="0" fontId="71" fillId="46" borderId="424" applyNumberFormat="0" applyProtection="0">
      <alignment horizontal="left" vertical="top" indent="1"/>
    </xf>
    <xf numFmtId="4" fontId="71" fillId="40" borderId="422" applyNumberFormat="0" applyProtection="0">
      <alignment horizontal="right" vertical="center"/>
    </xf>
    <xf numFmtId="4" fontId="116" fillId="2" borderId="422" applyNumberFormat="0" applyProtection="0">
      <alignment vertical="center"/>
    </xf>
    <xf numFmtId="4" fontId="116" fillId="5" borderId="422" applyNumberFormat="0" applyProtection="0">
      <alignment horizontal="right" vertical="center"/>
    </xf>
    <xf numFmtId="4" fontId="98" fillId="48" borderId="424" applyNumberFormat="0" applyProtection="0">
      <alignment horizontal="left" vertical="center" indent="1"/>
    </xf>
    <xf numFmtId="4" fontId="71" fillId="37" borderId="425" applyNumberFormat="0" applyProtection="0">
      <alignment horizontal="right" vertical="center"/>
    </xf>
    <xf numFmtId="0" fontId="107" fillId="0" borderId="427" applyNumberFormat="0" applyFill="0" applyAlignment="0" applyProtection="0"/>
    <xf numFmtId="0" fontId="98" fillId="52" borderId="424" applyNumberFormat="0" applyProtection="0">
      <alignment horizontal="left" vertical="top" indent="1"/>
    </xf>
    <xf numFmtId="4" fontId="116" fillId="5" borderId="422" applyNumberFormat="0" applyProtection="0">
      <alignment horizontal="right" vertical="center"/>
    </xf>
    <xf numFmtId="4" fontId="71" fillId="35" borderId="422" applyNumberFormat="0" applyProtection="0">
      <alignment horizontal="right" vertical="center"/>
    </xf>
    <xf numFmtId="0" fontId="107" fillId="0" borderId="427" applyNumberFormat="0" applyFill="0" applyAlignment="0" applyProtection="0"/>
    <xf numFmtId="0" fontId="97" fillId="45" borderId="426" applyBorder="0"/>
    <xf numFmtId="4" fontId="39" fillId="45" borderId="425" applyNumberFormat="0" applyProtection="0">
      <alignment horizontal="left" vertical="center" indent="1"/>
    </xf>
    <xf numFmtId="4" fontId="71" fillId="34" borderId="422" applyNumberFormat="0" applyProtection="0">
      <alignment horizontal="left" vertical="center" indent="1"/>
    </xf>
    <xf numFmtId="4" fontId="71" fillId="35" borderId="422" applyNumberFormat="0" applyProtection="0">
      <alignment horizontal="right" vertical="center"/>
    </xf>
    <xf numFmtId="4" fontId="71" fillId="34" borderId="422" applyNumberFormat="0" applyProtection="0">
      <alignment horizontal="left" vertical="center" indent="1"/>
    </xf>
    <xf numFmtId="0" fontId="71" fillId="50" borderId="422" applyNumberFormat="0" applyProtection="0">
      <alignment horizontal="left" vertical="center" indent="1"/>
    </xf>
    <xf numFmtId="4" fontId="71" fillId="41" borderId="422" applyNumberFormat="0" applyProtection="0">
      <alignment horizontal="right" vertical="center"/>
    </xf>
    <xf numFmtId="4" fontId="116" fillId="2" borderId="422" applyNumberFormat="0" applyProtection="0">
      <alignment vertical="center"/>
    </xf>
    <xf numFmtId="4" fontId="71" fillId="46" borderId="422" applyNumberFormat="0" applyProtection="0">
      <alignment horizontal="right" vertical="center"/>
    </xf>
    <xf numFmtId="0" fontId="71" fillId="48" borderId="422" applyNumberFormat="0" applyProtection="0">
      <alignment horizontal="left" vertical="center" indent="1"/>
    </xf>
    <xf numFmtId="4" fontId="116" fillId="2" borderId="422" applyNumberFormat="0" applyProtection="0">
      <alignment vertical="center"/>
    </xf>
    <xf numFmtId="4" fontId="116" fillId="5" borderId="422" applyNumberFormat="0" applyProtection="0">
      <alignment horizontal="right" vertical="center"/>
    </xf>
    <xf numFmtId="4" fontId="71" fillId="41" borderId="422" applyNumberFormat="0" applyProtection="0">
      <alignment horizontal="right" vertical="center"/>
    </xf>
    <xf numFmtId="4" fontId="116" fillId="5" borderId="422" applyNumberFormat="0" applyProtection="0">
      <alignment horizontal="right" vertical="center"/>
    </xf>
    <xf numFmtId="4" fontId="71" fillId="39" borderId="422" applyNumberFormat="0" applyProtection="0">
      <alignment horizontal="right" vertical="center"/>
    </xf>
    <xf numFmtId="4" fontId="71" fillId="37" borderId="425" applyNumberFormat="0" applyProtection="0">
      <alignment horizontal="right" vertical="center"/>
    </xf>
    <xf numFmtId="4" fontId="71" fillId="2" borderId="422" applyNumberFormat="0" applyProtection="0">
      <alignment horizontal="left" vertical="center" indent="1"/>
    </xf>
    <xf numFmtId="4" fontId="71" fillId="33" borderId="422" applyNumberFormat="0" applyProtection="0">
      <alignment vertical="center"/>
    </xf>
    <xf numFmtId="4" fontId="71" fillId="0" borderId="422" applyNumberFormat="0" applyProtection="0">
      <alignment horizontal="right" vertical="center"/>
    </xf>
    <xf numFmtId="4" fontId="98" fillId="48" borderId="424" applyNumberFormat="0" applyProtection="0">
      <alignment horizontal="left" vertical="center" indent="1"/>
    </xf>
    <xf numFmtId="4" fontId="71" fillId="42" borderId="422" applyNumberFormat="0" applyProtection="0">
      <alignment horizontal="right" vertical="center"/>
    </xf>
    <xf numFmtId="4" fontId="71" fillId="40" borderId="422" applyNumberFormat="0" applyProtection="0">
      <alignment horizontal="right" vertical="center"/>
    </xf>
    <xf numFmtId="4" fontId="71" fillId="39" borderId="422" applyNumberFormat="0" applyProtection="0">
      <alignment horizontal="right" vertical="center"/>
    </xf>
    <xf numFmtId="4" fontId="71" fillId="33" borderId="422" applyNumberFormat="0" applyProtection="0">
      <alignment vertical="center"/>
    </xf>
    <xf numFmtId="4" fontId="71" fillId="46" borderId="425" applyNumberFormat="0" applyProtection="0">
      <alignment horizontal="left" vertical="center" indent="1"/>
    </xf>
    <xf numFmtId="0" fontId="71" fillId="49" borderId="422" applyNumberFormat="0" applyProtection="0">
      <alignment horizontal="left" vertical="center" indent="1"/>
    </xf>
    <xf numFmtId="0" fontId="99" fillId="33" borderId="424" applyNumberFormat="0" applyProtection="0">
      <alignment horizontal="left" vertical="top" indent="1"/>
    </xf>
    <xf numFmtId="0" fontId="107" fillId="0" borderId="427" applyNumberFormat="0" applyFill="0" applyAlignment="0" applyProtection="0"/>
    <xf numFmtId="4" fontId="71" fillId="34" borderId="422" applyNumberFormat="0" applyProtection="0">
      <alignment horizontal="left" vertical="center" indent="1"/>
    </xf>
    <xf numFmtId="4" fontId="101" fillId="51" borderId="422" applyNumberFormat="0" applyProtection="0">
      <alignment horizontal="right" vertical="center"/>
    </xf>
    <xf numFmtId="4" fontId="71" fillId="43" borderId="422" applyNumberFormat="0" applyProtection="0">
      <alignment horizontal="right" vertical="center"/>
    </xf>
    <xf numFmtId="4" fontId="71" fillId="43" borderId="422" applyNumberFormat="0" applyProtection="0">
      <alignment horizontal="right" vertical="center"/>
    </xf>
    <xf numFmtId="4" fontId="71" fillId="34" borderId="422" applyNumberFormat="0" applyProtection="0">
      <alignment horizontal="left" vertical="center" indent="1"/>
    </xf>
    <xf numFmtId="4" fontId="71" fillId="0" borderId="422" applyNumberFormat="0" applyProtection="0">
      <alignment horizontal="right" vertical="center"/>
    </xf>
    <xf numFmtId="4" fontId="71" fillId="36" borderId="422" applyNumberFormat="0" applyProtection="0">
      <alignment horizontal="right" vertical="center"/>
    </xf>
    <xf numFmtId="4" fontId="101" fillId="51" borderId="422" applyNumberFormat="0" applyProtection="0">
      <alignment horizontal="right" vertical="center"/>
    </xf>
    <xf numFmtId="4" fontId="71" fillId="39" borderId="422" applyNumberFormat="0" applyProtection="0">
      <alignment horizontal="right" vertical="center"/>
    </xf>
    <xf numFmtId="4" fontId="101" fillId="51" borderId="422" applyNumberFormat="0" applyProtection="0">
      <alignment horizontal="right" vertical="center"/>
    </xf>
    <xf numFmtId="4" fontId="71" fillId="39" borderId="422" applyNumberFormat="0" applyProtection="0">
      <alignment horizontal="right" vertical="center"/>
    </xf>
    <xf numFmtId="0" fontId="71" fillId="50" borderId="422" applyNumberFormat="0" applyProtection="0">
      <alignment horizontal="left" vertical="center" indent="1"/>
    </xf>
    <xf numFmtId="4" fontId="100" fillId="54" borderId="425" applyNumberFormat="0" applyProtection="0">
      <alignment horizontal="left" vertical="center" indent="1"/>
    </xf>
    <xf numFmtId="4" fontId="71" fillId="36" borderId="422" applyNumberFormat="0" applyProtection="0">
      <alignment horizontal="right" vertical="center"/>
    </xf>
    <xf numFmtId="4" fontId="71" fillId="35" borderId="422" applyNumberFormat="0" applyProtection="0">
      <alignment horizontal="right" vertical="center"/>
    </xf>
    <xf numFmtId="4" fontId="71" fillId="0" borderId="422" applyNumberFormat="0" applyProtection="0">
      <alignment horizontal="right" vertical="center"/>
    </xf>
    <xf numFmtId="0" fontId="105" fillId="29" borderId="422" applyNumberFormat="0" applyAlignment="0" applyProtection="0"/>
    <xf numFmtId="4" fontId="71" fillId="38" borderId="422" applyNumberFormat="0" applyProtection="0">
      <alignment horizontal="right" vertical="center"/>
    </xf>
    <xf numFmtId="4" fontId="71" fillId="44" borderId="425" applyNumberFormat="0" applyProtection="0">
      <alignment horizontal="left" vertical="center" indent="1"/>
    </xf>
    <xf numFmtId="4" fontId="116" fillId="5" borderId="422" applyNumberFormat="0" applyProtection="0">
      <alignment horizontal="right" vertical="center"/>
    </xf>
    <xf numFmtId="4" fontId="98" fillId="48" borderId="424" applyNumberFormat="0" applyProtection="0">
      <alignment horizontal="left" vertical="center" indent="1"/>
    </xf>
    <xf numFmtId="0" fontId="107" fillId="0" borderId="427" applyNumberFormat="0" applyFill="0" applyAlignment="0" applyProtection="0"/>
    <xf numFmtId="4" fontId="71" fillId="44" borderId="425" applyNumberFormat="0" applyProtection="0">
      <alignment horizontal="left" vertical="center" indent="1"/>
    </xf>
    <xf numFmtId="0" fontId="71" fillId="48" borderId="422" applyNumberFormat="0" applyProtection="0">
      <alignment horizontal="left" vertical="center" indent="1"/>
    </xf>
    <xf numFmtId="4" fontId="71" fillId="39" borderId="422" applyNumberFormat="0" applyProtection="0">
      <alignment horizontal="right" vertical="center"/>
    </xf>
    <xf numFmtId="4" fontId="98" fillId="52" borderId="424" applyNumberFormat="0" applyProtection="0">
      <alignment vertical="center"/>
    </xf>
    <xf numFmtId="4" fontId="101" fillId="51" borderId="422" applyNumberFormat="0" applyProtection="0">
      <alignment horizontal="right" vertical="center"/>
    </xf>
    <xf numFmtId="4" fontId="116" fillId="5" borderId="422" applyNumberFormat="0" applyProtection="0">
      <alignment horizontal="right" vertical="center"/>
    </xf>
    <xf numFmtId="0" fontId="97" fillId="45" borderId="426" applyBorder="0"/>
    <xf numFmtId="4" fontId="71" fillId="42" borderId="422" applyNumberFormat="0" applyProtection="0">
      <alignment horizontal="right" vertical="center"/>
    </xf>
    <xf numFmtId="4" fontId="71" fillId="0" borderId="422" applyNumberFormat="0" applyProtection="0">
      <alignment horizontal="right" vertical="center"/>
    </xf>
    <xf numFmtId="0" fontId="71" fillId="48" borderId="422" applyNumberFormat="0" applyProtection="0">
      <alignment horizontal="left" vertical="center" indent="1"/>
    </xf>
    <xf numFmtId="0" fontId="71" fillId="50" borderId="422" applyNumberFormat="0" applyProtection="0">
      <alignment horizontal="left" vertical="center" indent="1"/>
    </xf>
    <xf numFmtId="4" fontId="71" fillId="43" borderId="422" applyNumberFormat="0" applyProtection="0">
      <alignment horizontal="right" vertical="center"/>
    </xf>
    <xf numFmtId="4" fontId="71" fillId="39" borderId="422" applyNumberFormat="0" applyProtection="0">
      <alignment horizontal="right" vertical="center"/>
    </xf>
    <xf numFmtId="4" fontId="71" fillId="46" borderId="425" applyNumberFormat="0" applyProtection="0">
      <alignment horizontal="left" vertical="center" indent="1"/>
    </xf>
    <xf numFmtId="0" fontId="71" fillId="49" borderId="422" applyNumberFormat="0" applyProtection="0">
      <alignment horizontal="left" vertical="center" indent="1"/>
    </xf>
    <xf numFmtId="0" fontId="99" fillId="33" borderId="424" applyNumberFormat="0" applyProtection="0">
      <alignment horizontal="left" vertical="top" indent="1"/>
    </xf>
    <xf numFmtId="4" fontId="100" fillId="54" borderId="425" applyNumberFormat="0" applyProtection="0">
      <alignment horizontal="left" vertical="center" indent="1"/>
    </xf>
    <xf numFmtId="0" fontId="98" fillId="52" borderId="424" applyNumberFormat="0" applyProtection="0">
      <alignment horizontal="left" vertical="top" indent="1"/>
    </xf>
    <xf numFmtId="0" fontId="71" fillId="47" borderId="424" applyNumberFormat="0" applyProtection="0">
      <alignment horizontal="left" vertical="top" indent="1"/>
    </xf>
    <xf numFmtId="4" fontId="71" fillId="46" borderId="425" applyNumberFormat="0" applyProtection="0">
      <alignment horizontal="left" vertical="center" indent="1"/>
    </xf>
    <xf numFmtId="0" fontId="99" fillId="33" borderId="424" applyNumberFormat="0" applyProtection="0">
      <alignment horizontal="left" vertical="top" indent="1"/>
    </xf>
    <xf numFmtId="4" fontId="116" fillId="2" borderId="422" applyNumberFormat="0" applyProtection="0">
      <alignment vertical="center"/>
    </xf>
    <xf numFmtId="4" fontId="101" fillId="51" borderId="422" applyNumberFormat="0" applyProtection="0">
      <alignment horizontal="right" vertical="center"/>
    </xf>
    <xf numFmtId="0" fontId="71" fillId="50" borderId="424" applyNumberFormat="0" applyProtection="0">
      <alignment horizontal="left" vertical="top" indent="1"/>
    </xf>
    <xf numFmtId="0" fontId="105" fillId="29" borderId="422" applyNumberFormat="0" applyAlignment="0" applyProtection="0"/>
    <xf numFmtId="4" fontId="101" fillId="51" borderId="422" applyNumberFormat="0" applyProtection="0">
      <alignment horizontal="right" vertical="center"/>
    </xf>
    <xf numFmtId="0" fontId="105" fillId="29" borderId="422" applyNumberFormat="0" applyAlignment="0" applyProtection="0"/>
    <xf numFmtId="4" fontId="71" fillId="37" borderId="425" applyNumberFormat="0" applyProtection="0">
      <alignment horizontal="right" vertical="center"/>
    </xf>
    <xf numFmtId="4" fontId="71" fillId="39" borderId="422" applyNumberFormat="0" applyProtection="0">
      <alignment horizontal="right" vertical="center"/>
    </xf>
    <xf numFmtId="4" fontId="71" fillId="36" borderId="422" applyNumberFormat="0" applyProtection="0">
      <alignment horizontal="right" vertical="center"/>
    </xf>
    <xf numFmtId="4" fontId="71" fillId="46" borderId="422" applyNumberFormat="0" applyProtection="0">
      <alignment horizontal="right" vertical="center"/>
    </xf>
    <xf numFmtId="4" fontId="71" fillId="43" borderId="422" applyNumberFormat="0" applyProtection="0">
      <alignment horizontal="right" vertical="center"/>
    </xf>
    <xf numFmtId="4" fontId="98" fillId="52" borderId="424" applyNumberFormat="0" applyProtection="0">
      <alignment vertical="center"/>
    </xf>
    <xf numFmtId="4" fontId="71" fillId="46" borderId="425" applyNumberFormat="0" applyProtection="0">
      <alignment horizontal="left" vertical="center" indent="1"/>
    </xf>
    <xf numFmtId="4" fontId="39" fillId="45" borderId="425" applyNumberFormat="0" applyProtection="0">
      <alignment horizontal="left" vertical="center" indent="1"/>
    </xf>
    <xf numFmtId="0" fontId="71" fillId="45" borderId="424" applyNumberFormat="0" applyProtection="0">
      <alignment horizontal="left" vertical="top" indent="1"/>
    </xf>
    <xf numFmtId="4" fontId="116" fillId="2" borderId="422" applyNumberFormat="0" applyProtection="0">
      <alignment vertical="center"/>
    </xf>
    <xf numFmtId="4" fontId="71" fillId="38" borderId="422" applyNumberFormat="0" applyProtection="0">
      <alignment horizontal="right" vertical="center"/>
    </xf>
    <xf numFmtId="4" fontId="71" fillId="37" borderId="425" applyNumberFormat="0" applyProtection="0">
      <alignment horizontal="right" vertical="center"/>
    </xf>
    <xf numFmtId="4" fontId="71" fillId="34" borderId="422" applyNumberFormat="0" applyProtection="0">
      <alignment horizontal="left" vertical="center" indent="1"/>
    </xf>
    <xf numFmtId="0" fontId="71" fillId="49" borderId="422" applyNumberFormat="0" applyProtection="0">
      <alignment horizontal="left" vertical="center" indent="1"/>
    </xf>
    <xf numFmtId="4" fontId="71" fillId="37" borderId="425" applyNumberFormat="0" applyProtection="0">
      <alignment horizontal="right" vertical="center"/>
    </xf>
    <xf numFmtId="4" fontId="116" fillId="2" borderId="422" applyNumberFormat="0" applyProtection="0">
      <alignment vertical="center"/>
    </xf>
    <xf numFmtId="4" fontId="71" fillId="46" borderId="425" applyNumberFormat="0" applyProtection="0">
      <alignment horizontal="left" vertical="center" indent="1"/>
    </xf>
    <xf numFmtId="4" fontId="116" fillId="5" borderId="422" applyNumberFormat="0" applyProtection="0">
      <alignment horizontal="right" vertical="center"/>
    </xf>
    <xf numFmtId="0" fontId="113" fillId="29" borderId="423" applyNumberFormat="0" applyAlignment="0" applyProtection="0"/>
    <xf numFmtId="0" fontId="71" fillId="46" borderId="424" applyNumberFormat="0" applyProtection="0">
      <alignment horizontal="left" vertical="top" indent="1"/>
    </xf>
    <xf numFmtId="4" fontId="39" fillId="45" borderId="425" applyNumberFormat="0" applyProtection="0">
      <alignment horizontal="left" vertical="center" indent="1"/>
    </xf>
    <xf numFmtId="4" fontId="101" fillId="51" borderId="422" applyNumberFormat="0" applyProtection="0">
      <alignment horizontal="right" vertical="center"/>
    </xf>
    <xf numFmtId="4" fontId="71" fillId="43" borderId="422" applyNumberFormat="0" applyProtection="0">
      <alignment horizontal="right" vertical="center"/>
    </xf>
    <xf numFmtId="0" fontId="98" fillId="52" borderId="424" applyNumberFormat="0" applyProtection="0">
      <alignment horizontal="left" vertical="top" indent="1"/>
    </xf>
    <xf numFmtId="0" fontId="71" fillId="26" borderId="422" applyNumberFormat="0" applyFont="0" applyAlignment="0" applyProtection="0"/>
    <xf numFmtId="4" fontId="71" fillId="46" borderId="422" applyNumberFormat="0" applyProtection="0">
      <alignment horizontal="right" vertical="center"/>
    </xf>
    <xf numFmtId="0" fontId="71" fillId="50" borderId="424" applyNumberFormat="0" applyProtection="0">
      <alignment horizontal="left" vertical="top" indent="1"/>
    </xf>
    <xf numFmtId="4" fontId="71" fillId="37" borderId="425" applyNumberFormat="0" applyProtection="0">
      <alignment horizontal="right" vertical="center"/>
    </xf>
    <xf numFmtId="4" fontId="71" fillId="43" borderId="422" applyNumberFormat="0" applyProtection="0">
      <alignment horizontal="right" vertical="center"/>
    </xf>
    <xf numFmtId="4" fontId="71" fillId="39" borderId="422" applyNumberFormat="0" applyProtection="0">
      <alignment horizontal="right" vertical="center"/>
    </xf>
    <xf numFmtId="4" fontId="71" fillId="34" borderId="422" applyNumberFormat="0" applyProtection="0">
      <alignment horizontal="left" vertical="center" indent="1"/>
    </xf>
    <xf numFmtId="4" fontId="71" fillId="37" borderId="425" applyNumberFormat="0" applyProtection="0">
      <alignment horizontal="right" vertical="center"/>
    </xf>
    <xf numFmtId="4" fontId="100" fillId="54" borderId="425" applyNumberFormat="0" applyProtection="0">
      <alignment horizontal="left" vertical="center" indent="1"/>
    </xf>
    <xf numFmtId="4" fontId="71" fillId="2" borderId="422" applyNumberFormat="0" applyProtection="0">
      <alignment horizontal="left" vertical="center" indent="1"/>
    </xf>
    <xf numFmtId="4" fontId="100" fillId="54" borderId="425" applyNumberFormat="0" applyProtection="0">
      <alignment horizontal="left" vertical="center" indent="1"/>
    </xf>
    <xf numFmtId="4" fontId="98" fillId="48" borderId="424" applyNumberFormat="0" applyProtection="0">
      <alignment horizontal="left" vertical="center" indent="1"/>
    </xf>
    <xf numFmtId="4" fontId="71" fillId="41" borderId="422" applyNumberFormat="0" applyProtection="0">
      <alignment horizontal="right" vertical="center"/>
    </xf>
    <xf numFmtId="4" fontId="98" fillId="48" borderId="424" applyNumberFormat="0" applyProtection="0">
      <alignment horizontal="left" vertical="center" indent="1"/>
    </xf>
    <xf numFmtId="4" fontId="100" fillId="54" borderId="425" applyNumberFormat="0" applyProtection="0">
      <alignment horizontal="left" vertical="center" indent="1"/>
    </xf>
    <xf numFmtId="0" fontId="99" fillId="33" borderId="424" applyNumberFormat="0" applyProtection="0">
      <alignment horizontal="left" vertical="top" indent="1"/>
    </xf>
    <xf numFmtId="4" fontId="71" fillId="43" borderId="422" applyNumberFormat="0" applyProtection="0">
      <alignment horizontal="right" vertical="center"/>
    </xf>
    <xf numFmtId="0" fontId="71" fillId="46" borderId="424" applyNumberFormat="0" applyProtection="0">
      <alignment horizontal="left" vertical="top" indent="1"/>
    </xf>
    <xf numFmtId="4" fontId="71" fillId="0" borderId="422" applyNumberFormat="0" applyProtection="0">
      <alignment horizontal="right" vertical="center"/>
    </xf>
    <xf numFmtId="0" fontId="71" fillId="50" borderId="422" applyNumberFormat="0" applyProtection="0">
      <alignment horizontal="left" vertical="center" indent="1"/>
    </xf>
    <xf numFmtId="4" fontId="116" fillId="2" borderId="422" applyNumberFormat="0" applyProtection="0">
      <alignment vertical="center"/>
    </xf>
    <xf numFmtId="4" fontId="100" fillId="54" borderId="425" applyNumberFormat="0" applyProtection="0">
      <alignment horizontal="left" vertical="center" indent="1"/>
    </xf>
    <xf numFmtId="4" fontId="71" fillId="35" borderId="422" applyNumberFormat="0" applyProtection="0">
      <alignment horizontal="right" vertical="center"/>
    </xf>
    <xf numFmtId="4" fontId="39" fillId="45" borderId="425" applyNumberFormat="0" applyProtection="0">
      <alignment horizontal="left" vertical="center" indent="1"/>
    </xf>
    <xf numFmtId="0" fontId="71" fillId="45" borderId="424" applyNumberFormat="0" applyProtection="0">
      <alignment horizontal="left" vertical="top" indent="1"/>
    </xf>
    <xf numFmtId="4" fontId="39" fillId="45" borderId="425" applyNumberFormat="0" applyProtection="0">
      <alignment horizontal="left" vertical="center" indent="1"/>
    </xf>
    <xf numFmtId="0" fontId="71" fillId="46" borderId="424" applyNumberFormat="0" applyProtection="0">
      <alignment horizontal="left" vertical="top" indent="1"/>
    </xf>
    <xf numFmtId="0" fontId="98" fillId="52" borderId="424" applyNumberFormat="0" applyProtection="0">
      <alignment horizontal="left" vertical="top" indent="1"/>
    </xf>
    <xf numFmtId="0" fontId="107" fillId="0" borderId="427" applyNumberFormat="0" applyFill="0" applyAlignment="0" applyProtection="0"/>
    <xf numFmtId="4" fontId="71" fillId="42" borderId="422" applyNumberFormat="0" applyProtection="0">
      <alignment horizontal="right" vertical="center"/>
    </xf>
    <xf numFmtId="4" fontId="71" fillId="44" borderId="425" applyNumberFormat="0" applyProtection="0">
      <alignment horizontal="left" vertical="center" indent="1"/>
    </xf>
    <xf numFmtId="4" fontId="71" fillId="42" borderId="422" applyNumberFormat="0" applyProtection="0">
      <alignment horizontal="right" vertical="center"/>
    </xf>
    <xf numFmtId="4" fontId="71" fillId="46" borderId="422" applyNumberFormat="0" applyProtection="0">
      <alignment horizontal="right" vertical="center"/>
    </xf>
    <xf numFmtId="4" fontId="98" fillId="48" borderId="424" applyNumberFormat="0" applyProtection="0">
      <alignment horizontal="left" vertical="center" indent="1"/>
    </xf>
    <xf numFmtId="4" fontId="71" fillId="46" borderId="425" applyNumberFormat="0" applyProtection="0">
      <alignment horizontal="left" vertical="center" indent="1"/>
    </xf>
    <xf numFmtId="0" fontId="71" fillId="47" borderId="424" applyNumberFormat="0" applyProtection="0">
      <alignment horizontal="left" vertical="top" indent="1"/>
    </xf>
    <xf numFmtId="4" fontId="98" fillId="52" borderId="424" applyNumberFormat="0" applyProtection="0">
      <alignment vertical="center"/>
    </xf>
    <xf numFmtId="0" fontId="71" fillId="26" borderId="422" applyNumberFormat="0" applyFont="0" applyAlignment="0" applyProtection="0"/>
    <xf numFmtId="4" fontId="39" fillId="45" borderId="425" applyNumberFormat="0" applyProtection="0">
      <alignment horizontal="left" vertical="center" indent="1"/>
    </xf>
    <xf numFmtId="4" fontId="101" fillId="51" borderId="422" applyNumberFormat="0" applyProtection="0">
      <alignment horizontal="right" vertical="center"/>
    </xf>
    <xf numFmtId="0" fontId="71" fillId="50" borderId="424" applyNumberFormat="0" applyProtection="0">
      <alignment horizontal="left" vertical="top" indent="1"/>
    </xf>
    <xf numFmtId="4" fontId="39" fillId="45" borderId="425" applyNumberFormat="0" applyProtection="0">
      <alignment horizontal="left" vertical="center" indent="1"/>
    </xf>
    <xf numFmtId="4" fontId="71" fillId="33" borderId="422" applyNumberFormat="0" applyProtection="0">
      <alignment vertical="center"/>
    </xf>
    <xf numFmtId="4" fontId="116" fillId="2" borderId="422" applyNumberFormat="0" applyProtection="0">
      <alignment vertical="center"/>
    </xf>
    <xf numFmtId="0" fontId="71" fillId="48" borderId="422" applyNumberFormat="0" applyProtection="0">
      <alignment horizontal="left" vertical="center" indent="1"/>
    </xf>
    <xf numFmtId="4" fontId="71" fillId="34" borderId="422" applyNumberFormat="0" applyProtection="0">
      <alignment horizontal="left" vertical="center" indent="1"/>
    </xf>
    <xf numFmtId="0" fontId="107" fillId="0" borderId="427" applyNumberFormat="0" applyFill="0" applyAlignment="0" applyProtection="0"/>
    <xf numFmtId="0" fontId="71" fillId="46" borderId="424" applyNumberFormat="0" applyProtection="0">
      <alignment horizontal="left" vertical="top" indent="1"/>
    </xf>
    <xf numFmtId="0" fontId="98" fillId="52" borderId="424" applyNumberFormat="0" applyProtection="0">
      <alignment horizontal="left" vertical="top" indent="1"/>
    </xf>
    <xf numFmtId="4" fontId="71" fillId="41" borderId="422" applyNumberFormat="0" applyProtection="0">
      <alignment horizontal="right" vertical="center"/>
    </xf>
    <xf numFmtId="4" fontId="98" fillId="48" borderId="424" applyNumberFormat="0" applyProtection="0">
      <alignment horizontal="left" vertical="center" indent="1"/>
    </xf>
    <xf numFmtId="0" fontId="98" fillId="52" borderId="424" applyNumberFormat="0" applyProtection="0">
      <alignment horizontal="left" vertical="top" indent="1"/>
    </xf>
    <xf numFmtId="4" fontId="71" fillId="42" borderId="422" applyNumberFormat="0" applyProtection="0">
      <alignment horizontal="right" vertical="center"/>
    </xf>
    <xf numFmtId="4" fontId="71" fillId="2" borderId="422" applyNumberFormat="0" applyProtection="0">
      <alignment horizontal="left" vertical="center" indent="1"/>
    </xf>
    <xf numFmtId="4" fontId="101" fillId="51" borderId="422" applyNumberFormat="0" applyProtection="0">
      <alignment horizontal="right" vertical="center"/>
    </xf>
    <xf numFmtId="0" fontId="71" fillId="47" borderId="422" applyNumberFormat="0" applyProtection="0">
      <alignment horizontal="left" vertical="center" indent="1"/>
    </xf>
    <xf numFmtId="0" fontId="98" fillId="46" borderId="424" applyNumberFormat="0" applyProtection="0">
      <alignment horizontal="left" vertical="top" indent="1"/>
    </xf>
    <xf numFmtId="4" fontId="116" fillId="5" borderId="422" applyNumberFormat="0" applyProtection="0">
      <alignment horizontal="right" vertical="center"/>
    </xf>
    <xf numFmtId="0" fontId="113" fillId="29" borderId="423" applyNumberFormat="0" applyAlignment="0" applyProtection="0"/>
    <xf numFmtId="4" fontId="71" fillId="0" borderId="422" applyNumberFormat="0" applyProtection="0">
      <alignment horizontal="right" vertical="center"/>
    </xf>
    <xf numFmtId="0" fontId="111" fillId="27" borderId="422" applyNumberFormat="0" applyAlignment="0" applyProtection="0"/>
    <xf numFmtId="4" fontId="71" fillId="41" borderId="422" applyNumberFormat="0" applyProtection="0">
      <alignment horizontal="right" vertical="center"/>
    </xf>
    <xf numFmtId="4" fontId="71" fillId="2" borderId="422" applyNumberFormat="0" applyProtection="0">
      <alignment horizontal="left" vertical="center" indent="1"/>
    </xf>
    <xf numFmtId="0" fontId="99" fillId="33" borderId="424" applyNumberFormat="0" applyProtection="0">
      <alignment horizontal="left" vertical="top" indent="1"/>
    </xf>
    <xf numFmtId="0" fontId="99" fillId="33" borderId="424" applyNumberFormat="0" applyProtection="0">
      <alignment horizontal="left" vertical="top" indent="1"/>
    </xf>
    <xf numFmtId="4" fontId="116" fillId="5" borderId="422" applyNumberFormat="0" applyProtection="0">
      <alignment horizontal="right" vertical="center"/>
    </xf>
    <xf numFmtId="4" fontId="71" fillId="0" borderId="422" applyNumberFormat="0" applyProtection="0">
      <alignment horizontal="right" vertical="center"/>
    </xf>
    <xf numFmtId="0" fontId="71" fillId="48" borderId="422" applyNumberFormat="0" applyProtection="0">
      <alignment horizontal="left" vertical="center" indent="1"/>
    </xf>
    <xf numFmtId="0" fontId="98" fillId="52" borderId="424" applyNumberFormat="0" applyProtection="0">
      <alignment horizontal="left" vertical="top" indent="1"/>
    </xf>
    <xf numFmtId="4" fontId="71" fillId="41" borderId="422" applyNumberFormat="0" applyProtection="0">
      <alignment horizontal="right" vertical="center"/>
    </xf>
    <xf numFmtId="4" fontId="101" fillId="51" borderId="422" applyNumberFormat="0" applyProtection="0">
      <alignment horizontal="right" vertical="center"/>
    </xf>
    <xf numFmtId="4" fontId="71" fillId="44" borderId="425" applyNumberFormat="0" applyProtection="0">
      <alignment horizontal="left" vertical="center" indent="1"/>
    </xf>
    <xf numFmtId="0" fontId="71" fillId="45" borderId="424" applyNumberFormat="0" applyProtection="0">
      <alignment horizontal="left" vertical="top" indent="1"/>
    </xf>
    <xf numFmtId="0" fontId="105" fillId="29" borderId="422" applyNumberFormat="0" applyAlignment="0" applyProtection="0"/>
    <xf numFmtId="0" fontId="111" fillId="27" borderId="422" applyNumberFormat="0" applyAlignment="0" applyProtection="0"/>
    <xf numFmtId="0" fontId="71" fillId="50" borderId="424" applyNumberFormat="0" applyProtection="0">
      <alignment horizontal="left" vertical="top" indent="1"/>
    </xf>
    <xf numFmtId="4" fontId="98" fillId="52" borderId="424" applyNumberFormat="0" applyProtection="0">
      <alignment vertical="center"/>
    </xf>
    <xf numFmtId="4" fontId="71" fillId="2" borderId="422" applyNumberFormat="0" applyProtection="0">
      <alignment horizontal="left" vertical="center" indent="1"/>
    </xf>
    <xf numFmtId="0" fontId="71" fillId="50" borderId="424" applyNumberFormat="0" applyProtection="0">
      <alignment horizontal="left" vertical="top" indent="1"/>
    </xf>
    <xf numFmtId="4" fontId="71" fillId="40" borderId="422" applyNumberFormat="0" applyProtection="0">
      <alignment horizontal="right" vertical="center"/>
    </xf>
    <xf numFmtId="4" fontId="100" fillId="54" borderId="425" applyNumberFormat="0" applyProtection="0">
      <alignment horizontal="left" vertical="center" indent="1"/>
    </xf>
    <xf numFmtId="0" fontId="105" fillId="29" borderId="422" applyNumberFormat="0" applyAlignment="0" applyProtection="0"/>
    <xf numFmtId="4" fontId="71" fillId="36" borderId="422" applyNumberFormat="0" applyProtection="0">
      <alignment horizontal="right" vertical="center"/>
    </xf>
    <xf numFmtId="4" fontId="100" fillId="54" borderId="425" applyNumberFormat="0" applyProtection="0">
      <alignment horizontal="left" vertical="center" indent="1"/>
    </xf>
    <xf numFmtId="0" fontId="113" fillId="29" borderId="423" applyNumberFormat="0" applyAlignment="0" applyProtection="0"/>
    <xf numFmtId="4" fontId="71" fillId="47" borderId="425" applyNumberFormat="0" applyProtection="0">
      <alignment horizontal="left" vertical="center" indent="1"/>
    </xf>
    <xf numFmtId="4" fontId="71" fillId="41" borderId="422" applyNumberFormat="0" applyProtection="0">
      <alignment horizontal="right" vertical="center"/>
    </xf>
    <xf numFmtId="4" fontId="71" fillId="46" borderId="425" applyNumberFormat="0" applyProtection="0">
      <alignment horizontal="left" vertical="center" indent="1"/>
    </xf>
    <xf numFmtId="4" fontId="71" fillId="37" borderId="425" applyNumberFormat="0" applyProtection="0">
      <alignment horizontal="right" vertical="center"/>
    </xf>
    <xf numFmtId="4" fontId="71" fillId="34" borderId="422" applyNumberFormat="0" applyProtection="0">
      <alignment horizontal="left" vertical="center" indent="1"/>
    </xf>
    <xf numFmtId="4" fontId="71" fillId="40" borderId="422" applyNumberFormat="0" applyProtection="0">
      <alignment horizontal="right" vertical="center"/>
    </xf>
    <xf numFmtId="4" fontId="71" fillId="37" borderId="425" applyNumberFormat="0" applyProtection="0">
      <alignment horizontal="right" vertical="center"/>
    </xf>
    <xf numFmtId="0" fontId="105" fillId="29" borderId="422" applyNumberFormat="0" applyAlignment="0" applyProtection="0"/>
    <xf numFmtId="0" fontId="98" fillId="52" borderId="424" applyNumberFormat="0" applyProtection="0">
      <alignment horizontal="left" vertical="top" indent="1"/>
    </xf>
    <xf numFmtId="4" fontId="71" fillId="34" borderId="422" applyNumberFormat="0" applyProtection="0">
      <alignment horizontal="left" vertical="center" indent="1"/>
    </xf>
    <xf numFmtId="0" fontId="71" fillId="45" borderId="424" applyNumberFormat="0" applyProtection="0">
      <alignment horizontal="left" vertical="top" indent="1"/>
    </xf>
    <xf numFmtId="4" fontId="116" fillId="2" borderId="422" applyNumberFormat="0" applyProtection="0">
      <alignment vertical="center"/>
    </xf>
    <xf numFmtId="0" fontId="71" fillId="50" borderId="424" applyNumberFormat="0" applyProtection="0">
      <alignment horizontal="left" vertical="top" indent="1"/>
    </xf>
    <xf numFmtId="4" fontId="71" fillId="46" borderId="422" applyNumberFormat="0" applyProtection="0">
      <alignment horizontal="right" vertical="center"/>
    </xf>
    <xf numFmtId="0" fontId="71" fillId="46" borderId="424" applyNumberFormat="0" applyProtection="0">
      <alignment horizontal="left" vertical="top" indent="1"/>
    </xf>
    <xf numFmtId="0" fontId="71" fillId="47" borderId="424" applyNumberFormat="0" applyProtection="0">
      <alignment horizontal="left" vertical="top" indent="1"/>
    </xf>
    <xf numFmtId="0" fontId="111" fillId="27" borderId="422" applyNumberFormat="0" applyAlignment="0" applyProtection="0"/>
    <xf numFmtId="4" fontId="71" fillId="47" borderId="425" applyNumberFormat="0" applyProtection="0">
      <alignment horizontal="left" vertical="center" indent="1"/>
    </xf>
    <xf numFmtId="4" fontId="71" fillId="34" borderId="422" applyNumberFormat="0" applyProtection="0">
      <alignment horizontal="left" vertical="center" indent="1"/>
    </xf>
    <xf numFmtId="4" fontId="71" fillId="43" borderId="422" applyNumberFormat="0" applyProtection="0">
      <alignment horizontal="right" vertical="center"/>
    </xf>
    <xf numFmtId="0" fontId="113" fillId="29" borderId="423" applyNumberFormat="0" applyAlignment="0" applyProtection="0"/>
    <xf numFmtId="4" fontId="71" fillId="2" borderId="422" applyNumberFormat="0" applyProtection="0">
      <alignment horizontal="left" vertical="center" indent="1"/>
    </xf>
    <xf numFmtId="0" fontId="71" fillId="47" borderId="424" applyNumberFormat="0" applyProtection="0">
      <alignment horizontal="left" vertical="top" indent="1"/>
    </xf>
    <xf numFmtId="4" fontId="71" fillId="43" borderId="422" applyNumberFormat="0" applyProtection="0">
      <alignment horizontal="right" vertical="center"/>
    </xf>
    <xf numFmtId="4" fontId="71" fillId="43" borderId="422" applyNumberFormat="0" applyProtection="0">
      <alignment horizontal="right" vertical="center"/>
    </xf>
    <xf numFmtId="4" fontId="71" fillId="42" borderId="422" applyNumberFormat="0" applyProtection="0">
      <alignment horizontal="right" vertical="center"/>
    </xf>
    <xf numFmtId="4" fontId="98" fillId="48" borderId="424" applyNumberFormat="0" applyProtection="0">
      <alignment horizontal="left" vertical="center" indent="1"/>
    </xf>
    <xf numFmtId="0" fontId="71" fillId="45" borderId="424" applyNumberFormat="0" applyProtection="0">
      <alignment horizontal="left" vertical="top" indent="1"/>
    </xf>
    <xf numFmtId="4" fontId="71" fillId="38" borderId="422" applyNumberFormat="0" applyProtection="0">
      <alignment horizontal="right" vertical="center"/>
    </xf>
    <xf numFmtId="0" fontId="107" fillId="0" borderId="427" applyNumberFormat="0" applyFill="0" applyAlignment="0" applyProtection="0"/>
    <xf numFmtId="0" fontId="71" fillId="46" borderId="424" applyNumberFormat="0" applyProtection="0">
      <alignment horizontal="left" vertical="top" indent="1"/>
    </xf>
    <xf numFmtId="4" fontId="39" fillId="45" borderId="425" applyNumberFormat="0" applyProtection="0">
      <alignment horizontal="left" vertical="center" indent="1"/>
    </xf>
    <xf numFmtId="0" fontId="99" fillId="33" borderId="424" applyNumberFormat="0" applyProtection="0">
      <alignment horizontal="left" vertical="top" indent="1"/>
    </xf>
    <xf numFmtId="4" fontId="71" fillId="36" borderId="422" applyNumberFormat="0" applyProtection="0">
      <alignment horizontal="right" vertical="center"/>
    </xf>
    <xf numFmtId="0" fontId="107" fillId="0" borderId="427" applyNumberFormat="0" applyFill="0" applyAlignment="0" applyProtection="0"/>
    <xf numFmtId="4" fontId="100" fillId="54" borderId="425" applyNumberFormat="0" applyProtection="0">
      <alignment horizontal="left" vertical="center" indent="1"/>
    </xf>
    <xf numFmtId="4" fontId="71" fillId="39" borderId="422" applyNumberFormat="0" applyProtection="0">
      <alignment horizontal="right" vertical="center"/>
    </xf>
    <xf numFmtId="4" fontId="71" fillId="35" borderId="422" applyNumberFormat="0" applyProtection="0">
      <alignment horizontal="right" vertical="center"/>
    </xf>
    <xf numFmtId="0" fontId="71" fillId="45" borderId="424" applyNumberFormat="0" applyProtection="0">
      <alignment horizontal="left" vertical="top" indent="1"/>
    </xf>
    <xf numFmtId="0" fontId="71" fillId="49" borderId="422" applyNumberFormat="0" applyProtection="0">
      <alignment horizontal="left" vertical="center" indent="1"/>
    </xf>
    <xf numFmtId="4" fontId="71" fillId="36" borderId="422" applyNumberFormat="0" applyProtection="0">
      <alignment horizontal="right" vertical="center"/>
    </xf>
    <xf numFmtId="4" fontId="100" fillId="54" borderId="425" applyNumberFormat="0" applyProtection="0">
      <alignment horizontal="left" vertical="center" indent="1"/>
    </xf>
    <xf numFmtId="4" fontId="71" fillId="47" borderId="425" applyNumberFormat="0" applyProtection="0">
      <alignment horizontal="left" vertical="center" indent="1"/>
    </xf>
    <xf numFmtId="0" fontId="71" fillId="48" borderId="422" applyNumberFormat="0" applyProtection="0">
      <alignment horizontal="left" vertical="center" indent="1"/>
    </xf>
    <xf numFmtId="4" fontId="116" fillId="2" borderId="422" applyNumberFormat="0" applyProtection="0">
      <alignment vertical="center"/>
    </xf>
    <xf numFmtId="0" fontId="71" fillId="46" borderId="424" applyNumberFormat="0" applyProtection="0">
      <alignment horizontal="left" vertical="top" indent="1"/>
    </xf>
    <xf numFmtId="0" fontId="107" fillId="0" borderId="427" applyNumberFormat="0" applyFill="0" applyAlignment="0" applyProtection="0"/>
    <xf numFmtId="4" fontId="39" fillId="45" borderId="425" applyNumberFormat="0" applyProtection="0">
      <alignment horizontal="left" vertical="center" indent="1"/>
    </xf>
    <xf numFmtId="4" fontId="39" fillId="45" borderId="425" applyNumberFormat="0" applyProtection="0">
      <alignment horizontal="left" vertical="center" indent="1"/>
    </xf>
    <xf numFmtId="4" fontId="71" fillId="35" borderId="422" applyNumberFormat="0" applyProtection="0">
      <alignment horizontal="right" vertical="center"/>
    </xf>
    <xf numFmtId="4" fontId="98" fillId="52" borderId="424" applyNumberFormat="0" applyProtection="0">
      <alignment vertical="center"/>
    </xf>
    <xf numFmtId="0" fontId="113" fillId="29" borderId="423" applyNumberFormat="0" applyAlignment="0" applyProtection="0"/>
    <xf numFmtId="4" fontId="71" fillId="38" borderId="422" applyNumberFormat="0" applyProtection="0">
      <alignment horizontal="right" vertical="center"/>
    </xf>
    <xf numFmtId="0" fontId="97" fillId="45" borderId="426" applyBorder="0"/>
    <xf numFmtId="4" fontId="101" fillId="51" borderId="422" applyNumberFormat="0" applyProtection="0">
      <alignment horizontal="right" vertical="center"/>
    </xf>
    <xf numFmtId="4" fontId="71" fillId="34" borderId="422" applyNumberFormat="0" applyProtection="0">
      <alignment horizontal="left" vertical="center" indent="1"/>
    </xf>
    <xf numFmtId="4" fontId="39" fillId="45" borderId="425" applyNumberFormat="0" applyProtection="0">
      <alignment horizontal="left" vertical="center" indent="1"/>
    </xf>
    <xf numFmtId="4" fontId="71" fillId="2" borderId="422" applyNumberFormat="0" applyProtection="0">
      <alignment horizontal="left" vertical="center" indent="1"/>
    </xf>
    <xf numFmtId="4" fontId="39" fillId="45" borderId="425" applyNumberFormat="0" applyProtection="0">
      <alignment horizontal="left" vertical="center" indent="1"/>
    </xf>
    <xf numFmtId="4" fontId="100" fillId="54" borderId="425" applyNumberFormat="0" applyProtection="0">
      <alignment horizontal="left" vertical="center" indent="1"/>
    </xf>
    <xf numFmtId="0" fontId="71" fillId="26" borderId="422" applyNumberFormat="0" applyFont="0" applyAlignment="0" applyProtection="0"/>
    <xf numFmtId="4" fontId="71" fillId="44" borderId="425" applyNumberFormat="0" applyProtection="0">
      <alignment horizontal="left" vertical="center" indent="1"/>
    </xf>
    <xf numFmtId="4" fontId="71" fillId="35" borderId="422" applyNumberFormat="0" applyProtection="0">
      <alignment horizontal="right" vertical="center"/>
    </xf>
    <xf numFmtId="0" fontId="113" fillId="29" borderId="423" applyNumberFormat="0" applyAlignment="0" applyProtection="0"/>
    <xf numFmtId="0" fontId="111" fillId="27" borderId="422" applyNumberFormat="0" applyAlignment="0" applyProtection="0"/>
    <xf numFmtId="4" fontId="71" fillId="33" borderId="422" applyNumberFormat="0" applyProtection="0">
      <alignment vertical="center"/>
    </xf>
    <xf numFmtId="4" fontId="71" fillId="35" borderId="422" applyNumberFormat="0" applyProtection="0">
      <alignment horizontal="right" vertical="center"/>
    </xf>
    <xf numFmtId="0" fontId="71" fillId="48" borderId="422" applyNumberFormat="0" applyProtection="0">
      <alignment horizontal="left" vertical="center" indent="1"/>
    </xf>
    <xf numFmtId="4" fontId="71" fillId="44" borderId="425" applyNumberFormat="0" applyProtection="0">
      <alignment horizontal="left" vertical="center" indent="1"/>
    </xf>
    <xf numFmtId="0" fontId="113" fillId="29" borderId="423" applyNumberFormat="0" applyAlignment="0" applyProtection="0"/>
    <xf numFmtId="0" fontId="113" fillId="29" borderId="423" applyNumberFormat="0" applyAlignment="0" applyProtection="0"/>
    <xf numFmtId="0" fontId="71" fillId="46" borderId="424" applyNumberFormat="0" applyProtection="0">
      <alignment horizontal="left" vertical="top" indent="1"/>
    </xf>
    <xf numFmtId="4" fontId="71" fillId="46" borderId="425" applyNumberFormat="0" applyProtection="0">
      <alignment horizontal="left" vertical="center" indent="1"/>
    </xf>
    <xf numFmtId="0" fontId="105" fillId="29" borderId="422" applyNumberFormat="0" applyAlignment="0" applyProtection="0"/>
    <xf numFmtId="4" fontId="71" fillId="46" borderId="422" applyNumberFormat="0" applyProtection="0">
      <alignment horizontal="right" vertical="center"/>
    </xf>
    <xf numFmtId="0" fontId="71" fillId="45" borderId="424" applyNumberFormat="0" applyProtection="0">
      <alignment horizontal="left" vertical="top" indent="1"/>
    </xf>
    <xf numFmtId="4" fontId="71" fillId="2" borderId="422" applyNumberFormat="0" applyProtection="0">
      <alignment horizontal="left" vertical="center" indent="1"/>
    </xf>
    <xf numFmtId="0" fontId="98" fillId="46" borderId="424" applyNumberFormat="0" applyProtection="0">
      <alignment horizontal="left" vertical="top" indent="1"/>
    </xf>
    <xf numFmtId="4" fontId="71" fillId="41" borderId="422" applyNumberFormat="0" applyProtection="0">
      <alignment horizontal="right" vertical="center"/>
    </xf>
    <xf numFmtId="4" fontId="98" fillId="52" borderId="424" applyNumberFormat="0" applyProtection="0">
      <alignment vertical="center"/>
    </xf>
    <xf numFmtId="0" fontId="98" fillId="46" borderId="424" applyNumberFormat="0" applyProtection="0">
      <alignment horizontal="left" vertical="top" indent="1"/>
    </xf>
    <xf numFmtId="4" fontId="71" fillId="35" borderId="422" applyNumberFormat="0" applyProtection="0">
      <alignment horizontal="right" vertical="center"/>
    </xf>
    <xf numFmtId="0" fontId="105" fillId="29" borderId="422" applyNumberFormat="0" applyAlignment="0" applyProtection="0"/>
    <xf numFmtId="4" fontId="71" fillId="35" borderId="422" applyNumberFormat="0" applyProtection="0">
      <alignment horizontal="right" vertical="center"/>
    </xf>
    <xf numFmtId="0" fontId="71" fillId="50" borderId="424" applyNumberFormat="0" applyProtection="0">
      <alignment horizontal="left" vertical="top" indent="1"/>
    </xf>
    <xf numFmtId="4" fontId="71" fillId="47" borderId="425" applyNumberFormat="0" applyProtection="0">
      <alignment horizontal="left" vertical="center" indent="1"/>
    </xf>
    <xf numFmtId="4" fontId="39" fillId="45" borderId="425" applyNumberFormat="0" applyProtection="0">
      <alignment horizontal="left" vertical="center" indent="1"/>
    </xf>
    <xf numFmtId="0" fontId="71" fillId="47" borderId="422" applyNumberFormat="0" applyProtection="0">
      <alignment horizontal="left" vertical="center" indent="1"/>
    </xf>
    <xf numFmtId="4" fontId="71" fillId="37" borderId="425" applyNumberFormat="0" applyProtection="0">
      <alignment horizontal="right" vertical="center"/>
    </xf>
    <xf numFmtId="4" fontId="71" fillId="34" borderId="422" applyNumberFormat="0" applyProtection="0">
      <alignment horizontal="left" vertical="center" indent="1"/>
    </xf>
    <xf numFmtId="4" fontId="100" fillId="54" borderId="425" applyNumberFormat="0" applyProtection="0">
      <alignment horizontal="left" vertical="center" indent="1"/>
    </xf>
    <xf numFmtId="4" fontId="71" fillId="44" borderId="425" applyNumberFormat="0" applyProtection="0">
      <alignment horizontal="left" vertical="center" indent="1"/>
    </xf>
    <xf numFmtId="4" fontId="98" fillId="52" borderId="424" applyNumberFormat="0" applyProtection="0">
      <alignment vertical="center"/>
    </xf>
    <xf numFmtId="4" fontId="98" fillId="48" borderId="424" applyNumberFormat="0" applyProtection="0">
      <alignment horizontal="left" vertical="center" indent="1"/>
    </xf>
    <xf numFmtId="0" fontId="71" fillId="48" borderId="422" applyNumberFormat="0" applyProtection="0">
      <alignment horizontal="left" vertical="center" indent="1"/>
    </xf>
    <xf numFmtId="4" fontId="98" fillId="48" borderId="424" applyNumberFormat="0" applyProtection="0">
      <alignment horizontal="left" vertical="center" indent="1"/>
    </xf>
    <xf numFmtId="4" fontId="39" fillId="45" borderId="425" applyNumberFormat="0" applyProtection="0">
      <alignment horizontal="left" vertical="center" indent="1"/>
    </xf>
    <xf numFmtId="4" fontId="71" fillId="41" borderId="422" applyNumberFormat="0" applyProtection="0">
      <alignment horizontal="right" vertical="center"/>
    </xf>
    <xf numFmtId="4" fontId="71" fillId="42" borderId="422" applyNumberFormat="0" applyProtection="0">
      <alignment horizontal="right" vertical="center"/>
    </xf>
    <xf numFmtId="4" fontId="100" fillId="54" borderId="425" applyNumberFormat="0" applyProtection="0">
      <alignment horizontal="left" vertical="center" indent="1"/>
    </xf>
    <xf numFmtId="0" fontId="111" fillId="27" borderId="422" applyNumberFormat="0" applyAlignment="0" applyProtection="0"/>
    <xf numFmtId="4" fontId="71" fillId="36" borderId="422" applyNumberFormat="0" applyProtection="0">
      <alignment horizontal="right" vertical="center"/>
    </xf>
    <xf numFmtId="4" fontId="98" fillId="52" borderId="424" applyNumberFormat="0" applyProtection="0">
      <alignment vertical="center"/>
    </xf>
    <xf numFmtId="4" fontId="98" fillId="48" borderId="424" applyNumberFormat="0" applyProtection="0">
      <alignment horizontal="left" vertical="center" indent="1"/>
    </xf>
    <xf numFmtId="0" fontId="98" fillId="52" borderId="424" applyNumberFormat="0" applyProtection="0">
      <alignment horizontal="left" vertical="top" indent="1"/>
    </xf>
    <xf numFmtId="4" fontId="71" fillId="37" borderId="425" applyNumberFormat="0" applyProtection="0">
      <alignment horizontal="right" vertical="center"/>
    </xf>
    <xf numFmtId="0" fontId="71" fillId="46" borderId="424" applyNumberFormat="0" applyProtection="0">
      <alignment horizontal="left" vertical="top" indent="1"/>
    </xf>
    <xf numFmtId="0" fontId="98" fillId="46" borderId="424" applyNumberFormat="0" applyProtection="0">
      <alignment horizontal="left" vertical="top" indent="1"/>
    </xf>
    <xf numFmtId="0" fontId="71" fillId="50" borderId="422" applyNumberFormat="0" applyProtection="0">
      <alignment horizontal="left" vertical="center" indent="1"/>
    </xf>
    <xf numFmtId="4" fontId="100" fillId="54" borderId="425" applyNumberFormat="0" applyProtection="0">
      <alignment horizontal="left" vertical="center" indent="1"/>
    </xf>
    <xf numFmtId="0" fontId="97" fillId="45" borderId="426" applyBorder="0"/>
    <xf numFmtId="4" fontId="71" fillId="46" borderId="422" applyNumberFormat="0" applyProtection="0">
      <alignment horizontal="right" vertical="center"/>
    </xf>
    <xf numFmtId="0" fontId="71" fillId="50" borderId="424" applyNumberFormat="0" applyProtection="0">
      <alignment horizontal="left" vertical="top" indent="1"/>
    </xf>
    <xf numFmtId="4" fontId="71" fillId="41" borderId="422" applyNumberFormat="0" applyProtection="0">
      <alignment horizontal="right" vertical="center"/>
    </xf>
    <xf numFmtId="4" fontId="101" fillId="51" borderId="422" applyNumberFormat="0" applyProtection="0">
      <alignment horizontal="right" vertical="center"/>
    </xf>
    <xf numFmtId="4" fontId="71" fillId="35" borderId="422" applyNumberFormat="0" applyProtection="0">
      <alignment horizontal="right" vertical="center"/>
    </xf>
    <xf numFmtId="4" fontId="71" fillId="0" borderId="422" applyNumberFormat="0" applyProtection="0">
      <alignment horizontal="right" vertical="center"/>
    </xf>
    <xf numFmtId="0" fontId="97" fillId="45" borderId="426" applyBorder="0"/>
    <xf numFmtId="4" fontId="39" fillId="45" borderId="425" applyNumberFormat="0" applyProtection="0">
      <alignment horizontal="left" vertical="center" indent="1"/>
    </xf>
    <xf numFmtId="4" fontId="71" fillId="37" borderId="425" applyNumberFormat="0" applyProtection="0">
      <alignment horizontal="right" vertical="center"/>
    </xf>
    <xf numFmtId="0" fontId="71" fillId="46" borderId="424" applyNumberFormat="0" applyProtection="0">
      <alignment horizontal="left" vertical="top" indent="1"/>
    </xf>
    <xf numFmtId="4" fontId="39" fillId="45" borderId="425" applyNumberFormat="0" applyProtection="0">
      <alignment horizontal="left" vertical="center" indent="1"/>
    </xf>
    <xf numFmtId="4" fontId="71" fillId="34" borderId="422" applyNumberFormat="0" applyProtection="0">
      <alignment horizontal="left" vertical="center" indent="1"/>
    </xf>
    <xf numFmtId="4" fontId="39" fillId="45" borderId="425" applyNumberFormat="0" applyProtection="0">
      <alignment horizontal="left" vertical="center" indent="1"/>
    </xf>
    <xf numFmtId="0" fontId="98" fillId="46" borderId="424" applyNumberFormat="0" applyProtection="0">
      <alignment horizontal="left" vertical="top" indent="1"/>
    </xf>
    <xf numFmtId="4" fontId="98" fillId="48" borderId="424" applyNumberFormat="0" applyProtection="0">
      <alignment horizontal="left" vertical="center" indent="1"/>
    </xf>
    <xf numFmtId="4" fontId="71" fillId="2" borderId="422" applyNumberFormat="0" applyProtection="0">
      <alignment horizontal="left" vertical="center" indent="1"/>
    </xf>
    <xf numFmtId="4" fontId="71" fillId="34" borderId="422" applyNumberFormat="0" applyProtection="0">
      <alignment horizontal="left" vertical="center" indent="1"/>
    </xf>
    <xf numFmtId="0" fontId="71" fillId="45" borderId="424" applyNumberFormat="0" applyProtection="0">
      <alignment horizontal="left" vertical="top" indent="1"/>
    </xf>
    <xf numFmtId="4" fontId="71" fillId="35" borderId="422" applyNumberFormat="0" applyProtection="0">
      <alignment horizontal="right" vertical="center"/>
    </xf>
    <xf numFmtId="4" fontId="71" fillId="44" borderId="425" applyNumberFormat="0" applyProtection="0">
      <alignment horizontal="left" vertical="center" indent="1"/>
    </xf>
    <xf numFmtId="0" fontId="99" fillId="33" borderId="424" applyNumberFormat="0" applyProtection="0">
      <alignment horizontal="left" vertical="top" indent="1"/>
    </xf>
    <xf numFmtId="0" fontId="71" fillId="49" borderId="422" applyNumberFormat="0" applyProtection="0">
      <alignment horizontal="left" vertical="center" indent="1"/>
    </xf>
    <xf numFmtId="4" fontId="71" fillId="44" borderId="425" applyNumberFormat="0" applyProtection="0">
      <alignment horizontal="left" vertical="center" indent="1"/>
    </xf>
    <xf numFmtId="4" fontId="71" fillId="34" borderId="422" applyNumberFormat="0" applyProtection="0">
      <alignment horizontal="left" vertical="center" indent="1"/>
    </xf>
    <xf numFmtId="4" fontId="116" fillId="2" borderId="422" applyNumberFormat="0" applyProtection="0">
      <alignment vertical="center"/>
    </xf>
    <xf numFmtId="4" fontId="39" fillId="45" borderId="425" applyNumberFormat="0" applyProtection="0">
      <alignment horizontal="left" vertical="center" indent="1"/>
    </xf>
    <xf numFmtId="4" fontId="71" fillId="0" borderId="422" applyNumberFormat="0" applyProtection="0">
      <alignment horizontal="right" vertical="center"/>
    </xf>
    <xf numFmtId="0" fontId="71" fillId="46" borderId="424" applyNumberFormat="0" applyProtection="0">
      <alignment horizontal="left" vertical="top" indent="1"/>
    </xf>
    <xf numFmtId="0" fontId="107" fillId="0" borderId="427" applyNumberFormat="0" applyFill="0" applyAlignment="0" applyProtection="0"/>
    <xf numFmtId="4" fontId="98" fillId="48" borderId="424" applyNumberFormat="0" applyProtection="0">
      <alignment horizontal="left" vertical="center" indent="1"/>
    </xf>
    <xf numFmtId="0" fontId="97" fillId="45" borderId="426" applyBorder="0"/>
    <xf numFmtId="4" fontId="71" fillId="36" borderId="422" applyNumberFormat="0" applyProtection="0">
      <alignment horizontal="right" vertical="center"/>
    </xf>
    <xf numFmtId="0" fontId="113" fillId="29" borderId="423" applyNumberFormat="0" applyAlignment="0" applyProtection="0"/>
    <xf numFmtId="4" fontId="71" fillId="43" borderId="422" applyNumberFormat="0" applyProtection="0">
      <alignment horizontal="right" vertical="center"/>
    </xf>
    <xf numFmtId="0" fontId="98" fillId="52" borderId="424" applyNumberFormat="0" applyProtection="0">
      <alignment horizontal="left" vertical="top" indent="1"/>
    </xf>
    <xf numFmtId="0" fontId="71" fillId="47" borderId="422" applyNumberFormat="0" applyProtection="0">
      <alignment horizontal="left" vertical="center" indent="1"/>
    </xf>
    <xf numFmtId="0" fontId="71" fillId="47" borderId="422" applyNumberFormat="0" applyProtection="0">
      <alignment horizontal="left" vertical="center" indent="1"/>
    </xf>
    <xf numFmtId="0" fontId="107" fillId="0" borderId="427" applyNumberFormat="0" applyFill="0" applyAlignment="0" applyProtection="0"/>
    <xf numFmtId="4" fontId="71" fillId="43" borderId="422" applyNumberFormat="0" applyProtection="0">
      <alignment horizontal="right" vertical="center"/>
    </xf>
    <xf numFmtId="0" fontId="71" fillId="47" borderId="422" applyNumberFormat="0" applyProtection="0">
      <alignment horizontal="left" vertical="center" indent="1"/>
    </xf>
    <xf numFmtId="0" fontId="71" fillId="46" borderId="424" applyNumberFormat="0" applyProtection="0">
      <alignment horizontal="left" vertical="top" indent="1"/>
    </xf>
    <xf numFmtId="4" fontId="71" fillId="2" borderId="422" applyNumberFormat="0" applyProtection="0">
      <alignment horizontal="left" vertical="center" indent="1"/>
    </xf>
    <xf numFmtId="4" fontId="71" fillId="39" borderId="422" applyNumberFormat="0" applyProtection="0">
      <alignment horizontal="right" vertical="center"/>
    </xf>
    <xf numFmtId="4" fontId="71" fillId="44" borderId="425" applyNumberFormat="0" applyProtection="0">
      <alignment horizontal="left" vertical="center" indent="1"/>
    </xf>
    <xf numFmtId="4" fontId="71" fillId="35" borderId="422" applyNumberFormat="0" applyProtection="0">
      <alignment horizontal="right" vertical="center"/>
    </xf>
    <xf numFmtId="0" fontId="98" fillId="52" borderId="424" applyNumberFormat="0" applyProtection="0">
      <alignment horizontal="left" vertical="top" indent="1"/>
    </xf>
    <xf numFmtId="0" fontId="71" fillId="48" borderId="422" applyNumberFormat="0" applyProtection="0">
      <alignment horizontal="left" vertical="center" indent="1"/>
    </xf>
    <xf numFmtId="4" fontId="98" fillId="48" borderId="424" applyNumberFormat="0" applyProtection="0">
      <alignment horizontal="left" vertical="center" indent="1"/>
    </xf>
    <xf numFmtId="4" fontId="100" fillId="54" borderId="425" applyNumberFormat="0" applyProtection="0">
      <alignment horizontal="left" vertical="center" indent="1"/>
    </xf>
    <xf numFmtId="4" fontId="71" fillId="39" borderId="422" applyNumberFormat="0" applyProtection="0">
      <alignment horizontal="right" vertical="center"/>
    </xf>
    <xf numFmtId="4" fontId="71" fillId="46" borderId="425" applyNumberFormat="0" applyProtection="0">
      <alignment horizontal="left" vertical="center" indent="1"/>
    </xf>
    <xf numFmtId="0" fontId="71" fillId="46" borderId="424" applyNumberFormat="0" applyProtection="0">
      <alignment horizontal="left" vertical="top" indent="1"/>
    </xf>
    <xf numFmtId="4" fontId="39" fillId="45" borderId="425" applyNumberFormat="0" applyProtection="0">
      <alignment horizontal="left" vertical="center" indent="1"/>
    </xf>
    <xf numFmtId="0" fontId="105" fillId="29" borderId="422" applyNumberFormat="0" applyAlignment="0" applyProtection="0"/>
    <xf numFmtId="0" fontId="107" fillId="0" borderId="427" applyNumberFormat="0" applyFill="0" applyAlignment="0" applyProtection="0"/>
    <xf numFmtId="0" fontId="97" fillId="45" borderId="426" applyBorder="0"/>
    <xf numFmtId="4" fontId="71" fillId="44" borderId="425" applyNumberFormat="0" applyProtection="0">
      <alignment horizontal="left" vertical="center" indent="1"/>
    </xf>
    <xf numFmtId="4" fontId="71" fillId="44" borderId="425" applyNumberFormat="0" applyProtection="0">
      <alignment horizontal="left" vertical="center" indent="1"/>
    </xf>
    <xf numFmtId="0" fontId="107" fillId="0" borderId="427" applyNumberFormat="0" applyFill="0" applyAlignment="0" applyProtection="0"/>
    <xf numFmtId="4" fontId="98" fillId="52" borderId="424" applyNumberFormat="0" applyProtection="0">
      <alignment vertical="center"/>
    </xf>
    <xf numFmtId="4" fontId="71" fillId="40" borderId="422" applyNumberFormat="0" applyProtection="0">
      <alignment horizontal="right" vertical="center"/>
    </xf>
    <xf numFmtId="4" fontId="71" fillId="43" borderId="422" applyNumberFormat="0" applyProtection="0">
      <alignment horizontal="right" vertical="center"/>
    </xf>
    <xf numFmtId="0" fontId="71" fillId="47" borderId="424" applyNumberFormat="0" applyProtection="0">
      <alignment horizontal="left" vertical="top" indent="1"/>
    </xf>
    <xf numFmtId="0" fontId="98" fillId="52" borderId="424" applyNumberFormat="0" applyProtection="0">
      <alignment horizontal="left" vertical="top" indent="1"/>
    </xf>
    <xf numFmtId="0" fontId="71" fillId="49" borderId="422" applyNumberFormat="0" applyProtection="0">
      <alignment horizontal="left" vertical="center" indent="1"/>
    </xf>
    <xf numFmtId="0" fontId="71" fillId="48" borderId="422" applyNumberFormat="0" applyProtection="0">
      <alignment horizontal="left" vertical="center" indent="1"/>
    </xf>
    <xf numFmtId="4" fontId="71" fillId="41" borderId="422" applyNumberFormat="0" applyProtection="0">
      <alignment horizontal="right" vertical="center"/>
    </xf>
    <xf numFmtId="4" fontId="71" fillId="41" borderId="422" applyNumberFormat="0" applyProtection="0">
      <alignment horizontal="right" vertical="center"/>
    </xf>
    <xf numFmtId="4" fontId="71" fillId="44" borderId="425" applyNumberFormat="0" applyProtection="0">
      <alignment horizontal="left" vertical="center" indent="1"/>
    </xf>
    <xf numFmtId="4" fontId="71" fillId="0" borderId="422" applyNumberFormat="0" applyProtection="0">
      <alignment horizontal="right" vertical="center"/>
    </xf>
    <xf numFmtId="4" fontId="71" fillId="42" borderId="422" applyNumberFormat="0" applyProtection="0">
      <alignment horizontal="right" vertical="center"/>
    </xf>
    <xf numFmtId="4" fontId="39" fillId="45" borderId="425" applyNumberFormat="0" applyProtection="0">
      <alignment horizontal="left" vertical="center" indent="1"/>
    </xf>
    <xf numFmtId="4" fontId="71" fillId="34" borderId="422" applyNumberFormat="0" applyProtection="0">
      <alignment horizontal="left" vertical="center" indent="1"/>
    </xf>
    <xf numFmtId="0" fontId="113" fillId="29" borderId="423" applyNumberFormat="0" applyAlignment="0" applyProtection="0"/>
    <xf numFmtId="0" fontId="99" fillId="33" borderId="424" applyNumberFormat="0" applyProtection="0">
      <alignment horizontal="left" vertical="top" indent="1"/>
    </xf>
    <xf numFmtId="4" fontId="39" fillId="45" borderId="425" applyNumberFormat="0" applyProtection="0">
      <alignment horizontal="left" vertical="center" indent="1"/>
    </xf>
    <xf numFmtId="4" fontId="98" fillId="52" borderId="424" applyNumberFormat="0" applyProtection="0">
      <alignment vertical="center"/>
    </xf>
    <xf numFmtId="0" fontId="99" fillId="33" borderId="424" applyNumberFormat="0" applyProtection="0">
      <alignment horizontal="left" vertical="top" indent="1"/>
    </xf>
    <xf numFmtId="4" fontId="71" fillId="41" borderId="422" applyNumberFormat="0" applyProtection="0">
      <alignment horizontal="right" vertical="center"/>
    </xf>
    <xf numFmtId="4" fontId="71" fillId="40" borderId="422" applyNumberFormat="0" applyProtection="0">
      <alignment horizontal="right" vertical="center"/>
    </xf>
    <xf numFmtId="4" fontId="71" fillId="39" borderId="422" applyNumberFormat="0" applyProtection="0">
      <alignment horizontal="right" vertical="center"/>
    </xf>
    <xf numFmtId="0" fontId="98" fillId="46" borderId="424" applyNumberFormat="0" applyProtection="0">
      <alignment horizontal="left" vertical="top" indent="1"/>
    </xf>
    <xf numFmtId="4" fontId="71" fillId="0" borderId="422" applyNumberFormat="0" applyProtection="0">
      <alignment horizontal="right" vertical="center"/>
    </xf>
    <xf numFmtId="4" fontId="71" fillId="34" borderId="422" applyNumberFormat="0" applyProtection="0">
      <alignment horizontal="left" vertical="center" indent="1"/>
    </xf>
    <xf numFmtId="4" fontId="71" fillId="0" borderId="422" applyNumberFormat="0" applyProtection="0">
      <alignment horizontal="right" vertical="center"/>
    </xf>
    <xf numFmtId="4" fontId="71" fillId="40" borderId="422" applyNumberFormat="0" applyProtection="0">
      <alignment horizontal="right" vertical="center"/>
    </xf>
    <xf numFmtId="4" fontId="100" fillId="54" borderId="425" applyNumberFormat="0" applyProtection="0">
      <alignment horizontal="left" vertical="center" indent="1"/>
    </xf>
    <xf numFmtId="4" fontId="71" fillId="36" borderId="422" applyNumberFormat="0" applyProtection="0">
      <alignment horizontal="right" vertical="center"/>
    </xf>
    <xf numFmtId="0" fontId="71" fillId="26" borderId="422" applyNumberFormat="0" applyFont="0" applyAlignment="0" applyProtection="0"/>
    <xf numFmtId="0" fontId="113" fillId="29" borderId="423" applyNumberFormat="0" applyAlignment="0" applyProtection="0"/>
    <xf numFmtId="4" fontId="71" fillId="33" borderId="422" applyNumberFormat="0" applyProtection="0">
      <alignment vertical="center"/>
    </xf>
    <xf numFmtId="0" fontId="71" fillId="47" borderId="424" applyNumberFormat="0" applyProtection="0">
      <alignment horizontal="left" vertical="top" indent="1"/>
    </xf>
    <xf numFmtId="0" fontId="105" fillId="29" borderId="422" applyNumberFormat="0" applyAlignment="0" applyProtection="0"/>
    <xf numFmtId="0" fontId="111" fillId="27" borderId="422" applyNumberFormat="0" applyAlignment="0" applyProtection="0"/>
    <xf numFmtId="0" fontId="98" fillId="52" borderId="424" applyNumberFormat="0" applyProtection="0">
      <alignment horizontal="left" vertical="top" indent="1"/>
    </xf>
    <xf numFmtId="0" fontId="71" fillId="50" borderId="424" applyNumberFormat="0" applyProtection="0">
      <alignment horizontal="left" vertical="top" indent="1"/>
    </xf>
    <xf numFmtId="4" fontId="98" fillId="52" borderId="424" applyNumberFormat="0" applyProtection="0">
      <alignment vertical="center"/>
    </xf>
    <xf numFmtId="0" fontId="71" fillId="50" borderId="422" applyNumberFormat="0" applyProtection="0">
      <alignment horizontal="left" vertical="center" indent="1"/>
    </xf>
    <xf numFmtId="4" fontId="71" fillId="43" borderId="422" applyNumberFormat="0" applyProtection="0">
      <alignment horizontal="right" vertical="center"/>
    </xf>
    <xf numFmtId="4" fontId="71" fillId="44" borderId="425" applyNumberFormat="0" applyProtection="0">
      <alignment horizontal="left" vertical="center" indent="1"/>
    </xf>
    <xf numFmtId="4" fontId="71" fillId="36" borderId="422" applyNumberFormat="0" applyProtection="0">
      <alignment horizontal="right" vertical="center"/>
    </xf>
    <xf numFmtId="4" fontId="98" fillId="52" borderId="424" applyNumberFormat="0" applyProtection="0">
      <alignment vertical="center"/>
    </xf>
    <xf numFmtId="4" fontId="71" fillId="42" borderId="422" applyNumberFormat="0" applyProtection="0">
      <alignment horizontal="right" vertical="center"/>
    </xf>
    <xf numFmtId="4" fontId="71" fillId="0" borderId="422" applyNumberFormat="0" applyProtection="0">
      <alignment horizontal="right" vertical="center"/>
    </xf>
    <xf numFmtId="4" fontId="71" fillId="46" borderId="425" applyNumberFormat="0" applyProtection="0">
      <alignment horizontal="left" vertical="center" indent="1"/>
    </xf>
    <xf numFmtId="4" fontId="101" fillId="51" borderId="422" applyNumberFormat="0" applyProtection="0">
      <alignment horizontal="right" vertical="center"/>
    </xf>
    <xf numFmtId="4" fontId="98" fillId="52" borderId="424" applyNumberFormat="0" applyProtection="0">
      <alignment vertical="center"/>
    </xf>
    <xf numFmtId="0" fontId="99" fillId="33" borderId="424" applyNumberFormat="0" applyProtection="0">
      <alignment horizontal="left" vertical="top" indent="1"/>
    </xf>
    <xf numFmtId="4" fontId="116" fillId="2" borderId="422" applyNumberFormat="0" applyProtection="0">
      <alignment vertical="center"/>
    </xf>
    <xf numFmtId="0" fontId="97" fillId="45" borderId="426" applyBorder="0"/>
    <xf numFmtId="4" fontId="71" fillId="35" borderId="422" applyNumberFormat="0" applyProtection="0">
      <alignment horizontal="right" vertical="center"/>
    </xf>
    <xf numFmtId="4" fontId="71" fillId="38" borderId="422" applyNumberFormat="0" applyProtection="0">
      <alignment horizontal="right" vertical="center"/>
    </xf>
    <xf numFmtId="4" fontId="116" fillId="5" borderId="422" applyNumberFormat="0" applyProtection="0">
      <alignment horizontal="right" vertical="center"/>
    </xf>
    <xf numFmtId="4" fontId="71" fillId="47" borderId="425" applyNumberFormat="0" applyProtection="0">
      <alignment horizontal="left" vertical="center" indent="1"/>
    </xf>
    <xf numFmtId="4" fontId="71" fillId="44" borderId="425" applyNumberFormat="0" applyProtection="0">
      <alignment horizontal="left" vertical="center" indent="1"/>
    </xf>
    <xf numFmtId="4" fontId="71" fillId="42" borderId="422" applyNumberFormat="0" applyProtection="0">
      <alignment horizontal="right" vertical="center"/>
    </xf>
    <xf numFmtId="0" fontId="71" fillId="49" borderId="422" applyNumberFormat="0" applyProtection="0">
      <alignment horizontal="left" vertical="center" indent="1"/>
    </xf>
    <xf numFmtId="4" fontId="71" fillId="38" borderId="422" applyNumberFormat="0" applyProtection="0">
      <alignment horizontal="right" vertical="center"/>
    </xf>
    <xf numFmtId="4" fontId="100" fillId="54" borderId="425" applyNumberFormat="0" applyProtection="0">
      <alignment horizontal="left" vertical="center" indent="1"/>
    </xf>
    <xf numFmtId="4" fontId="71" fillId="40" borderId="422" applyNumberFormat="0" applyProtection="0">
      <alignment horizontal="right" vertical="center"/>
    </xf>
    <xf numFmtId="4" fontId="71" fillId="46" borderId="422" applyNumberFormat="0" applyProtection="0">
      <alignment horizontal="right" vertical="center"/>
    </xf>
    <xf numFmtId="4" fontId="71" fillId="46" borderId="422" applyNumberFormat="0" applyProtection="0">
      <alignment horizontal="right" vertical="center"/>
    </xf>
    <xf numFmtId="0" fontId="71" fillId="46" borderId="424" applyNumberFormat="0" applyProtection="0">
      <alignment horizontal="left" vertical="top" indent="1"/>
    </xf>
    <xf numFmtId="0" fontId="71" fillId="48" borderId="422" applyNumberFormat="0" applyProtection="0">
      <alignment horizontal="left" vertical="center" indent="1"/>
    </xf>
    <xf numFmtId="4" fontId="71" fillId="40" borderId="422" applyNumberFormat="0" applyProtection="0">
      <alignment horizontal="right" vertical="center"/>
    </xf>
    <xf numFmtId="4" fontId="39" fillId="45" borderId="425" applyNumberFormat="0" applyProtection="0">
      <alignment horizontal="left" vertical="center" indent="1"/>
    </xf>
    <xf numFmtId="0" fontId="99" fillId="33" borderId="424" applyNumberFormat="0" applyProtection="0">
      <alignment horizontal="left" vertical="top" indent="1"/>
    </xf>
    <xf numFmtId="0" fontId="98" fillId="52" borderId="424" applyNumberFormat="0" applyProtection="0">
      <alignment horizontal="left" vertical="top" indent="1"/>
    </xf>
    <xf numFmtId="4" fontId="71" fillId="41" borderId="422" applyNumberFormat="0" applyProtection="0">
      <alignment horizontal="right" vertical="center"/>
    </xf>
    <xf numFmtId="0" fontId="71" fillId="49" borderId="422" applyNumberFormat="0" applyProtection="0">
      <alignment horizontal="left" vertical="center" indent="1"/>
    </xf>
    <xf numFmtId="4" fontId="71" fillId="46" borderId="422" applyNumberFormat="0" applyProtection="0">
      <alignment horizontal="right" vertical="center"/>
    </xf>
    <xf numFmtId="4" fontId="71" fillId="38" borderId="422" applyNumberFormat="0" applyProtection="0">
      <alignment horizontal="right" vertical="center"/>
    </xf>
    <xf numFmtId="0" fontId="98" fillId="52" borderId="424" applyNumberFormat="0" applyProtection="0">
      <alignment horizontal="left" vertical="top" indent="1"/>
    </xf>
    <xf numFmtId="4" fontId="101" fillId="51" borderId="422" applyNumberFormat="0" applyProtection="0">
      <alignment horizontal="right" vertical="center"/>
    </xf>
    <xf numFmtId="4" fontId="98" fillId="48" borderId="424" applyNumberFormat="0" applyProtection="0">
      <alignment horizontal="left" vertical="center" indent="1"/>
    </xf>
    <xf numFmtId="0" fontId="105" fillId="29" borderId="422" applyNumberFormat="0" applyAlignment="0" applyProtection="0"/>
    <xf numFmtId="0" fontId="97" fillId="45" borderId="426" applyBorder="0"/>
    <xf numFmtId="0" fontId="111" fillId="27" borderId="422" applyNumberFormat="0" applyAlignment="0" applyProtection="0"/>
    <xf numFmtId="0" fontId="71" fillId="46" borderId="424" applyNumberFormat="0" applyProtection="0">
      <alignment horizontal="left" vertical="top" indent="1"/>
    </xf>
    <xf numFmtId="0" fontId="71" fillId="46" borderId="424" applyNumberFormat="0" applyProtection="0">
      <alignment horizontal="left" vertical="top" indent="1"/>
    </xf>
    <xf numFmtId="0" fontId="97" fillId="45" borderId="426" applyBorder="0"/>
    <xf numFmtId="4" fontId="71" fillId="42" borderId="422" applyNumberFormat="0" applyProtection="0">
      <alignment horizontal="right" vertical="center"/>
    </xf>
    <xf numFmtId="4" fontId="71" fillId="37" borderId="425" applyNumberFormat="0" applyProtection="0">
      <alignment horizontal="right" vertical="center"/>
    </xf>
    <xf numFmtId="0" fontId="105" fillId="29" borderId="422" applyNumberFormat="0" applyAlignment="0" applyProtection="0"/>
    <xf numFmtId="4" fontId="101" fillId="51" borderId="422" applyNumberFormat="0" applyProtection="0">
      <alignment horizontal="right" vertical="center"/>
    </xf>
    <xf numFmtId="4" fontId="71" fillId="36" borderId="422" applyNumberFormat="0" applyProtection="0">
      <alignment horizontal="right" vertical="center"/>
    </xf>
    <xf numFmtId="4" fontId="39" fillId="45" borderId="425" applyNumberFormat="0" applyProtection="0">
      <alignment horizontal="left" vertical="center" indent="1"/>
    </xf>
    <xf numFmtId="0" fontId="71" fillId="45" borderId="424" applyNumberFormat="0" applyProtection="0">
      <alignment horizontal="left" vertical="top" indent="1"/>
    </xf>
    <xf numFmtId="0" fontId="71" fillId="50" borderId="422" applyNumberFormat="0" applyProtection="0">
      <alignment horizontal="left" vertical="center" indent="1"/>
    </xf>
    <xf numFmtId="4" fontId="71" fillId="35" borderId="422" applyNumberFormat="0" applyProtection="0">
      <alignment horizontal="right" vertical="center"/>
    </xf>
    <xf numFmtId="4" fontId="71" fillId="37" borderId="425" applyNumberFormat="0" applyProtection="0">
      <alignment horizontal="right" vertical="center"/>
    </xf>
    <xf numFmtId="0" fontId="105" fillId="29" borderId="422" applyNumberFormat="0" applyAlignment="0" applyProtection="0"/>
    <xf numFmtId="0" fontId="113" fillId="29" borderId="423" applyNumberFormat="0" applyAlignment="0" applyProtection="0"/>
    <xf numFmtId="0" fontId="98" fillId="52" borderId="424" applyNumberFormat="0" applyProtection="0">
      <alignment horizontal="left" vertical="top" indent="1"/>
    </xf>
    <xf numFmtId="4" fontId="71" fillId="0" borderId="422" applyNumberFormat="0" applyProtection="0">
      <alignment horizontal="right" vertical="center"/>
    </xf>
    <xf numFmtId="4" fontId="71" fillId="42" borderId="422" applyNumberFormat="0" applyProtection="0">
      <alignment horizontal="right" vertical="center"/>
    </xf>
    <xf numFmtId="4" fontId="71" fillId="43" borderId="422" applyNumberFormat="0" applyProtection="0">
      <alignment horizontal="right" vertical="center"/>
    </xf>
    <xf numFmtId="4" fontId="71" fillId="0" borderId="422" applyNumberFormat="0" applyProtection="0">
      <alignment horizontal="right" vertical="center"/>
    </xf>
    <xf numFmtId="0" fontId="71" fillId="50" borderId="422" applyNumberFormat="0" applyProtection="0">
      <alignment horizontal="left" vertical="center" indent="1"/>
    </xf>
    <xf numFmtId="4" fontId="71" fillId="43" borderId="422" applyNumberFormat="0" applyProtection="0">
      <alignment horizontal="right" vertical="center"/>
    </xf>
    <xf numFmtId="4" fontId="39" fillId="45" borderId="425" applyNumberFormat="0" applyProtection="0">
      <alignment horizontal="left" vertical="center" indent="1"/>
    </xf>
    <xf numFmtId="0" fontId="71" fillId="50" borderId="424" applyNumberFormat="0" applyProtection="0">
      <alignment horizontal="left" vertical="top" indent="1"/>
    </xf>
    <xf numFmtId="4" fontId="71" fillId="35" borderId="422" applyNumberFormat="0" applyProtection="0">
      <alignment horizontal="right" vertical="center"/>
    </xf>
    <xf numFmtId="0" fontId="71" fillId="47" borderId="424" applyNumberFormat="0" applyProtection="0">
      <alignment horizontal="left" vertical="top" indent="1"/>
    </xf>
    <xf numFmtId="4" fontId="71" fillId="39" borderId="422" applyNumberFormat="0" applyProtection="0">
      <alignment horizontal="right" vertical="center"/>
    </xf>
    <xf numFmtId="0" fontId="71" fillId="46" borderId="424" applyNumberFormat="0" applyProtection="0">
      <alignment horizontal="left" vertical="top" indent="1"/>
    </xf>
    <xf numFmtId="0" fontId="71" fillId="47" borderId="424" applyNumberFormat="0" applyProtection="0">
      <alignment horizontal="left" vertical="top" indent="1"/>
    </xf>
    <xf numFmtId="0" fontId="107" fillId="0" borderId="427" applyNumberFormat="0" applyFill="0" applyAlignment="0" applyProtection="0"/>
    <xf numFmtId="4" fontId="116" fillId="2" borderId="422" applyNumberFormat="0" applyProtection="0">
      <alignment vertical="center"/>
    </xf>
    <xf numFmtId="4" fontId="71" fillId="42" borderId="422" applyNumberFormat="0" applyProtection="0">
      <alignment horizontal="right" vertical="center"/>
    </xf>
    <xf numFmtId="0" fontId="113" fillId="29" borderId="423" applyNumberFormat="0" applyAlignment="0" applyProtection="0"/>
    <xf numFmtId="0" fontId="71" fillId="47" borderId="422" applyNumberFormat="0" applyProtection="0">
      <alignment horizontal="left" vertical="center" indent="1"/>
    </xf>
    <xf numFmtId="0" fontId="105" fillId="29" borderId="422" applyNumberFormat="0" applyAlignment="0" applyProtection="0"/>
    <xf numFmtId="4" fontId="71" fillId="44" borderId="425" applyNumberFormat="0" applyProtection="0">
      <alignment horizontal="left" vertical="center" indent="1"/>
    </xf>
    <xf numFmtId="4" fontId="100" fillId="54" borderId="425" applyNumberFormat="0" applyProtection="0">
      <alignment horizontal="left" vertical="center" indent="1"/>
    </xf>
    <xf numFmtId="4" fontId="71" fillId="34" borderId="422" applyNumberFormat="0" applyProtection="0">
      <alignment horizontal="left" vertical="center" indent="1"/>
    </xf>
    <xf numFmtId="4" fontId="71" fillId="42" borderId="422" applyNumberFormat="0" applyProtection="0">
      <alignment horizontal="right" vertical="center"/>
    </xf>
    <xf numFmtId="4" fontId="71" fillId="2" borderId="422" applyNumberFormat="0" applyProtection="0">
      <alignment horizontal="left" vertical="center" indent="1"/>
    </xf>
    <xf numFmtId="0" fontId="71" fillId="50" borderId="422" applyNumberFormat="0" applyProtection="0">
      <alignment horizontal="left" vertical="center" indent="1"/>
    </xf>
    <xf numFmtId="0" fontId="71" fillId="26" borderId="422" applyNumberFormat="0" applyFont="0" applyAlignment="0" applyProtection="0"/>
    <xf numFmtId="4" fontId="71" fillId="46" borderId="425" applyNumberFormat="0" applyProtection="0">
      <alignment horizontal="left" vertical="center" indent="1"/>
    </xf>
    <xf numFmtId="0" fontId="113" fillId="29" borderId="423" applyNumberFormat="0" applyAlignment="0" applyProtection="0"/>
    <xf numFmtId="4" fontId="39" fillId="45" borderId="425" applyNumberFormat="0" applyProtection="0">
      <alignment horizontal="left" vertical="center" indent="1"/>
    </xf>
    <xf numFmtId="0" fontId="71" fillId="47" borderId="424" applyNumberFormat="0" applyProtection="0">
      <alignment horizontal="left" vertical="top" indent="1"/>
    </xf>
    <xf numFmtId="4" fontId="71" fillId="38" borderId="422" applyNumberFormat="0" applyProtection="0">
      <alignment horizontal="right" vertical="center"/>
    </xf>
    <xf numFmtId="0" fontId="98" fillId="46" borderId="424" applyNumberFormat="0" applyProtection="0">
      <alignment horizontal="left" vertical="top" indent="1"/>
    </xf>
    <xf numFmtId="4" fontId="71" fillId="41" borderId="422" applyNumberFormat="0" applyProtection="0">
      <alignment horizontal="right" vertical="center"/>
    </xf>
    <xf numFmtId="4" fontId="71" fillId="46" borderId="422" applyNumberFormat="0" applyProtection="0">
      <alignment horizontal="right" vertical="center"/>
    </xf>
    <xf numFmtId="4" fontId="100" fillId="54" borderId="425" applyNumberFormat="0" applyProtection="0">
      <alignment horizontal="left" vertical="center" indent="1"/>
    </xf>
    <xf numFmtId="4" fontId="71" fillId="40" borderId="422" applyNumberFormat="0" applyProtection="0">
      <alignment horizontal="right" vertical="center"/>
    </xf>
    <xf numFmtId="0" fontId="71" fillId="46" borderId="424" applyNumberFormat="0" applyProtection="0">
      <alignment horizontal="left" vertical="top" indent="1"/>
    </xf>
    <xf numFmtId="0" fontId="111" fillId="27" borderId="422" applyNumberFormat="0" applyAlignment="0" applyProtection="0"/>
    <xf numFmtId="4" fontId="71" fillId="0" borderId="422" applyNumberFormat="0" applyProtection="0">
      <alignment horizontal="right" vertical="center"/>
    </xf>
    <xf numFmtId="4" fontId="71" fillId="39" borderId="422" applyNumberFormat="0" applyProtection="0">
      <alignment horizontal="right" vertical="center"/>
    </xf>
    <xf numFmtId="4" fontId="71" fillId="38" borderId="422" applyNumberFormat="0" applyProtection="0">
      <alignment horizontal="right" vertical="center"/>
    </xf>
    <xf numFmtId="4" fontId="71" fillId="46" borderId="425" applyNumberFormat="0" applyProtection="0">
      <alignment horizontal="left" vertical="center" indent="1"/>
    </xf>
    <xf numFmtId="0" fontId="113" fillId="29" borderId="423" applyNumberFormat="0" applyAlignment="0" applyProtection="0"/>
    <xf numFmtId="0" fontId="111" fillId="27" borderId="422" applyNumberFormat="0" applyAlignment="0" applyProtection="0"/>
    <xf numFmtId="0" fontId="71" fillId="49" borderId="422" applyNumberFormat="0" applyProtection="0">
      <alignment horizontal="left" vertical="center" indent="1"/>
    </xf>
    <xf numFmtId="0" fontId="113" fillId="29" borderId="423" applyNumberFormat="0" applyAlignment="0" applyProtection="0"/>
    <xf numFmtId="0" fontId="98" fillId="46" borderId="424" applyNumberFormat="0" applyProtection="0">
      <alignment horizontal="left" vertical="top" indent="1"/>
    </xf>
    <xf numFmtId="4" fontId="71" fillId="34" borderId="422" applyNumberFormat="0" applyProtection="0">
      <alignment horizontal="left" vertical="center" indent="1"/>
    </xf>
    <xf numFmtId="0" fontId="71" fillId="47" borderId="424" applyNumberFormat="0" applyProtection="0">
      <alignment horizontal="left" vertical="top" indent="1"/>
    </xf>
    <xf numFmtId="4" fontId="39" fillId="45" borderId="425" applyNumberFormat="0" applyProtection="0">
      <alignment horizontal="left" vertical="center" indent="1"/>
    </xf>
    <xf numFmtId="0" fontId="107" fillId="0" borderId="427" applyNumberFormat="0" applyFill="0" applyAlignment="0" applyProtection="0"/>
    <xf numFmtId="4" fontId="100" fillId="54" borderId="425" applyNumberFormat="0" applyProtection="0">
      <alignment horizontal="left" vertical="center" indent="1"/>
    </xf>
    <xf numFmtId="0" fontId="71" fillId="48" borderId="422" applyNumberFormat="0" applyProtection="0">
      <alignment horizontal="left" vertical="center" indent="1"/>
    </xf>
    <xf numFmtId="4" fontId="71" fillId="44" borderId="425" applyNumberFormat="0" applyProtection="0">
      <alignment horizontal="left" vertical="center" indent="1"/>
    </xf>
    <xf numFmtId="4" fontId="71" fillId="39" borderId="422" applyNumberFormat="0" applyProtection="0">
      <alignment horizontal="right" vertical="center"/>
    </xf>
    <xf numFmtId="0" fontId="71" fillId="50" borderId="422" applyNumberFormat="0" applyProtection="0">
      <alignment horizontal="left" vertical="center" indent="1"/>
    </xf>
    <xf numFmtId="4" fontId="101" fillId="51" borderId="422" applyNumberFormat="0" applyProtection="0">
      <alignment horizontal="right" vertical="center"/>
    </xf>
    <xf numFmtId="0" fontId="111" fillId="27" borderId="422" applyNumberFormat="0" applyAlignment="0" applyProtection="0"/>
    <xf numFmtId="4" fontId="100" fillId="54" borderId="425" applyNumberFormat="0" applyProtection="0">
      <alignment horizontal="left" vertical="center" indent="1"/>
    </xf>
    <xf numFmtId="4" fontId="98" fillId="48" borderId="424" applyNumberFormat="0" applyProtection="0">
      <alignment horizontal="left" vertical="center" indent="1"/>
    </xf>
    <xf numFmtId="0" fontId="71" fillId="47" borderId="422" applyNumberFormat="0" applyProtection="0">
      <alignment horizontal="left" vertical="center" indent="1"/>
    </xf>
    <xf numFmtId="4" fontId="71" fillId="35" borderId="422" applyNumberFormat="0" applyProtection="0">
      <alignment horizontal="right" vertical="center"/>
    </xf>
    <xf numFmtId="4" fontId="71" fillId="34" borderId="422" applyNumberFormat="0" applyProtection="0">
      <alignment horizontal="left" vertical="center" indent="1"/>
    </xf>
    <xf numFmtId="4" fontId="101" fillId="51" borderId="422" applyNumberFormat="0" applyProtection="0">
      <alignment horizontal="right" vertical="center"/>
    </xf>
    <xf numFmtId="4" fontId="71" fillId="47" borderId="425" applyNumberFormat="0" applyProtection="0">
      <alignment horizontal="left" vertical="center" indent="1"/>
    </xf>
    <xf numFmtId="0" fontId="113" fillId="29" borderId="423" applyNumberFormat="0" applyAlignment="0" applyProtection="0"/>
    <xf numFmtId="4" fontId="101" fillId="51" borderId="422" applyNumberFormat="0" applyProtection="0">
      <alignment horizontal="right" vertical="center"/>
    </xf>
    <xf numFmtId="4" fontId="101" fillId="51" borderId="422" applyNumberFormat="0" applyProtection="0">
      <alignment horizontal="right" vertical="center"/>
    </xf>
    <xf numFmtId="4" fontId="98" fillId="48" borderId="424" applyNumberFormat="0" applyProtection="0">
      <alignment horizontal="left" vertical="center" indent="1"/>
    </xf>
    <xf numFmtId="4" fontId="116" fillId="2" borderId="422" applyNumberFormat="0" applyProtection="0">
      <alignment vertical="center"/>
    </xf>
    <xf numFmtId="4" fontId="116" fillId="2" borderId="422" applyNumberFormat="0" applyProtection="0">
      <alignment vertical="center"/>
    </xf>
    <xf numFmtId="0" fontId="71" fillId="50" borderId="424" applyNumberFormat="0" applyProtection="0">
      <alignment horizontal="left" vertical="top" indent="1"/>
    </xf>
    <xf numFmtId="4" fontId="71" fillId="37" borderId="425" applyNumberFormat="0" applyProtection="0">
      <alignment horizontal="right" vertical="center"/>
    </xf>
    <xf numFmtId="4" fontId="98" fillId="52" borderId="424" applyNumberFormat="0" applyProtection="0">
      <alignment vertical="center"/>
    </xf>
    <xf numFmtId="0" fontId="71" fillId="48" borderId="422" applyNumberFormat="0" applyProtection="0">
      <alignment horizontal="left" vertical="center" indent="1"/>
    </xf>
    <xf numFmtId="4" fontId="71" fillId="36" borderId="422" applyNumberFormat="0" applyProtection="0">
      <alignment horizontal="right" vertical="center"/>
    </xf>
    <xf numFmtId="4" fontId="71" fillId="34" borderId="422" applyNumberFormat="0" applyProtection="0">
      <alignment horizontal="left" vertical="center" indent="1"/>
    </xf>
    <xf numFmtId="4" fontId="100" fillId="54" borderId="425" applyNumberFormat="0" applyProtection="0">
      <alignment horizontal="left" vertical="center" indent="1"/>
    </xf>
    <xf numFmtId="0" fontId="99" fillId="33" borderId="424" applyNumberFormat="0" applyProtection="0">
      <alignment horizontal="left" vertical="top" indent="1"/>
    </xf>
    <xf numFmtId="0" fontId="113" fillId="29" borderId="423" applyNumberFormat="0" applyAlignment="0" applyProtection="0"/>
    <xf numFmtId="4" fontId="101" fillId="51" borderId="422" applyNumberFormat="0" applyProtection="0">
      <alignment horizontal="right" vertical="center"/>
    </xf>
    <xf numFmtId="4" fontId="71" fillId="0" borderId="422" applyNumberFormat="0" applyProtection="0">
      <alignment horizontal="right" vertical="center"/>
    </xf>
    <xf numFmtId="4" fontId="71" fillId="35" borderId="422" applyNumberFormat="0" applyProtection="0">
      <alignment horizontal="right" vertical="center"/>
    </xf>
    <xf numFmtId="4" fontId="71" fillId="43" borderId="422" applyNumberFormat="0" applyProtection="0">
      <alignment horizontal="right" vertical="center"/>
    </xf>
    <xf numFmtId="4" fontId="71" fillId="37" borderId="425" applyNumberFormat="0" applyProtection="0">
      <alignment horizontal="right" vertical="center"/>
    </xf>
    <xf numFmtId="4" fontId="71" fillId="42" borderId="422" applyNumberFormat="0" applyProtection="0">
      <alignment horizontal="right" vertical="center"/>
    </xf>
    <xf numFmtId="4" fontId="71" fillId="42" borderId="422" applyNumberFormat="0" applyProtection="0">
      <alignment horizontal="right" vertical="center"/>
    </xf>
    <xf numFmtId="4" fontId="71" fillId="42" borderId="422" applyNumberFormat="0" applyProtection="0">
      <alignment horizontal="right" vertical="center"/>
    </xf>
    <xf numFmtId="0" fontId="113" fillId="29" borderId="423" applyNumberFormat="0" applyAlignment="0" applyProtection="0"/>
    <xf numFmtId="4" fontId="98" fillId="52" borderId="424" applyNumberFormat="0" applyProtection="0">
      <alignment vertical="center"/>
    </xf>
    <xf numFmtId="4" fontId="71" fillId="46" borderId="425" applyNumberFormat="0" applyProtection="0">
      <alignment horizontal="left" vertical="center" indent="1"/>
    </xf>
    <xf numFmtId="4" fontId="71" fillId="39" borderId="422" applyNumberFormat="0" applyProtection="0">
      <alignment horizontal="right" vertical="center"/>
    </xf>
    <xf numFmtId="0" fontId="71" fillId="50" borderId="422" applyNumberFormat="0" applyProtection="0">
      <alignment horizontal="left" vertical="center" indent="1"/>
    </xf>
    <xf numFmtId="0" fontId="113" fillId="29" borderId="423" applyNumberFormat="0" applyAlignment="0" applyProtection="0"/>
    <xf numFmtId="0" fontId="71" fillId="46" borderId="424" applyNumberFormat="0" applyProtection="0">
      <alignment horizontal="left" vertical="top" indent="1"/>
    </xf>
    <xf numFmtId="4" fontId="100" fillId="54" borderId="425" applyNumberFormat="0" applyProtection="0">
      <alignment horizontal="left" vertical="center" indent="1"/>
    </xf>
    <xf numFmtId="0" fontId="71" fillId="48" borderId="422" applyNumberFormat="0" applyProtection="0">
      <alignment horizontal="left" vertical="center" indent="1"/>
    </xf>
    <xf numFmtId="4" fontId="71" fillId="46" borderId="425" applyNumberFormat="0" applyProtection="0">
      <alignment horizontal="left" vertical="center" indent="1"/>
    </xf>
    <xf numFmtId="4" fontId="71" fillId="2" borderId="422" applyNumberFormat="0" applyProtection="0">
      <alignment horizontal="left" vertical="center" indent="1"/>
    </xf>
    <xf numFmtId="4" fontId="71" fillId="41" borderId="422" applyNumberFormat="0" applyProtection="0">
      <alignment horizontal="right" vertical="center"/>
    </xf>
    <xf numFmtId="4" fontId="71" fillId="46" borderId="425" applyNumberFormat="0" applyProtection="0">
      <alignment horizontal="left" vertical="center" indent="1"/>
    </xf>
    <xf numFmtId="4" fontId="116" fillId="2" borderId="422" applyNumberFormat="0" applyProtection="0">
      <alignment vertical="center"/>
    </xf>
    <xf numFmtId="4" fontId="71" fillId="36" borderId="422" applyNumberFormat="0" applyProtection="0">
      <alignment horizontal="right" vertical="center"/>
    </xf>
    <xf numFmtId="0" fontId="71" fillId="49" borderId="422" applyNumberFormat="0" applyProtection="0">
      <alignment horizontal="left" vertical="center" indent="1"/>
    </xf>
    <xf numFmtId="0" fontId="111" fillId="27" borderId="422" applyNumberFormat="0" applyAlignment="0" applyProtection="0"/>
    <xf numFmtId="4" fontId="116" fillId="2" borderId="422" applyNumberFormat="0" applyProtection="0">
      <alignment vertical="center"/>
    </xf>
    <xf numFmtId="4" fontId="71" fillId="43" borderId="422" applyNumberFormat="0" applyProtection="0">
      <alignment horizontal="right" vertical="center"/>
    </xf>
    <xf numFmtId="0" fontId="71" fillId="50" borderId="424" applyNumberFormat="0" applyProtection="0">
      <alignment horizontal="left" vertical="top" indent="1"/>
    </xf>
    <xf numFmtId="0" fontId="71" fillId="49" borderId="422" applyNumberFormat="0" applyProtection="0">
      <alignment horizontal="left" vertical="center" indent="1"/>
    </xf>
    <xf numFmtId="0" fontId="71" fillId="26" borderId="422" applyNumberFormat="0" applyFont="0" applyAlignment="0" applyProtection="0"/>
    <xf numFmtId="0" fontId="71" fillId="47" borderId="424" applyNumberFormat="0" applyProtection="0">
      <alignment horizontal="left" vertical="top" indent="1"/>
    </xf>
    <xf numFmtId="4" fontId="71" fillId="37" borderId="425" applyNumberFormat="0" applyProtection="0">
      <alignment horizontal="right" vertical="center"/>
    </xf>
    <xf numFmtId="4" fontId="71" fillId="41" borderId="422" applyNumberFormat="0" applyProtection="0">
      <alignment horizontal="right" vertical="center"/>
    </xf>
    <xf numFmtId="4" fontId="100" fillId="54" borderId="425" applyNumberFormat="0" applyProtection="0">
      <alignment horizontal="left" vertical="center" indent="1"/>
    </xf>
    <xf numFmtId="4" fontId="71" fillId="35" borderId="422" applyNumberFormat="0" applyProtection="0">
      <alignment horizontal="right" vertical="center"/>
    </xf>
    <xf numFmtId="0" fontId="105" fillId="29" borderId="422" applyNumberFormat="0" applyAlignment="0" applyProtection="0"/>
    <xf numFmtId="4" fontId="101" fillId="51" borderId="422" applyNumberFormat="0" applyProtection="0">
      <alignment horizontal="right" vertical="center"/>
    </xf>
    <xf numFmtId="0" fontId="71" fillId="26" borderId="422" applyNumberFormat="0" applyFont="0" applyAlignment="0" applyProtection="0"/>
    <xf numFmtId="0" fontId="97" fillId="45" borderId="426" applyBorder="0"/>
    <xf numFmtId="4" fontId="116" fillId="5" borderId="422" applyNumberFormat="0" applyProtection="0">
      <alignment horizontal="right" vertical="center"/>
    </xf>
    <xf numFmtId="0" fontId="71" fillId="48" borderId="422" applyNumberFormat="0" applyProtection="0">
      <alignment horizontal="left" vertical="center" indent="1"/>
    </xf>
    <xf numFmtId="0" fontId="71" fillId="50" borderId="424" applyNumberFormat="0" applyProtection="0">
      <alignment horizontal="left" vertical="top" indent="1"/>
    </xf>
    <xf numFmtId="0" fontId="71" fillId="50" borderId="422" applyNumberFormat="0" applyProtection="0">
      <alignment horizontal="left" vertical="center" indent="1"/>
    </xf>
    <xf numFmtId="0" fontId="107" fillId="0" borderId="427" applyNumberFormat="0" applyFill="0" applyAlignment="0" applyProtection="0"/>
    <xf numFmtId="4" fontId="71" fillId="46" borderId="425" applyNumberFormat="0" applyProtection="0">
      <alignment horizontal="left" vertical="center" indent="1"/>
    </xf>
    <xf numFmtId="4" fontId="39" fillId="45" borderId="425" applyNumberFormat="0" applyProtection="0">
      <alignment horizontal="left" vertical="center" indent="1"/>
    </xf>
    <xf numFmtId="0" fontId="105" fillId="29" borderId="422" applyNumberFormat="0" applyAlignment="0" applyProtection="0"/>
    <xf numFmtId="0" fontId="71" fillId="26" borderId="422" applyNumberFormat="0" applyFont="0" applyAlignment="0" applyProtection="0"/>
    <xf numFmtId="0" fontId="71" fillId="45" borderId="424" applyNumberFormat="0" applyProtection="0">
      <alignment horizontal="left" vertical="top" indent="1"/>
    </xf>
    <xf numFmtId="0" fontId="71" fillId="45" borderId="424" applyNumberFormat="0" applyProtection="0">
      <alignment horizontal="left" vertical="top" indent="1"/>
    </xf>
    <xf numFmtId="4" fontId="98" fillId="48" borderId="424" applyNumberFormat="0" applyProtection="0">
      <alignment horizontal="left" vertical="center" indent="1"/>
    </xf>
    <xf numFmtId="0" fontId="98" fillId="46" borderId="424" applyNumberFormat="0" applyProtection="0">
      <alignment horizontal="left" vertical="top" indent="1"/>
    </xf>
    <xf numFmtId="4" fontId="71" fillId="2" borderId="422" applyNumberFormat="0" applyProtection="0">
      <alignment horizontal="left" vertical="center" indent="1"/>
    </xf>
    <xf numFmtId="4" fontId="71" fillId="44" borderId="425" applyNumberFormat="0" applyProtection="0">
      <alignment horizontal="left" vertical="center" indent="1"/>
    </xf>
    <xf numFmtId="4" fontId="116" fillId="2" borderId="422" applyNumberFormat="0" applyProtection="0">
      <alignment vertical="center"/>
    </xf>
    <xf numFmtId="0" fontId="98" fillId="52" borderId="424" applyNumberFormat="0" applyProtection="0">
      <alignment horizontal="left" vertical="top" indent="1"/>
    </xf>
    <xf numFmtId="4" fontId="71" fillId="2" borderId="422" applyNumberFormat="0" applyProtection="0">
      <alignment horizontal="left" vertical="center" indent="1"/>
    </xf>
    <xf numFmtId="0" fontId="97" fillId="45" borderId="426" applyBorder="0"/>
    <xf numFmtId="0" fontId="71" fillId="45" borderId="424" applyNumberFormat="0" applyProtection="0">
      <alignment horizontal="left" vertical="top" indent="1"/>
    </xf>
    <xf numFmtId="4" fontId="71" fillId="40" borderId="422" applyNumberFormat="0" applyProtection="0">
      <alignment horizontal="right" vertical="center"/>
    </xf>
    <xf numFmtId="0" fontId="71" fillId="48" borderId="422" applyNumberFormat="0" applyProtection="0">
      <alignment horizontal="left" vertical="center" indent="1"/>
    </xf>
    <xf numFmtId="4" fontId="116" fillId="2" borderId="422" applyNumberFormat="0" applyProtection="0">
      <alignment vertical="center"/>
    </xf>
    <xf numFmtId="4" fontId="71" fillId="0" borderId="422" applyNumberFormat="0" applyProtection="0">
      <alignment horizontal="right" vertical="center"/>
    </xf>
    <xf numFmtId="0" fontId="105" fillId="29" borderId="422" applyNumberFormat="0" applyAlignment="0" applyProtection="0"/>
    <xf numFmtId="4" fontId="71" fillId="34" borderId="422" applyNumberFormat="0" applyProtection="0">
      <alignment horizontal="left" vertical="center" indent="1"/>
    </xf>
    <xf numFmtId="4" fontId="71" fillId="46" borderId="425" applyNumberFormat="0" applyProtection="0">
      <alignment horizontal="left" vertical="center" indent="1"/>
    </xf>
    <xf numFmtId="0" fontId="97" fillId="45" borderId="426" applyBorder="0"/>
    <xf numFmtId="0" fontId="107" fillId="0" borderId="427" applyNumberFormat="0" applyFill="0" applyAlignment="0" applyProtection="0"/>
    <xf numFmtId="0" fontId="98" fillId="46" borderId="424" applyNumberFormat="0" applyProtection="0">
      <alignment horizontal="left" vertical="top" indent="1"/>
    </xf>
    <xf numFmtId="0" fontId="71" fillId="47" borderId="422" applyNumberFormat="0" applyProtection="0">
      <alignment horizontal="left" vertical="center" indent="1"/>
    </xf>
    <xf numFmtId="4" fontId="71" fillId="46" borderId="422" applyNumberFormat="0" applyProtection="0">
      <alignment horizontal="right" vertical="center"/>
    </xf>
    <xf numFmtId="4" fontId="100" fillId="54" borderId="425" applyNumberFormat="0" applyProtection="0">
      <alignment horizontal="left" vertical="center" indent="1"/>
    </xf>
    <xf numFmtId="4" fontId="71" fillId="37" borderId="425" applyNumberFormat="0" applyProtection="0">
      <alignment horizontal="right" vertical="center"/>
    </xf>
    <xf numFmtId="0" fontId="71" fillId="47" borderId="424" applyNumberFormat="0" applyProtection="0">
      <alignment horizontal="left" vertical="top" indent="1"/>
    </xf>
    <xf numFmtId="4" fontId="98" fillId="48" borderId="424" applyNumberFormat="0" applyProtection="0">
      <alignment horizontal="left" vertical="center" indent="1"/>
    </xf>
    <xf numFmtId="4" fontId="71" fillId="33" borderId="422" applyNumberFormat="0" applyProtection="0">
      <alignment vertical="center"/>
    </xf>
    <xf numFmtId="4" fontId="71" fillId="42" borderId="422" applyNumberFormat="0" applyProtection="0">
      <alignment horizontal="right" vertical="center"/>
    </xf>
    <xf numFmtId="0" fontId="71" fillId="46" borderId="424" applyNumberFormat="0" applyProtection="0">
      <alignment horizontal="left" vertical="top" indent="1"/>
    </xf>
    <xf numFmtId="4" fontId="71" fillId="35" borderId="422" applyNumberFormat="0" applyProtection="0">
      <alignment horizontal="right" vertical="center"/>
    </xf>
    <xf numFmtId="4" fontId="71" fillId="35" borderId="422" applyNumberFormat="0" applyProtection="0">
      <alignment horizontal="right" vertical="center"/>
    </xf>
    <xf numFmtId="4" fontId="98" fillId="48" borderId="424" applyNumberFormat="0" applyProtection="0">
      <alignment horizontal="left" vertical="center" indent="1"/>
    </xf>
    <xf numFmtId="4" fontId="71" fillId="38" borderId="422" applyNumberFormat="0" applyProtection="0">
      <alignment horizontal="right" vertical="center"/>
    </xf>
    <xf numFmtId="4" fontId="71" fillId="46" borderId="425" applyNumberFormat="0" applyProtection="0">
      <alignment horizontal="left" vertical="center" indent="1"/>
    </xf>
    <xf numFmtId="0" fontId="71" fillId="47" borderId="424" applyNumberFormat="0" applyProtection="0">
      <alignment horizontal="left" vertical="top" indent="1"/>
    </xf>
    <xf numFmtId="0" fontId="98" fillId="52" borderId="424" applyNumberFormat="0" applyProtection="0">
      <alignment horizontal="left" vertical="top" indent="1"/>
    </xf>
    <xf numFmtId="4" fontId="71" fillId="41" borderId="422" applyNumberFormat="0" applyProtection="0">
      <alignment horizontal="right" vertical="center"/>
    </xf>
    <xf numFmtId="4" fontId="71" fillId="33" borderId="422" applyNumberFormat="0" applyProtection="0">
      <alignment vertical="center"/>
    </xf>
    <xf numFmtId="0" fontId="71" fillId="47" borderId="422" applyNumberFormat="0" applyProtection="0">
      <alignment horizontal="left" vertical="center" indent="1"/>
    </xf>
    <xf numFmtId="0" fontId="71" fillId="26" borderId="422" applyNumberFormat="0" applyFont="0" applyAlignment="0" applyProtection="0"/>
    <xf numFmtId="0" fontId="71" fillId="46" borderId="424" applyNumberFormat="0" applyProtection="0">
      <alignment horizontal="left" vertical="top" indent="1"/>
    </xf>
    <xf numFmtId="4" fontId="98" fillId="48" borderId="424" applyNumberFormat="0" applyProtection="0">
      <alignment horizontal="left" vertical="center" indent="1"/>
    </xf>
    <xf numFmtId="4" fontId="71" fillId="33" borderId="422" applyNumberFormat="0" applyProtection="0">
      <alignment vertical="center"/>
    </xf>
    <xf numFmtId="4" fontId="71" fillId="2" borderId="422" applyNumberFormat="0" applyProtection="0">
      <alignment horizontal="left" vertical="center" indent="1"/>
    </xf>
    <xf numFmtId="4" fontId="71" fillId="39" borderId="422" applyNumberFormat="0" applyProtection="0">
      <alignment horizontal="right" vertical="center"/>
    </xf>
    <xf numFmtId="0" fontId="97" fillId="45" borderId="426" applyBorder="0"/>
    <xf numFmtId="0" fontId="111" fillId="27" borderId="422" applyNumberFormat="0" applyAlignment="0" applyProtection="0"/>
    <xf numFmtId="4" fontId="39" fillId="45" borderId="425" applyNumberFormat="0" applyProtection="0">
      <alignment horizontal="left" vertical="center" indent="1"/>
    </xf>
    <xf numFmtId="0" fontId="99" fillId="33" borderId="424" applyNumberFormat="0" applyProtection="0">
      <alignment horizontal="left" vertical="top" indent="1"/>
    </xf>
    <xf numFmtId="0" fontId="71" fillId="48" borderId="422" applyNumberFormat="0" applyProtection="0">
      <alignment horizontal="left" vertical="center" indent="1"/>
    </xf>
    <xf numFmtId="4" fontId="98" fillId="52" borderId="424" applyNumberFormat="0" applyProtection="0">
      <alignment vertical="center"/>
    </xf>
    <xf numFmtId="0" fontId="98" fillId="46" borderId="424" applyNumberFormat="0" applyProtection="0">
      <alignment horizontal="left" vertical="top" indent="1"/>
    </xf>
    <xf numFmtId="4" fontId="116" fillId="2" borderId="422" applyNumberFormat="0" applyProtection="0">
      <alignment vertical="center"/>
    </xf>
    <xf numFmtId="4" fontId="71" fillId="39" borderId="422" applyNumberFormat="0" applyProtection="0">
      <alignment horizontal="right" vertical="center"/>
    </xf>
    <xf numFmtId="0" fontId="71" fillId="47" borderId="422" applyNumberFormat="0" applyProtection="0">
      <alignment horizontal="left" vertical="center" indent="1"/>
    </xf>
    <xf numFmtId="4" fontId="101" fillId="51" borderId="422" applyNumberFormat="0" applyProtection="0">
      <alignment horizontal="right" vertical="center"/>
    </xf>
    <xf numFmtId="4" fontId="71" fillId="34" borderId="422" applyNumberFormat="0" applyProtection="0">
      <alignment horizontal="left" vertical="center" indent="1"/>
    </xf>
    <xf numFmtId="4" fontId="71" fillId="35" borderId="422" applyNumberFormat="0" applyProtection="0">
      <alignment horizontal="right" vertical="center"/>
    </xf>
    <xf numFmtId="0" fontId="107" fillId="0" borderId="427" applyNumberFormat="0" applyFill="0" applyAlignment="0" applyProtection="0"/>
    <xf numFmtId="0" fontId="98" fillId="46" borderId="424" applyNumberFormat="0" applyProtection="0">
      <alignment horizontal="left" vertical="top" indent="1"/>
    </xf>
    <xf numFmtId="4" fontId="71" fillId="44" borderId="425" applyNumberFormat="0" applyProtection="0">
      <alignment horizontal="left" vertical="center" indent="1"/>
    </xf>
    <xf numFmtId="4" fontId="101" fillId="51" borderId="422" applyNumberFormat="0" applyProtection="0">
      <alignment horizontal="right" vertical="center"/>
    </xf>
    <xf numFmtId="0" fontId="71" fillId="45" borderId="424" applyNumberFormat="0" applyProtection="0">
      <alignment horizontal="left" vertical="top" indent="1"/>
    </xf>
    <xf numFmtId="0" fontId="71" fillId="47" borderId="422" applyNumberFormat="0" applyProtection="0">
      <alignment horizontal="left" vertical="center" indent="1"/>
    </xf>
    <xf numFmtId="0" fontId="99" fillId="33" borderId="424" applyNumberFormat="0" applyProtection="0">
      <alignment horizontal="left" vertical="top" indent="1"/>
    </xf>
    <xf numFmtId="0" fontId="71" fillId="47" borderId="424" applyNumberFormat="0" applyProtection="0">
      <alignment horizontal="left" vertical="top" indent="1"/>
    </xf>
    <xf numFmtId="0" fontId="98" fillId="52" borderId="424" applyNumberFormat="0" applyProtection="0">
      <alignment horizontal="left" vertical="top" indent="1"/>
    </xf>
    <xf numFmtId="4" fontId="71" fillId="43" borderId="422" applyNumberFormat="0" applyProtection="0">
      <alignment horizontal="right" vertical="center"/>
    </xf>
    <xf numFmtId="4" fontId="39" fillId="45" borderId="425" applyNumberFormat="0" applyProtection="0">
      <alignment horizontal="left" vertical="center" indent="1"/>
    </xf>
    <xf numFmtId="4" fontId="71" fillId="42" borderId="422" applyNumberFormat="0" applyProtection="0">
      <alignment horizontal="right" vertical="center"/>
    </xf>
    <xf numFmtId="0" fontId="71" fillId="26" borderId="422" applyNumberFormat="0" applyFont="0" applyAlignment="0" applyProtection="0"/>
    <xf numFmtId="4" fontId="71" fillId="44" borderId="425" applyNumberFormat="0" applyProtection="0">
      <alignment horizontal="left" vertical="center" indent="1"/>
    </xf>
    <xf numFmtId="0" fontId="107" fillId="0" borderId="427" applyNumberFormat="0" applyFill="0" applyAlignment="0" applyProtection="0"/>
    <xf numFmtId="4" fontId="71" fillId="34" borderId="422" applyNumberFormat="0" applyProtection="0">
      <alignment horizontal="left" vertical="center" indent="1"/>
    </xf>
    <xf numFmtId="4" fontId="71" fillId="38" borderId="422" applyNumberFormat="0" applyProtection="0">
      <alignment horizontal="right" vertical="center"/>
    </xf>
    <xf numFmtId="4" fontId="71" fillId="34" borderId="422" applyNumberFormat="0" applyProtection="0">
      <alignment horizontal="left" vertical="center" indent="1"/>
    </xf>
    <xf numFmtId="4" fontId="71" fillId="40" borderId="422" applyNumberFormat="0" applyProtection="0">
      <alignment horizontal="right" vertical="center"/>
    </xf>
    <xf numFmtId="4" fontId="71" fillId="36" borderId="422" applyNumberFormat="0" applyProtection="0">
      <alignment horizontal="right" vertical="center"/>
    </xf>
    <xf numFmtId="4" fontId="39" fillId="45" borderId="425" applyNumberFormat="0" applyProtection="0">
      <alignment horizontal="left" vertical="center" indent="1"/>
    </xf>
    <xf numFmtId="4" fontId="71" fillId="2" borderId="422" applyNumberFormat="0" applyProtection="0">
      <alignment horizontal="left" vertical="center" indent="1"/>
    </xf>
    <xf numFmtId="4" fontId="116" fillId="2" borderId="422" applyNumberFormat="0" applyProtection="0">
      <alignment vertical="center"/>
    </xf>
    <xf numFmtId="4" fontId="71" fillId="44" borderId="425" applyNumberFormat="0" applyProtection="0">
      <alignment horizontal="left" vertical="center" indent="1"/>
    </xf>
    <xf numFmtId="4" fontId="39" fillId="45" borderId="425" applyNumberFormat="0" applyProtection="0">
      <alignment horizontal="left" vertical="center" indent="1"/>
    </xf>
    <xf numFmtId="4" fontId="71" fillId="33" borderId="422" applyNumberFormat="0" applyProtection="0">
      <alignment vertical="center"/>
    </xf>
    <xf numFmtId="0" fontId="98" fillId="46" borderId="424" applyNumberFormat="0" applyProtection="0">
      <alignment horizontal="left" vertical="top" indent="1"/>
    </xf>
    <xf numFmtId="0" fontId="99" fillId="33" borderId="424" applyNumberFormat="0" applyProtection="0">
      <alignment horizontal="left" vertical="top" indent="1"/>
    </xf>
    <xf numFmtId="4" fontId="39" fillId="45" borderId="425" applyNumberFormat="0" applyProtection="0">
      <alignment horizontal="left" vertical="center" indent="1"/>
    </xf>
    <xf numFmtId="0" fontId="71" fillId="26" borderId="422" applyNumberFormat="0" applyFont="0" applyAlignment="0" applyProtection="0"/>
    <xf numFmtId="0" fontId="71" fillId="26" borderId="422" applyNumberFormat="0" applyFont="0" applyAlignment="0" applyProtection="0"/>
    <xf numFmtId="4" fontId="71" fillId="33" borderId="422" applyNumberFormat="0" applyProtection="0">
      <alignment vertical="center"/>
    </xf>
    <xf numFmtId="0" fontId="105" fillId="29" borderId="422" applyNumberFormat="0" applyAlignment="0" applyProtection="0"/>
    <xf numFmtId="4" fontId="116" fillId="5" borderId="422" applyNumberFormat="0" applyProtection="0">
      <alignment horizontal="right" vertical="center"/>
    </xf>
    <xf numFmtId="0" fontId="71" fillId="50" borderId="422" applyNumberFormat="0" applyProtection="0">
      <alignment horizontal="left" vertical="center" indent="1"/>
    </xf>
    <xf numFmtId="4" fontId="116" fillId="5" borderId="422" applyNumberFormat="0" applyProtection="0">
      <alignment horizontal="right" vertical="center"/>
    </xf>
    <xf numFmtId="0" fontId="71" fillId="49" borderId="422" applyNumberFormat="0" applyProtection="0">
      <alignment horizontal="left" vertical="center" indent="1"/>
    </xf>
    <xf numFmtId="4" fontId="71" fillId="38" borderId="422" applyNumberFormat="0" applyProtection="0">
      <alignment horizontal="right" vertical="center"/>
    </xf>
    <xf numFmtId="4" fontId="71" fillId="33" borderId="422" applyNumberFormat="0" applyProtection="0">
      <alignment vertical="center"/>
    </xf>
    <xf numFmtId="0" fontId="71" fillId="50" borderId="422" applyNumberFormat="0" applyProtection="0">
      <alignment horizontal="left" vertical="center" indent="1"/>
    </xf>
    <xf numFmtId="4" fontId="71" fillId="36" borderId="422" applyNumberFormat="0" applyProtection="0">
      <alignment horizontal="right" vertical="center"/>
    </xf>
    <xf numFmtId="4" fontId="71" fillId="0" borderId="422" applyNumberFormat="0" applyProtection="0">
      <alignment horizontal="right" vertical="center"/>
    </xf>
    <xf numFmtId="0" fontId="105" fillId="29" borderId="422" applyNumberFormat="0" applyAlignment="0" applyProtection="0"/>
    <xf numFmtId="0" fontId="99" fillId="33" borderId="424" applyNumberFormat="0" applyProtection="0">
      <alignment horizontal="left" vertical="top" indent="1"/>
    </xf>
    <xf numFmtId="4" fontId="71" fillId="43" borderId="422" applyNumberFormat="0" applyProtection="0">
      <alignment horizontal="right" vertical="center"/>
    </xf>
    <xf numFmtId="4" fontId="100" fillId="54" borderId="425" applyNumberFormat="0" applyProtection="0">
      <alignment horizontal="left" vertical="center" indent="1"/>
    </xf>
    <xf numFmtId="4" fontId="71" fillId="0" borderId="422" applyNumberFormat="0" applyProtection="0">
      <alignment horizontal="right" vertical="center"/>
    </xf>
    <xf numFmtId="4" fontId="39" fillId="45" borderId="425" applyNumberFormat="0" applyProtection="0">
      <alignment horizontal="left" vertical="center" indent="1"/>
    </xf>
    <xf numFmtId="4" fontId="39" fillId="45" borderId="425" applyNumberFormat="0" applyProtection="0">
      <alignment horizontal="left" vertical="center" indent="1"/>
    </xf>
    <xf numFmtId="0" fontId="71" fillId="48" borderId="422" applyNumberFormat="0" applyProtection="0">
      <alignment horizontal="left" vertical="center" indent="1"/>
    </xf>
    <xf numFmtId="4" fontId="71" fillId="37" borderId="425" applyNumberFormat="0" applyProtection="0">
      <alignment horizontal="right" vertical="center"/>
    </xf>
    <xf numFmtId="4" fontId="71" fillId="43" borderId="422" applyNumberFormat="0" applyProtection="0">
      <alignment horizontal="right" vertical="center"/>
    </xf>
    <xf numFmtId="0" fontId="99" fillId="33" borderId="424" applyNumberFormat="0" applyProtection="0">
      <alignment horizontal="left" vertical="top" indent="1"/>
    </xf>
    <xf numFmtId="4" fontId="71" fillId="44" borderId="425" applyNumberFormat="0" applyProtection="0">
      <alignment horizontal="left" vertical="center" indent="1"/>
    </xf>
    <xf numFmtId="0" fontId="71" fillId="50" borderId="422" applyNumberFormat="0" applyProtection="0">
      <alignment horizontal="left" vertical="center" indent="1"/>
    </xf>
    <xf numFmtId="0" fontId="113" fillId="29" borderId="423" applyNumberFormat="0" applyAlignment="0" applyProtection="0"/>
    <xf numFmtId="0" fontId="105" fillId="29" borderId="422" applyNumberFormat="0" applyAlignment="0" applyProtection="0"/>
    <xf numFmtId="4" fontId="71" fillId="41" borderId="422" applyNumberFormat="0" applyProtection="0">
      <alignment horizontal="right" vertical="center"/>
    </xf>
    <xf numFmtId="4" fontId="71" fillId="37" borderId="425" applyNumberFormat="0" applyProtection="0">
      <alignment horizontal="right" vertical="center"/>
    </xf>
    <xf numFmtId="0" fontId="71" fillId="50" borderId="422" applyNumberFormat="0" applyProtection="0">
      <alignment horizontal="left" vertical="center" indent="1"/>
    </xf>
    <xf numFmtId="4" fontId="39" fillId="45" borderId="425" applyNumberFormat="0" applyProtection="0">
      <alignment horizontal="left" vertical="center" indent="1"/>
    </xf>
    <xf numFmtId="0" fontId="71" fillId="48" borderId="422" applyNumberFormat="0" applyProtection="0">
      <alignment horizontal="left" vertical="center" indent="1"/>
    </xf>
    <xf numFmtId="0" fontId="111" fillId="27" borderId="422" applyNumberFormat="0" applyAlignment="0" applyProtection="0"/>
    <xf numFmtId="4" fontId="71" fillId="44" borderId="425" applyNumberFormat="0" applyProtection="0">
      <alignment horizontal="left" vertical="center" indent="1"/>
    </xf>
    <xf numFmtId="4" fontId="98" fillId="48" borderId="424" applyNumberFormat="0" applyProtection="0">
      <alignment horizontal="left" vertical="center" indent="1"/>
    </xf>
    <xf numFmtId="0" fontId="71" fillId="47" borderId="422" applyNumberFormat="0" applyProtection="0">
      <alignment horizontal="left" vertical="center" indent="1"/>
    </xf>
    <xf numFmtId="4" fontId="71" fillId="36" borderId="422" applyNumberFormat="0" applyProtection="0">
      <alignment horizontal="right" vertical="center"/>
    </xf>
    <xf numFmtId="0" fontId="71" fillId="50" borderId="424" applyNumberFormat="0" applyProtection="0">
      <alignment horizontal="left" vertical="top" indent="1"/>
    </xf>
    <xf numFmtId="4" fontId="100" fillId="54" borderId="425" applyNumberFormat="0" applyProtection="0">
      <alignment horizontal="left" vertical="center" indent="1"/>
    </xf>
    <xf numFmtId="4" fontId="71" fillId="36" borderId="422" applyNumberFormat="0" applyProtection="0">
      <alignment horizontal="right" vertical="center"/>
    </xf>
    <xf numFmtId="0" fontId="71" fillId="26" borderId="422" applyNumberFormat="0" applyFont="0" applyAlignment="0" applyProtection="0"/>
    <xf numFmtId="0" fontId="71" fillId="45" borderId="424" applyNumberFormat="0" applyProtection="0">
      <alignment horizontal="left" vertical="top" indent="1"/>
    </xf>
    <xf numFmtId="4" fontId="71" fillId="38" borderId="422" applyNumberFormat="0" applyProtection="0">
      <alignment horizontal="right" vertical="center"/>
    </xf>
    <xf numFmtId="4" fontId="39" fillId="45" borderId="425" applyNumberFormat="0" applyProtection="0">
      <alignment horizontal="left" vertical="center" indent="1"/>
    </xf>
    <xf numFmtId="0" fontId="97" fillId="45" borderId="426" applyBorder="0"/>
    <xf numFmtId="0" fontId="71" fillId="50" borderId="424" applyNumberFormat="0" applyProtection="0">
      <alignment horizontal="left" vertical="top" indent="1"/>
    </xf>
    <xf numFmtId="4" fontId="71" fillId="34" borderId="422" applyNumberFormat="0" applyProtection="0">
      <alignment horizontal="left" vertical="center" indent="1"/>
    </xf>
    <xf numFmtId="0" fontId="97" fillId="45" borderId="426" applyBorder="0"/>
    <xf numFmtId="4" fontId="116" fillId="5" borderId="422" applyNumberFormat="0" applyProtection="0">
      <alignment horizontal="right" vertical="center"/>
    </xf>
    <xf numFmtId="4" fontId="71" fillId="36" borderId="422" applyNumberFormat="0" applyProtection="0">
      <alignment horizontal="right" vertical="center"/>
    </xf>
    <xf numFmtId="4" fontId="39" fillId="45" borderId="425" applyNumberFormat="0" applyProtection="0">
      <alignment horizontal="left" vertical="center" indent="1"/>
    </xf>
    <xf numFmtId="4" fontId="71" fillId="44" borderId="425" applyNumberFormat="0" applyProtection="0">
      <alignment horizontal="left" vertical="center" indent="1"/>
    </xf>
    <xf numFmtId="4" fontId="39" fillId="45" borderId="425" applyNumberFormat="0" applyProtection="0">
      <alignment horizontal="left" vertical="center" indent="1"/>
    </xf>
    <xf numFmtId="4" fontId="101" fillId="51" borderId="422" applyNumberFormat="0" applyProtection="0">
      <alignment horizontal="right" vertical="center"/>
    </xf>
    <xf numFmtId="4" fontId="98" fillId="52" borderId="424" applyNumberFormat="0" applyProtection="0">
      <alignment vertical="center"/>
    </xf>
    <xf numFmtId="0" fontId="71" fillId="48" borderId="422" applyNumberFormat="0" applyProtection="0">
      <alignment horizontal="left" vertical="center" indent="1"/>
    </xf>
    <xf numFmtId="4" fontId="71" fillId="0" borderId="422" applyNumberFormat="0" applyProtection="0">
      <alignment horizontal="right" vertical="center"/>
    </xf>
    <xf numFmtId="0" fontId="97" fillId="45" borderId="426" applyBorder="0"/>
    <xf numFmtId="0" fontId="111" fillId="27" borderId="422" applyNumberFormat="0" applyAlignment="0" applyProtection="0"/>
    <xf numFmtId="4" fontId="71" fillId="36" borderId="422" applyNumberFormat="0" applyProtection="0">
      <alignment horizontal="right" vertical="center"/>
    </xf>
    <xf numFmtId="4" fontId="71" fillId="36" borderId="422" applyNumberFormat="0" applyProtection="0">
      <alignment horizontal="right" vertical="center"/>
    </xf>
    <xf numFmtId="4" fontId="71" fillId="46" borderId="425" applyNumberFormat="0" applyProtection="0">
      <alignment horizontal="left" vertical="center" indent="1"/>
    </xf>
    <xf numFmtId="0" fontId="71" fillId="47" borderId="422" applyNumberFormat="0" applyProtection="0">
      <alignment horizontal="left" vertical="center" indent="1"/>
    </xf>
    <xf numFmtId="0" fontId="105" fillId="29" borderId="422" applyNumberFormat="0" applyAlignment="0" applyProtection="0"/>
    <xf numFmtId="0" fontId="71" fillId="47" borderId="424" applyNumberFormat="0" applyProtection="0">
      <alignment horizontal="left" vertical="top" indent="1"/>
    </xf>
    <xf numFmtId="0" fontId="71" fillId="50" borderId="424" applyNumberFormat="0" applyProtection="0">
      <alignment horizontal="left" vertical="top" indent="1"/>
    </xf>
    <xf numFmtId="4" fontId="71" fillId="2" borderId="422" applyNumberFormat="0" applyProtection="0">
      <alignment horizontal="left" vertical="center" indent="1"/>
    </xf>
    <xf numFmtId="4" fontId="39" fillId="45" borderId="425" applyNumberFormat="0" applyProtection="0">
      <alignment horizontal="left" vertical="center" indent="1"/>
    </xf>
    <xf numFmtId="4" fontId="71" fillId="46" borderId="425" applyNumberFormat="0" applyProtection="0">
      <alignment horizontal="left" vertical="center" indent="1"/>
    </xf>
    <xf numFmtId="4" fontId="101" fillId="51" borderId="422" applyNumberFormat="0" applyProtection="0">
      <alignment horizontal="right" vertical="center"/>
    </xf>
    <xf numFmtId="0" fontId="97" fillId="45" borderId="426" applyBorder="0"/>
    <xf numFmtId="0" fontId="98" fillId="46" borderId="424" applyNumberFormat="0" applyProtection="0">
      <alignment horizontal="left" vertical="top" indent="1"/>
    </xf>
    <xf numFmtId="4" fontId="39" fillId="45" borderId="425" applyNumberFormat="0" applyProtection="0">
      <alignment horizontal="left" vertical="center" indent="1"/>
    </xf>
    <xf numFmtId="4" fontId="71" fillId="36" borderId="422" applyNumberFormat="0" applyProtection="0">
      <alignment horizontal="right" vertical="center"/>
    </xf>
    <xf numFmtId="4" fontId="71" fillId="37" borderId="425" applyNumberFormat="0" applyProtection="0">
      <alignment horizontal="right" vertical="center"/>
    </xf>
    <xf numFmtId="0" fontId="99" fillId="33" borderId="424" applyNumberFormat="0" applyProtection="0">
      <alignment horizontal="left" vertical="top" indent="1"/>
    </xf>
    <xf numFmtId="0" fontId="71" fillId="45" borderId="424" applyNumberFormat="0" applyProtection="0">
      <alignment horizontal="left" vertical="top" indent="1"/>
    </xf>
    <xf numFmtId="4" fontId="116" fillId="5" borderId="422" applyNumberFormat="0" applyProtection="0">
      <alignment horizontal="right" vertical="center"/>
    </xf>
    <xf numFmtId="4" fontId="116" fillId="5" borderId="422" applyNumberFormat="0" applyProtection="0">
      <alignment horizontal="right" vertical="center"/>
    </xf>
    <xf numFmtId="4" fontId="71" fillId="47" borderId="425" applyNumberFormat="0" applyProtection="0">
      <alignment horizontal="left" vertical="center" indent="1"/>
    </xf>
    <xf numFmtId="4" fontId="71" fillId="0" borderId="422" applyNumberFormat="0" applyProtection="0">
      <alignment horizontal="right" vertical="center"/>
    </xf>
    <xf numFmtId="0" fontId="113" fillId="29" borderId="423" applyNumberFormat="0" applyAlignment="0" applyProtection="0"/>
    <xf numFmtId="4" fontId="71" fillId="44" borderId="425" applyNumberFormat="0" applyProtection="0">
      <alignment horizontal="left" vertical="center" indent="1"/>
    </xf>
    <xf numFmtId="0" fontId="111" fillId="27" borderId="422" applyNumberFormat="0" applyAlignment="0" applyProtection="0"/>
    <xf numFmtId="4" fontId="71" fillId="36" borderId="422" applyNumberFormat="0" applyProtection="0">
      <alignment horizontal="right" vertical="center"/>
    </xf>
    <xf numFmtId="0" fontId="98" fillId="46" borderId="424" applyNumberFormat="0" applyProtection="0">
      <alignment horizontal="left" vertical="top" indent="1"/>
    </xf>
    <xf numFmtId="0" fontId="71" fillId="47" borderId="424" applyNumberFormat="0" applyProtection="0">
      <alignment horizontal="left" vertical="top" indent="1"/>
    </xf>
    <xf numFmtId="4" fontId="71" fillId="33" borderId="422" applyNumberFormat="0" applyProtection="0">
      <alignment vertical="center"/>
    </xf>
    <xf numFmtId="0" fontId="107" fillId="0" borderId="427" applyNumberFormat="0" applyFill="0" applyAlignment="0" applyProtection="0"/>
    <xf numFmtId="4" fontId="71" fillId="44" borderId="425" applyNumberFormat="0" applyProtection="0">
      <alignment horizontal="left" vertical="center" indent="1"/>
    </xf>
    <xf numFmtId="4" fontId="71" fillId="2" borderId="422" applyNumberFormat="0" applyProtection="0">
      <alignment horizontal="left" vertical="center" indent="1"/>
    </xf>
    <xf numFmtId="4" fontId="98" fillId="48" borderId="424" applyNumberFormat="0" applyProtection="0">
      <alignment horizontal="left" vertical="center" indent="1"/>
    </xf>
    <xf numFmtId="4" fontId="116" fillId="5" borderId="422" applyNumberFormat="0" applyProtection="0">
      <alignment horizontal="right" vertical="center"/>
    </xf>
    <xf numFmtId="4" fontId="71" fillId="34" borderId="422" applyNumberFormat="0" applyProtection="0">
      <alignment horizontal="left" vertical="center" indent="1"/>
    </xf>
    <xf numFmtId="4" fontId="100" fillId="54" borderId="425" applyNumberFormat="0" applyProtection="0">
      <alignment horizontal="left" vertical="center" indent="1"/>
    </xf>
    <xf numFmtId="4" fontId="71" fillId="47" borderId="425" applyNumberFormat="0" applyProtection="0">
      <alignment horizontal="left" vertical="center" indent="1"/>
    </xf>
    <xf numFmtId="4" fontId="116" fillId="2" borderId="422" applyNumberFormat="0" applyProtection="0">
      <alignment vertical="center"/>
    </xf>
    <xf numFmtId="0" fontId="71" fillId="26" borderId="422" applyNumberFormat="0" applyFont="0" applyAlignment="0" applyProtection="0"/>
    <xf numFmtId="0" fontId="71" fillId="50" borderId="424" applyNumberFormat="0" applyProtection="0">
      <alignment horizontal="left" vertical="top" indent="1"/>
    </xf>
    <xf numFmtId="4" fontId="71" fillId="46" borderId="422" applyNumberFormat="0" applyProtection="0">
      <alignment horizontal="right" vertical="center"/>
    </xf>
    <xf numFmtId="4" fontId="39" fillId="45" borderId="425" applyNumberFormat="0" applyProtection="0">
      <alignment horizontal="left" vertical="center" indent="1"/>
    </xf>
    <xf numFmtId="4" fontId="100" fillId="54" borderId="425" applyNumberFormat="0" applyProtection="0">
      <alignment horizontal="left" vertical="center" indent="1"/>
    </xf>
    <xf numFmtId="4" fontId="116" fillId="2" borderId="422" applyNumberFormat="0" applyProtection="0">
      <alignment vertical="center"/>
    </xf>
    <xf numFmtId="0" fontId="105" fillId="29" borderId="422" applyNumberFormat="0" applyAlignment="0" applyProtection="0"/>
    <xf numFmtId="4" fontId="71" fillId="46" borderId="422" applyNumberFormat="0" applyProtection="0">
      <alignment horizontal="right" vertical="center"/>
    </xf>
    <xf numFmtId="0" fontId="98" fillId="46" borderId="424" applyNumberFormat="0" applyProtection="0">
      <alignment horizontal="left" vertical="top" indent="1"/>
    </xf>
    <xf numFmtId="0" fontId="71" fillId="26" borderId="422" applyNumberFormat="0" applyFont="0" applyAlignment="0" applyProtection="0"/>
    <xf numFmtId="4" fontId="100" fillId="54" borderId="425" applyNumberFormat="0" applyProtection="0">
      <alignment horizontal="left" vertical="center" indent="1"/>
    </xf>
    <xf numFmtId="0" fontId="111" fillId="27" borderId="422" applyNumberFormat="0" applyAlignment="0" applyProtection="0"/>
    <xf numFmtId="4" fontId="71" fillId="41" borderId="422" applyNumberFormat="0" applyProtection="0">
      <alignment horizontal="right" vertical="center"/>
    </xf>
    <xf numFmtId="4" fontId="116" fillId="2" borderId="422" applyNumberFormat="0" applyProtection="0">
      <alignment vertical="center"/>
    </xf>
    <xf numFmtId="4" fontId="71" fillId="47" borderId="425" applyNumberFormat="0" applyProtection="0">
      <alignment horizontal="left" vertical="center" indent="1"/>
    </xf>
    <xf numFmtId="0" fontId="111" fillId="27" borderId="422" applyNumberFormat="0" applyAlignment="0" applyProtection="0"/>
    <xf numFmtId="0" fontId="71" fillId="50" borderId="422" applyNumberFormat="0" applyProtection="0">
      <alignment horizontal="left" vertical="center" indent="1"/>
    </xf>
    <xf numFmtId="0" fontId="71" fillId="46" borderId="424" applyNumberFormat="0" applyProtection="0">
      <alignment horizontal="left" vertical="top" indent="1"/>
    </xf>
    <xf numFmtId="4" fontId="71" fillId="41" borderId="422" applyNumberFormat="0" applyProtection="0">
      <alignment horizontal="right" vertical="center"/>
    </xf>
    <xf numFmtId="4" fontId="71" fillId="36" borderId="422" applyNumberFormat="0" applyProtection="0">
      <alignment horizontal="right" vertical="center"/>
    </xf>
    <xf numFmtId="4" fontId="71" fillId="46" borderId="422" applyNumberFormat="0" applyProtection="0">
      <alignment horizontal="right" vertical="center"/>
    </xf>
    <xf numFmtId="4" fontId="71" fillId="37" borderId="425" applyNumberFormat="0" applyProtection="0">
      <alignment horizontal="right" vertical="center"/>
    </xf>
    <xf numFmtId="0" fontId="111" fillId="27" borderId="422" applyNumberFormat="0" applyAlignment="0" applyProtection="0"/>
    <xf numFmtId="4" fontId="71" fillId="46" borderId="425" applyNumberFormat="0" applyProtection="0">
      <alignment horizontal="left" vertical="center" indent="1"/>
    </xf>
    <xf numFmtId="4" fontId="71" fillId="43" borderId="422" applyNumberFormat="0" applyProtection="0">
      <alignment horizontal="right" vertical="center"/>
    </xf>
    <xf numFmtId="4" fontId="116" fillId="2" borderId="422" applyNumberFormat="0" applyProtection="0">
      <alignment vertical="center"/>
    </xf>
    <xf numFmtId="4" fontId="71" fillId="37" borderId="425" applyNumberFormat="0" applyProtection="0">
      <alignment horizontal="right" vertical="center"/>
    </xf>
    <xf numFmtId="4" fontId="71" fillId="37" borderId="425" applyNumberFormat="0" applyProtection="0">
      <alignment horizontal="right" vertical="center"/>
    </xf>
    <xf numFmtId="4" fontId="71" fillId="2" borderId="422" applyNumberFormat="0" applyProtection="0">
      <alignment horizontal="left" vertical="center" indent="1"/>
    </xf>
    <xf numFmtId="4" fontId="71" fillId="34" borderId="422" applyNumberFormat="0" applyProtection="0">
      <alignment horizontal="left" vertical="center" indent="1"/>
    </xf>
    <xf numFmtId="4" fontId="71" fillId="38" borderId="422" applyNumberFormat="0" applyProtection="0">
      <alignment horizontal="right" vertical="center"/>
    </xf>
    <xf numFmtId="4" fontId="71" fillId="42" borderId="422" applyNumberFormat="0" applyProtection="0">
      <alignment horizontal="right" vertical="center"/>
    </xf>
    <xf numFmtId="4" fontId="71" fillId="37" borderId="425" applyNumberFormat="0" applyProtection="0">
      <alignment horizontal="right" vertical="center"/>
    </xf>
    <xf numFmtId="4" fontId="71" fillId="44" borderId="425" applyNumberFormat="0" applyProtection="0">
      <alignment horizontal="left" vertical="center" indent="1"/>
    </xf>
    <xf numFmtId="0" fontId="71" fillId="49" borderId="422" applyNumberFormat="0" applyProtection="0">
      <alignment horizontal="left" vertical="center" indent="1"/>
    </xf>
    <xf numFmtId="4" fontId="116" fillId="2" borderId="422" applyNumberFormat="0" applyProtection="0">
      <alignment vertical="center"/>
    </xf>
    <xf numFmtId="4" fontId="116" fillId="5" borderId="422" applyNumberFormat="0" applyProtection="0">
      <alignment horizontal="right" vertical="center"/>
    </xf>
    <xf numFmtId="0" fontId="105" fillId="29" borderId="422" applyNumberFormat="0" applyAlignment="0" applyProtection="0"/>
    <xf numFmtId="0" fontId="71" fillId="50" borderId="424" applyNumberFormat="0" applyProtection="0">
      <alignment horizontal="left" vertical="top" indent="1"/>
    </xf>
    <xf numFmtId="4" fontId="71" fillId="46" borderId="425" applyNumberFormat="0" applyProtection="0">
      <alignment horizontal="left" vertical="center" indent="1"/>
    </xf>
    <xf numFmtId="0" fontId="71" fillId="47" borderId="422" applyNumberFormat="0" applyProtection="0">
      <alignment horizontal="left" vertical="center" indent="1"/>
    </xf>
    <xf numFmtId="4" fontId="71" fillId="34" borderId="422" applyNumberFormat="0" applyProtection="0">
      <alignment horizontal="left" vertical="center" indent="1"/>
    </xf>
    <xf numFmtId="0" fontId="113" fillId="29" borderId="423" applyNumberFormat="0" applyAlignment="0" applyProtection="0"/>
    <xf numFmtId="0" fontId="98" fillId="52" borderId="424" applyNumberFormat="0" applyProtection="0">
      <alignment horizontal="left" vertical="top" indent="1"/>
    </xf>
    <xf numFmtId="4" fontId="71" fillId="35" borderId="422" applyNumberFormat="0" applyProtection="0">
      <alignment horizontal="right" vertical="center"/>
    </xf>
    <xf numFmtId="4" fontId="98" fillId="52" borderId="424" applyNumberFormat="0" applyProtection="0">
      <alignment vertical="center"/>
    </xf>
    <xf numFmtId="4" fontId="71" fillId="46" borderId="422" applyNumberFormat="0" applyProtection="0">
      <alignment horizontal="right" vertical="center"/>
    </xf>
    <xf numFmtId="4" fontId="71" fillId="37" borderId="425" applyNumberFormat="0" applyProtection="0">
      <alignment horizontal="right" vertical="center"/>
    </xf>
    <xf numFmtId="4" fontId="71" fillId="46" borderId="425" applyNumberFormat="0" applyProtection="0">
      <alignment horizontal="left" vertical="center" indent="1"/>
    </xf>
    <xf numFmtId="4" fontId="98" fillId="52" borderId="424" applyNumberFormat="0" applyProtection="0">
      <alignment vertical="center"/>
    </xf>
    <xf numFmtId="0" fontId="111" fillId="27" borderId="422" applyNumberFormat="0" applyAlignment="0" applyProtection="0"/>
    <xf numFmtId="0" fontId="71" fillId="50" borderId="424" applyNumberFormat="0" applyProtection="0">
      <alignment horizontal="left" vertical="top" indent="1"/>
    </xf>
    <xf numFmtId="4" fontId="116" fillId="5" borderId="422" applyNumberFormat="0" applyProtection="0">
      <alignment horizontal="right" vertical="center"/>
    </xf>
    <xf numFmtId="0" fontId="97" fillId="45" borderId="426" applyBorder="0"/>
    <xf numFmtId="4" fontId="71" fillId="42" borderId="422" applyNumberFormat="0" applyProtection="0">
      <alignment horizontal="right" vertical="center"/>
    </xf>
    <xf numFmtId="0" fontId="107" fillId="0" borderId="427" applyNumberFormat="0" applyFill="0" applyAlignment="0" applyProtection="0"/>
    <xf numFmtId="4" fontId="71" fillId="2" borderId="422" applyNumberFormat="0" applyProtection="0">
      <alignment horizontal="left" vertical="center" indent="1"/>
    </xf>
    <xf numFmtId="4" fontId="71" fillId="38" borderId="422" applyNumberFormat="0" applyProtection="0">
      <alignment horizontal="right" vertical="center"/>
    </xf>
    <xf numFmtId="4" fontId="39" fillId="45" borderId="425" applyNumberFormat="0" applyProtection="0">
      <alignment horizontal="left" vertical="center" indent="1"/>
    </xf>
    <xf numFmtId="4" fontId="71" fillId="42" borderId="422" applyNumberFormat="0" applyProtection="0">
      <alignment horizontal="right" vertical="center"/>
    </xf>
    <xf numFmtId="4" fontId="100" fillId="54" borderId="425" applyNumberFormat="0" applyProtection="0">
      <alignment horizontal="left" vertical="center" indent="1"/>
    </xf>
    <xf numFmtId="0" fontId="97" fillId="45" borderId="426" applyBorder="0"/>
    <xf numFmtId="4" fontId="98" fillId="52" borderId="424" applyNumberFormat="0" applyProtection="0">
      <alignment vertical="center"/>
    </xf>
    <xf numFmtId="4" fontId="71" fillId="2" borderId="422" applyNumberFormat="0" applyProtection="0">
      <alignment horizontal="left" vertical="center" indent="1"/>
    </xf>
    <xf numFmtId="0" fontId="71" fillId="47" borderId="424" applyNumberFormat="0" applyProtection="0">
      <alignment horizontal="left" vertical="top" indent="1"/>
    </xf>
    <xf numFmtId="4" fontId="71" fillId="37" borderId="425" applyNumberFormat="0" applyProtection="0">
      <alignment horizontal="right" vertical="center"/>
    </xf>
    <xf numFmtId="0" fontId="71" fillId="50" borderId="424" applyNumberFormat="0" applyProtection="0">
      <alignment horizontal="left" vertical="top" indent="1"/>
    </xf>
    <xf numFmtId="4" fontId="98" fillId="48" borderId="424" applyNumberFormat="0" applyProtection="0">
      <alignment horizontal="left" vertical="center" indent="1"/>
    </xf>
    <xf numFmtId="4" fontId="71" fillId="40" borderId="422" applyNumberFormat="0" applyProtection="0">
      <alignment horizontal="right" vertical="center"/>
    </xf>
    <xf numFmtId="4" fontId="71" fillId="36" borderId="422" applyNumberFormat="0" applyProtection="0">
      <alignment horizontal="right" vertical="center"/>
    </xf>
    <xf numFmtId="0" fontId="98" fillId="52" borderId="424" applyNumberFormat="0" applyProtection="0">
      <alignment horizontal="left" vertical="top" indent="1"/>
    </xf>
    <xf numFmtId="0" fontId="111" fillId="27" borderId="422" applyNumberFormat="0" applyAlignment="0" applyProtection="0"/>
    <xf numFmtId="0" fontId="71" fillId="45" borderId="424" applyNumberFormat="0" applyProtection="0">
      <alignment horizontal="left" vertical="top" indent="1"/>
    </xf>
    <xf numFmtId="0" fontId="71" fillId="45" borderId="424" applyNumberFormat="0" applyProtection="0">
      <alignment horizontal="left" vertical="top" indent="1"/>
    </xf>
    <xf numFmtId="0" fontId="105" fillId="29" borderId="422" applyNumberFormat="0" applyAlignment="0" applyProtection="0"/>
    <xf numFmtId="4" fontId="98" fillId="48" borderId="424" applyNumberFormat="0" applyProtection="0">
      <alignment horizontal="left" vertical="center" indent="1"/>
    </xf>
    <xf numFmtId="4" fontId="71" fillId="37" borderId="425" applyNumberFormat="0" applyProtection="0">
      <alignment horizontal="right" vertical="center"/>
    </xf>
    <xf numFmtId="0" fontId="71" fillId="26" borderId="422" applyNumberFormat="0" applyFont="0" applyAlignment="0" applyProtection="0"/>
    <xf numFmtId="0" fontId="98" fillId="46" borderId="424" applyNumberFormat="0" applyProtection="0">
      <alignment horizontal="left" vertical="top" indent="1"/>
    </xf>
    <xf numFmtId="4" fontId="71" fillId="44" borderId="425" applyNumberFormat="0" applyProtection="0">
      <alignment horizontal="left" vertical="center" indent="1"/>
    </xf>
    <xf numFmtId="4" fontId="71" fillId="46" borderId="422" applyNumberFormat="0" applyProtection="0">
      <alignment horizontal="right" vertical="center"/>
    </xf>
    <xf numFmtId="4" fontId="39" fillId="45" borderId="425" applyNumberFormat="0" applyProtection="0">
      <alignment horizontal="left" vertical="center" indent="1"/>
    </xf>
    <xf numFmtId="4" fontId="71" fillId="37" borderId="425" applyNumberFormat="0" applyProtection="0">
      <alignment horizontal="right" vertical="center"/>
    </xf>
    <xf numFmtId="4" fontId="71" fillId="38" borderId="422" applyNumberFormat="0" applyProtection="0">
      <alignment horizontal="right" vertical="center"/>
    </xf>
    <xf numFmtId="4" fontId="116" fillId="5" borderId="422" applyNumberFormat="0" applyProtection="0">
      <alignment horizontal="right" vertical="center"/>
    </xf>
    <xf numFmtId="4" fontId="101" fillId="51" borderId="422" applyNumberFormat="0" applyProtection="0">
      <alignment horizontal="right" vertical="center"/>
    </xf>
    <xf numFmtId="4" fontId="101" fillId="51" borderId="422" applyNumberFormat="0" applyProtection="0">
      <alignment horizontal="right" vertical="center"/>
    </xf>
    <xf numFmtId="0" fontId="71" fillId="50" borderId="422" applyNumberFormat="0" applyProtection="0">
      <alignment horizontal="left" vertical="center" indent="1"/>
    </xf>
    <xf numFmtId="4" fontId="71" fillId="36" borderId="422" applyNumberFormat="0" applyProtection="0">
      <alignment horizontal="right" vertical="center"/>
    </xf>
    <xf numFmtId="4" fontId="101" fillId="51" borderId="422" applyNumberFormat="0" applyProtection="0">
      <alignment horizontal="right" vertical="center"/>
    </xf>
    <xf numFmtId="0" fontId="71" fillId="26" borderId="422" applyNumberFormat="0" applyFont="0" applyAlignment="0" applyProtection="0"/>
    <xf numFmtId="0" fontId="98" fillId="46" borderId="424" applyNumberFormat="0" applyProtection="0">
      <alignment horizontal="left" vertical="top" indent="1"/>
    </xf>
    <xf numFmtId="4" fontId="71" fillId="46" borderId="422" applyNumberFormat="0" applyProtection="0">
      <alignment horizontal="right" vertical="center"/>
    </xf>
    <xf numFmtId="0" fontId="71" fillId="50" borderId="422" applyNumberFormat="0" applyProtection="0">
      <alignment horizontal="left" vertical="center" indent="1"/>
    </xf>
    <xf numFmtId="4" fontId="98" fillId="52" borderId="424" applyNumberFormat="0" applyProtection="0">
      <alignment vertical="center"/>
    </xf>
    <xf numFmtId="0" fontId="71" fillId="45" borderId="424" applyNumberFormat="0" applyProtection="0">
      <alignment horizontal="left" vertical="top" indent="1"/>
    </xf>
    <xf numFmtId="4" fontId="71" fillId="46" borderId="422" applyNumberFormat="0" applyProtection="0">
      <alignment horizontal="right" vertical="center"/>
    </xf>
    <xf numFmtId="4" fontId="98" fillId="52" borderId="424" applyNumberFormat="0" applyProtection="0">
      <alignment vertical="center"/>
    </xf>
    <xf numFmtId="4" fontId="71" fillId="41" borderId="422" applyNumberFormat="0" applyProtection="0">
      <alignment horizontal="right" vertical="center"/>
    </xf>
    <xf numFmtId="0" fontId="71" fillId="50" borderId="422" applyNumberFormat="0" applyProtection="0">
      <alignment horizontal="left" vertical="center" indent="1"/>
    </xf>
    <xf numFmtId="0" fontId="71" fillId="50" borderId="424" applyNumberFormat="0" applyProtection="0">
      <alignment horizontal="left" vertical="top" indent="1"/>
    </xf>
    <xf numFmtId="4" fontId="71" fillId="46" borderId="425" applyNumberFormat="0" applyProtection="0">
      <alignment horizontal="left" vertical="center" indent="1"/>
    </xf>
    <xf numFmtId="0" fontId="71" fillId="45" borderId="424" applyNumberFormat="0" applyProtection="0">
      <alignment horizontal="left" vertical="top" indent="1"/>
    </xf>
    <xf numFmtId="4" fontId="71" fillId="37" borderId="425" applyNumberFormat="0" applyProtection="0">
      <alignment horizontal="right" vertical="center"/>
    </xf>
    <xf numFmtId="0" fontId="71" fillId="47" borderId="422" applyNumberFormat="0" applyProtection="0">
      <alignment horizontal="left" vertical="center" indent="1"/>
    </xf>
    <xf numFmtId="4" fontId="116" fillId="5" borderId="422" applyNumberFormat="0" applyProtection="0">
      <alignment horizontal="right" vertical="center"/>
    </xf>
    <xf numFmtId="0" fontId="71" fillId="46" borderId="424" applyNumberFormat="0" applyProtection="0">
      <alignment horizontal="left" vertical="top" indent="1"/>
    </xf>
    <xf numFmtId="4" fontId="71" fillId="43" borderId="422" applyNumberFormat="0" applyProtection="0">
      <alignment horizontal="right" vertical="center"/>
    </xf>
    <xf numFmtId="0" fontId="71" fillId="45" borderId="424" applyNumberFormat="0" applyProtection="0">
      <alignment horizontal="left" vertical="top" indent="1"/>
    </xf>
    <xf numFmtId="0" fontId="105" fillId="29" borderId="422" applyNumberFormat="0" applyAlignment="0" applyProtection="0"/>
    <xf numFmtId="4" fontId="71" fillId="38" borderId="422" applyNumberFormat="0" applyProtection="0">
      <alignment horizontal="right" vertical="center"/>
    </xf>
    <xf numFmtId="4" fontId="71" fillId="44" borderId="425" applyNumberFormat="0" applyProtection="0">
      <alignment horizontal="left" vertical="center" indent="1"/>
    </xf>
    <xf numFmtId="0" fontId="71" fillId="49" borderId="422" applyNumberFormat="0" applyProtection="0">
      <alignment horizontal="left" vertical="center" indent="1"/>
    </xf>
    <xf numFmtId="4" fontId="71" fillId="0" borderId="422" applyNumberFormat="0" applyProtection="0">
      <alignment horizontal="right" vertical="center"/>
    </xf>
    <xf numFmtId="4" fontId="98" fillId="52" borderId="424" applyNumberFormat="0" applyProtection="0">
      <alignment vertical="center"/>
    </xf>
    <xf numFmtId="4" fontId="71" fillId="46" borderId="422" applyNumberFormat="0" applyProtection="0">
      <alignment horizontal="right" vertical="center"/>
    </xf>
    <xf numFmtId="0" fontId="71" fillId="49" borderId="422" applyNumberFormat="0" applyProtection="0">
      <alignment horizontal="left" vertical="center" indent="1"/>
    </xf>
    <xf numFmtId="0" fontId="113" fillId="29" borderId="423" applyNumberFormat="0" applyAlignment="0" applyProtection="0"/>
    <xf numFmtId="0" fontId="71" fillId="47" borderId="424" applyNumberFormat="0" applyProtection="0">
      <alignment horizontal="left" vertical="top" indent="1"/>
    </xf>
    <xf numFmtId="0" fontId="111" fillId="27" borderId="422" applyNumberFormat="0" applyAlignment="0" applyProtection="0"/>
    <xf numFmtId="0" fontId="71" fillId="47" borderId="422" applyNumberFormat="0" applyProtection="0">
      <alignment horizontal="left" vertical="center" indent="1"/>
    </xf>
    <xf numFmtId="4" fontId="71" fillId="38" borderId="422" applyNumberFormat="0" applyProtection="0">
      <alignment horizontal="right" vertical="center"/>
    </xf>
    <xf numFmtId="0" fontId="71" fillId="50" borderId="422" applyNumberFormat="0" applyProtection="0">
      <alignment horizontal="left" vertical="center" indent="1"/>
    </xf>
    <xf numFmtId="4" fontId="71" fillId="34" borderId="422" applyNumberFormat="0" applyProtection="0">
      <alignment horizontal="left" vertical="center" indent="1"/>
    </xf>
    <xf numFmtId="4" fontId="71" fillId="33" borderId="422" applyNumberFormat="0" applyProtection="0">
      <alignment vertical="center"/>
    </xf>
    <xf numFmtId="0" fontId="113" fillId="29" borderId="423" applyNumberFormat="0" applyAlignment="0" applyProtection="0"/>
    <xf numFmtId="4" fontId="71" fillId="42" borderId="422" applyNumberFormat="0" applyProtection="0">
      <alignment horizontal="right" vertical="center"/>
    </xf>
    <xf numFmtId="0" fontId="71" fillId="50" borderId="424" applyNumberFormat="0" applyProtection="0">
      <alignment horizontal="left" vertical="top" indent="1"/>
    </xf>
    <xf numFmtId="0" fontId="71" fillId="49" borderId="422" applyNumberFormat="0" applyProtection="0">
      <alignment horizontal="left" vertical="center" indent="1"/>
    </xf>
    <xf numFmtId="4" fontId="71" fillId="34" borderId="422" applyNumberFormat="0" applyProtection="0">
      <alignment horizontal="left" vertical="center" indent="1"/>
    </xf>
    <xf numFmtId="4" fontId="71" fillId="2" borderId="422" applyNumberFormat="0" applyProtection="0">
      <alignment horizontal="left" vertical="center" indent="1"/>
    </xf>
    <xf numFmtId="0" fontId="98" fillId="46" borderId="424" applyNumberFormat="0" applyProtection="0">
      <alignment horizontal="left" vertical="top" indent="1"/>
    </xf>
    <xf numFmtId="4" fontId="71" fillId="46" borderId="422" applyNumberFormat="0" applyProtection="0">
      <alignment horizontal="right" vertical="center"/>
    </xf>
    <xf numFmtId="0" fontId="71" fillId="50" borderId="424" applyNumberFormat="0" applyProtection="0">
      <alignment horizontal="left" vertical="top" indent="1"/>
    </xf>
    <xf numFmtId="4" fontId="71" fillId="36" borderId="422" applyNumberFormat="0" applyProtection="0">
      <alignment horizontal="right" vertical="center"/>
    </xf>
    <xf numFmtId="4" fontId="98" fillId="48" borderId="424" applyNumberFormat="0" applyProtection="0">
      <alignment horizontal="left" vertical="center" indent="1"/>
    </xf>
    <xf numFmtId="4" fontId="98" fillId="52" borderId="424" applyNumberFormat="0" applyProtection="0">
      <alignment vertical="center"/>
    </xf>
    <xf numFmtId="4" fontId="71" fillId="41" borderId="422" applyNumberFormat="0" applyProtection="0">
      <alignment horizontal="right" vertical="center"/>
    </xf>
    <xf numFmtId="4" fontId="71" fillId="35" borderId="422" applyNumberFormat="0" applyProtection="0">
      <alignment horizontal="right" vertical="center"/>
    </xf>
    <xf numFmtId="4" fontId="98" fillId="48" borderId="424" applyNumberFormat="0" applyProtection="0">
      <alignment horizontal="left" vertical="center" indent="1"/>
    </xf>
    <xf numFmtId="4" fontId="71" fillId="36" borderId="422" applyNumberFormat="0" applyProtection="0">
      <alignment horizontal="right" vertical="center"/>
    </xf>
    <xf numFmtId="4" fontId="71" fillId="2" borderId="422" applyNumberFormat="0" applyProtection="0">
      <alignment horizontal="left" vertical="center" indent="1"/>
    </xf>
    <xf numFmtId="0" fontId="113" fillId="29" borderId="423" applyNumberFormat="0" applyAlignment="0" applyProtection="0"/>
    <xf numFmtId="4" fontId="71" fillId="43" borderId="422" applyNumberFormat="0" applyProtection="0">
      <alignment horizontal="right" vertical="center"/>
    </xf>
    <xf numFmtId="4" fontId="39" fillId="45" borderId="425" applyNumberFormat="0" applyProtection="0">
      <alignment horizontal="left" vertical="center" indent="1"/>
    </xf>
    <xf numFmtId="4" fontId="39" fillId="45" borderId="425" applyNumberFormat="0" applyProtection="0">
      <alignment horizontal="left" vertical="center" indent="1"/>
    </xf>
    <xf numFmtId="4" fontId="71" fillId="47" borderId="425" applyNumberFormat="0" applyProtection="0">
      <alignment horizontal="left" vertical="center" indent="1"/>
    </xf>
    <xf numFmtId="4" fontId="39" fillId="45" borderId="425" applyNumberFormat="0" applyProtection="0">
      <alignment horizontal="left" vertical="center" indent="1"/>
    </xf>
    <xf numFmtId="0" fontId="98" fillId="46" borderId="424" applyNumberFormat="0" applyProtection="0">
      <alignment horizontal="left" vertical="top" indent="1"/>
    </xf>
    <xf numFmtId="0" fontId="71" fillId="47" borderId="424" applyNumberFormat="0" applyProtection="0">
      <alignment horizontal="left" vertical="top" indent="1"/>
    </xf>
    <xf numFmtId="0" fontId="71" fillId="47" borderId="422" applyNumberFormat="0" applyProtection="0">
      <alignment horizontal="left" vertical="center" indent="1"/>
    </xf>
    <xf numFmtId="0" fontId="107" fillId="0" borderId="427" applyNumberFormat="0" applyFill="0" applyAlignment="0" applyProtection="0"/>
    <xf numFmtId="4" fontId="116" fillId="5" borderId="422" applyNumberFormat="0" applyProtection="0">
      <alignment horizontal="right" vertical="center"/>
    </xf>
    <xf numFmtId="0" fontId="111" fillId="27" borderId="422" applyNumberFormat="0" applyAlignment="0" applyProtection="0"/>
    <xf numFmtId="0" fontId="71" fillId="46" borderId="424" applyNumberFormat="0" applyProtection="0">
      <alignment horizontal="left" vertical="top" indent="1"/>
    </xf>
    <xf numFmtId="0" fontId="71" fillId="49" borderId="422" applyNumberFormat="0" applyProtection="0">
      <alignment horizontal="left" vertical="center" indent="1"/>
    </xf>
    <xf numFmtId="4" fontId="71" fillId="34" borderId="422" applyNumberFormat="0" applyProtection="0">
      <alignment horizontal="left" vertical="center" indent="1"/>
    </xf>
    <xf numFmtId="0" fontId="98" fillId="46" borderId="424" applyNumberFormat="0" applyProtection="0">
      <alignment horizontal="left" vertical="top" indent="1"/>
    </xf>
    <xf numFmtId="0" fontId="105" fillId="29" borderId="422" applyNumberFormat="0" applyAlignment="0" applyProtection="0"/>
    <xf numFmtId="4" fontId="100" fillId="54" borderId="425" applyNumberFormat="0" applyProtection="0">
      <alignment horizontal="left" vertical="center" indent="1"/>
    </xf>
    <xf numFmtId="0" fontId="71" fillId="47" borderId="422" applyNumberFormat="0" applyProtection="0">
      <alignment horizontal="left" vertical="center" indent="1"/>
    </xf>
    <xf numFmtId="4" fontId="71" fillId="40" borderId="422" applyNumberFormat="0" applyProtection="0">
      <alignment horizontal="right" vertical="center"/>
    </xf>
    <xf numFmtId="4" fontId="71" fillId="46" borderId="425" applyNumberFormat="0" applyProtection="0">
      <alignment horizontal="left" vertical="center" indent="1"/>
    </xf>
    <xf numFmtId="4" fontId="116" fillId="5" borderId="422" applyNumberFormat="0" applyProtection="0">
      <alignment horizontal="right" vertical="center"/>
    </xf>
    <xf numFmtId="0" fontId="71" fillId="26" borderId="422" applyNumberFormat="0" applyFont="0" applyAlignment="0" applyProtection="0"/>
    <xf numFmtId="0" fontId="111" fillId="27" borderId="422" applyNumberFormat="0" applyAlignment="0" applyProtection="0"/>
    <xf numFmtId="0" fontId="98" fillId="46" borderId="424" applyNumberFormat="0" applyProtection="0">
      <alignment horizontal="left" vertical="top" indent="1"/>
    </xf>
    <xf numFmtId="0" fontId="111" fillId="27" borderId="422" applyNumberFormat="0" applyAlignment="0" applyProtection="0"/>
    <xf numFmtId="4" fontId="39" fillId="45" borderId="425" applyNumberFormat="0" applyProtection="0">
      <alignment horizontal="left" vertical="center" indent="1"/>
    </xf>
    <xf numFmtId="4" fontId="39" fillId="45" borderId="425" applyNumberFormat="0" applyProtection="0">
      <alignment horizontal="left" vertical="center" indent="1"/>
    </xf>
    <xf numFmtId="0" fontId="98" fillId="46" borderId="424" applyNumberFormat="0" applyProtection="0">
      <alignment horizontal="left" vertical="top" indent="1"/>
    </xf>
    <xf numFmtId="4" fontId="71" fillId="36" borderId="422" applyNumberFormat="0" applyProtection="0">
      <alignment horizontal="right" vertical="center"/>
    </xf>
    <xf numFmtId="4" fontId="101" fillId="51" borderId="422" applyNumberFormat="0" applyProtection="0">
      <alignment horizontal="right" vertical="center"/>
    </xf>
    <xf numFmtId="0" fontId="99" fillId="33" borderId="424" applyNumberFormat="0" applyProtection="0">
      <alignment horizontal="left" vertical="top" indent="1"/>
    </xf>
    <xf numFmtId="0" fontId="107" fillId="0" borderId="427" applyNumberFormat="0" applyFill="0" applyAlignment="0" applyProtection="0"/>
    <xf numFmtId="4" fontId="71" fillId="36" borderId="422" applyNumberFormat="0" applyProtection="0">
      <alignment horizontal="right" vertical="center"/>
    </xf>
    <xf numFmtId="4" fontId="116" fillId="2" borderId="422" applyNumberFormat="0" applyProtection="0">
      <alignment vertical="center"/>
    </xf>
    <xf numFmtId="4" fontId="116" fillId="5" borderId="422" applyNumberFormat="0" applyProtection="0">
      <alignment horizontal="right" vertical="center"/>
    </xf>
    <xf numFmtId="4" fontId="116" fillId="5" borderId="422" applyNumberFormat="0" applyProtection="0">
      <alignment horizontal="right" vertical="center"/>
    </xf>
    <xf numFmtId="0" fontId="71" fillId="47" borderId="422" applyNumberFormat="0" applyProtection="0">
      <alignment horizontal="left" vertical="center" indent="1"/>
    </xf>
    <xf numFmtId="0" fontId="71" fillId="45" borderId="424" applyNumberFormat="0" applyProtection="0">
      <alignment horizontal="left" vertical="top" indent="1"/>
    </xf>
    <xf numFmtId="4" fontId="71" fillId="36" borderId="422" applyNumberFormat="0" applyProtection="0">
      <alignment horizontal="right" vertical="center"/>
    </xf>
    <xf numFmtId="0" fontId="71" fillId="46" borderId="424" applyNumberFormat="0" applyProtection="0">
      <alignment horizontal="left" vertical="top" indent="1"/>
    </xf>
    <xf numFmtId="0" fontId="71" fillId="45" borderId="424" applyNumberFormat="0" applyProtection="0">
      <alignment horizontal="left" vertical="top" indent="1"/>
    </xf>
    <xf numFmtId="0" fontId="111" fillId="27" borderId="422" applyNumberFormat="0" applyAlignment="0" applyProtection="0"/>
    <xf numFmtId="0" fontId="107" fillId="0" borderId="427" applyNumberFormat="0" applyFill="0" applyAlignment="0" applyProtection="0"/>
    <xf numFmtId="0" fontId="71" fillId="46" borderId="424" applyNumberFormat="0" applyProtection="0">
      <alignment horizontal="left" vertical="top" indent="1"/>
    </xf>
    <xf numFmtId="4" fontId="71" fillId="38" borderId="422" applyNumberFormat="0" applyProtection="0">
      <alignment horizontal="right" vertical="center"/>
    </xf>
    <xf numFmtId="4" fontId="71" fillId="47" borderId="425" applyNumberFormat="0" applyProtection="0">
      <alignment horizontal="left" vertical="center" indent="1"/>
    </xf>
    <xf numFmtId="4" fontId="71" fillId="46" borderId="425" applyNumberFormat="0" applyProtection="0">
      <alignment horizontal="left" vertical="center" indent="1"/>
    </xf>
    <xf numFmtId="0" fontId="98" fillId="46" borderId="424" applyNumberFormat="0" applyProtection="0">
      <alignment horizontal="left" vertical="top" indent="1"/>
    </xf>
    <xf numFmtId="0" fontId="105" fillId="29" borderId="422" applyNumberFormat="0" applyAlignment="0" applyProtection="0"/>
    <xf numFmtId="4" fontId="39" fillId="45" borderId="425" applyNumberFormat="0" applyProtection="0">
      <alignment horizontal="left" vertical="center" indent="1"/>
    </xf>
    <xf numFmtId="0" fontId="98" fillId="52" borderId="424" applyNumberFormat="0" applyProtection="0">
      <alignment horizontal="left" vertical="top" indent="1"/>
    </xf>
    <xf numFmtId="0" fontId="71" fillId="46" borderId="424" applyNumberFormat="0" applyProtection="0">
      <alignment horizontal="left" vertical="top" indent="1"/>
    </xf>
    <xf numFmtId="4" fontId="116" fillId="5" borderId="422" applyNumberFormat="0" applyProtection="0">
      <alignment horizontal="right" vertical="center"/>
    </xf>
    <xf numFmtId="0" fontId="71" fillId="50" borderId="424" applyNumberFormat="0" applyProtection="0">
      <alignment horizontal="left" vertical="top" indent="1"/>
    </xf>
    <xf numFmtId="0" fontId="71" fillId="50" borderId="422" applyNumberFormat="0" applyProtection="0">
      <alignment horizontal="left" vertical="center" indent="1"/>
    </xf>
    <xf numFmtId="4" fontId="39" fillId="45" borderId="425" applyNumberFormat="0" applyProtection="0">
      <alignment horizontal="left" vertical="center" indent="1"/>
    </xf>
    <xf numFmtId="0" fontId="113" fillId="29" borderId="423" applyNumberFormat="0" applyAlignment="0" applyProtection="0"/>
    <xf numFmtId="0" fontId="111" fillId="27" borderId="422" applyNumberFormat="0" applyAlignment="0" applyProtection="0"/>
    <xf numFmtId="0" fontId="107" fillId="0" borderId="427" applyNumberFormat="0" applyFill="0" applyAlignment="0" applyProtection="0"/>
    <xf numFmtId="4" fontId="116" fillId="2" borderId="422" applyNumberFormat="0" applyProtection="0">
      <alignment vertical="center"/>
    </xf>
    <xf numFmtId="0" fontId="111" fillId="27" borderId="422" applyNumberFormat="0" applyAlignment="0" applyProtection="0"/>
    <xf numFmtId="4" fontId="101" fillId="51" borderId="422" applyNumberFormat="0" applyProtection="0">
      <alignment horizontal="right" vertical="center"/>
    </xf>
    <xf numFmtId="0" fontId="71" fillId="46" borderId="424" applyNumberFormat="0" applyProtection="0">
      <alignment horizontal="left" vertical="top" indent="1"/>
    </xf>
    <xf numFmtId="4" fontId="71" fillId="37" borderId="425" applyNumberFormat="0" applyProtection="0">
      <alignment horizontal="right" vertical="center"/>
    </xf>
    <xf numFmtId="4" fontId="98" fillId="52" borderId="424" applyNumberFormat="0" applyProtection="0">
      <alignment vertical="center"/>
    </xf>
    <xf numFmtId="4" fontId="71" fillId="46" borderId="422" applyNumberFormat="0" applyProtection="0">
      <alignment horizontal="right" vertical="center"/>
    </xf>
    <xf numFmtId="4" fontId="71" fillId="46" borderId="422" applyNumberFormat="0" applyProtection="0">
      <alignment horizontal="right" vertical="center"/>
    </xf>
    <xf numFmtId="4" fontId="98" fillId="52" borderId="424" applyNumberFormat="0" applyProtection="0">
      <alignment vertical="center"/>
    </xf>
    <xf numFmtId="4" fontId="98" fillId="52" borderId="424" applyNumberFormat="0" applyProtection="0">
      <alignment vertical="center"/>
    </xf>
    <xf numFmtId="4" fontId="39" fillId="45" borderId="425" applyNumberFormat="0" applyProtection="0">
      <alignment horizontal="left" vertical="center" indent="1"/>
    </xf>
    <xf numFmtId="4" fontId="71" fillId="44" borderId="425" applyNumberFormat="0" applyProtection="0">
      <alignment horizontal="left" vertical="center" indent="1"/>
    </xf>
    <xf numFmtId="4" fontId="71" fillId="35" borderId="422" applyNumberFormat="0" applyProtection="0">
      <alignment horizontal="right" vertical="center"/>
    </xf>
    <xf numFmtId="0" fontId="111" fillId="27" borderId="422" applyNumberFormat="0" applyAlignment="0" applyProtection="0"/>
    <xf numFmtId="0" fontId="97" fillId="45" borderId="426" applyBorder="0"/>
    <xf numFmtId="0" fontId="98" fillId="46" borderId="424" applyNumberFormat="0" applyProtection="0">
      <alignment horizontal="left" vertical="top" indent="1"/>
    </xf>
    <xf numFmtId="4" fontId="71" fillId="34" borderId="422" applyNumberFormat="0" applyProtection="0">
      <alignment horizontal="left" vertical="center" indent="1"/>
    </xf>
    <xf numFmtId="0" fontId="71" fillId="26" borderId="422" applyNumberFormat="0" applyFont="0" applyAlignment="0" applyProtection="0"/>
    <xf numFmtId="0" fontId="71" fillId="50" borderId="424" applyNumberFormat="0" applyProtection="0">
      <alignment horizontal="left" vertical="top" indent="1"/>
    </xf>
    <xf numFmtId="4" fontId="71" fillId="0" borderId="422" applyNumberFormat="0" applyProtection="0">
      <alignment horizontal="right" vertical="center"/>
    </xf>
    <xf numFmtId="4" fontId="71" fillId="47" borderId="425" applyNumberFormat="0" applyProtection="0">
      <alignment horizontal="left" vertical="center" indent="1"/>
    </xf>
    <xf numFmtId="0" fontId="111" fillId="27" borderId="422" applyNumberFormat="0" applyAlignment="0" applyProtection="0"/>
    <xf numFmtId="4" fontId="71" fillId="44" borderId="425" applyNumberFormat="0" applyProtection="0">
      <alignment horizontal="left" vertical="center" indent="1"/>
    </xf>
    <xf numFmtId="0" fontId="97" fillId="45" borderId="426" applyBorder="0"/>
    <xf numFmtId="4" fontId="116" fillId="2" borderId="422" applyNumberFormat="0" applyProtection="0">
      <alignment vertical="center"/>
    </xf>
    <xf numFmtId="4" fontId="71" fillId="44" borderId="425" applyNumberFormat="0" applyProtection="0">
      <alignment horizontal="left" vertical="center" indent="1"/>
    </xf>
    <xf numFmtId="0" fontId="105" fillId="29" borderId="422" applyNumberFormat="0" applyAlignment="0" applyProtection="0"/>
    <xf numFmtId="4" fontId="71" fillId="39" borderId="422" applyNumberFormat="0" applyProtection="0">
      <alignment horizontal="right" vertical="center"/>
    </xf>
    <xf numFmtId="4" fontId="71" fillId="34" borderId="422" applyNumberFormat="0" applyProtection="0">
      <alignment horizontal="left" vertical="center" indent="1"/>
    </xf>
    <xf numFmtId="4" fontId="71" fillId="43" borderId="422" applyNumberFormat="0" applyProtection="0">
      <alignment horizontal="right" vertical="center"/>
    </xf>
    <xf numFmtId="4" fontId="71" fillId="43" borderId="422" applyNumberFormat="0" applyProtection="0">
      <alignment horizontal="right" vertical="center"/>
    </xf>
    <xf numFmtId="4" fontId="71" fillId="41" borderId="422" applyNumberFormat="0" applyProtection="0">
      <alignment horizontal="right" vertical="center"/>
    </xf>
    <xf numFmtId="4" fontId="71" fillId="40" borderId="422" applyNumberFormat="0" applyProtection="0">
      <alignment horizontal="right" vertical="center"/>
    </xf>
    <xf numFmtId="0" fontId="71" fillId="48" borderId="422" applyNumberFormat="0" applyProtection="0">
      <alignment horizontal="left" vertical="center" indent="1"/>
    </xf>
    <xf numFmtId="0" fontId="111" fillId="27" borderId="422" applyNumberFormat="0" applyAlignment="0" applyProtection="0"/>
    <xf numFmtId="4" fontId="71" fillId="37" borderId="425" applyNumberFormat="0" applyProtection="0">
      <alignment horizontal="right" vertical="center"/>
    </xf>
    <xf numFmtId="4" fontId="71" fillId="0" borderId="422" applyNumberFormat="0" applyProtection="0">
      <alignment horizontal="right" vertical="center"/>
    </xf>
    <xf numFmtId="0" fontId="97" fillId="45" borderId="426" applyBorder="0"/>
    <xf numFmtId="0" fontId="111" fillId="27" borderId="422" applyNumberFormat="0" applyAlignment="0" applyProtection="0"/>
    <xf numFmtId="4" fontId="71" fillId="37" borderId="425" applyNumberFormat="0" applyProtection="0">
      <alignment horizontal="right" vertical="center"/>
    </xf>
    <xf numFmtId="4" fontId="71" fillId="39" borderId="422" applyNumberFormat="0" applyProtection="0">
      <alignment horizontal="right" vertical="center"/>
    </xf>
    <xf numFmtId="4" fontId="39" fillId="45" borderId="425" applyNumberFormat="0" applyProtection="0">
      <alignment horizontal="left" vertical="center" indent="1"/>
    </xf>
    <xf numFmtId="4" fontId="98" fillId="52" borderId="424" applyNumberFormat="0" applyProtection="0">
      <alignment vertical="center"/>
    </xf>
    <xf numFmtId="0" fontId="71" fillId="45" borderId="424" applyNumberFormat="0" applyProtection="0">
      <alignment horizontal="left" vertical="top" indent="1"/>
    </xf>
    <xf numFmtId="4" fontId="71" fillId="0" borderId="422" applyNumberFormat="0" applyProtection="0">
      <alignment horizontal="right" vertical="center"/>
    </xf>
    <xf numFmtId="0" fontId="98" fillId="46" borderId="424" applyNumberFormat="0" applyProtection="0">
      <alignment horizontal="left" vertical="top" indent="1"/>
    </xf>
    <xf numFmtId="4" fontId="98" fillId="52" borderId="424" applyNumberFormat="0" applyProtection="0">
      <alignment vertical="center"/>
    </xf>
    <xf numFmtId="4" fontId="71" fillId="40" borderId="422" applyNumberFormat="0" applyProtection="0">
      <alignment horizontal="right" vertical="center"/>
    </xf>
    <xf numFmtId="0" fontId="71" fillId="49" borderId="422" applyNumberFormat="0" applyProtection="0">
      <alignment horizontal="left" vertical="center" indent="1"/>
    </xf>
    <xf numFmtId="0" fontId="97" fillId="45" borderId="426" applyBorder="0"/>
    <xf numFmtId="4" fontId="39" fillId="45" borderId="425" applyNumberFormat="0" applyProtection="0">
      <alignment horizontal="left" vertical="center" indent="1"/>
    </xf>
    <xf numFmtId="4" fontId="116" fillId="2" borderId="422" applyNumberFormat="0" applyProtection="0">
      <alignment vertical="center"/>
    </xf>
    <xf numFmtId="4" fontId="71" fillId="33" borderId="422" applyNumberFormat="0" applyProtection="0">
      <alignment vertical="center"/>
    </xf>
    <xf numFmtId="0" fontId="71" fillId="48" borderId="422" applyNumberFormat="0" applyProtection="0">
      <alignment horizontal="left" vertical="center" indent="1"/>
    </xf>
    <xf numFmtId="4" fontId="71" fillId="39" borderId="422" applyNumberFormat="0" applyProtection="0">
      <alignment horizontal="right" vertical="center"/>
    </xf>
    <xf numFmtId="0" fontId="107" fillId="0" borderId="427" applyNumberFormat="0" applyFill="0" applyAlignment="0" applyProtection="0"/>
    <xf numFmtId="0" fontId="98" fillId="46" borderId="424" applyNumberFormat="0" applyProtection="0">
      <alignment horizontal="left" vertical="top" indent="1"/>
    </xf>
    <xf numFmtId="4" fontId="71" fillId="2" borderId="422" applyNumberFormat="0" applyProtection="0">
      <alignment horizontal="left" vertical="center" indent="1"/>
    </xf>
    <xf numFmtId="4" fontId="71" fillId="35" borderId="422" applyNumberFormat="0" applyProtection="0">
      <alignment horizontal="right" vertical="center"/>
    </xf>
    <xf numFmtId="0" fontId="71" fillId="48" borderId="422" applyNumberFormat="0" applyProtection="0">
      <alignment horizontal="left" vertical="center" indent="1"/>
    </xf>
    <xf numFmtId="4" fontId="71" fillId="34" borderId="422" applyNumberFormat="0" applyProtection="0">
      <alignment horizontal="left" vertical="center" indent="1"/>
    </xf>
    <xf numFmtId="0" fontId="71" fillId="50" borderId="422" applyNumberFormat="0" applyProtection="0">
      <alignment horizontal="left" vertical="center" indent="1"/>
    </xf>
    <xf numFmtId="4" fontId="71" fillId="35" borderId="422" applyNumberFormat="0" applyProtection="0">
      <alignment horizontal="right" vertical="center"/>
    </xf>
    <xf numFmtId="4" fontId="71" fillId="42" borderId="422" applyNumberFormat="0" applyProtection="0">
      <alignment horizontal="right" vertical="center"/>
    </xf>
    <xf numFmtId="4" fontId="116" fillId="2" borderId="422" applyNumberFormat="0" applyProtection="0">
      <alignment vertical="center"/>
    </xf>
    <xf numFmtId="4" fontId="98" fillId="52" borderId="424" applyNumberFormat="0" applyProtection="0">
      <alignment vertical="center"/>
    </xf>
    <xf numFmtId="4" fontId="71" fillId="38" borderId="422" applyNumberFormat="0" applyProtection="0">
      <alignment horizontal="right" vertical="center"/>
    </xf>
    <xf numFmtId="4" fontId="39" fillId="45" borderId="425" applyNumberFormat="0" applyProtection="0">
      <alignment horizontal="left" vertical="center" indent="1"/>
    </xf>
    <xf numFmtId="4" fontId="71" fillId="33" borderId="422" applyNumberFormat="0" applyProtection="0">
      <alignment vertical="center"/>
    </xf>
    <xf numFmtId="4" fontId="71" fillId="41" borderId="422" applyNumberFormat="0" applyProtection="0">
      <alignment horizontal="right" vertical="center"/>
    </xf>
    <xf numFmtId="4" fontId="100" fillId="54" borderId="425" applyNumberFormat="0" applyProtection="0">
      <alignment horizontal="left" vertical="center" indent="1"/>
    </xf>
    <xf numFmtId="4" fontId="71" fillId="44" borderId="425" applyNumberFormat="0" applyProtection="0">
      <alignment horizontal="left" vertical="center" indent="1"/>
    </xf>
    <xf numFmtId="0" fontId="71" fillId="48" borderId="422" applyNumberFormat="0" applyProtection="0">
      <alignment horizontal="left" vertical="center" indent="1"/>
    </xf>
    <xf numFmtId="4" fontId="71" fillId="34" borderId="422" applyNumberFormat="0" applyProtection="0">
      <alignment horizontal="left" vertical="center" indent="1"/>
    </xf>
    <xf numFmtId="4" fontId="71" fillId="35" borderId="422" applyNumberFormat="0" applyProtection="0">
      <alignment horizontal="right" vertical="center"/>
    </xf>
    <xf numFmtId="4" fontId="71" fillId="34" borderId="422" applyNumberFormat="0" applyProtection="0">
      <alignment horizontal="left" vertical="center" indent="1"/>
    </xf>
    <xf numFmtId="0" fontId="107" fillId="0" borderId="427" applyNumberFormat="0" applyFill="0" applyAlignment="0" applyProtection="0"/>
    <xf numFmtId="0" fontId="71" fillId="49" borderId="422" applyNumberFormat="0" applyProtection="0">
      <alignment horizontal="left" vertical="center" indent="1"/>
    </xf>
    <xf numFmtId="0" fontId="71" fillId="50" borderId="422" applyNumberFormat="0" applyProtection="0">
      <alignment horizontal="left" vertical="center" indent="1"/>
    </xf>
    <xf numFmtId="4" fontId="71" fillId="39" borderId="422" applyNumberFormat="0" applyProtection="0">
      <alignment horizontal="right" vertical="center"/>
    </xf>
    <xf numFmtId="4" fontId="71" fillId="47" borderId="425" applyNumberFormat="0" applyProtection="0">
      <alignment horizontal="left" vertical="center" indent="1"/>
    </xf>
    <xf numFmtId="4" fontId="71" fillId="41" borderId="422" applyNumberFormat="0" applyProtection="0">
      <alignment horizontal="right" vertical="center"/>
    </xf>
    <xf numFmtId="4" fontId="71" fillId="34" borderId="422" applyNumberFormat="0" applyProtection="0">
      <alignment horizontal="left" vertical="center" indent="1"/>
    </xf>
    <xf numFmtId="4" fontId="71" fillId="46" borderId="422" applyNumberFormat="0" applyProtection="0">
      <alignment horizontal="right" vertical="center"/>
    </xf>
    <xf numFmtId="4" fontId="71" fillId="39" borderId="422" applyNumberFormat="0" applyProtection="0">
      <alignment horizontal="right" vertical="center"/>
    </xf>
    <xf numFmtId="4" fontId="98" fillId="52" borderId="424" applyNumberFormat="0" applyProtection="0">
      <alignment vertical="center"/>
    </xf>
    <xf numFmtId="0" fontId="71" fillId="47" borderId="424" applyNumberFormat="0" applyProtection="0">
      <alignment horizontal="left" vertical="top" indent="1"/>
    </xf>
    <xf numFmtId="0" fontId="71" fillId="47" borderId="424" applyNumberFormat="0" applyProtection="0">
      <alignment horizontal="left" vertical="top" indent="1"/>
    </xf>
    <xf numFmtId="4" fontId="39" fillId="45" borderId="425" applyNumberFormat="0" applyProtection="0">
      <alignment horizontal="left" vertical="center" indent="1"/>
    </xf>
    <xf numFmtId="0" fontId="71" fillId="47" borderId="424" applyNumberFormat="0" applyProtection="0">
      <alignment horizontal="left" vertical="top" indent="1"/>
    </xf>
    <xf numFmtId="0" fontId="71" fillId="47" borderId="424" applyNumberFormat="0" applyProtection="0">
      <alignment horizontal="left" vertical="top" indent="1"/>
    </xf>
    <xf numFmtId="4" fontId="71" fillId="34" borderId="422" applyNumberFormat="0" applyProtection="0">
      <alignment horizontal="left" vertical="center" indent="1"/>
    </xf>
    <xf numFmtId="4" fontId="98" fillId="52" borderId="424" applyNumberFormat="0" applyProtection="0">
      <alignment vertical="center"/>
    </xf>
    <xf numFmtId="4" fontId="100" fillId="54" borderId="425" applyNumberFormat="0" applyProtection="0">
      <alignment horizontal="left" vertical="center" indent="1"/>
    </xf>
    <xf numFmtId="0" fontId="71" fillId="46" borderId="424" applyNumberFormat="0" applyProtection="0">
      <alignment horizontal="left" vertical="top" indent="1"/>
    </xf>
    <xf numFmtId="4" fontId="39" fillId="45" borderId="425" applyNumberFormat="0" applyProtection="0">
      <alignment horizontal="left" vertical="center" indent="1"/>
    </xf>
    <xf numFmtId="4" fontId="71" fillId="0" borderId="422" applyNumberFormat="0" applyProtection="0">
      <alignment horizontal="right" vertical="center"/>
    </xf>
    <xf numFmtId="0" fontId="98" fillId="52" borderId="424" applyNumberFormat="0" applyProtection="0">
      <alignment horizontal="left" vertical="top" indent="1"/>
    </xf>
    <xf numFmtId="4" fontId="71" fillId="43" borderId="422" applyNumberFormat="0" applyProtection="0">
      <alignment horizontal="right" vertical="center"/>
    </xf>
    <xf numFmtId="0" fontId="97" fillId="45" borderId="426" applyBorder="0"/>
    <xf numFmtId="0" fontId="71" fillId="26" borderId="422" applyNumberFormat="0" applyFont="0" applyAlignment="0" applyProtection="0"/>
    <xf numFmtId="4" fontId="116" fillId="5" borderId="422" applyNumberFormat="0" applyProtection="0">
      <alignment horizontal="right" vertical="center"/>
    </xf>
    <xf numFmtId="4" fontId="100" fillId="54" borderId="425" applyNumberFormat="0" applyProtection="0">
      <alignment horizontal="left" vertical="center" indent="1"/>
    </xf>
    <xf numFmtId="0" fontId="99" fillId="33" borderId="424" applyNumberFormat="0" applyProtection="0">
      <alignment horizontal="left" vertical="top" indent="1"/>
    </xf>
    <xf numFmtId="0" fontId="71" fillId="49" borderId="422" applyNumberFormat="0" applyProtection="0">
      <alignment horizontal="left" vertical="center" indent="1"/>
    </xf>
    <xf numFmtId="4" fontId="71" fillId="47" borderId="425" applyNumberFormat="0" applyProtection="0">
      <alignment horizontal="left" vertical="center" indent="1"/>
    </xf>
    <xf numFmtId="4" fontId="71" fillId="40" borderId="422" applyNumberFormat="0" applyProtection="0">
      <alignment horizontal="right" vertical="center"/>
    </xf>
    <xf numFmtId="4" fontId="71" fillId="0" borderId="422" applyNumberFormat="0" applyProtection="0">
      <alignment horizontal="right" vertical="center"/>
    </xf>
    <xf numFmtId="4" fontId="98" fillId="52" borderId="424" applyNumberFormat="0" applyProtection="0">
      <alignment vertical="center"/>
    </xf>
    <xf numFmtId="0" fontId="111" fillId="27" borderId="422" applyNumberFormat="0" applyAlignment="0" applyProtection="0"/>
    <xf numFmtId="0" fontId="71" fillId="45" borderId="424" applyNumberFormat="0" applyProtection="0">
      <alignment horizontal="left" vertical="top" indent="1"/>
    </xf>
    <xf numFmtId="0" fontId="71" fillId="46" borderId="424" applyNumberFormat="0" applyProtection="0">
      <alignment horizontal="left" vertical="top" indent="1"/>
    </xf>
    <xf numFmtId="0" fontId="71" fillId="47" borderId="424" applyNumberFormat="0" applyProtection="0">
      <alignment horizontal="left" vertical="top" indent="1"/>
    </xf>
    <xf numFmtId="4" fontId="71" fillId="46" borderId="425" applyNumberFormat="0" applyProtection="0">
      <alignment horizontal="left" vertical="center" indent="1"/>
    </xf>
    <xf numFmtId="4" fontId="100" fillId="54" borderId="425" applyNumberFormat="0" applyProtection="0">
      <alignment horizontal="left" vertical="center" indent="1"/>
    </xf>
    <xf numFmtId="4" fontId="71" fillId="2" borderId="422" applyNumberFormat="0" applyProtection="0">
      <alignment horizontal="left" vertical="center" indent="1"/>
    </xf>
    <xf numFmtId="4" fontId="116" fillId="5" borderId="422" applyNumberFormat="0" applyProtection="0">
      <alignment horizontal="right" vertical="center"/>
    </xf>
    <xf numFmtId="4" fontId="39" fillId="45" borderId="425" applyNumberFormat="0" applyProtection="0">
      <alignment horizontal="left" vertical="center" indent="1"/>
    </xf>
    <xf numFmtId="0" fontId="71" fillId="50" borderId="422" applyNumberFormat="0" applyProtection="0">
      <alignment horizontal="left" vertical="center" indent="1"/>
    </xf>
    <xf numFmtId="4" fontId="101" fillId="51" borderId="422" applyNumberFormat="0" applyProtection="0">
      <alignment horizontal="right" vertical="center"/>
    </xf>
    <xf numFmtId="0" fontId="71" fillId="49" borderId="422" applyNumberFormat="0" applyProtection="0">
      <alignment horizontal="left" vertical="center" indent="1"/>
    </xf>
    <xf numFmtId="0" fontId="99" fillId="33" borderId="424" applyNumberFormat="0" applyProtection="0">
      <alignment horizontal="left" vertical="top" indent="1"/>
    </xf>
    <xf numFmtId="4" fontId="71" fillId="39" borderId="422" applyNumberFormat="0" applyProtection="0">
      <alignment horizontal="right" vertical="center"/>
    </xf>
    <xf numFmtId="0" fontId="71" fillId="46" borderId="424" applyNumberFormat="0" applyProtection="0">
      <alignment horizontal="left" vertical="top" indent="1"/>
    </xf>
    <xf numFmtId="4" fontId="71" fillId="43" borderId="422" applyNumberFormat="0" applyProtection="0">
      <alignment horizontal="right" vertical="center"/>
    </xf>
    <xf numFmtId="4" fontId="71" fillId="47" borderId="425" applyNumberFormat="0" applyProtection="0">
      <alignment horizontal="left" vertical="center" indent="1"/>
    </xf>
    <xf numFmtId="4" fontId="71" fillId="46" borderId="422" applyNumberFormat="0" applyProtection="0">
      <alignment horizontal="right" vertical="center"/>
    </xf>
    <xf numFmtId="4" fontId="71" fillId="34" borderId="422" applyNumberFormat="0" applyProtection="0">
      <alignment horizontal="left" vertical="center" indent="1"/>
    </xf>
    <xf numFmtId="4" fontId="71" fillId="35" borderId="422" applyNumberFormat="0" applyProtection="0">
      <alignment horizontal="right" vertical="center"/>
    </xf>
    <xf numFmtId="0" fontId="71" fillId="45" borderId="424" applyNumberFormat="0" applyProtection="0">
      <alignment horizontal="left" vertical="top" indent="1"/>
    </xf>
    <xf numFmtId="4" fontId="39" fillId="45" borderId="425" applyNumberFormat="0" applyProtection="0">
      <alignment horizontal="left" vertical="center" indent="1"/>
    </xf>
    <xf numFmtId="4" fontId="71" fillId="46" borderId="422" applyNumberFormat="0" applyProtection="0">
      <alignment horizontal="right" vertical="center"/>
    </xf>
    <xf numFmtId="0" fontId="97" fillId="45" borderId="426" applyBorder="0"/>
    <xf numFmtId="4" fontId="100" fillId="54" borderId="425" applyNumberFormat="0" applyProtection="0">
      <alignment horizontal="left" vertical="center" indent="1"/>
    </xf>
    <xf numFmtId="4" fontId="71" fillId="34" borderId="422" applyNumberFormat="0" applyProtection="0">
      <alignment horizontal="left" vertical="center" indent="1"/>
    </xf>
    <xf numFmtId="0" fontId="71" fillId="50" borderId="422" applyNumberFormat="0" applyProtection="0">
      <alignment horizontal="left" vertical="center" indent="1"/>
    </xf>
    <xf numFmtId="0" fontId="107" fillId="0" borderId="427" applyNumberFormat="0" applyFill="0" applyAlignment="0" applyProtection="0"/>
    <xf numFmtId="4" fontId="98" fillId="48" borderId="424" applyNumberFormat="0" applyProtection="0">
      <alignment horizontal="left" vertical="center" indent="1"/>
    </xf>
    <xf numFmtId="0" fontId="113" fillId="29" borderId="423" applyNumberFormat="0" applyAlignment="0" applyProtection="0"/>
    <xf numFmtId="0" fontId="113" fillId="29" borderId="423" applyNumberFormat="0" applyAlignment="0" applyProtection="0"/>
    <xf numFmtId="4" fontId="98" fillId="48" borderId="424" applyNumberFormat="0" applyProtection="0">
      <alignment horizontal="left" vertical="center" indent="1"/>
    </xf>
    <xf numFmtId="0" fontId="98" fillId="46" borderId="424" applyNumberFormat="0" applyProtection="0">
      <alignment horizontal="left" vertical="top" indent="1"/>
    </xf>
    <xf numFmtId="0" fontId="71" fillId="45" borderId="424" applyNumberFormat="0" applyProtection="0">
      <alignment horizontal="left" vertical="top" indent="1"/>
    </xf>
    <xf numFmtId="0" fontId="98" fillId="52" borderId="424" applyNumberFormat="0" applyProtection="0">
      <alignment horizontal="left" vertical="top" indent="1"/>
    </xf>
    <xf numFmtId="4" fontId="98" fillId="48" borderId="424" applyNumberFormat="0" applyProtection="0">
      <alignment horizontal="left" vertical="center" indent="1"/>
    </xf>
    <xf numFmtId="0" fontId="99" fillId="33" borderId="424" applyNumberFormat="0" applyProtection="0">
      <alignment horizontal="left" vertical="top" indent="1"/>
    </xf>
    <xf numFmtId="4" fontId="71" fillId="44" borderId="425" applyNumberFormat="0" applyProtection="0">
      <alignment horizontal="left" vertical="center" indent="1"/>
    </xf>
    <xf numFmtId="0" fontId="71" fillId="47" borderId="422" applyNumberFormat="0" applyProtection="0">
      <alignment horizontal="left" vertical="center" indent="1"/>
    </xf>
    <xf numFmtId="4" fontId="71" fillId="47" borderId="425" applyNumberFormat="0" applyProtection="0">
      <alignment horizontal="left" vertical="center" indent="1"/>
    </xf>
    <xf numFmtId="0" fontId="107" fillId="0" borderId="427" applyNumberFormat="0" applyFill="0" applyAlignment="0" applyProtection="0"/>
    <xf numFmtId="0" fontId="111" fillId="27" borderId="422" applyNumberFormat="0" applyAlignment="0" applyProtection="0"/>
    <xf numFmtId="4" fontId="116" fillId="2" borderId="422" applyNumberFormat="0" applyProtection="0">
      <alignment vertical="center"/>
    </xf>
    <xf numFmtId="4" fontId="116" fillId="2" borderId="422" applyNumberFormat="0" applyProtection="0">
      <alignment vertical="center"/>
    </xf>
    <xf numFmtId="4" fontId="101" fillId="51" borderId="422" applyNumberFormat="0" applyProtection="0">
      <alignment horizontal="right" vertical="center"/>
    </xf>
    <xf numFmtId="4" fontId="71" fillId="43" borderId="422" applyNumberFormat="0" applyProtection="0">
      <alignment horizontal="right" vertical="center"/>
    </xf>
    <xf numFmtId="4" fontId="71" fillId="47" borderId="425" applyNumberFormat="0" applyProtection="0">
      <alignment horizontal="left" vertical="center" indent="1"/>
    </xf>
    <xf numFmtId="4" fontId="116" fillId="2" borderId="422" applyNumberFormat="0" applyProtection="0">
      <alignment vertical="center"/>
    </xf>
    <xf numFmtId="4" fontId="71" fillId="40" borderId="422" applyNumberFormat="0" applyProtection="0">
      <alignment horizontal="right" vertical="center"/>
    </xf>
    <xf numFmtId="0" fontId="97" fillId="45" borderId="426" applyBorder="0"/>
    <xf numFmtId="0" fontId="105" fillId="29" borderId="422" applyNumberFormat="0" applyAlignment="0" applyProtection="0"/>
    <xf numFmtId="4" fontId="71" fillId="44" borderId="425" applyNumberFormat="0" applyProtection="0">
      <alignment horizontal="left" vertical="center" indent="1"/>
    </xf>
    <xf numFmtId="4" fontId="71" fillId="38" borderId="422" applyNumberFormat="0" applyProtection="0">
      <alignment horizontal="right" vertical="center"/>
    </xf>
    <xf numFmtId="4" fontId="71" fillId="39" borderId="422" applyNumberFormat="0" applyProtection="0">
      <alignment horizontal="right" vertical="center"/>
    </xf>
    <xf numFmtId="0" fontId="71" fillId="50" borderId="422" applyNumberFormat="0" applyProtection="0">
      <alignment horizontal="left" vertical="center" indent="1"/>
    </xf>
    <xf numFmtId="4" fontId="98" fillId="48" borderId="424" applyNumberFormat="0" applyProtection="0">
      <alignment horizontal="left" vertical="center" indent="1"/>
    </xf>
    <xf numFmtId="4" fontId="116" fillId="2" borderId="422" applyNumberFormat="0" applyProtection="0">
      <alignment vertical="center"/>
    </xf>
    <xf numFmtId="4" fontId="71" fillId="41" borderId="422" applyNumberFormat="0" applyProtection="0">
      <alignment horizontal="right" vertical="center"/>
    </xf>
    <xf numFmtId="4" fontId="71" fillId="40" borderId="422" applyNumberFormat="0" applyProtection="0">
      <alignment horizontal="right" vertical="center"/>
    </xf>
    <xf numFmtId="4" fontId="71" fillId="0" borderId="422" applyNumberFormat="0" applyProtection="0">
      <alignment horizontal="right" vertical="center"/>
    </xf>
    <xf numFmtId="0" fontId="71" fillId="46" borderId="424" applyNumberFormat="0" applyProtection="0">
      <alignment horizontal="left" vertical="top" indent="1"/>
    </xf>
    <xf numFmtId="0" fontId="113" fillId="29" borderId="423" applyNumberFormat="0" applyAlignment="0" applyProtection="0"/>
    <xf numFmtId="0" fontId="107" fillId="0" borderId="427" applyNumberFormat="0" applyFill="0" applyAlignment="0" applyProtection="0"/>
    <xf numFmtId="0" fontId="71" fillId="26" borderId="422" applyNumberFormat="0" applyFont="0" applyAlignment="0" applyProtection="0"/>
    <xf numFmtId="4" fontId="116" fillId="5" borderId="422" applyNumberFormat="0" applyProtection="0">
      <alignment horizontal="right" vertical="center"/>
    </xf>
    <xf numFmtId="0" fontId="98" fillId="52" borderId="424" applyNumberFormat="0" applyProtection="0">
      <alignment horizontal="left" vertical="top" indent="1"/>
    </xf>
    <xf numFmtId="0" fontId="97" fillId="45" borderId="426" applyBorder="0"/>
    <xf numFmtId="4" fontId="39" fillId="45" borderId="425" applyNumberFormat="0" applyProtection="0">
      <alignment horizontal="left" vertical="center" indent="1"/>
    </xf>
    <xf numFmtId="0" fontId="71" fillId="47" borderId="422" applyNumberFormat="0" applyProtection="0">
      <alignment horizontal="left" vertical="center" indent="1"/>
    </xf>
    <xf numFmtId="4" fontId="116" fillId="5" borderId="422" applyNumberFormat="0" applyProtection="0">
      <alignment horizontal="right" vertical="center"/>
    </xf>
    <xf numFmtId="0" fontId="99" fillId="33" borderId="424" applyNumberFormat="0" applyProtection="0">
      <alignment horizontal="left" vertical="top" indent="1"/>
    </xf>
    <xf numFmtId="4" fontId="98" fillId="48" borderId="424" applyNumberFormat="0" applyProtection="0">
      <alignment horizontal="left" vertical="center" indent="1"/>
    </xf>
    <xf numFmtId="0" fontId="105" fillId="29" borderId="422" applyNumberFormat="0" applyAlignment="0" applyProtection="0"/>
    <xf numFmtId="4" fontId="71" fillId="40" borderId="422" applyNumberFormat="0" applyProtection="0">
      <alignment horizontal="right" vertical="center"/>
    </xf>
    <xf numFmtId="4" fontId="71" fillId="34" borderId="422" applyNumberFormat="0" applyProtection="0">
      <alignment horizontal="left" vertical="center" indent="1"/>
    </xf>
    <xf numFmtId="4" fontId="71" fillId="34" borderId="422" applyNumberFormat="0" applyProtection="0">
      <alignment horizontal="left" vertical="center" indent="1"/>
    </xf>
    <xf numFmtId="4" fontId="39" fillId="45" borderId="425" applyNumberFormat="0" applyProtection="0">
      <alignment horizontal="left" vertical="center" indent="1"/>
    </xf>
    <xf numFmtId="0" fontId="97" fillId="45" borderId="426" applyBorder="0"/>
    <xf numFmtId="0" fontId="98" fillId="46" borderId="424" applyNumberFormat="0" applyProtection="0">
      <alignment horizontal="left" vertical="top" indent="1"/>
    </xf>
    <xf numFmtId="0" fontId="71" fillId="47" borderId="422" applyNumberFormat="0" applyProtection="0">
      <alignment horizontal="left" vertical="center" indent="1"/>
    </xf>
    <xf numFmtId="0" fontId="107" fillId="0" borderId="427" applyNumberFormat="0" applyFill="0" applyAlignment="0" applyProtection="0"/>
    <xf numFmtId="0" fontId="71" fillId="47" borderId="422" applyNumberFormat="0" applyProtection="0">
      <alignment horizontal="left" vertical="center" indent="1"/>
    </xf>
    <xf numFmtId="4" fontId="101" fillId="51" borderId="422" applyNumberFormat="0" applyProtection="0">
      <alignment horizontal="right" vertical="center"/>
    </xf>
    <xf numFmtId="4" fontId="71" fillId="0" borderId="422" applyNumberFormat="0" applyProtection="0">
      <alignment horizontal="right" vertical="center"/>
    </xf>
    <xf numFmtId="4" fontId="116" fillId="5" borderId="422" applyNumberFormat="0" applyProtection="0">
      <alignment horizontal="right" vertical="center"/>
    </xf>
    <xf numFmtId="4" fontId="71" fillId="33" borderId="422" applyNumberFormat="0" applyProtection="0">
      <alignment vertical="center"/>
    </xf>
    <xf numFmtId="0" fontId="107" fillId="0" borderId="427" applyNumberFormat="0" applyFill="0" applyAlignment="0" applyProtection="0"/>
    <xf numFmtId="4" fontId="71" fillId="36" borderId="422" applyNumberFormat="0" applyProtection="0">
      <alignment horizontal="right" vertical="center"/>
    </xf>
    <xf numFmtId="4" fontId="71" fillId="44" borderId="425" applyNumberFormat="0" applyProtection="0">
      <alignment horizontal="left" vertical="center" indent="1"/>
    </xf>
    <xf numFmtId="4" fontId="71" fillId="40" borderId="422" applyNumberFormat="0" applyProtection="0">
      <alignment horizontal="right" vertical="center"/>
    </xf>
    <xf numFmtId="4" fontId="71" fillId="41" borderId="422" applyNumberFormat="0" applyProtection="0">
      <alignment horizontal="right" vertical="center"/>
    </xf>
    <xf numFmtId="0" fontId="71" fillId="50" borderId="424" applyNumberFormat="0" applyProtection="0">
      <alignment horizontal="left" vertical="top" indent="1"/>
    </xf>
    <xf numFmtId="0" fontId="71" fillId="49" borderId="422" applyNumberFormat="0" applyProtection="0">
      <alignment horizontal="left" vertical="center" indent="1"/>
    </xf>
    <xf numFmtId="4" fontId="71" fillId="36" borderId="422" applyNumberFormat="0" applyProtection="0">
      <alignment horizontal="right" vertical="center"/>
    </xf>
    <xf numFmtId="4" fontId="71" fillId="39" borderId="422" applyNumberFormat="0" applyProtection="0">
      <alignment horizontal="right" vertical="center"/>
    </xf>
    <xf numFmtId="4" fontId="98" fillId="48" borderId="424" applyNumberFormat="0" applyProtection="0">
      <alignment horizontal="left" vertical="center" indent="1"/>
    </xf>
    <xf numFmtId="0" fontId="105" fillId="29" borderId="422" applyNumberFormat="0" applyAlignment="0" applyProtection="0"/>
    <xf numFmtId="4" fontId="100" fillId="54" borderId="425" applyNumberFormat="0" applyProtection="0">
      <alignment horizontal="left" vertical="center" indent="1"/>
    </xf>
    <xf numFmtId="0" fontId="98" fillId="46" borderId="424" applyNumberFormat="0" applyProtection="0">
      <alignment horizontal="left" vertical="top" indent="1"/>
    </xf>
    <xf numFmtId="0" fontId="98" fillId="52" borderId="424" applyNumberFormat="0" applyProtection="0">
      <alignment horizontal="left" vertical="top" indent="1"/>
    </xf>
    <xf numFmtId="4" fontId="116" fillId="2" borderId="422" applyNumberFormat="0" applyProtection="0">
      <alignment vertical="center"/>
    </xf>
    <xf numFmtId="0" fontId="105" fillId="29" borderId="422" applyNumberFormat="0" applyAlignment="0" applyProtection="0"/>
    <xf numFmtId="0" fontId="98" fillId="46" borderId="424" applyNumberFormat="0" applyProtection="0">
      <alignment horizontal="left" vertical="top" indent="1"/>
    </xf>
    <xf numFmtId="4" fontId="71" fillId="33" borderId="422" applyNumberFormat="0" applyProtection="0">
      <alignment vertical="center"/>
    </xf>
    <xf numFmtId="0" fontId="97" fillId="45" borderId="426" applyBorder="0"/>
    <xf numFmtId="4" fontId="71" fillId="44" borderId="425" applyNumberFormat="0" applyProtection="0">
      <alignment horizontal="left" vertical="center" indent="1"/>
    </xf>
    <xf numFmtId="4" fontId="71" fillId="44" borderId="425" applyNumberFormat="0" applyProtection="0">
      <alignment horizontal="left" vertical="center" indent="1"/>
    </xf>
    <xf numFmtId="0" fontId="71" fillId="47" borderId="424" applyNumberFormat="0" applyProtection="0">
      <alignment horizontal="left" vertical="top" indent="1"/>
    </xf>
    <xf numFmtId="0" fontId="71" fillId="50" borderId="422" applyNumberFormat="0" applyProtection="0">
      <alignment horizontal="left" vertical="center" indent="1"/>
    </xf>
    <xf numFmtId="4" fontId="71" fillId="0" borderId="422" applyNumberFormat="0" applyProtection="0">
      <alignment horizontal="right" vertical="center"/>
    </xf>
    <xf numFmtId="4" fontId="71" fillId="47" borderId="425" applyNumberFormat="0" applyProtection="0">
      <alignment horizontal="left" vertical="center" indent="1"/>
    </xf>
    <xf numFmtId="4" fontId="71" fillId="36" borderId="422" applyNumberFormat="0" applyProtection="0">
      <alignment horizontal="right" vertical="center"/>
    </xf>
    <xf numFmtId="0" fontId="98" fillId="46" borderId="424" applyNumberFormat="0" applyProtection="0">
      <alignment horizontal="left" vertical="top" indent="1"/>
    </xf>
    <xf numFmtId="0" fontId="98" fillId="52" borderId="424" applyNumberFormat="0" applyProtection="0">
      <alignment horizontal="left" vertical="top" indent="1"/>
    </xf>
    <xf numFmtId="0" fontId="71" fillId="49" borderId="422" applyNumberFormat="0" applyProtection="0">
      <alignment horizontal="left" vertical="center" indent="1"/>
    </xf>
    <xf numFmtId="0" fontId="98" fillId="46" borderId="424" applyNumberFormat="0" applyProtection="0">
      <alignment horizontal="left" vertical="top" indent="1"/>
    </xf>
    <xf numFmtId="0" fontId="71" fillId="50" borderId="424" applyNumberFormat="0" applyProtection="0">
      <alignment horizontal="left" vertical="top" indent="1"/>
    </xf>
    <xf numFmtId="4" fontId="101" fillId="51" borderId="422" applyNumberFormat="0" applyProtection="0">
      <alignment horizontal="right" vertical="center"/>
    </xf>
    <xf numFmtId="4" fontId="71" fillId="43" borderId="422" applyNumberFormat="0" applyProtection="0">
      <alignment horizontal="right" vertical="center"/>
    </xf>
    <xf numFmtId="4" fontId="71" fillId="42" borderId="422" applyNumberFormat="0" applyProtection="0">
      <alignment horizontal="right" vertical="center"/>
    </xf>
    <xf numFmtId="4" fontId="71" fillId="44" borderId="425" applyNumberFormat="0" applyProtection="0">
      <alignment horizontal="left" vertical="center" indent="1"/>
    </xf>
    <xf numFmtId="4" fontId="71" fillId="2" borderId="422" applyNumberFormat="0" applyProtection="0">
      <alignment horizontal="left" vertical="center" indent="1"/>
    </xf>
    <xf numFmtId="4" fontId="71" fillId="0" borderId="422" applyNumberFormat="0" applyProtection="0">
      <alignment horizontal="right" vertical="center"/>
    </xf>
    <xf numFmtId="4" fontId="39" fillId="45" borderId="425" applyNumberFormat="0" applyProtection="0">
      <alignment horizontal="left" vertical="center" indent="1"/>
    </xf>
    <xf numFmtId="0" fontId="98" fillId="52" borderId="424" applyNumberFormat="0" applyProtection="0">
      <alignment horizontal="left" vertical="top" indent="1"/>
    </xf>
    <xf numFmtId="0" fontId="71" fillId="47" borderId="422" applyNumberFormat="0" applyProtection="0">
      <alignment horizontal="left" vertical="center" indent="1"/>
    </xf>
    <xf numFmtId="4" fontId="39" fillId="45" borderId="425" applyNumberFormat="0" applyProtection="0">
      <alignment horizontal="left" vertical="center" indent="1"/>
    </xf>
    <xf numFmtId="4" fontId="98" fillId="48" borderId="424" applyNumberFormat="0" applyProtection="0">
      <alignment horizontal="left" vertical="center" indent="1"/>
    </xf>
    <xf numFmtId="4" fontId="71" fillId="47" borderId="425" applyNumberFormat="0" applyProtection="0">
      <alignment horizontal="left" vertical="center" indent="1"/>
    </xf>
    <xf numFmtId="4" fontId="116" fillId="2" borderId="422" applyNumberFormat="0" applyProtection="0">
      <alignment vertical="center"/>
    </xf>
    <xf numFmtId="4" fontId="71" fillId="41" borderId="422" applyNumberFormat="0" applyProtection="0">
      <alignment horizontal="right" vertical="center"/>
    </xf>
    <xf numFmtId="0" fontId="107" fillId="0" borderId="427" applyNumberFormat="0" applyFill="0" applyAlignment="0" applyProtection="0"/>
    <xf numFmtId="0" fontId="98" fillId="46" borderId="424" applyNumberFormat="0" applyProtection="0">
      <alignment horizontal="left" vertical="top" indent="1"/>
    </xf>
    <xf numFmtId="0" fontId="98" fillId="52" borderId="424" applyNumberFormat="0" applyProtection="0">
      <alignment horizontal="left" vertical="top" indent="1"/>
    </xf>
    <xf numFmtId="4" fontId="71" fillId="37" borderId="425" applyNumberFormat="0" applyProtection="0">
      <alignment horizontal="right" vertical="center"/>
    </xf>
    <xf numFmtId="0" fontId="71" fillId="26" borderId="422" applyNumberFormat="0" applyFont="0" applyAlignment="0" applyProtection="0"/>
    <xf numFmtId="0" fontId="111" fillId="27" borderId="422" applyNumberFormat="0" applyAlignment="0" applyProtection="0"/>
    <xf numFmtId="0" fontId="71" fillId="47" borderId="422" applyNumberFormat="0" applyProtection="0">
      <alignment horizontal="left" vertical="center" indent="1"/>
    </xf>
    <xf numFmtId="0" fontId="71" fillId="50" borderId="424" applyNumberFormat="0" applyProtection="0">
      <alignment horizontal="left" vertical="top" indent="1"/>
    </xf>
    <xf numFmtId="4" fontId="39" fillId="45" borderId="425" applyNumberFormat="0" applyProtection="0">
      <alignment horizontal="left" vertical="center" indent="1"/>
    </xf>
    <xf numFmtId="0" fontId="97" fillId="45" borderId="426" applyBorder="0"/>
    <xf numFmtId="4" fontId="71" fillId="0" borderId="422" applyNumberFormat="0" applyProtection="0">
      <alignment horizontal="right" vertical="center"/>
    </xf>
    <xf numFmtId="4" fontId="71" fillId="34" borderId="422" applyNumberFormat="0" applyProtection="0">
      <alignment horizontal="left" vertical="center" indent="1"/>
    </xf>
    <xf numFmtId="0" fontId="113" fillId="29" borderId="423" applyNumberFormat="0" applyAlignment="0" applyProtection="0"/>
    <xf numFmtId="4" fontId="116" fillId="2" borderId="422" applyNumberFormat="0" applyProtection="0">
      <alignment vertical="center"/>
    </xf>
    <xf numFmtId="4" fontId="71" fillId="43" borderId="422" applyNumberFormat="0" applyProtection="0">
      <alignment horizontal="right" vertical="center"/>
    </xf>
    <xf numFmtId="0" fontId="13" fillId="0" borderId="0"/>
    <xf numFmtId="43" fontId="13" fillId="0" borderId="0" applyFont="0" applyFill="0" applyBorder="0" applyAlignment="0" applyProtection="0"/>
    <xf numFmtId="4" fontId="71" fillId="46" borderId="422" applyNumberFormat="0" applyProtection="0">
      <alignment horizontal="right" vertical="center"/>
    </xf>
    <xf numFmtId="0" fontId="13" fillId="0" borderId="0"/>
    <xf numFmtId="43" fontId="13" fillId="0" borderId="0" applyFont="0" applyFill="0" applyBorder="0" applyAlignment="0" applyProtection="0"/>
    <xf numFmtId="4" fontId="39" fillId="45" borderId="425" applyNumberFormat="0" applyProtection="0">
      <alignment horizontal="left" vertical="center" indent="1"/>
    </xf>
    <xf numFmtId="4" fontId="71" fillId="38" borderId="422" applyNumberFormat="0" applyProtection="0">
      <alignment horizontal="right" vertical="center"/>
    </xf>
    <xf numFmtId="0" fontId="71" fillId="45" borderId="424" applyNumberFormat="0" applyProtection="0">
      <alignment horizontal="left" vertical="top" indent="1"/>
    </xf>
    <xf numFmtId="4" fontId="71" fillId="46" borderId="425" applyNumberFormat="0" applyProtection="0">
      <alignment horizontal="left" vertical="center" indent="1"/>
    </xf>
    <xf numFmtId="0" fontId="99" fillId="33" borderId="424" applyNumberFormat="0" applyProtection="0">
      <alignment horizontal="left" vertical="top" indent="1"/>
    </xf>
    <xf numFmtId="0" fontId="71" fillId="48" borderId="422" applyNumberFormat="0" applyProtection="0">
      <alignment horizontal="left" vertical="center" indent="1"/>
    </xf>
    <xf numFmtId="4" fontId="71" fillId="47" borderId="425" applyNumberFormat="0" applyProtection="0">
      <alignment horizontal="left" vertical="center" indent="1"/>
    </xf>
    <xf numFmtId="4" fontId="98" fillId="48" borderId="424" applyNumberFormat="0" applyProtection="0">
      <alignment horizontal="left" vertical="center" indent="1"/>
    </xf>
    <xf numFmtId="4" fontId="71" fillId="36" borderId="422" applyNumberFormat="0" applyProtection="0">
      <alignment horizontal="right" vertical="center"/>
    </xf>
    <xf numFmtId="0" fontId="71" fillId="47" borderId="422" applyNumberFormat="0" applyProtection="0">
      <alignment horizontal="left" vertical="center" indent="1"/>
    </xf>
    <xf numFmtId="0" fontId="107" fillId="0" borderId="427" applyNumberFormat="0" applyFill="0" applyAlignment="0" applyProtection="0"/>
    <xf numFmtId="4" fontId="71" fillId="35" borderId="422" applyNumberFormat="0" applyProtection="0">
      <alignment horizontal="right" vertical="center"/>
    </xf>
    <xf numFmtId="0" fontId="71" fillId="46" borderId="424" applyNumberFormat="0" applyProtection="0">
      <alignment horizontal="left" vertical="top" indent="1"/>
    </xf>
    <xf numFmtId="4" fontId="98" fillId="52" borderId="424" applyNumberFormat="0" applyProtection="0">
      <alignment vertical="center"/>
    </xf>
    <xf numFmtId="0" fontId="71" fillId="26" borderId="422" applyNumberFormat="0" applyFont="0" applyAlignment="0" applyProtection="0"/>
    <xf numFmtId="0" fontId="105" fillId="29" borderId="422" applyNumberFormat="0" applyAlignment="0" applyProtection="0"/>
    <xf numFmtId="4" fontId="71" fillId="46" borderId="425" applyNumberFormat="0" applyProtection="0">
      <alignment horizontal="left" vertical="center" indent="1"/>
    </xf>
    <xf numFmtId="4" fontId="71" fillId="2" borderId="422" applyNumberFormat="0" applyProtection="0">
      <alignment horizontal="left" vertical="center" indent="1"/>
    </xf>
    <xf numFmtId="4" fontId="71" fillId="43" borderId="422" applyNumberFormat="0" applyProtection="0">
      <alignment horizontal="right" vertical="center"/>
    </xf>
    <xf numFmtId="4" fontId="71" fillId="35" borderId="422" applyNumberFormat="0" applyProtection="0">
      <alignment horizontal="right" vertical="center"/>
    </xf>
    <xf numFmtId="4" fontId="39" fillId="45" borderId="425" applyNumberFormat="0" applyProtection="0">
      <alignment horizontal="left" vertical="center" indent="1"/>
    </xf>
    <xf numFmtId="0" fontId="71" fillId="50" borderId="422" applyNumberFormat="0" applyProtection="0">
      <alignment horizontal="left" vertical="center" indent="1"/>
    </xf>
    <xf numFmtId="4" fontId="71" fillId="34" borderId="422" applyNumberFormat="0" applyProtection="0">
      <alignment horizontal="left" vertical="center" indent="1"/>
    </xf>
    <xf numFmtId="0" fontId="71" fillId="50" borderId="424" applyNumberFormat="0" applyProtection="0">
      <alignment horizontal="left" vertical="top" indent="1"/>
    </xf>
    <xf numFmtId="4" fontId="71" fillId="33" borderId="422" applyNumberFormat="0" applyProtection="0">
      <alignment vertical="center"/>
    </xf>
    <xf numFmtId="0" fontId="111" fillId="27" borderId="422" applyNumberFormat="0" applyAlignment="0" applyProtection="0"/>
    <xf numFmtId="0" fontId="113" fillId="29" borderId="423" applyNumberFormat="0" applyAlignment="0" applyProtection="0"/>
    <xf numFmtId="4" fontId="71" fillId="2" borderId="422" applyNumberFormat="0" applyProtection="0">
      <alignment horizontal="left" vertical="center" indent="1"/>
    </xf>
    <xf numFmtId="0" fontId="71" fillId="50" borderId="424" applyNumberFormat="0" applyProtection="0">
      <alignment horizontal="left" vertical="top" indent="1"/>
    </xf>
    <xf numFmtId="4" fontId="39" fillId="45" borderId="425" applyNumberFormat="0" applyProtection="0">
      <alignment horizontal="left" vertical="center" indent="1"/>
    </xf>
    <xf numFmtId="4" fontId="71" fillId="46" borderId="425" applyNumberFormat="0" applyProtection="0">
      <alignment horizontal="left" vertical="center" indent="1"/>
    </xf>
    <xf numFmtId="4" fontId="71" fillId="35" borderId="422" applyNumberFormat="0" applyProtection="0">
      <alignment horizontal="right" vertical="center"/>
    </xf>
    <xf numFmtId="0" fontId="71" fillId="47" borderId="424" applyNumberFormat="0" applyProtection="0">
      <alignment horizontal="left" vertical="top" indent="1"/>
    </xf>
    <xf numFmtId="0" fontId="98" fillId="46" borderId="424" applyNumberFormat="0" applyProtection="0">
      <alignment horizontal="left" vertical="top" indent="1"/>
    </xf>
    <xf numFmtId="4" fontId="116" fillId="2" borderId="422" applyNumberFormat="0" applyProtection="0">
      <alignment vertical="center"/>
    </xf>
    <xf numFmtId="0" fontId="71" fillId="26" borderId="422" applyNumberFormat="0" applyFont="0" applyAlignment="0" applyProtection="0"/>
    <xf numFmtId="4" fontId="71" fillId="36" borderId="422" applyNumberFormat="0" applyProtection="0">
      <alignment horizontal="right" vertical="center"/>
    </xf>
    <xf numFmtId="4" fontId="71" fillId="47" borderId="425" applyNumberFormat="0" applyProtection="0">
      <alignment horizontal="left" vertical="center" indent="1"/>
    </xf>
    <xf numFmtId="4" fontId="71" fillId="33" borderId="422" applyNumberFormat="0" applyProtection="0">
      <alignment vertical="center"/>
    </xf>
    <xf numFmtId="0" fontId="97" fillId="45" borderId="426" applyBorder="0"/>
    <xf numFmtId="0" fontId="71" fillId="47" borderId="422" applyNumberFormat="0" applyProtection="0">
      <alignment horizontal="left" vertical="center" indent="1"/>
    </xf>
    <xf numFmtId="0" fontId="99" fillId="33" borderId="424" applyNumberFormat="0" applyProtection="0">
      <alignment horizontal="left" vertical="top" indent="1"/>
    </xf>
    <xf numFmtId="4" fontId="101" fillId="51" borderId="422" applyNumberFormat="0" applyProtection="0">
      <alignment horizontal="right" vertical="center"/>
    </xf>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13" fillId="0" borderId="0"/>
    <xf numFmtId="4" fontId="71" fillId="2" borderId="422" applyNumberFormat="0" applyProtection="0">
      <alignment horizontal="left" vertical="center" indent="1"/>
    </xf>
    <xf numFmtId="0" fontId="13" fillId="0" borderId="0"/>
    <xf numFmtId="9" fontId="13" fillId="0" borderId="0" applyFont="0" applyFill="0" applyBorder="0" applyAlignment="0" applyProtection="0"/>
    <xf numFmtId="0" fontId="71" fillId="49" borderId="422" applyNumberFormat="0" applyProtection="0">
      <alignment horizontal="left" vertical="center" indent="1"/>
    </xf>
    <xf numFmtId="0" fontId="13" fillId="0" borderId="0"/>
    <xf numFmtId="9" fontId="13" fillId="0" borderId="0" applyFont="0" applyFill="0" applyBorder="0" applyAlignment="0" applyProtection="0"/>
    <xf numFmtId="0" fontId="105" fillId="29" borderId="422" applyNumberFormat="0" applyAlignment="0" applyProtection="0"/>
    <xf numFmtId="0" fontId="111" fillId="27" borderId="422" applyNumberFormat="0" applyAlignment="0" applyProtection="0"/>
    <xf numFmtId="4" fontId="39" fillId="45" borderId="425" applyNumberFormat="0" applyProtection="0">
      <alignment horizontal="left" vertical="center" indent="1"/>
    </xf>
    <xf numFmtId="0" fontId="113" fillId="29" borderId="423" applyNumberFormat="0" applyAlignment="0" applyProtection="0"/>
    <xf numFmtId="4" fontId="71" fillId="41" borderId="422" applyNumberFormat="0" applyProtection="0">
      <alignment horizontal="right" vertical="center"/>
    </xf>
    <xf numFmtId="4" fontId="71" fillId="37" borderId="425" applyNumberFormat="0" applyProtection="0">
      <alignment horizontal="right" vertical="center"/>
    </xf>
    <xf numFmtId="4" fontId="100" fillId="54" borderId="425" applyNumberFormat="0" applyProtection="0">
      <alignment horizontal="left" vertical="center" indent="1"/>
    </xf>
    <xf numFmtId="0" fontId="111" fillId="27" borderId="422" applyNumberFormat="0" applyAlignment="0" applyProtection="0"/>
    <xf numFmtId="4" fontId="71" fillId="40" borderId="422" applyNumberFormat="0" applyProtection="0">
      <alignment horizontal="right" vertical="center"/>
    </xf>
    <xf numFmtId="4" fontId="71" fillId="37" borderId="425" applyNumberFormat="0" applyProtection="0">
      <alignment horizontal="right" vertical="center"/>
    </xf>
    <xf numFmtId="4" fontId="71" fillId="46" borderId="425" applyNumberFormat="0" applyProtection="0">
      <alignment horizontal="left" vertical="center" indent="1"/>
    </xf>
    <xf numFmtId="4" fontId="71" fillId="42" borderId="422" applyNumberFormat="0" applyProtection="0">
      <alignment horizontal="right" vertical="center"/>
    </xf>
    <xf numFmtId="4" fontId="71" fillId="46" borderId="422" applyNumberFormat="0" applyProtection="0">
      <alignment horizontal="right" vertical="center"/>
    </xf>
    <xf numFmtId="0" fontId="71" fillId="50" borderId="422" applyNumberFormat="0" applyProtection="0">
      <alignment horizontal="left" vertical="center" indent="1"/>
    </xf>
    <xf numFmtId="4" fontId="71" fillId="37" borderId="425" applyNumberFormat="0" applyProtection="0">
      <alignment horizontal="right" vertical="center"/>
    </xf>
    <xf numFmtId="0" fontId="71" fillId="50" borderId="424" applyNumberFormat="0" applyProtection="0">
      <alignment horizontal="left" vertical="top" indent="1"/>
    </xf>
    <xf numFmtId="4" fontId="71" fillId="2" borderId="422" applyNumberFormat="0" applyProtection="0">
      <alignment horizontal="left" vertical="center" indent="1"/>
    </xf>
    <xf numFmtId="4" fontId="71" fillId="46" borderId="425" applyNumberFormat="0" applyProtection="0">
      <alignment horizontal="left" vertical="center" indent="1"/>
    </xf>
    <xf numFmtId="0" fontId="71" fillId="50" borderId="422" applyNumberFormat="0" applyProtection="0">
      <alignment horizontal="left" vertical="center" indent="1"/>
    </xf>
    <xf numFmtId="0" fontId="71" fillId="45" borderId="424" applyNumberFormat="0" applyProtection="0">
      <alignment horizontal="left" vertical="top" indent="1"/>
    </xf>
    <xf numFmtId="4" fontId="98" fillId="48" borderId="424" applyNumberFormat="0" applyProtection="0">
      <alignment horizontal="left" vertical="center" indent="1"/>
    </xf>
    <xf numFmtId="4" fontId="71" fillId="39" borderId="422" applyNumberFormat="0" applyProtection="0">
      <alignment horizontal="right" vertical="center"/>
    </xf>
    <xf numFmtId="0" fontId="97" fillId="45" borderId="426" applyBorder="0"/>
    <xf numFmtId="0" fontId="71" fillId="48" borderId="422" applyNumberFormat="0" applyProtection="0">
      <alignment horizontal="left" vertical="center" indent="1"/>
    </xf>
    <xf numFmtId="4" fontId="71" fillId="39" borderId="422" applyNumberFormat="0" applyProtection="0">
      <alignment horizontal="right" vertical="center"/>
    </xf>
    <xf numFmtId="0" fontId="113" fillId="29" borderId="423" applyNumberFormat="0" applyAlignment="0" applyProtection="0"/>
    <xf numFmtId="0" fontId="71" fillId="48" borderId="422" applyNumberFormat="0" applyProtection="0">
      <alignment horizontal="left" vertical="center" indent="1"/>
    </xf>
    <xf numFmtId="0" fontId="97" fillId="45" borderId="426" applyBorder="0"/>
    <xf numFmtId="0" fontId="107" fillId="0" borderId="427" applyNumberFormat="0" applyFill="0" applyAlignment="0" applyProtection="0"/>
    <xf numFmtId="4" fontId="71" fillId="34" borderId="422" applyNumberFormat="0" applyProtection="0">
      <alignment horizontal="left" vertical="center" indent="1"/>
    </xf>
    <xf numFmtId="4" fontId="71" fillId="38" borderId="422" applyNumberFormat="0" applyProtection="0">
      <alignment horizontal="right" vertical="center"/>
    </xf>
    <xf numFmtId="0" fontId="71" fillId="45" borderId="424" applyNumberFormat="0" applyProtection="0">
      <alignment horizontal="left" vertical="top" indent="1"/>
    </xf>
    <xf numFmtId="4" fontId="71" fillId="47" borderId="425" applyNumberFormat="0" applyProtection="0">
      <alignment horizontal="left" vertical="center" indent="1"/>
    </xf>
    <xf numFmtId="0" fontId="71" fillId="46" borderId="424" applyNumberFormat="0" applyProtection="0">
      <alignment horizontal="left" vertical="top" indent="1"/>
    </xf>
    <xf numFmtId="0" fontId="98" fillId="46" borderId="424" applyNumberFormat="0" applyProtection="0">
      <alignment horizontal="left" vertical="top" indent="1"/>
    </xf>
    <xf numFmtId="4" fontId="71" fillId="36" borderId="422" applyNumberFormat="0" applyProtection="0">
      <alignment horizontal="right" vertical="center"/>
    </xf>
    <xf numFmtId="0" fontId="71" fillId="48" borderId="422" applyNumberFormat="0" applyProtection="0">
      <alignment horizontal="left" vertical="center" indent="1"/>
    </xf>
    <xf numFmtId="4" fontId="98" fillId="52" borderId="424" applyNumberFormat="0" applyProtection="0">
      <alignment vertical="center"/>
    </xf>
    <xf numFmtId="4" fontId="71" fillId="42" borderId="422" applyNumberFormat="0" applyProtection="0">
      <alignment horizontal="right" vertical="center"/>
    </xf>
    <xf numFmtId="0" fontId="99" fillId="33" borderId="424" applyNumberFormat="0" applyProtection="0">
      <alignment horizontal="left" vertical="top" indent="1"/>
    </xf>
    <xf numFmtId="0" fontId="107" fillId="0" borderId="427" applyNumberFormat="0" applyFill="0" applyAlignment="0" applyProtection="0"/>
    <xf numFmtId="4" fontId="71" fillId="38" borderId="422" applyNumberFormat="0" applyProtection="0">
      <alignment horizontal="right" vertical="center"/>
    </xf>
    <xf numFmtId="4" fontId="39" fillId="45" borderId="425" applyNumberFormat="0" applyProtection="0">
      <alignment horizontal="left" vertical="center" indent="1"/>
    </xf>
    <xf numFmtId="0" fontId="71" fillId="49" borderId="422" applyNumberFormat="0" applyProtection="0">
      <alignment horizontal="left" vertical="center" indent="1"/>
    </xf>
    <xf numFmtId="4" fontId="71" fillId="0" borderId="422" applyNumberFormat="0" applyProtection="0">
      <alignment horizontal="right" vertical="center"/>
    </xf>
    <xf numFmtId="0" fontId="71" fillId="47" borderId="424" applyNumberFormat="0" applyProtection="0">
      <alignment horizontal="left" vertical="top" indent="1"/>
    </xf>
    <xf numFmtId="4" fontId="71" fillId="44" borderId="425" applyNumberFormat="0" applyProtection="0">
      <alignment horizontal="left" vertical="center" indent="1"/>
    </xf>
    <xf numFmtId="0" fontId="99" fillId="33" borderId="424" applyNumberFormat="0" applyProtection="0">
      <alignment horizontal="left" vertical="top" indent="1"/>
    </xf>
    <xf numFmtId="4" fontId="71" fillId="42" borderId="422" applyNumberFormat="0" applyProtection="0">
      <alignment horizontal="right" vertical="center"/>
    </xf>
    <xf numFmtId="4" fontId="71" fillId="34" borderId="422" applyNumberFormat="0" applyProtection="0">
      <alignment horizontal="left" vertical="center" indent="1"/>
    </xf>
    <xf numFmtId="4" fontId="71" fillId="46" borderId="425" applyNumberFormat="0" applyProtection="0">
      <alignment horizontal="left" vertical="center" indent="1"/>
    </xf>
    <xf numFmtId="4" fontId="71" fillId="38" borderId="422" applyNumberFormat="0" applyProtection="0">
      <alignment horizontal="right" vertical="center"/>
    </xf>
    <xf numFmtId="4" fontId="101" fillId="51" borderId="422" applyNumberFormat="0" applyProtection="0">
      <alignment horizontal="right" vertical="center"/>
    </xf>
    <xf numFmtId="0" fontId="105" fillId="29" borderId="422" applyNumberFormat="0" applyAlignment="0" applyProtection="0"/>
    <xf numFmtId="4" fontId="116" fillId="5" borderId="422" applyNumberFormat="0" applyProtection="0">
      <alignment horizontal="right" vertical="center"/>
    </xf>
    <xf numFmtId="4" fontId="71" fillId="43" borderId="422" applyNumberFormat="0" applyProtection="0">
      <alignment horizontal="right" vertical="center"/>
    </xf>
    <xf numFmtId="4" fontId="71" fillId="47" borderId="425" applyNumberFormat="0" applyProtection="0">
      <alignment horizontal="left" vertical="center" indent="1"/>
    </xf>
    <xf numFmtId="0" fontId="71" fillId="50" borderId="424" applyNumberFormat="0" applyProtection="0">
      <alignment horizontal="left" vertical="top" indent="1"/>
    </xf>
    <xf numFmtId="4" fontId="71" fillId="33" borderId="422" applyNumberFormat="0" applyProtection="0">
      <alignment vertical="center"/>
    </xf>
    <xf numFmtId="0" fontId="71" fillId="26" borderId="422" applyNumberFormat="0" applyFont="0" applyAlignment="0" applyProtection="0"/>
    <xf numFmtId="4" fontId="98" fillId="48" borderId="424" applyNumberFormat="0" applyProtection="0">
      <alignment horizontal="left" vertical="center" indent="1"/>
    </xf>
    <xf numFmtId="0" fontId="71" fillId="50" borderId="424" applyNumberFormat="0" applyProtection="0">
      <alignment horizontal="left" vertical="top" indent="1"/>
    </xf>
    <xf numFmtId="0" fontId="98" fillId="46" borderId="424" applyNumberFormat="0" applyProtection="0">
      <alignment horizontal="left" vertical="top" indent="1"/>
    </xf>
    <xf numFmtId="0" fontId="71" fillId="26" borderId="422" applyNumberFormat="0" applyFont="0" applyAlignment="0" applyProtection="0"/>
    <xf numFmtId="4" fontId="71" fillId="47" borderId="425" applyNumberFormat="0" applyProtection="0">
      <alignment horizontal="left" vertical="center" indent="1"/>
    </xf>
    <xf numFmtId="0" fontId="71" fillId="47" borderId="422" applyNumberFormat="0" applyProtection="0">
      <alignment horizontal="left" vertical="center" indent="1"/>
    </xf>
    <xf numFmtId="4" fontId="71" fillId="34" borderId="422" applyNumberFormat="0" applyProtection="0">
      <alignment horizontal="left" vertical="center" indent="1"/>
    </xf>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13" fillId="0" borderId="0"/>
    <xf numFmtId="43" fontId="13" fillId="0" borderId="0" applyFont="0" applyFill="0" applyBorder="0" applyAlignment="0" applyProtection="0"/>
    <xf numFmtId="0" fontId="13" fillId="0" borderId="0"/>
    <xf numFmtId="43" fontId="13" fillId="0" borderId="0" applyFont="0" applyFill="0" applyBorder="0" applyAlignment="0" applyProtection="0"/>
    <xf numFmtId="0" fontId="13" fillId="0" borderId="0"/>
    <xf numFmtId="43" fontId="13" fillId="0" borderId="0" applyFont="0" applyFill="0" applyBorder="0" applyAlignment="0" applyProtection="0"/>
    <xf numFmtId="4" fontId="71" fillId="46" borderId="425" applyNumberFormat="0" applyProtection="0">
      <alignment horizontal="left" vertical="center" indent="1"/>
    </xf>
    <xf numFmtId="0" fontId="107" fillId="0" borderId="427" applyNumberFormat="0" applyFill="0" applyAlignment="0" applyProtection="0"/>
    <xf numFmtId="0" fontId="111" fillId="27" borderId="422" applyNumberFormat="0" applyAlignment="0" applyProtection="0"/>
    <xf numFmtId="4" fontId="98" fillId="48" borderId="424" applyNumberFormat="0" applyProtection="0">
      <alignment horizontal="left" vertical="center" indent="1"/>
    </xf>
    <xf numFmtId="4" fontId="71" fillId="46" borderId="422" applyNumberFormat="0" applyProtection="0">
      <alignment horizontal="right" vertical="center"/>
    </xf>
    <xf numFmtId="4" fontId="116" fillId="5" borderId="422" applyNumberFormat="0" applyProtection="0">
      <alignment horizontal="right" vertical="center"/>
    </xf>
    <xf numFmtId="0" fontId="99" fillId="33" borderId="424" applyNumberFormat="0" applyProtection="0">
      <alignment horizontal="left" vertical="top" indent="1"/>
    </xf>
    <xf numFmtId="0" fontId="71" fillId="50" borderId="424" applyNumberFormat="0" applyProtection="0">
      <alignment horizontal="left" vertical="top" indent="1"/>
    </xf>
    <xf numFmtId="4" fontId="101" fillId="51" borderId="422" applyNumberFormat="0" applyProtection="0">
      <alignment horizontal="right" vertical="center"/>
    </xf>
    <xf numFmtId="4" fontId="101" fillId="51" borderId="422" applyNumberFormat="0" applyProtection="0">
      <alignment horizontal="right" vertical="center"/>
    </xf>
    <xf numFmtId="4" fontId="98" fillId="48" borderId="424" applyNumberFormat="0" applyProtection="0">
      <alignment horizontal="left" vertical="center" indent="1"/>
    </xf>
    <xf numFmtId="4" fontId="71" fillId="37" borderId="425" applyNumberFormat="0" applyProtection="0">
      <alignment horizontal="right" vertical="center"/>
    </xf>
    <xf numFmtId="0" fontId="71" fillId="50" borderId="422" applyNumberFormat="0" applyProtection="0">
      <alignment horizontal="left" vertical="center" indent="1"/>
    </xf>
    <xf numFmtId="4" fontId="71" fillId="38" borderId="422" applyNumberFormat="0" applyProtection="0">
      <alignment horizontal="right" vertical="center"/>
    </xf>
    <xf numFmtId="4" fontId="71" fillId="44" borderId="425" applyNumberFormat="0" applyProtection="0">
      <alignment horizontal="left" vertical="center" indent="1"/>
    </xf>
    <xf numFmtId="4" fontId="71" fillId="46" borderId="425" applyNumberFormat="0" applyProtection="0">
      <alignment horizontal="left" vertical="center" indent="1"/>
    </xf>
    <xf numFmtId="4" fontId="71" fillId="43" borderId="422" applyNumberFormat="0" applyProtection="0">
      <alignment horizontal="right" vertical="center"/>
    </xf>
    <xf numFmtId="4" fontId="71" fillId="34" borderId="422" applyNumberFormat="0" applyProtection="0">
      <alignment horizontal="left" vertical="center" indent="1"/>
    </xf>
    <xf numFmtId="4" fontId="71" fillId="35" borderId="422" applyNumberFormat="0" applyProtection="0">
      <alignment horizontal="right" vertical="center"/>
    </xf>
    <xf numFmtId="0" fontId="13" fillId="0" borderId="0"/>
    <xf numFmtId="9" fontId="13" fillId="0" borderId="0" applyFont="0" applyFill="0" applyBorder="0" applyAlignment="0" applyProtection="0"/>
    <xf numFmtId="0" fontId="13" fillId="0" borderId="0"/>
    <xf numFmtId="0" fontId="13" fillId="0" borderId="0"/>
    <xf numFmtId="9"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9" fontId="13" fillId="0" borderId="0" applyFont="0" applyFill="0" applyBorder="0" applyAlignment="0" applyProtection="0"/>
    <xf numFmtId="4" fontId="71" fillId="2" borderId="422" applyNumberFormat="0" applyProtection="0">
      <alignment horizontal="left" vertical="center" indent="1"/>
    </xf>
    <xf numFmtId="4" fontId="71" fillId="44" borderId="425" applyNumberFormat="0" applyProtection="0">
      <alignment horizontal="left" vertical="center" indent="1"/>
    </xf>
    <xf numFmtId="9" fontId="13" fillId="0" borderId="0" applyFont="0" applyFill="0" applyBorder="0" applyAlignment="0" applyProtection="0"/>
    <xf numFmtId="44" fontId="13" fillId="0" borderId="0" applyFont="0" applyFill="0" applyBorder="0" applyAlignment="0" applyProtection="0"/>
    <xf numFmtId="43" fontId="13" fillId="0" borderId="0" applyFont="0" applyFill="0" applyBorder="0" applyAlignment="0" applyProtection="0"/>
    <xf numFmtId="0" fontId="13" fillId="0" borderId="0"/>
    <xf numFmtId="43" fontId="13" fillId="0" borderId="0" applyFont="0" applyFill="0" applyBorder="0" applyAlignment="0" applyProtection="0"/>
    <xf numFmtId="43" fontId="13" fillId="0" borderId="0" applyFont="0" applyFill="0" applyBorder="0" applyAlignment="0" applyProtection="0"/>
    <xf numFmtId="4" fontId="39" fillId="45" borderId="425" applyNumberFormat="0" applyProtection="0">
      <alignment horizontal="left" vertical="center" indent="1"/>
    </xf>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 fontId="71" fillId="46" borderId="422" applyNumberFormat="0" applyProtection="0">
      <alignment horizontal="right" vertical="center"/>
    </xf>
    <xf numFmtId="4" fontId="71" fillId="47" borderId="425" applyNumberFormat="0" applyProtection="0">
      <alignment horizontal="left" vertical="center" indent="1"/>
    </xf>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71" fillId="46" borderId="424" applyNumberFormat="0" applyProtection="0">
      <alignment horizontal="left" vertical="top" indent="1"/>
    </xf>
    <xf numFmtId="43" fontId="13" fillId="0" borderId="0" applyFont="0" applyFill="0" applyBorder="0" applyAlignment="0" applyProtection="0"/>
    <xf numFmtId="43" fontId="13" fillId="0" borderId="0" applyFont="0" applyFill="0" applyBorder="0" applyAlignment="0" applyProtection="0"/>
    <xf numFmtId="0" fontId="13" fillId="0" borderId="0"/>
    <xf numFmtId="4" fontId="71" fillId="38" borderId="422" applyNumberFormat="0" applyProtection="0">
      <alignment horizontal="right" vertical="center"/>
    </xf>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71" fillId="47" borderId="422" applyNumberFormat="0" applyProtection="0">
      <alignment horizontal="left" vertical="center" indent="1"/>
    </xf>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 fontId="71" fillId="40" borderId="422" applyNumberFormat="0" applyProtection="0">
      <alignment horizontal="right" vertical="center"/>
    </xf>
    <xf numFmtId="0" fontId="13" fillId="0" borderId="0"/>
    <xf numFmtId="0" fontId="13" fillId="0" borderId="0"/>
    <xf numFmtId="0" fontId="97" fillId="45" borderId="426" applyBorder="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 fontId="71" fillId="43" borderId="422" applyNumberFormat="0" applyProtection="0">
      <alignment horizontal="right" vertical="center"/>
    </xf>
    <xf numFmtId="0" fontId="13" fillId="0" borderId="0"/>
    <xf numFmtId="4" fontId="98" fillId="48" borderId="424" applyNumberFormat="0" applyProtection="0">
      <alignment horizontal="left" vertical="center" indent="1"/>
    </xf>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 fontId="116" fillId="5" borderId="422" applyNumberFormat="0" applyProtection="0">
      <alignment horizontal="right" vertical="center"/>
    </xf>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71" fillId="46" borderId="424" applyNumberFormat="0" applyProtection="0">
      <alignment horizontal="left" vertical="top" indent="1"/>
    </xf>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71" fillId="46" borderId="424" applyNumberFormat="0" applyProtection="0">
      <alignment horizontal="left" vertical="top" indent="1"/>
    </xf>
    <xf numFmtId="4" fontId="116" fillId="5" borderId="422" applyNumberFormat="0" applyProtection="0">
      <alignment horizontal="right" vertical="center"/>
    </xf>
    <xf numFmtId="4" fontId="71" fillId="34" borderId="422" applyNumberFormat="0" applyProtection="0">
      <alignment horizontal="left" vertical="center" indent="1"/>
    </xf>
    <xf numFmtId="4" fontId="71" fillId="2" borderId="422" applyNumberFormat="0" applyProtection="0">
      <alignment horizontal="left" vertical="center" indent="1"/>
    </xf>
    <xf numFmtId="0" fontId="13" fillId="0" borderId="0"/>
    <xf numFmtId="0" fontId="13" fillId="0" borderId="0"/>
    <xf numFmtId="0" fontId="13" fillId="0" borderId="0"/>
    <xf numFmtId="0" fontId="13" fillId="0" borderId="0"/>
    <xf numFmtId="0" fontId="13" fillId="0" borderId="0"/>
    <xf numFmtId="0" fontId="13" fillId="0" borderId="0"/>
    <xf numFmtId="0" fontId="71" fillId="50" borderId="422" applyNumberFormat="0" applyProtection="0">
      <alignment horizontal="left" vertical="center" indent="1"/>
    </xf>
    <xf numFmtId="0" fontId="105" fillId="29" borderId="422" applyNumberFormat="0" applyAlignment="0" applyProtection="0"/>
    <xf numFmtId="4" fontId="71" fillId="33" borderId="422" applyNumberFormat="0" applyProtection="0">
      <alignment vertical="center"/>
    </xf>
    <xf numFmtId="0" fontId="98" fillId="52" borderId="424" applyNumberFormat="0" applyProtection="0">
      <alignment horizontal="left" vertical="top" indent="1"/>
    </xf>
    <xf numFmtId="4" fontId="71" fillId="40" borderId="422" applyNumberFormat="0" applyProtection="0">
      <alignment horizontal="right" vertical="center"/>
    </xf>
    <xf numFmtId="0" fontId="97" fillId="45" borderId="426" applyBorder="0"/>
    <xf numFmtId="4" fontId="71" fillId="42" borderId="422" applyNumberFormat="0" applyProtection="0">
      <alignment horizontal="right" vertical="center"/>
    </xf>
    <xf numFmtId="4" fontId="98" fillId="48" borderId="424" applyNumberFormat="0" applyProtection="0">
      <alignment horizontal="left" vertical="center" indent="1"/>
    </xf>
    <xf numFmtId="0" fontId="107" fillId="0" borderId="427" applyNumberFormat="0" applyFill="0" applyAlignment="0" applyProtection="0"/>
    <xf numFmtId="4" fontId="71" fillId="39" borderId="422" applyNumberFormat="0" applyProtection="0">
      <alignment horizontal="right" vertical="center"/>
    </xf>
    <xf numFmtId="0" fontId="71" fillId="49" borderId="422" applyNumberFormat="0" applyProtection="0">
      <alignment horizontal="left" vertical="center" indent="1"/>
    </xf>
    <xf numFmtId="4" fontId="71" fillId="37" borderId="425" applyNumberFormat="0" applyProtection="0">
      <alignment horizontal="right" vertical="center"/>
    </xf>
    <xf numFmtId="4" fontId="71" fillId="35" borderId="422" applyNumberFormat="0" applyProtection="0">
      <alignment horizontal="right" vertical="center"/>
    </xf>
    <xf numFmtId="4" fontId="71" fillId="38" borderId="422" applyNumberFormat="0" applyProtection="0">
      <alignment horizontal="right" vertical="center"/>
    </xf>
    <xf numFmtId="0" fontId="99" fillId="33" borderId="424" applyNumberFormat="0" applyProtection="0">
      <alignment horizontal="left" vertical="top" indent="1"/>
    </xf>
    <xf numFmtId="4" fontId="71" fillId="44" borderId="425" applyNumberFormat="0" applyProtection="0">
      <alignment horizontal="left" vertical="center" indent="1"/>
    </xf>
    <xf numFmtId="4" fontId="71" fillId="34" borderId="422" applyNumberFormat="0" applyProtection="0">
      <alignment horizontal="left" vertical="center" indent="1"/>
    </xf>
    <xf numFmtId="4" fontId="71" fillId="37" borderId="425" applyNumberFormat="0" applyProtection="0">
      <alignment horizontal="right" vertical="center"/>
    </xf>
    <xf numFmtId="0" fontId="71" fillId="48" borderId="422" applyNumberFormat="0" applyProtection="0">
      <alignment horizontal="left" vertical="center" indent="1"/>
    </xf>
    <xf numFmtId="0" fontId="71" fillId="47" borderId="422" applyNumberFormat="0" applyProtection="0">
      <alignment horizontal="left" vertical="center" indent="1"/>
    </xf>
    <xf numFmtId="4" fontId="101" fillId="51" borderId="422" applyNumberFormat="0" applyProtection="0">
      <alignment horizontal="right" vertical="center"/>
    </xf>
    <xf numFmtId="4" fontId="71" fillId="42" borderId="422" applyNumberFormat="0" applyProtection="0">
      <alignment horizontal="right" vertical="center"/>
    </xf>
    <xf numFmtId="4" fontId="101" fillId="51" borderId="422" applyNumberFormat="0" applyProtection="0">
      <alignment horizontal="right" vertical="center"/>
    </xf>
    <xf numFmtId="0" fontId="113" fillId="29" borderId="423" applyNumberFormat="0" applyAlignment="0" applyProtection="0"/>
    <xf numFmtId="4" fontId="71" fillId="34" borderId="422" applyNumberFormat="0" applyProtection="0">
      <alignment horizontal="left" vertical="center" indent="1"/>
    </xf>
    <xf numFmtId="0" fontId="107" fillId="0" borderId="427" applyNumberFormat="0" applyFill="0" applyAlignment="0" applyProtection="0"/>
    <xf numFmtId="0" fontId="71" fillId="48" borderId="422" applyNumberFormat="0" applyProtection="0">
      <alignment horizontal="left" vertical="center" indent="1"/>
    </xf>
    <xf numFmtId="4" fontId="71" fillId="38" borderId="422" applyNumberFormat="0" applyProtection="0">
      <alignment horizontal="right" vertical="center"/>
    </xf>
    <xf numFmtId="4" fontId="71" fillId="2" borderId="422" applyNumberFormat="0" applyProtection="0">
      <alignment horizontal="left" vertical="center" indent="1"/>
    </xf>
    <xf numFmtId="0" fontId="71" fillId="47" borderId="424" applyNumberFormat="0" applyProtection="0">
      <alignment horizontal="left" vertical="top" indent="1"/>
    </xf>
    <xf numFmtId="4" fontId="71" fillId="34" borderId="422" applyNumberFormat="0" applyProtection="0">
      <alignment horizontal="left" vertical="center" indent="1"/>
    </xf>
    <xf numFmtId="4" fontId="71" fillId="33" borderId="422" applyNumberFormat="0" applyProtection="0">
      <alignment vertical="center"/>
    </xf>
    <xf numFmtId="4" fontId="71" fillId="40" borderId="422" applyNumberFormat="0" applyProtection="0">
      <alignment horizontal="right" vertical="center"/>
    </xf>
    <xf numFmtId="4" fontId="71" fillId="34" borderId="422" applyNumberFormat="0" applyProtection="0">
      <alignment horizontal="left" vertical="center" indent="1"/>
    </xf>
    <xf numFmtId="0" fontId="98" fillId="52" borderId="424" applyNumberFormat="0" applyProtection="0">
      <alignment horizontal="left" vertical="top" indent="1"/>
    </xf>
    <xf numFmtId="0" fontId="71" fillId="47" borderId="424" applyNumberFormat="0" applyProtection="0">
      <alignment horizontal="left" vertical="top" indent="1"/>
    </xf>
    <xf numFmtId="4" fontId="116" fillId="2" borderId="422" applyNumberFormat="0" applyProtection="0">
      <alignment vertical="center"/>
    </xf>
    <xf numFmtId="4" fontId="71" fillId="46" borderId="422" applyNumberFormat="0" applyProtection="0">
      <alignment horizontal="right" vertical="center"/>
    </xf>
    <xf numFmtId="4" fontId="116" fillId="2" borderId="422" applyNumberFormat="0" applyProtection="0">
      <alignment vertical="center"/>
    </xf>
    <xf numFmtId="0" fontId="111" fillId="27" borderId="422" applyNumberFormat="0" applyAlignment="0" applyProtection="0"/>
    <xf numFmtId="0" fontId="111" fillId="27" borderId="422" applyNumberFormat="0" applyAlignment="0" applyProtection="0"/>
    <xf numFmtId="4" fontId="39" fillId="45" borderId="425" applyNumberFormat="0" applyProtection="0">
      <alignment horizontal="left" vertical="center" indent="1"/>
    </xf>
    <xf numFmtId="4" fontId="100" fillId="54" borderId="425" applyNumberFormat="0" applyProtection="0">
      <alignment horizontal="left" vertical="center" indent="1"/>
    </xf>
    <xf numFmtId="0" fontId="111" fillId="27" borderId="422" applyNumberFormat="0" applyAlignment="0" applyProtection="0"/>
    <xf numFmtId="4" fontId="71" fillId="47" borderId="425" applyNumberFormat="0" applyProtection="0">
      <alignment horizontal="left" vertical="center" indent="1"/>
    </xf>
    <xf numFmtId="4" fontId="71" fillId="40" borderId="422" applyNumberFormat="0" applyProtection="0">
      <alignment horizontal="right" vertical="center"/>
    </xf>
    <xf numFmtId="0" fontId="71" fillId="50" borderId="422" applyNumberFormat="0" applyProtection="0">
      <alignment horizontal="left" vertical="center" indent="1"/>
    </xf>
    <xf numFmtId="4" fontId="39" fillId="45" borderId="425" applyNumberFormat="0" applyProtection="0">
      <alignment horizontal="left" vertical="center" indent="1"/>
    </xf>
    <xf numFmtId="4" fontId="71" fillId="36" borderId="422" applyNumberFormat="0" applyProtection="0">
      <alignment horizontal="right" vertical="center"/>
    </xf>
    <xf numFmtId="4" fontId="71" fillId="41" borderId="422" applyNumberFormat="0" applyProtection="0">
      <alignment horizontal="right" vertical="center"/>
    </xf>
    <xf numFmtId="0" fontId="107" fillId="0" borderId="427" applyNumberFormat="0" applyFill="0" applyAlignment="0" applyProtection="0"/>
    <xf numFmtId="4" fontId="71" fillId="34" borderId="422" applyNumberFormat="0" applyProtection="0">
      <alignment horizontal="left" vertical="center" indent="1"/>
    </xf>
    <xf numFmtId="4" fontId="39" fillId="45" borderId="425" applyNumberFormat="0" applyProtection="0">
      <alignment horizontal="left" vertical="center" indent="1"/>
    </xf>
    <xf numFmtId="4" fontId="71" fillId="47" borderId="425" applyNumberFormat="0" applyProtection="0">
      <alignment horizontal="left" vertical="center" indent="1"/>
    </xf>
    <xf numFmtId="0" fontId="98" fillId="46" borderId="424" applyNumberFormat="0" applyProtection="0">
      <alignment horizontal="left" vertical="top" indent="1"/>
    </xf>
    <xf numFmtId="4" fontId="71" fillId="44" borderId="425" applyNumberFormat="0" applyProtection="0">
      <alignment horizontal="left" vertical="center" indent="1"/>
    </xf>
    <xf numFmtId="4" fontId="98" fillId="48" borderId="424" applyNumberFormat="0" applyProtection="0">
      <alignment horizontal="left" vertical="center" indent="1"/>
    </xf>
    <xf numFmtId="4" fontId="71" fillId="42" borderId="422" applyNumberFormat="0" applyProtection="0">
      <alignment horizontal="right" vertical="center"/>
    </xf>
    <xf numFmtId="4" fontId="71" fillId="47" borderId="425" applyNumberFormat="0" applyProtection="0">
      <alignment horizontal="left" vertical="center" indent="1"/>
    </xf>
    <xf numFmtId="4" fontId="71" fillId="46" borderId="425" applyNumberFormat="0" applyProtection="0">
      <alignment horizontal="left" vertical="center" indent="1"/>
    </xf>
    <xf numFmtId="4" fontId="71" fillId="46" borderId="425" applyNumberFormat="0" applyProtection="0">
      <alignment horizontal="left" vertical="center" indent="1"/>
    </xf>
    <xf numFmtId="4" fontId="98" fillId="48" borderId="424" applyNumberFormat="0" applyProtection="0">
      <alignment horizontal="left" vertical="center" indent="1"/>
    </xf>
    <xf numFmtId="0" fontId="71" fillId="47" borderId="424" applyNumberFormat="0" applyProtection="0">
      <alignment horizontal="left" vertical="top" indent="1"/>
    </xf>
    <xf numFmtId="0" fontId="98" fillId="52" borderId="424" applyNumberFormat="0" applyProtection="0">
      <alignment horizontal="left" vertical="top" indent="1"/>
    </xf>
    <xf numFmtId="4" fontId="98" fillId="52" borderId="424" applyNumberFormat="0" applyProtection="0">
      <alignment vertical="center"/>
    </xf>
    <xf numFmtId="0" fontId="113" fillId="29" borderId="423" applyNumberFormat="0" applyAlignment="0" applyProtection="0"/>
    <xf numFmtId="4" fontId="71" fillId="34" borderId="422" applyNumberFormat="0" applyProtection="0">
      <alignment horizontal="left" vertical="center" indent="1"/>
    </xf>
    <xf numFmtId="4" fontId="71" fillId="33" borderId="422" applyNumberFormat="0" applyProtection="0">
      <alignment vertical="center"/>
    </xf>
    <xf numFmtId="4" fontId="71" fillId="43" borderId="422" applyNumberFormat="0" applyProtection="0">
      <alignment horizontal="right" vertical="center"/>
    </xf>
    <xf numFmtId="0" fontId="71" fillId="26" borderId="422" applyNumberFormat="0" applyFont="0" applyAlignment="0" applyProtection="0"/>
    <xf numFmtId="4" fontId="98" fillId="52" borderId="424" applyNumberFormat="0" applyProtection="0">
      <alignment vertical="center"/>
    </xf>
    <xf numFmtId="0" fontId="71" fillId="45" borderId="424" applyNumberFormat="0" applyProtection="0">
      <alignment horizontal="left" vertical="top" indent="1"/>
    </xf>
    <xf numFmtId="0" fontId="113" fillId="29" borderId="423" applyNumberFormat="0" applyAlignment="0" applyProtection="0"/>
    <xf numFmtId="4" fontId="71" fillId="37" borderId="425" applyNumberFormat="0" applyProtection="0">
      <alignment horizontal="right" vertical="center"/>
    </xf>
    <xf numFmtId="4" fontId="39" fillId="45" borderId="425" applyNumberFormat="0" applyProtection="0">
      <alignment horizontal="left" vertical="center" indent="1"/>
    </xf>
    <xf numFmtId="4" fontId="71" fillId="36" borderId="422" applyNumberFormat="0" applyProtection="0">
      <alignment horizontal="right" vertical="center"/>
    </xf>
    <xf numFmtId="0" fontId="71" fillId="49" borderId="422" applyNumberFormat="0" applyProtection="0">
      <alignment horizontal="left" vertical="center" indent="1"/>
    </xf>
    <xf numFmtId="4" fontId="71" fillId="40" borderId="422" applyNumberFormat="0" applyProtection="0">
      <alignment horizontal="right" vertical="center"/>
    </xf>
    <xf numFmtId="4" fontId="71" fillId="38" borderId="422" applyNumberFormat="0" applyProtection="0">
      <alignment horizontal="right" vertical="center"/>
    </xf>
    <xf numFmtId="4" fontId="98" fillId="48" borderId="424" applyNumberFormat="0" applyProtection="0">
      <alignment horizontal="left" vertical="center" indent="1"/>
    </xf>
    <xf numFmtId="4" fontId="71" fillId="46" borderId="422" applyNumberFormat="0" applyProtection="0">
      <alignment horizontal="right" vertical="center"/>
    </xf>
    <xf numFmtId="4" fontId="71" fillId="41" borderId="422" applyNumberFormat="0" applyProtection="0">
      <alignment horizontal="right" vertical="center"/>
    </xf>
    <xf numFmtId="4" fontId="71" fillId="38" borderId="422" applyNumberFormat="0" applyProtection="0">
      <alignment horizontal="right" vertical="center"/>
    </xf>
    <xf numFmtId="0" fontId="111" fillId="27" borderId="422" applyNumberFormat="0" applyAlignment="0" applyProtection="0"/>
    <xf numFmtId="4" fontId="71" fillId="38" borderId="422" applyNumberFormat="0" applyProtection="0">
      <alignment horizontal="right" vertical="center"/>
    </xf>
    <xf numFmtId="4" fontId="116" fillId="5" borderId="422" applyNumberFormat="0" applyProtection="0">
      <alignment horizontal="right" vertical="center"/>
    </xf>
    <xf numFmtId="0" fontId="97" fillId="45" borderId="426" applyBorder="0"/>
    <xf numFmtId="0" fontId="99" fillId="33" borderId="424" applyNumberFormat="0" applyProtection="0">
      <alignment horizontal="left" vertical="top" indent="1"/>
    </xf>
    <xf numFmtId="0" fontId="71" fillId="50" borderId="424" applyNumberFormat="0" applyProtection="0">
      <alignment horizontal="left" vertical="top" indent="1"/>
    </xf>
    <xf numFmtId="0" fontId="105" fillId="29" borderId="422" applyNumberFormat="0" applyAlignment="0" applyProtection="0"/>
    <xf numFmtId="4" fontId="71" fillId="42" borderId="422" applyNumberFormat="0" applyProtection="0">
      <alignment horizontal="right" vertical="center"/>
    </xf>
    <xf numFmtId="0" fontId="98" fillId="52" borderId="424" applyNumberFormat="0" applyProtection="0">
      <alignment horizontal="left" vertical="top" indent="1"/>
    </xf>
    <xf numFmtId="4" fontId="101" fillId="51" borderId="422" applyNumberFormat="0" applyProtection="0">
      <alignment horizontal="right" vertical="center"/>
    </xf>
    <xf numFmtId="4" fontId="71" fillId="34" borderId="422" applyNumberFormat="0" applyProtection="0">
      <alignment horizontal="left" vertical="center" indent="1"/>
    </xf>
    <xf numFmtId="4" fontId="71" fillId="33" borderId="422" applyNumberFormat="0" applyProtection="0">
      <alignment vertical="center"/>
    </xf>
    <xf numFmtId="0" fontId="71" fillId="48" borderId="422" applyNumberFormat="0" applyProtection="0">
      <alignment horizontal="left" vertical="center" indent="1"/>
    </xf>
    <xf numFmtId="4" fontId="71" fillId="34" borderId="422" applyNumberFormat="0" applyProtection="0">
      <alignment horizontal="left" vertical="center" indent="1"/>
    </xf>
    <xf numFmtId="0" fontId="113" fillId="29" borderId="423" applyNumberFormat="0" applyAlignment="0" applyProtection="0"/>
    <xf numFmtId="4" fontId="71" fillId="47" borderId="425" applyNumberFormat="0" applyProtection="0">
      <alignment horizontal="left" vertical="center" indent="1"/>
    </xf>
    <xf numFmtId="0" fontId="71" fillId="47" borderId="424" applyNumberFormat="0" applyProtection="0">
      <alignment horizontal="left" vertical="top" indent="1"/>
    </xf>
    <xf numFmtId="0" fontId="71" fillId="47" borderId="422" applyNumberFormat="0" applyProtection="0">
      <alignment horizontal="left" vertical="center" indent="1"/>
    </xf>
    <xf numFmtId="4" fontId="71" fillId="37" borderId="425" applyNumberFormat="0" applyProtection="0">
      <alignment horizontal="right" vertical="center"/>
    </xf>
    <xf numFmtId="0" fontId="71" fillId="26" borderId="422" applyNumberFormat="0" applyFont="0" applyAlignment="0" applyProtection="0"/>
    <xf numFmtId="4" fontId="71" fillId="43" borderId="422" applyNumberFormat="0" applyProtection="0">
      <alignment horizontal="right" vertical="center"/>
    </xf>
    <xf numFmtId="0" fontId="71" fillId="50" borderId="422" applyNumberFormat="0" applyProtection="0">
      <alignment horizontal="left" vertical="center" indent="1"/>
    </xf>
    <xf numFmtId="4" fontId="116" fillId="2" borderId="422" applyNumberFormat="0" applyProtection="0">
      <alignment vertical="center"/>
    </xf>
    <xf numFmtId="0" fontId="71" fillId="49" borderId="422" applyNumberFormat="0" applyProtection="0">
      <alignment horizontal="left" vertical="center" indent="1"/>
    </xf>
    <xf numFmtId="4" fontId="71" fillId="41" borderId="422" applyNumberFormat="0" applyProtection="0">
      <alignment horizontal="right" vertical="center"/>
    </xf>
    <xf numFmtId="4" fontId="71" fillId="41" borderId="422" applyNumberFormat="0" applyProtection="0">
      <alignment horizontal="right" vertical="center"/>
    </xf>
    <xf numFmtId="4" fontId="71" fillId="34" borderId="422" applyNumberFormat="0" applyProtection="0">
      <alignment horizontal="left" vertical="center" indent="1"/>
    </xf>
    <xf numFmtId="4" fontId="71" fillId="35" borderId="422" applyNumberFormat="0" applyProtection="0">
      <alignment horizontal="right" vertical="center"/>
    </xf>
    <xf numFmtId="0" fontId="105" fillId="29" borderId="422" applyNumberFormat="0" applyAlignment="0" applyProtection="0"/>
    <xf numFmtId="4" fontId="71" fillId="0" borderId="422" applyNumberFormat="0" applyProtection="0">
      <alignment horizontal="right" vertical="center"/>
    </xf>
    <xf numFmtId="0" fontId="71" fillId="26" borderId="422" applyNumberFormat="0" applyFont="0" applyAlignment="0" applyProtection="0"/>
    <xf numFmtId="0" fontId="113" fillId="29" borderId="423" applyNumberFormat="0" applyAlignment="0" applyProtection="0"/>
    <xf numFmtId="4" fontId="71" fillId="0" borderId="422" applyNumberFormat="0" applyProtection="0">
      <alignment horizontal="right" vertical="center"/>
    </xf>
    <xf numFmtId="4" fontId="71" fillId="46" borderId="422" applyNumberFormat="0" applyProtection="0">
      <alignment horizontal="right" vertical="center"/>
    </xf>
    <xf numFmtId="0" fontId="71" fillId="45" borderId="424" applyNumberFormat="0" applyProtection="0">
      <alignment horizontal="left" vertical="top" indent="1"/>
    </xf>
    <xf numFmtId="4" fontId="71" fillId="42" borderId="422" applyNumberFormat="0" applyProtection="0">
      <alignment horizontal="right" vertical="center"/>
    </xf>
    <xf numFmtId="4" fontId="71" fillId="39" borderId="422" applyNumberFormat="0" applyProtection="0">
      <alignment horizontal="right" vertical="center"/>
    </xf>
    <xf numFmtId="0" fontId="71" fillId="46" borderId="424" applyNumberFormat="0" applyProtection="0">
      <alignment horizontal="left" vertical="top" indent="1"/>
    </xf>
    <xf numFmtId="4" fontId="98" fillId="52" borderId="424" applyNumberFormat="0" applyProtection="0">
      <alignment vertical="center"/>
    </xf>
    <xf numFmtId="0" fontId="105" fillId="29" borderId="422" applyNumberFormat="0" applyAlignment="0" applyProtection="0"/>
    <xf numFmtId="4" fontId="71" fillId="38" borderId="422" applyNumberFormat="0" applyProtection="0">
      <alignment horizontal="right" vertical="center"/>
    </xf>
    <xf numFmtId="0" fontId="71" fillId="49" borderId="422" applyNumberFormat="0" applyProtection="0">
      <alignment horizontal="left" vertical="center" indent="1"/>
    </xf>
    <xf numFmtId="0" fontId="107" fillId="0" borderId="427" applyNumberFormat="0" applyFill="0" applyAlignment="0" applyProtection="0"/>
    <xf numFmtId="4" fontId="71" fillId="34" borderId="422" applyNumberFormat="0" applyProtection="0">
      <alignment horizontal="left" vertical="center" indent="1"/>
    </xf>
    <xf numFmtId="4" fontId="98" fillId="52" borderId="424" applyNumberFormat="0" applyProtection="0">
      <alignment vertical="center"/>
    </xf>
    <xf numFmtId="0" fontId="71" fillId="46" borderId="424" applyNumberFormat="0" applyProtection="0">
      <alignment horizontal="left" vertical="top" indent="1"/>
    </xf>
    <xf numFmtId="4" fontId="71" fillId="46" borderId="425" applyNumberFormat="0" applyProtection="0">
      <alignment horizontal="left" vertical="center" indent="1"/>
    </xf>
    <xf numFmtId="4" fontId="71" fillId="2" borderId="422" applyNumberFormat="0" applyProtection="0">
      <alignment horizontal="left" vertical="center" indent="1"/>
    </xf>
    <xf numFmtId="4" fontId="39" fillId="45" borderId="425" applyNumberFormat="0" applyProtection="0">
      <alignment horizontal="left" vertical="center" indent="1"/>
    </xf>
    <xf numFmtId="4" fontId="39" fillId="45" borderId="425" applyNumberFormat="0" applyProtection="0">
      <alignment horizontal="left" vertical="center" indent="1"/>
    </xf>
    <xf numFmtId="4" fontId="71" fillId="38" borderId="422" applyNumberFormat="0" applyProtection="0">
      <alignment horizontal="right" vertical="center"/>
    </xf>
    <xf numFmtId="0" fontId="71" fillId="48" borderId="422" applyNumberFormat="0" applyProtection="0">
      <alignment horizontal="left" vertical="center" indent="1"/>
    </xf>
    <xf numFmtId="4" fontId="71" fillId="36" borderId="422" applyNumberFormat="0" applyProtection="0">
      <alignment horizontal="right" vertical="center"/>
    </xf>
    <xf numFmtId="0" fontId="113" fillId="29" borderId="423" applyNumberFormat="0" applyAlignment="0" applyProtection="0"/>
    <xf numFmtId="0" fontId="71" fillId="50" borderId="422" applyNumberFormat="0" applyProtection="0">
      <alignment horizontal="left" vertical="center" indent="1"/>
    </xf>
    <xf numFmtId="4" fontId="39" fillId="45" borderId="425" applyNumberFormat="0" applyProtection="0">
      <alignment horizontal="left" vertical="center" indent="1"/>
    </xf>
    <xf numFmtId="4" fontId="71" fillId="37" borderId="425" applyNumberFormat="0" applyProtection="0">
      <alignment horizontal="right" vertical="center"/>
    </xf>
    <xf numFmtId="0" fontId="97" fillId="45" borderId="426" applyBorder="0"/>
    <xf numFmtId="0" fontId="71" fillId="49" borderId="422" applyNumberFormat="0" applyProtection="0">
      <alignment horizontal="left" vertical="center" indent="1"/>
    </xf>
    <xf numFmtId="4" fontId="71" fillId="46" borderId="425" applyNumberFormat="0" applyProtection="0">
      <alignment horizontal="left" vertical="center" indent="1"/>
    </xf>
    <xf numFmtId="4" fontId="71" fillId="40" borderId="422" applyNumberFormat="0" applyProtection="0">
      <alignment horizontal="right" vertical="center"/>
    </xf>
    <xf numFmtId="4" fontId="71" fillId="42" borderId="422" applyNumberFormat="0" applyProtection="0">
      <alignment horizontal="right" vertical="center"/>
    </xf>
    <xf numFmtId="0" fontId="71" fillId="45" borderId="424" applyNumberFormat="0" applyProtection="0">
      <alignment horizontal="left" vertical="top" indent="1"/>
    </xf>
    <xf numFmtId="4" fontId="71" fillId="47" borderId="425" applyNumberFormat="0" applyProtection="0">
      <alignment horizontal="left" vertical="center" indent="1"/>
    </xf>
    <xf numFmtId="0" fontId="71" fillId="48" borderId="422" applyNumberFormat="0" applyProtection="0">
      <alignment horizontal="left" vertical="center" indent="1"/>
    </xf>
    <xf numFmtId="4" fontId="71" fillId="46" borderId="422" applyNumberFormat="0" applyProtection="0">
      <alignment horizontal="right" vertical="center"/>
    </xf>
    <xf numFmtId="0" fontId="97" fillId="45" borderId="426" applyBorder="0"/>
    <xf numFmtId="4" fontId="71" fillId="46" borderId="422" applyNumberFormat="0" applyProtection="0">
      <alignment horizontal="right" vertical="center"/>
    </xf>
    <xf numFmtId="0" fontId="98" fillId="46" borderId="424" applyNumberFormat="0" applyProtection="0">
      <alignment horizontal="left" vertical="top" indent="1"/>
    </xf>
    <xf numFmtId="4" fontId="71" fillId="44" borderId="425" applyNumberFormat="0" applyProtection="0">
      <alignment horizontal="left" vertical="center" indent="1"/>
    </xf>
    <xf numFmtId="0" fontId="71" fillId="26" borderId="422" applyNumberFormat="0" applyFont="0" applyAlignment="0" applyProtection="0"/>
    <xf numFmtId="4" fontId="71" fillId="47" borderId="425" applyNumberFormat="0" applyProtection="0">
      <alignment horizontal="left" vertical="center" indent="1"/>
    </xf>
    <xf numFmtId="4" fontId="71" fillId="46" borderId="422" applyNumberFormat="0" applyProtection="0">
      <alignment horizontal="right" vertical="center"/>
    </xf>
    <xf numFmtId="0" fontId="98" fillId="52" borderId="424" applyNumberFormat="0" applyProtection="0">
      <alignment horizontal="left" vertical="top" indent="1"/>
    </xf>
    <xf numFmtId="4" fontId="71" fillId="0" borderId="422" applyNumberFormat="0" applyProtection="0">
      <alignment horizontal="right" vertical="center"/>
    </xf>
    <xf numFmtId="0" fontId="71" fillId="49" borderId="422" applyNumberFormat="0" applyProtection="0">
      <alignment horizontal="left" vertical="center" indent="1"/>
    </xf>
    <xf numFmtId="4" fontId="71" fillId="37" borderId="425" applyNumberFormat="0" applyProtection="0">
      <alignment horizontal="right" vertical="center"/>
    </xf>
    <xf numFmtId="4" fontId="98" fillId="52" borderId="424" applyNumberFormat="0" applyProtection="0">
      <alignment vertical="center"/>
    </xf>
    <xf numFmtId="4" fontId="116" fillId="5" borderId="422" applyNumberFormat="0" applyProtection="0">
      <alignment horizontal="right" vertical="center"/>
    </xf>
    <xf numFmtId="0" fontId="71" fillId="47" borderId="422" applyNumberFormat="0" applyProtection="0">
      <alignment horizontal="left" vertical="center" indent="1"/>
    </xf>
    <xf numFmtId="4" fontId="101" fillId="51" borderId="422" applyNumberFormat="0" applyProtection="0">
      <alignment horizontal="right" vertical="center"/>
    </xf>
    <xf numFmtId="4" fontId="100" fillId="54" borderId="425" applyNumberFormat="0" applyProtection="0">
      <alignment horizontal="left" vertical="center" indent="1"/>
    </xf>
    <xf numFmtId="4" fontId="71" fillId="0" borderId="422" applyNumberFormat="0" applyProtection="0">
      <alignment horizontal="right" vertical="center"/>
    </xf>
    <xf numFmtId="4" fontId="71" fillId="46" borderId="422" applyNumberFormat="0" applyProtection="0">
      <alignment horizontal="right" vertical="center"/>
    </xf>
    <xf numFmtId="0" fontId="71" fillId="47" borderId="424" applyNumberFormat="0" applyProtection="0">
      <alignment horizontal="left" vertical="top" indent="1"/>
    </xf>
    <xf numFmtId="4" fontId="101" fillId="51" borderId="422" applyNumberFormat="0" applyProtection="0">
      <alignment horizontal="right" vertical="center"/>
    </xf>
    <xf numFmtId="4" fontId="98" fillId="52" borderId="424" applyNumberFormat="0" applyProtection="0">
      <alignment vertical="center"/>
    </xf>
    <xf numFmtId="4" fontId="71" fillId="33" borderId="422" applyNumberFormat="0" applyProtection="0">
      <alignment vertical="center"/>
    </xf>
    <xf numFmtId="0" fontId="111" fillId="27" borderId="422" applyNumberFormat="0" applyAlignment="0" applyProtection="0"/>
    <xf numFmtId="4" fontId="116" fillId="5" borderId="422" applyNumberFormat="0" applyProtection="0">
      <alignment horizontal="right" vertical="center"/>
    </xf>
    <xf numFmtId="0" fontId="71" fillId="50" borderId="422" applyNumberFormat="0" applyProtection="0">
      <alignment horizontal="left" vertical="center" indent="1"/>
    </xf>
    <xf numFmtId="4" fontId="71" fillId="0" borderId="422" applyNumberFormat="0" applyProtection="0">
      <alignment horizontal="right" vertical="center"/>
    </xf>
    <xf numFmtId="0" fontId="71" fillId="49" borderId="422" applyNumberFormat="0" applyProtection="0">
      <alignment horizontal="left" vertical="center" indent="1"/>
    </xf>
    <xf numFmtId="4" fontId="39" fillId="45" borderId="425" applyNumberFormat="0" applyProtection="0">
      <alignment horizontal="left" vertical="center" indent="1"/>
    </xf>
    <xf numFmtId="4" fontId="71" fillId="41" borderId="422" applyNumberFormat="0" applyProtection="0">
      <alignment horizontal="right" vertical="center"/>
    </xf>
    <xf numFmtId="0" fontId="98" fillId="46" borderId="424" applyNumberFormat="0" applyProtection="0">
      <alignment horizontal="left" vertical="top" indent="1"/>
    </xf>
    <xf numFmtId="4" fontId="71" fillId="37" borderId="425" applyNumberFormat="0" applyProtection="0">
      <alignment horizontal="right" vertical="center"/>
    </xf>
    <xf numFmtId="0" fontId="71" fillId="47" borderId="422" applyNumberFormat="0" applyProtection="0">
      <alignment horizontal="left" vertical="center" indent="1"/>
    </xf>
    <xf numFmtId="0" fontId="71" fillId="26" borderId="422" applyNumberFormat="0" applyFont="0" applyAlignment="0" applyProtection="0"/>
    <xf numFmtId="0" fontId="71" fillId="47" borderId="422" applyNumberFormat="0" applyProtection="0">
      <alignment horizontal="left" vertical="center" indent="1"/>
    </xf>
    <xf numFmtId="0" fontId="105" fillId="29" borderId="422" applyNumberFormat="0" applyAlignment="0" applyProtection="0"/>
    <xf numFmtId="4" fontId="71" fillId="34" borderId="422" applyNumberFormat="0" applyProtection="0">
      <alignment horizontal="left" vertical="center" indent="1"/>
    </xf>
    <xf numFmtId="0" fontId="71" fillId="47" borderId="424" applyNumberFormat="0" applyProtection="0">
      <alignment horizontal="left" vertical="top" indent="1"/>
    </xf>
    <xf numFmtId="0" fontId="113" fillId="29" borderId="423" applyNumberFormat="0" applyAlignment="0" applyProtection="0"/>
    <xf numFmtId="4" fontId="98" fillId="52" borderId="424" applyNumberFormat="0" applyProtection="0">
      <alignment vertical="center"/>
    </xf>
    <xf numFmtId="4" fontId="71" fillId="41" borderId="422" applyNumberFormat="0" applyProtection="0">
      <alignment horizontal="right" vertical="center"/>
    </xf>
    <xf numFmtId="0" fontId="71" fillId="26" borderId="422" applyNumberFormat="0" applyFont="0" applyAlignment="0" applyProtection="0"/>
    <xf numFmtId="4" fontId="71" fillId="40" borderId="422" applyNumberFormat="0" applyProtection="0">
      <alignment horizontal="right" vertical="center"/>
    </xf>
    <xf numFmtId="0" fontId="71" fillId="50" borderId="424" applyNumberFormat="0" applyProtection="0">
      <alignment horizontal="left" vertical="top" indent="1"/>
    </xf>
    <xf numFmtId="0" fontId="71" fillId="45" borderId="424" applyNumberFormat="0" applyProtection="0">
      <alignment horizontal="left" vertical="top" indent="1"/>
    </xf>
    <xf numFmtId="4" fontId="71" fillId="47" borderId="425" applyNumberFormat="0" applyProtection="0">
      <alignment horizontal="left" vertical="center" indent="1"/>
    </xf>
    <xf numFmtId="4" fontId="71" fillId="35" borderId="422" applyNumberFormat="0" applyProtection="0">
      <alignment horizontal="right" vertical="center"/>
    </xf>
    <xf numFmtId="4" fontId="71" fillId="41" borderId="422" applyNumberFormat="0" applyProtection="0">
      <alignment horizontal="right" vertical="center"/>
    </xf>
    <xf numFmtId="4" fontId="71" fillId="36" borderId="422" applyNumberFormat="0" applyProtection="0">
      <alignment horizontal="right" vertical="center"/>
    </xf>
    <xf numFmtId="4" fontId="71" fillId="34" borderId="422" applyNumberFormat="0" applyProtection="0">
      <alignment horizontal="left" vertical="center" indent="1"/>
    </xf>
    <xf numFmtId="0" fontId="113" fillId="29" borderId="423" applyNumberFormat="0" applyAlignment="0" applyProtection="0"/>
    <xf numFmtId="4" fontId="71" fillId="37" borderId="425" applyNumberFormat="0" applyProtection="0">
      <alignment horizontal="right" vertical="center"/>
    </xf>
    <xf numFmtId="0" fontId="98" fillId="46" borderId="424" applyNumberFormat="0" applyProtection="0">
      <alignment horizontal="left" vertical="top" indent="1"/>
    </xf>
    <xf numFmtId="4" fontId="71" fillId="34" borderId="422" applyNumberFormat="0" applyProtection="0">
      <alignment horizontal="left" vertical="center" indent="1"/>
    </xf>
    <xf numFmtId="0" fontId="71" fillId="50" borderId="424" applyNumberFormat="0" applyProtection="0">
      <alignment horizontal="left" vertical="top" indent="1"/>
    </xf>
    <xf numFmtId="0" fontId="98" fillId="52" borderId="424" applyNumberFormat="0" applyProtection="0">
      <alignment horizontal="left" vertical="top" indent="1"/>
    </xf>
    <xf numFmtId="4" fontId="98" fillId="48" borderId="424" applyNumberFormat="0" applyProtection="0">
      <alignment horizontal="left" vertical="center" indent="1"/>
    </xf>
    <xf numFmtId="4" fontId="71" fillId="43" borderId="422" applyNumberFormat="0" applyProtection="0">
      <alignment horizontal="right" vertical="center"/>
    </xf>
    <xf numFmtId="0" fontId="97" fillId="45" borderId="426" applyBorder="0"/>
    <xf numFmtId="4" fontId="71" fillId="34" borderId="422" applyNumberFormat="0" applyProtection="0">
      <alignment horizontal="left" vertical="center" indent="1"/>
    </xf>
    <xf numFmtId="4" fontId="71" fillId="47" borderId="425" applyNumberFormat="0" applyProtection="0">
      <alignment horizontal="left" vertical="center" indent="1"/>
    </xf>
    <xf numFmtId="4" fontId="71" fillId="36" borderId="422" applyNumberFormat="0" applyProtection="0">
      <alignment horizontal="right" vertical="center"/>
    </xf>
    <xf numFmtId="4" fontId="98" fillId="48" borderId="424" applyNumberFormat="0" applyProtection="0">
      <alignment horizontal="left" vertical="center" indent="1"/>
    </xf>
    <xf numFmtId="0" fontId="99" fillId="33" borderId="424" applyNumberFormat="0" applyProtection="0">
      <alignment horizontal="left" vertical="top" indent="1"/>
    </xf>
    <xf numFmtId="4" fontId="71" fillId="41" borderId="422" applyNumberFormat="0" applyProtection="0">
      <alignment horizontal="right" vertical="center"/>
    </xf>
    <xf numFmtId="4" fontId="71" fillId="37" borderId="425" applyNumberFormat="0" applyProtection="0">
      <alignment horizontal="right" vertical="center"/>
    </xf>
    <xf numFmtId="4" fontId="71" fillId="35" borderId="422" applyNumberFormat="0" applyProtection="0">
      <alignment horizontal="right" vertical="center"/>
    </xf>
    <xf numFmtId="0" fontId="99" fillId="33" borderId="424" applyNumberFormat="0" applyProtection="0">
      <alignment horizontal="left" vertical="top" indent="1"/>
    </xf>
    <xf numFmtId="4" fontId="71" fillId="33" borderId="422" applyNumberFormat="0" applyProtection="0">
      <alignment vertical="center"/>
    </xf>
    <xf numFmtId="4" fontId="71" fillId="40" borderId="422" applyNumberFormat="0" applyProtection="0">
      <alignment horizontal="right" vertical="center"/>
    </xf>
    <xf numFmtId="0" fontId="99" fillId="33" borderId="424" applyNumberFormat="0" applyProtection="0">
      <alignment horizontal="left" vertical="top" indent="1"/>
    </xf>
    <xf numFmtId="4" fontId="98" fillId="52" borderId="424" applyNumberFormat="0" applyProtection="0">
      <alignment vertical="center"/>
    </xf>
    <xf numFmtId="4" fontId="71" fillId="40" borderId="422" applyNumberFormat="0" applyProtection="0">
      <alignment horizontal="right" vertical="center"/>
    </xf>
    <xf numFmtId="0" fontId="71" fillId="50" borderId="422" applyNumberFormat="0" applyProtection="0">
      <alignment horizontal="left" vertical="center" indent="1"/>
    </xf>
    <xf numFmtId="4" fontId="101" fillId="51" borderId="422" applyNumberFormat="0" applyProtection="0">
      <alignment horizontal="right" vertical="center"/>
    </xf>
    <xf numFmtId="4" fontId="71" fillId="39" borderId="422" applyNumberFormat="0" applyProtection="0">
      <alignment horizontal="right" vertical="center"/>
    </xf>
    <xf numFmtId="0" fontId="98" fillId="52" borderId="424" applyNumberFormat="0" applyProtection="0">
      <alignment horizontal="left" vertical="top" indent="1"/>
    </xf>
    <xf numFmtId="4" fontId="71" fillId="2" borderId="422" applyNumberFormat="0" applyProtection="0">
      <alignment horizontal="left" vertical="center" indent="1"/>
    </xf>
    <xf numFmtId="0" fontId="71" fillId="47" borderId="424" applyNumberFormat="0" applyProtection="0">
      <alignment horizontal="left" vertical="top" indent="1"/>
    </xf>
    <xf numFmtId="4" fontId="39" fillId="45" borderId="425" applyNumberFormat="0" applyProtection="0">
      <alignment horizontal="left" vertical="center" indent="1"/>
    </xf>
    <xf numFmtId="0" fontId="98" fillId="46" borderId="424" applyNumberFormat="0" applyProtection="0">
      <alignment horizontal="left" vertical="top" indent="1"/>
    </xf>
    <xf numFmtId="4" fontId="71" fillId="35" borderId="422" applyNumberFormat="0" applyProtection="0">
      <alignment horizontal="right" vertical="center"/>
    </xf>
    <xf numFmtId="0" fontId="71" fillId="47" borderId="424" applyNumberFormat="0" applyProtection="0">
      <alignment horizontal="left" vertical="top" indent="1"/>
    </xf>
    <xf numFmtId="0" fontId="111" fillId="27" borderId="422" applyNumberFormat="0" applyAlignment="0" applyProtection="0"/>
    <xf numFmtId="4" fontId="71" fillId="35" borderId="422" applyNumberFormat="0" applyProtection="0">
      <alignment horizontal="right" vertical="center"/>
    </xf>
    <xf numFmtId="4" fontId="71" fillId="46" borderId="422" applyNumberFormat="0" applyProtection="0">
      <alignment horizontal="right" vertical="center"/>
    </xf>
    <xf numFmtId="4" fontId="39" fillId="45" borderId="425" applyNumberFormat="0" applyProtection="0">
      <alignment horizontal="left" vertical="center" indent="1"/>
    </xf>
    <xf numFmtId="4" fontId="71" fillId="35" borderId="422" applyNumberFormat="0" applyProtection="0">
      <alignment horizontal="right" vertical="center"/>
    </xf>
    <xf numFmtId="0" fontId="98" fillId="52" borderId="424" applyNumberFormat="0" applyProtection="0">
      <alignment horizontal="left" vertical="top" indent="1"/>
    </xf>
    <xf numFmtId="4" fontId="39" fillId="45" borderId="425" applyNumberFormat="0" applyProtection="0">
      <alignment horizontal="left" vertical="center" indent="1"/>
    </xf>
    <xf numFmtId="4" fontId="116" fillId="5" borderId="422" applyNumberFormat="0" applyProtection="0">
      <alignment horizontal="right" vertical="center"/>
    </xf>
    <xf numFmtId="0" fontId="113" fillId="29" borderId="423" applyNumberFormat="0" applyAlignment="0" applyProtection="0"/>
    <xf numFmtId="0" fontId="71" fillId="46" borderId="424" applyNumberFormat="0" applyProtection="0">
      <alignment horizontal="left" vertical="top" indent="1"/>
    </xf>
    <xf numFmtId="0" fontId="71" fillId="46" borderId="424" applyNumberFormat="0" applyProtection="0">
      <alignment horizontal="left" vertical="top" indent="1"/>
    </xf>
    <xf numFmtId="4" fontId="71" fillId="34" borderId="422" applyNumberFormat="0" applyProtection="0">
      <alignment horizontal="left" vertical="center" indent="1"/>
    </xf>
    <xf numFmtId="4" fontId="116" fillId="5" borderId="422" applyNumberFormat="0" applyProtection="0">
      <alignment horizontal="right" vertical="center"/>
    </xf>
    <xf numFmtId="4" fontId="71" fillId="42" borderId="422" applyNumberFormat="0" applyProtection="0">
      <alignment horizontal="right" vertical="center"/>
    </xf>
    <xf numFmtId="4" fontId="71" fillId="43" borderId="422" applyNumberFormat="0" applyProtection="0">
      <alignment horizontal="right" vertical="center"/>
    </xf>
    <xf numFmtId="4" fontId="71" fillId="47" borderId="425" applyNumberFormat="0" applyProtection="0">
      <alignment horizontal="left" vertical="center" indent="1"/>
    </xf>
    <xf numFmtId="0" fontId="71" fillId="49" borderId="422" applyNumberFormat="0" applyProtection="0">
      <alignment horizontal="left" vertical="center" indent="1"/>
    </xf>
    <xf numFmtId="4" fontId="39" fillId="45" borderId="425" applyNumberFormat="0" applyProtection="0">
      <alignment horizontal="left" vertical="center" indent="1"/>
    </xf>
    <xf numFmtId="4" fontId="71" fillId="0" borderId="422" applyNumberFormat="0" applyProtection="0">
      <alignment horizontal="right" vertical="center"/>
    </xf>
    <xf numFmtId="4" fontId="71" fillId="43" borderId="422" applyNumberFormat="0" applyProtection="0">
      <alignment horizontal="right" vertical="center"/>
    </xf>
    <xf numFmtId="0" fontId="71" fillId="47" borderId="422" applyNumberFormat="0" applyProtection="0">
      <alignment horizontal="left" vertical="center" indent="1"/>
    </xf>
    <xf numFmtId="0" fontId="71" fillId="50" borderId="424" applyNumberFormat="0" applyProtection="0">
      <alignment horizontal="left" vertical="top" indent="1"/>
    </xf>
    <xf numFmtId="0" fontId="111" fillId="27" borderId="422" applyNumberFormat="0" applyAlignment="0" applyProtection="0"/>
    <xf numFmtId="4" fontId="71" fillId="38" borderId="422" applyNumberFormat="0" applyProtection="0">
      <alignment horizontal="right" vertical="center"/>
    </xf>
    <xf numFmtId="4" fontId="71" fillId="47" borderId="425" applyNumberFormat="0" applyProtection="0">
      <alignment horizontal="left" vertical="center" indent="1"/>
    </xf>
    <xf numFmtId="4" fontId="71" fillId="39" borderId="422" applyNumberFormat="0" applyProtection="0">
      <alignment horizontal="right" vertical="center"/>
    </xf>
    <xf numFmtId="4" fontId="98" fillId="52" borderId="424" applyNumberFormat="0" applyProtection="0">
      <alignment vertical="center"/>
    </xf>
    <xf numFmtId="4" fontId="98" fillId="52" borderId="424" applyNumberFormat="0" applyProtection="0">
      <alignment vertical="center"/>
    </xf>
    <xf numFmtId="4" fontId="98" fillId="52" borderId="424" applyNumberFormat="0" applyProtection="0">
      <alignment vertical="center"/>
    </xf>
    <xf numFmtId="0" fontId="71" fillId="46" borderId="424" applyNumberFormat="0" applyProtection="0">
      <alignment horizontal="left" vertical="top" indent="1"/>
    </xf>
    <xf numFmtId="0" fontId="71" fillId="50" borderId="424" applyNumberFormat="0" applyProtection="0">
      <alignment horizontal="left" vertical="top" indent="1"/>
    </xf>
    <xf numFmtId="0" fontId="113" fillId="29" borderId="423" applyNumberFormat="0" applyAlignment="0" applyProtection="0"/>
    <xf numFmtId="0" fontId="97" fillId="45" borderId="426" applyBorder="0"/>
    <xf numFmtId="4" fontId="98" fillId="48" borderId="424" applyNumberFormat="0" applyProtection="0">
      <alignment horizontal="left" vertical="center" indent="1"/>
    </xf>
    <xf numFmtId="0" fontId="98" fillId="46" borderId="424" applyNumberFormat="0" applyProtection="0">
      <alignment horizontal="left" vertical="top" indent="1"/>
    </xf>
    <xf numFmtId="4" fontId="100" fillId="54" borderId="425" applyNumberFormat="0" applyProtection="0">
      <alignment horizontal="left" vertical="center" indent="1"/>
    </xf>
    <xf numFmtId="4" fontId="98" fillId="48" borderId="424" applyNumberFormat="0" applyProtection="0">
      <alignment horizontal="left" vertical="center" indent="1"/>
    </xf>
    <xf numFmtId="4" fontId="101" fillId="51" borderId="422" applyNumberFormat="0" applyProtection="0">
      <alignment horizontal="right" vertical="center"/>
    </xf>
    <xf numFmtId="4" fontId="71" fillId="39" borderId="422" applyNumberFormat="0" applyProtection="0">
      <alignment horizontal="right" vertical="center"/>
    </xf>
    <xf numFmtId="4" fontId="71" fillId="0" borderId="422" applyNumberFormat="0" applyProtection="0">
      <alignment horizontal="right" vertical="center"/>
    </xf>
    <xf numFmtId="0" fontId="71" fillId="26" borderId="422" applyNumberFormat="0" applyFont="0" applyAlignment="0" applyProtection="0"/>
    <xf numFmtId="4" fontId="71" fillId="37" borderId="425" applyNumberFormat="0" applyProtection="0">
      <alignment horizontal="right" vertical="center"/>
    </xf>
    <xf numFmtId="4" fontId="98" fillId="48" borderId="424" applyNumberFormat="0" applyProtection="0">
      <alignment horizontal="left" vertical="center" indent="1"/>
    </xf>
    <xf numFmtId="4" fontId="100" fillId="54" borderId="425" applyNumberFormat="0" applyProtection="0">
      <alignment horizontal="left" vertical="center" indent="1"/>
    </xf>
    <xf numFmtId="0" fontId="99" fillId="33" borderId="424" applyNumberFormat="0" applyProtection="0">
      <alignment horizontal="left" vertical="top" indent="1"/>
    </xf>
    <xf numFmtId="0" fontId="71" fillId="47" borderId="422" applyNumberFormat="0" applyProtection="0">
      <alignment horizontal="left" vertical="center" indent="1"/>
    </xf>
    <xf numFmtId="4" fontId="116" fillId="2" borderId="422" applyNumberFormat="0" applyProtection="0">
      <alignment vertical="center"/>
    </xf>
    <xf numFmtId="4" fontId="71" fillId="34" borderId="422" applyNumberFormat="0" applyProtection="0">
      <alignment horizontal="left" vertical="center" indent="1"/>
    </xf>
    <xf numFmtId="0" fontId="98" fillId="52" borderId="424" applyNumberFormat="0" applyProtection="0">
      <alignment horizontal="left" vertical="top" indent="1"/>
    </xf>
    <xf numFmtId="4" fontId="71" fillId="33" borderId="422" applyNumberFormat="0" applyProtection="0">
      <alignment vertical="center"/>
    </xf>
    <xf numFmtId="0" fontId="99" fillId="33" borderId="424" applyNumberFormat="0" applyProtection="0">
      <alignment horizontal="left" vertical="top" indent="1"/>
    </xf>
    <xf numFmtId="4" fontId="71" fillId="44" borderId="425" applyNumberFormat="0" applyProtection="0">
      <alignment horizontal="left" vertical="center" indent="1"/>
    </xf>
    <xf numFmtId="0" fontId="71" fillId="48" borderId="422" applyNumberFormat="0" applyProtection="0">
      <alignment horizontal="left" vertical="center" indent="1"/>
    </xf>
    <xf numFmtId="0" fontId="71" fillId="47" borderId="424" applyNumberFormat="0" applyProtection="0">
      <alignment horizontal="left" vertical="top" indent="1"/>
    </xf>
    <xf numFmtId="4" fontId="71" fillId="38" borderId="422" applyNumberFormat="0" applyProtection="0">
      <alignment horizontal="right" vertical="center"/>
    </xf>
    <xf numFmtId="4" fontId="71" fillId="46" borderId="422" applyNumberFormat="0" applyProtection="0">
      <alignment horizontal="right" vertical="center"/>
    </xf>
    <xf numFmtId="4" fontId="71" fillId="36" borderId="422" applyNumberFormat="0" applyProtection="0">
      <alignment horizontal="right" vertical="center"/>
    </xf>
    <xf numFmtId="0" fontId="105" fillId="29" borderId="422" applyNumberFormat="0" applyAlignment="0" applyProtection="0"/>
    <xf numFmtId="0" fontId="71" fillId="45" borderId="424" applyNumberFormat="0" applyProtection="0">
      <alignment horizontal="left" vertical="top" indent="1"/>
    </xf>
    <xf numFmtId="4" fontId="71" fillId="39" borderId="422" applyNumberFormat="0" applyProtection="0">
      <alignment horizontal="right" vertical="center"/>
    </xf>
    <xf numFmtId="0" fontId="71" fillId="45" borderId="424" applyNumberFormat="0" applyProtection="0">
      <alignment horizontal="left" vertical="top" indent="1"/>
    </xf>
    <xf numFmtId="0" fontId="71" fillId="45" borderId="424" applyNumberFormat="0" applyProtection="0">
      <alignment horizontal="left" vertical="top" indent="1"/>
    </xf>
    <xf numFmtId="0" fontId="71" fillId="48" borderId="422" applyNumberFormat="0" applyProtection="0">
      <alignment horizontal="left" vertical="center" indent="1"/>
    </xf>
    <xf numFmtId="4" fontId="71" fillId="44" borderId="425" applyNumberFormat="0" applyProtection="0">
      <alignment horizontal="left" vertical="center" indent="1"/>
    </xf>
    <xf numFmtId="0" fontId="71" fillId="45" borderId="424" applyNumberFormat="0" applyProtection="0">
      <alignment horizontal="left" vertical="top" indent="1"/>
    </xf>
    <xf numFmtId="0" fontId="71" fillId="46" borderId="424" applyNumberFormat="0" applyProtection="0">
      <alignment horizontal="left" vertical="top" indent="1"/>
    </xf>
    <xf numFmtId="4" fontId="71" fillId="40" borderId="422" applyNumberFormat="0" applyProtection="0">
      <alignment horizontal="right" vertical="center"/>
    </xf>
    <xf numFmtId="0" fontId="71" fillId="48" borderId="422" applyNumberFormat="0" applyProtection="0">
      <alignment horizontal="left" vertical="center" indent="1"/>
    </xf>
    <xf numFmtId="0" fontId="99" fillId="33" borderId="424" applyNumberFormat="0" applyProtection="0">
      <alignment horizontal="left" vertical="top" indent="1"/>
    </xf>
    <xf numFmtId="0" fontId="71" fillId="48" borderId="422" applyNumberFormat="0" applyProtection="0">
      <alignment horizontal="left" vertical="center" indent="1"/>
    </xf>
    <xf numFmtId="0" fontId="71" fillId="26" borderId="422" applyNumberFormat="0" applyFont="0" applyAlignment="0" applyProtection="0"/>
    <xf numFmtId="0" fontId="71" fillId="50" borderId="422" applyNumberFormat="0" applyProtection="0">
      <alignment horizontal="left" vertical="center" indent="1"/>
    </xf>
    <xf numFmtId="0" fontId="97" fillId="45" borderId="426" applyBorder="0"/>
    <xf numFmtId="0" fontId="97" fillId="45" borderId="426" applyBorder="0"/>
    <xf numFmtId="4" fontId="100" fillId="54" borderId="425" applyNumberFormat="0" applyProtection="0">
      <alignment horizontal="left" vertical="center" indent="1"/>
    </xf>
    <xf numFmtId="0" fontId="71" fillId="50" borderId="424" applyNumberFormat="0" applyProtection="0">
      <alignment horizontal="left" vertical="top" indent="1"/>
    </xf>
    <xf numFmtId="4" fontId="71" fillId="41" borderId="422" applyNumberFormat="0" applyProtection="0">
      <alignment horizontal="right" vertical="center"/>
    </xf>
    <xf numFmtId="4" fontId="98" fillId="48" borderId="424" applyNumberFormat="0" applyProtection="0">
      <alignment horizontal="left" vertical="center" indent="1"/>
    </xf>
    <xf numFmtId="4" fontId="71" fillId="46" borderId="422" applyNumberFormat="0" applyProtection="0">
      <alignment horizontal="right" vertical="center"/>
    </xf>
    <xf numFmtId="0" fontId="71" fillId="45" borderId="424" applyNumberFormat="0" applyProtection="0">
      <alignment horizontal="left" vertical="top" indent="1"/>
    </xf>
    <xf numFmtId="0" fontId="107" fillId="0" borderId="427" applyNumberFormat="0" applyFill="0" applyAlignment="0" applyProtection="0"/>
    <xf numFmtId="0" fontId="107" fillId="0" borderId="427" applyNumberFormat="0" applyFill="0" applyAlignment="0" applyProtection="0"/>
    <xf numFmtId="4" fontId="39" fillId="45" borderId="425" applyNumberFormat="0" applyProtection="0">
      <alignment horizontal="left" vertical="center" indent="1"/>
    </xf>
    <xf numFmtId="4" fontId="98" fillId="48" borderId="424" applyNumberFormat="0" applyProtection="0">
      <alignment horizontal="left" vertical="center" indent="1"/>
    </xf>
    <xf numFmtId="4" fontId="98" fillId="48" borderId="424" applyNumberFormat="0" applyProtection="0">
      <alignment horizontal="left" vertical="center" indent="1"/>
    </xf>
    <xf numFmtId="4" fontId="71" fillId="41" borderId="422" applyNumberFormat="0" applyProtection="0">
      <alignment horizontal="right" vertical="center"/>
    </xf>
    <xf numFmtId="4" fontId="71" fillId="34" borderId="422" applyNumberFormat="0" applyProtection="0">
      <alignment horizontal="left" vertical="center" indent="1"/>
    </xf>
    <xf numFmtId="4" fontId="71" fillId="46" borderId="425" applyNumberFormat="0" applyProtection="0">
      <alignment horizontal="left" vertical="center" indent="1"/>
    </xf>
    <xf numFmtId="0" fontId="71" fillId="26" borderId="422" applyNumberFormat="0" applyFont="0" applyAlignment="0" applyProtection="0"/>
    <xf numFmtId="0" fontId="71" fillId="49" borderId="422" applyNumberFormat="0" applyProtection="0">
      <alignment horizontal="left" vertical="center" indent="1"/>
    </xf>
    <xf numFmtId="4" fontId="71" fillId="46" borderId="425" applyNumberFormat="0" applyProtection="0">
      <alignment horizontal="left" vertical="center" indent="1"/>
    </xf>
    <xf numFmtId="4" fontId="39" fillId="45" borderId="425" applyNumberFormat="0" applyProtection="0">
      <alignment horizontal="left" vertical="center" indent="1"/>
    </xf>
    <xf numFmtId="0" fontId="111" fillId="27" borderId="422" applyNumberFormat="0" applyAlignment="0" applyProtection="0"/>
    <xf numFmtId="0" fontId="71" fillId="50" borderId="424" applyNumberFormat="0" applyProtection="0">
      <alignment horizontal="left" vertical="top" indent="1"/>
    </xf>
    <xf numFmtId="4" fontId="71" fillId="36" borderId="422" applyNumberFormat="0" applyProtection="0">
      <alignment horizontal="right" vertical="center"/>
    </xf>
    <xf numFmtId="4" fontId="71" fillId="35" borderId="422" applyNumberFormat="0" applyProtection="0">
      <alignment horizontal="right" vertical="center"/>
    </xf>
    <xf numFmtId="4" fontId="71" fillId="46" borderId="425" applyNumberFormat="0" applyProtection="0">
      <alignment horizontal="left" vertical="center" indent="1"/>
    </xf>
    <xf numFmtId="0" fontId="71" fillId="49" borderId="422" applyNumberFormat="0" applyProtection="0">
      <alignment horizontal="left" vertical="center" indent="1"/>
    </xf>
    <xf numFmtId="4" fontId="71" fillId="35" borderId="422" applyNumberFormat="0" applyProtection="0">
      <alignment horizontal="right" vertical="center"/>
    </xf>
    <xf numFmtId="4" fontId="71" fillId="33" borderId="422" applyNumberFormat="0" applyProtection="0">
      <alignment vertical="center"/>
    </xf>
    <xf numFmtId="4" fontId="39" fillId="45" borderId="425" applyNumberFormat="0" applyProtection="0">
      <alignment horizontal="left" vertical="center" indent="1"/>
    </xf>
    <xf numFmtId="4" fontId="71" fillId="33" borderId="422" applyNumberFormat="0" applyProtection="0">
      <alignment vertical="center"/>
    </xf>
    <xf numFmtId="0" fontId="71" fillId="47" borderId="424" applyNumberFormat="0" applyProtection="0">
      <alignment horizontal="left" vertical="top" indent="1"/>
    </xf>
    <xf numFmtId="4" fontId="100" fillId="54" borderId="425" applyNumberFormat="0" applyProtection="0">
      <alignment horizontal="left" vertical="center" indent="1"/>
    </xf>
    <xf numFmtId="0" fontId="71" fillId="47" borderId="424" applyNumberFormat="0" applyProtection="0">
      <alignment horizontal="left" vertical="top" indent="1"/>
    </xf>
    <xf numFmtId="4" fontId="98" fillId="48" borderId="424" applyNumberFormat="0" applyProtection="0">
      <alignment horizontal="left" vertical="center" indent="1"/>
    </xf>
    <xf numFmtId="4" fontId="71" fillId="47" borderId="425" applyNumberFormat="0" applyProtection="0">
      <alignment horizontal="left" vertical="center" indent="1"/>
    </xf>
    <xf numFmtId="0" fontId="71" fillId="46" borderId="424" applyNumberFormat="0" applyProtection="0">
      <alignment horizontal="left" vertical="top" indent="1"/>
    </xf>
    <xf numFmtId="4" fontId="39" fillId="45" borderId="425" applyNumberFormat="0" applyProtection="0">
      <alignment horizontal="left" vertical="center" indent="1"/>
    </xf>
    <xf numFmtId="4" fontId="71" fillId="39" borderId="422" applyNumberFormat="0" applyProtection="0">
      <alignment horizontal="right" vertical="center"/>
    </xf>
    <xf numFmtId="4" fontId="71" fillId="34" borderId="422" applyNumberFormat="0" applyProtection="0">
      <alignment horizontal="left" vertical="center" indent="1"/>
    </xf>
    <xf numFmtId="4" fontId="71" fillId="46" borderId="425" applyNumberFormat="0" applyProtection="0">
      <alignment horizontal="left" vertical="center" indent="1"/>
    </xf>
    <xf numFmtId="4" fontId="39" fillId="45" borderId="425" applyNumberFormat="0" applyProtection="0">
      <alignment horizontal="left" vertical="center" indent="1"/>
    </xf>
    <xf numFmtId="0" fontId="98" fillId="46" borderId="424" applyNumberFormat="0" applyProtection="0">
      <alignment horizontal="left" vertical="top" indent="1"/>
    </xf>
    <xf numFmtId="0" fontId="71" fillId="45" borderId="424" applyNumberFormat="0" applyProtection="0">
      <alignment horizontal="left" vertical="top" indent="1"/>
    </xf>
    <xf numFmtId="4" fontId="71" fillId="46" borderId="425" applyNumberFormat="0" applyProtection="0">
      <alignment horizontal="left" vertical="center" indent="1"/>
    </xf>
    <xf numFmtId="4" fontId="71" fillId="43" borderId="422" applyNumberFormat="0" applyProtection="0">
      <alignment horizontal="right" vertical="center"/>
    </xf>
    <xf numFmtId="4" fontId="100" fillId="54" borderId="425" applyNumberFormat="0" applyProtection="0">
      <alignment horizontal="left" vertical="center" indent="1"/>
    </xf>
    <xf numFmtId="4" fontId="71" fillId="46" borderId="425" applyNumberFormat="0" applyProtection="0">
      <alignment horizontal="left" vertical="center" indent="1"/>
    </xf>
    <xf numFmtId="4" fontId="71" fillId="0" borderId="422" applyNumberFormat="0" applyProtection="0">
      <alignment horizontal="right" vertical="center"/>
    </xf>
    <xf numFmtId="0" fontId="71" fillId="26" borderId="422" applyNumberFormat="0" applyFont="0" applyAlignment="0" applyProtection="0"/>
    <xf numFmtId="0" fontId="71" fillId="26" borderId="422" applyNumberFormat="0" applyFont="0" applyAlignment="0" applyProtection="0"/>
    <xf numFmtId="0" fontId="98" fillId="52" borderId="424" applyNumberFormat="0" applyProtection="0">
      <alignment horizontal="left" vertical="top" indent="1"/>
    </xf>
    <xf numFmtId="4" fontId="71" fillId="2" borderId="422" applyNumberFormat="0" applyProtection="0">
      <alignment horizontal="left" vertical="center" indent="1"/>
    </xf>
    <xf numFmtId="4" fontId="98" fillId="48" borderId="424" applyNumberFormat="0" applyProtection="0">
      <alignment horizontal="left" vertical="center" indent="1"/>
    </xf>
    <xf numFmtId="4" fontId="71" fillId="41" borderId="422" applyNumberFormat="0" applyProtection="0">
      <alignment horizontal="right" vertical="center"/>
    </xf>
    <xf numFmtId="0" fontId="71" fillId="50" borderId="424" applyNumberFormat="0" applyProtection="0">
      <alignment horizontal="left" vertical="top" indent="1"/>
    </xf>
    <xf numFmtId="4" fontId="71" fillId="46" borderId="425" applyNumberFormat="0" applyProtection="0">
      <alignment horizontal="left" vertical="center" indent="1"/>
    </xf>
    <xf numFmtId="4" fontId="71" fillId="47" borderId="425" applyNumberFormat="0" applyProtection="0">
      <alignment horizontal="left" vertical="center" indent="1"/>
    </xf>
    <xf numFmtId="0" fontId="71" fillId="47" borderId="424" applyNumberFormat="0" applyProtection="0">
      <alignment horizontal="left" vertical="top" indent="1"/>
    </xf>
    <xf numFmtId="0" fontId="97" fillId="45" borderId="426" applyBorder="0"/>
    <xf numFmtId="4" fontId="101" fillId="51" borderId="422" applyNumberFormat="0" applyProtection="0">
      <alignment horizontal="right" vertical="center"/>
    </xf>
    <xf numFmtId="4" fontId="101" fillId="51" borderId="422" applyNumberFormat="0" applyProtection="0">
      <alignment horizontal="right" vertical="center"/>
    </xf>
    <xf numFmtId="4" fontId="71" fillId="34" borderId="422" applyNumberFormat="0" applyProtection="0">
      <alignment horizontal="left" vertical="center" indent="1"/>
    </xf>
    <xf numFmtId="0" fontId="113" fillId="29" borderId="423" applyNumberFormat="0" applyAlignment="0" applyProtection="0"/>
    <xf numFmtId="4" fontId="71" fillId="43" borderId="422" applyNumberFormat="0" applyProtection="0">
      <alignment horizontal="right" vertical="center"/>
    </xf>
    <xf numFmtId="4" fontId="71" fillId="44" borderId="425" applyNumberFormat="0" applyProtection="0">
      <alignment horizontal="left" vertical="center" indent="1"/>
    </xf>
    <xf numFmtId="4" fontId="71" fillId="2" borderId="422" applyNumberFormat="0" applyProtection="0">
      <alignment horizontal="left" vertical="center" indent="1"/>
    </xf>
    <xf numFmtId="0" fontId="71" fillId="46" borderId="424" applyNumberFormat="0" applyProtection="0">
      <alignment horizontal="left" vertical="top" indent="1"/>
    </xf>
    <xf numFmtId="4" fontId="71" fillId="41" borderId="422" applyNumberFormat="0" applyProtection="0">
      <alignment horizontal="right" vertical="center"/>
    </xf>
    <xf numFmtId="4" fontId="71" fillId="35" borderId="422" applyNumberFormat="0" applyProtection="0">
      <alignment horizontal="right" vertical="center"/>
    </xf>
    <xf numFmtId="0" fontId="97" fillId="45" borderId="426" applyBorder="0"/>
    <xf numFmtId="4" fontId="116" fillId="2" borderId="422" applyNumberFormat="0" applyProtection="0">
      <alignment vertical="center"/>
    </xf>
    <xf numFmtId="4" fontId="71" fillId="34" borderId="422" applyNumberFormat="0" applyProtection="0">
      <alignment horizontal="left" vertical="center" indent="1"/>
    </xf>
    <xf numFmtId="4" fontId="71" fillId="0" borderId="422" applyNumberFormat="0" applyProtection="0">
      <alignment horizontal="right" vertical="center"/>
    </xf>
    <xf numFmtId="4" fontId="101" fillId="51" borderId="422" applyNumberFormat="0" applyProtection="0">
      <alignment horizontal="right" vertical="center"/>
    </xf>
    <xf numFmtId="4" fontId="100" fillId="54" borderId="425" applyNumberFormat="0" applyProtection="0">
      <alignment horizontal="left" vertical="center" indent="1"/>
    </xf>
    <xf numFmtId="4" fontId="98" fillId="52" borderId="424" applyNumberFormat="0" applyProtection="0">
      <alignment vertical="center"/>
    </xf>
    <xf numFmtId="0" fontId="71" fillId="45" borderId="424" applyNumberFormat="0" applyProtection="0">
      <alignment horizontal="left" vertical="top" indent="1"/>
    </xf>
    <xf numFmtId="0" fontId="71" fillId="50" borderId="422" applyNumberFormat="0" applyProtection="0">
      <alignment horizontal="left" vertical="center" indent="1"/>
    </xf>
    <xf numFmtId="4" fontId="71" fillId="42" borderId="422" applyNumberFormat="0" applyProtection="0">
      <alignment horizontal="right" vertical="center"/>
    </xf>
    <xf numFmtId="4" fontId="71" fillId="0" borderId="422" applyNumberFormat="0" applyProtection="0">
      <alignment horizontal="right" vertical="center"/>
    </xf>
    <xf numFmtId="4" fontId="100" fillId="54" borderId="425" applyNumberFormat="0" applyProtection="0">
      <alignment horizontal="left" vertical="center" indent="1"/>
    </xf>
    <xf numFmtId="0" fontId="98" fillId="46" borderId="424" applyNumberFormat="0" applyProtection="0">
      <alignment horizontal="left" vertical="top" indent="1"/>
    </xf>
    <xf numFmtId="4" fontId="71" fillId="39" borderId="422" applyNumberFormat="0" applyProtection="0">
      <alignment horizontal="right" vertical="center"/>
    </xf>
    <xf numFmtId="0" fontId="98" fillId="46" borderId="424" applyNumberFormat="0" applyProtection="0">
      <alignment horizontal="left" vertical="top" indent="1"/>
    </xf>
    <xf numFmtId="4" fontId="71" fillId="34" borderId="422" applyNumberFormat="0" applyProtection="0">
      <alignment horizontal="left" vertical="center" indent="1"/>
    </xf>
    <xf numFmtId="4" fontId="39" fillId="45" borderId="425" applyNumberFormat="0" applyProtection="0">
      <alignment horizontal="left" vertical="center" indent="1"/>
    </xf>
    <xf numFmtId="4" fontId="71" fillId="46" borderId="422" applyNumberFormat="0" applyProtection="0">
      <alignment horizontal="right" vertical="center"/>
    </xf>
    <xf numFmtId="4" fontId="71" fillId="43" borderId="422" applyNumberFormat="0" applyProtection="0">
      <alignment horizontal="right" vertical="center"/>
    </xf>
    <xf numFmtId="0" fontId="98" fillId="52" borderId="424" applyNumberFormat="0" applyProtection="0">
      <alignment horizontal="left" vertical="top" indent="1"/>
    </xf>
    <xf numFmtId="4" fontId="116" fillId="2" borderId="422" applyNumberFormat="0" applyProtection="0">
      <alignment vertical="center"/>
    </xf>
    <xf numFmtId="0" fontId="71" fillId="46" borderId="424" applyNumberFormat="0" applyProtection="0">
      <alignment horizontal="left" vertical="top" indent="1"/>
    </xf>
    <xf numFmtId="0" fontId="111" fillId="27" borderId="422" applyNumberFormat="0" applyAlignment="0" applyProtection="0"/>
    <xf numFmtId="4" fontId="101" fillId="51" borderId="422" applyNumberFormat="0" applyProtection="0">
      <alignment horizontal="right" vertical="center"/>
    </xf>
    <xf numFmtId="0" fontId="105" fillId="29" borderId="422" applyNumberFormat="0" applyAlignment="0" applyProtection="0"/>
    <xf numFmtId="0" fontId="99" fillId="33" borderId="424" applyNumberFormat="0" applyProtection="0">
      <alignment horizontal="left" vertical="top" indent="1"/>
    </xf>
    <xf numFmtId="0" fontId="107" fillId="0" borderId="427" applyNumberFormat="0" applyFill="0" applyAlignment="0" applyProtection="0"/>
    <xf numFmtId="4" fontId="71" fillId="36" borderId="422" applyNumberFormat="0" applyProtection="0">
      <alignment horizontal="right" vertical="center"/>
    </xf>
    <xf numFmtId="4" fontId="71" fillId="44" borderId="425" applyNumberFormat="0" applyProtection="0">
      <alignment horizontal="left" vertical="center" indent="1"/>
    </xf>
    <xf numFmtId="0" fontId="71" fillId="49" borderId="422" applyNumberFormat="0" applyProtection="0">
      <alignment horizontal="left" vertical="center" indent="1"/>
    </xf>
    <xf numFmtId="0" fontId="97" fillId="45" borderId="426" applyBorder="0"/>
    <xf numFmtId="4" fontId="71" fillId="37" borderId="425" applyNumberFormat="0" applyProtection="0">
      <alignment horizontal="right" vertical="center"/>
    </xf>
    <xf numFmtId="4" fontId="71" fillId="34" borderId="422" applyNumberFormat="0" applyProtection="0">
      <alignment horizontal="left" vertical="center" indent="1"/>
    </xf>
    <xf numFmtId="0" fontId="71" fillId="45" borderId="424" applyNumberFormat="0" applyProtection="0">
      <alignment horizontal="left" vertical="top" indent="1"/>
    </xf>
    <xf numFmtId="0" fontId="105" fillId="29" borderId="422" applyNumberFormat="0" applyAlignment="0" applyProtection="0"/>
    <xf numFmtId="4" fontId="71" fillId="37" borderId="425" applyNumberFormat="0" applyProtection="0">
      <alignment horizontal="right" vertical="center"/>
    </xf>
    <xf numFmtId="0" fontId="113" fillId="29" borderId="423" applyNumberFormat="0" applyAlignment="0" applyProtection="0"/>
    <xf numFmtId="4" fontId="71" fillId="36" borderId="422" applyNumberFormat="0" applyProtection="0">
      <alignment horizontal="right" vertical="center"/>
    </xf>
    <xf numFmtId="4" fontId="71" fillId="44" borderId="425" applyNumberFormat="0" applyProtection="0">
      <alignment horizontal="left" vertical="center" indent="1"/>
    </xf>
    <xf numFmtId="4" fontId="71" fillId="35" borderId="422" applyNumberFormat="0" applyProtection="0">
      <alignment horizontal="right" vertical="center"/>
    </xf>
    <xf numFmtId="4" fontId="71" fillId="2" borderId="422" applyNumberFormat="0" applyProtection="0">
      <alignment horizontal="left" vertical="center" indent="1"/>
    </xf>
    <xf numFmtId="0" fontId="71" fillId="48" borderId="422" applyNumberFormat="0" applyProtection="0">
      <alignment horizontal="left" vertical="center" indent="1"/>
    </xf>
    <xf numFmtId="4" fontId="71" fillId="42" borderId="422" applyNumberFormat="0" applyProtection="0">
      <alignment horizontal="right" vertical="center"/>
    </xf>
    <xf numFmtId="0" fontId="71" fillId="50" borderId="424" applyNumberFormat="0" applyProtection="0">
      <alignment horizontal="left" vertical="top" indent="1"/>
    </xf>
    <xf numFmtId="0" fontId="71" fillId="50" borderId="424" applyNumberFormat="0" applyProtection="0">
      <alignment horizontal="left" vertical="top" indent="1"/>
    </xf>
    <xf numFmtId="4" fontId="39" fillId="45" borderId="425" applyNumberFormat="0" applyProtection="0">
      <alignment horizontal="left" vertical="center" indent="1"/>
    </xf>
    <xf numFmtId="0" fontId="99" fillId="33" borderId="424" applyNumberFormat="0" applyProtection="0">
      <alignment horizontal="left" vertical="top" indent="1"/>
    </xf>
    <xf numFmtId="4" fontId="71" fillId="38" borderId="422" applyNumberFormat="0" applyProtection="0">
      <alignment horizontal="right" vertical="center"/>
    </xf>
    <xf numFmtId="4" fontId="71" fillId="41" borderId="422" applyNumberFormat="0" applyProtection="0">
      <alignment horizontal="right" vertical="center"/>
    </xf>
    <xf numFmtId="4" fontId="39" fillId="45" borderId="425" applyNumberFormat="0" applyProtection="0">
      <alignment horizontal="left" vertical="center" indent="1"/>
    </xf>
    <xf numFmtId="4" fontId="101" fillId="51" borderId="422" applyNumberFormat="0" applyProtection="0">
      <alignment horizontal="right" vertical="center"/>
    </xf>
    <xf numFmtId="0" fontId="105" fillId="29" borderId="422" applyNumberFormat="0" applyAlignment="0" applyProtection="0"/>
    <xf numFmtId="4" fontId="98" fillId="52" borderId="424" applyNumberFormat="0" applyProtection="0">
      <alignment vertical="center"/>
    </xf>
    <xf numFmtId="0" fontId="99" fillId="33" borderId="424" applyNumberFormat="0" applyProtection="0">
      <alignment horizontal="left" vertical="top" indent="1"/>
    </xf>
    <xf numFmtId="4" fontId="98" fillId="52" borderId="424" applyNumberFormat="0" applyProtection="0">
      <alignment vertical="center"/>
    </xf>
    <xf numFmtId="4" fontId="71" fillId="41" borderId="422" applyNumberFormat="0" applyProtection="0">
      <alignment horizontal="right" vertical="center"/>
    </xf>
    <xf numFmtId="0" fontId="71" fillId="50" borderId="422" applyNumberFormat="0" applyProtection="0">
      <alignment horizontal="left" vertical="center" indent="1"/>
    </xf>
    <xf numFmtId="0" fontId="113" fillId="29" borderId="423" applyNumberFormat="0" applyAlignment="0" applyProtection="0"/>
    <xf numFmtId="0" fontId="99" fillId="33" borderId="424" applyNumberFormat="0" applyProtection="0">
      <alignment horizontal="left" vertical="top" indent="1"/>
    </xf>
    <xf numFmtId="4" fontId="98" fillId="48" borderId="424" applyNumberFormat="0" applyProtection="0">
      <alignment horizontal="left" vertical="center" indent="1"/>
    </xf>
    <xf numFmtId="0" fontId="71" fillId="50" borderId="422" applyNumberFormat="0" applyProtection="0">
      <alignment horizontal="left" vertical="center" indent="1"/>
    </xf>
    <xf numFmtId="4" fontId="100" fillId="54" borderId="425" applyNumberFormat="0" applyProtection="0">
      <alignment horizontal="left" vertical="center" indent="1"/>
    </xf>
    <xf numFmtId="0" fontId="111" fillId="27" borderId="422" applyNumberFormat="0" applyAlignment="0" applyProtection="0"/>
    <xf numFmtId="0" fontId="71" fillId="47" borderId="424" applyNumberFormat="0" applyProtection="0">
      <alignment horizontal="left" vertical="top" indent="1"/>
    </xf>
    <xf numFmtId="4" fontId="101" fillId="51" borderId="422" applyNumberFormat="0" applyProtection="0">
      <alignment horizontal="right" vertical="center"/>
    </xf>
    <xf numFmtId="4" fontId="71" fillId="36" borderId="422" applyNumberFormat="0" applyProtection="0">
      <alignment horizontal="right" vertical="center"/>
    </xf>
    <xf numFmtId="4" fontId="100" fillId="54" borderId="425" applyNumberFormat="0" applyProtection="0">
      <alignment horizontal="left" vertical="center" indent="1"/>
    </xf>
    <xf numFmtId="4" fontId="71" fillId="37" borderId="425" applyNumberFormat="0" applyProtection="0">
      <alignment horizontal="right" vertical="center"/>
    </xf>
    <xf numFmtId="0" fontId="71" fillId="47" borderId="422" applyNumberFormat="0" applyProtection="0">
      <alignment horizontal="left" vertical="center" indent="1"/>
    </xf>
    <xf numFmtId="4" fontId="71" fillId="44" borderId="425" applyNumberFormat="0" applyProtection="0">
      <alignment horizontal="left" vertical="center" indent="1"/>
    </xf>
    <xf numFmtId="4" fontId="71" fillId="44" borderId="425" applyNumberFormat="0" applyProtection="0">
      <alignment horizontal="left" vertical="center" indent="1"/>
    </xf>
    <xf numFmtId="4" fontId="71" fillId="43" borderId="422" applyNumberFormat="0" applyProtection="0">
      <alignment horizontal="right" vertical="center"/>
    </xf>
    <xf numFmtId="0" fontId="71" fillId="48" borderId="422" applyNumberFormat="0" applyProtection="0">
      <alignment horizontal="left" vertical="center" indent="1"/>
    </xf>
    <xf numFmtId="4" fontId="71" fillId="0" borderId="422" applyNumberFormat="0" applyProtection="0">
      <alignment horizontal="right" vertical="center"/>
    </xf>
    <xf numFmtId="0" fontId="71" fillId="26" borderId="422" applyNumberFormat="0" applyFont="0" applyAlignment="0" applyProtection="0"/>
    <xf numFmtId="4" fontId="71" fillId="40" borderId="422" applyNumberFormat="0" applyProtection="0">
      <alignment horizontal="right" vertical="center"/>
    </xf>
    <xf numFmtId="0" fontId="97" fillId="45" borderId="426" applyBorder="0"/>
    <xf numFmtId="4" fontId="71" fillId="44" borderId="425" applyNumberFormat="0" applyProtection="0">
      <alignment horizontal="left" vertical="center" indent="1"/>
    </xf>
    <xf numFmtId="4" fontId="39" fillId="45" borderId="425" applyNumberFormat="0" applyProtection="0">
      <alignment horizontal="left" vertical="center" indent="1"/>
    </xf>
    <xf numFmtId="4" fontId="71" fillId="47" borderId="425" applyNumberFormat="0" applyProtection="0">
      <alignment horizontal="left" vertical="center" indent="1"/>
    </xf>
    <xf numFmtId="0" fontId="71" fillId="45" borderId="424" applyNumberFormat="0" applyProtection="0">
      <alignment horizontal="left" vertical="top" indent="1"/>
    </xf>
    <xf numFmtId="4" fontId="71" fillId="0" borderId="422" applyNumberFormat="0" applyProtection="0">
      <alignment horizontal="right" vertical="center"/>
    </xf>
    <xf numFmtId="4" fontId="71" fillId="43" borderId="422" applyNumberFormat="0" applyProtection="0">
      <alignment horizontal="right" vertical="center"/>
    </xf>
    <xf numFmtId="4" fontId="71" fillId="34" borderId="422" applyNumberFormat="0" applyProtection="0">
      <alignment horizontal="left" vertical="center" indent="1"/>
    </xf>
    <xf numFmtId="4" fontId="71" fillId="39" borderId="422" applyNumberFormat="0" applyProtection="0">
      <alignment horizontal="right" vertical="center"/>
    </xf>
    <xf numFmtId="4" fontId="71" fillId="42" borderId="422" applyNumberFormat="0" applyProtection="0">
      <alignment horizontal="right" vertical="center"/>
    </xf>
    <xf numFmtId="0" fontId="99" fillId="33" borderId="424" applyNumberFormat="0" applyProtection="0">
      <alignment horizontal="left" vertical="top" indent="1"/>
    </xf>
    <xf numFmtId="0" fontId="71" fillId="47" borderId="422" applyNumberFormat="0" applyProtection="0">
      <alignment horizontal="left" vertical="center" indent="1"/>
    </xf>
    <xf numFmtId="0" fontId="98" fillId="52" borderId="424" applyNumberFormat="0" applyProtection="0">
      <alignment horizontal="left" vertical="top" indent="1"/>
    </xf>
    <xf numFmtId="0" fontId="113" fillId="29" borderId="423" applyNumberFormat="0" applyAlignment="0" applyProtection="0"/>
    <xf numFmtId="4" fontId="71" fillId="46" borderId="422" applyNumberFormat="0" applyProtection="0">
      <alignment horizontal="right" vertical="center"/>
    </xf>
    <xf numFmtId="4" fontId="71" fillId="2" borderId="422" applyNumberFormat="0" applyProtection="0">
      <alignment horizontal="left" vertical="center" indent="1"/>
    </xf>
    <xf numFmtId="0" fontId="71" fillId="46" borderId="424" applyNumberFormat="0" applyProtection="0">
      <alignment horizontal="left" vertical="top" indent="1"/>
    </xf>
    <xf numFmtId="4" fontId="39" fillId="45" borderId="425" applyNumberFormat="0" applyProtection="0">
      <alignment horizontal="left" vertical="center" indent="1"/>
    </xf>
    <xf numFmtId="4" fontId="116" fillId="2" borderId="422" applyNumberFormat="0" applyProtection="0">
      <alignment vertical="center"/>
    </xf>
    <xf numFmtId="0" fontId="71" fillId="47" borderId="424" applyNumberFormat="0" applyProtection="0">
      <alignment horizontal="left" vertical="top" indent="1"/>
    </xf>
    <xf numFmtId="4" fontId="71" fillId="35" borderId="422" applyNumberFormat="0" applyProtection="0">
      <alignment horizontal="right" vertical="center"/>
    </xf>
    <xf numFmtId="0" fontId="98" fillId="52" borderId="424" applyNumberFormat="0" applyProtection="0">
      <alignment horizontal="left" vertical="top" indent="1"/>
    </xf>
    <xf numFmtId="4" fontId="71" fillId="33" borderId="422" applyNumberFormat="0" applyProtection="0">
      <alignment vertical="center"/>
    </xf>
    <xf numFmtId="0" fontId="97" fillId="45" borderId="426" applyBorder="0"/>
    <xf numFmtId="4" fontId="71" fillId="2" borderId="422" applyNumberFormat="0" applyProtection="0">
      <alignment horizontal="left" vertical="center" indent="1"/>
    </xf>
    <xf numFmtId="0" fontId="98" fillId="52" borderId="424" applyNumberFormat="0" applyProtection="0">
      <alignment horizontal="left" vertical="top" indent="1"/>
    </xf>
    <xf numFmtId="4" fontId="98" fillId="48" borderId="424" applyNumberFormat="0" applyProtection="0">
      <alignment horizontal="left" vertical="center" indent="1"/>
    </xf>
    <xf numFmtId="4" fontId="71" fillId="43" borderId="422" applyNumberFormat="0" applyProtection="0">
      <alignment horizontal="right" vertical="center"/>
    </xf>
    <xf numFmtId="4" fontId="71" fillId="2" borderId="422" applyNumberFormat="0" applyProtection="0">
      <alignment horizontal="left" vertical="center" indent="1"/>
    </xf>
    <xf numFmtId="4" fontId="71" fillId="44" borderId="425" applyNumberFormat="0" applyProtection="0">
      <alignment horizontal="left" vertical="center" indent="1"/>
    </xf>
    <xf numFmtId="0" fontId="97" fillId="45" borderId="426" applyBorder="0"/>
    <xf numFmtId="4" fontId="71" fillId="41" borderId="422" applyNumberFormat="0" applyProtection="0">
      <alignment horizontal="right" vertical="center"/>
    </xf>
    <xf numFmtId="4" fontId="101" fillId="51" borderId="422" applyNumberFormat="0" applyProtection="0">
      <alignment horizontal="right" vertical="center"/>
    </xf>
    <xf numFmtId="0" fontId="107" fillId="0" borderId="427" applyNumberFormat="0" applyFill="0" applyAlignment="0" applyProtection="0"/>
    <xf numFmtId="4" fontId="116" fillId="5" borderId="422" applyNumberFormat="0" applyProtection="0">
      <alignment horizontal="right" vertical="center"/>
    </xf>
    <xf numFmtId="4" fontId="71" fillId="43" borderId="422" applyNumberFormat="0" applyProtection="0">
      <alignment horizontal="right" vertical="center"/>
    </xf>
    <xf numFmtId="0" fontId="98" fillId="46" borderId="424" applyNumberFormat="0" applyProtection="0">
      <alignment horizontal="left" vertical="top" indent="1"/>
    </xf>
    <xf numFmtId="0" fontId="98" fillId="46" borderId="424" applyNumberFormat="0" applyProtection="0">
      <alignment horizontal="left" vertical="top" indent="1"/>
    </xf>
    <xf numFmtId="4" fontId="71" fillId="36" borderId="422" applyNumberFormat="0" applyProtection="0">
      <alignment horizontal="right" vertical="center"/>
    </xf>
    <xf numFmtId="0" fontId="71" fillId="49" borderId="422" applyNumberFormat="0" applyProtection="0">
      <alignment horizontal="left" vertical="center" indent="1"/>
    </xf>
    <xf numFmtId="4" fontId="98" fillId="48" borderId="424" applyNumberFormat="0" applyProtection="0">
      <alignment horizontal="left" vertical="center" indent="1"/>
    </xf>
    <xf numFmtId="4" fontId="71" fillId="34" borderId="422" applyNumberFormat="0" applyProtection="0">
      <alignment horizontal="left" vertical="center" indent="1"/>
    </xf>
    <xf numFmtId="0" fontId="71" fillId="46" borderId="424" applyNumberFormat="0" applyProtection="0">
      <alignment horizontal="left" vertical="top" indent="1"/>
    </xf>
    <xf numFmtId="4" fontId="116" fillId="5" borderId="422" applyNumberFormat="0" applyProtection="0">
      <alignment horizontal="right" vertical="center"/>
    </xf>
    <xf numFmtId="0" fontId="71" fillId="50" borderId="422" applyNumberFormat="0" applyProtection="0">
      <alignment horizontal="left" vertical="center" indent="1"/>
    </xf>
    <xf numFmtId="4" fontId="98" fillId="52" borderId="424" applyNumberFormat="0" applyProtection="0">
      <alignment vertical="center"/>
    </xf>
    <xf numFmtId="4" fontId="71" fillId="33" borderId="422" applyNumberFormat="0" applyProtection="0">
      <alignment vertical="center"/>
    </xf>
    <xf numFmtId="4" fontId="71" fillId="35" borderId="422" applyNumberFormat="0" applyProtection="0">
      <alignment horizontal="right" vertical="center"/>
    </xf>
    <xf numFmtId="4" fontId="71" fillId="0" borderId="422" applyNumberFormat="0" applyProtection="0">
      <alignment horizontal="right" vertical="center"/>
    </xf>
    <xf numFmtId="4" fontId="71" fillId="46" borderId="422" applyNumberFormat="0" applyProtection="0">
      <alignment horizontal="right" vertical="center"/>
    </xf>
    <xf numFmtId="4" fontId="100" fillId="54" borderId="425" applyNumberFormat="0" applyProtection="0">
      <alignment horizontal="left" vertical="center" indent="1"/>
    </xf>
    <xf numFmtId="0" fontId="105" fillId="29" borderId="422" applyNumberFormat="0" applyAlignment="0" applyProtection="0"/>
    <xf numFmtId="0" fontId="71" fillId="50" borderId="424" applyNumberFormat="0" applyProtection="0">
      <alignment horizontal="left" vertical="top" indent="1"/>
    </xf>
    <xf numFmtId="0" fontId="97" fillId="45" borderId="426" applyBorder="0"/>
    <xf numFmtId="0" fontId="71" fillId="48" borderId="422" applyNumberFormat="0" applyProtection="0">
      <alignment horizontal="left" vertical="center" indent="1"/>
    </xf>
    <xf numFmtId="4" fontId="98" fillId="52" borderId="424" applyNumberFormat="0" applyProtection="0">
      <alignment vertical="center"/>
    </xf>
    <xf numFmtId="4" fontId="71" fillId="0" borderId="422" applyNumberFormat="0" applyProtection="0">
      <alignment horizontal="right" vertical="center"/>
    </xf>
    <xf numFmtId="4" fontId="71" fillId="35" borderId="422" applyNumberFormat="0" applyProtection="0">
      <alignment horizontal="right" vertical="center"/>
    </xf>
    <xf numFmtId="4" fontId="71" fillId="33" borderId="422" applyNumberFormat="0" applyProtection="0">
      <alignment vertical="center"/>
    </xf>
    <xf numFmtId="4" fontId="71" fillId="0" borderId="422" applyNumberFormat="0" applyProtection="0">
      <alignment horizontal="right" vertical="center"/>
    </xf>
    <xf numFmtId="0" fontId="71" fillId="45" borderId="424" applyNumberFormat="0" applyProtection="0">
      <alignment horizontal="left" vertical="top" indent="1"/>
    </xf>
    <xf numFmtId="0" fontId="113" fillId="29" borderId="423" applyNumberFormat="0" applyAlignment="0" applyProtection="0"/>
    <xf numFmtId="0" fontId="71" fillId="48" borderId="422" applyNumberFormat="0" applyProtection="0">
      <alignment horizontal="left" vertical="center" indent="1"/>
    </xf>
    <xf numFmtId="4" fontId="71" fillId="33" borderId="422" applyNumberFormat="0" applyProtection="0">
      <alignment vertical="center"/>
    </xf>
    <xf numFmtId="0" fontId="71" fillId="49" borderId="422" applyNumberFormat="0" applyProtection="0">
      <alignment horizontal="left" vertical="center" indent="1"/>
    </xf>
    <xf numFmtId="4" fontId="39" fillId="45" borderId="425" applyNumberFormat="0" applyProtection="0">
      <alignment horizontal="left" vertical="center" indent="1"/>
    </xf>
    <xf numFmtId="4" fontId="71" fillId="42" borderId="422" applyNumberFormat="0" applyProtection="0">
      <alignment horizontal="right" vertical="center"/>
    </xf>
    <xf numFmtId="4" fontId="71" fillId="0" borderId="422" applyNumberFormat="0" applyProtection="0">
      <alignment horizontal="right" vertical="center"/>
    </xf>
    <xf numFmtId="4" fontId="71" fillId="34" borderId="422" applyNumberFormat="0" applyProtection="0">
      <alignment horizontal="left" vertical="center" indent="1"/>
    </xf>
    <xf numFmtId="4" fontId="116" fillId="2" borderId="422" applyNumberFormat="0" applyProtection="0">
      <alignment vertical="center"/>
    </xf>
    <xf numFmtId="4" fontId="71" fillId="37" borderId="425" applyNumberFormat="0" applyProtection="0">
      <alignment horizontal="right" vertical="center"/>
    </xf>
    <xf numFmtId="0" fontId="71" fillId="50" borderId="424" applyNumberFormat="0" applyProtection="0">
      <alignment horizontal="left" vertical="top" indent="1"/>
    </xf>
    <xf numFmtId="0" fontId="71" fillId="46" borderId="424" applyNumberFormat="0" applyProtection="0">
      <alignment horizontal="left" vertical="top" indent="1"/>
    </xf>
    <xf numFmtId="4" fontId="71" fillId="42" borderId="422" applyNumberFormat="0" applyProtection="0">
      <alignment horizontal="right" vertical="center"/>
    </xf>
    <xf numFmtId="4" fontId="100" fillId="54" borderId="425" applyNumberFormat="0" applyProtection="0">
      <alignment horizontal="left" vertical="center" indent="1"/>
    </xf>
    <xf numFmtId="4" fontId="71" fillId="35" borderId="422" applyNumberFormat="0" applyProtection="0">
      <alignment horizontal="right" vertical="center"/>
    </xf>
    <xf numFmtId="4" fontId="71" fillId="42" borderId="422" applyNumberFormat="0" applyProtection="0">
      <alignment horizontal="right" vertical="center"/>
    </xf>
    <xf numFmtId="4" fontId="71" fillId="46" borderId="425" applyNumberFormat="0" applyProtection="0">
      <alignment horizontal="left" vertical="center" indent="1"/>
    </xf>
    <xf numFmtId="0" fontId="71" fillId="26" borderId="422" applyNumberFormat="0" applyFont="0" applyAlignment="0" applyProtection="0"/>
    <xf numFmtId="4" fontId="71" fillId="34" borderId="422" applyNumberFormat="0" applyProtection="0">
      <alignment horizontal="left" vertical="center" indent="1"/>
    </xf>
    <xf numFmtId="4" fontId="71" fillId="44" borderId="425" applyNumberFormat="0" applyProtection="0">
      <alignment horizontal="left" vertical="center" indent="1"/>
    </xf>
    <xf numFmtId="0" fontId="113" fillId="29" borderId="423" applyNumberFormat="0" applyAlignment="0" applyProtection="0"/>
    <xf numFmtId="0" fontId="98" fillId="46" borderId="424" applyNumberFormat="0" applyProtection="0">
      <alignment horizontal="left" vertical="top" indent="1"/>
    </xf>
    <xf numFmtId="4" fontId="100" fillId="54" borderId="425" applyNumberFormat="0" applyProtection="0">
      <alignment horizontal="left" vertical="center" indent="1"/>
    </xf>
    <xf numFmtId="0" fontId="71" fillId="48" borderId="422" applyNumberFormat="0" applyProtection="0">
      <alignment horizontal="left" vertical="center" indent="1"/>
    </xf>
    <xf numFmtId="0" fontId="71" fillId="46" borderId="424" applyNumberFormat="0" applyProtection="0">
      <alignment horizontal="left" vertical="top" indent="1"/>
    </xf>
    <xf numFmtId="4" fontId="100" fillId="54" borderId="425" applyNumberFormat="0" applyProtection="0">
      <alignment horizontal="left" vertical="center" indent="1"/>
    </xf>
    <xf numFmtId="0" fontId="71" fillId="45" borderId="424" applyNumberFormat="0" applyProtection="0">
      <alignment horizontal="left" vertical="top" indent="1"/>
    </xf>
    <xf numFmtId="0" fontId="98" fillId="46" borderId="424" applyNumberFormat="0" applyProtection="0">
      <alignment horizontal="left" vertical="top" indent="1"/>
    </xf>
    <xf numFmtId="4" fontId="71" fillId="38" borderId="422" applyNumberFormat="0" applyProtection="0">
      <alignment horizontal="right" vertical="center"/>
    </xf>
    <xf numFmtId="0" fontId="99" fillId="33" borderId="424" applyNumberFormat="0" applyProtection="0">
      <alignment horizontal="left" vertical="top" indent="1"/>
    </xf>
    <xf numFmtId="0" fontId="71" fillId="49" borderId="422" applyNumberFormat="0" applyProtection="0">
      <alignment horizontal="left" vertical="center" indent="1"/>
    </xf>
    <xf numFmtId="4" fontId="71" fillId="37" borderId="425" applyNumberFormat="0" applyProtection="0">
      <alignment horizontal="right" vertical="center"/>
    </xf>
    <xf numFmtId="0" fontId="107" fillId="0" borderId="427" applyNumberFormat="0" applyFill="0" applyAlignment="0" applyProtection="0"/>
    <xf numFmtId="0" fontId="71" fillId="46" borderId="424" applyNumberFormat="0" applyProtection="0">
      <alignment horizontal="left" vertical="top" indent="1"/>
    </xf>
    <xf numFmtId="0" fontId="98" fillId="46" borderId="424" applyNumberFormat="0" applyProtection="0">
      <alignment horizontal="left" vertical="top" indent="1"/>
    </xf>
    <xf numFmtId="4" fontId="71" fillId="34" borderId="422" applyNumberFormat="0" applyProtection="0">
      <alignment horizontal="left" vertical="center" indent="1"/>
    </xf>
    <xf numFmtId="4" fontId="71" fillId="43" borderId="422" applyNumberFormat="0" applyProtection="0">
      <alignment horizontal="right" vertical="center"/>
    </xf>
    <xf numFmtId="4" fontId="71" fillId="40" borderId="422" applyNumberFormat="0" applyProtection="0">
      <alignment horizontal="right" vertical="center"/>
    </xf>
    <xf numFmtId="0" fontId="97" fillId="45" borderId="426" applyBorder="0"/>
    <xf numFmtId="0" fontId="71" fillId="48" borderId="422" applyNumberFormat="0" applyProtection="0">
      <alignment horizontal="left" vertical="center" indent="1"/>
    </xf>
    <xf numFmtId="4" fontId="71" fillId="38" borderId="422" applyNumberFormat="0" applyProtection="0">
      <alignment horizontal="right" vertical="center"/>
    </xf>
    <xf numFmtId="0" fontId="71" fillId="50" borderId="424" applyNumberFormat="0" applyProtection="0">
      <alignment horizontal="left" vertical="top" indent="1"/>
    </xf>
    <xf numFmtId="4" fontId="71" fillId="39" borderId="422" applyNumberFormat="0" applyProtection="0">
      <alignment horizontal="right" vertical="center"/>
    </xf>
    <xf numFmtId="0" fontId="71" fillId="47" borderId="422" applyNumberFormat="0" applyProtection="0">
      <alignment horizontal="left" vertical="center" indent="1"/>
    </xf>
    <xf numFmtId="4" fontId="71" fillId="46" borderId="422" applyNumberFormat="0" applyProtection="0">
      <alignment horizontal="right" vertical="center"/>
    </xf>
    <xf numFmtId="0" fontId="98" fillId="52" borderId="424" applyNumberFormat="0" applyProtection="0">
      <alignment horizontal="left" vertical="top" indent="1"/>
    </xf>
    <xf numFmtId="4" fontId="39" fillId="45" borderId="425" applyNumberFormat="0" applyProtection="0">
      <alignment horizontal="left" vertical="center" indent="1"/>
    </xf>
    <xf numFmtId="0" fontId="71" fillId="26" borderId="422" applyNumberFormat="0" applyFont="0" applyAlignment="0" applyProtection="0"/>
    <xf numFmtId="4" fontId="71" fillId="2" borderId="422" applyNumberFormat="0" applyProtection="0">
      <alignment horizontal="left" vertical="center" indent="1"/>
    </xf>
    <xf numFmtId="4" fontId="71" fillId="33" borderId="422" applyNumberFormat="0" applyProtection="0">
      <alignment vertical="center"/>
    </xf>
    <xf numFmtId="4" fontId="71" fillId="33" borderId="422" applyNumberFormat="0" applyProtection="0">
      <alignment vertical="center"/>
    </xf>
    <xf numFmtId="0" fontId="71" fillId="46" borderId="424" applyNumberFormat="0" applyProtection="0">
      <alignment horizontal="left" vertical="top" indent="1"/>
    </xf>
    <xf numFmtId="4" fontId="71" fillId="35" borderId="422" applyNumberFormat="0" applyProtection="0">
      <alignment horizontal="right" vertical="center"/>
    </xf>
    <xf numFmtId="4" fontId="39" fillId="45" borderId="425" applyNumberFormat="0" applyProtection="0">
      <alignment horizontal="left" vertical="center" indent="1"/>
    </xf>
    <xf numFmtId="4" fontId="71" fillId="34" borderId="422" applyNumberFormat="0" applyProtection="0">
      <alignment horizontal="left" vertical="center" indent="1"/>
    </xf>
    <xf numFmtId="4" fontId="71" fillId="0" borderId="422" applyNumberFormat="0" applyProtection="0">
      <alignment horizontal="right" vertical="center"/>
    </xf>
    <xf numFmtId="4" fontId="71" fillId="44" borderId="425" applyNumberFormat="0" applyProtection="0">
      <alignment horizontal="left" vertical="center" indent="1"/>
    </xf>
    <xf numFmtId="0" fontId="97" fillId="45" borderId="426" applyBorder="0"/>
    <xf numFmtId="0" fontId="71" fillId="45" borderId="424" applyNumberFormat="0" applyProtection="0">
      <alignment horizontal="left" vertical="top" indent="1"/>
    </xf>
    <xf numFmtId="4" fontId="71" fillId="34" borderId="422" applyNumberFormat="0" applyProtection="0">
      <alignment horizontal="left" vertical="center" indent="1"/>
    </xf>
    <xf numFmtId="4" fontId="71" fillId="46" borderId="425" applyNumberFormat="0" applyProtection="0">
      <alignment horizontal="left" vertical="center" indent="1"/>
    </xf>
    <xf numFmtId="4" fontId="71" fillId="46" borderId="425" applyNumberFormat="0" applyProtection="0">
      <alignment horizontal="left" vertical="center" indent="1"/>
    </xf>
    <xf numFmtId="0" fontId="71" fillId="46" borderId="424" applyNumberFormat="0" applyProtection="0">
      <alignment horizontal="left" vertical="top" indent="1"/>
    </xf>
    <xf numFmtId="0" fontId="107" fillId="0" borderId="427" applyNumberFormat="0" applyFill="0" applyAlignment="0" applyProtection="0"/>
    <xf numFmtId="4" fontId="71" fillId="46" borderId="422" applyNumberFormat="0" applyProtection="0">
      <alignment horizontal="right" vertical="center"/>
    </xf>
    <xf numFmtId="0" fontId="71" fillId="46" borderId="424" applyNumberFormat="0" applyProtection="0">
      <alignment horizontal="left" vertical="top" indent="1"/>
    </xf>
    <xf numFmtId="0" fontId="113" fillId="29" borderId="423" applyNumberFormat="0" applyAlignment="0" applyProtection="0"/>
    <xf numFmtId="0" fontId="71" fillId="49" borderId="422" applyNumberFormat="0" applyProtection="0">
      <alignment horizontal="left" vertical="center" indent="1"/>
    </xf>
    <xf numFmtId="4" fontId="71" fillId="40" borderId="422" applyNumberFormat="0" applyProtection="0">
      <alignment horizontal="right" vertical="center"/>
    </xf>
    <xf numFmtId="0" fontId="71" fillId="50" borderId="422" applyNumberFormat="0" applyProtection="0">
      <alignment horizontal="left" vertical="center" indent="1"/>
    </xf>
    <xf numFmtId="0" fontId="98" fillId="46" borderId="424" applyNumberFormat="0" applyProtection="0">
      <alignment horizontal="left" vertical="top" indent="1"/>
    </xf>
    <xf numFmtId="4" fontId="100" fillId="54" borderId="425" applyNumberFormat="0" applyProtection="0">
      <alignment horizontal="left" vertical="center" indent="1"/>
    </xf>
    <xf numFmtId="0" fontId="111" fillId="27" borderId="422" applyNumberFormat="0" applyAlignment="0" applyProtection="0"/>
    <xf numFmtId="0" fontId="98" fillId="46" borderId="424" applyNumberFormat="0" applyProtection="0">
      <alignment horizontal="left" vertical="top" indent="1"/>
    </xf>
    <xf numFmtId="0" fontId="71" fillId="50" borderId="424" applyNumberFormat="0" applyProtection="0">
      <alignment horizontal="left" vertical="top" indent="1"/>
    </xf>
    <xf numFmtId="4" fontId="101" fillId="51" borderId="422" applyNumberFormat="0" applyProtection="0">
      <alignment horizontal="right" vertical="center"/>
    </xf>
    <xf numFmtId="0" fontId="71" fillId="45" borderId="424" applyNumberFormat="0" applyProtection="0">
      <alignment horizontal="left" vertical="top" indent="1"/>
    </xf>
    <xf numFmtId="4" fontId="101" fillId="51" borderId="422" applyNumberFormat="0" applyProtection="0">
      <alignment horizontal="right" vertical="center"/>
    </xf>
    <xf numFmtId="4" fontId="39" fillId="45" borderId="425" applyNumberFormat="0" applyProtection="0">
      <alignment horizontal="left" vertical="center" indent="1"/>
    </xf>
    <xf numFmtId="4" fontId="116" fillId="5" borderId="422" applyNumberFormat="0" applyProtection="0">
      <alignment horizontal="right" vertical="center"/>
    </xf>
    <xf numFmtId="0" fontId="107" fillId="0" borderId="427" applyNumberFormat="0" applyFill="0" applyAlignment="0" applyProtection="0"/>
    <xf numFmtId="4" fontId="116" fillId="5" borderId="422" applyNumberFormat="0" applyProtection="0">
      <alignment horizontal="right" vertical="center"/>
    </xf>
    <xf numFmtId="4" fontId="116" fillId="5" borderId="422" applyNumberFormat="0" applyProtection="0">
      <alignment horizontal="right" vertical="center"/>
    </xf>
    <xf numFmtId="4" fontId="71" fillId="36" borderId="422" applyNumberFormat="0" applyProtection="0">
      <alignment horizontal="right" vertical="center"/>
    </xf>
    <xf numFmtId="4" fontId="71" fillId="46" borderId="425" applyNumberFormat="0" applyProtection="0">
      <alignment horizontal="left" vertical="center" indent="1"/>
    </xf>
    <xf numFmtId="4" fontId="98" fillId="52" borderId="424" applyNumberFormat="0" applyProtection="0">
      <alignment vertical="center"/>
    </xf>
    <xf numFmtId="0" fontId="99" fillId="33" borderId="424" applyNumberFormat="0" applyProtection="0">
      <alignment horizontal="left" vertical="top" indent="1"/>
    </xf>
    <xf numFmtId="4" fontId="71" fillId="38" borderId="422" applyNumberFormat="0" applyProtection="0">
      <alignment horizontal="right" vertical="center"/>
    </xf>
    <xf numFmtId="4" fontId="71" fillId="39" borderId="422" applyNumberFormat="0" applyProtection="0">
      <alignment horizontal="right" vertical="center"/>
    </xf>
    <xf numFmtId="0" fontId="71" fillId="48" borderId="422" applyNumberFormat="0" applyProtection="0">
      <alignment horizontal="left" vertical="center" indent="1"/>
    </xf>
    <xf numFmtId="0" fontId="71" fillId="50" borderId="424" applyNumberFormat="0" applyProtection="0">
      <alignment horizontal="left" vertical="top" indent="1"/>
    </xf>
    <xf numFmtId="4" fontId="71" fillId="46" borderId="425" applyNumberFormat="0" applyProtection="0">
      <alignment horizontal="left" vertical="center" indent="1"/>
    </xf>
    <xf numFmtId="0" fontId="71" fillId="45" borderId="424" applyNumberFormat="0" applyProtection="0">
      <alignment horizontal="left" vertical="top" indent="1"/>
    </xf>
    <xf numFmtId="4" fontId="71" fillId="39" borderId="422" applyNumberFormat="0" applyProtection="0">
      <alignment horizontal="right" vertical="center"/>
    </xf>
    <xf numFmtId="4" fontId="71" fillId="35" borderId="422" applyNumberFormat="0" applyProtection="0">
      <alignment horizontal="right" vertical="center"/>
    </xf>
    <xf numFmtId="4" fontId="71" fillId="46" borderId="422" applyNumberFormat="0" applyProtection="0">
      <alignment horizontal="right" vertical="center"/>
    </xf>
    <xf numFmtId="4" fontId="71" fillId="33" borderId="422" applyNumberFormat="0" applyProtection="0">
      <alignment vertical="center"/>
    </xf>
    <xf numFmtId="0" fontId="71" fillId="50" borderId="422" applyNumberFormat="0" applyProtection="0">
      <alignment horizontal="left" vertical="center" indent="1"/>
    </xf>
    <xf numFmtId="4" fontId="71" fillId="40" borderId="422" applyNumberFormat="0" applyProtection="0">
      <alignment horizontal="right" vertical="center"/>
    </xf>
    <xf numFmtId="4" fontId="71" fillId="44" borderId="425" applyNumberFormat="0" applyProtection="0">
      <alignment horizontal="left" vertical="center" indent="1"/>
    </xf>
    <xf numFmtId="0" fontId="71" fillId="47" borderId="422" applyNumberFormat="0" applyProtection="0">
      <alignment horizontal="left" vertical="center" indent="1"/>
    </xf>
    <xf numFmtId="4" fontId="71" fillId="44" borderId="425" applyNumberFormat="0" applyProtection="0">
      <alignment horizontal="left" vertical="center" indent="1"/>
    </xf>
    <xf numFmtId="0" fontId="98" fillId="46" borderId="424" applyNumberFormat="0" applyProtection="0">
      <alignment horizontal="left" vertical="top" indent="1"/>
    </xf>
    <xf numFmtId="0" fontId="98" fillId="52" borderId="424" applyNumberFormat="0" applyProtection="0">
      <alignment horizontal="left" vertical="top" indent="1"/>
    </xf>
    <xf numFmtId="0" fontId="107" fillId="0" borderId="427" applyNumberFormat="0" applyFill="0" applyAlignment="0" applyProtection="0"/>
    <xf numFmtId="4" fontId="100" fillId="54" borderId="425" applyNumberFormat="0" applyProtection="0">
      <alignment horizontal="left" vertical="center" indent="1"/>
    </xf>
    <xf numFmtId="4" fontId="101" fillId="51" borderId="422" applyNumberFormat="0" applyProtection="0">
      <alignment horizontal="right" vertical="center"/>
    </xf>
    <xf numFmtId="4" fontId="71" fillId="38" borderId="422" applyNumberFormat="0" applyProtection="0">
      <alignment horizontal="right" vertical="center"/>
    </xf>
    <xf numFmtId="0" fontId="113" fillId="29" borderId="423" applyNumberFormat="0" applyAlignment="0" applyProtection="0"/>
    <xf numFmtId="4" fontId="101" fillId="51" borderId="422" applyNumberFormat="0" applyProtection="0">
      <alignment horizontal="right" vertical="center"/>
    </xf>
    <xf numFmtId="0" fontId="107" fillId="0" borderId="427" applyNumberFormat="0" applyFill="0" applyAlignment="0" applyProtection="0"/>
    <xf numFmtId="4" fontId="39" fillId="45" borderId="425" applyNumberFormat="0" applyProtection="0">
      <alignment horizontal="left" vertical="center" indent="1"/>
    </xf>
    <xf numFmtId="0" fontId="113" fillId="29" borderId="423" applyNumberFormat="0" applyAlignment="0" applyProtection="0"/>
    <xf numFmtId="0" fontId="71" fillId="46" borderId="424" applyNumberFormat="0" applyProtection="0">
      <alignment horizontal="left" vertical="top" indent="1"/>
    </xf>
    <xf numFmtId="0" fontId="98" fillId="52" borderId="424" applyNumberFormat="0" applyProtection="0">
      <alignment horizontal="left" vertical="top" indent="1"/>
    </xf>
    <xf numFmtId="0" fontId="113" fillId="29" borderId="423" applyNumberFormat="0" applyAlignment="0" applyProtection="0"/>
    <xf numFmtId="0" fontId="71" fillId="50" borderId="424" applyNumberFormat="0" applyProtection="0">
      <alignment horizontal="left" vertical="top" indent="1"/>
    </xf>
    <xf numFmtId="4" fontId="71" fillId="44" borderId="425" applyNumberFormat="0" applyProtection="0">
      <alignment horizontal="left" vertical="center" indent="1"/>
    </xf>
    <xf numFmtId="0" fontId="71" fillId="47" borderId="422" applyNumberFormat="0" applyProtection="0">
      <alignment horizontal="left" vertical="center" indent="1"/>
    </xf>
    <xf numFmtId="0" fontId="71" fillId="45" borderId="424" applyNumberFormat="0" applyProtection="0">
      <alignment horizontal="left" vertical="top" indent="1"/>
    </xf>
    <xf numFmtId="4" fontId="71" fillId="44" borderId="425" applyNumberFormat="0" applyProtection="0">
      <alignment horizontal="left" vertical="center" indent="1"/>
    </xf>
    <xf numFmtId="4" fontId="116" fillId="2" borderId="422" applyNumberFormat="0" applyProtection="0">
      <alignment vertical="center"/>
    </xf>
    <xf numFmtId="4" fontId="71" fillId="34" borderId="422" applyNumberFormat="0" applyProtection="0">
      <alignment horizontal="left" vertical="center" indent="1"/>
    </xf>
    <xf numFmtId="0" fontId="71" fillId="49" borderId="422" applyNumberFormat="0" applyProtection="0">
      <alignment horizontal="left" vertical="center" indent="1"/>
    </xf>
    <xf numFmtId="4" fontId="71" fillId="0" borderId="422" applyNumberFormat="0" applyProtection="0">
      <alignment horizontal="right" vertical="center"/>
    </xf>
    <xf numFmtId="4" fontId="98" fillId="52" borderId="424" applyNumberFormat="0" applyProtection="0">
      <alignment vertical="center"/>
    </xf>
    <xf numFmtId="4" fontId="39" fillId="45" borderId="425" applyNumberFormat="0" applyProtection="0">
      <alignment horizontal="left" vertical="center" indent="1"/>
    </xf>
    <xf numFmtId="0" fontId="71" fillId="47" borderId="422" applyNumberFormat="0" applyProtection="0">
      <alignment horizontal="left" vertical="center" indent="1"/>
    </xf>
    <xf numFmtId="4" fontId="39" fillId="45" borderId="425" applyNumberFormat="0" applyProtection="0">
      <alignment horizontal="left" vertical="center" indent="1"/>
    </xf>
    <xf numFmtId="4" fontId="71" fillId="34" borderId="422" applyNumberFormat="0" applyProtection="0">
      <alignment horizontal="left" vertical="center" indent="1"/>
    </xf>
    <xf numFmtId="4" fontId="71" fillId="46" borderId="425" applyNumberFormat="0" applyProtection="0">
      <alignment horizontal="left" vertical="center" indent="1"/>
    </xf>
    <xf numFmtId="4" fontId="39" fillId="45" borderId="425" applyNumberFormat="0" applyProtection="0">
      <alignment horizontal="left" vertical="center" indent="1"/>
    </xf>
    <xf numFmtId="0" fontId="71" fillId="48" borderId="422" applyNumberFormat="0" applyProtection="0">
      <alignment horizontal="left" vertical="center" indent="1"/>
    </xf>
    <xf numFmtId="0" fontId="71" fillId="50" borderId="424" applyNumberFormat="0" applyProtection="0">
      <alignment horizontal="left" vertical="top" indent="1"/>
    </xf>
    <xf numFmtId="0" fontId="71" fillId="46" borderId="424" applyNumberFormat="0" applyProtection="0">
      <alignment horizontal="left" vertical="top" indent="1"/>
    </xf>
    <xf numFmtId="4" fontId="71" fillId="46" borderId="425" applyNumberFormat="0" applyProtection="0">
      <alignment horizontal="left" vertical="center" indent="1"/>
    </xf>
    <xf numFmtId="4" fontId="116" fillId="5" borderId="422" applyNumberFormat="0" applyProtection="0">
      <alignment horizontal="right" vertical="center"/>
    </xf>
    <xf numFmtId="0" fontId="71" fillId="45" borderId="424" applyNumberFormat="0" applyProtection="0">
      <alignment horizontal="left" vertical="top" indent="1"/>
    </xf>
    <xf numFmtId="0" fontId="71" fillId="47" borderId="424" applyNumberFormat="0" applyProtection="0">
      <alignment horizontal="left" vertical="top" indent="1"/>
    </xf>
    <xf numFmtId="4" fontId="71" fillId="2" borderId="422" applyNumberFormat="0" applyProtection="0">
      <alignment horizontal="left" vertical="center" indent="1"/>
    </xf>
    <xf numFmtId="0" fontId="71" fillId="49" borderId="422" applyNumberFormat="0" applyProtection="0">
      <alignment horizontal="left" vertical="center" indent="1"/>
    </xf>
    <xf numFmtId="4" fontId="71" fillId="43" borderId="422" applyNumberFormat="0" applyProtection="0">
      <alignment horizontal="right" vertical="center"/>
    </xf>
    <xf numFmtId="0" fontId="71" fillId="49" borderId="422" applyNumberFormat="0" applyProtection="0">
      <alignment horizontal="left" vertical="center" indent="1"/>
    </xf>
    <xf numFmtId="4" fontId="98" fillId="48" borderId="424" applyNumberFormat="0" applyProtection="0">
      <alignment horizontal="left" vertical="center" indent="1"/>
    </xf>
    <xf numFmtId="0" fontId="113" fillId="29" borderId="423" applyNumberFormat="0" applyAlignment="0" applyProtection="0"/>
    <xf numFmtId="4" fontId="39" fillId="45" borderId="425" applyNumberFormat="0" applyProtection="0">
      <alignment horizontal="left" vertical="center" indent="1"/>
    </xf>
    <xf numFmtId="0" fontId="113" fillId="29" borderId="423" applyNumberFormat="0" applyAlignment="0" applyProtection="0"/>
    <xf numFmtId="0" fontId="71" fillId="50" borderId="422" applyNumberFormat="0" applyProtection="0">
      <alignment horizontal="left" vertical="center" indent="1"/>
    </xf>
    <xf numFmtId="4" fontId="71" fillId="43" borderId="422" applyNumberFormat="0" applyProtection="0">
      <alignment horizontal="right" vertical="center"/>
    </xf>
    <xf numFmtId="4" fontId="71" fillId="37" borderId="425" applyNumberFormat="0" applyProtection="0">
      <alignment horizontal="right" vertical="center"/>
    </xf>
    <xf numFmtId="4" fontId="116" fillId="2" borderId="422" applyNumberFormat="0" applyProtection="0">
      <alignment vertical="center"/>
    </xf>
    <xf numFmtId="4" fontId="71" fillId="0" borderId="422" applyNumberFormat="0" applyProtection="0">
      <alignment horizontal="right" vertical="center"/>
    </xf>
    <xf numFmtId="4" fontId="116" fillId="5" borderId="422" applyNumberFormat="0" applyProtection="0">
      <alignment horizontal="right" vertical="center"/>
    </xf>
    <xf numFmtId="4" fontId="71" fillId="2" borderId="422" applyNumberFormat="0" applyProtection="0">
      <alignment horizontal="left" vertical="center" indent="1"/>
    </xf>
    <xf numFmtId="4" fontId="71" fillId="47" borderId="425" applyNumberFormat="0" applyProtection="0">
      <alignment horizontal="left" vertical="center" indent="1"/>
    </xf>
    <xf numFmtId="4" fontId="116" fillId="2" borderId="422" applyNumberFormat="0" applyProtection="0">
      <alignment vertical="center"/>
    </xf>
    <xf numFmtId="0" fontId="98" fillId="52" borderId="424" applyNumberFormat="0" applyProtection="0">
      <alignment horizontal="left" vertical="top" indent="1"/>
    </xf>
    <xf numFmtId="4" fontId="71" fillId="47" borderId="425" applyNumberFormat="0" applyProtection="0">
      <alignment horizontal="left" vertical="center" indent="1"/>
    </xf>
    <xf numFmtId="0" fontId="71" fillId="26" borderId="422" applyNumberFormat="0" applyFont="0" applyAlignment="0" applyProtection="0"/>
    <xf numFmtId="0" fontId="71" fillId="49" borderId="422" applyNumberFormat="0" applyProtection="0">
      <alignment horizontal="left" vertical="center" indent="1"/>
    </xf>
    <xf numFmtId="4" fontId="71" fillId="39" borderId="422" applyNumberFormat="0" applyProtection="0">
      <alignment horizontal="right" vertical="center"/>
    </xf>
    <xf numFmtId="4" fontId="116" fillId="5" borderId="422" applyNumberFormat="0" applyProtection="0">
      <alignment horizontal="right" vertical="center"/>
    </xf>
    <xf numFmtId="4" fontId="71" fillId="44" borderId="425" applyNumberFormat="0" applyProtection="0">
      <alignment horizontal="left" vertical="center" indent="1"/>
    </xf>
    <xf numFmtId="4" fontId="71" fillId="2" borderId="422" applyNumberFormat="0" applyProtection="0">
      <alignment horizontal="left" vertical="center" indent="1"/>
    </xf>
    <xf numFmtId="4" fontId="71" fillId="37" borderId="425" applyNumberFormat="0" applyProtection="0">
      <alignment horizontal="right" vertical="center"/>
    </xf>
    <xf numFmtId="0" fontId="71" fillId="48" borderId="422" applyNumberFormat="0" applyProtection="0">
      <alignment horizontal="left" vertical="center" indent="1"/>
    </xf>
    <xf numFmtId="4" fontId="71" fillId="42" borderId="422" applyNumberFormat="0" applyProtection="0">
      <alignment horizontal="right" vertical="center"/>
    </xf>
    <xf numFmtId="4" fontId="116" fillId="5" borderId="422" applyNumberFormat="0" applyProtection="0">
      <alignment horizontal="right" vertical="center"/>
    </xf>
    <xf numFmtId="4" fontId="71" fillId="46" borderId="422" applyNumberFormat="0" applyProtection="0">
      <alignment horizontal="right" vertical="center"/>
    </xf>
    <xf numFmtId="4" fontId="71" fillId="38" borderId="422" applyNumberFormat="0" applyProtection="0">
      <alignment horizontal="right" vertical="center"/>
    </xf>
    <xf numFmtId="0" fontId="98" fillId="46" borderId="424" applyNumberFormat="0" applyProtection="0">
      <alignment horizontal="left" vertical="top" indent="1"/>
    </xf>
    <xf numFmtId="0" fontId="71" fillId="49" borderId="422" applyNumberFormat="0" applyProtection="0">
      <alignment horizontal="left" vertical="center" indent="1"/>
    </xf>
    <xf numFmtId="4" fontId="98" fillId="52" borderId="424" applyNumberFormat="0" applyProtection="0">
      <alignment vertical="center"/>
    </xf>
    <xf numFmtId="4" fontId="71" fillId="46" borderId="425" applyNumberFormat="0" applyProtection="0">
      <alignment horizontal="left" vertical="center" indent="1"/>
    </xf>
    <xf numFmtId="4" fontId="71" fillId="37" borderId="425" applyNumberFormat="0" applyProtection="0">
      <alignment horizontal="right" vertical="center"/>
    </xf>
    <xf numFmtId="0" fontId="71" fillId="47" borderId="424" applyNumberFormat="0" applyProtection="0">
      <alignment horizontal="left" vertical="top" indent="1"/>
    </xf>
    <xf numFmtId="0" fontId="71" fillId="26" borderId="422" applyNumberFormat="0" applyFont="0" applyAlignment="0" applyProtection="0"/>
    <xf numFmtId="4" fontId="71" fillId="38" borderId="422" applyNumberFormat="0" applyProtection="0">
      <alignment horizontal="right" vertical="center"/>
    </xf>
    <xf numFmtId="4" fontId="98" fillId="48" borderId="424" applyNumberFormat="0" applyProtection="0">
      <alignment horizontal="left" vertical="center" indent="1"/>
    </xf>
    <xf numFmtId="4" fontId="71" fillId="43" borderId="422" applyNumberFormat="0" applyProtection="0">
      <alignment horizontal="right" vertical="center"/>
    </xf>
    <xf numFmtId="0" fontId="71" fillId="47" borderId="424" applyNumberFormat="0" applyProtection="0">
      <alignment horizontal="left" vertical="top" indent="1"/>
    </xf>
    <xf numFmtId="0" fontId="71" fillId="49" borderId="422" applyNumberFormat="0" applyProtection="0">
      <alignment horizontal="left" vertical="center" indent="1"/>
    </xf>
    <xf numFmtId="4" fontId="39" fillId="45" borderId="425" applyNumberFormat="0" applyProtection="0">
      <alignment horizontal="left" vertical="center" indent="1"/>
    </xf>
    <xf numFmtId="0" fontId="71" fillId="50" borderId="424" applyNumberFormat="0" applyProtection="0">
      <alignment horizontal="left" vertical="top" indent="1"/>
    </xf>
    <xf numFmtId="0" fontId="99" fillId="33" borderId="424" applyNumberFormat="0" applyProtection="0">
      <alignment horizontal="left" vertical="top" indent="1"/>
    </xf>
    <xf numFmtId="4" fontId="116" fillId="5" borderId="422" applyNumberFormat="0" applyProtection="0">
      <alignment horizontal="right" vertical="center"/>
    </xf>
    <xf numFmtId="0" fontId="113" fillId="29" borderId="423" applyNumberFormat="0" applyAlignment="0" applyProtection="0"/>
    <xf numFmtId="4" fontId="71" fillId="40" borderId="422" applyNumberFormat="0" applyProtection="0">
      <alignment horizontal="right" vertical="center"/>
    </xf>
    <xf numFmtId="4" fontId="71" fillId="41" borderId="422" applyNumberFormat="0" applyProtection="0">
      <alignment horizontal="right" vertical="center"/>
    </xf>
    <xf numFmtId="4" fontId="98" fillId="48" borderId="424" applyNumberFormat="0" applyProtection="0">
      <alignment horizontal="left" vertical="center" indent="1"/>
    </xf>
    <xf numFmtId="4" fontId="71" fillId="38" borderId="422" applyNumberFormat="0" applyProtection="0">
      <alignment horizontal="right" vertical="center"/>
    </xf>
    <xf numFmtId="4" fontId="71" fillId="44" borderId="425" applyNumberFormat="0" applyProtection="0">
      <alignment horizontal="left" vertical="center" indent="1"/>
    </xf>
    <xf numFmtId="0" fontId="107" fillId="0" borderId="427" applyNumberFormat="0" applyFill="0" applyAlignment="0" applyProtection="0"/>
    <xf numFmtId="4" fontId="100" fillId="54" borderId="425" applyNumberFormat="0" applyProtection="0">
      <alignment horizontal="left" vertical="center" indent="1"/>
    </xf>
    <xf numFmtId="4" fontId="71" fillId="37" borderId="425" applyNumberFormat="0" applyProtection="0">
      <alignment horizontal="right" vertical="center"/>
    </xf>
    <xf numFmtId="0" fontId="71" fillId="47" borderId="422" applyNumberFormat="0" applyProtection="0">
      <alignment horizontal="left" vertical="center" indent="1"/>
    </xf>
    <xf numFmtId="4" fontId="71" fillId="37" borderId="425" applyNumberFormat="0" applyProtection="0">
      <alignment horizontal="right" vertical="center"/>
    </xf>
    <xf numFmtId="0" fontId="105" fillId="29" borderId="422" applyNumberFormat="0" applyAlignment="0" applyProtection="0"/>
    <xf numFmtId="4" fontId="71" fillId="34" borderId="422" applyNumberFormat="0" applyProtection="0">
      <alignment horizontal="left" vertical="center" indent="1"/>
    </xf>
    <xf numFmtId="4" fontId="71" fillId="37" borderId="425" applyNumberFormat="0" applyProtection="0">
      <alignment horizontal="right" vertical="center"/>
    </xf>
    <xf numFmtId="0" fontId="71" fillId="48" borderId="422" applyNumberFormat="0" applyProtection="0">
      <alignment horizontal="left" vertical="center" indent="1"/>
    </xf>
    <xf numFmtId="4" fontId="98" fillId="48" borderId="424" applyNumberFormat="0" applyProtection="0">
      <alignment horizontal="left" vertical="center" indent="1"/>
    </xf>
    <xf numFmtId="0" fontId="105" fillId="29" borderId="422" applyNumberFormat="0" applyAlignment="0" applyProtection="0"/>
    <xf numFmtId="0" fontId="99" fillId="33" borderId="424" applyNumberFormat="0" applyProtection="0">
      <alignment horizontal="left" vertical="top" indent="1"/>
    </xf>
    <xf numFmtId="4" fontId="101" fillId="51" borderId="422" applyNumberFormat="0" applyProtection="0">
      <alignment horizontal="right" vertical="center"/>
    </xf>
    <xf numFmtId="0" fontId="71" fillId="46" borderId="424" applyNumberFormat="0" applyProtection="0">
      <alignment horizontal="left" vertical="top" indent="1"/>
    </xf>
    <xf numFmtId="0" fontId="71" fillId="46" borderId="424" applyNumberFormat="0" applyProtection="0">
      <alignment horizontal="left" vertical="top" indent="1"/>
    </xf>
    <xf numFmtId="4" fontId="71" fillId="0" borderId="422" applyNumberFormat="0" applyProtection="0">
      <alignment horizontal="right" vertical="center"/>
    </xf>
    <xf numFmtId="4" fontId="71" fillId="33" borderId="422" applyNumberFormat="0" applyProtection="0">
      <alignment vertical="center"/>
    </xf>
    <xf numFmtId="4" fontId="101" fillId="51" borderId="422" applyNumberFormat="0" applyProtection="0">
      <alignment horizontal="right" vertical="center"/>
    </xf>
    <xf numFmtId="4" fontId="71" fillId="44" borderId="425" applyNumberFormat="0" applyProtection="0">
      <alignment horizontal="left" vertical="center" indent="1"/>
    </xf>
    <xf numFmtId="0" fontId="71" fillId="47" borderId="422" applyNumberFormat="0" applyProtection="0">
      <alignment horizontal="left" vertical="center" indent="1"/>
    </xf>
    <xf numFmtId="4" fontId="71" fillId="46" borderId="425" applyNumberFormat="0" applyProtection="0">
      <alignment horizontal="left" vertical="center" indent="1"/>
    </xf>
    <xf numFmtId="0" fontId="71" fillId="46" borderId="424" applyNumberFormat="0" applyProtection="0">
      <alignment horizontal="left" vertical="top" indent="1"/>
    </xf>
    <xf numFmtId="0" fontId="71" fillId="26" borderId="422" applyNumberFormat="0" applyFont="0" applyAlignment="0" applyProtection="0"/>
    <xf numFmtId="0" fontId="98" fillId="52" borderId="424" applyNumberFormat="0" applyProtection="0">
      <alignment horizontal="left" vertical="top" indent="1"/>
    </xf>
    <xf numFmtId="4" fontId="71" fillId="44" borderId="425" applyNumberFormat="0" applyProtection="0">
      <alignment horizontal="left" vertical="center" indent="1"/>
    </xf>
    <xf numFmtId="0" fontId="71" fillId="47" borderId="424" applyNumberFormat="0" applyProtection="0">
      <alignment horizontal="left" vertical="top" indent="1"/>
    </xf>
    <xf numFmtId="0" fontId="97" fillId="45" borderId="426" applyBorder="0"/>
    <xf numFmtId="4" fontId="71" fillId="43" borderId="422" applyNumberFormat="0" applyProtection="0">
      <alignment horizontal="right" vertical="center"/>
    </xf>
    <xf numFmtId="4" fontId="100" fillId="54" borderId="425" applyNumberFormat="0" applyProtection="0">
      <alignment horizontal="left" vertical="center" indent="1"/>
    </xf>
    <xf numFmtId="4" fontId="71" fillId="35" borderId="422" applyNumberFormat="0" applyProtection="0">
      <alignment horizontal="right" vertical="center"/>
    </xf>
    <xf numFmtId="4" fontId="71" fillId="47" borderId="425" applyNumberFormat="0" applyProtection="0">
      <alignment horizontal="left" vertical="center" indent="1"/>
    </xf>
    <xf numFmtId="4" fontId="71" fillId="34" borderId="422" applyNumberFormat="0" applyProtection="0">
      <alignment horizontal="left" vertical="center" indent="1"/>
    </xf>
    <xf numFmtId="4" fontId="71" fillId="34" borderId="422" applyNumberFormat="0" applyProtection="0">
      <alignment horizontal="left" vertical="center" indent="1"/>
    </xf>
    <xf numFmtId="4" fontId="100" fillId="54" borderId="425" applyNumberFormat="0" applyProtection="0">
      <alignment horizontal="left" vertical="center" indent="1"/>
    </xf>
    <xf numFmtId="4" fontId="71" fillId="43" borderId="422" applyNumberFormat="0" applyProtection="0">
      <alignment horizontal="right" vertical="center"/>
    </xf>
    <xf numFmtId="0" fontId="97" fillId="45" borderId="426" applyBorder="0"/>
    <xf numFmtId="4" fontId="71" fillId="37" borderId="425" applyNumberFormat="0" applyProtection="0">
      <alignment horizontal="right" vertical="center"/>
    </xf>
    <xf numFmtId="0" fontId="71" fillId="45" borderId="424" applyNumberFormat="0" applyProtection="0">
      <alignment horizontal="left" vertical="top" indent="1"/>
    </xf>
    <xf numFmtId="4" fontId="100" fillId="54" borderId="425" applyNumberFormat="0" applyProtection="0">
      <alignment horizontal="left" vertical="center" indent="1"/>
    </xf>
    <xf numFmtId="0" fontId="98" fillId="52" borderId="424" applyNumberFormat="0" applyProtection="0">
      <alignment horizontal="left" vertical="top" indent="1"/>
    </xf>
    <xf numFmtId="0" fontId="71" fillId="48" borderId="422" applyNumberFormat="0" applyProtection="0">
      <alignment horizontal="left" vertical="center" indent="1"/>
    </xf>
    <xf numFmtId="4" fontId="71" fillId="44" borderId="425" applyNumberFormat="0" applyProtection="0">
      <alignment horizontal="left" vertical="center" indent="1"/>
    </xf>
    <xf numFmtId="4" fontId="71" fillId="35" borderId="422" applyNumberFormat="0" applyProtection="0">
      <alignment horizontal="right" vertical="center"/>
    </xf>
    <xf numFmtId="0" fontId="71" fillId="48" borderId="422" applyNumberFormat="0" applyProtection="0">
      <alignment horizontal="left" vertical="center" indent="1"/>
    </xf>
    <xf numFmtId="0" fontId="97" fillId="45" borderId="426" applyBorder="0"/>
    <xf numFmtId="0" fontId="71" fillId="46" borderId="424" applyNumberFormat="0" applyProtection="0">
      <alignment horizontal="left" vertical="top" indent="1"/>
    </xf>
    <xf numFmtId="0" fontId="71" fillId="49" borderId="422" applyNumberFormat="0" applyProtection="0">
      <alignment horizontal="left" vertical="center" indent="1"/>
    </xf>
    <xf numFmtId="0" fontId="105" fillId="29" borderId="422" applyNumberFormat="0" applyAlignment="0" applyProtection="0"/>
    <xf numFmtId="4" fontId="71" fillId="46" borderId="422" applyNumberFormat="0" applyProtection="0">
      <alignment horizontal="right" vertical="center"/>
    </xf>
    <xf numFmtId="4" fontId="71" fillId="46" borderId="425" applyNumberFormat="0" applyProtection="0">
      <alignment horizontal="left" vertical="center" indent="1"/>
    </xf>
    <xf numFmtId="4" fontId="98" fillId="52" borderId="424" applyNumberFormat="0" applyProtection="0">
      <alignment vertical="center"/>
    </xf>
    <xf numFmtId="0" fontId="71" fillId="26" borderId="422" applyNumberFormat="0" applyFont="0" applyAlignment="0" applyProtection="0"/>
    <xf numFmtId="0" fontId="98" fillId="52" borderId="424" applyNumberFormat="0" applyProtection="0">
      <alignment horizontal="left" vertical="top" indent="1"/>
    </xf>
    <xf numFmtId="4" fontId="39" fillId="45" borderId="425" applyNumberFormat="0" applyProtection="0">
      <alignment horizontal="left" vertical="center" indent="1"/>
    </xf>
    <xf numFmtId="4" fontId="100" fillId="54" borderId="425" applyNumberFormat="0" applyProtection="0">
      <alignment horizontal="left" vertical="center" indent="1"/>
    </xf>
    <xf numFmtId="0" fontId="113" fillId="29" borderId="423" applyNumberFormat="0" applyAlignment="0" applyProtection="0"/>
    <xf numFmtId="0" fontId="71" fillId="26" borderId="422" applyNumberFormat="0" applyFont="0" applyAlignment="0" applyProtection="0"/>
    <xf numFmtId="0" fontId="71" fillId="49" borderId="422" applyNumberFormat="0" applyProtection="0">
      <alignment horizontal="left" vertical="center" indent="1"/>
    </xf>
    <xf numFmtId="0" fontId="97" fillId="45" borderId="426" applyBorder="0"/>
    <xf numFmtId="4" fontId="71" fillId="35" borderId="422" applyNumberFormat="0" applyProtection="0">
      <alignment horizontal="right" vertical="center"/>
    </xf>
    <xf numFmtId="4" fontId="101" fillId="51" borderId="422" applyNumberFormat="0" applyProtection="0">
      <alignment horizontal="right" vertical="center"/>
    </xf>
    <xf numFmtId="0" fontId="105" fillId="29" borderId="422" applyNumberFormat="0" applyAlignment="0" applyProtection="0"/>
    <xf numFmtId="4" fontId="71" fillId="40" borderId="422" applyNumberFormat="0" applyProtection="0">
      <alignment horizontal="right" vertical="center"/>
    </xf>
    <xf numFmtId="0" fontId="113" fillId="29" borderId="423" applyNumberFormat="0" applyAlignment="0" applyProtection="0"/>
    <xf numFmtId="4" fontId="71" fillId="0" borderId="422" applyNumberFormat="0" applyProtection="0">
      <alignment horizontal="right" vertical="center"/>
    </xf>
    <xf numFmtId="4" fontId="98" fillId="48" borderId="424" applyNumberFormat="0" applyProtection="0">
      <alignment horizontal="left" vertical="center" indent="1"/>
    </xf>
    <xf numFmtId="0" fontId="71" fillId="50" borderId="422" applyNumberFormat="0" applyProtection="0">
      <alignment horizontal="left" vertical="center" indent="1"/>
    </xf>
    <xf numFmtId="0" fontId="71" fillId="50" borderId="422" applyNumberFormat="0" applyProtection="0">
      <alignment horizontal="left" vertical="center" indent="1"/>
    </xf>
    <xf numFmtId="0" fontId="111" fillId="27" borderId="422" applyNumberFormat="0" applyAlignment="0" applyProtection="0"/>
    <xf numFmtId="4" fontId="71" fillId="34" borderId="422" applyNumberFormat="0" applyProtection="0">
      <alignment horizontal="left" vertical="center" indent="1"/>
    </xf>
    <xf numFmtId="4" fontId="98" fillId="52" borderId="424" applyNumberFormat="0" applyProtection="0">
      <alignment vertical="center"/>
    </xf>
    <xf numFmtId="0" fontId="99" fillId="33" borderId="424" applyNumberFormat="0" applyProtection="0">
      <alignment horizontal="left" vertical="top" indent="1"/>
    </xf>
    <xf numFmtId="4" fontId="71" fillId="2" borderId="422" applyNumberFormat="0" applyProtection="0">
      <alignment horizontal="left" vertical="center" indent="1"/>
    </xf>
    <xf numFmtId="0" fontId="71" fillId="47" borderId="424" applyNumberFormat="0" applyProtection="0">
      <alignment horizontal="left" vertical="top" indent="1"/>
    </xf>
    <xf numFmtId="0" fontId="71" fillId="50" borderId="424" applyNumberFormat="0" applyProtection="0">
      <alignment horizontal="left" vertical="top" indent="1"/>
    </xf>
    <xf numFmtId="4" fontId="98" fillId="48" borderId="424" applyNumberFormat="0" applyProtection="0">
      <alignment horizontal="left" vertical="center" indent="1"/>
    </xf>
    <xf numFmtId="4" fontId="71" fillId="46" borderId="425" applyNumberFormat="0" applyProtection="0">
      <alignment horizontal="left" vertical="center" indent="1"/>
    </xf>
    <xf numFmtId="4" fontId="71" fillId="39" borderId="422" applyNumberFormat="0" applyProtection="0">
      <alignment horizontal="right" vertical="center"/>
    </xf>
    <xf numFmtId="0" fontId="99" fillId="33" borderId="424" applyNumberFormat="0" applyProtection="0">
      <alignment horizontal="left" vertical="top" indent="1"/>
    </xf>
    <xf numFmtId="4" fontId="71" fillId="37" borderId="425" applyNumberFormat="0" applyProtection="0">
      <alignment horizontal="right" vertical="center"/>
    </xf>
    <xf numFmtId="0" fontId="71" fillId="47" borderId="422" applyNumberFormat="0" applyProtection="0">
      <alignment horizontal="left" vertical="center" indent="1"/>
    </xf>
    <xf numFmtId="4" fontId="71" fillId="41" borderId="422" applyNumberFormat="0" applyProtection="0">
      <alignment horizontal="right" vertical="center"/>
    </xf>
    <xf numFmtId="4" fontId="71" fillId="0" borderId="422" applyNumberFormat="0" applyProtection="0">
      <alignment horizontal="right" vertical="center"/>
    </xf>
    <xf numFmtId="4" fontId="71" fillId="46" borderId="422" applyNumberFormat="0" applyProtection="0">
      <alignment horizontal="right" vertical="center"/>
    </xf>
    <xf numFmtId="0" fontId="98" fillId="46" borderId="424" applyNumberFormat="0" applyProtection="0">
      <alignment horizontal="left" vertical="top" indent="1"/>
    </xf>
    <xf numFmtId="0" fontId="71" fillId="47" borderId="422" applyNumberFormat="0" applyProtection="0">
      <alignment horizontal="left" vertical="center" indent="1"/>
    </xf>
    <xf numFmtId="0" fontId="111" fillId="27" borderId="422" applyNumberFormat="0" applyAlignment="0" applyProtection="0"/>
    <xf numFmtId="4" fontId="39" fillId="45" borderId="425" applyNumberFormat="0" applyProtection="0">
      <alignment horizontal="left" vertical="center" indent="1"/>
    </xf>
    <xf numFmtId="0" fontId="71" fillId="47" borderId="422" applyNumberFormat="0" applyProtection="0">
      <alignment horizontal="left" vertical="center" indent="1"/>
    </xf>
    <xf numFmtId="0" fontId="98" fillId="52" borderId="424" applyNumberFormat="0" applyProtection="0">
      <alignment horizontal="left" vertical="top" indent="1"/>
    </xf>
    <xf numFmtId="0" fontId="71" fillId="26" borderId="422" applyNumberFormat="0" applyFont="0" applyAlignment="0" applyProtection="0"/>
    <xf numFmtId="0" fontId="107" fillId="0" borderId="427" applyNumberFormat="0" applyFill="0" applyAlignment="0" applyProtection="0"/>
    <xf numFmtId="4" fontId="71" fillId="44" borderId="425" applyNumberFormat="0" applyProtection="0">
      <alignment horizontal="left" vertical="center" indent="1"/>
    </xf>
    <xf numFmtId="0" fontId="71" fillId="50" borderId="424" applyNumberFormat="0" applyProtection="0">
      <alignment horizontal="left" vertical="top" indent="1"/>
    </xf>
    <xf numFmtId="4" fontId="71" fillId="46" borderId="422" applyNumberFormat="0" applyProtection="0">
      <alignment horizontal="right" vertical="center"/>
    </xf>
    <xf numFmtId="0" fontId="99" fillId="33" borderId="424" applyNumberFormat="0" applyProtection="0">
      <alignment horizontal="left" vertical="top" indent="1"/>
    </xf>
    <xf numFmtId="0" fontId="113" fillId="29" borderId="423" applyNumberFormat="0" applyAlignment="0" applyProtection="0"/>
    <xf numFmtId="0" fontId="71" fillId="45" borderId="424" applyNumberFormat="0" applyProtection="0">
      <alignment horizontal="left" vertical="top" indent="1"/>
    </xf>
    <xf numFmtId="0" fontId="111" fillId="27" borderId="422" applyNumberFormat="0" applyAlignment="0" applyProtection="0"/>
    <xf numFmtId="0" fontId="71" fillId="47" borderId="422" applyNumberFormat="0" applyProtection="0">
      <alignment horizontal="left" vertical="center" indent="1"/>
    </xf>
    <xf numFmtId="4" fontId="98" fillId="48" borderId="424" applyNumberFormat="0" applyProtection="0">
      <alignment horizontal="left" vertical="center" indent="1"/>
    </xf>
    <xf numFmtId="4" fontId="71" fillId="42" borderId="422" applyNumberFormat="0" applyProtection="0">
      <alignment horizontal="right" vertical="center"/>
    </xf>
    <xf numFmtId="4" fontId="71" fillId="36" borderId="422" applyNumberFormat="0" applyProtection="0">
      <alignment horizontal="right" vertical="center"/>
    </xf>
    <xf numFmtId="4" fontId="71" fillId="44" borderId="425" applyNumberFormat="0" applyProtection="0">
      <alignment horizontal="left" vertical="center" indent="1"/>
    </xf>
    <xf numFmtId="4" fontId="71" fillId="36" borderId="422" applyNumberFormat="0" applyProtection="0">
      <alignment horizontal="right" vertical="center"/>
    </xf>
    <xf numFmtId="4" fontId="71" fillId="42" borderId="422" applyNumberFormat="0" applyProtection="0">
      <alignment horizontal="right" vertical="center"/>
    </xf>
    <xf numFmtId="4" fontId="71" fillId="36" borderId="422" applyNumberFormat="0" applyProtection="0">
      <alignment horizontal="right" vertical="center"/>
    </xf>
    <xf numFmtId="0" fontId="71" fillId="26" borderId="422" applyNumberFormat="0" applyFont="0" applyAlignment="0" applyProtection="0"/>
    <xf numFmtId="4" fontId="71" fillId="2" borderId="422" applyNumberFormat="0" applyProtection="0">
      <alignment horizontal="left" vertical="center" indent="1"/>
    </xf>
    <xf numFmtId="4" fontId="71" fillId="34" borderId="422" applyNumberFormat="0" applyProtection="0">
      <alignment horizontal="left" vertical="center" indent="1"/>
    </xf>
    <xf numFmtId="0" fontId="71" fillId="50" borderId="422" applyNumberFormat="0" applyProtection="0">
      <alignment horizontal="left" vertical="center" indent="1"/>
    </xf>
    <xf numFmtId="0" fontId="71" fillId="45" borderId="424" applyNumberFormat="0" applyProtection="0">
      <alignment horizontal="left" vertical="top" indent="1"/>
    </xf>
    <xf numFmtId="4" fontId="71" fillId="38" borderId="422" applyNumberFormat="0" applyProtection="0">
      <alignment horizontal="right" vertical="center"/>
    </xf>
    <xf numFmtId="4" fontId="71" fillId="47" borderId="425" applyNumberFormat="0" applyProtection="0">
      <alignment horizontal="left" vertical="center" indent="1"/>
    </xf>
    <xf numFmtId="4" fontId="71" fillId="36" borderId="422" applyNumberFormat="0" applyProtection="0">
      <alignment horizontal="right" vertical="center"/>
    </xf>
    <xf numFmtId="4" fontId="101" fillId="51" borderId="422" applyNumberFormat="0" applyProtection="0">
      <alignment horizontal="right" vertical="center"/>
    </xf>
    <xf numFmtId="4" fontId="71" fillId="41" borderId="422" applyNumberFormat="0" applyProtection="0">
      <alignment horizontal="right" vertical="center"/>
    </xf>
    <xf numFmtId="4" fontId="71" fillId="40" borderId="422" applyNumberFormat="0" applyProtection="0">
      <alignment horizontal="right" vertical="center"/>
    </xf>
    <xf numFmtId="4" fontId="116" fillId="5" borderId="422" applyNumberFormat="0" applyProtection="0">
      <alignment horizontal="right" vertical="center"/>
    </xf>
    <xf numFmtId="4" fontId="116" fillId="2" borderId="422" applyNumberFormat="0" applyProtection="0">
      <alignment vertical="center"/>
    </xf>
    <xf numFmtId="4" fontId="71" fillId="34" borderId="422" applyNumberFormat="0" applyProtection="0">
      <alignment horizontal="left" vertical="center" indent="1"/>
    </xf>
    <xf numFmtId="4" fontId="71" fillId="2" borderId="422" applyNumberFormat="0" applyProtection="0">
      <alignment horizontal="left" vertical="center" indent="1"/>
    </xf>
    <xf numFmtId="4" fontId="71" fillId="0" borderId="422" applyNumberFormat="0" applyProtection="0">
      <alignment horizontal="right" vertical="center"/>
    </xf>
    <xf numFmtId="0" fontId="99" fillId="33" borderId="424" applyNumberFormat="0" applyProtection="0">
      <alignment horizontal="left" vertical="top" indent="1"/>
    </xf>
    <xf numFmtId="4" fontId="39" fillId="45" borderId="425" applyNumberFormat="0" applyProtection="0">
      <alignment horizontal="left" vertical="center" indent="1"/>
    </xf>
    <xf numFmtId="0" fontId="111" fillId="27" borderId="422" applyNumberFormat="0" applyAlignment="0" applyProtection="0"/>
    <xf numFmtId="0" fontId="71" fillId="47" borderId="424" applyNumberFormat="0" applyProtection="0">
      <alignment horizontal="left" vertical="top" indent="1"/>
    </xf>
    <xf numFmtId="0" fontId="111" fillId="27" borderId="422" applyNumberFormat="0" applyAlignment="0" applyProtection="0"/>
    <xf numFmtId="0" fontId="107" fillId="0" borderId="427" applyNumberFormat="0" applyFill="0" applyAlignment="0" applyProtection="0"/>
    <xf numFmtId="0" fontId="71" fillId="47" borderId="422" applyNumberFormat="0" applyProtection="0">
      <alignment horizontal="left" vertical="center" indent="1"/>
    </xf>
    <xf numFmtId="4" fontId="71" fillId="34" borderId="422" applyNumberFormat="0" applyProtection="0">
      <alignment horizontal="left" vertical="center" indent="1"/>
    </xf>
    <xf numFmtId="4" fontId="71" fillId="34" borderId="422" applyNumberFormat="0" applyProtection="0">
      <alignment horizontal="left" vertical="center" indent="1"/>
    </xf>
    <xf numFmtId="4" fontId="71" fillId="41" borderId="422" applyNumberFormat="0" applyProtection="0">
      <alignment horizontal="right" vertical="center"/>
    </xf>
    <xf numFmtId="4" fontId="71" fillId="46" borderId="422" applyNumberFormat="0" applyProtection="0">
      <alignment horizontal="right" vertical="center"/>
    </xf>
    <xf numFmtId="0" fontId="71" fillId="46" borderId="424" applyNumberFormat="0" applyProtection="0">
      <alignment horizontal="left" vertical="top" indent="1"/>
    </xf>
    <xf numFmtId="4" fontId="71" fillId="35" borderId="422" applyNumberFormat="0" applyProtection="0">
      <alignment horizontal="right" vertical="center"/>
    </xf>
    <xf numFmtId="4" fontId="71" fillId="39" borderId="422" applyNumberFormat="0" applyProtection="0">
      <alignment horizontal="right" vertical="center"/>
    </xf>
    <xf numFmtId="0" fontId="98" fillId="46" borderId="424" applyNumberFormat="0" applyProtection="0">
      <alignment horizontal="left" vertical="top" indent="1"/>
    </xf>
    <xf numFmtId="0" fontId="71" fillId="50" borderId="424" applyNumberFormat="0" applyProtection="0">
      <alignment horizontal="left" vertical="top" indent="1"/>
    </xf>
    <xf numFmtId="4" fontId="71" fillId="34" borderId="422" applyNumberFormat="0" applyProtection="0">
      <alignment horizontal="left" vertical="center" indent="1"/>
    </xf>
    <xf numFmtId="4" fontId="101" fillId="51" borderId="422" applyNumberFormat="0" applyProtection="0">
      <alignment horizontal="right" vertical="center"/>
    </xf>
    <xf numFmtId="4" fontId="101" fillId="51" borderId="422" applyNumberFormat="0" applyProtection="0">
      <alignment horizontal="right" vertical="center"/>
    </xf>
    <xf numFmtId="4" fontId="71" fillId="41" borderId="422" applyNumberFormat="0" applyProtection="0">
      <alignment horizontal="right" vertical="center"/>
    </xf>
    <xf numFmtId="4" fontId="39" fillId="45" borderId="425" applyNumberFormat="0" applyProtection="0">
      <alignment horizontal="left" vertical="center" indent="1"/>
    </xf>
    <xf numFmtId="4" fontId="116" fillId="2" borderId="422" applyNumberFormat="0" applyProtection="0">
      <alignment vertical="center"/>
    </xf>
    <xf numFmtId="4" fontId="100" fillId="54" borderId="425" applyNumberFormat="0" applyProtection="0">
      <alignment horizontal="left" vertical="center" indent="1"/>
    </xf>
    <xf numFmtId="0" fontId="71" fillId="47" borderId="424" applyNumberFormat="0" applyProtection="0">
      <alignment horizontal="left" vertical="top" indent="1"/>
    </xf>
    <xf numFmtId="4" fontId="71" fillId="37" borderId="425" applyNumberFormat="0" applyProtection="0">
      <alignment horizontal="right" vertical="center"/>
    </xf>
    <xf numFmtId="0" fontId="71" fillId="46" borderId="424" applyNumberFormat="0" applyProtection="0">
      <alignment horizontal="left" vertical="top" indent="1"/>
    </xf>
    <xf numFmtId="4" fontId="71" fillId="41" borderId="422" applyNumberFormat="0" applyProtection="0">
      <alignment horizontal="right" vertical="center"/>
    </xf>
    <xf numFmtId="4" fontId="71" fillId="46" borderId="425" applyNumberFormat="0" applyProtection="0">
      <alignment horizontal="left" vertical="center" indent="1"/>
    </xf>
    <xf numFmtId="0" fontId="113" fillId="29" borderId="423" applyNumberFormat="0" applyAlignment="0" applyProtection="0"/>
    <xf numFmtId="4" fontId="71" fillId="35" borderId="422" applyNumberFormat="0" applyProtection="0">
      <alignment horizontal="right" vertical="center"/>
    </xf>
    <xf numFmtId="4" fontId="98" fillId="48" borderId="424" applyNumberFormat="0" applyProtection="0">
      <alignment horizontal="left" vertical="center" indent="1"/>
    </xf>
    <xf numFmtId="4" fontId="39" fillId="45" borderId="425" applyNumberFormat="0" applyProtection="0">
      <alignment horizontal="left" vertical="center" indent="1"/>
    </xf>
    <xf numFmtId="4" fontId="71" fillId="0" borderId="422" applyNumberFormat="0" applyProtection="0">
      <alignment horizontal="right" vertical="center"/>
    </xf>
    <xf numFmtId="0" fontId="71" fillId="45" borderId="424" applyNumberFormat="0" applyProtection="0">
      <alignment horizontal="left" vertical="top" indent="1"/>
    </xf>
    <xf numFmtId="4" fontId="39" fillId="45" borderId="425" applyNumberFormat="0" applyProtection="0">
      <alignment horizontal="left" vertical="center" indent="1"/>
    </xf>
    <xf numFmtId="4" fontId="71" fillId="38" borderId="422" applyNumberFormat="0" applyProtection="0">
      <alignment horizontal="right" vertical="center"/>
    </xf>
    <xf numFmtId="0" fontId="97" fillId="45" borderId="426" applyBorder="0"/>
    <xf numFmtId="0" fontId="111" fillId="27" borderId="422" applyNumberFormat="0" applyAlignment="0" applyProtection="0"/>
    <xf numFmtId="4" fontId="71" fillId="42" borderId="422" applyNumberFormat="0" applyProtection="0">
      <alignment horizontal="right" vertical="center"/>
    </xf>
    <xf numFmtId="0" fontId="71" fillId="49" borderId="422" applyNumberFormat="0" applyProtection="0">
      <alignment horizontal="left" vertical="center" indent="1"/>
    </xf>
    <xf numFmtId="4" fontId="101" fillId="51" borderId="422" applyNumberFormat="0" applyProtection="0">
      <alignment horizontal="right" vertical="center"/>
    </xf>
    <xf numFmtId="4" fontId="71" fillId="38" borderId="422" applyNumberFormat="0" applyProtection="0">
      <alignment horizontal="right" vertical="center"/>
    </xf>
    <xf numFmtId="0" fontId="71" fillId="50" borderId="424" applyNumberFormat="0" applyProtection="0">
      <alignment horizontal="left" vertical="top" indent="1"/>
    </xf>
    <xf numFmtId="4" fontId="71" fillId="36" borderId="422" applyNumberFormat="0" applyProtection="0">
      <alignment horizontal="right" vertical="center"/>
    </xf>
    <xf numFmtId="4" fontId="101" fillId="51" borderId="422" applyNumberFormat="0" applyProtection="0">
      <alignment horizontal="right" vertical="center"/>
    </xf>
    <xf numFmtId="0" fontId="107" fillId="0" borderId="427" applyNumberFormat="0" applyFill="0" applyAlignment="0" applyProtection="0"/>
    <xf numFmtId="0" fontId="98" fillId="46" borderId="424" applyNumberFormat="0" applyProtection="0">
      <alignment horizontal="left" vertical="top" indent="1"/>
    </xf>
    <xf numFmtId="4" fontId="71" fillId="36" borderId="422" applyNumberFormat="0" applyProtection="0">
      <alignment horizontal="right" vertical="center"/>
    </xf>
    <xf numFmtId="0" fontId="105" fillId="29" borderId="422" applyNumberFormat="0" applyAlignment="0" applyProtection="0"/>
    <xf numFmtId="0" fontId="71" fillId="47" borderId="422" applyNumberFormat="0" applyProtection="0">
      <alignment horizontal="left" vertical="center" indent="1"/>
    </xf>
    <xf numFmtId="0" fontId="71" fillId="47" borderId="424" applyNumberFormat="0" applyProtection="0">
      <alignment horizontal="left" vertical="top" indent="1"/>
    </xf>
    <xf numFmtId="4" fontId="71" fillId="42" borderId="422" applyNumberFormat="0" applyProtection="0">
      <alignment horizontal="right" vertical="center"/>
    </xf>
    <xf numFmtId="0" fontId="71" fillId="45" borderId="424" applyNumberFormat="0" applyProtection="0">
      <alignment horizontal="left" vertical="top" indent="1"/>
    </xf>
    <xf numFmtId="4" fontId="71" fillId="36" borderId="422" applyNumberFormat="0" applyProtection="0">
      <alignment horizontal="right" vertical="center"/>
    </xf>
    <xf numFmtId="4" fontId="71" fillId="36" borderId="422" applyNumberFormat="0" applyProtection="0">
      <alignment horizontal="right" vertical="center"/>
    </xf>
    <xf numFmtId="4" fontId="71" fillId="0" borderId="422" applyNumberFormat="0" applyProtection="0">
      <alignment horizontal="right" vertical="center"/>
    </xf>
    <xf numFmtId="4" fontId="116" fillId="2" borderId="422" applyNumberFormat="0" applyProtection="0">
      <alignment vertical="center"/>
    </xf>
    <xf numFmtId="0" fontId="71" fillId="50" borderId="424" applyNumberFormat="0" applyProtection="0">
      <alignment horizontal="left" vertical="top" indent="1"/>
    </xf>
    <xf numFmtId="0" fontId="97" fillId="45" borderId="426" applyBorder="0"/>
    <xf numFmtId="4" fontId="116" fillId="2" borderId="422" applyNumberFormat="0" applyProtection="0">
      <alignment vertical="center"/>
    </xf>
    <xf numFmtId="4" fontId="39" fillId="45" borderId="425" applyNumberFormat="0" applyProtection="0">
      <alignment horizontal="left" vertical="center" indent="1"/>
    </xf>
    <xf numFmtId="4" fontId="71" fillId="35" borderId="422" applyNumberFormat="0" applyProtection="0">
      <alignment horizontal="right" vertical="center"/>
    </xf>
    <xf numFmtId="0" fontId="71" fillId="47" borderId="424" applyNumberFormat="0" applyProtection="0">
      <alignment horizontal="left" vertical="top" indent="1"/>
    </xf>
    <xf numFmtId="4" fontId="71" fillId="40" borderId="422" applyNumberFormat="0" applyProtection="0">
      <alignment horizontal="right" vertical="center"/>
    </xf>
    <xf numFmtId="0" fontId="107" fillId="0" borderId="427" applyNumberFormat="0" applyFill="0" applyAlignment="0" applyProtection="0"/>
    <xf numFmtId="0" fontId="71" fillId="49" borderId="422" applyNumberFormat="0" applyProtection="0">
      <alignment horizontal="left" vertical="center" indent="1"/>
    </xf>
    <xf numFmtId="4" fontId="71" fillId="38" borderId="422" applyNumberFormat="0" applyProtection="0">
      <alignment horizontal="right" vertical="center"/>
    </xf>
    <xf numFmtId="0" fontId="97" fillId="45" borderId="426" applyBorder="0"/>
    <xf numFmtId="4" fontId="71" fillId="46" borderId="422" applyNumberFormat="0" applyProtection="0">
      <alignment horizontal="right" vertical="center"/>
    </xf>
    <xf numFmtId="4" fontId="71" fillId="34" borderId="422" applyNumberFormat="0" applyProtection="0">
      <alignment horizontal="left" vertical="center" indent="1"/>
    </xf>
    <xf numFmtId="4" fontId="71" fillId="34" borderId="422" applyNumberFormat="0" applyProtection="0">
      <alignment horizontal="left" vertical="center" indent="1"/>
    </xf>
    <xf numFmtId="4" fontId="71" fillId="34" borderId="422" applyNumberFormat="0" applyProtection="0">
      <alignment horizontal="left" vertical="center" indent="1"/>
    </xf>
    <xf numFmtId="4" fontId="71" fillId="39" borderId="422" applyNumberFormat="0" applyProtection="0">
      <alignment horizontal="right" vertical="center"/>
    </xf>
    <xf numFmtId="0" fontId="71" fillId="26" borderId="422" applyNumberFormat="0" applyFont="0" applyAlignment="0" applyProtection="0"/>
    <xf numFmtId="4" fontId="39" fillId="45" borderId="425" applyNumberFormat="0" applyProtection="0">
      <alignment horizontal="left" vertical="center" indent="1"/>
    </xf>
    <xf numFmtId="0" fontId="71" fillId="26" borderId="422" applyNumberFormat="0" applyFont="0" applyAlignment="0" applyProtection="0"/>
    <xf numFmtId="4" fontId="71" fillId="38" borderId="422" applyNumberFormat="0" applyProtection="0">
      <alignment horizontal="right" vertical="center"/>
    </xf>
    <xf numFmtId="4" fontId="100" fillId="54" borderId="425" applyNumberFormat="0" applyProtection="0">
      <alignment horizontal="left" vertical="center" indent="1"/>
    </xf>
    <xf numFmtId="4" fontId="71" fillId="34" borderId="422" applyNumberFormat="0" applyProtection="0">
      <alignment horizontal="left" vertical="center" indent="1"/>
    </xf>
    <xf numFmtId="4" fontId="71" fillId="35" borderId="422" applyNumberFormat="0" applyProtection="0">
      <alignment horizontal="right" vertical="center"/>
    </xf>
    <xf numFmtId="0" fontId="71" fillId="48" borderId="422" applyNumberFormat="0" applyProtection="0">
      <alignment horizontal="left" vertical="center" indent="1"/>
    </xf>
    <xf numFmtId="0" fontId="98" fillId="46" borderId="424" applyNumberFormat="0" applyProtection="0">
      <alignment horizontal="left" vertical="top" indent="1"/>
    </xf>
    <xf numFmtId="0" fontId="71" fillId="47" borderId="424" applyNumberFormat="0" applyProtection="0">
      <alignment horizontal="left" vertical="top" indent="1"/>
    </xf>
    <xf numFmtId="0" fontId="98" fillId="52" borderId="424" applyNumberFormat="0" applyProtection="0">
      <alignment horizontal="left" vertical="top" indent="1"/>
    </xf>
    <xf numFmtId="4" fontId="71" fillId="39" borderId="422" applyNumberFormat="0" applyProtection="0">
      <alignment horizontal="right" vertical="center"/>
    </xf>
    <xf numFmtId="4" fontId="71" fillId="42" borderId="422" applyNumberFormat="0" applyProtection="0">
      <alignment horizontal="right" vertical="center"/>
    </xf>
    <xf numFmtId="0" fontId="97" fillId="45" borderId="426" applyBorder="0"/>
    <xf numFmtId="0" fontId="71" fillId="50" borderId="422" applyNumberFormat="0" applyProtection="0">
      <alignment horizontal="left" vertical="center" indent="1"/>
    </xf>
    <xf numFmtId="4" fontId="116" fillId="2" borderId="422" applyNumberFormat="0" applyProtection="0">
      <alignment vertical="center"/>
    </xf>
    <xf numFmtId="0" fontId="99" fillId="33" borderId="424" applyNumberFormat="0" applyProtection="0">
      <alignment horizontal="left" vertical="top" indent="1"/>
    </xf>
    <xf numFmtId="4" fontId="71" fillId="37" borderId="425" applyNumberFormat="0" applyProtection="0">
      <alignment horizontal="right" vertical="center"/>
    </xf>
    <xf numFmtId="4" fontId="71" fillId="47" borderId="425" applyNumberFormat="0" applyProtection="0">
      <alignment horizontal="left" vertical="center" indent="1"/>
    </xf>
    <xf numFmtId="4" fontId="71" fillId="43" borderId="422" applyNumberFormat="0" applyProtection="0">
      <alignment horizontal="right" vertical="center"/>
    </xf>
    <xf numFmtId="0" fontId="113" fillId="29" borderId="423" applyNumberFormat="0" applyAlignment="0" applyProtection="0"/>
    <xf numFmtId="0" fontId="71" fillId="48" borderId="422" applyNumberFormat="0" applyProtection="0">
      <alignment horizontal="left" vertical="center" indent="1"/>
    </xf>
    <xf numFmtId="0" fontId="71" fillId="47" borderId="422" applyNumberFormat="0" applyProtection="0">
      <alignment horizontal="left" vertical="center" indent="1"/>
    </xf>
    <xf numFmtId="4" fontId="71" fillId="46" borderId="425" applyNumberFormat="0" applyProtection="0">
      <alignment horizontal="left" vertical="center" indent="1"/>
    </xf>
    <xf numFmtId="4" fontId="71" fillId="42" borderId="422" applyNumberFormat="0" applyProtection="0">
      <alignment horizontal="right" vertical="center"/>
    </xf>
    <xf numFmtId="0" fontId="98" fillId="46" borderId="424" applyNumberFormat="0" applyProtection="0">
      <alignment horizontal="left" vertical="top" indent="1"/>
    </xf>
    <xf numFmtId="4" fontId="71" fillId="40" borderId="422" applyNumberFormat="0" applyProtection="0">
      <alignment horizontal="right" vertical="center"/>
    </xf>
    <xf numFmtId="0" fontId="71" fillId="47" borderId="424" applyNumberFormat="0" applyProtection="0">
      <alignment horizontal="left" vertical="top" indent="1"/>
    </xf>
    <xf numFmtId="4" fontId="71" fillId="36" borderId="422" applyNumberFormat="0" applyProtection="0">
      <alignment horizontal="right" vertical="center"/>
    </xf>
    <xf numFmtId="0" fontId="71" fillId="50" borderId="422" applyNumberFormat="0" applyProtection="0">
      <alignment horizontal="left" vertical="center" indent="1"/>
    </xf>
    <xf numFmtId="0" fontId="71" fillId="49" borderId="422" applyNumberFormat="0" applyProtection="0">
      <alignment horizontal="left" vertical="center" indent="1"/>
    </xf>
    <xf numFmtId="4" fontId="71" fillId="46" borderId="425" applyNumberFormat="0" applyProtection="0">
      <alignment horizontal="left" vertical="center" indent="1"/>
    </xf>
    <xf numFmtId="4" fontId="71" fillId="0" borderId="422" applyNumberFormat="0" applyProtection="0">
      <alignment horizontal="right" vertical="center"/>
    </xf>
    <xf numFmtId="4" fontId="71" fillId="46" borderId="425" applyNumberFormat="0" applyProtection="0">
      <alignment horizontal="left" vertical="center" indent="1"/>
    </xf>
    <xf numFmtId="0" fontId="107" fillId="0" borderId="427" applyNumberFormat="0" applyFill="0" applyAlignment="0" applyProtection="0"/>
    <xf numFmtId="4" fontId="71" fillId="39" borderId="422" applyNumberFormat="0" applyProtection="0">
      <alignment horizontal="right" vertical="center"/>
    </xf>
    <xf numFmtId="4" fontId="71" fillId="43" borderId="422" applyNumberFormat="0" applyProtection="0">
      <alignment horizontal="right" vertical="center"/>
    </xf>
    <xf numFmtId="4" fontId="71" fillId="40" borderId="422" applyNumberFormat="0" applyProtection="0">
      <alignment horizontal="right" vertical="center"/>
    </xf>
    <xf numFmtId="4" fontId="71" fillId="42" borderId="422" applyNumberFormat="0" applyProtection="0">
      <alignment horizontal="right" vertical="center"/>
    </xf>
    <xf numFmtId="0" fontId="98" fillId="46" borderId="424" applyNumberFormat="0" applyProtection="0">
      <alignment horizontal="left" vertical="top" indent="1"/>
    </xf>
    <xf numFmtId="4" fontId="71" fillId="42" borderId="422" applyNumberFormat="0" applyProtection="0">
      <alignment horizontal="right" vertical="center"/>
    </xf>
    <xf numFmtId="4" fontId="39" fillId="45" borderId="425" applyNumberFormat="0" applyProtection="0">
      <alignment horizontal="left" vertical="center" indent="1"/>
    </xf>
    <xf numFmtId="4" fontId="71" fillId="38" borderId="422" applyNumberFormat="0" applyProtection="0">
      <alignment horizontal="right" vertical="center"/>
    </xf>
    <xf numFmtId="0" fontId="97" fillId="45" borderId="426" applyBorder="0"/>
    <xf numFmtId="0" fontId="98" fillId="52" borderId="424" applyNumberFormat="0" applyProtection="0">
      <alignment horizontal="left" vertical="top" indent="1"/>
    </xf>
    <xf numFmtId="4" fontId="71" fillId="44" borderId="425" applyNumberFormat="0" applyProtection="0">
      <alignment horizontal="left" vertical="center" indent="1"/>
    </xf>
    <xf numFmtId="4" fontId="71" fillId="0" borderId="422" applyNumberFormat="0" applyProtection="0">
      <alignment horizontal="right" vertical="center"/>
    </xf>
    <xf numFmtId="0" fontId="71" fillId="50" borderId="422" applyNumberFormat="0" applyProtection="0">
      <alignment horizontal="left" vertical="center" indent="1"/>
    </xf>
    <xf numFmtId="4" fontId="98" fillId="52" borderId="424" applyNumberFormat="0" applyProtection="0">
      <alignment vertical="center"/>
    </xf>
    <xf numFmtId="4" fontId="71" fillId="42" borderId="422" applyNumberFormat="0" applyProtection="0">
      <alignment horizontal="right" vertical="center"/>
    </xf>
    <xf numFmtId="0" fontId="98" fillId="46" borderId="424" applyNumberFormat="0" applyProtection="0">
      <alignment horizontal="left" vertical="top" indent="1"/>
    </xf>
    <xf numFmtId="0" fontId="71" fillId="48" borderId="422" applyNumberFormat="0" applyProtection="0">
      <alignment horizontal="left" vertical="center" indent="1"/>
    </xf>
    <xf numFmtId="0" fontId="99" fillId="33" borderId="424" applyNumberFormat="0" applyProtection="0">
      <alignment horizontal="left" vertical="top" indent="1"/>
    </xf>
    <xf numFmtId="4" fontId="100" fillId="54" borderId="425" applyNumberFormat="0" applyProtection="0">
      <alignment horizontal="left" vertical="center" indent="1"/>
    </xf>
    <xf numFmtId="0" fontId="71" fillId="48" borderId="422" applyNumberFormat="0" applyProtection="0">
      <alignment horizontal="left" vertical="center" indent="1"/>
    </xf>
    <xf numFmtId="0" fontId="71" fillId="45" borderId="424" applyNumberFormat="0" applyProtection="0">
      <alignment horizontal="left" vertical="top" indent="1"/>
    </xf>
    <xf numFmtId="0" fontId="107" fillId="0" borderId="427" applyNumberFormat="0" applyFill="0" applyAlignment="0" applyProtection="0"/>
    <xf numFmtId="4" fontId="71" fillId="40" borderId="422" applyNumberFormat="0" applyProtection="0">
      <alignment horizontal="right" vertical="center"/>
    </xf>
    <xf numFmtId="4" fontId="71" fillId="0" borderId="422" applyNumberFormat="0" applyProtection="0">
      <alignment horizontal="right" vertical="center"/>
    </xf>
    <xf numFmtId="4" fontId="98" fillId="52" borderId="424" applyNumberFormat="0" applyProtection="0">
      <alignment vertical="center"/>
    </xf>
    <xf numFmtId="0" fontId="71" fillId="26" borderId="422" applyNumberFormat="0" applyFont="0" applyAlignment="0" applyProtection="0"/>
    <xf numFmtId="4" fontId="71" fillId="2" borderId="422" applyNumberFormat="0" applyProtection="0">
      <alignment horizontal="left" vertical="center" indent="1"/>
    </xf>
    <xf numFmtId="4" fontId="116" fillId="5" borderId="422" applyNumberFormat="0" applyProtection="0">
      <alignment horizontal="right" vertical="center"/>
    </xf>
    <xf numFmtId="4" fontId="98" fillId="52" borderId="424" applyNumberFormat="0" applyProtection="0">
      <alignment vertical="center"/>
    </xf>
    <xf numFmtId="4" fontId="71" fillId="34" borderId="422" applyNumberFormat="0" applyProtection="0">
      <alignment horizontal="left" vertical="center" indent="1"/>
    </xf>
    <xf numFmtId="4" fontId="98" fillId="48" borderId="424" applyNumberFormat="0" applyProtection="0">
      <alignment horizontal="left" vertical="center" indent="1"/>
    </xf>
    <xf numFmtId="0" fontId="113" fillId="29" borderId="423" applyNumberFormat="0" applyAlignment="0" applyProtection="0"/>
    <xf numFmtId="0" fontId="71" fillId="48" borderId="422" applyNumberFormat="0" applyProtection="0">
      <alignment horizontal="left" vertical="center" indent="1"/>
    </xf>
    <xf numFmtId="4" fontId="71" fillId="47" borderId="425" applyNumberFormat="0" applyProtection="0">
      <alignment horizontal="left" vertical="center" indent="1"/>
    </xf>
    <xf numFmtId="4" fontId="71" fillId="34" borderId="422" applyNumberFormat="0" applyProtection="0">
      <alignment horizontal="left" vertical="center" indent="1"/>
    </xf>
    <xf numFmtId="4" fontId="39" fillId="45" borderId="425" applyNumberFormat="0" applyProtection="0">
      <alignment horizontal="left" vertical="center" indent="1"/>
    </xf>
    <xf numFmtId="4" fontId="98" fillId="48" borderId="424" applyNumberFormat="0" applyProtection="0">
      <alignment horizontal="left" vertical="center" indent="1"/>
    </xf>
    <xf numFmtId="4" fontId="98" fillId="52" borderId="424" applyNumberFormat="0" applyProtection="0">
      <alignment vertical="center"/>
    </xf>
    <xf numFmtId="4" fontId="71" fillId="0" borderId="422" applyNumberFormat="0" applyProtection="0">
      <alignment horizontal="right" vertical="center"/>
    </xf>
    <xf numFmtId="0" fontId="98" fillId="46" borderId="424" applyNumberFormat="0" applyProtection="0">
      <alignment horizontal="left" vertical="top" indent="1"/>
    </xf>
    <xf numFmtId="4" fontId="71" fillId="33" borderId="422" applyNumberFormat="0" applyProtection="0">
      <alignment vertical="center"/>
    </xf>
    <xf numFmtId="4" fontId="116" fillId="5" borderId="422" applyNumberFormat="0" applyProtection="0">
      <alignment horizontal="right" vertical="center"/>
    </xf>
    <xf numFmtId="4" fontId="98" fillId="48" borderId="424" applyNumberFormat="0" applyProtection="0">
      <alignment horizontal="left" vertical="center" indent="1"/>
    </xf>
    <xf numFmtId="4" fontId="101" fillId="51" borderId="422" applyNumberFormat="0" applyProtection="0">
      <alignment horizontal="right" vertical="center"/>
    </xf>
    <xf numFmtId="4" fontId="39" fillId="45" borderId="425" applyNumberFormat="0" applyProtection="0">
      <alignment horizontal="left" vertical="center" indent="1"/>
    </xf>
    <xf numFmtId="0" fontId="98" fillId="46" borderId="424" applyNumberFormat="0" applyProtection="0">
      <alignment horizontal="left" vertical="top" indent="1"/>
    </xf>
    <xf numFmtId="4" fontId="71" fillId="41" borderId="422" applyNumberFormat="0" applyProtection="0">
      <alignment horizontal="right" vertical="center"/>
    </xf>
    <xf numFmtId="0" fontId="98" fillId="52" borderId="424" applyNumberFormat="0" applyProtection="0">
      <alignment horizontal="left" vertical="top" indent="1"/>
    </xf>
    <xf numFmtId="4" fontId="71" fillId="33" borderId="422" applyNumberFormat="0" applyProtection="0">
      <alignment vertical="center"/>
    </xf>
    <xf numFmtId="4" fontId="71" fillId="44" borderId="425" applyNumberFormat="0" applyProtection="0">
      <alignment horizontal="left" vertical="center" indent="1"/>
    </xf>
    <xf numFmtId="4" fontId="71" fillId="35" borderId="422" applyNumberFormat="0" applyProtection="0">
      <alignment horizontal="right" vertical="center"/>
    </xf>
    <xf numFmtId="0" fontId="71" fillId="45" borderId="424" applyNumberFormat="0" applyProtection="0">
      <alignment horizontal="left" vertical="top" indent="1"/>
    </xf>
    <xf numFmtId="4" fontId="98" fillId="52" borderId="424" applyNumberFormat="0" applyProtection="0">
      <alignment vertical="center"/>
    </xf>
    <xf numFmtId="0" fontId="71" fillId="50" borderId="422" applyNumberFormat="0" applyProtection="0">
      <alignment horizontal="left" vertical="center" indent="1"/>
    </xf>
    <xf numFmtId="4" fontId="71" fillId="46" borderId="422" applyNumberFormat="0" applyProtection="0">
      <alignment horizontal="right" vertical="center"/>
    </xf>
    <xf numFmtId="4" fontId="98" fillId="52" borderId="424" applyNumberFormat="0" applyProtection="0">
      <alignment vertical="center"/>
    </xf>
    <xf numFmtId="0" fontId="99" fillId="33" borderId="424" applyNumberFormat="0" applyProtection="0">
      <alignment horizontal="left" vertical="top" indent="1"/>
    </xf>
    <xf numFmtId="0" fontId="111" fillId="27" borderId="422" applyNumberFormat="0" applyAlignment="0" applyProtection="0"/>
    <xf numFmtId="0" fontId="98" fillId="52" borderId="424" applyNumberFormat="0" applyProtection="0">
      <alignment horizontal="left" vertical="top" indent="1"/>
    </xf>
    <xf numFmtId="0" fontId="113" fillId="29" borderId="423" applyNumberFormat="0" applyAlignment="0" applyProtection="0"/>
    <xf numFmtId="4" fontId="39" fillId="45" borderId="425" applyNumberFormat="0" applyProtection="0">
      <alignment horizontal="left" vertical="center" indent="1"/>
    </xf>
    <xf numFmtId="4" fontId="98" fillId="48" borderId="424" applyNumberFormat="0" applyProtection="0">
      <alignment horizontal="left" vertical="center" indent="1"/>
    </xf>
    <xf numFmtId="4" fontId="71" fillId="38" borderId="422" applyNumberFormat="0" applyProtection="0">
      <alignment horizontal="right" vertical="center"/>
    </xf>
    <xf numFmtId="4" fontId="71" fillId="43" borderId="422" applyNumberFormat="0" applyProtection="0">
      <alignment horizontal="right" vertical="center"/>
    </xf>
    <xf numFmtId="4" fontId="71" fillId="41" borderId="422" applyNumberFormat="0" applyProtection="0">
      <alignment horizontal="right" vertical="center"/>
    </xf>
    <xf numFmtId="0" fontId="98" fillId="46" borderId="424" applyNumberFormat="0" applyProtection="0">
      <alignment horizontal="left" vertical="top" indent="1"/>
    </xf>
    <xf numFmtId="4" fontId="71" fillId="39" borderId="422" applyNumberFormat="0" applyProtection="0">
      <alignment horizontal="right" vertical="center"/>
    </xf>
    <xf numFmtId="4" fontId="71" fillId="46" borderId="425" applyNumberFormat="0" applyProtection="0">
      <alignment horizontal="left" vertical="center" indent="1"/>
    </xf>
    <xf numFmtId="4" fontId="71" fillId="39" borderId="422" applyNumberFormat="0" applyProtection="0">
      <alignment horizontal="right" vertical="center"/>
    </xf>
    <xf numFmtId="0" fontId="71" fillId="48" borderId="422" applyNumberFormat="0" applyProtection="0">
      <alignment horizontal="left" vertical="center" indent="1"/>
    </xf>
    <xf numFmtId="4" fontId="98" fillId="52" borderId="424" applyNumberFormat="0" applyProtection="0">
      <alignment vertical="center"/>
    </xf>
    <xf numFmtId="4" fontId="71" fillId="44" borderId="425" applyNumberFormat="0" applyProtection="0">
      <alignment horizontal="left" vertical="center" indent="1"/>
    </xf>
    <xf numFmtId="4" fontId="71" fillId="40" borderId="422" applyNumberFormat="0" applyProtection="0">
      <alignment horizontal="right" vertical="center"/>
    </xf>
    <xf numFmtId="0" fontId="71" fillId="46" borderId="424" applyNumberFormat="0" applyProtection="0">
      <alignment horizontal="left" vertical="top" indent="1"/>
    </xf>
    <xf numFmtId="0" fontId="97" fillId="45" borderId="426" applyBorder="0"/>
    <xf numFmtId="4" fontId="39" fillId="45" borderId="425" applyNumberFormat="0" applyProtection="0">
      <alignment horizontal="left" vertical="center" indent="1"/>
    </xf>
    <xf numFmtId="4" fontId="100" fillId="54" borderId="425" applyNumberFormat="0" applyProtection="0">
      <alignment horizontal="left" vertical="center" indent="1"/>
    </xf>
    <xf numFmtId="0" fontId="105" fillId="29" borderId="422" applyNumberFormat="0" applyAlignment="0" applyProtection="0"/>
    <xf numFmtId="4" fontId="98" fillId="52" borderId="424" applyNumberFormat="0" applyProtection="0">
      <alignment vertical="center"/>
    </xf>
    <xf numFmtId="4" fontId="71" fillId="33" borderId="422" applyNumberFormat="0" applyProtection="0">
      <alignment vertical="center"/>
    </xf>
    <xf numFmtId="0" fontId="98" fillId="52" borderId="424" applyNumberFormat="0" applyProtection="0">
      <alignment horizontal="left" vertical="top" indent="1"/>
    </xf>
    <xf numFmtId="4" fontId="71" fillId="0" borderId="422" applyNumberFormat="0" applyProtection="0">
      <alignment horizontal="right" vertical="center"/>
    </xf>
    <xf numFmtId="4" fontId="71" fillId="36" borderId="422" applyNumberFormat="0" applyProtection="0">
      <alignment horizontal="right" vertical="center"/>
    </xf>
    <xf numFmtId="4" fontId="71" fillId="2" borderId="422" applyNumberFormat="0" applyProtection="0">
      <alignment horizontal="left" vertical="center" indent="1"/>
    </xf>
    <xf numFmtId="4" fontId="71" fillId="38" borderId="422" applyNumberFormat="0" applyProtection="0">
      <alignment horizontal="right" vertical="center"/>
    </xf>
    <xf numFmtId="0" fontId="99" fillId="33" borderId="424" applyNumberFormat="0" applyProtection="0">
      <alignment horizontal="left" vertical="top" indent="1"/>
    </xf>
    <xf numFmtId="4" fontId="71" fillId="44" borderId="425" applyNumberFormat="0" applyProtection="0">
      <alignment horizontal="left" vertical="center" indent="1"/>
    </xf>
    <xf numFmtId="0" fontId="71" fillId="47" borderId="424" applyNumberFormat="0" applyProtection="0">
      <alignment horizontal="left" vertical="top" indent="1"/>
    </xf>
    <xf numFmtId="4" fontId="71" fillId="47" borderId="425" applyNumberFormat="0" applyProtection="0">
      <alignment horizontal="left" vertical="center" indent="1"/>
    </xf>
    <xf numFmtId="4" fontId="101" fillId="51" borderId="422" applyNumberFormat="0" applyProtection="0">
      <alignment horizontal="right" vertical="center"/>
    </xf>
    <xf numFmtId="4" fontId="71" fillId="42" borderId="422" applyNumberFormat="0" applyProtection="0">
      <alignment horizontal="right" vertical="center"/>
    </xf>
    <xf numFmtId="4" fontId="71" fillId="46" borderId="422" applyNumberFormat="0" applyProtection="0">
      <alignment horizontal="right" vertical="center"/>
    </xf>
    <xf numFmtId="0" fontId="99" fillId="33" borderId="424" applyNumberFormat="0" applyProtection="0">
      <alignment horizontal="left" vertical="top" indent="1"/>
    </xf>
    <xf numFmtId="4" fontId="71" fillId="46" borderId="422" applyNumberFormat="0" applyProtection="0">
      <alignment horizontal="right" vertical="center"/>
    </xf>
    <xf numFmtId="4" fontId="39" fillId="45" borderId="425" applyNumberFormat="0" applyProtection="0">
      <alignment horizontal="left" vertical="center" indent="1"/>
    </xf>
    <xf numFmtId="0" fontId="71" fillId="49" borderId="422" applyNumberFormat="0" applyProtection="0">
      <alignment horizontal="left" vertical="center" indent="1"/>
    </xf>
    <xf numFmtId="0" fontId="71" fillId="50" borderId="424" applyNumberFormat="0" applyProtection="0">
      <alignment horizontal="left" vertical="top" indent="1"/>
    </xf>
    <xf numFmtId="4" fontId="71" fillId="38" borderId="422" applyNumberFormat="0" applyProtection="0">
      <alignment horizontal="right" vertical="center"/>
    </xf>
    <xf numFmtId="0" fontId="71" fillId="46" borderId="424" applyNumberFormat="0" applyProtection="0">
      <alignment horizontal="left" vertical="top" indent="1"/>
    </xf>
    <xf numFmtId="4" fontId="100" fillId="54" borderId="425" applyNumberFormat="0" applyProtection="0">
      <alignment horizontal="left" vertical="center" indent="1"/>
    </xf>
    <xf numFmtId="4" fontId="71" fillId="43" borderId="422" applyNumberFormat="0" applyProtection="0">
      <alignment horizontal="right" vertical="center"/>
    </xf>
    <xf numFmtId="4" fontId="100" fillId="54" borderId="425" applyNumberFormat="0" applyProtection="0">
      <alignment horizontal="left" vertical="center" indent="1"/>
    </xf>
    <xf numFmtId="0" fontId="71" fillId="46" borderId="424" applyNumberFormat="0" applyProtection="0">
      <alignment horizontal="left" vertical="top" indent="1"/>
    </xf>
    <xf numFmtId="4" fontId="98" fillId="48" borderId="424" applyNumberFormat="0" applyProtection="0">
      <alignment horizontal="left" vertical="center" indent="1"/>
    </xf>
    <xf numFmtId="4" fontId="101" fillId="51" borderId="422" applyNumberFormat="0" applyProtection="0">
      <alignment horizontal="right" vertical="center"/>
    </xf>
    <xf numFmtId="4" fontId="71" fillId="36" borderId="422" applyNumberFormat="0" applyProtection="0">
      <alignment horizontal="right" vertical="center"/>
    </xf>
    <xf numFmtId="4" fontId="71" fillId="39" borderId="422" applyNumberFormat="0" applyProtection="0">
      <alignment horizontal="right" vertical="center"/>
    </xf>
    <xf numFmtId="4" fontId="116" fillId="5" borderId="422" applyNumberFormat="0" applyProtection="0">
      <alignment horizontal="right" vertical="center"/>
    </xf>
    <xf numFmtId="0" fontId="71" fillId="26" borderId="422" applyNumberFormat="0" applyFont="0" applyAlignment="0" applyProtection="0"/>
    <xf numFmtId="4" fontId="71" fillId="42" borderId="422" applyNumberFormat="0" applyProtection="0">
      <alignment horizontal="right" vertical="center"/>
    </xf>
    <xf numFmtId="4" fontId="71" fillId="40" borderId="422" applyNumberFormat="0" applyProtection="0">
      <alignment horizontal="right" vertical="center"/>
    </xf>
    <xf numFmtId="4" fontId="71" fillId="37" borderId="425" applyNumberFormat="0" applyProtection="0">
      <alignment horizontal="right" vertical="center"/>
    </xf>
    <xf numFmtId="4" fontId="71" fillId="47" borderId="425" applyNumberFormat="0" applyProtection="0">
      <alignment horizontal="left" vertical="center" indent="1"/>
    </xf>
    <xf numFmtId="4" fontId="71" fillId="35" borderId="422" applyNumberFormat="0" applyProtection="0">
      <alignment horizontal="right" vertical="center"/>
    </xf>
    <xf numFmtId="0" fontId="71" fillId="50" borderId="422" applyNumberFormat="0" applyProtection="0">
      <alignment horizontal="left" vertical="center" indent="1"/>
    </xf>
    <xf numFmtId="4" fontId="98" fillId="52" borderId="424" applyNumberFormat="0" applyProtection="0">
      <alignment vertical="center"/>
    </xf>
    <xf numFmtId="4" fontId="71" fillId="0" borderId="422" applyNumberFormat="0" applyProtection="0">
      <alignment horizontal="right" vertical="center"/>
    </xf>
    <xf numFmtId="0" fontId="71" fillId="47" borderId="422" applyNumberFormat="0" applyProtection="0">
      <alignment horizontal="left" vertical="center" indent="1"/>
    </xf>
    <xf numFmtId="4" fontId="71" fillId="33" borderId="422" applyNumberFormat="0" applyProtection="0">
      <alignment vertical="center"/>
    </xf>
    <xf numFmtId="4" fontId="100" fillId="54" borderId="425" applyNumberFormat="0" applyProtection="0">
      <alignment horizontal="left" vertical="center" indent="1"/>
    </xf>
    <xf numFmtId="0" fontId="107" fillId="0" borderId="427" applyNumberFormat="0" applyFill="0" applyAlignment="0" applyProtection="0"/>
    <xf numFmtId="4" fontId="116" fillId="2" borderId="422" applyNumberFormat="0" applyProtection="0">
      <alignment vertical="center"/>
    </xf>
    <xf numFmtId="4" fontId="71" fillId="37" borderId="425" applyNumberFormat="0" applyProtection="0">
      <alignment horizontal="right" vertical="center"/>
    </xf>
    <xf numFmtId="4" fontId="71" fillId="37" borderId="425" applyNumberFormat="0" applyProtection="0">
      <alignment horizontal="right" vertical="center"/>
    </xf>
    <xf numFmtId="4" fontId="98" fillId="48" borderId="424" applyNumberFormat="0" applyProtection="0">
      <alignment horizontal="left" vertical="center" indent="1"/>
    </xf>
    <xf numFmtId="0" fontId="71" fillId="49" borderId="422" applyNumberFormat="0" applyProtection="0">
      <alignment horizontal="left" vertical="center" indent="1"/>
    </xf>
    <xf numFmtId="4" fontId="71" fillId="46" borderId="425" applyNumberFormat="0" applyProtection="0">
      <alignment horizontal="left" vertical="center" indent="1"/>
    </xf>
    <xf numFmtId="0" fontId="98" fillId="52" borderId="424" applyNumberFormat="0" applyProtection="0">
      <alignment horizontal="left" vertical="top" indent="1"/>
    </xf>
    <xf numFmtId="4" fontId="71" fillId="35" borderId="422" applyNumberFormat="0" applyProtection="0">
      <alignment horizontal="right" vertical="center"/>
    </xf>
    <xf numFmtId="4" fontId="71" fillId="39" borderId="422" applyNumberFormat="0" applyProtection="0">
      <alignment horizontal="right" vertical="center"/>
    </xf>
    <xf numFmtId="0" fontId="113" fillId="29" borderId="423" applyNumberFormat="0" applyAlignment="0" applyProtection="0"/>
    <xf numFmtId="0" fontId="107" fillId="0" borderId="427" applyNumberFormat="0" applyFill="0" applyAlignment="0" applyProtection="0"/>
    <xf numFmtId="4" fontId="100" fillId="54" borderId="425" applyNumberFormat="0" applyProtection="0">
      <alignment horizontal="left" vertical="center" indent="1"/>
    </xf>
    <xf numFmtId="4" fontId="71" fillId="41" borderId="422" applyNumberFormat="0" applyProtection="0">
      <alignment horizontal="right" vertical="center"/>
    </xf>
    <xf numFmtId="4" fontId="71" fillId="34" borderId="422" applyNumberFormat="0" applyProtection="0">
      <alignment horizontal="left" vertical="center" indent="1"/>
    </xf>
    <xf numFmtId="4" fontId="71" fillId="47" borderId="425" applyNumberFormat="0" applyProtection="0">
      <alignment horizontal="left" vertical="center" indent="1"/>
    </xf>
    <xf numFmtId="4" fontId="71" fillId="36" borderId="422" applyNumberFormat="0" applyProtection="0">
      <alignment horizontal="right" vertical="center"/>
    </xf>
    <xf numFmtId="4" fontId="39" fillId="45" borderId="425" applyNumberFormat="0" applyProtection="0">
      <alignment horizontal="left" vertical="center" indent="1"/>
    </xf>
    <xf numFmtId="0" fontId="98" fillId="52" borderId="424" applyNumberFormat="0" applyProtection="0">
      <alignment horizontal="left" vertical="top" indent="1"/>
    </xf>
    <xf numFmtId="4" fontId="71" fillId="33" borderId="422" applyNumberFormat="0" applyProtection="0">
      <alignment vertical="center"/>
    </xf>
    <xf numFmtId="0" fontId="71" fillId="50" borderId="422" applyNumberFormat="0" applyProtection="0">
      <alignment horizontal="left" vertical="center" indent="1"/>
    </xf>
    <xf numFmtId="4" fontId="100" fillId="54" borderId="425" applyNumberFormat="0" applyProtection="0">
      <alignment horizontal="left" vertical="center" indent="1"/>
    </xf>
    <xf numFmtId="0" fontId="107" fillId="0" borderId="427" applyNumberFormat="0" applyFill="0" applyAlignment="0" applyProtection="0"/>
    <xf numFmtId="4" fontId="71" fillId="34" borderId="422" applyNumberFormat="0" applyProtection="0">
      <alignment horizontal="left" vertical="center" indent="1"/>
    </xf>
    <xf numFmtId="0" fontId="107" fillId="0" borderId="427" applyNumberFormat="0" applyFill="0" applyAlignment="0" applyProtection="0"/>
    <xf numFmtId="4" fontId="71" fillId="33" borderId="422" applyNumberFormat="0" applyProtection="0">
      <alignment vertical="center"/>
    </xf>
    <xf numFmtId="0" fontId="111" fillId="27" borderId="422" applyNumberFormat="0" applyAlignment="0" applyProtection="0"/>
    <xf numFmtId="4" fontId="39" fillId="45" borderId="425" applyNumberFormat="0" applyProtection="0">
      <alignment horizontal="left" vertical="center" indent="1"/>
    </xf>
    <xf numFmtId="4" fontId="71" fillId="47" borderId="425" applyNumberFormat="0" applyProtection="0">
      <alignment horizontal="left" vertical="center" indent="1"/>
    </xf>
    <xf numFmtId="0" fontId="71" fillId="45" borderId="424" applyNumberFormat="0" applyProtection="0">
      <alignment horizontal="left" vertical="top" indent="1"/>
    </xf>
    <xf numFmtId="0" fontId="105" fillId="29" borderId="422" applyNumberFormat="0" applyAlignment="0" applyProtection="0"/>
    <xf numFmtId="4" fontId="39" fillId="45" borderId="425" applyNumberFormat="0" applyProtection="0">
      <alignment horizontal="left" vertical="center" indent="1"/>
    </xf>
    <xf numFmtId="4" fontId="71" fillId="33" borderId="422" applyNumberFormat="0" applyProtection="0">
      <alignment vertical="center"/>
    </xf>
    <xf numFmtId="0" fontId="98" fillId="46" borderId="424" applyNumberFormat="0" applyProtection="0">
      <alignment horizontal="left" vertical="top" indent="1"/>
    </xf>
    <xf numFmtId="4" fontId="71" fillId="36" borderId="422" applyNumberFormat="0" applyProtection="0">
      <alignment horizontal="right" vertical="center"/>
    </xf>
    <xf numFmtId="4" fontId="71" fillId="40" borderId="422" applyNumberFormat="0" applyProtection="0">
      <alignment horizontal="right" vertical="center"/>
    </xf>
    <xf numFmtId="4" fontId="39" fillId="45" borderId="425" applyNumberFormat="0" applyProtection="0">
      <alignment horizontal="left" vertical="center" indent="1"/>
    </xf>
    <xf numFmtId="4" fontId="71" fillId="46" borderId="422" applyNumberFormat="0" applyProtection="0">
      <alignment horizontal="right" vertical="center"/>
    </xf>
    <xf numFmtId="4" fontId="71" fillId="34" borderId="422" applyNumberFormat="0" applyProtection="0">
      <alignment horizontal="left" vertical="center" indent="1"/>
    </xf>
    <xf numFmtId="4" fontId="71" fillId="34" borderId="422" applyNumberFormat="0" applyProtection="0">
      <alignment horizontal="left" vertical="center" indent="1"/>
    </xf>
    <xf numFmtId="4" fontId="71" fillId="36" borderId="422" applyNumberFormat="0" applyProtection="0">
      <alignment horizontal="right" vertical="center"/>
    </xf>
    <xf numFmtId="4" fontId="71" fillId="39" borderId="422" applyNumberFormat="0" applyProtection="0">
      <alignment horizontal="right" vertical="center"/>
    </xf>
    <xf numFmtId="0" fontId="71" fillId="50" borderId="424" applyNumberFormat="0" applyProtection="0">
      <alignment horizontal="left" vertical="top" indent="1"/>
    </xf>
    <xf numFmtId="0" fontId="71" fillId="50" borderId="424" applyNumberFormat="0" applyProtection="0">
      <alignment horizontal="left" vertical="top" indent="1"/>
    </xf>
    <xf numFmtId="0" fontId="99" fillId="33" borderId="424" applyNumberFormat="0" applyProtection="0">
      <alignment horizontal="left" vertical="top" indent="1"/>
    </xf>
    <xf numFmtId="4" fontId="39" fillId="45" borderId="425" applyNumberFormat="0" applyProtection="0">
      <alignment horizontal="left" vertical="center" indent="1"/>
    </xf>
    <xf numFmtId="0" fontId="71" fillId="46" borderId="424" applyNumberFormat="0" applyProtection="0">
      <alignment horizontal="left" vertical="top" indent="1"/>
    </xf>
    <xf numFmtId="4" fontId="71" fillId="38" borderId="422" applyNumberFormat="0" applyProtection="0">
      <alignment horizontal="right" vertical="center"/>
    </xf>
    <xf numFmtId="4" fontId="116" fillId="5" borderId="422" applyNumberFormat="0" applyProtection="0">
      <alignment horizontal="right" vertical="center"/>
    </xf>
    <xf numFmtId="4" fontId="71" fillId="33" borderId="422" applyNumberFormat="0" applyProtection="0">
      <alignment vertical="center"/>
    </xf>
    <xf numFmtId="4" fontId="71" fillId="38" borderId="422" applyNumberFormat="0" applyProtection="0">
      <alignment horizontal="right" vertical="center"/>
    </xf>
    <xf numFmtId="4" fontId="71" fillId="33" borderId="422" applyNumberFormat="0" applyProtection="0">
      <alignment vertical="center"/>
    </xf>
    <xf numFmtId="4" fontId="71" fillId="37" borderId="425" applyNumberFormat="0" applyProtection="0">
      <alignment horizontal="right" vertical="center"/>
    </xf>
    <xf numFmtId="0" fontId="111" fillId="27" borderId="422" applyNumberFormat="0" applyAlignment="0" applyProtection="0"/>
    <xf numFmtId="0" fontId="71" fillId="48" borderId="422" applyNumberFormat="0" applyProtection="0">
      <alignment horizontal="left" vertical="center" indent="1"/>
    </xf>
    <xf numFmtId="4" fontId="116" fillId="2" borderId="422" applyNumberFormat="0" applyProtection="0">
      <alignment vertical="center"/>
    </xf>
    <xf numFmtId="4" fontId="39" fillId="45" borderId="425" applyNumberFormat="0" applyProtection="0">
      <alignment horizontal="left" vertical="center" indent="1"/>
    </xf>
    <xf numFmtId="4" fontId="71" fillId="40" borderId="422" applyNumberFormat="0" applyProtection="0">
      <alignment horizontal="right" vertical="center"/>
    </xf>
    <xf numFmtId="0" fontId="71" fillId="47" borderId="422" applyNumberFormat="0" applyProtection="0">
      <alignment horizontal="left" vertical="center" indent="1"/>
    </xf>
    <xf numFmtId="4" fontId="71" fillId="39" borderId="422" applyNumberFormat="0" applyProtection="0">
      <alignment horizontal="right" vertical="center"/>
    </xf>
    <xf numFmtId="0" fontId="71" fillId="46" borderId="424" applyNumberFormat="0" applyProtection="0">
      <alignment horizontal="left" vertical="top" indent="1"/>
    </xf>
    <xf numFmtId="0" fontId="71" fillId="47" borderId="422" applyNumberFormat="0" applyProtection="0">
      <alignment horizontal="left" vertical="center" indent="1"/>
    </xf>
    <xf numFmtId="0" fontId="105" fillId="29" borderId="422" applyNumberFormat="0" applyAlignment="0" applyProtection="0"/>
    <xf numFmtId="4" fontId="71" fillId="36" borderId="422" applyNumberFormat="0" applyProtection="0">
      <alignment horizontal="right" vertical="center"/>
    </xf>
    <xf numFmtId="0" fontId="107" fillId="0" borderId="427" applyNumberFormat="0" applyFill="0" applyAlignment="0" applyProtection="0"/>
    <xf numFmtId="0" fontId="111" fillId="27" borderId="422" applyNumberFormat="0" applyAlignment="0" applyProtection="0"/>
    <xf numFmtId="4" fontId="39" fillId="45" borderId="425" applyNumberFormat="0" applyProtection="0">
      <alignment horizontal="left" vertical="center" indent="1"/>
    </xf>
    <xf numFmtId="4" fontId="71" fillId="46" borderId="422" applyNumberFormat="0" applyProtection="0">
      <alignment horizontal="right" vertical="center"/>
    </xf>
    <xf numFmtId="4" fontId="71" fillId="46" borderId="422" applyNumberFormat="0" applyProtection="0">
      <alignment horizontal="right" vertical="center"/>
    </xf>
    <xf numFmtId="4" fontId="71" fillId="34" borderId="422" applyNumberFormat="0" applyProtection="0">
      <alignment horizontal="left" vertical="center" indent="1"/>
    </xf>
    <xf numFmtId="0" fontId="97" fillId="45" borderId="426" applyBorder="0"/>
    <xf numFmtId="4" fontId="71" fillId="46" borderId="425" applyNumberFormat="0" applyProtection="0">
      <alignment horizontal="left" vertical="center" indent="1"/>
    </xf>
    <xf numFmtId="4" fontId="101" fillId="51" borderId="422" applyNumberFormat="0" applyProtection="0">
      <alignment horizontal="right" vertical="center"/>
    </xf>
    <xf numFmtId="0" fontId="97" fillId="45" borderId="426" applyBorder="0"/>
    <xf numFmtId="4" fontId="71" fillId="34" borderId="422" applyNumberFormat="0" applyProtection="0">
      <alignment horizontal="left" vertical="center" indent="1"/>
    </xf>
    <xf numFmtId="0" fontId="111" fillId="27" borderId="422" applyNumberFormat="0" applyAlignment="0" applyProtection="0"/>
    <xf numFmtId="0" fontId="71" fillId="47" borderId="422" applyNumberFormat="0" applyProtection="0">
      <alignment horizontal="left" vertical="center" indent="1"/>
    </xf>
    <xf numFmtId="0" fontId="71" fillId="26" borderId="422" applyNumberFormat="0" applyFont="0" applyAlignment="0" applyProtection="0"/>
    <xf numFmtId="0" fontId="71" fillId="47" borderId="422" applyNumberFormat="0" applyProtection="0">
      <alignment horizontal="left" vertical="center" indent="1"/>
    </xf>
    <xf numFmtId="0" fontId="71" fillId="50" borderId="422" applyNumberFormat="0" applyProtection="0">
      <alignment horizontal="left" vertical="center" indent="1"/>
    </xf>
    <xf numFmtId="0" fontId="71" fillId="48" borderId="422" applyNumberFormat="0" applyProtection="0">
      <alignment horizontal="left" vertical="center" indent="1"/>
    </xf>
    <xf numFmtId="0" fontId="99" fillId="33" borderId="424" applyNumberFormat="0" applyProtection="0">
      <alignment horizontal="left" vertical="top" indent="1"/>
    </xf>
    <xf numFmtId="4" fontId="71" fillId="38" borderId="422" applyNumberFormat="0" applyProtection="0">
      <alignment horizontal="right" vertical="center"/>
    </xf>
    <xf numFmtId="4" fontId="71" fillId="34" borderId="422" applyNumberFormat="0" applyProtection="0">
      <alignment horizontal="left" vertical="center" indent="1"/>
    </xf>
    <xf numFmtId="0" fontId="71" fillId="48" borderId="422" applyNumberFormat="0" applyProtection="0">
      <alignment horizontal="left" vertical="center" indent="1"/>
    </xf>
    <xf numFmtId="4" fontId="116" fillId="2" borderId="422" applyNumberFormat="0" applyProtection="0">
      <alignment vertical="center"/>
    </xf>
    <xf numFmtId="4" fontId="71" fillId="41" borderId="422" applyNumberFormat="0" applyProtection="0">
      <alignment horizontal="right" vertical="center"/>
    </xf>
    <xf numFmtId="4" fontId="39" fillId="45" borderId="425" applyNumberFormat="0" applyProtection="0">
      <alignment horizontal="left" vertical="center" indent="1"/>
    </xf>
    <xf numFmtId="0" fontId="71" fillId="26" borderId="422" applyNumberFormat="0" applyFont="0" applyAlignment="0" applyProtection="0"/>
    <xf numFmtId="0" fontId="107" fillId="0" borderId="427" applyNumberFormat="0" applyFill="0" applyAlignment="0" applyProtection="0"/>
    <xf numFmtId="0" fontId="71" fillId="50" borderId="422" applyNumberFormat="0" applyProtection="0">
      <alignment horizontal="left" vertical="center" indent="1"/>
    </xf>
    <xf numFmtId="4" fontId="71" fillId="42" borderId="422" applyNumberFormat="0" applyProtection="0">
      <alignment horizontal="right" vertical="center"/>
    </xf>
    <xf numFmtId="4" fontId="116" fillId="5" borderId="422" applyNumberFormat="0" applyProtection="0">
      <alignment horizontal="right" vertical="center"/>
    </xf>
    <xf numFmtId="4" fontId="71" fillId="41" borderId="422" applyNumberFormat="0" applyProtection="0">
      <alignment horizontal="right" vertical="center"/>
    </xf>
    <xf numFmtId="0" fontId="71" fillId="26" borderId="422" applyNumberFormat="0" applyFont="0" applyAlignment="0" applyProtection="0"/>
    <xf numFmtId="4" fontId="71" fillId="40" borderId="422" applyNumberFormat="0" applyProtection="0">
      <alignment horizontal="right" vertical="center"/>
    </xf>
    <xf numFmtId="0" fontId="71" fillId="45" borderId="424" applyNumberFormat="0" applyProtection="0">
      <alignment horizontal="left" vertical="top" indent="1"/>
    </xf>
    <xf numFmtId="0" fontId="99" fillId="33" borderId="424" applyNumberFormat="0" applyProtection="0">
      <alignment horizontal="left" vertical="top" indent="1"/>
    </xf>
    <xf numFmtId="0" fontId="71" fillId="48" borderId="422" applyNumberFormat="0" applyProtection="0">
      <alignment horizontal="left" vertical="center" indent="1"/>
    </xf>
    <xf numFmtId="4" fontId="71" fillId="36" borderId="422" applyNumberFormat="0" applyProtection="0">
      <alignment horizontal="right" vertical="center"/>
    </xf>
    <xf numFmtId="0" fontId="105" fillId="29" borderId="422" applyNumberFormat="0" applyAlignment="0" applyProtection="0"/>
    <xf numFmtId="4" fontId="71" fillId="2" borderId="422" applyNumberFormat="0" applyProtection="0">
      <alignment horizontal="left" vertical="center" indent="1"/>
    </xf>
    <xf numFmtId="0" fontId="71" fillId="47" borderId="424" applyNumberFormat="0" applyProtection="0">
      <alignment horizontal="left" vertical="top" indent="1"/>
    </xf>
    <xf numFmtId="4" fontId="71" fillId="34" borderId="422" applyNumberFormat="0" applyProtection="0">
      <alignment horizontal="left" vertical="center" indent="1"/>
    </xf>
    <xf numFmtId="4" fontId="71" fillId="46" borderId="425" applyNumberFormat="0" applyProtection="0">
      <alignment horizontal="left" vertical="center" indent="1"/>
    </xf>
    <xf numFmtId="0" fontId="111" fillId="27" borderId="422" applyNumberFormat="0" applyAlignment="0" applyProtection="0"/>
    <xf numFmtId="4" fontId="39" fillId="45" borderId="425" applyNumberFormat="0" applyProtection="0">
      <alignment horizontal="left" vertical="center" indent="1"/>
    </xf>
    <xf numFmtId="0" fontId="71" fillId="50" borderId="422" applyNumberFormat="0" applyProtection="0">
      <alignment horizontal="left" vertical="center" indent="1"/>
    </xf>
    <xf numFmtId="0" fontId="71" fillId="47" borderId="422" applyNumberFormat="0" applyProtection="0">
      <alignment horizontal="left" vertical="center" indent="1"/>
    </xf>
    <xf numFmtId="4" fontId="71" fillId="39" borderId="422" applyNumberFormat="0" applyProtection="0">
      <alignment horizontal="right" vertical="center"/>
    </xf>
    <xf numFmtId="4" fontId="39" fillId="45" borderId="425" applyNumberFormat="0" applyProtection="0">
      <alignment horizontal="left" vertical="center" indent="1"/>
    </xf>
    <xf numFmtId="0" fontId="71" fillId="47" borderId="424" applyNumberFormat="0" applyProtection="0">
      <alignment horizontal="left" vertical="top" indent="1"/>
    </xf>
    <xf numFmtId="4" fontId="116" fillId="2" borderId="422" applyNumberFormat="0" applyProtection="0">
      <alignment vertical="center"/>
    </xf>
    <xf numFmtId="0" fontId="99" fillId="33" borderId="424" applyNumberFormat="0" applyProtection="0">
      <alignment horizontal="left" vertical="top" indent="1"/>
    </xf>
    <xf numFmtId="4" fontId="71" fillId="35" borderId="422" applyNumberFormat="0" applyProtection="0">
      <alignment horizontal="right" vertical="center"/>
    </xf>
    <xf numFmtId="4" fontId="71" fillId="44" borderId="425" applyNumberFormat="0" applyProtection="0">
      <alignment horizontal="left" vertical="center" indent="1"/>
    </xf>
    <xf numFmtId="0" fontId="113" fillId="29" borderId="423" applyNumberFormat="0" applyAlignment="0" applyProtection="0"/>
    <xf numFmtId="0" fontId="71" fillId="50" borderId="424" applyNumberFormat="0" applyProtection="0">
      <alignment horizontal="left" vertical="top" indent="1"/>
    </xf>
    <xf numFmtId="4" fontId="71" fillId="34" borderId="422" applyNumberFormat="0" applyProtection="0">
      <alignment horizontal="left" vertical="center" indent="1"/>
    </xf>
    <xf numFmtId="0" fontId="71" fillId="47" borderId="424" applyNumberFormat="0" applyProtection="0">
      <alignment horizontal="left" vertical="top" indent="1"/>
    </xf>
    <xf numFmtId="4" fontId="39" fillId="45" borderId="425" applyNumberFormat="0" applyProtection="0">
      <alignment horizontal="left" vertical="center" indent="1"/>
    </xf>
    <xf numFmtId="4" fontId="71" fillId="2" borderId="422" applyNumberFormat="0" applyProtection="0">
      <alignment horizontal="left" vertical="center" indent="1"/>
    </xf>
    <xf numFmtId="0" fontId="71" fillId="26" borderId="422" applyNumberFormat="0" applyFont="0" applyAlignment="0" applyProtection="0"/>
    <xf numFmtId="4" fontId="39" fillId="45" borderId="425" applyNumberFormat="0" applyProtection="0">
      <alignment horizontal="left" vertical="center" indent="1"/>
    </xf>
    <xf numFmtId="4" fontId="71" fillId="40" borderId="422" applyNumberFormat="0" applyProtection="0">
      <alignment horizontal="right" vertical="center"/>
    </xf>
    <xf numFmtId="4" fontId="71" fillId="0" borderId="422" applyNumberFormat="0" applyProtection="0">
      <alignment horizontal="right" vertical="center"/>
    </xf>
    <xf numFmtId="4" fontId="71" fillId="44" borderId="425" applyNumberFormat="0" applyProtection="0">
      <alignment horizontal="left" vertical="center" indent="1"/>
    </xf>
    <xf numFmtId="4" fontId="116" fillId="5" borderId="422" applyNumberFormat="0" applyProtection="0">
      <alignment horizontal="right" vertical="center"/>
    </xf>
    <xf numFmtId="0" fontId="71" fillId="49" borderId="422" applyNumberFormat="0" applyProtection="0">
      <alignment horizontal="left" vertical="center" indent="1"/>
    </xf>
    <xf numFmtId="0" fontId="71" fillId="48" borderId="422" applyNumberFormat="0" applyProtection="0">
      <alignment horizontal="left" vertical="center" indent="1"/>
    </xf>
    <xf numFmtId="4" fontId="71" fillId="41" borderId="422" applyNumberFormat="0" applyProtection="0">
      <alignment horizontal="right" vertical="center"/>
    </xf>
    <xf numFmtId="4" fontId="71" fillId="42" borderId="422" applyNumberFormat="0" applyProtection="0">
      <alignment horizontal="right" vertical="center"/>
    </xf>
    <xf numFmtId="0" fontId="111" fillId="27" borderId="422" applyNumberFormat="0" applyAlignment="0" applyProtection="0"/>
    <xf numFmtId="4" fontId="71" fillId="34" borderId="422" applyNumberFormat="0" applyProtection="0">
      <alignment horizontal="left" vertical="center" indent="1"/>
    </xf>
    <xf numFmtId="4" fontId="116" fillId="5" borderId="422" applyNumberFormat="0" applyProtection="0">
      <alignment horizontal="right" vertical="center"/>
    </xf>
    <xf numFmtId="4" fontId="39" fillId="45" borderId="425" applyNumberFormat="0" applyProtection="0">
      <alignment horizontal="left" vertical="center" indent="1"/>
    </xf>
    <xf numFmtId="4" fontId="71" fillId="42" borderId="422" applyNumberFormat="0" applyProtection="0">
      <alignment horizontal="right" vertical="center"/>
    </xf>
    <xf numFmtId="0" fontId="105" fillId="29" borderId="422" applyNumberFormat="0" applyAlignment="0" applyProtection="0"/>
    <xf numFmtId="0" fontId="71" fillId="50" borderId="424" applyNumberFormat="0" applyProtection="0">
      <alignment horizontal="left" vertical="top" indent="1"/>
    </xf>
    <xf numFmtId="0" fontId="98" fillId="52" borderId="424" applyNumberFormat="0" applyProtection="0">
      <alignment horizontal="left" vertical="top" indent="1"/>
    </xf>
    <xf numFmtId="4" fontId="71" fillId="39" borderId="422" applyNumberFormat="0" applyProtection="0">
      <alignment horizontal="right" vertical="center"/>
    </xf>
    <xf numFmtId="4" fontId="71" fillId="40" borderId="422" applyNumberFormat="0" applyProtection="0">
      <alignment horizontal="right" vertical="center"/>
    </xf>
    <xf numFmtId="4" fontId="71" fillId="34" borderId="422" applyNumberFormat="0" applyProtection="0">
      <alignment horizontal="left" vertical="center" indent="1"/>
    </xf>
    <xf numFmtId="4" fontId="71" fillId="2" borderId="422" applyNumberFormat="0" applyProtection="0">
      <alignment horizontal="left" vertical="center" indent="1"/>
    </xf>
    <xf numFmtId="4" fontId="39" fillId="45" borderId="425" applyNumberFormat="0" applyProtection="0">
      <alignment horizontal="left" vertical="center" indent="1"/>
    </xf>
    <xf numFmtId="0" fontId="99" fillId="33" borderId="424" applyNumberFormat="0" applyProtection="0">
      <alignment horizontal="left" vertical="top" indent="1"/>
    </xf>
    <xf numFmtId="0" fontId="105" fillId="29" borderId="422" applyNumberFormat="0" applyAlignment="0" applyProtection="0"/>
    <xf numFmtId="4" fontId="71" fillId="36" borderId="422" applyNumberFormat="0" applyProtection="0">
      <alignment horizontal="right" vertical="center"/>
    </xf>
    <xf numFmtId="0" fontId="71" fillId="46" borderId="424" applyNumberFormat="0" applyProtection="0">
      <alignment horizontal="left" vertical="top" indent="1"/>
    </xf>
    <xf numFmtId="0" fontId="98" fillId="46" borderId="424" applyNumberFormat="0" applyProtection="0">
      <alignment horizontal="left" vertical="top" indent="1"/>
    </xf>
    <xf numFmtId="0" fontId="98" fillId="52" borderId="424" applyNumberFormat="0" applyProtection="0">
      <alignment horizontal="left" vertical="top" indent="1"/>
    </xf>
    <xf numFmtId="0" fontId="71" fillId="49" borderId="422" applyNumberFormat="0" applyProtection="0">
      <alignment horizontal="left" vertical="center" indent="1"/>
    </xf>
    <xf numFmtId="0" fontId="98" fillId="52" borderId="424" applyNumberFormat="0" applyProtection="0">
      <alignment horizontal="left" vertical="top" indent="1"/>
    </xf>
    <xf numFmtId="0" fontId="71" fillId="47" borderId="424" applyNumberFormat="0" applyProtection="0">
      <alignment horizontal="left" vertical="top" indent="1"/>
    </xf>
    <xf numFmtId="4" fontId="71" fillId="47" borderId="425" applyNumberFormat="0" applyProtection="0">
      <alignment horizontal="left" vertical="center" indent="1"/>
    </xf>
    <xf numFmtId="4" fontId="100" fillId="54" borderId="425" applyNumberFormat="0" applyProtection="0">
      <alignment horizontal="left" vertical="center" indent="1"/>
    </xf>
    <xf numFmtId="0" fontId="71" fillId="50" borderId="424" applyNumberFormat="0" applyProtection="0">
      <alignment horizontal="left" vertical="top" indent="1"/>
    </xf>
    <xf numFmtId="4" fontId="101" fillId="51" borderId="422" applyNumberFormat="0" applyProtection="0">
      <alignment horizontal="right" vertical="center"/>
    </xf>
    <xf numFmtId="4" fontId="39" fillId="45" borderId="425" applyNumberFormat="0" applyProtection="0">
      <alignment horizontal="left" vertical="center" indent="1"/>
    </xf>
    <xf numFmtId="4" fontId="39" fillId="45" borderId="425" applyNumberFormat="0" applyProtection="0">
      <alignment horizontal="left" vertical="center" indent="1"/>
    </xf>
    <xf numFmtId="0" fontId="105" fillId="29" borderId="422" applyNumberFormat="0" applyAlignment="0" applyProtection="0"/>
    <xf numFmtId="4" fontId="71" fillId="42" borderId="422" applyNumberFormat="0" applyProtection="0">
      <alignment horizontal="right" vertical="center"/>
    </xf>
    <xf numFmtId="4" fontId="71" fillId="34" borderId="422" applyNumberFormat="0" applyProtection="0">
      <alignment horizontal="left" vertical="center" indent="1"/>
    </xf>
    <xf numFmtId="0" fontId="71" fillId="49" borderId="422" applyNumberFormat="0" applyProtection="0">
      <alignment horizontal="left" vertical="center" indent="1"/>
    </xf>
    <xf numFmtId="0" fontId="99" fillId="33" borderId="424" applyNumberFormat="0" applyProtection="0">
      <alignment horizontal="left" vertical="top" indent="1"/>
    </xf>
    <xf numFmtId="0" fontId="107" fillId="0" borderId="427" applyNumberFormat="0" applyFill="0" applyAlignment="0" applyProtection="0"/>
    <xf numFmtId="4" fontId="71" fillId="46" borderId="422" applyNumberFormat="0" applyProtection="0">
      <alignment horizontal="right" vertical="center"/>
    </xf>
    <xf numFmtId="0" fontId="71" fillId="47" borderId="424" applyNumberFormat="0" applyProtection="0">
      <alignment horizontal="left" vertical="top" indent="1"/>
    </xf>
    <xf numFmtId="4" fontId="71" fillId="41" borderId="422" applyNumberFormat="0" applyProtection="0">
      <alignment horizontal="right" vertical="center"/>
    </xf>
    <xf numFmtId="4" fontId="71" fillId="43" borderId="422" applyNumberFormat="0" applyProtection="0">
      <alignment horizontal="right" vertical="center"/>
    </xf>
    <xf numFmtId="4" fontId="39" fillId="45" borderId="425" applyNumberFormat="0" applyProtection="0">
      <alignment horizontal="left" vertical="center" indent="1"/>
    </xf>
    <xf numFmtId="4" fontId="71" fillId="46" borderId="422" applyNumberFormat="0" applyProtection="0">
      <alignment horizontal="right" vertical="center"/>
    </xf>
    <xf numFmtId="4" fontId="116" fillId="5" borderId="422" applyNumberFormat="0" applyProtection="0">
      <alignment horizontal="right" vertical="center"/>
    </xf>
    <xf numFmtId="0" fontId="71" fillId="26" borderId="422" applyNumberFormat="0" applyFont="0" applyAlignment="0" applyProtection="0"/>
    <xf numFmtId="4" fontId="71" fillId="36" borderId="422" applyNumberFormat="0" applyProtection="0">
      <alignment horizontal="right" vertical="center"/>
    </xf>
    <xf numFmtId="0" fontId="71" fillId="47" borderId="424" applyNumberFormat="0" applyProtection="0">
      <alignment horizontal="left" vertical="top" indent="1"/>
    </xf>
    <xf numFmtId="4" fontId="101" fillId="51" borderId="422" applyNumberFormat="0" applyProtection="0">
      <alignment horizontal="right" vertical="center"/>
    </xf>
    <xf numFmtId="4" fontId="71" fillId="2" borderId="422" applyNumberFormat="0" applyProtection="0">
      <alignment horizontal="left" vertical="center" indent="1"/>
    </xf>
    <xf numFmtId="0" fontId="71" fillId="47" borderId="422" applyNumberFormat="0" applyProtection="0">
      <alignment horizontal="left" vertical="center" indent="1"/>
    </xf>
    <xf numFmtId="4" fontId="71" fillId="42" borderId="422" applyNumberFormat="0" applyProtection="0">
      <alignment horizontal="right" vertical="center"/>
    </xf>
    <xf numFmtId="0" fontId="71" fillId="26" borderId="422" applyNumberFormat="0" applyFont="0" applyAlignment="0" applyProtection="0"/>
    <xf numFmtId="4" fontId="71" fillId="37" borderId="425" applyNumberFormat="0" applyProtection="0">
      <alignment horizontal="right" vertical="center"/>
    </xf>
    <xf numFmtId="4" fontId="71" fillId="46" borderId="422" applyNumberFormat="0" applyProtection="0">
      <alignment horizontal="right" vertical="center"/>
    </xf>
    <xf numFmtId="4" fontId="71" fillId="36" borderId="422" applyNumberFormat="0" applyProtection="0">
      <alignment horizontal="right" vertical="center"/>
    </xf>
    <xf numFmtId="4" fontId="101" fillId="51" borderId="422" applyNumberFormat="0" applyProtection="0">
      <alignment horizontal="right" vertical="center"/>
    </xf>
    <xf numFmtId="0" fontId="71" fillId="46" borderId="424" applyNumberFormat="0" applyProtection="0">
      <alignment horizontal="left" vertical="top" indent="1"/>
    </xf>
    <xf numFmtId="4" fontId="71" fillId="38" borderId="422" applyNumberFormat="0" applyProtection="0">
      <alignment horizontal="right" vertical="center"/>
    </xf>
    <xf numFmtId="4" fontId="71" fillId="2" borderId="422" applyNumberFormat="0" applyProtection="0">
      <alignment horizontal="left" vertical="center" indent="1"/>
    </xf>
    <xf numFmtId="0" fontId="107" fillId="0" borderId="427" applyNumberFormat="0" applyFill="0" applyAlignment="0" applyProtection="0"/>
    <xf numFmtId="4" fontId="71" fillId="36" borderId="422" applyNumberFormat="0" applyProtection="0">
      <alignment horizontal="right" vertical="center"/>
    </xf>
    <xf numFmtId="4" fontId="71" fillId="42" borderId="422" applyNumberFormat="0" applyProtection="0">
      <alignment horizontal="right" vertical="center"/>
    </xf>
    <xf numFmtId="0" fontId="107" fillId="0" borderId="427" applyNumberFormat="0" applyFill="0" applyAlignment="0" applyProtection="0"/>
    <xf numFmtId="4" fontId="71" fillId="35" borderId="422" applyNumberFormat="0" applyProtection="0">
      <alignment horizontal="right" vertical="center"/>
    </xf>
    <xf numFmtId="4" fontId="116" fillId="2" borderId="422" applyNumberFormat="0" applyProtection="0">
      <alignment vertical="center"/>
    </xf>
    <xf numFmtId="4" fontId="71" fillId="44" borderId="425" applyNumberFormat="0" applyProtection="0">
      <alignment horizontal="left" vertical="center" indent="1"/>
    </xf>
    <xf numFmtId="0" fontId="105" fillId="29" borderId="422" applyNumberFormat="0" applyAlignment="0" applyProtection="0"/>
    <xf numFmtId="0" fontId="98" fillId="52" borderId="424" applyNumberFormat="0" applyProtection="0">
      <alignment horizontal="left" vertical="top" indent="1"/>
    </xf>
    <xf numFmtId="0" fontId="111" fillId="27" borderId="422" applyNumberFormat="0" applyAlignment="0" applyProtection="0"/>
    <xf numFmtId="0" fontId="111" fillId="27" borderId="422" applyNumberFormat="0" applyAlignment="0" applyProtection="0"/>
    <xf numFmtId="0" fontId="71" fillId="49" borderId="422" applyNumberFormat="0" applyProtection="0">
      <alignment horizontal="left" vertical="center" indent="1"/>
    </xf>
    <xf numFmtId="0" fontId="71" fillId="47" borderId="424" applyNumberFormat="0" applyProtection="0">
      <alignment horizontal="left" vertical="top" indent="1"/>
    </xf>
    <xf numFmtId="0" fontId="99" fillId="33" borderId="424" applyNumberFormat="0" applyProtection="0">
      <alignment horizontal="left" vertical="top" indent="1"/>
    </xf>
    <xf numFmtId="0" fontId="71" fillId="49" borderId="422" applyNumberFormat="0" applyProtection="0">
      <alignment horizontal="left" vertical="center" indent="1"/>
    </xf>
    <xf numFmtId="4" fontId="71" fillId="40" borderId="422" applyNumberFormat="0" applyProtection="0">
      <alignment horizontal="right" vertical="center"/>
    </xf>
    <xf numFmtId="4" fontId="71" fillId="37" borderId="425" applyNumberFormat="0" applyProtection="0">
      <alignment horizontal="right" vertical="center"/>
    </xf>
    <xf numFmtId="4" fontId="71" fillId="38" borderId="422" applyNumberFormat="0" applyProtection="0">
      <alignment horizontal="right" vertical="center"/>
    </xf>
    <xf numFmtId="0" fontId="71" fillId="46" borderId="424" applyNumberFormat="0" applyProtection="0">
      <alignment horizontal="left" vertical="top" indent="1"/>
    </xf>
    <xf numFmtId="4" fontId="71" fillId="35" borderId="422" applyNumberFormat="0" applyProtection="0">
      <alignment horizontal="right" vertical="center"/>
    </xf>
    <xf numFmtId="4" fontId="39" fillId="45" borderId="425" applyNumberFormat="0" applyProtection="0">
      <alignment horizontal="left" vertical="center" indent="1"/>
    </xf>
    <xf numFmtId="4" fontId="98" fillId="48" borderId="424" applyNumberFormat="0" applyProtection="0">
      <alignment horizontal="left" vertical="center" indent="1"/>
    </xf>
    <xf numFmtId="4" fontId="98" fillId="48" borderId="424" applyNumberFormat="0" applyProtection="0">
      <alignment horizontal="left" vertical="center" indent="1"/>
    </xf>
    <xf numFmtId="4" fontId="100" fillId="54" borderId="425" applyNumberFormat="0" applyProtection="0">
      <alignment horizontal="left" vertical="center" indent="1"/>
    </xf>
    <xf numFmtId="4" fontId="71" fillId="41" borderId="422" applyNumberFormat="0" applyProtection="0">
      <alignment horizontal="right" vertical="center"/>
    </xf>
    <xf numFmtId="4" fontId="39" fillId="45" borderId="425" applyNumberFormat="0" applyProtection="0">
      <alignment horizontal="left" vertical="center" indent="1"/>
    </xf>
    <xf numFmtId="4" fontId="71" fillId="47" borderId="425" applyNumberFormat="0" applyProtection="0">
      <alignment horizontal="left" vertical="center" indent="1"/>
    </xf>
    <xf numFmtId="0" fontId="107" fillId="0" borderId="427" applyNumberFormat="0" applyFill="0" applyAlignment="0" applyProtection="0"/>
    <xf numFmtId="4" fontId="71" fillId="42" borderId="422" applyNumberFormat="0" applyProtection="0">
      <alignment horizontal="right" vertical="center"/>
    </xf>
    <xf numFmtId="4" fontId="71" fillId="37" borderId="425" applyNumberFormat="0" applyProtection="0">
      <alignment horizontal="right" vertical="center"/>
    </xf>
    <xf numFmtId="0" fontId="71" fillId="47" borderId="424" applyNumberFormat="0" applyProtection="0">
      <alignment horizontal="left" vertical="top" indent="1"/>
    </xf>
    <xf numFmtId="4" fontId="71" fillId="43" borderId="422" applyNumberFormat="0" applyProtection="0">
      <alignment horizontal="right" vertical="center"/>
    </xf>
    <xf numFmtId="4" fontId="71" fillId="47" borderId="425" applyNumberFormat="0" applyProtection="0">
      <alignment horizontal="left" vertical="center" indent="1"/>
    </xf>
    <xf numFmtId="4" fontId="98" fillId="48" borderId="424" applyNumberFormat="0" applyProtection="0">
      <alignment horizontal="left" vertical="center" indent="1"/>
    </xf>
    <xf numFmtId="4" fontId="71" fillId="44" borderId="425" applyNumberFormat="0" applyProtection="0">
      <alignment horizontal="left" vertical="center" indent="1"/>
    </xf>
    <xf numFmtId="4" fontId="71" fillId="37" borderId="425" applyNumberFormat="0" applyProtection="0">
      <alignment horizontal="right" vertical="center"/>
    </xf>
    <xf numFmtId="4" fontId="116" fillId="2" borderId="422" applyNumberFormat="0" applyProtection="0">
      <alignment vertical="center"/>
    </xf>
    <xf numFmtId="0" fontId="107" fillId="0" borderId="427" applyNumberFormat="0" applyFill="0" applyAlignment="0" applyProtection="0"/>
    <xf numFmtId="4" fontId="71" fillId="46" borderId="425" applyNumberFormat="0" applyProtection="0">
      <alignment horizontal="left" vertical="center" indent="1"/>
    </xf>
    <xf numFmtId="0" fontId="98" fillId="52" borderId="424" applyNumberFormat="0" applyProtection="0">
      <alignment horizontal="left" vertical="top" indent="1"/>
    </xf>
    <xf numFmtId="0" fontId="71" fillId="26" borderId="422" applyNumberFormat="0" applyFont="0" applyAlignment="0" applyProtection="0"/>
    <xf numFmtId="4" fontId="98" fillId="52" borderId="424" applyNumberFormat="0" applyProtection="0">
      <alignment vertical="center"/>
    </xf>
    <xf numFmtId="0" fontId="71" fillId="50" borderId="422" applyNumberFormat="0" applyProtection="0">
      <alignment horizontal="left" vertical="center" indent="1"/>
    </xf>
    <xf numFmtId="4" fontId="71" fillId="41" borderId="422" applyNumberFormat="0" applyProtection="0">
      <alignment horizontal="right" vertical="center"/>
    </xf>
    <xf numFmtId="4" fontId="71" fillId="33" borderId="422" applyNumberFormat="0" applyProtection="0">
      <alignment vertical="center"/>
    </xf>
    <xf numFmtId="0" fontId="71" fillId="50" borderId="424" applyNumberFormat="0" applyProtection="0">
      <alignment horizontal="left" vertical="top" indent="1"/>
    </xf>
    <xf numFmtId="4" fontId="71" fillId="2" borderId="422" applyNumberFormat="0" applyProtection="0">
      <alignment horizontal="left" vertical="center" indent="1"/>
    </xf>
    <xf numFmtId="0" fontId="98" fillId="52" borderId="424" applyNumberFormat="0" applyProtection="0">
      <alignment horizontal="left" vertical="top" indent="1"/>
    </xf>
    <xf numFmtId="4" fontId="71" fillId="34" borderId="422" applyNumberFormat="0" applyProtection="0">
      <alignment horizontal="left" vertical="center" indent="1"/>
    </xf>
    <xf numFmtId="0" fontId="98" fillId="46" borderId="424" applyNumberFormat="0" applyProtection="0">
      <alignment horizontal="left" vertical="top" indent="1"/>
    </xf>
    <xf numFmtId="4" fontId="71" fillId="40" borderId="422" applyNumberFormat="0" applyProtection="0">
      <alignment horizontal="right" vertical="center"/>
    </xf>
    <xf numFmtId="4" fontId="71" fillId="40" borderId="422" applyNumberFormat="0" applyProtection="0">
      <alignment horizontal="right" vertical="center"/>
    </xf>
    <xf numFmtId="0" fontId="71" fillId="46" borderId="424" applyNumberFormat="0" applyProtection="0">
      <alignment horizontal="left" vertical="top" indent="1"/>
    </xf>
    <xf numFmtId="4" fontId="71" fillId="39" borderId="422" applyNumberFormat="0" applyProtection="0">
      <alignment horizontal="right" vertical="center"/>
    </xf>
    <xf numFmtId="4" fontId="116" fillId="5" borderId="422" applyNumberFormat="0" applyProtection="0">
      <alignment horizontal="right" vertical="center"/>
    </xf>
    <xf numFmtId="4" fontId="39" fillId="45" borderId="425" applyNumberFormat="0" applyProtection="0">
      <alignment horizontal="left" vertical="center" indent="1"/>
    </xf>
    <xf numFmtId="4" fontId="39" fillId="45" borderId="425" applyNumberFormat="0" applyProtection="0">
      <alignment horizontal="left" vertical="center" indent="1"/>
    </xf>
    <xf numFmtId="0" fontId="71" fillId="49" borderId="422" applyNumberFormat="0" applyProtection="0">
      <alignment horizontal="left" vertical="center" indent="1"/>
    </xf>
    <xf numFmtId="4" fontId="71" fillId="34" borderId="422" applyNumberFormat="0" applyProtection="0">
      <alignment horizontal="left" vertical="center" indent="1"/>
    </xf>
    <xf numFmtId="4" fontId="116" fillId="5" borderId="422" applyNumberFormat="0" applyProtection="0">
      <alignment horizontal="right" vertical="center"/>
    </xf>
    <xf numFmtId="4" fontId="116" fillId="2" borderId="422" applyNumberFormat="0" applyProtection="0">
      <alignment vertical="center"/>
    </xf>
    <xf numFmtId="4" fontId="71" fillId="41" borderId="422" applyNumberFormat="0" applyProtection="0">
      <alignment horizontal="right" vertical="center"/>
    </xf>
    <xf numFmtId="4" fontId="71" fillId="33" borderId="422" applyNumberFormat="0" applyProtection="0">
      <alignment vertical="center"/>
    </xf>
    <xf numFmtId="4" fontId="39" fillId="45" borderId="425" applyNumberFormat="0" applyProtection="0">
      <alignment horizontal="left" vertical="center" indent="1"/>
    </xf>
    <xf numFmtId="4" fontId="71" fillId="41" borderId="422" applyNumberFormat="0" applyProtection="0">
      <alignment horizontal="right" vertical="center"/>
    </xf>
    <xf numFmtId="4" fontId="71" fillId="33" borderId="422" applyNumberFormat="0" applyProtection="0">
      <alignment vertical="center"/>
    </xf>
    <xf numFmtId="0" fontId="71" fillId="50" borderId="424" applyNumberFormat="0" applyProtection="0">
      <alignment horizontal="left" vertical="top" indent="1"/>
    </xf>
    <xf numFmtId="4" fontId="71" fillId="44" borderId="425" applyNumberFormat="0" applyProtection="0">
      <alignment horizontal="left" vertical="center" indent="1"/>
    </xf>
    <xf numFmtId="4" fontId="71" fillId="42" borderId="422" applyNumberFormat="0" applyProtection="0">
      <alignment horizontal="right" vertical="center"/>
    </xf>
    <xf numFmtId="0" fontId="105" fillId="29" borderId="422" applyNumberFormat="0" applyAlignment="0" applyProtection="0"/>
    <xf numFmtId="0" fontId="71" fillId="47" borderId="422" applyNumberFormat="0" applyProtection="0">
      <alignment horizontal="left" vertical="center" indent="1"/>
    </xf>
    <xf numFmtId="0" fontId="71" fillId="47" borderId="422" applyNumberFormat="0" applyProtection="0">
      <alignment horizontal="left" vertical="center" indent="1"/>
    </xf>
    <xf numFmtId="4" fontId="71" fillId="43" borderId="422" applyNumberFormat="0" applyProtection="0">
      <alignment horizontal="right" vertical="center"/>
    </xf>
    <xf numFmtId="0" fontId="71" fillId="48" borderId="422" applyNumberFormat="0" applyProtection="0">
      <alignment horizontal="left" vertical="center" indent="1"/>
    </xf>
    <xf numFmtId="4" fontId="71" fillId="35" borderId="422" applyNumberFormat="0" applyProtection="0">
      <alignment horizontal="right" vertical="center"/>
    </xf>
    <xf numFmtId="0" fontId="98" fillId="46" borderId="424" applyNumberFormat="0" applyProtection="0">
      <alignment horizontal="left" vertical="top" indent="1"/>
    </xf>
    <xf numFmtId="0" fontId="71" fillId="26" borderId="422" applyNumberFormat="0" applyFont="0" applyAlignment="0" applyProtection="0"/>
    <xf numFmtId="4" fontId="101" fillId="51" borderId="422" applyNumberFormat="0" applyProtection="0">
      <alignment horizontal="right" vertical="center"/>
    </xf>
    <xf numFmtId="0" fontId="71" fillId="50" borderId="424" applyNumberFormat="0" applyProtection="0">
      <alignment horizontal="left" vertical="top" indent="1"/>
    </xf>
    <xf numFmtId="4" fontId="71" fillId="2" borderId="422" applyNumberFormat="0" applyProtection="0">
      <alignment horizontal="left" vertical="center" indent="1"/>
    </xf>
    <xf numFmtId="4" fontId="71" fillId="33" borderId="422" applyNumberFormat="0" applyProtection="0">
      <alignment vertical="center"/>
    </xf>
    <xf numFmtId="0" fontId="71" fillId="50" borderId="422" applyNumberFormat="0" applyProtection="0">
      <alignment horizontal="left" vertical="center" indent="1"/>
    </xf>
    <xf numFmtId="4" fontId="98" fillId="48" borderId="424" applyNumberFormat="0" applyProtection="0">
      <alignment horizontal="left" vertical="center" indent="1"/>
    </xf>
    <xf numFmtId="4" fontId="71" fillId="36" borderId="422" applyNumberFormat="0" applyProtection="0">
      <alignment horizontal="right" vertical="center"/>
    </xf>
    <xf numFmtId="0" fontId="71" fillId="45" borderId="424" applyNumberFormat="0" applyProtection="0">
      <alignment horizontal="left" vertical="top" indent="1"/>
    </xf>
    <xf numFmtId="4" fontId="71" fillId="47" borderId="425" applyNumberFormat="0" applyProtection="0">
      <alignment horizontal="left" vertical="center" indent="1"/>
    </xf>
    <xf numFmtId="4" fontId="98" fillId="48" borderId="424" applyNumberFormat="0" applyProtection="0">
      <alignment horizontal="left" vertical="center" indent="1"/>
    </xf>
    <xf numFmtId="4" fontId="71" fillId="0" borderId="422" applyNumberFormat="0" applyProtection="0">
      <alignment horizontal="right" vertical="center"/>
    </xf>
    <xf numFmtId="4" fontId="71" fillId="47" borderId="425" applyNumberFormat="0" applyProtection="0">
      <alignment horizontal="left" vertical="center" indent="1"/>
    </xf>
    <xf numFmtId="0" fontId="98" fillId="46" borderId="424" applyNumberFormat="0" applyProtection="0">
      <alignment horizontal="left" vertical="top" indent="1"/>
    </xf>
    <xf numFmtId="0" fontId="98" fillId="46" borderId="424" applyNumberFormat="0" applyProtection="0">
      <alignment horizontal="left" vertical="top" indent="1"/>
    </xf>
    <xf numFmtId="0" fontId="107" fillId="0" borderId="427" applyNumberFormat="0" applyFill="0" applyAlignment="0" applyProtection="0"/>
    <xf numFmtId="0" fontId="71" fillId="50" borderId="424" applyNumberFormat="0" applyProtection="0">
      <alignment horizontal="left" vertical="top" indent="1"/>
    </xf>
    <xf numFmtId="0" fontId="71" fillId="45" borderId="424" applyNumberFormat="0" applyProtection="0">
      <alignment horizontal="left" vertical="top" indent="1"/>
    </xf>
    <xf numFmtId="4" fontId="71" fillId="36" borderId="422" applyNumberFormat="0" applyProtection="0">
      <alignment horizontal="right" vertical="center"/>
    </xf>
    <xf numFmtId="4" fontId="71" fillId="40" borderId="422" applyNumberFormat="0" applyProtection="0">
      <alignment horizontal="right" vertical="center"/>
    </xf>
    <xf numFmtId="0" fontId="113" fillId="29" borderId="423" applyNumberFormat="0" applyAlignment="0" applyProtection="0"/>
    <xf numFmtId="4" fontId="71" fillId="47" borderId="425" applyNumberFormat="0" applyProtection="0">
      <alignment horizontal="left" vertical="center" indent="1"/>
    </xf>
    <xf numFmtId="0" fontId="107" fillId="0" borderId="427" applyNumberFormat="0" applyFill="0" applyAlignment="0" applyProtection="0"/>
    <xf numFmtId="0" fontId="105" fillId="29" borderId="422" applyNumberFormat="0" applyAlignment="0" applyProtection="0"/>
    <xf numFmtId="0" fontId="71" fillId="50" borderId="424" applyNumberFormat="0" applyProtection="0">
      <alignment horizontal="left" vertical="top" indent="1"/>
    </xf>
    <xf numFmtId="0" fontId="71" fillId="47" borderId="422" applyNumberFormat="0" applyProtection="0">
      <alignment horizontal="left" vertical="center" indent="1"/>
    </xf>
    <xf numFmtId="0" fontId="71" fillId="47" borderId="424" applyNumberFormat="0" applyProtection="0">
      <alignment horizontal="left" vertical="top" indent="1"/>
    </xf>
    <xf numFmtId="0" fontId="71" fillId="49" borderId="422" applyNumberFormat="0" applyProtection="0">
      <alignment horizontal="left" vertical="center" indent="1"/>
    </xf>
    <xf numFmtId="0" fontId="71" fillId="50" borderId="424" applyNumberFormat="0" applyProtection="0">
      <alignment horizontal="left" vertical="top" indent="1"/>
    </xf>
    <xf numFmtId="0" fontId="71" fillId="47" borderId="422" applyNumberFormat="0" applyProtection="0">
      <alignment horizontal="left" vertical="center" indent="1"/>
    </xf>
    <xf numFmtId="0" fontId="71" fillId="45" borderId="424" applyNumberFormat="0" applyProtection="0">
      <alignment horizontal="left" vertical="top" indent="1"/>
    </xf>
    <xf numFmtId="4" fontId="71" fillId="34" borderId="422" applyNumberFormat="0" applyProtection="0">
      <alignment horizontal="left" vertical="center" indent="1"/>
    </xf>
    <xf numFmtId="0" fontId="98" fillId="52" borderId="424" applyNumberFormat="0" applyProtection="0">
      <alignment horizontal="left" vertical="top" indent="1"/>
    </xf>
    <xf numFmtId="0" fontId="71" fillId="47" borderId="424" applyNumberFormat="0" applyProtection="0">
      <alignment horizontal="left" vertical="top" indent="1"/>
    </xf>
    <xf numFmtId="0" fontId="105" fillId="29" borderId="422" applyNumberFormat="0" applyAlignment="0" applyProtection="0"/>
    <xf numFmtId="4" fontId="71" fillId="34" borderId="422" applyNumberFormat="0" applyProtection="0">
      <alignment horizontal="left" vertical="center" indent="1"/>
    </xf>
    <xf numFmtId="4" fontId="71" fillId="38" borderId="422" applyNumberFormat="0" applyProtection="0">
      <alignment horizontal="right" vertical="center"/>
    </xf>
    <xf numFmtId="4" fontId="116" fillId="2" borderId="422" applyNumberFormat="0" applyProtection="0">
      <alignment vertical="center"/>
    </xf>
    <xf numFmtId="4" fontId="71" fillId="40" borderId="422" applyNumberFormat="0" applyProtection="0">
      <alignment horizontal="right" vertical="center"/>
    </xf>
    <xf numFmtId="4" fontId="98" fillId="52" borderId="424" applyNumberFormat="0" applyProtection="0">
      <alignment vertical="center"/>
    </xf>
    <xf numFmtId="0" fontId="105" fillId="29" borderId="422" applyNumberFormat="0" applyAlignment="0" applyProtection="0"/>
    <xf numFmtId="0" fontId="71" fillId="26" borderId="422" applyNumberFormat="0" applyFont="0" applyAlignment="0" applyProtection="0"/>
    <xf numFmtId="4" fontId="71" fillId="47" borderId="425" applyNumberFormat="0" applyProtection="0">
      <alignment horizontal="left" vertical="center" indent="1"/>
    </xf>
    <xf numFmtId="4" fontId="98" fillId="48" borderId="424" applyNumberFormat="0" applyProtection="0">
      <alignment horizontal="left" vertical="center" indent="1"/>
    </xf>
    <xf numFmtId="0" fontId="71" fillId="46" borderId="424" applyNumberFormat="0" applyProtection="0">
      <alignment horizontal="left" vertical="top" indent="1"/>
    </xf>
    <xf numFmtId="4" fontId="71" fillId="34" borderId="422" applyNumberFormat="0" applyProtection="0">
      <alignment horizontal="left" vertical="center" indent="1"/>
    </xf>
    <xf numFmtId="4" fontId="71" fillId="34" borderId="422" applyNumberFormat="0" applyProtection="0">
      <alignment horizontal="left" vertical="center" indent="1"/>
    </xf>
    <xf numFmtId="4" fontId="71" fillId="46" borderId="425" applyNumberFormat="0" applyProtection="0">
      <alignment horizontal="left" vertical="center" indent="1"/>
    </xf>
    <xf numFmtId="0" fontId="71" fillId="26" borderId="422" applyNumberFormat="0" applyFont="0" applyAlignment="0" applyProtection="0"/>
    <xf numFmtId="4" fontId="71" fillId="34" borderId="422" applyNumberFormat="0" applyProtection="0">
      <alignment horizontal="left" vertical="center" indent="1"/>
    </xf>
    <xf numFmtId="0" fontId="113" fillId="29" borderId="423" applyNumberFormat="0" applyAlignment="0" applyProtection="0"/>
    <xf numFmtId="4" fontId="71" fillId="46" borderId="425" applyNumberFormat="0" applyProtection="0">
      <alignment horizontal="left" vertical="center" indent="1"/>
    </xf>
    <xf numFmtId="0" fontId="71" fillId="50" borderId="424" applyNumberFormat="0" applyProtection="0">
      <alignment horizontal="left" vertical="top" indent="1"/>
    </xf>
    <xf numFmtId="0" fontId="98" fillId="52" borderId="424" applyNumberFormat="0" applyProtection="0">
      <alignment horizontal="left" vertical="top" indent="1"/>
    </xf>
    <xf numFmtId="0" fontId="97" fillId="45" borderId="426" applyBorder="0"/>
    <xf numFmtId="4" fontId="98" fillId="48" borderId="424" applyNumberFormat="0" applyProtection="0">
      <alignment horizontal="left" vertical="center" indent="1"/>
    </xf>
    <xf numFmtId="4" fontId="71" fillId="38" borderId="422" applyNumberFormat="0" applyProtection="0">
      <alignment horizontal="right" vertical="center"/>
    </xf>
    <xf numFmtId="0" fontId="71" fillId="50" borderId="424" applyNumberFormat="0" applyProtection="0">
      <alignment horizontal="left" vertical="top" indent="1"/>
    </xf>
    <xf numFmtId="4" fontId="71" fillId="46" borderId="425" applyNumberFormat="0" applyProtection="0">
      <alignment horizontal="left" vertical="center" indent="1"/>
    </xf>
    <xf numFmtId="0" fontId="71" fillId="45" borderId="424" applyNumberFormat="0" applyProtection="0">
      <alignment horizontal="left" vertical="top" indent="1"/>
    </xf>
    <xf numFmtId="4" fontId="39" fillId="45" borderId="425" applyNumberFormat="0" applyProtection="0">
      <alignment horizontal="left" vertical="center" indent="1"/>
    </xf>
    <xf numFmtId="4" fontId="100" fillId="54" borderId="425" applyNumberFormat="0" applyProtection="0">
      <alignment horizontal="left" vertical="center" indent="1"/>
    </xf>
    <xf numFmtId="4" fontId="98" fillId="52" borderId="424" applyNumberFormat="0" applyProtection="0">
      <alignment vertical="center"/>
    </xf>
    <xf numFmtId="4" fontId="71" fillId="46" borderId="425" applyNumberFormat="0" applyProtection="0">
      <alignment horizontal="left" vertical="center" indent="1"/>
    </xf>
    <xf numFmtId="4" fontId="71" fillId="33" borderId="422" applyNumberFormat="0" applyProtection="0">
      <alignment vertical="center"/>
    </xf>
    <xf numFmtId="4" fontId="71" fillId="44" borderId="425" applyNumberFormat="0" applyProtection="0">
      <alignment horizontal="left" vertical="center" indent="1"/>
    </xf>
    <xf numFmtId="4" fontId="71" fillId="2" borderId="422" applyNumberFormat="0" applyProtection="0">
      <alignment horizontal="left" vertical="center" indent="1"/>
    </xf>
    <xf numFmtId="0" fontId="71" fillId="50" borderId="422" applyNumberFormat="0" applyProtection="0">
      <alignment horizontal="left" vertical="center" indent="1"/>
    </xf>
    <xf numFmtId="0" fontId="71" fillId="47" borderId="424" applyNumberFormat="0" applyProtection="0">
      <alignment horizontal="left" vertical="top" indent="1"/>
    </xf>
    <xf numFmtId="0" fontId="111" fillId="27" borderId="422" applyNumberFormat="0" applyAlignment="0" applyProtection="0"/>
    <xf numFmtId="4" fontId="71" fillId="33" borderId="422" applyNumberFormat="0" applyProtection="0">
      <alignment vertical="center"/>
    </xf>
    <xf numFmtId="4" fontId="71" fillId="36" borderId="422" applyNumberFormat="0" applyProtection="0">
      <alignment horizontal="right" vertical="center"/>
    </xf>
    <xf numFmtId="0" fontId="71" fillId="50" borderId="424" applyNumberFormat="0" applyProtection="0">
      <alignment horizontal="left" vertical="top" indent="1"/>
    </xf>
    <xf numFmtId="0" fontId="105" fillId="29" borderId="422" applyNumberFormat="0" applyAlignment="0" applyProtection="0"/>
    <xf numFmtId="4" fontId="116" fillId="2" borderId="422" applyNumberFormat="0" applyProtection="0">
      <alignment vertical="center"/>
    </xf>
    <xf numFmtId="4" fontId="71" fillId="42" borderId="422" applyNumberFormat="0" applyProtection="0">
      <alignment horizontal="right" vertical="center"/>
    </xf>
    <xf numFmtId="0" fontId="97" fillId="45" borderId="426" applyBorder="0"/>
    <xf numFmtId="4" fontId="39" fillId="45" borderId="425" applyNumberFormat="0" applyProtection="0">
      <alignment horizontal="left" vertical="center" indent="1"/>
    </xf>
    <xf numFmtId="4" fontId="71" fillId="39" borderId="422" applyNumberFormat="0" applyProtection="0">
      <alignment horizontal="right" vertical="center"/>
    </xf>
    <xf numFmtId="4" fontId="71" fillId="37" borderId="425" applyNumberFormat="0" applyProtection="0">
      <alignment horizontal="right" vertical="center"/>
    </xf>
    <xf numFmtId="0" fontId="71" fillId="48" borderId="422" applyNumberFormat="0" applyProtection="0">
      <alignment horizontal="left" vertical="center" indent="1"/>
    </xf>
    <xf numFmtId="0" fontId="99" fillId="33" borderId="424" applyNumberFormat="0" applyProtection="0">
      <alignment horizontal="left" vertical="top" indent="1"/>
    </xf>
    <xf numFmtId="4" fontId="71" fillId="39" borderId="422" applyNumberFormat="0" applyProtection="0">
      <alignment horizontal="right" vertical="center"/>
    </xf>
    <xf numFmtId="0" fontId="107" fillId="0" borderId="427" applyNumberFormat="0" applyFill="0" applyAlignment="0" applyProtection="0"/>
    <xf numFmtId="0" fontId="71" fillId="46" borderId="424" applyNumberFormat="0" applyProtection="0">
      <alignment horizontal="left" vertical="top" indent="1"/>
    </xf>
    <xf numFmtId="4" fontId="71" fillId="47" borderId="425" applyNumberFormat="0" applyProtection="0">
      <alignment horizontal="left" vertical="center" indent="1"/>
    </xf>
    <xf numFmtId="4" fontId="71" fillId="38" borderId="422" applyNumberFormat="0" applyProtection="0">
      <alignment horizontal="right" vertical="center"/>
    </xf>
    <xf numFmtId="4" fontId="71" fillId="0" borderId="422" applyNumberFormat="0" applyProtection="0">
      <alignment horizontal="right" vertical="center"/>
    </xf>
    <xf numFmtId="4" fontId="71" fillId="37" borderId="425" applyNumberFormat="0" applyProtection="0">
      <alignment horizontal="right" vertical="center"/>
    </xf>
    <xf numFmtId="0" fontId="99" fillId="33" borderId="424" applyNumberFormat="0" applyProtection="0">
      <alignment horizontal="left" vertical="top" indent="1"/>
    </xf>
    <xf numFmtId="0" fontId="98" fillId="52" borderId="424" applyNumberFormat="0" applyProtection="0">
      <alignment horizontal="left" vertical="top" indent="1"/>
    </xf>
    <xf numFmtId="4" fontId="71" fillId="42" borderId="422" applyNumberFormat="0" applyProtection="0">
      <alignment horizontal="right" vertical="center"/>
    </xf>
    <xf numFmtId="4" fontId="71" fillId="40" borderId="422" applyNumberFormat="0" applyProtection="0">
      <alignment horizontal="right" vertical="center"/>
    </xf>
    <xf numFmtId="0" fontId="71" fillId="50" borderId="424" applyNumberFormat="0" applyProtection="0">
      <alignment horizontal="left" vertical="top" indent="1"/>
    </xf>
    <xf numFmtId="4" fontId="98" fillId="48" borderId="424" applyNumberFormat="0" applyProtection="0">
      <alignment horizontal="left" vertical="center" indent="1"/>
    </xf>
    <xf numFmtId="4" fontId="71" fillId="46" borderId="422" applyNumberFormat="0" applyProtection="0">
      <alignment horizontal="right" vertical="center"/>
    </xf>
    <xf numFmtId="4" fontId="71" fillId="38" borderId="422" applyNumberFormat="0" applyProtection="0">
      <alignment horizontal="right" vertical="center"/>
    </xf>
    <xf numFmtId="4" fontId="71" fillId="38" borderId="422" applyNumberFormat="0" applyProtection="0">
      <alignment horizontal="right" vertical="center"/>
    </xf>
    <xf numFmtId="0" fontId="105" fillId="29" borderId="422" applyNumberFormat="0" applyAlignment="0" applyProtection="0"/>
    <xf numFmtId="4" fontId="39" fillId="45" borderId="425" applyNumberFormat="0" applyProtection="0">
      <alignment horizontal="left" vertical="center" indent="1"/>
    </xf>
    <xf numFmtId="0" fontId="71" fillId="47" borderId="424" applyNumberFormat="0" applyProtection="0">
      <alignment horizontal="left" vertical="top" indent="1"/>
    </xf>
    <xf numFmtId="0" fontId="71" fillId="47" borderId="422" applyNumberFormat="0" applyProtection="0">
      <alignment horizontal="left" vertical="center" indent="1"/>
    </xf>
    <xf numFmtId="4" fontId="39" fillId="45" borderId="425" applyNumberFormat="0" applyProtection="0">
      <alignment horizontal="left" vertical="center" indent="1"/>
    </xf>
    <xf numFmtId="0" fontId="99" fillId="33" borderId="424" applyNumberFormat="0" applyProtection="0">
      <alignment horizontal="left" vertical="top" indent="1"/>
    </xf>
    <xf numFmtId="4" fontId="71" fillId="41" borderId="422" applyNumberFormat="0" applyProtection="0">
      <alignment horizontal="right" vertical="center"/>
    </xf>
    <xf numFmtId="4" fontId="101" fillId="51" borderId="422" applyNumberFormat="0" applyProtection="0">
      <alignment horizontal="right" vertical="center"/>
    </xf>
    <xf numFmtId="0" fontId="71" fillId="46" borderId="424" applyNumberFormat="0" applyProtection="0">
      <alignment horizontal="left" vertical="top" indent="1"/>
    </xf>
    <xf numFmtId="0" fontId="105" fillId="29" borderId="422" applyNumberFormat="0" applyAlignment="0" applyProtection="0"/>
    <xf numFmtId="0" fontId="71" fillId="47" borderId="422" applyNumberFormat="0" applyProtection="0">
      <alignment horizontal="left" vertical="center" indent="1"/>
    </xf>
    <xf numFmtId="4" fontId="100" fillId="54" borderId="425" applyNumberFormat="0" applyProtection="0">
      <alignment horizontal="left" vertical="center" indent="1"/>
    </xf>
    <xf numFmtId="4" fontId="71" fillId="35" borderId="422" applyNumberFormat="0" applyProtection="0">
      <alignment horizontal="right" vertical="center"/>
    </xf>
    <xf numFmtId="4" fontId="71" fillId="41" borderId="422" applyNumberFormat="0" applyProtection="0">
      <alignment horizontal="right" vertical="center"/>
    </xf>
    <xf numFmtId="4" fontId="71" fillId="36" borderId="422" applyNumberFormat="0" applyProtection="0">
      <alignment horizontal="right" vertical="center"/>
    </xf>
    <xf numFmtId="0" fontId="107" fillId="0" borderId="427" applyNumberFormat="0" applyFill="0" applyAlignment="0" applyProtection="0"/>
    <xf numFmtId="4" fontId="71" fillId="33" borderId="422" applyNumberFormat="0" applyProtection="0">
      <alignment vertical="center"/>
    </xf>
    <xf numFmtId="4" fontId="71" fillId="43" borderId="422" applyNumberFormat="0" applyProtection="0">
      <alignment horizontal="right" vertical="center"/>
    </xf>
    <xf numFmtId="4" fontId="101" fillId="51" borderId="422" applyNumberFormat="0" applyProtection="0">
      <alignment horizontal="right" vertical="center"/>
    </xf>
    <xf numFmtId="4" fontId="116" fillId="2" borderId="422" applyNumberFormat="0" applyProtection="0">
      <alignment vertical="center"/>
    </xf>
    <xf numFmtId="4" fontId="71" fillId="42" borderId="422" applyNumberFormat="0" applyProtection="0">
      <alignment horizontal="right" vertical="center"/>
    </xf>
    <xf numFmtId="0" fontId="71" fillId="45" borderId="424" applyNumberFormat="0" applyProtection="0">
      <alignment horizontal="left" vertical="top" indent="1"/>
    </xf>
    <xf numFmtId="0" fontId="99" fillId="33" borderId="424" applyNumberFormat="0" applyProtection="0">
      <alignment horizontal="left" vertical="top" indent="1"/>
    </xf>
    <xf numFmtId="0" fontId="71" fillId="47" borderId="424" applyNumberFormat="0" applyProtection="0">
      <alignment horizontal="left" vertical="top" indent="1"/>
    </xf>
    <xf numFmtId="4" fontId="71" fillId="2" borderId="422" applyNumberFormat="0" applyProtection="0">
      <alignment horizontal="left" vertical="center" indent="1"/>
    </xf>
    <xf numFmtId="4" fontId="71" fillId="42" borderId="422" applyNumberFormat="0" applyProtection="0">
      <alignment horizontal="right" vertical="center"/>
    </xf>
    <xf numFmtId="4" fontId="98" fillId="48" borderId="424" applyNumberFormat="0" applyProtection="0">
      <alignment horizontal="left" vertical="center" indent="1"/>
    </xf>
    <xf numFmtId="4" fontId="71" fillId="34" borderId="422" applyNumberFormat="0" applyProtection="0">
      <alignment horizontal="left" vertical="center" indent="1"/>
    </xf>
    <xf numFmtId="4" fontId="71" fillId="34" borderId="422" applyNumberFormat="0" applyProtection="0">
      <alignment horizontal="left" vertical="center" indent="1"/>
    </xf>
    <xf numFmtId="0" fontId="71" fillId="47" borderId="424" applyNumberFormat="0" applyProtection="0">
      <alignment horizontal="left" vertical="top" indent="1"/>
    </xf>
    <xf numFmtId="0" fontId="71" fillId="49" borderId="422" applyNumberFormat="0" applyProtection="0">
      <alignment horizontal="left" vertical="center" indent="1"/>
    </xf>
    <xf numFmtId="4" fontId="71" fillId="38" borderId="422" applyNumberFormat="0" applyProtection="0">
      <alignment horizontal="right" vertical="center"/>
    </xf>
    <xf numFmtId="0" fontId="71" fillId="48" borderId="422" applyNumberFormat="0" applyProtection="0">
      <alignment horizontal="left" vertical="center" indent="1"/>
    </xf>
    <xf numFmtId="4" fontId="71" fillId="34" borderId="422" applyNumberFormat="0" applyProtection="0">
      <alignment horizontal="left" vertical="center" indent="1"/>
    </xf>
    <xf numFmtId="0" fontId="105" fillId="29" borderId="422" applyNumberFormat="0" applyAlignment="0" applyProtection="0"/>
    <xf numFmtId="4" fontId="71" fillId="42" borderId="422" applyNumberFormat="0" applyProtection="0">
      <alignment horizontal="right" vertical="center"/>
    </xf>
    <xf numFmtId="0" fontId="71" fillId="46" borderId="424" applyNumberFormat="0" applyProtection="0">
      <alignment horizontal="left" vertical="top" indent="1"/>
    </xf>
    <xf numFmtId="4" fontId="71" fillId="33" borderId="422" applyNumberFormat="0" applyProtection="0">
      <alignment vertical="center"/>
    </xf>
    <xf numFmtId="4" fontId="71" fillId="34" borderId="422" applyNumberFormat="0" applyProtection="0">
      <alignment horizontal="left" vertical="center" indent="1"/>
    </xf>
    <xf numFmtId="0" fontId="113" fillId="29" borderId="423" applyNumberFormat="0" applyAlignment="0" applyProtection="0"/>
    <xf numFmtId="4" fontId="71" fillId="44" borderId="425" applyNumberFormat="0" applyProtection="0">
      <alignment horizontal="left" vertical="center" indent="1"/>
    </xf>
    <xf numFmtId="4" fontId="71" fillId="36" borderId="422" applyNumberFormat="0" applyProtection="0">
      <alignment horizontal="right" vertical="center"/>
    </xf>
    <xf numFmtId="4" fontId="71" fillId="34" borderId="422" applyNumberFormat="0" applyProtection="0">
      <alignment horizontal="left" vertical="center" indent="1"/>
    </xf>
    <xf numFmtId="0" fontId="71" fillId="50" borderId="422" applyNumberFormat="0" applyProtection="0">
      <alignment horizontal="left" vertical="center" indent="1"/>
    </xf>
    <xf numFmtId="0" fontId="111" fillId="27" borderId="422" applyNumberFormat="0" applyAlignment="0" applyProtection="0"/>
    <xf numFmtId="4" fontId="98" fillId="52" borderId="424" applyNumberFormat="0" applyProtection="0">
      <alignment vertical="center"/>
    </xf>
    <xf numFmtId="4" fontId="116" fillId="2" borderId="422" applyNumberFormat="0" applyProtection="0">
      <alignment vertical="center"/>
    </xf>
    <xf numFmtId="4" fontId="71" fillId="46" borderId="425" applyNumberFormat="0" applyProtection="0">
      <alignment horizontal="left" vertical="center" indent="1"/>
    </xf>
    <xf numFmtId="4" fontId="71" fillId="42" borderId="422" applyNumberFormat="0" applyProtection="0">
      <alignment horizontal="right" vertical="center"/>
    </xf>
    <xf numFmtId="4" fontId="71" fillId="43" borderId="422" applyNumberFormat="0" applyProtection="0">
      <alignment horizontal="right" vertical="center"/>
    </xf>
    <xf numFmtId="4" fontId="71" fillId="34" borderId="422" applyNumberFormat="0" applyProtection="0">
      <alignment horizontal="left" vertical="center" indent="1"/>
    </xf>
    <xf numFmtId="4" fontId="39" fillId="45" borderId="425" applyNumberFormat="0" applyProtection="0">
      <alignment horizontal="left" vertical="center" indent="1"/>
    </xf>
    <xf numFmtId="4" fontId="39" fillId="45" borderId="425" applyNumberFormat="0" applyProtection="0">
      <alignment horizontal="left" vertical="center" indent="1"/>
    </xf>
    <xf numFmtId="0" fontId="71" fillId="45" borderId="424" applyNumberFormat="0" applyProtection="0">
      <alignment horizontal="left" vertical="top" indent="1"/>
    </xf>
    <xf numFmtId="4" fontId="100" fillId="54" borderId="425" applyNumberFormat="0" applyProtection="0">
      <alignment horizontal="left" vertical="center" indent="1"/>
    </xf>
    <xf numFmtId="4" fontId="71" fillId="39" borderId="422" applyNumberFormat="0" applyProtection="0">
      <alignment horizontal="right" vertical="center"/>
    </xf>
    <xf numFmtId="4" fontId="116" fillId="2" borderId="422" applyNumberFormat="0" applyProtection="0">
      <alignment vertical="center"/>
    </xf>
    <xf numFmtId="0" fontId="98" fillId="52" borderId="424" applyNumberFormat="0" applyProtection="0">
      <alignment horizontal="left" vertical="top" indent="1"/>
    </xf>
    <xf numFmtId="4" fontId="71" fillId="0" borderId="422" applyNumberFormat="0" applyProtection="0">
      <alignment horizontal="right" vertical="center"/>
    </xf>
    <xf numFmtId="4" fontId="71" fillId="46" borderId="422" applyNumberFormat="0" applyProtection="0">
      <alignment horizontal="right" vertical="center"/>
    </xf>
    <xf numFmtId="0" fontId="97" fillId="45" borderId="426" applyBorder="0"/>
    <xf numFmtId="0" fontId="71" fillId="45" borderId="424" applyNumberFormat="0" applyProtection="0">
      <alignment horizontal="left" vertical="top" indent="1"/>
    </xf>
    <xf numFmtId="4" fontId="71" fillId="34" borderId="422" applyNumberFormat="0" applyProtection="0">
      <alignment horizontal="left" vertical="center" indent="1"/>
    </xf>
    <xf numFmtId="4" fontId="71" fillId="39" borderId="422" applyNumberFormat="0" applyProtection="0">
      <alignment horizontal="right" vertical="center"/>
    </xf>
    <xf numFmtId="4" fontId="71" fillId="40" borderId="422" applyNumberFormat="0" applyProtection="0">
      <alignment horizontal="right" vertical="center"/>
    </xf>
    <xf numFmtId="4" fontId="116" fillId="2" borderId="422" applyNumberFormat="0" applyProtection="0">
      <alignment vertical="center"/>
    </xf>
    <xf numFmtId="0" fontId="71" fillId="26" borderId="422" applyNumberFormat="0" applyFont="0" applyAlignment="0" applyProtection="0"/>
    <xf numFmtId="4" fontId="116" fillId="5" borderId="422" applyNumberFormat="0" applyProtection="0">
      <alignment horizontal="right" vertical="center"/>
    </xf>
    <xf numFmtId="4" fontId="71" fillId="41" borderId="422" applyNumberFormat="0" applyProtection="0">
      <alignment horizontal="right" vertical="center"/>
    </xf>
    <xf numFmtId="4" fontId="71" fillId="34" borderId="422" applyNumberFormat="0" applyProtection="0">
      <alignment horizontal="left" vertical="center" indent="1"/>
    </xf>
    <xf numFmtId="4" fontId="71" fillId="42" borderId="422" applyNumberFormat="0" applyProtection="0">
      <alignment horizontal="right" vertical="center"/>
    </xf>
    <xf numFmtId="4" fontId="71" fillId="46" borderId="422" applyNumberFormat="0" applyProtection="0">
      <alignment horizontal="right" vertical="center"/>
    </xf>
    <xf numFmtId="0" fontId="113" fillId="29" borderId="423" applyNumberFormat="0" applyAlignment="0" applyProtection="0"/>
    <xf numFmtId="0" fontId="98" fillId="52" borderId="424" applyNumberFormat="0" applyProtection="0">
      <alignment horizontal="left" vertical="top" indent="1"/>
    </xf>
    <xf numFmtId="4" fontId="71" fillId="46" borderId="425" applyNumberFormat="0" applyProtection="0">
      <alignment horizontal="left" vertical="center" indent="1"/>
    </xf>
    <xf numFmtId="0" fontId="107" fillId="0" borderId="427" applyNumberFormat="0" applyFill="0" applyAlignment="0" applyProtection="0"/>
    <xf numFmtId="0" fontId="111" fillId="27" borderId="422" applyNumberFormat="0" applyAlignment="0" applyProtection="0"/>
    <xf numFmtId="4" fontId="71" fillId="0" borderId="422" applyNumberFormat="0" applyProtection="0">
      <alignment horizontal="right" vertical="center"/>
    </xf>
    <xf numFmtId="0" fontId="97" fillId="45" borderId="426" applyBorder="0"/>
    <xf numFmtId="0" fontId="98" fillId="46" borderId="424" applyNumberFormat="0" applyProtection="0">
      <alignment horizontal="left" vertical="top" indent="1"/>
    </xf>
    <xf numFmtId="0" fontId="71" fillId="26" borderId="422" applyNumberFormat="0" applyFont="0" applyAlignment="0" applyProtection="0"/>
    <xf numFmtId="4" fontId="98" fillId="48" borderId="424" applyNumberFormat="0" applyProtection="0">
      <alignment horizontal="left" vertical="center" indent="1"/>
    </xf>
    <xf numFmtId="0" fontId="98" fillId="46" borderId="424" applyNumberFormat="0" applyProtection="0">
      <alignment horizontal="left" vertical="top" indent="1"/>
    </xf>
    <xf numFmtId="4" fontId="100" fillId="54" borderId="425" applyNumberFormat="0" applyProtection="0">
      <alignment horizontal="left" vertical="center" indent="1"/>
    </xf>
    <xf numFmtId="4" fontId="71" fillId="33" borderId="422" applyNumberFormat="0" applyProtection="0">
      <alignment vertical="center"/>
    </xf>
    <xf numFmtId="0" fontId="105" fillId="29" borderId="422" applyNumberFormat="0" applyAlignment="0" applyProtection="0"/>
    <xf numFmtId="4" fontId="116" fillId="5" borderId="422" applyNumberFormat="0" applyProtection="0">
      <alignment horizontal="right" vertical="center"/>
    </xf>
    <xf numFmtId="0" fontId="71" fillId="26" borderId="422" applyNumberFormat="0" applyFont="0" applyAlignment="0" applyProtection="0"/>
    <xf numFmtId="0" fontId="98" fillId="52" borderId="424" applyNumberFormat="0" applyProtection="0">
      <alignment horizontal="left" vertical="top" indent="1"/>
    </xf>
    <xf numFmtId="4" fontId="71" fillId="47" borderId="425" applyNumberFormat="0" applyProtection="0">
      <alignment horizontal="left" vertical="center" indent="1"/>
    </xf>
    <xf numFmtId="0" fontId="107" fillId="0" borderId="427" applyNumberFormat="0" applyFill="0" applyAlignment="0" applyProtection="0"/>
    <xf numFmtId="4" fontId="71" fillId="2" borderId="422" applyNumberFormat="0" applyProtection="0">
      <alignment horizontal="left" vertical="center" indent="1"/>
    </xf>
    <xf numFmtId="4" fontId="71" fillId="35" borderId="422" applyNumberFormat="0" applyProtection="0">
      <alignment horizontal="right" vertical="center"/>
    </xf>
    <xf numFmtId="4" fontId="71" fillId="43" borderId="422" applyNumberFormat="0" applyProtection="0">
      <alignment horizontal="right" vertical="center"/>
    </xf>
    <xf numFmtId="4" fontId="71" fillId="46" borderId="425" applyNumberFormat="0" applyProtection="0">
      <alignment horizontal="left" vertical="center" indent="1"/>
    </xf>
    <xf numFmtId="4" fontId="71" fillId="38" borderId="422" applyNumberFormat="0" applyProtection="0">
      <alignment horizontal="right" vertical="center"/>
    </xf>
    <xf numFmtId="0" fontId="98" fillId="46" borderId="424" applyNumberFormat="0" applyProtection="0">
      <alignment horizontal="left" vertical="top" indent="1"/>
    </xf>
    <xf numFmtId="4" fontId="71" fillId="42" borderId="422" applyNumberFormat="0" applyProtection="0">
      <alignment horizontal="right" vertical="center"/>
    </xf>
    <xf numFmtId="4" fontId="98" fillId="52" borderId="424" applyNumberFormat="0" applyProtection="0">
      <alignment vertical="center"/>
    </xf>
    <xf numFmtId="4" fontId="71" fillId="46" borderId="425" applyNumberFormat="0" applyProtection="0">
      <alignment horizontal="left" vertical="center" indent="1"/>
    </xf>
    <xf numFmtId="4" fontId="116" fillId="2" borderId="422" applyNumberFormat="0" applyProtection="0">
      <alignment vertical="center"/>
    </xf>
    <xf numFmtId="4" fontId="71" fillId="37" borderId="425" applyNumberFormat="0" applyProtection="0">
      <alignment horizontal="right" vertical="center"/>
    </xf>
    <xf numFmtId="4" fontId="39" fillId="45" borderId="425" applyNumberFormat="0" applyProtection="0">
      <alignment horizontal="left" vertical="center" indent="1"/>
    </xf>
    <xf numFmtId="4" fontId="39" fillId="45" borderId="425" applyNumberFormat="0" applyProtection="0">
      <alignment horizontal="left" vertical="center" indent="1"/>
    </xf>
    <xf numFmtId="4" fontId="71" fillId="38" borderId="422" applyNumberFormat="0" applyProtection="0">
      <alignment horizontal="right" vertical="center"/>
    </xf>
    <xf numFmtId="4" fontId="98" fillId="52" borderId="424" applyNumberFormat="0" applyProtection="0">
      <alignment vertical="center"/>
    </xf>
    <xf numFmtId="4" fontId="116" fillId="5" borderId="422" applyNumberFormat="0" applyProtection="0">
      <alignment horizontal="right" vertical="center"/>
    </xf>
    <xf numFmtId="0" fontId="111" fillId="27" borderId="422" applyNumberFormat="0" applyAlignment="0" applyProtection="0"/>
    <xf numFmtId="4" fontId="71" fillId="47" borderId="425" applyNumberFormat="0" applyProtection="0">
      <alignment horizontal="left" vertical="center" indent="1"/>
    </xf>
    <xf numFmtId="4" fontId="71" fillId="43" borderId="422" applyNumberFormat="0" applyProtection="0">
      <alignment horizontal="right" vertical="center"/>
    </xf>
    <xf numFmtId="4" fontId="71" fillId="39" borderId="422" applyNumberFormat="0" applyProtection="0">
      <alignment horizontal="right" vertical="center"/>
    </xf>
    <xf numFmtId="4" fontId="71" fillId="44" borderId="425" applyNumberFormat="0" applyProtection="0">
      <alignment horizontal="left" vertical="center" indent="1"/>
    </xf>
    <xf numFmtId="4" fontId="39" fillId="45" borderId="425" applyNumberFormat="0" applyProtection="0">
      <alignment horizontal="left" vertical="center" indent="1"/>
    </xf>
    <xf numFmtId="4" fontId="116" fillId="5" borderId="422" applyNumberFormat="0" applyProtection="0">
      <alignment horizontal="right" vertical="center"/>
    </xf>
    <xf numFmtId="0" fontId="71" fillId="47" borderId="422" applyNumberFormat="0" applyProtection="0">
      <alignment horizontal="left" vertical="center" indent="1"/>
    </xf>
    <xf numFmtId="4" fontId="71" fillId="43" borderId="422" applyNumberFormat="0" applyProtection="0">
      <alignment horizontal="right" vertical="center"/>
    </xf>
    <xf numFmtId="0" fontId="71" fillId="47" borderId="424" applyNumberFormat="0" applyProtection="0">
      <alignment horizontal="left" vertical="top" indent="1"/>
    </xf>
    <xf numFmtId="0" fontId="113" fillId="29" borderId="423" applyNumberFormat="0" applyAlignment="0" applyProtection="0"/>
    <xf numFmtId="4" fontId="71" fillId="41" borderId="422" applyNumberFormat="0" applyProtection="0">
      <alignment horizontal="right" vertical="center"/>
    </xf>
    <xf numFmtId="4" fontId="71" fillId="2" borderId="422" applyNumberFormat="0" applyProtection="0">
      <alignment horizontal="left" vertical="center" indent="1"/>
    </xf>
    <xf numFmtId="4" fontId="39" fillId="45" borderId="425" applyNumberFormat="0" applyProtection="0">
      <alignment horizontal="left" vertical="center" indent="1"/>
    </xf>
    <xf numFmtId="4" fontId="71" fillId="38" borderId="422" applyNumberFormat="0" applyProtection="0">
      <alignment horizontal="right" vertical="center"/>
    </xf>
    <xf numFmtId="4" fontId="71" fillId="37" borderId="425" applyNumberFormat="0" applyProtection="0">
      <alignment horizontal="right" vertical="center"/>
    </xf>
    <xf numFmtId="4" fontId="39" fillId="45" borderId="425" applyNumberFormat="0" applyProtection="0">
      <alignment horizontal="left" vertical="center" indent="1"/>
    </xf>
    <xf numFmtId="4" fontId="71" fillId="40" borderId="422" applyNumberFormat="0" applyProtection="0">
      <alignment horizontal="right" vertical="center"/>
    </xf>
    <xf numFmtId="0" fontId="97" fillId="45" borderId="426" applyBorder="0"/>
    <xf numFmtId="4" fontId="71" fillId="43" borderId="422" applyNumberFormat="0" applyProtection="0">
      <alignment horizontal="right" vertical="center"/>
    </xf>
    <xf numFmtId="0" fontId="71" fillId="48" borderId="422" applyNumberFormat="0" applyProtection="0">
      <alignment horizontal="left" vertical="center" indent="1"/>
    </xf>
    <xf numFmtId="4" fontId="71" fillId="34" borderId="422" applyNumberFormat="0" applyProtection="0">
      <alignment horizontal="left" vertical="center" indent="1"/>
    </xf>
    <xf numFmtId="0" fontId="71" fillId="47" borderId="422" applyNumberFormat="0" applyProtection="0">
      <alignment horizontal="left" vertical="center" indent="1"/>
    </xf>
    <xf numFmtId="4" fontId="71" fillId="38" borderId="422" applyNumberFormat="0" applyProtection="0">
      <alignment horizontal="right" vertical="center"/>
    </xf>
    <xf numFmtId="4" fontId="71" fillId="44" borderId="425" applyNumberFormat="0" applyProtection="0">
      <alignment horizontal="left" vertical="center" indent="1"/>
    </xf>
    <xf numFmtId="0" fontId="71" fillId="46" borderId="424" applyNumberFormat="0" applyProtection="0">
      <alignment horizontal="left" vertical="top" indent="1"/>
    </xf>
    <xf numFmtId="4" fontId="71" fillId="37" borderId="425" applyNumberFormat="0" applyProtection="0">
      <alignment horizontal="right" vertical="center"/>
    </xf>
    <xf numFmtId="4" fontId="71" fillId="34" borderId="422" applyNumberFormat="0" applyProtection="0">
      <alignment horizontal="left" vertical="center" indent="1"/>
    </xf>
    <xf numFmtId="4" fontId="116" fillId="5" borderId="422" applyNumberFormat="0" applyProtection="0">
      <alignment horizontal="right" vertical="center"/>
    </xf>
    <xf numFmtId="4" fontId="71" fillId="36" borderId="422" applyNumberFormat="0" applyProtection="0">
      <alignment horizontal="right" vertical="center"/>
    </xf>
    <xf numFmtId="0" fontId="105" fillId="29" borderId="422" applyNumberFormat="0" applyAlignment="0" applyProtection="0"/>
    <xf numFmtId="0" fontId="98" fillId="46" borderId="424" applyNumberFormat="0" applyProtection="0">
      <alignment horizontal="left" vertical="top" indent="1"/>
    </xf>
    <xf numFmtId="0" fontId="71" fillId="47" borderId="424" applyNumberFormat="0" applyProtection="0">
      <alignment horizontal="left" vertical="top" indent="1"/>
    </xf>
    <xf numFmtId="0" fontId="71" fillId="45" borderId="424" applyNumberFormat="0" applyProtection="0">
      <alignment horizontal="left" vertical="top" indent="1"/>
    </xf>
    <xf numFmtId="4" fontId="71" fillId="38" borderId="422" applyNumberFormat="0" applyProtection="0">
      <alignment horizontal="right" vertical="center"/>
    </xf>
    <xf numFmtId="4" fontId="116" fillId="2" borderId="422" applyNumberFormat="0" applyProtection="0">
      <alignment vertical="center"/>
    </xf>
    <xf numFmtId="0" fontId="71" fillId="49" borderId="422" applyNumberFormat="0" applyProtection="0">
      <alignment horizontal="left" vertical="center" indent="1"/>
    </xf>
    <xf numFmtId="4" fontId="71" fillId="44" borderId="425" applyNumberFormat="0" applyProtection="0">
      <alignment horizontal="left" vertical="center" indent="1"/>
    </xf>
    <xf numFmtId="4" fontId="39" fillId="45" borderId="425" applyNumberFormat="0" applyProtection="0">
      <alignment horizontal="left" vertical="center" indent="1"/>
    </xf>
    <xf numFmtId="0" fontId="71" fillId="47" borderId="422" applyNumberFormat="0" applyProtection="0">
      <alignment horizontal="left" vertical="center" indent="1"/>
    </xf>
    <xf numFmtId="0" fontId="99" fillId="33" borderId="424" applyNumberFormat="0" applyProtection="0">
      <alignment horizontal="left" vertical="top" indent="1"/>
    </xf>
    <xf numFmtId="4" fontId="71" fillId="34" borderId="422" applyNumberFormat="0" applyProtection="0">
      <alignment horizontal="left" vertical="center" indent="1"/>
    </xf>
    <xf numFmtId="4" fontId="71" fillId="47" borderId="425" applyNumberFormat="0" applyProtection="0">
      <alignment horizontal="left" vertical="center" indent="1"/>
    </xf>
    <xf numFmtId="4" fontId="71" fillId="33" borderId="422" applyNumberFormat="0" applyProtection="0">
      <alignment vertical="center"/>
    </xf>
    <xf numFmtId="4" fontId="71" fillId="36" borderId="422" applyNumberFormat="0" applyProtection="0">
      <alignment horizontal="right" vertical="center"/>
    </xf>
    <xf numFmtId="0" fontId="97" fillId="45" borderId="426" applyBorder="0"/>
    <xf numFmtId="0" fontId="71" fillId="48" borderId="422" applyNumberFormat="0" applyProtection="0">
      <alignment horizontal="left" vertical="center" indent="1"/>
    </xf>
    <xf numFmtId="4" fontId="71" fillId="37" borderId="425" applyNumberFormat="0" applyProtection="0">
      <alignment horizontal="right" vertical="center"/>
    </xf>
    <xf numFmtId="0" fontId="71" fillId="46" borderId="424" applyNumberFormat="0" applyProtection="0">
      <alignment horizontal="left" vertical="top" indent="1"/>
    </xf>
    <xf numFmtId="0" fontId="71" fillId="48" borderId="422" applyNumberFormat="0" applyProtection="0">
      <alignment horizontal="left" vertical="center" indent="1"/>
    </xf>
    <xf numFmtId="4" fontId="39" fillId="45" borderId="425" applyNumberFormat="0" applyProtection="0">
      <alignment horizontal="left" vertical="center" indent="1"/>
    </xf>
    <xf numFmtId="4" fontId="71" fillId="0" borderId="422" applyNumberFormat="0" applyProtection="0">
      <alignment horizontal="right" vertical="center"/>
    </xf>
    <xf numFmtId="4" fontId="98" fillId="52" borderId="424" applyNumberFormat="0" applyProtection="0">
      <alignment vertical="center"/>
    </xf>
    <xf numFmtId="4" fontId="71" fillId="47" borderId="425" applyNumberFormat="0" applyProtection="0">
      <alignment horizontal="left" vertical="center" indent="1"/>
    </xf>
    <xf numFmtId="4" fontId="98" fillId="52" borderId="424" applyNumberFormat="0" applyProtection="0">
      <alignment vertical="center"/>
    </xf>
    <xf numFmtId="0" fontId="113" fillId="29" borderId="423" applyNumberFormat="0" applyAlignment="0" applyProtection="0"/>
    <xf numFmtId="4" fontId="39" fillId="45" borderId="425" applyNumberFormat="0" applyProtection="0">
      <alignment horizontal="left" vertical="center" indent="1"/>
    </xf>
    <xf numFmtId="4" fontId="71" fillId="35" borderId="422" applyNumberFormat="0" applyProtection="0">
      <alignment horizontal="right" vertical="center"/>
    </xf>
    <xf numFmtId="4" fontId="71" fillId="39" borderId="422" applyNumberFormat="0" applyProtection="0">
      <alignment horizontal="right" vertical="center"/>
    </xf>
    <xf numFmtId="4" fontId="71" fillId="46" borderId="425" applyNumberFormat="0" applyProtection="0">
      <alignment horizontal="left" vertical="center" indent="1"/>
    </xf>
    <xf numFmtId="4" fontId="71" fillId="40" borderId="422" applyNumberFormat="0" applyProtection="0">
      <alignment horizontal="right" vertical="center"/>
    </xf>
    <xf numFmtId="0" fontId="71" fillId="47" borderId="422" applyNumberFormat="0" applyProtection="0">
      <alignment horizontal="left" vertical="center" indent="1"/>
    </xf>
    <xf numFmtId="4" fontId="71" fillId="2" borderId="422" applyNumberFormat="0" applyProtection="0">
      <alignment horizontal="left" vertical="center" indent="1"/>
    </xf>
    <xf numFmtId="0" fontId="71" fillId="49" borderId="422" applyNumberFormat="0" applyProtection="0">
      <alignment horizontal="left" vertical="center" indent="1"/>
    </xf>
    <xf numFmtId="4" fontId="71" fillId="47" borderId="425" applyNumberFormat="0" applyProtection="0">
      <alignment horizontal="left" vertical="center" indent="1"/>
    </xf>
    <xf numFmtId="0" fontId="71" fillId="46" borderId="424" applyNumberFormat="0" applyProtection="0">
      <alignment horizontal="left" vertical="top" indent="1"/>
    </xf>
    <xf numFmtId="4" fontId="39" fillId="45" borderId="425" applyNumberFormat="0" applyProtection="0">
      <alignment horizontal="left" vertical="center" indent="1"/>
    </xf>
    <xf numFmtId="4" fontId="116" fillId="2" borderId="422" applyNumberFormat="0" applyProtection="0">
      <alignment vertical="center"/>
    </xf>
    <xf numFmtId="0" fontId="98" fillId="46" borderId="424" applyNumberFormat="0" applyProtection="0">
      <alignment horizontal="left" vertical="top" indent="1"/>
    </xf>
    <xf numFmtId="4" fontId="71" fillId="37" borderId="425" applyNumberFormat="0" applyProtection="0">
      <alignment horizontal="right" vertical="center"/>
    </xf>
    <xf numFmtId="4" fontId="71" fillId="34" borderId="422" applyNumberFormat="0" applyProtection="0">
      <alignment horizontal="left" vertical="center" indent="1"/>
    </xf>
    <xf numFmtId="4" fontId="71" fillId="2" borderId="422" applyNumberFormat="0" applyProtection="0">
      <alignment horizontal="left" vertical="center" indent="1"/>
    </xf>
    <xf numFmtId="4" fontId="71" fillId="47" borderId="425" applyNumberFormat="0" applyProtection="0">
      <alignment horizontal="left" vertical="center" indent="1"/>
    </xf>
    <xf numFmtId="4" fontId="71" fillId="47" borderId="425" applyNumberFormat="0" applyProtection="0">
      <alignment horizontal="left" vertical="center" indent="1"/>
    </xf>
    <xf numFmtId="0" fontId="107" fillId="0" borderId="427" applyNumberFormat="0" applyFill="0" applyAlignment="0" applyProtection="0"/>
    <xf numFmtId="0" fontId="113" fillId="29" borderId="423" applyNumberFormat="0" applyAlignment="0" applyProtection="0"/>
    <xf numFmtId="4" fontId="116" fillId="2" borderId="422" applyNumberFormat="0" applyProtection="0">
      <alignment vertical="center"/>
    </xf>
    <xf numFmtId="4" fontId="71" fillId="38" borderId="422" applyNumberFormat="0" applyProtection="0">
      <alignment horizontal="right" vertical="center"/>
    </xf>
    <xf numFmtId="0" fontId="71" fillId="48" borderId="422" applyNumberFormat="0" applyProtection="0">
      <alignment horizontal="left" vertical="center" indent="1"/>
    </xf>
    <xf numFmtId="4" fontId="116" fillId="5" borderId="422" applyNumberFormat="0" applyProtection="0">
      <alignment horizontal="right" vertical="center"/>
    </xf>
    <xf numFmtId="0" fontId="71" fillId="50" borderId="422" applyNumberFormat="0" applyProtection="0">
      <alignment horizontal="left" vertical="center" indent="1"/>
    </xf>
    <xf numFmtId="4" fontId="71" fillId="47" borderId="425" applyNumberFormat="0" applyProtection="0">
      <alignment horizontal="left" vertical="center" indent="1"/>
    </xf>
    <xf numFmtId="0" fontId="71" fillId="26" borderId="422" applyNumberFormat="0" applyFont="0" applyAlignment="0" applyProtection="0"/>
    <xf numFmtId="0" fontId="105" fillId="29" borderId="422" applyNumberFormat="0" applyAlignment="0" applyProtection="0"/>
    <xf numFmtId="0" fontId="99" fillId="33" borderId="424" applyNumberFormat="0" applyProtection="0">
      <alignment horizontal="left" vertical="top" indent="1"/>
    </xf>
    <xf numFmtId="4" fontId="71" fillId="43" borderId="422" applyNumberFormat="0" applyProtection="0">
      <alignment horizontal="right" vertical="center"/>
    </xf>
    <xf numFmtId="0" fontId="97" fillId="45" borderId="426" applyBorder="0"/>
    <xf numFmtId="4" fontId="71" fillId="47" borderId="425" applyNumberFormat="0" applyProtection="0">
      <alignment horizontal="left" vertical="center" indent="1"/>
    </xf>
    <xf numFmtId="4" fontId="98" fillId="52" borderId="424" applyNumberFormat="0" applyProtection="0">
      <alignment vertical="center"/>
    </xf>
    <xf numFmtId="0" fontId="71" fillId="50" borderId="422" applyNumberFormat="0" applyProtection="0">
      <alignment horizontal="left" vertical="center" indent="1"/>
    </xf>
    <xf numFmtId="4" fontId="71" fillId="2" borderId="422" applyNumberFormat="0" applyProtection="0">
      <alignment horizontal="left" vertical="center" indent="1"/>
    </xf>
    <xf numFmtId="4" fontId="39" fillId="45" borderId="425" applyNumberFormat="0" applyProtection="0">
      <alignment horizontal="left" vertical="center" indent="1"/>
    </xf>
    <xf numFmtId="4" fontId="98" fillId="52" borderId="424" applyNumberFormat="0" applyProtection="0">
      <alignment vertical="center"/>
    </xf>
    <xf numFmtId="0" fontId="98" fillId="46" borderId="424" applyNumberFormat="0" applyProtection="0">
      <alignment horizontal="left" vertical="top" indent="1"/>
    </xf>
    <xf numFmtId="4" fontId="71" fillId="43" borderId="422" applyNumberFormat="0" applyProtection="0">
      <alignment horizontal="right" vertical="center"/>
    </xf>
    <xf numFmtId="4" fontId="98" fillId="48" borderId="424" applyNumberFormat="0" applyProtection="0">
      <alignment horizontal="left" vertical="center" indent="1"/>
    </xf>
    <xf numFmtId="0" fontId="71" fillId="50" borderId="422" applyNumberFormat="0" applyProtection="0">
      <alignment horizontal="left" vertical="center" indent="1"/>
    </xf>
    <xf numFmtId="4" fontId="71" fillId="39" borderId="422" applyNumberFormat="0" applyProtection="0">
      <alignment horizontal="right" vertical="center"/>
    </xf>
    <xf numFmtId="0" fontId="71" fillId="47" borderId="422" applyNumberFormat="0" applyProtection="0">
      <alignment horizontal="left" vertical="center" indent="1"/>
    </xf>
    <xf numFmtId="0" fontId="99" fillId="33" borderId="424" applyNumberFormat="0" applyProtection="0">
      <alignment horizontal="left" vertical="top" indent="1"/>
    </xf>
    <xf numFmtId="4" fontId="116" fillId="2" borderId="422" applyNumberFormat="0" applyProtection="0">
      <alignment vertical="center"/>
    </xf>
    <xf numFmtId="4" fontId="100" fillId="54" borderId="425" applyNumberFormat="0" applyProtection="0">
      <alignment horizontal="left" vertical="center" indent="1"/>
    </xf>
    <xf numFmtId="4" fontId="71" fillId="37" borderId="425" applyNumberFormat="0" applyProtection="0">
      <alignment horizontal="right" vertical="center"/>
    </xf>
    <xf numFmtId="4" fontId="71" fillId="39" borderId="422" applyNumberFormat="0" applyProtection="0">
      <alignment horizontal="right" vertical="center"/>
    </xf>
    <xf numFmtId="0" fontId="98" fillId="52" borderId="424" applyNumberFormat="0" applyProtection="0">
      <alignment horizontal="left" vertical="top" indent="1"/>
    </xf>
    <xf numFmtId="0" fontId="71" fillId="50" borderId="422" applyNumberFormat="0" applyProtection="0">
      <alignment horizontal="left" vertical="center" indent="1"/>
    </xf>
    <xf numFmtId="4" fontId="71" fillId="35" borderId="422" applyNumberFormat="0" applyProtection="0">
      <alignment horizontal="right" vertical="center"/>
    </xf>
    <xf numFmtId="0" fontId="71" fillId="26" borderId="422" applyNumberFormat="0" applyFont="0" applyAlignment="0" applyProtection="0"/>
    <xf numFmtId="4" fontId="71" fillId="2" borderId="422" applyNumberFormat="0" applyProtection="0">
      <alignment horizontal="left" vertical="center" indent="1"/>
    </xf>
    <xf numFmtId="0" fontId="71" fillId="47" borderId="424" applyNumberFormat="0" applyProtection="0">
      <alignment horizontal="left" vertical="top" indent="1"/>
    </xf>
    <xf numFmtId="4" fontId="100" fillId="54" borderId="425" applyNumberFormat="0" applyProtection="0">
      <alignment horizontal="left" vertical="center" indent="1"/>
    </xf>
    <xf numFmtId="0" fontId="71" fillId="47" borderId="422" applyNumberFormat="0" applyProtection="0">
      <alignment horizontal="left" vertical="center" indent="1"/>
    </xf>
    <xf numFmtId="0" fontId="99" fillId="33" borderId="424" applyNumberFormat="0" applyProtection="0">
      <alignment horizontal="left" vertical="top" indent="1"/>
    </xf>
    <xf numFmtId="4" fontId="116" fillId="2" borderId="422" applyNumberFormat="0" applyProtection="0">
      <alignment vertical="center"/>
    </xf>
    <xf numFmtId="4" fontId="71" fillId="46" borderId="425" applyNumberFormat="0" applyProtection="0">
      <alignment horizontal="left" vertical="center" indent="1"/>
    </xf>
    <xf numFmtId="4" fontId="71" fillId="2" borderId="422" applyNumberFormat="0" applyProtection="0">
      <alignment horizontal="left" vertical="center" indent="1"/>
    </xf>
    <xf numFmtId="4" fontId="71" fillId="44" borderId="425" applyNumberFormat="0" applyProtection="0">
      <alignment horizontal="left" vertical="center" indent="1"/>
    </xf>
    <xf numFmtId="0" fontId="107" fillId="0" borderId="427" applyNumberFormat="0" applyFill="0" applyAlignment="0" applyProtection="0"/>
    <xf numFmtId="0" fontId="105" fillId="29" borderId="422" applyNumberFormat="0" applyAlignment="0" applyProtection="0"/>
    <xf numFmtId="4" fontId="71" fillId="37" borderId="425" applyNumberFormat="0" applyProtection="0">
      <alignment horizontal="right" vertical="center"/>
    </xf>
    <xf numFmtId="0" fontId="105" fillId="29" borderId="422" applyNumberFormat="0" applyAlignment="0" applyProtection="0"/>
    <xf numFmtId="0" fontId="71" fillId="45" borderId="424" applyNumberFormat="0" applyProtection="0">
      <alignment horizontal="left" vertical="top" indent="1"/>
    </xf>
    <xf numFmtId="4" fontId="39" fillId="45" borderId="425" applyNumberFormat="0" applyProtection="0">
      <alignment horizontal="left" vertical="center" indent="1"/>
    </xf>
    <xf numFmtId="0" fontId="107" fillId="0" borderId="427" applyNumberFormat="0" applyFill="0" applyAlignment="0" applyProtection="0"/>
    <xf numFmtId="0" fontId="71" fillId="48" borderId="422" applyNumberFormat="0" applyProtection="0">
      <alignment horizontal="left" vertical="center" indent="1"/>
    </xf>
    <xf numFmtId="4" fontId="101" fillId="51" borderId="422" applyNumberFormat="0" applyProtection="0">
      <alignment horizontal="right" vertical="center"/>
    </xf>
    <xf numFmtId="4" fontId="71" fillId="33" borderId="422" applyNumberFormat="0" applyProtection="0">
      <alignment vertical="center"/>
    </xf>
    <xf numFmtId="0" fontId="111" fillId="27" borderId="422" applyNumberFormat="0" applyAlignment="0" applyProtection="0"/>
    <xf numFmtId="4" fontId="71" fillId="41" borderId="422" applyNumberFormat="0" applyProtection="0">
      <alignment horizontal="right" vertical="center"/>
    </xf>
    <xf numFmtId="0" fontId="99" fillId="33" borderId="424" applyNumberFormat="0" applyProtection="0">
      <alignment horizontal="left" vertical="top" indent="1"/>
    </xf>
    <xf numFmtId="4" fontId="100" fillId="54" borderId="425" applyNumberFormat="0" applyProtection="0">
      <alignment horizontal="left" vertical="center" indent="1"/>
    </xf>
    <xf numFmtId="0" fontId="71" fillId="47" borderId="424" applyNumberFormat="0" applyProtection="0">
      <alignment horizontal="left" vertical="top" indent="1"/>
    </xf>
    <xf numFmtId="0" fontId="105" fillId="29" borderId="422" applyNumberFormat="0" applyAlignment="0" applyProtection="0"/>
    <xf numFmtId="0" fontId="71" fillId="46" borderId="424" applyNumberFormat="0" applyProtection="0">
      <alignment horizontal="left" vertical="top" indent="1"/>
    </xf>
    <xf numFmtId="4" fontId="71" fillId="44" borderId="425" applyNumberFormat="0" applyProtection="0">
      <alignment horizontal="left" vertical="center" indent="1"/>
    </xf>
    <xf numFmtId="0" fontId="71" fillId="49" borderId="422" applyNumberFormat="0" applyProtection="0">
      <alignment horizontal="left" vertical="center" indent="1"/>
    </xf>
    <xf numFmtId="4" fontId="116" fillId="2" borderId="422" applyNumberFormat="0" applyProtection="0">
      <alignment vertical="center"/>
    </xf>
    <xf numFmtId="0" fontId="111" fillId="27" borderId="422" applyNumberFormat="0" applyAlignment="0" applyProtection="0"/>
    <xf numFmtId="0" fontId="107" fillId="0" borderId="427" applyNumberFormat="0" applyFill="0" applyAlignment="0" applyProtection="0"/>
    <xf numFmtId="4" fontId="100" fillId="54" borderId="425" applyNumberFormat="0" applyProtection="0">
      <alignment horizontal="left" vertical="center" indent="1"/>
    </xf>
    <xf numFmtId="0" fontId="105" fillId="29" borderId="422" applyNumberFormat="0" applyAlignment="0" applyProtection="0"/>
    <xf numFmtId="4" fontId="71" fillId="41" borderId="422" applyNumberFormat="0" applyProtection="0">
      <alignment horizontal="right" vertical="center"/>
    </xf>
    <xf numFmtId="0" fontId="71" fillId="47" borderId="422" applyNumberFormat="0" applyProtection="0">
      <alignment horizontal="left" vertical="center" indent="1"/>
    </xf>
    <xf numFmtId="4" fontId="39" fillId="45" borderId="425" applyNumberFormat="0" applyProtection="0">
      <alignment horizontal="left" vertical="center" indent="1"/>
    </xf>
    <xf numFmtId="4" fontId="71" fillId="34" borderId="422" applyNumberFormat="0" applyProtection="0">
      <alignment horizontal="left" vertical="center" indent="1"/>
    </xf>
    <xf numFmtId="4" fontId="98" fillId="48" borderId="424" applyNumberFormat="0" applyProtection="0">
      <alignment horizontal="left" vertical="center" indent="1"/>
    </xf>
    <xf numFmtId="4" fontId="71" fillId="41" borderId="422" applyNumberFormat="0" applyProtection="0">
      <alignment horizontal="right" vertical="center"/>
    </xf>
    <xf numFmtId="4" fontId="71" fillId="35" borderId="422" applyNumberFormat="0" applyProtection="0">
      <alignment horizontal="right" vertical="center"/>
    </xf>
    <xf numFmtId="0" fontId="71" fillId="48" borderId="422" applyNumberFormat="0" applyProtection="0">
      <alignment horizontal="left" vertical="center" indent="1"/>
    </xf>
    <xf numFmtId="4" fontId="71" fillId="44" borderId="425" applyNumberFormat="0" applyProtection="0">
      <alignment horizontal="left" vertical="center" indent="1"/>
    </xf>
    <xf numFmtId="4" fontId="71" fillId="0" borderId="422" applyNumberFormat="0" applyProtection="0">
      <alignment horizontal="right" vertical="center"/>
    </xf>
    <xf numFmtId="0" fontId="71" fillId="46" borderId="424" applyNumberFormat="0" applyProtection="0">
      <alignment horizontal="left" vertical="top" indent="1"/>
    </xf>
    <xf numFmtId="0" fontId="97" fillId="45" borderId="426" applyBorder="0"/>
    <xf numFmtId="0" fontId="111" fillId="27" borderId="422" applyNumberFormat="0" applyAlignment="0" applyProtection="0"/>
    <xf numFmtId="0" fontId="113" fillId="29" borderId="423" applyNumberFormat="0" applyAlignment="0" applyProtection="0"/>
    <xf numFmtId="4" fontId="71" fillId="37" borderId="425" applyNumberFormat="0" applyProtection="0">
      <alignment horizontal="right" vertical="center"/>
    </xf>
    <xf numFmtId="0" fontId="113" fillId="29" borderId="423" applyNumberFormat="0" applyAlignment="0" applyProtection="0"/>
    <xf numFmtId="0" fontId="71" fillId="45" borderId="424" applyNumberFormat="0" applyProtection="0">
      <alignment horizontal="left" vertical="top" indent="1"/>
    </xf>
    <xf numFmtId="0" fontId="71" fillId="45" borderId="424" applyNumberFormat="0" applyProtection="0">
      <alignment horizontal="left" vertical="top" indent="1"/>
    </xf>
    <xf numFmtId="4" fontId="71" fillId="34" borderId="422" applyNumberFormat="0" applyProtection="0">
      <alignment horizontal="left" vertical="center" indent="1"/>
    </xf>
    <xf numFmtId="4" fontId="71" fillId="35" borderId="422" applyNumberFormat="0" applyProtection="0">
      <alignment horizontal="right" vertical="center"/>
    </xf>
    <xf numFmtId="4" fontId="71" fillId="46" borderId="425" applyNumberFormat="0" applyProtection="0">
      <alignment horizontal="left" vertical="center" indent="1"/>
    </xf>
    <xf numFmtId="0" fontId="71" fillId="50" borderId="424" applyNumberFormat="0" applyProtection="0">
      <alignment horizontal="left" vertical="top" indent="1"/>
    </xf>
    <xf numFmtId="0" fontId="98" fillId="46" borderId="424" applyNumberFormat="0" applyProtection="0">
      <alignment horizontal="left" vertical="top" indent="1"/>
    </xf>
    <xf numFmtId="4" fontId="98" fillId="52" borderId="424" applyNumberFormat="0" applyProtection="0">
      <alignment vertical="center"/>
    </xf>
    <xf numFmtId="4" fontId="71" fillId="46" borderId="425" applyNumberFormat="0" applyProtection="0">
      <alignment horizontal="left" vertical="center" indent="1"/>
    </xf>
    <xf numFmtId="4" fontId="71" fillId="36" borderId="422" applyNumberFormat="0" applyProtection="0">
      <alignment horizontal="right" vertical="center"/>
    </xf>
    <xf numFmtId="4" fontId="98" fillId="48" borderId="424" applyNumberFormat="0" applyProtection="0">
      <alignment horizontal="left" vertical="center" indent="1"/>
    </xf>
    <xf numFmtId="4" fontId="71" fillId="41" borderId="422" applyNumberFormat="0" applyProtection="0">
      <alignment horizontal="right" vertical="center"/>
    </xf>
    <xf numFmtId="4" fontId="71" fillId="40" borderId="422" applyNumberFormat="0" applyProtection="0">
      <alignment horizontal="right" vertical="center"/>
    </xf>
    <xf numFmtId="0" fontId="97" fillId="45" borderId="426" applyBorder="0"/>
    <xf numFmtId="4" fontId="71" fillId="44" borderId="425" applyNumberFormat="0" applyProtection="0">
      <alignment horizontal="left" vertical="center" indent="1"/>
    </xf>
    <xf numFmtId="0" fontId="107" fillId="0" borderId="427" applyNumberFormat="0" applyFill="0" applyAlignment="0" applyProtection="0"/>
    <xf numFmtId="0" fontId="71" fillId="26" borderId="422" applyNumberFormat="0" applyFont="0" applyAlignment="0" applyProtection="0"/>
    <xf numFmtId="0" fontId="71" fillId="50" borderId="422" applyNumberFormat="0" applyProtection="0">
      <alignment horizontal="left" vertical="center" indent="1"/>
    </xf>
    <xf numFmtId="0" fontId="71" fillId="47" borderId="424" applyNumberFormat="0" applyProtection="0">
      <alignment horizontal="left" vertical="top" indent="1"/>
    </xf>
    <xf numFmtId="4" fontId="71" fillId="43" borderId="422" applyNumberFormat="0" applyProtection="0">
      <alignment horizontal="right" vertical="center"/>
    </xf>
    <xf numFmtId="4" fontId="101" fillId="51" borderId="422" applyNumberFormat="0" applyProtection="0">
      <alignment horizontal="right" vertical="center"/>
    </xf>
    <xf numFmtId="4" fontId="71" fillId="37" borderId="425" applyNumberFormat="0" applyProtection="0">
      <alignment horizontal="right" vertical="center"/>
    </xf>
    <xf numFmtId="4" fontId="71" fillId="38" borderId="422" applyNumberFormat="0" applyProtection="0">
      <alignment horizontal="right" vertical="center"/>
    </xf>
    <xf numFmtId="4" fontId="71" fillId="39" borderId="422" applyNumberFormat="0" applyProtection="0">
      <alignment horizontal="right" vertical="center"/>
    </xf>
    <xf numFmtId="0" fontId="98" fillId="46" borderId="424" applyNumberFormat="0" applyProtection="0">
      <alignment horizontal="left" vertical="top" indent="1"/>
    </xf>
    <xf numFmtId="4" fontId="71" fillId="47" borderId="425" applyNumberFormat="0" applyProtection="0">
      <alignment horizontal="left" vertical="center" indent="1"/>
    </xf>
    <xf numFmtId="4" fontId="71" fillId="37" borderId="425" applyNumberFormat="0" applyProtection="0">
      <alignment horizontal="right" vertical="center"/>
    </xf>
    <xf numFmtId="4" fontId="71" fillId="46" borderId="425" applyNumberFormat="0" applyProtection="0">
      <alignment horizontal="left" vertical="center" indent="1"/>
    </xf>
    <xf numFmtId="4" fontId="98" fillId="48" borderId="424" applyNumberFormat="0" applyProtection="0">
      <alignment horizontal="left" vertical="center" indent="1"/>
    </xf>
    <xf numFmtId="4" fontId="71" fillId="46" borderId="422" applyNumberFormat="0" applyProtection="0">
      <alignment horizontal="right" vertical="center"/>
    </xf>
    <xf numFmtId="0" fontId="71" fillId="47" borderId="422" applyNumberFormat="0" applyProtection="0">
      <alignment horizontal="left" vertical="center" indent="1"/>
    </xf>
    <xf numFmtId="0" fontId="71" fillId="50" borderId="422" applyNumberFormat="0" applyProtection="0">
      <alignment horizontal="left" vertical="center" indent="1"/>
    </xf>
    <xf numFmtId="4" fontId="116" fillId="5" borderId="422" applyNumberFormat="0" applyProtection="0">
      <alignment horizontal="right" vertical="center"/>
    </xf>
    <xf numFmtId="4" fontId="71" fillId="36" borderId="422" applyNumberFormat="0" applyProtection="0">
      <alignment horizontal="right" vertical="center"/>
    </xf>
    <xf numFmtId="0" fontId="71" fillId="50" borderId="422" applyNumberFormat="0" applyProtection="0">
      <alignment horizontal="left" vertical="center" indent="1"/>
    </xf>
    <xf numFmtId="4" fontId="71" fillId="41" borderId="422" applyNumberFormat="0" applyProtection="0">
      <alignment horizontal="right" vertical="center"/>
    </xf>
    <xf numFmtId="4" fontId="71" fillId="41" borderId="422" applyNumberFormat="0" applyProtection="0">
      <alignment horizontal="right" vertical="center"/>
    </xf>
    <xf numFmtId="4" fontId="71" fillId="39" borderId="422" applyNumberFormat="0" applyProtection="0">
      <alignment horizontal="right" vertical="center"/>
    </xf>
    <xf numFmtId="4" fontId="116" fillId="5" borderId="422" applyNumberFormat="0" applyProtection="0">
      <alignment horizontal="right" vertical="center"/>
    </xf>
    <xf numFmtId="4" fontId="71" fillId="2" borderId="422" applyNumberFormat="0" applyProtection="0">
      <alignment horizontal="left" vertical="center" indent="1"/>
    </xf>
    <xf numFmtId="0" fontId="113" fillId="29" borderId="423" applyNumberFormat="0" applyAlignment="0" applyProtection="0"/>
    <xf numFmtId="0" fontId="111" fillId="27" borderId="422" applyNumberFormat="0" applyAlignment="0" applyProtection="0"/>
    <xf numFmtId="4" fontId="71" fillId="33" borderId="422" applyNumberFormat="0" applyProtection="0">
      <alignment vertical="center"/>
    </xf>
    <xf numFmtId="0" fontId="71" fillId="46" borderId="424" applyNumberFormat="0" applyProtection="0">
      <alignment horizontal="left" vertical="top" indent="1"/>
    </xf>
    <xf numFmtId="0" fontId="71" fillId="46" borderId="424" applyNumberFormat="0" applyProtection="0">
      <alignment horizontal="left" vertical="top" indent="1"/>
    </xf>
    <xf numFmtId="4" fontId="71" fillId="46" borderId="422" applyNumberFormat="0" applyProtection="0">
      <alignment horizontal="right" vertical="center"/>
    </xf>
    <xf numFmtId="4" fontId="71" fillId="0" borderId="422" applyNumberFormat="0" applyProtection="0">
      <alignment horizontal="right" vertical="center"/>
    </xf>
    <xf numFmtId="4" fontId="39" fillId="45" borderId="425" applyNumberFormat="0" applyProtection="0">
      <alignment horizontal="left" vertical="center" indent="1"/>
    </xf>
    <xf numFmtId="0" fontId="71" fillId="45" borderId="424" applyNumberFormat="0" applyProtection="0">
      <alignment horizontal="left" vertical="top" indent="1"/>
    </xf>
    <xf numFmtId="4" fontId="71" fillId="37" borderId="425" applyNumberFormat="0" applyProtection="0">
      <alignment horizontal="right" vertical="center"/>
    </xf>
    <xf numFmtId="0" fontId="98" fillId="46" borderId="424" applyNumberFormat="0" applyProtection="0">
      <alignment horizontal="left" vertical="top" indent="1"/>
    </xf>
    <xf numFmtId="4" fontId="71" fillId="34" borderId="422" applyNumberFormat="0" applyProtection="0">
      <alignment horizontal="left" vertical="center" indent="1"/>
    </xf>
    <xf numFmtId="0" fontId="71" fillId="45" borderId="424" applyNumberFormat="0" applyProtection="0">
      <alignment horizontal="left" vertical="top" indent="1"/>
    </xf>
    <xf numFmtId="0" fontId="71" fillId="26" borderId="422" applyNumberFormat="0" applyFont="0" applyAlignment="0" applyProtection="0"/>
    <xf numFmtId="4" fontId="71" fillId="37" borderId="425" applyNumberFormat="0" applyProtection="0">
      <alignment horizontal="right" vertical="center"/>
    </xf>
    <xf numFmtId="4" fontId="100" fillId="54" borderId="425" applyNumberFormat="0" applyProtection="0">
      <alignment horizontal="left" vertical="center" indent="1"/>
    </xf>
    <xf numFmtId="4" fontId="71" fillId="2" borderId="422" applyNumberFormat="0" applyProtection="0">
      <alignment horizontal="left" vertical="center" indent="1"/>
    </xf>
    <xf numFmtId="4" fontId="71" fillId="2" borderId="422" applyNumberFormat="0" applyProtection="0">
      <alignment horizontal="left" vertical="center" indent="1"/>
    </xf>
    <xf numFmtId="4" fontId="100" fillId="54" borderId="425" applyNumberFormat="0" applyProtection="0">
      <alignment horizontal="left" vertical="center" indent="1"/>
    </xf>
    <xf numFmtId="0" fontId="107" fillId="0" borderId="427" applyNumberFormat="0" applyFill="0" applyAlignment="0" applyProtection="0"/>
    <xf numFmtId="0" fontId="71" fillId="50" borderId="424" applyNumberFormat="0" applyProtection="0">
      <alignment horizontal="left" vertical="top" indent="1"/>
    </xf>
    <xf numFmtId="0" fontId="71" fillId="46" borderId="424" applyNumberFormat="0" applyProtection="0">
      <alignment horizontal="left" vertical="top" indent="1"/>
    </xf>
    <xf numFmtId="4" fontId="116" fillId="2" borderId="422" applyNumberFormat="0" applyProtection="0">
      <alignment vertical="center"/>
    </xf>
    <xf numFmtId="4" fontId="116" fillId="5" borderId="422" applyNumberFormat="0" applyProtection="0">
      <alignment horizontal="right" vertical="center"/>
    </xf>
    <xf numFmtId="4" fontId="71" fillId="44" borderId="425" applyNumberFormat="0" applyProtection="0">
      <alignment horizontal="left" vertical="center" indent="1"/>
    </xf>
    <xf numFmtId="4" fontId="98" fillId="52" borderId="424" applyNumberFormat="0" applyProtection="0">
      <alignment vertical="center"/>
    </xf>
    <xf numFmtId="4" fontId="71" fillId="42" borderId="422" applyNumberFormat="0" applyProtection="0">
      <alignment horizontal="right" vertical="center"/>
    </xf>
    <xf numFmtId="4" fontId="100" fillId="54" borderId="425" applyNumberFormat="0" applyProtection="0">
      <alignment horizontal="left" vertical="center" indent="1"/>
    </xf>
    <xf numFmtId="4" fontId="98" fillId="48" borderId="424" applyNumberFormat="0" applyProtection="0">
      <alignment horizontal="left" vertical="center" indent="1"/>
    </xf>
    <xf numFmtId="4" fontId="71" fillId="47" borderId="425" applyNumberFormat="0" applyProtection="0">
      <alignment horizontal="left" vertical="center" indent="1"/>
    </xf>
    <xf numFmtId="0" fontId="71" fillId="26" borderId="422" applyNumberFormat="0" applyFont="0" applyAlignment="0" applyProtection="0"/>
    <xf numFmtId="4" fontId="71" fillId="2" borderId="422" applyNumberFormat="0" applyProtection="0">
      <alignment horizontal="left" vertical="center" indent="1"/>
    </xf>
    <xf numFmtId="0" fontId="99" fillId="33" borderId="424" applyNumberFormat="0" applyProtection="0">
      <alignment horizontal="left" vertical="top" indent="1"/>
    </xf>
    <xf numFmtId="0" fontId="113" fillId="29" borderId="423" applyNumberFormat="0" applyAlignment="0" applyProtection="0"/>
    <xf numFmtId="4" fontId="71" fillId="39" borderId="422" applyNumberFormat="0" applyProtection="0">
      <alignment horizontal="right" vertical="center"/>
    </xf>
    <xf numFmtId="0" fontId="71" fillId="50" borderId="422" applyNumberFormat="0" applyProtection="0">
      <alignment horizontal="left" vertical="center" indent="1"/>
    </xf>
    <xf numFmtId="0" fontId="99" fillId="33" borderId="424" applyNumberFormat="0" applyProtection="0">
      <alignment horizontal="left" vertical="top" indent="1"/>
    </xf>
    <xf numFmtId="0" fontId="71" fillId="48" borderId="422" applyNumberFormat="0" applyProtection="0">
      <alignment horizontal="left" vertical="center" indent="1"/>
    </xf>
    <xf numFmtId="0" fontId="71" fillId="50" borderId="424" applyNumberFormat="0" applyProtection="0">
      <alignment horizontal="left" vertical="top" indent="1"/>
    </xf>
    <xf numFmtId="4" fontId="71" fillId="46" borderId="425" applyNumberFormat="0" applyProtection="0">
      <alignment horizontal="left" vertical="center" indent="1"/>
    </xf>
    <xf numFmtId="4" fontId="71" fillId="43" borderId="422" applyNumberFormat="0" applyProtection="0">
      <alignment horizontal="right" vertical="center"/>
    </xf>
    <xf numFmtId="0" fontId="71" fillId="46" borderId="424" applyNumberFormat="0" applyProtection="0">
      <alignment horizontal="left" vertical="top" indent="1"/>
    </xf>
    <xf numFmtId="4" fontId="71" fillId="33" borderId="422" applyNumberFormat="0" applyProtection="0">
      <alignment vertical="center"/>
    </xf>
    <xf numFmtId="4" fontId="39" fillId="45" borderId="425" applyNumberFormat="0" applyProtection="0">
      <alignment horizontal="left" vertical="center" indent="1"/>
    </xf>
    <xf numFmtId="4" fontId="39" fillId="45" borderId="425" applyNumberFormat="0" applyProtection="0">
      <alignment horizontal="left" vertical="center" indent="1"/>
    </xf>
    <xf numFmtId="4" fontId="116" fillId="5" borderId="422" applyNumberFormat="0" applyProtection="0">
      <alignment horizontal="right" vertical="center"/>
    </xf>
    <xf numFmtId="4" fontId="71" fillId="36" borderId="422" applyNumberFormat="0" applyProtection="0">
      <alignment horizontal="right" vertical="center"/>
    </xf>
    <xf numFmtId="0" fontId="71" fillId="49" borderId="422" applyNumberFormat="0" applyProtection="0">
      <alignment horizontal="left" vertical="center" indent="1"/>
    </xf>
    <xf numFmtId="0" fontId="71" fillId="49" borderId="422" applyNumberFormat="0" applyProtection="0">
      <alignment horizontal="left" vertical="center" indent="1"/>
    </xf>
    <xf numFmtId="4" fontId="71" fillId="0" borderId="422" applyNumberFormat="0" applyProtection="0">
      <alignment horizontal="right" vertical="center"/>
    </xf>
    <xf numFmtId="0" fontId="99" fillId="33" borderId="424" applyNumberFormat="0" applyProtection="0">
      <alignment horizontal="left" vertical="top" indent="1"/>
    </xf>
    <xf numFmtId="0" fontId="71" fillId="50" borderId="424" applyNumberFormat="0" applyProtection="0">
      <alignment horizontal="left" vertical="top" indent="1"/>
    </xf>
    <xf numFmtId="0" fontId="71" fillId="50" borderId="424" applyNumberFormat="0" applyProtection="0">
      <alignment horizontal="left" vertical="top" indent="1"/>
    </xf>
    <xf numFmtId="4" fontId="39" fillId="45" borderId="425" applyNumberFormat="0" applyProtection="0">
      <alignment horizontal="left" vertical="center" indent="1"/>
    </xf>
    <xf numFmtId="4" fontId="116" fillId="5" borderId="422" applyNumberFormat="0" applyProtection="0">
      <alignment horizontal="right" vertical="center"/>
    </xf>
    <xf numFmtId="0" fontId="97" fillId="45" borderId="426" applyBorder="0"/>
    <xf numFmtId="4" fontId="100" fillId="54" borderId="425" applyNumberFormat="0" applyProtection="0">
      <alignment horizontal="left" vertical="center" indent="1"/>
    </xf>
    <xf numFmtId="4" fontId="71" fillId="33" borderId="422" applyNumberFormat="0" applyProtection="0">
      <alignment vertical="center"/>
    </xf>
    <xf numFmtId="0" fontId="107" fillId="0" borderId="427" applyNumberFormat="0" applyFill="0" applyAlignment="0" applyProtection="0"/>
    <xf numFmtId="4" fontId="98" fillId="52" borderId="424" applyNumberFormat="0" applyProtection="0">
      <alignment vertical="center"/>
    </xf>
    <xf numFmtId="4" fontId="71" fillId="34" borderId="422" applyNumberFormat="0" applyProtection="0">
      <alignment horizontal="left" vertical="center" indent="1"/>
    </xf>
    <xf numFmtId="0" fontId="71" fillId="50" borderId="422" applyNumberFormat="0" applyProtection="0">
      <alignment horizontal="left" vertical="center" indent="1"/>
    </xf>
    <xf numFmtId="4" fontId="71" fillId="46" borderId="425" applyNumberFormat="0" applyProtection="0">
      <alignment horizontal="left" vertical="center" indent="1"/>
    </xf>
    <xf numFmtId="4" fontId="71" fillId="2" borderId="422" applyNumberFormat="0" applyProtection="0">
      <alignment horizontal="left" vertical="center" indent="1"/>
    </xf>
    <xf numFmtId="0" fontId="99" fillId="33" borderId="424" applyNumberFormat="0" applyProtection="0">
      <alignment horizontal="left" vertical="top" indent="1"/>
    </xf>
    <xf numFmtId="4" fontId="71" fillId="36" borderId="422" applyNumberFormat="0" applyProtection="0">
      <alignment horizontal="right" vertical="center"/>
    </xf>
    <xf numFmtId="0" fontId="107" fillId="0" borderId="427" applyNumberFormat="0" applyFill="0" applyAlignment="0" applyProtection="0"/>
    <xf numFmtId="4" fontId="71" fillId="41" borderId="422" applyNumberFormat="0" applyProtection="0">
      <alignment horizontal="right" vertical="center"/>
    </xf>
    <xf numFmtId="0" fontId="98" fillId="52" borderId="424" applyNumberFormat="0" applyProtection="0">
      <alignment horizontal="left" vertical="top" indent="1"/>
    </xf>
    <xf numFmtId="4" fontId="71" fillId="47" borderId="425" applyNumberFormat="0" applyProtection="0">
      <alignment horizontal="left" vertical="center" indent="1"/>
    </xf>
    <xf numFmtId="0" fontId="97" fillId="45" borderId="426" applyBorder="0"/>
    <xf numFmtId="4" fontId="100" fillId="54" borderId="425" applyNumberFormat="0" applyProtection="0">
      <alignment horizontal="left" vertical="center" indent="1"/>
    </xf>
    <xf numFmtId="4" fontId="71" fillId="34" borderId="422" applyNumberFormat="0" applyProtection="0">
      <alignment horizontal="left" vertical="center" indent="1"/>
    </xf>
    <xf numFmtId="4" fontId="100" fillId="54" borderId="425" applyNumberFormat="0" applyProtection="0">
      <alignment horizontal="left" vertical="center" indent="1"/>
    </xf>
    <xf numFmtId="4" fontId="71" fillId="40" borderId="422" applyNumberFormat="0" applyProtection="0">
      <alignment horizontal="right" vertical="center"/>
    </xf>
    <xf numFmtId="4" fontId="71" fillId="46" borderId="422" applyNumberFormat="0" applyProtection="0">
      <alignment horizontal="right" vertical="center"/>
    </xf>
    <xf numFmtId="4" fontId="71" fillId="38" borderId="422" applyNumberFormat="0" applyProtection="0">
      <alignment horizontal="right" vertical="center"/>
    </xf>
    <xf numFmtId="4" fontId="98" fillId="48" borderId="424" applyNumberFormat="0" applyProtection="0">
      <alignment horizontal="left" vertical="center" indent="1"/>
    </xf>
    <xf numFmtId="0" fontId="71" fillId="49" borderId="422" applyNumberFormat="0" applyProtection="0">
      <alignment horizontal="left" vertical="center" indent="1"/>
    </xf>
    <xf numFmtId="4" fontId="116" fillId="2" borderId="422" applyNumberFormat="0" applyProtection="0">
      <alignment vertical="center"/>
    </xf>
    <xf numFmtId="4" fontId="98" fillId="52" borderId="424" applyNumberFormat="0" applyProtection="0">
      <alignment vertical="center"/>
    </xf>
    <xf numFmtId="0" fontId="71" fillId="47" borderId="424" applyNumberFormat="0" applyProtection="0">
      <alignment horizontal="left" vertical="top" indent="1"/>
    </xf>
    <xf numFmtId="0" fontId="97" fillId="45" borderId="426" applyBorder="0"/>
    <xf numFmtId="0" fontId="71" fillId="49" borderId="422" applyNumberFormat="0" applyProtection="0">
      <alignment horizontal="left" vertical="center" indent="1"/>
    </xf>
    <xf numFmtId="0" fontId="113" fillId="29" borderId="423" applyNumberFormat="0" applyAlignment="0" applyProtection="0"/>
    <xf numFmtId="0" fontId="113" fillId="29" borderId="423" applyNumberFormat="0" applyAlignment="0" applyProtection="0"/>
    <xf numFmtId="0" fontId="71" fillId="26" borderId="422" applyNumberFormat="0" applyFont="0" applyAlignment="0" applyProtection="0"/>
    <xf numFmtId="0" fontId="97" fillId="45" borderId="426" applyBorder="0"/>
    <xf numFmtId="0" fontId="71" fillId="45" borderId="424" applyNumberFormat="0" applyProtection="0">
      <alignment horizontal="left" vertical="top" indent="1"/>
    </xf>
    <xf numFmtId="4" fontId="71" fillId="41" borderId="422" applyNumberFormat="0" applyProtection="0">
      <alignment horizontal="right" vertical="center"/>
    </xf>
    <xf numFmtId="4" fontId="116" fillId="5" borderId="422" applyNumberFormat="0" applyProtection="0">
      <alignment horizontal="right" vertical="center"/>
    </xf>
    <xf numFmtId="4" fontId="39" fillId="45" borderId="425" applyNumberFormat="0" applyProtection="0">
      <alignment horizontal="left" vertical="center" indent="1"/>
    </xf>
    <xf numFmtId="4" fontId="71" fillId="33" borderId="422" applyNumberFormat="0" applyProtection="0">
      <alignment vertical="center"/>
    </xf>
    <xf numFmtId="4" fontId="98" fillId="52" borderId="424" applyNumberFormat="0" applyProtection="0">
      <alignment vertical="center"/>
    </xf>
    <xf numFmtId="4" fontId="71" fillId="43" borderId="422" applyNumberFormat="0" applyProtection="0">
      <alignment horizontal="right" vertical="center"/>
    </xf>
    <xf numFmtId="4" fontId="71" fillId="44" borderId="425" applyNumberFormat="0" applyProtection="0">
      <alignment horizontal="left" vertical="center" indent="1"/>
    </xf>
    <xf numFmtId="4" fontId="71" fillId="0" borderId="422" applyNumberFormat="0" applyProtection="0">
      <alignment horizontal="right" vertical="center"/>
    </xf>
    <xf numFmtId="4" fontId="71" fillId="35" borderId="422" applyNumberFormat="0" applyProtection="0">
      <alignment horizontal="right" vertical="center"/>
    </xf>
    <xf numFmtId="0" fontId="107" fillId="0" borderId="427" applyNumberFormat="0" applyFill="0" applyAlignment="0" applyProtection="0"/>
    <xf numFmtId="4" fontId="71" fillId="41" borderId="422" applyNumberFormat="0" applyProtection="0">
      <alignment horizontal="right" vertical="center"/>
    </xf>
    <xf numFmtId="4" fontId="71" fillId="44" borderId="425" applyNumberFormat="0" applyProtection="0">
      <alignment horizontal="left" vertical="center" indent="1"/>
    </xf>
    <xf numFmtId="4" fontId="71" fillId="38" borderId="422" applyNumberFormat="0" applyProtection="0">
      <alignment horizontal="right" vertical="center"/>
    </xf>
    <xf numFmtId="0" fontId="71" fillId="49" borderId="422" applyNumberFormat="0" applyProtection="0">
      <alignment horizontal="left" vertical="center" indent="1"/>
    </xf>
    <xf numFmtId="4" fontId="39" fillId="45" borderId="425" applyNumberFormat="0" applyProtection="0">
      <alignment horizontal="left" vertical="center" indent="1"/>
    </xf>
    <xf numFmtId="4" fontId="71" fillId="38" borderId="422" applyNumberFormat="0" applyProtection="0">
      <alignment horizontal="right" vertical="center"/>
    </xf>
    <xf numFmtId="0" fontId="99" fillId="33" borderId="424" applyNumberFormat="0" applyProtection="0">
      <alignment horizontal="left" vertical="top" indent="1"/>
    </xf>
    <xf numFmtId="4" fontId="71" fillId="39" borderId="422" applyNumberFormat="0" applyProtection="0">
      <alignment horizontal="right" vertical="center"/>
    </xf>
    <xf numFmtId="4" fontId="71" fillId="44" borderId="425" applyNumberFormat="0" applyProtection="0">
      <alignment horizontal="left" vertical="center" indent="1"/>
    </xf>
    <xf numFmtId="0" fontId="111" fillId="27" borderId="422" applyNumberFormat="0" applyAlignment="0" applyProtection="0"/>
    <xf numFmtId="0" fontId="97" fillId="45" borderId="426" applyBorder="0"/>
    <xf numFmtId="4" fontId="71" fillId="39" borderId="422" applyNumberFormat="0" applyProtection="0">
      <alignment horizontal="right" vertical="center"/>
    </xf>
    <xf numFmtId="4" fontId="71" fillId="0" borderId="422" applyNumberFormat="0" applyProtection="0">
      <alignment horizontal="right" vertical="center"/>
    </xf>
    <xf numFmtId="4" fontId="71" fillId="43" borderId="422" applyNumberFormat="0" applyProtection="0">
      <alignment horizontal="right" vertical="center"/>
    </xf>
    <xf numFmtId="4" fontId="98" fillId="48" borderId="424" applyNumberFormat="0" applyProtection="0">
      <alignment horizontal="left" vertical="center" indent="1"/>
    </xf>
    <xf numFmtId="0" fontId="71" fillId="45" borderId="424" applyNumberFormat="0" applyProtection="0">
      <alignment horizontal="left" vertical="top" indent="1"/>
    </xf>
    <xf numFmtId="4" fontId="39" fillId="45" borderId="425" applyNumberFormat="0" applyProtection="0">
      <alignment horizontal="left" vertical="center" indent="1"/>
    </xf>
    <xf numFmtId="4" fontId="71" fillId="47" borderId="425" applyNumberFormat="0" applyProtection="0">
      <alignment horizontal="left" vertical="center" indent="1"/>
    </xf>
    <xf numFmtId="4" fontId="39" fillId="45" borderId="425" applyNumberFormat="0" applyProtection="0">
      <alignment horizontal="left" vertical="center" indent="1"/>
    </xf>
    <xf numFmtId="4" fontId="39" fillId="45" borderId="425" applyNumberFormat="0" applyProtection="0">
      <alignment horizontal="left" vertical="center" indent="1"/>
    </xf>
    <xf numFmtId="0" fontId="71" fillId="48" borderId="422" applyNumberFormat="0" applyProtection="0">
      <alignment horizontal="left" vertical="center" indent="1"/>
    </xf>
    <xf numFmtId="4" fontId="101" fillId="51" borderId="422" applyNumberFormat="0" applyProtection="0">
      <alignment horizontal="right" vertical="center"/>
    </xf>
    <xf numFmtId="0" fontId="107" fillId="0" borderId="427" applyNumberFormat="0" applyFill="0" applyAlignment="0" applyProtection="0"/>
    <xf numFmtId="4" fontId="71" fillId="42" borderId="422" applyNumberFormat="0" applyProtection="0">
      <alignment horizontal="right" vertical="center"/>
    </xf>
    <xf numFmtId="0" fontId="71" fillId="49" borderId="422" applyNumberFormat="0" applyProtection="0">
      <alignment horizontal="left" vertical="center" indent="1"/>
    </xf>
    <xf numFmtId="0" fontId="98" fillId="52" borderId="424" applyNumberFormat="0" applyProtection="0">
      <alignment horizontal="left" vertical="top" indent="1"/>
    </xf>
    <xf numFmtId="0" fontId="98" fillId="52" borderId="424" applyNumberFormat="0" applyProtection="0">
      <alignment horizontal="left" vertical="top" indent="1"/>
    </xf>
    <xf numFmtId="0" fontId="97" fillId="45" borderId="426" applyBorder="0"/>
    <xf numFmtId="0" fontId="98" fillId="52" borderId="424" applyNumberFormat="0" applyProtection="0">
      <alignment horizontal="left" vertical="top" indent="1"/>
    </xf>
    <xf numFmtId="4" fontId="71" fillId="41" borderId="422" applyNumberFormat="0" applyProtection="0">
      <alignment horizontal="right" vertical="center"/>
    </xf>
    <xf numFmtId="0" fontId="97" fillId="45" borderId="426" applyBorder="0"/>
    <xf numFmtId="0" fontId="113" fillId="29" borderId="423" applyNumberFormat="0" applyAlignment="0" applyProtection="0"/>
    <xf numFmtId="0" fontId="71" fillId="47" borderId="424" applyNumberFormat="0" applyProtection="0">
      <alignment horizontal="left" vertical="top" indent="1"/>
    </xf>
    <xf numFmtId="4" fontId="98" fillId="48" borderId="424" applyNumberFormat="0" applyProtection="0">
      <alignment horizontal="left" vertical="center" indent="1"/>
    </xf>
    <xf numFmtId="0" fontId="107" fillId="0" borderId="427" applyNumberFormat="0" applyFill="0" applyAlignment="0" applyProtection="0"/>
    <xf numFmtId="4" fontId="71" fillId="43" borderId="422" applyNumberFormat="0" applyProtection="0">
      <alignment horizontal="right" vertical="center"/>
    </xf>
    <xf numFmtId="4" fontId="71" fillId="0" borderId="422" applyNumberFormat="0" applyProtection="0">
      <alignment horizontal="right" vertical="center"/>
    </xf>
    <xf numFmtId="4" fontId="39" fillId="45" borderId="425" applyNumberFormat="0" applyProtection="0">
      <alignment horizontal="left" vertical="center" indent="1"/>
    </xf>
    <xf numFmtId="4" fontId="71" fillId="34" borderId="422" applyNumberFormat="0" applyProtection="0">
      <alignment horizontal="left" vertical="center" indent="1"/>
    </xf>
    <xf numFmtId="4" fontId="71" fillId="37" borderId="425" applyNumberFormat="0" applyProtection="0">
      <alignment horizontal="right" vertical="center"/>
    </xf>
    <xf numFmtId="0" fontId="71" fillId="50" borderId="422" applyNumberFormat="0" applyProtection="0">
      <alignment horizontal="left" vertical="center" indent="1"/>
    </xf>
    <xf numFmtId="4" fontId="71" fillId="40" borderId="422" applyNumberFormat="0" applyProtection="0">
      <alignment horizontal="right" vertical="center"/>
    </xf>
    <xf numFmtId="4" fontId="71" fillId="38" borderId="422" applyNumberFormat="0" applyProtection="0">
      <alignment horizontal="right" vertical="center"/>
    </xf>
    <xf numFmtId="0" fontId="71" fillId="49" borderId="422" applyNumberFormat="0" applyProtection="0">
      <alignment horizontal="left" vertical="center" indent="1"/>
    </xf>
    <xf numFmtId="4" fontId="71" fillId="34" borderId="422" applyNumberFormat="0" applyProtection="0">
      <alignment horizontal="left" vertical="center" indent="1"/>
    </xf>
    <xf numFmtId="0" fontId="71" fillId="47" borderId="422" applyNumberFormat="0" applyProtection="0">
      <alignment horizontal="left" vertical="center" indent="1"/>
    </xf>
    <xf numFmtId="0" fontId="98" fillId="52" borderId="424" applyNumberFormat="0" applyProtection="0">
      <alignment horizontal="left" vertical="top" indent="1"/>
    </xf>
    <xf numFmtId="4" fontId="71" fillId="35" borderId="422" applyNumberFormat="0" applyProtection="0">
      <alignment horizontal="right" vertical="center"/>
    </xf>
    <xf numFmtId="4" fontId="71" fillId="41" borderId="422" applyNumberFormat="0" applyProtection="0">
      <alignment horizontal="right" vertical="center"/>
    </xf>
    <xf numFmtId="4" fontId="101" fillId="51" borderId="422" applyNumberFormat="0" applyProtection="0">
      <alignment horizontal="right" vertical="center"/>
    </xf>
    <xf numFmtId="4" fontId="71" fillId="2" borderId="422" applyNumberFormat="0" applyProtection="0">
      <alignment horizontal="left" vertical="center" indent="1"/>
    </xf>
    <xf numFmtId="0" fontId="71" fillId="50" borderId="424" applyNumberFormat="0" applyProtection="0">
      <alignment horizontal="left" vertical="top" indent="1"/>
    </xf>
    <xf numFmtId="4" fontId="39" fillId="45" borderId="425" applyNumberFormat="0" applyProtection="0">
      <alignment horizontal="left" vertical="center" indent="1"/>
    </xf>
    <xf numFmtId="0" fontId="113" fillId="29" borderId="423" applyNumberFormat="0" applyAlignment="0" applyProtection="0"/>
    <xf numFmtId="4" fontId="116" fillId="5" borderId="422" applyNumberFormat="0" applyProtection="0">
      <alignment horizontal="right" vertical="center"/>
    </xf>
    <xf numFmtId="0" fontId="111" fillId="27" borderId="422" applyNumberFormat="0" applyAlignment="0" applyProtection="0"/>
    <xf numFmtId="4" fontId="71" fillId="33" borderId="422" applyNumberFormat="0" applyProtection="0">
      <alignment vertical="center"/>
    </xf>
    <xf numFmtId="0" fontId="99" fillId="33" borderId="424" applyNumberFormat="0" applyProtection="0">
      <alignment horizontal="left" vertical="top" indent="1"/>
    </xf>
    <xf numFmtId="4" fontId="71" fillId="46" borderId="422" applyNumberFormat="0" applyProtection="0">
      <alignment horizontal="right" vertical="center"/>
    </xf>
    <xf numFmtId="0" fontId="71" fillId="46" borderId="424" applyNumberFormat="0" applyProtection="0">
      <alignment horizontal="left" vertical="top" indent="1"/>
    </xf>
    <xf numFmtId="0" fontId="71" fillId="45" borderId="424" applyNumberFormat="0" applyProtection="0">
      <alignment horizontal="left" vertical="top" indent="1"/>
    </xf>
    <xf numFmtId="4" fontId="71" fillId="47" borderId="425" applyNumberFormat="0" applyProtection="0">
      <alignment horizontal="left" vertical="center" indent="1"/>
    </xf>
    <xf numFmtId="0" fontId="71" fillId="48" borderId="422" applyNumberFormat="0" applyProtection="0">
      <alignment horizontal="left" vertical="center" indent="1"/>
    </xf>
    <xf numFmtId="4" fontId="116" fillId="2" borderId="422" applyNumberFormat="0" applyProtection="0">
      <alignment vertical="center"/>
    </xf>
    <xf numFmtId="0" fontId="71" fillId="49" borderId="422" applyNumberFormat="0" applyProtection="0">
      <alignment horizontal="left" vertical="center" indent="1"/>
    </xf>
    <xf numFmtId="4" fontId="71" fillId="34" borderId="422" applyNumberFormat="0" applyProtection="0">
      <alignment horizontal="left" vertical="center" indent="1"/>
    </xf>
    <xf numFmtId="4" fontId="39" fillId="45" borderId="425" applyNumberFormat="0" applyProtection="0">
      <alignment horizontal="left" vertical="center" indent="1"/>
    </xf>
    <xf numFmtId="4" fontId="71" fillId="37" borderId="425" applyNumberFormat="0" applyProtection="0">
      <alignment horizontal="right" vertical="center"/>
    </xf>
    <xf numFmtId="0" fontId="105" fillId="29" borderId="422" applyNumberFormat="0" applyAlignment="0" applyProtection="0"/>
    <xf numFmtId="0" fontId="111" fillId="27" borderId="422" applyNumberFormat="0" applyAlignment="0" applyProtection="0"/>
    <xf numFmtId="4" fontId="71" fillId="39" borderId="422" applyNumberFormat="0" applyProtection="0">
      <alignment horizontal="right" vertical="center"/>
    </xf>
    <xf numFmtId="4" fontId="71" fillId="39" borderId="422" applyNumberFormat="0" applyProtection="0">
      <alignment horizontal="right" vertical="center"/>
    </xf>
    <xf numFmtId="0" fontId="71" fillId="47" borderId="424" applyNumberFormat="0" applyProtection="0">
      <alignment horizontal="left" vertical="top" indent="1"/>
    </xf>
    <xf numFmtId="0" fontId="97" fillId="45" borderId="426" applyBorder="0"/>
    <xf numFmtId="4" fontId="71" fillId="2" borderId="422" applyNumberFormat="0" applyProtection="0">
      <alignment horizontal="left" vertical="center" indent="1"/>
    </xf>
    <xf numFmtId="0" fontId="98" fillId="46" borderId="424" applyNumberFormat="0" applyProtection="0">
      <alignment horizontal="left" vertical="top" indent="1"/>
    </xf>
    <xf numFmtId="0" fontId="107" fillId="0" borderId="427" applyNumberFormat="0" applyFill="0" applyAlignment="0" applyProtection="0"/>
    <xf numFmtId="4" fontId="71" fillId="44" borderId="425" applyNumberFormat="0" applyProtection="0">
      <alignment horizontal="left" vertical="center" indent="1"/>
    </xf>
    <xf numFmtId="0" fontId="111" fillId="27" borderId="422" applyNumberFormat="0" applyAlignment="0" applyProtection="0"/>
    <xf numFmtId="0" fontId="98" fillId="46" borderId="424" applyNumberFormat="0" applyProtection="0">
      <alignment horizontal="left" vertical="top" indent="1"/>
    </xf>
    <xf numFmtId="0" fontId="71" fillId="50" borderId="422" applyNumberFormat="0" applyProtection="0">
      <alignment horizontal="left" vertical="center" indent="1"/>
    </xf>
    <xf numFmtId="4" fontId="71" fillId="44" borderId="425" applyNumberFormat="0" applyProtection="0">
      <alignment horizontal="left" vertical="center" indent="1"/>
    </xf>
    <xf numFmtId="4" fontId="71" fillId="41" borderId="422" applyNumberFormat="0" applyProtection="0">
      <alignment horizontal="right" vertical="center"/>
    </xf>
    <xf numFmtId="0" fontId="98" fillId="46" borderId="424" applyNumberFormat="0" applyProtection="0">
      <alignment horizontal="left" vertical="top" indent="1"/>
    </xf>
    <xf numFmtId="0" fontId="71" fillId="50" borderId="422" applyNumberFormat="0" applyProtection="0">
      <alignment horizontal="left" vertical="center" indent="1"/>
    </xf>
    <xf numFmtId="0" fontId="71" fillId="47" borderId="424" applyNumberFormat="0" applyProtection="0">
      <alignment horizontal="left" vertical="top" indent="1"/>
    </xf>
    <xf numFmtId="4" fontId="71" fillId="40" borderId="422" applyNumberFormat="0" applyProtection="0">
      <alignment horizontal="right" vertical="center"/>
    </xf>
    <xf numFmtId="4" fontId="71" fillId="35" borderId="422" applyNumberFormat="0" applyProtection="0">
      <alignment horizontal="right" vertical="center"/>
    </xf>
    <xf numFmtId="0" fontId="71" fillId="50" borderId="424" applyNumberFormat="0" applyProtection="0">
      <alignment horizontal="left" vertical="top" indent="1"/>
    </xf>
    <xf numFmtId="4" fontId="71" fillId="34" borderId="422" applyNumberFormat="0" applyProtection="0">
      <alignment horizontal="left" vertical="center" indent="1"/>
    </xf>
    <xf numFmtId="0" fontId="71" fillId="46" borderId="424" applyNumberFormat="0" applyProtection="0">
      <alignment horizontal="left" vertical="top" indent="1"/>
    </xf>
    <xf numFmtId="4" fontId="39" fillId="45" borderId="425" applyNumberFormat="0" applyProtection="0">
      <alignment horizontal="left" vertical="center" indent="1"/>
    </xf>
    <xf numFmtId="0" fontId="71" fillId="48" borderId="422" applyNumberFormat="0" applyProtection="0">
      <alignment horizontal="left" vertical="center" indent="1"/>
    </xf>
    <xf numFmtId="0" fontId="111" fillId="27" borderId="422" applyNumberFormat="0" applyAlignment="0" applyProtection="0"/>
    <xf numFmtId="0" fontId="99" fillId="33" borderId="424" applyNumberFormat="0" applyProtection="0">
      <alignment horizontal="left" vertical="top" indent="1"/>
    </xf>
    <xf numFmtId="4" fontId="71" fillId="46" borderId="425" applyNumberFormat="0" applyProtection="0">
      <alignment horizontal="left" vertical="center" indent="1"/>
    </xf>
    <xf numFmtId="4" fontId="101" fillId="51" borderId="422" applyNumberFormat="0" applyProtection="0">
      <alignment horizontal="right" vertical="center"/>
    </xf>
    <xf numFmtId="4" fontId="71" fillId="46" borderId="422" applyNumberFormat="0" applyProtection="0">
      <alignment horizontal="right" vertical="center"/>
    </xf>
    <xf numFmtId="4" fontId="71" fillId="42" borderId="422" applyNumberFormat="0" applyProtection="0">
      <alignment horizontal="right" vertical="center"/>
    </xf>
    <xf numFmtId="0" fontId="97" fillId="45" borderId="426" applyBorder="0"/>
    <xf numFmtId="4" fontId="39" fillId="45" borderId="425" applyNumberFormat="0" applyProtection="0">
      <alignment horizontal="left" vertical="center" indent="1"/>
    </xf>
    <xf numFmtId="0" fontId="113" fillId="29" borderId="423" applyNumberFormat="0" applyAlignment="0" applyProtection="0"/>
    <xf numFmtId="0" fontId="98" fillId="46" borderId="424" applyNumberFormat="0" applyProtection="0">
      <alignment horizontal="left" vertical="top" indent="1"/>
    </xf>
    <xf numFmtId="4" fontId="71" fillId="2" borderId="422" applyNumberFormat="0" applyProtection="0">
      <alignment horizontal="left" vertical="center" indent="1"/>
    </xf>
    <xf numFmtId="4" fontId="71" fillId="34" borderId="422" applyNumberFormat="0" applyProtection="0">
      <alignment horizontal="left" vertical="center" indent="1"/>
    </xf>
    <xf numFmtId="0" fontId="71" fillId="45" borderId="424" applyNumberFormat="0" applyProtection="0">
      <alignment horizontal="left" vertical="top" indent="1"/>
    </xf>
    <xf numFmtId="0" fontId="105" fillId="29" borderId="422" applyNumberFormat="0" applyAlignment="0" applyProtection="0"/>
    <xf numFmtId="4" fontId="101" fillId="51" borderId="422" applyNumberFormat="0" applyProtection="0">
      <alignment horizontal="right" vertical="center"/>
    </xf>
    <xf numFmtId="0" fontId="98" fillId="46" borderId="424" applyNumberFormat="0" applyProtection="0">
      <alignment horizontal="left" vertical="top" indent="1"/>
    </xf>
    <xf numFmtId="0" fontId="71" fillId="50" borderId="424" applyNumberFormat="0" applyProtection="0">
      <alignment horizontal="left" vertical="top" indent="1"/>
    </xf>
    <xf numFmtId="0" fontId="98" fillId="52" borderId="424" applyNumberFormat="0" applyProtection="0">
      <alignment horizontal="left" vertical="top" indent="1"/>
    </xf>
    <xf numFmtId="0" fontId="71" fillId="47" borderId="424" applyNumberFormat="0" applyProtection="0">
      <alignment horizontal="left" vertical="top" indent="1"/>
    </xf>
    <xf numFmtId="4" fontId="71" fillId="40" borderId="422" applyNumberFormat="0" applyProtection="0">
      <alignment horizontal="right" vertical="center"/>
    </xf>
    <xf numFmtId="4" fontId="71" fillId="47" borderId="425" applyNumberFormat="0" applyProtection="0">
      <alignment horizontal="left" vertical="center" indent="1"/>
    </xf>
    <xf numFmtId="4" fontId="39" fillId="45" borderId="425" applyNumberFormat="0" applyProtection="0">
      <alignment horizontal="left" vertical="center" indent="1"/>
    </xf>
    <xf numFmtId="4" fontId="116" fillId="5" borderId="422" applyNumberFormat="0" applyProtection="0">
      <alignment horizontal="right" vertical="center"/>
    </xf>
    <xf numFmtId="4" fontId="71" fillId="46" borderId="422" applyNumberFormat="0" applyProtection="0">
      <alignment horizontal="right" vertical="center"/>
    </xf>
    <xf numFmtId="4" fontId="39" fillId="45" borderId="425" applyNumberFormat="0" applyProtection="0">
      <alignment horizontal="left" vertical="center" indent="1"/>
    </xf>
    <xf numFmtId="4" fontId="71" fillId="46" borderId="422" applyNumberFormat="0" applyProtection="0">
      <alignment horizontal="right" vertical="center"/>
    </xf>
    <xf numFmtId="4" fontId="71" fillId="42" borderId="422" applyNumberFormat="0" applyProtection="0">
      <alignment horizontal="right" vertical="center"/>
    </xf>
    <xf numFmtId="4" fontId="71" fillId="33" borderId="422" applyNumberFormat="0" applyProtection="0">
      <alignment vertical="center"/>
    </xf>
    <xf numFmtId="0" fontId="71" fillId="46" borderId="424" applyNumberFormat="0" applyProtection="0">
      <alignment horizontal="left" vertical="top" indent="1"/>
    </xf>
    <xf numFmtId="4" fontId="71" fillId="37" borderId="425" applyNumberFormat="0" applyProtection="0">
      <alignment horizontal="right" vertical="center"/>
    </xf>
    <xf numFmtId="0" fontId="71" fillId="45" borderId="424" applyNumberFormat="0" applyProtection="0">
      <alignment horizontal="left" vertical="top" indent="1"/>
    </xf>
    <xf numFmtId="4" fontId="71" fillId="34" borderId="422" applyNumberFormat="0" applyProtection="0">
      <alignment horizontal="left" vertical="center" indent="1"/>
    </xf>
    <xf numFmtId="4" fontId="71" fillId="47" borderId="425" applyNumberFormat="0" applyProtection="0">
      <alignment horizontal="left" vertical="center" indent="1"/>
    </xf>
    <xf numFmtId="4" fontId="71" fillId="39" borderId="422" applyNumberFormat="0" applyProtection="0">
      <alignment horizontal="right" vertical="center"/>
    </xf>
    <xf numFmtId="0" fontId="113" fillId="29" borderId="423" applyNumberFormat="0" applyAlignment="0" applyProtection="0"/>
    <xf numFmtId="4" fontId="71" fillId="44" borderId="425" applyNumberFormat="0" applyProtection="0">
      <alignment horizontal="left" vertical="center" indent="1"/>
    </xf>
    <xf numFmtId="4" fontId="71" fillId="41" borderId="422" applyNumberFormat="0" applyProtection="0">
      <alignment horizontal="right" vertical="center"/>
    </xf>
    <xf numFmtId="4" fontId="71" fillId="35" borderId="422" applyNumberFormat="0" applyProtection="0">
      <alignment horizontal="right" vertical="center"/>
    </xf>
    <xf numFmtId="4" fontId="101" fillId="51" borderId="422" applyNumberFormat="0" applyProtection="0">
      <alignment horizontal="right" vertical="center"/>
    </xf>
    <xf numFmtId="4" fontId="71" fillId="36" borderId="422" applyNumberFormat="0" applyProtection="0">
      <alignment horizontal="right" vertical="center"/>
    </xf>
    <xf numFmtId="4" fontId="71" fillId="42" borderId="422" applyNumberFormat="0" applyProtection="0">
      <alignment horizontal="right" vertical="center"/>
    </xf>
    <xf numFmtId="0" fontId="99" fillId="33" borderId="424" applyNumberFormat="0" applyProtection="0">
      <alignment horizontal="left" vertical="top" indent="1"/>
    </xf>
    <xf numFmtId="0" fontId="71" fillId="50" borderId="422" applyNumberFormat="0" applyProtection="0">
      <alignment horizontal="left" vertical="center" indent="1"/>
    </xf>
    <xf numFmtId="4" fontId="71" fillId="46" borderId="422" applyNumberFormat="0" applyProtection="0">
      <alignment horizontal="right" vertical="center"/>
    </xf>
    <xf numFmtId="4" fontId="71" fillId="47" borderId="425" applyNumberFormat="0" applyProtection="0">
      <alignment horizontal="left" vertical="center" indent="1"/>
    </xf>
    <xf numFmtId="4" fontId="71" fillId="40" borderId="422" applyNumberFormat="0" applyProtection="0">
      <alignment horizontal="right" vertical="center"/>
    </xf>
    <xf numFmtId="0" fontId="98" fillId="52" borderId="424" applyNumberFormat="0" applyProtection="0">
      <alignment horizontal="left" vertical="top" indent="1"/>
    </xf>
    <xf numFmtId="4" fontId="71" fillId="33" borderId="422" applyNumberFormat="0" applyProtection="0">
      <alignment vertical="center"/>
    </xf>
    <xf numFmtId="4" fontId="116" fillId="2" borderId="422" applyNumberFormat="0" applyProtection="0">
      <alignment vertical="center"/>
    </xf>
    <xf numFmtId="0" fontId="71" fillId="47" borderId="422" applyNumberFormat="0" applyProtection="0">
      <alignment horizontal="left" vertical="center" indent="1"/>
    </xf>
    <xf numFmtId="0" fontId="71" fillId="50" borderId="424" applyNumberFormat="0" applyProtection="0">
      <alignment horizontal="left" vertical="top" indent="1"/>
    </xf>
    <xf numFmtId="4" fontId="71" fillId="38" borderId="422" applyNumberFormat="0" applyProtection="0">
      <alignment horizontal="right" vertical="center"/>
    </xf>
    <xf numFmtId="0" fontId="71" fillId="50" borderId="424" applyNumberFormat="0" applyProtection="0">
      <alignment horizontal="left" vertical="top" indent="1"/>
    </xf>
    <xf numFmtId="4" fontId="71" fillId="37" borderId="425" applyNumberFormat="0" applyProtection="0">
      <alignment horizontal="right" vertical="center"/>
    </xf>
    <xf numFmtId="0" fontId="71" fillId="47" borderId="424" applyNumberFormat="0" applyProtection="0">
      <alignment horizontal="left" vertical="top" indent="1"/>
    </xf>
    <xf numFmtId="4" fontId="98" fillId="52" borderId="424" applyNumberFormat="0" applyProtection="0">
      <alignment vertical="center"/>
    </xf>
    <xf numFmtId="4" fontId="71" fillId="38" borderId="422" applyNumberFormat="0" applyProtection="0">
      <alignment horizontal="right" vertical="center"/>
    </xf>
    <xf numFmtId="0" fontId="71" fillId="26" borderId="422" applyNumberFormat="0" applyFont="0" applyAlignment="0" applyProtection="0"/>
    <xf numFmtId="4" fontId="71" fillId="44" borderId="425" applyNumberFormat="0" applyProtection="0">
      <alignment horizontal="left" vertical="center" indent="1"/>
    </xf>
    <xf numFmtId="0" fontId="105" fillId="29" borderId="422" applyNumberFormat="0" applyAlignment="0" applyProtection="0"/>
    <xf numFmtId="4" fontId="71" fillId="41" borderId="422" applyNumberFormat="0" applyProtection="0">
      <alignment horizontal="right" vertical="center"/>
    </xf>
    <xf numFmtId="4" fontId="71" fillId="42" borderId="422" applyNumberFormat="0" applyProtection="0">
      <alignment horizontal="right" vertical="center"/>
    </xf>
    <xf numFmtId="4" fontId="71" fillId="34" borderId="422" applyNumberFormat="0" applyProtection="0">
      <alignment horizontal="left" vertical="center" indent="1"/>
    </xf>
    <xf numFmtId="4" fontId="98" fillId="52" borderId="424" applyNumberFormat="0" applyProtection="0">
      <alignment vertical="center"/>
    </xf>
    <xf numFmtId="0" fontId="71" fillId="50" borderId="424" applyNumberFormat="0" applyProtection="0">
      <alignment horizontal="left" vertical="top" indent="1"/>
    </xf>
    <xf numFmtId="0" fontId="113" fillId="29" borderId="423" applyNumberFormat="0" applyAlignment="0" applyProtection="0"/>
    <xf numFmtId="0" fontId="111" fillId="27" borderId="422" applyNumberFormat="0" applyAlignment="0" applyProtection="0"/>
    <xf numFmtId="4" fontId="71" fillId="42" borderId="422" applyNumberFormat="0" applyProtection="0">
      <alignment horizontal="right" vertical="center"/>
    </xf>
    <xf numFmtId="4" fontId="101" fillId="51" borderId="422" applyNumberFormat="0" applyProtection="0">
      <alignment horizontal="right" vertical="center"/>
    </xf>
    <xf numFmtId="4" fontId="39" fillId="45" borderId="425" applyNumberFormat="0" applyProtection="0">
      <alignment horizontal="left" vertical="center" indent="1"/>
    </xf>
    <xf numFmtId="0" fontId="113" fillId="29" borderId="423" applyNumberFormat="0" applyAlignment="0" applyProtection="0"/>
    <xf numFmtId="4" fontId="71" fillId="38" borderId="422" applyNumberFormat="0" applyProtection="0">
      <alignment horizontal="right" vertical="center"/>
    </xf>
    <xf numFmtId="4" fontId="71" fillId="35" borderId="422" applyNumberFormat="0" applyProtection="0">
      <alignment horizontal="right" vertical="center"/>
    </xf>
    <xf numFmtId="0" fontId="99" fillId="33" borderId="424" applyNumberFormat="0" applyProtection="0">
      <alignment horizontal="left" vertical="top" indent="1"/>
    </xf>
    <xf numFmtId="4" fontId="98" fillId="48" borderId="424" applyNumberFormat="0" applyProtection="0">
      <alignment horizontal="left" vertical="center" indent="1"/>
    </xf>
    <xf numFmtId="4" fontId="71" fillId="43" borderId="422" applyNumberFormat="0" applyProtection="0">
      <alignment horizontal="right" vertical="center"/>
    </xf>
    <xf numFmtId="0" fontId="71" fillId="48" borderId="422" applyNumberFormat="0" applyProtection="0">
      <alignment horizontal="left" vertical="center" indent="1"/>
    </xf>
    <xf numFmtId="0" fontId="71" fillId="46" borderId="424" applyNumberFormat="0" applyProtection="0">
      <alignment horizontal="left" vertical="top" indent="1"/>
    </xf>
    <xf numFmtId="0" fontId="71" fillId="26" borderId="422" applyNumberFormat="0" applyFont="0" applyAlignment="0" applyProtection="0"/>
    <xf numFmtId="4" fontId="71" fillId="47" borderId="425" applyNumberFormat="0" applyProtection="0">
      <alignment horizontal="left" vertical="center" indent="1"/>
    </xf>
    <xf numFmtId="0" fontId="97" fillId="45" borderId="426" applyBorder="0"/>
    <xf numFmtId="0" fontId="98" fillId="46" borderId="424" applyNumberFormat="0" applyProtection="0">
      <alignment horizontal="left" vertical="top" indent="1"/>
    </xf>
    <xf numFmtId="0" fontId="71" fillId="45" borderId="424" applyNumberFormat="0" applyProtection="0">
      <alignment horizontal="left" vertical="top" indent="1"/>
    </xf>
    <xf numFmtId="0" fontId="71" fillId="49" borderId="422" applyNumberFormat="0" applyProtection="0">
      <alignment horizontal="left" vertical="center" indent="1"/>
    </xf>
    <xf numFmtId="4" fontId="71" fillId="39" borderId="422" applyNumberFormat="0" applyProtection="0">
      <alignment horizontal="right" vertical="center"/>
    </xf>
    <xf numFmtId="4" fontId="98" fillId="52" borderId="424" applyNumberFormat="0" applyProtection="0">
      <alignment vertical="center"/>
    </xf>
    <xf numFmtId="4" fontId="71" fillId="33" borderId="422" applyNumberFormat="0" applyProtection="0">
      <alignment vertical="center"/>
    </xf>
    <xf numFmtId="4" fontId="116" fillId="2" borderId="422" applyNumberFormat="0" applyProtection="0">
      <alignment vertical="center"/>
    </xf>
    <xf numFmtId="4" fontId="71" fillId="2" borderId="422" applyNumberFormat="0" applyProtection="0">
      <alignment horizontal="left" vertical="center" indent="1"/>
    </xf>
    <xf numFmtId="0" fontId="105" fillId="29" borderId="422" applyNumberFormat="0" applyAlignment="0" applyProtection="0"/>
    <xf numFmtId="4" fontId="71" fillId="37" borderId="425" applyNumberFormat="0" applyProtection="0">
      <alignment horizontal="right" vertical="center"/>
    </xf>
    <xf numFmtId="4" fontId="71" fillId="46" borderId="422" applyNumberFormat="0" applyProtection="0">
      <alignment horizontal="right" vertical="center"/>
    </xf>
    <xf numFmtId="4" fontId="101" fillId="51" borderId="422" applyNumberFormat="0" applyProtection="0">
      <alignment horizontal="right" vertical="center"/>
    </xf>
    <xf numFmtId="4" fontId="100" fillId="54" borderId="425" applyNumberFormat="0" applyProtection="0">
      <alignment horizontal="left" vertical="center" indent="1"/>
    </xf>
    <xf numFmtId="4" fontId="71" fillId="35" borderId="422" applyNumberFormat="0" applyProtection="0">
      <alignment horizontal="right" vertical="center"/>
    </xf>
    <xf numFmtId="4" fontId="71" fillId="33" borderId="422" applyNumberFormat="0" applyProtection="0">
      <alignment vertical="center"/>
    </xf>
    <xf numFmtId="4" fontId="71" fillId="43" borderId="422" applyNumberFormat="0" applyProtection="0">
      <alignment horizontal="right" vertical="center"/>
    </xf>
    <xf numFmtId="4" fontId="39" fillId="45" borderId="425" applyNumberFormat="0" applyProtection="0">
      <alignment horizontal="left" vertical="center" indent="1"/>
    </xf>
    <xf numFmtId="4" fontId="71" fillId="40" borderId="422" applyNumberFormat="0" applyProtection="0">
      <alignment horizontal="right" vertical="center"/>
    </xf>
    <xf numFmtId="4" fontId="71" fillId="44" borderId="425" applyNumberFormat="0" applyProtection="0">
      <alignment horizontal="left" vertical="center" indent="1"/>
    </xf>
    <xf numFmtId="0" fontId="99" fillId="33" borderId="424" applyNumberFormat="0" applyProtection="0">
      <alignment horizontal="left" vertical="top" indent="1"/>
    </xf>
    <xf numFmtId="0" fontId="98" fillId="52" borderId="424" applyNumberFormat="0" applyProtection="0">
      <alignment horizontal="left" vertical="top" indent="1"/>
    </xf>
    <xf numFmtId="0" fontId="97" fillId="45" borderId="426" applyBorder="0"/>
    <xf numFmtId="4" fontId="71" fillId="38" borderId="422" applyNumberFormat="0" applyProtection="0">
      <alignment horizontal="right" vertical="center"/>
    </xf>
    <xf numFmtId="4" fontId="39" fillId="45" borderId="425" applyNumberFormat="0" applyProtection="0">
      <alignment horizontal="left" vertical="center" indent="1"/>
    </xf>
    <xf numFmtId="4" fontId="71" fillId="34" borderId="422" applyNumberFormat="0" applyProtection="0">
      <alignment horizontal="left" vertical="center" indent="1"/>
    </xf>
    <xf numFmtId="4" fontId="100" fillId="54" borderId="425" applyNumberFormat="0" applyProtection="0">
      <alignment horizontal="left" vertical="center" indent="1"/>
    </xf>
    <xf numFmtId="0" fontId="113" fillId="29" borderId="423" applyNumberFormat="0" applyAlignment="0" applyProtection="0"/>
    <xf numFmtId="0" fontId="111" fillId="27" borderId="422" applyNumberFormat="0" applyAlignment="0" applyProtection="0"/>
    <xf numFmtId="0" fontId="111" fillId="27" borderId="422" applyNumberFormat="0" applyAlignment="0" applyProtection="0"/>
    <xf numFmtId="0" fontId="111" fillId="27" borderId="422" applyNumberFormat="0" applyAlignment="0" applyProtection="0"/>
    <xf numFmtId="4" fontId="116" fillId="5" borderId="422" applyNumberFormat="0" applyProtection="0">
      <alignment horizontal="right" vertical="center"/>
    </xf>
    <xf numFmtId="4" fontId="100" fillId="54" borderId="425" applyNumberFormat="0" applyProtection="0">
      <alignment horizontal="left" vertical="center" indent="1"/>
    </xf>
    <xf numFmtId="4" fontId="71" fillId="37" borderId="425" applyNumberFormat="0" applyProtection="0">
      <alignment horizontal="right" vertical="center"/>
    </xf>
    <xf numFmtId="0" fontId="98" fillId="46" borderId="424" applyNumberFormat="0" applyProtection="0">
      <alignment horizontal="left" vertical="top" indent="1"/>
    </xf>
    <xf numFmtId="4" fontId="71" fillId="40" borderId="422" applyNumberFormat="0" applyProtection="0">
      <alignment horizontal="right" vertical="center"/>
    </xf>
    <xf numFmtId="0" fontId="71" fillId="50" borderId="422" applyNumberFormat="0" applyProtection="0">
      <alignment horizontal="left" vertical="center" indent="1"/>
    </xf>
    <xf numFmtId="0" fontId="98" fillId="52" borderId="424" applyNumberFormat="0" applyProtection="0">
      <alignment horizontal="left" vertical="top" indent="1"/>
    </xf>
    <xf numFmtId="4" fontId="116" fillId="2" borderId="422" applyNumberFormat="0" applyProtection="0">
      <alignment vertical="center"/>
    </xf>
    <xf numFmtId="0" fontId="71" fillId="50" borderId="424" applyNumberFormat="0" applyProtection="0">
      <alignment horizontal="left" vertical="top" indent="1"/>
    </xf>
    <xf numFmtId="4" fontId="71" fillId="39" borderId="422" applyNumberFormat="0" applyProtection="0">
      <alignment horizontal="right" vertical="center"/>
    </xf>
    <xf numFmtId="4" fontId="71" fillId="47" borderId="425" applyNumberFormat="0" applyProtection="0">
      <alignment horizontal="left" vertical="center" indent="1"/>
    </xf>
    <xf numFmtId="0" fontId="71" fillId="50" borderId="422" applyNumberFormat="0" applyProtection="0">
      <alignment horizontal="left" vertical="center" indent="1"/>
    </xf>
    <xf numFmtId="4" fontId="71" fillId="2" borderId="422" applyNumberFormat="0" applyProtection="0">
      <alignment horizontal="left" vertical="center" indent="1"/>
    </xf>
    <xf numFmtId="0" fontId="107" fillId="0" borderId="427" applyNumberFormat="0" applyFill="0" applyAlignment="0" applyProtection="0"/>
    <xf numFmtId="0" fontId="71" fillId="46" borderId="424" applyNumberFormat="0" applyProtection="0">
      <alignment horizontal="left" vertical="top" indent="1"/>
    </xf>
    <xf numFmtId="4" fontId="71" fillId="46" borderId="425" applyNumberFormat="0" applyProtection="0">
      <alignment horizontal="left" vertical="center" indent="1"/>
    </xf>
    <xf numFmtId="0" fontId="99" fillId="33" borderId="424" applyNumberFormat="0" applyProtection="0">
      <alignment horizontal="left" vertical="top" indent="1"/>
    </xf>
    <xf numFmtId="0" fontId="71" fillId="47" borderId="424" applyNumberFormat="0" applyProtection="0">
      <alignment horizontal="left" vertical="top" indent="1"/>
    </xf>
    <xf numFmtId="4" fontId="101" fillId="51" borderId="422" applyNumberFormat="0" applyProtection="0">
      <alignment horizontal="right" vertical="center"/>
    </xf>
    <xf numFmtId="0" fontId="107" fillId="0" borderId="427" applyNumberFormat="0" applyFill="0" applyAlignment="0" applyProtection="0"/>
    <xf numFmtId="0" fontId="71" fillId="49" borderId="422" applyNumberFormat="0" applyProtection="0">
      <alignment horizontal="left" vertical="center" indent="1"/>
    </xf>
    <xf numFmtId="4" fontId="71" fillId="40" borderId="422" applyNumberFormat="0" applyProtection="0">
      <alignment horizontal="right" vertical="center"/>
    </xf>
    <xf numFmtId="4" fontId="71" fillId="46" borderId="425" applyNumberFormat="0" applyProtection="0">
      <alignment horizontal="left" vertical="center" indent="1"/>
    </xf>
    <xf numFmtId="4" fontId="71" fillId="35" borderId="422" applyNumberFormat="0" applyProtection="0">
      <alignment horizontal="right" vertical="center"/>
    </xf>
    <xf numFmtId="4" fontId="71" fillId="34" borderId="422" applyNumberFormat="0" applyProtection="0">
      <alignment horizontal="left" vertical="center" indent="1"/>
    </xf>
    <xf numFmtId="4" fontId="71" fillId="36" borderId="422" applyNumberFormat="0" applyProtection="0">
      <alignment horizontal="right" vertical="center"/>
    </xf>
    <xf numFmtId="0" fontId="107" fillId="0" borderId="427" applyNumberFormat="0" applyFill="0" applyAlignment="0" applyProtection="0"/>
    <xf numFmtId="4" fontId="71" fillId="40" borderId="422" applyNumberFormat="0" applyProtection="0">
      <alignment horizontal="right" vertical="center"/>
    </xf>
    <xf numFmtId="4" fontId="71" fillId="43" borderId="422" applyNumberFormat="0" applyProtection="0">
      <alignment horizontal="right" vertical="center"/>
    </xf>
    <xf numFmtId="4" fontId="71" fillId="44" borderId="425" applyNumberFormat="0" applyProtection="0">
      <alignment horizontal="left" vertical="center" indent="1"/>
    </xf>
    <xf numFmtId="0" fontId="111" fillId="27" borderId="422" applyNumberFormat="0" applyAlignment="0" applyProtection="0"/>
    <xf numFmtId="4" fontId="71" fillId="43" borderId="422" applyNumberFormat="0" applyProtection="0">
      <alignment horizontal="right" vertical="center"/>
    </xf>
    <xf numFmtId="0" fontId="107" fillId="0" borderId="427" applyNumberFormat="0" applyFill="0" applyAlignment="0" applyProtection="0"/>
    <xf numFmtId="0" fontId="71" fillId="46" borderId="424" applyNumberFormat="0" applyProtection="0">
      <alignment horizontal="left" vertical="top" indent="1"/>
    </xf>
    <xf numFmtId="4" fontId="71" fillId="43" borderId="422" applyNumberFormat="0" applyProtection="0">
      <alignment horizontal="right" vertical="center"/>
    </xf>
    <xf numFmtId="4" fontId="116" fillId="5" borderId="422" applyNumberFormat="0" applyProtection="0">
      <alignment horizontal="right" vertical="center"/>
    </xf>
    <xf numFmtId="4" fontId="39" fillId="45" borderId="425" applyNumberFormat="0" applyProtection="0">
      <alignment horizontal="left" vertical="center" indent="1"/>
    </xf>
    <xf numFmtId="4" fontId="71" fillId="47" borderId="425" applyNumberFormat="0" applyProtection="0">
      <alignment horizontal="left" vertical="center" indent="1"/>
    </xf>
    <xf numFmtId="4" fontId="116" fillId="5" borderId="422" applyNumberFormat="0" applyProtection="0">
      <alignment horizontal="right" vertical="center"/>
    </xf>
    <xf numFmtId="0" fontId="71" fillId="49" borderId="422" applyNumberFormat="0" applyProtection="0">
      <alignment horizontal="left" vertical="center" indent="1"/>
    </xf>
    <xf numFmtId="4" fontId="71" fillId="36" borderId="422" applyNumberFormat="0" applyProtection="0">
      <alignment horizontal="right" vertical="center"/>
    </xf>
    <xf numFmtId="0" fontId="71" fillId="50" borderId="422" applyNumberFormat="0" applyProtection="0">
      <alignment horizontal="left" vertical="center" indent="1"/>
    </xf>
    <xf numFmtId="4" fontId="71" fillId="46" borderId="422" applyNumberFormat="0" applyProtection="0">
      <alignment horizontal="right" vertical="center"/>
    </xf>
    <xf numFmtId="4" fontId="71" fillId="40" borderId="422" applyNumberFormat="0" applyProtection="0">
      <alignment horizontal="right" vertical="center"/>
    </xf>
    <xf numFmtId="4" fontId="71" fillId="44" borderId="425" applyNumberFormat="0" applyProtection="0">
      <alignment horizontal="left" vertical="center" indent="1"/>
    </xf>
    <xf numFmtId="4" fontId="71" fillId="39" borderId="422" applyNumberFormat="0" applyProtection="0">
      <alignment horizontal="right" vertical="center"/>
    </xf>
    <xf numFmtId="4" fontId="71" fillId="37" borderId="425" applyNumberFormat="0" applyProtection="0">
      <alignment horizontal="right" vertical="center"/>
    </xf>
    <xf numFmtId="4" fontId="71" fillId="47" borderId="425" applyNumberFormat="0" applyProtection="0">
      <alignment horizontal="left" vertical="center" indent="1"/>
    </xf>
    <xf numFmtId="4" fontId="98" fillId="52" borderId="424" applyNumberFormat="0" applyProtection="0">
      <alignment vertical="center"/>
    </xf>
    <xf numFmtId="4" fontId="71" fillId="34" borderId="422" applyNumberFormat="0" applyProtection="0">
      <alignment horizontal="left" vertical="center" indent="1"/>
    </xf>
    <xf numFmtId="4" fontId="71" fillId="47" borderId="425" applyNumberFormat="0" applyProtection="0">
      <alignment horizontal="left" vertical="center" indent="1"/>
    </xf>
    <xf numFmtId="4" fontId="71" fillId="41" borderId="422" applyNumberFormat="0" applyProtection="0">
      <alignment horizontal="right" vertical="center"/>
    </xf>
    <xf numFmtId="4" fontId="71" fillId="40" borderId="422" applyNumberFormat="0" applyProtection="0">
      <alignment horizontal="right" vertical="center"/>
    </xf>
    <xf numFmtId="0" fontId="105" fillId="29" borderId="422" applyNumberFormat="0" applyAlignment="0" applyProtection="0"/>
    <xf numFmtId="0" fontId="71" fillId="48" borderId="422" applyNumberFormat="0" applyProtection="0">
      <alignment horizontal="left" vertical="center" indent="1"/>
    </xf>
    <xf numFmtId="4" fontId="100" fillId="54" borderId="425" applyNumberFormat="0" applyProtection="0">
      <alignment horizontal="left" vertical="center" indent="1"/>
    </xf>
    <xf numFmtId="4" fontId="116" fillId="2" borderId="422" applyNumberFormat="0" applyProtection="0">
      <alignment vertical="center"/>
    </xf>
    <xf numFmtId="4" fontId="71" fillId="47" borderId="425" applyNumberFormat="0" applyProtection="0">
      <alignment horizontal="left" vertical="center" indent="1"/>
    </xf>
    <xf numFmtId="0" fontId="98" fillId="46" borderId="424" applyNumberFormat="0" applyProtection="0">
      <alignment horizontal="left" vertical="top" indent="1"/>
    </xf>
    <xf numFmtId="4" fontId="71" fillId="37" borderId="425" applyNumberFormat="0" applyProtection="0">
      <alignment horizontal="right" vertical="center"/>
    </xf>
    <xf numFmtId="0" fontId="71" fillId="46" borderId="424" applyNumberFormat="0" applyProtection="0">
      <alignment horizontal="left" vertical="top" indent="1"/>
    </xf>
    <xf numFmtId="0" fontId="71" fillId="45" borderId="424" applyNumberFormat="0" applyProtection="0">
      <alignment horizontal="left" vertical="top" indent="1"/>
    </xf>
    <xf numFmtId="4" fontId="71" fillId="46" borderId="425" applyNumberFormat="0" applyProtection="0">
      <alignment horizontal="left" vertical="center" indent="1"/>
    </xf>
    <xf numFmtId="4" fontId="116" fillId="2" borderId="422" applyNumberFormat="0" applyProtection="0">
      <alignment vertical="center"/>
    </xf>
    <xf numFmtId="4" fontId="71" fillId="34" borderId="422" applyNumberFormat="0" applyProtection="0">
      <alignment horizontal="left" vertical="center" indent="1"/>
    </xf>
    <xf numFmtId="4" fontId="71" fillId="46" borderId="422" applyNumberFormat="0" applyProtection="0">
      <alignment horizontal="right" vertical="center"/>
    </xf>
    <xf numFmtId="0" fontId="71" fillId="45" borderId="424" applyNumberFormat="0" applyProtection="0">
      <alignment horizontal="left" vertical="top" indent="1"/>
    </xf>
    <xf numFmtId="4" fontId="71" fillId="43" borderId="422" applyNumberFormat="0" applyProtection="0">
      <alignment horizontal="right" vertical="center"/>
    </xf>
    <xf numFmtId="0" fontId="111" fillId="27" borderId="422" applyNumberFormat="0" applyAlignment="0" applyProtection="0"/>
    <xf numFmtId="4" fontId="100" fillId="54" borderId="425" applyNumberFormat="0" applyProtection="0">
      <alignment horizontal="left" vertical="center" indent="1"/>
    </xf>
    <xf numFmtId="4" fontId="39" fillId="45" borderId="425" applyNumberFormat="0" applyProtection="0">
      <alignment horizontal="left" vertical="center" indent="1"/>
    </xf>
    <xf numFmtId="0" fontId="111" fillId="27" borderId="422" applyNumberFormat="0" applyAlignment="0" applyProtection="0"/>
    <xf numFmtId="4" fontId="71" fillId="34" borderId="422" applyNumberFormat="0" applyProtection="0">
      <alignment horizontal="left" vertical="center" indent="1"/>
    </xf>
    <xf numFmtId="0" fontId="71" fillId="47" borderId="424" applyNumberFormat="0" applyProtection="0">
      <alignment horizontal="left" vertical="top" indent="1"/>
    </xf>
    <xf numFmtId="4" fontId="71" fillId="2" borderId="422" applyNumberFormat="0" applyProtection="0">
      <alignment horizontal="left" vertical="center" indent="1"/>
    </xf>
    <xf numFmtId="4" fontId="71" fillId="38" borderId="422" applyNumberFormat="0" applyProtection="0">
      <alignment horizontal="right" vertical="center"/>
    </xf>
    <xf numFmtId="0" fontId="71" fillId="48" borderId="422" applyNumberFormat="0" applyProtection="0">
      <alignment horizontal="left" vertical="center" indent="1"/>
    </xf>
    <xf numFmtId="0" fontId="98" fillId="46" borderId="424" applyNumberFormat="0" applyProtection="0">
      <alignment horizontal="left" vertical="top" indent="1"/>
    </xf>
    <xf numFmtId="4" fontId="71" fillId="37" borderId="425" applyNumberFormat="0" applyProtection="0">
      <alignment horizontal="right" vertical="center"/>
    </xf>
    <xf numFmtId="0" fontId="99" fillId="33" borderId="424" applyNumberFormat="0" applyProtection="0">
      <alignment horizontal="left" vertical="top" indent="1"/>
    </xf>
    <xf numFmtId="4" fontId="39" fillId="45" borderId="425" applyNumberFormat="0" applyProtection="0">
      <alignment horizontal="left" vertical="center" indent="1"/>
    </xf>
    <xf numFmtId="4" fontId="71" fillId="44" borderId="425" applyNumberFormat="0" applyProtection="0">
      <alignment horizontal="left" vertical="center" indent="1"/>
    </xf>
    <xf numFmtId="0" fontId="71" fillId="49" borderId="422" applyNumberFormat="0" applyProtection="0">
      <alignment horizontal="left" vertical="center" indent="1"/>
    </xf>
    <xf numFmtId="4" fontId="101" fillId="51" borderId="422" applyNumberFormat="0" applyProtection="0">
      <alignment horizontal="right" vertical="center"/>
    </xf>
    <xf numFmtId="4" fontId="71" fillId="47" borderId="425" applyNumberFormat="0" applyProtection="0">
      <alignment horizontal="left" vertical="center" indent="1"/>
    </xf>
    <xf numFmtId="4" fontId="71" fillId="0" borderId="422" applyNumberFormat="0" applyProtection="0">
      <alignment horizontal="right" vertical="center"/>
    </xf>
    <xf numFmtId="4" fontId="39" fillId="45" borderId="425" applyNumberFormat="0" applyProtection="0">
      <alignment horizontal="left" vertical="center" indent="1"/>
    </xf>
    <xf numFmtId="4" fontId="71" fillId="47" borderId="425" applyNumberFormat="0" applyProtection="0">
      <alignment horizontal="left" vertical="center" indent="1"/>
    </xf>
    <xf numFmtId="0" fontId="71" fillId="50" borderId="422" applyNumberFormat="0" applyProtection="0">
      <alignment horizontal="left" vertical="center" indent="1"/>
    </xf>
    <xf numFmtId="0" fontId="97" fillId="45" borderId="426" applyBorder="0"/>
    <xf numFmtId="4" fontId="100" fillId="54" borderId="425" applyNumberFormat="0" applyProtection="0">
      <alignment horizontal="left" vertical="center" indent="1"/>
    </xf>
    <xf numFmtId="4" fontId="116" fillId="5" borderId="422" applyNumberFormat="0" applyProtection="0">
      <alignment horizontal="right" vertical="center"/>
    </xf>
    <xf numFmtId="4" fontId="71" fillId="37" borderId="425" applyNumberFormat="0" applyProtection="0">
      <alignment horizontal="right" vertical="center"/>
    </xf>
    <xf numFmtId="4" fontId="71" fillId="33" borderId="422" applyNumberFormat="0" applyProtection="0">
      <alignment vertical="center"/>
    </xf>
    <xf numFmtId="0" fontId="71" fillId="49" borderId="422" applyNumberFormat="0" applyProtection="0">
      <alignment horizontal="left" vertical="center" indent="1"/>
    </xf>
    <xf numFmtId="4" fontId="71" fillId="41" borderId="422" applyNumberFormat="0" applyProtection="0">
      <alignment horizontal="right" vertical="center"/>
    </xf>
    <xf numFmtId="4" fontId="71" fillId="34" borderId="422" applyNumberFormat="0" applyProtection="0">
      <alignment horizontal="left" vertical="center" indent="1"/>
    </xf>
    <xf numFmtId="4" fontId="98" fillId="52" borderId="424" applyNumberFormat="0" applyProtection="0">
      <alignment vertical="center"/>
    </xf>
    <xf numFmtId="4" fontId="71" fillId="38" borderId="422" applyNumberFormat="0" applyProtection="0">
      <alignment horizontal="right" vertical="center"/>
    </xf>
    <xf numFmtId="4" fontId="98" fillId="52" borderId="424" applyNumberFormat="0" applyProtection="0">
      <alignment vertical="center"/>
    </xf>
    <xf numFmtId="4" fontId="71" fillId="2" borderId="422" applyNumberFormat="0" applyProtection="0">
      <alignment horizontal="left" vertical="center" indent="1"/>
    </xf>
    <xf numFmtId="0" fontId="71" fillId="26" borderId="422" applyNumberFormat="0" applyFont="0" applyAlignment="0" applyProtection="0"/>
    <xf numFmtId="0" fontId="111" fillId="27" borderId="422" applyNumberFormat="0" applyAlignment="0" applyProtection="0"/>
    <xf numFmtId="4" fontId="71" fillId="0" borderId="422" applyNumberFormat="0" applyProtection="0">
      <alignment horizontal="right" vertical="center"/>
    </xf>
    <xf numFmtId="4" fontId="98" fillId="48" borderId="424" applyNumberFormat="0" applyProtection="0">
      <alignment horizontal="left" vertical="center" indent="1"/>
    </xf>
    <xf numFmtId="4" fontId="71" fillId="2" borderId="422" applyNumberFormat="0" applyProtection="0">
      <alignment horizontal="left" vertical="center" indent="1"/>
    </xf>
    <xf numFmtId="4" fontId="98" fillId="48" borderId="424" applyNumberFormat="0" applyProtection="0">
      <alignment horizontal="left" vertical="center" indent="1"/>
    </xf>
    <xf numFmtId="0" fontId="71" fillId="50" borderId="422" applyNumberFormat="0" applyProtection="0">
      <alignment horizontal="left" vertical="center" indent="1"/>
    </xf>
    <xf numFmtId="4" fontId="39" fillId="45" borderId="425" applyNumberFormat="0" applyProtection="0">
      <alignment horizontal="left" vertical="center" indent="1"/>
    </xf>
    <xf numFmtId="0" fontId="71" fillId="46" borderId="424" applyNumberFormat="0" applyProtection="0">
      <alignment horizontal="left" vertical="top" indent="1"/>
    </xf>
    <xf numFmtId="4" fontId="71" fillId="33" borderId="422" applyNumberFormat="0" applyProtection="0">
      <alignment vertical="center"/>
    </xf>
    <xf numFmtId="4" fontId="71" fillId="47" borderId="425" applyNumberFormat="0" applyProtection="0">
      <alignment horizontal="left" vertical="center" indent="1"/>
    </xf>
    <xf numFmtId="0" fontId="98" fillId="52" borderId="424" applyNumberFormat="0" applyProtection="0">
      <alignment horizontal="left" vertical="top" indent="1"/>
    </xf>
    <xf numFmtId="0" fontId="113" fillId="29" borderId="423" applyNumberFormat="0" applyAlignment="0" applyProtection="0"/>
    <xf numFmtId="4" fontId="71" fillId="2" borderId="422" applyNumberFormat="0" applyProtection="0">
      <alignment horizontal="left" vertical="center" indent="1"/>
    </xf>
    <xf numFmtId="4" fontId="71" fillId="46" borderId="422" applyNumberFormat="0" applyProtection="0">
      <alignment horizontal="right" vertical="center"/>
    </xf>
    <xf numFmtId="4" fontId="71" fillId="34" borderId="422" applyNumberFormat="0" applyProtection="0">
      <alignment horizontal="left" vertical="center" indent="1"/>
    </xf>
    <xf numFmtId="0" fontId="71" fillId="45" borderId="424" applyNumberFormat="0" applyProtection="0">
      <alignment horizontal="left" vertical="top" indent="1"/>
    </xf>
    <xf numFmtId="4" fontId="71" fillId="42" borderId="422" applyNumberFormat="0" applyProtection="0">
      <alignment horizontal="right" vertical="center"/>
    </xf>
    <xf numFmtId="0" fontId="97" fillId="45" borderId="426" applyBorder="0"/>
    <xf numFmtId="0" fontId="71" fillId="47" borderId="424" applyNumberFormat="0" applyProtection="0">
      <alignment horizontal="left" vertical="top" indent="1"/>
    </xf>
    <xf numFmtId="0" fontId="113" fillId="29" borderId="423" applyNumberFormat="0" applyAlignment="0" applyProtection="0"/>
    <xf numFmtId="0" fontId="71" fillId="50" borderId="424" applyNumberFormat="0" applyProtection="0">
      <alignment horizontal="left" vertical="top" indent="1"/>
    </xf>
    <xf numFmtId="4" fontId="71" fillId="0" borderId="422" applyNumberFormat="0" applyProtection="0">
      <alignment horizontal="right" vertical="center"/>
    </xf>
    <xf numFmtId="4" fontId="100" fillId="54" borderId="425" applyNumberFormat="0" applyProtection="0">
      <alignment horizontal="left" vertical="center" indent="1"/>
    </xf>
    <xf numFmtId="4" fontId="71" fillId="42" borderId="422" applyNumberFormat="0" applyProtection="0">
      <alignment horizontal="right" vertical="center"/>
    </xf>
    <xf numFmtId="0" fontId="99" fillId="33" borderId="424" applyNumberFormat="0" applyProtection="0">
      <alignment horizontal="left" vertical="top" indent="1"/>
    </xf>
    <xf numFmtId="4" fontId="39" fillId="45" borderId="425" applyNumberFormat="0" applyProtection="0">
      <alignment horizontal="left" vertical="center" indent="1"/>
    </xf>
    <xf numFmtId="4" fontId="71" fillId="33" borderId="422" applyNumberFormat="0" applyProtection="0">
      <alignment vertical="center"/>
    </xf>
    <xf numFmtId="4" fontId="71" fillId="34" borderId="422" applyNumberFormat="0" applyProtection="0">
      <alignment horizontal="left" vertical="center" indent="1"/>
    </xf>
    <xf numFmtId="0" fontId="111" fillId="27" borderId="422" applyNumberFormat="0" applyAlignment="0" applyProtection="0"/>
    <xf numFmtId="4" fontId="71" fillId="34" borderId="422" applyNumberFormat="0" applyProtection="0">
      <alignment horizontal="left" vertical="center" indent="1"/>
    </xf>
    <xf numFmtId="4" fontId="71" fillId="42" borderId="422" applyNumberFormat="0" applyProtection="0">
      <alignment horizontal="right" vertical="center"/>
    </xf>
    <xf numFmtId="4" fontId="71" fillId="40" borderId="422" applyNumberFormat="0" applyProtection="0">
      <alignment horizontal="right" vertical="center"/>
    </xf>
    <xf numFmtId="0" fontId="113" fillId="29" borderId="423" applyNumberFormat="0" applyAlignment="0" applyProtection="0"/>
    <xf numFmtId="0" fontId="105" fillId="29" borderId="422" applyNumberFormat="0" applyAlignment="0" applyProtection="0"/>
    <xf numFmtId="4" fontId="71" fillId="41" borderId="422" applyNumberFormat="0" applyProtection="0">
      <alignment horizontal="right" vertical="center"/>
    </xf>
    <xf numFmtId="0" fontId="98" fillId="46" borderId="424" applyNumberFormat="0" applyProtection="0">
      <alignment horizontal="left" vertical="top" indent="1"/>
    </xf>
    <xf numFmtId="4" fontId="71" fillId="46" borderId="422" applyNumberFormat="0" applyProtection="0">
      <alignment horizontal="right" vertical="center"/>
    </xf>
    <xf numFmtId="4" fontId="116" fillId="5" borderId="422" applyNumberFormat="0" applyProtection="0">
      <alignment horizontal="right" vertical="center"/>
    </xf>
    <xf numFmtId="4" fontId="71" fillId="46" borderId="425" applyNumberFormat="0" applyProtection="0">
      <alignment horizontal="left" vertical="center" indent="1"/>
    </xf>
    <xf numFmtId="4" fontId="39" fillId="45" borderId="425" applyNumberFormat="0" applyProtection="0">
      <alignment horizontal="left" vertical="center" indent="1"/>
    </xf>
    <xf numFmtId="4" fontId="71" fillId="34" borderId="422" applyNumberFormat="0" applyProtection="0">
      <alignment horizontal="left" vertical="center" indent="1"/>
    </xf>
    <xf numFmtId="0" fontId="71" fillId="49" borderId="422" applyNumberFormat="0" applyProtection="0">
      <alignment horizontal="left" vertical="center" indent="1"/>
    </xf>
    <xf numFmtId="4" fontId="39" fillId="45" borderId="425" applyNumberFormat="0" applyProtection="0">
      <alignment horizontal="left" vertical="center" indent="1"/>
    </xf>
    <xf numFmtId="0" fontId="71" fillId="48" borderId="422" applyNumberFormat="0" applyProtection="0">
      <alignment horizontal="left" vertical="center" indent="1"/>
    </xf>
    <xf numFmtId="4" fontId="71" fillId="36" borderId="422" applyNumberFormat="0" applyProtection="0">
      <alignment horizontal="right" vertical="center"/>
    </xf>
    <xf numFmtId="4" fontId="116" fillId="5" borderId="422" applyNumberFormat="0" applyProtection="0">
      <alignment horizontal="right" vertical="center"/>
    </xf>
    <xf numFmtId="0" fontId="98" fillId="46" borderId="424" applyNumberFormat="0" applyProtection="0">
      <alignment horizontal="left" vertical="top" indent="1"/>
    </xf>
    <xf numFmtId="4" fontId="71" fillId="36" borderId="422" applyNumberFormat="0" applyProtection="0">
      <alignment horizontal="right" vertical="center"/>
    </xf>
    <xf numFmtId="4" fontId="98" fillId="48" borderId="424" applyNumberFormat="0" applyProtection="0">
      <alignment horizontal="left" vertical="center" indent="1"/>
    </xf>
    <xf numFmtId="4" fontId="101" fillId="51" borderId="422" applyNumberFormat="0" applyProtection="0">
      <alignment horizontal="right" vertical="center"/>
    </xf>
    <xf numFmtId="4" fontId="39" fillId="45" borderId="425" applyNumberFormat="0" applyProtection="0">
      <alignment horizontal="left" vertical="center" indent="1"/>
    </xf>
    <xf numFmtId="0" fontId="98" fillId="46" borderId="424" applyNumberFormat="0" applyProtection="0">
      <alignment horizontal="left" vertical="top" indent="1"/>
    </xf>
    <xf numFmtId="0" fontId="71" fillId="50" borderId="422" applyNumberFormat="0" applyProtection="0">
      <alignment horizontal="left" vertical="center" indent="1"/>
    </xf>
    <xf numFmtId="4" fontId="71" fillId="40" borderId="422" applyNumberFormat="0" applyProtection="0">
      <alignment horizontal="right" vertical="center"/>
    </xf>
    <xf numFmtId="4" fontId="71" fillId="36" borderId="422" applyNumberFormat="0" applyProtection="0">
      <alignment horizontal="right" vertical="center"/>
    </xf>
    <xf numFmtId="4" fontId="71" fillId="46" borderId="425" applyNumberFormat="0" applyProtection="0">
      <alignment horizontal="left" vertical="center" indent="1"/>
    </xf>
    <xf numFmtId="4" fontId="116" fillId="2" borderId="422" applyNumberFormat="0" applyProtection="0">
      <alignment vertical="center"/>
    </xf>
    <xf numFmtId="0" fontId="71" fillId="50" borderId="422" applyNumberFormat="0" applyProtection="0">
      <alignment horizontal="left" vertical="center" indent="1"/>
    </xf>
    <xf numFmtId="0" fontId="105" fillId="29" borderId="422" applyNumberFormat="0" applyAlignment="0" applyProtection="0"/>
    <xf numFmtId="0" fontId="71" fillId="45" borderId="424" applyNumberFormat="0" applyProtection="0">
      <alignment horizontal="left" vertical="top" indent="1"/>
    </xf>
    <xf numFmtId="0" fontId="97" fillId="45" borderId="426" applyBorder="0"/>
    <xf numFmtId="0" fontId="98" fillId="46" borderId="424" applyNumberFormat="0" applyProtection="0">
      <alignment horizontal="left" vertical="top" indent="1"/>
    </xf>
    <xf numFmtId="0" fontId="71" fillId="47" borderId="422" applyNumberFormat="0" applyProtection="0">
      <alignment horizontal="left" vertical="center" indent="1"/>
    </xf>
    <xf numFmtId="4" fontId="71" fillId="2" borderId="422" applyNumberFormat="0" applyProtection="0">
      <alignment horizontal="left" vertical="center" indent="1"/>
    </xf>
    <xf numFmtId="0" fontId="99" fillId="33" borderId="424" applyNumberFormat="0" applyProtection="0">
      <alignment horizontal="left" vertical="top" indent="1"/>
    </xf>
    <xf numFmtId="0" fontId="71" fillId="48" borderId="422" applyNumberFormat="0" applyProtection="0">
      <alignment horizontal="left" vertical="center" indent="1"/>
    </xf>
    <xf numFmtId="4" fontId="71" fillId="39" borderId="422" applyNumberFormat="0" applyProtection="0">
      <alignment horizontal="right" vertical="center"/>
    </xf>
    <xf numFmtId="0" fontId="71" fillId="45" borderId="424" applyNumberFormat="0" applyProtection="0">
      <alignment horizontal="left" vertical="top" indent="1"/>
    </xf>
    <xf numFmtId="4" fontId="71" fillId="47" borderId="425" applyNumberFormat="0" applyProtection="0">
      <alignment horizontal="left" vertical="center" indent="1"/>
    </xf>
    <xf numFmtId="0" fontId="107" fillId="0" borderId="427" applyNumberFormat="0" applyFill="0" applyAlignment="0" applyProtection="0"/>
    <xf numFmtId="0" fontId="71" fillId="50" borderId="424" applyNumberFormat="0" applyProtection="0">
      <alignment horizontal="left" vertical="top" indent="1"/>
    </xf>
    <xf numFmtId="0" fontId="98" fillId="52" borderId="424" applyNumberFormat="0" applyProtection="0">
      <alignment horizontal="left" vertical="top" indent="1"/>
    </xf>
    <xf numFmtId="0" fontId="71" fillId="47" borderId="424" applyNumberFormat="0" applyProtection="0">
      <alignment horizontal="left" vertical="top" indent="1"/>
    </xf>
    <xf numFmtId="4" fontId="71" fillId="2" borderId="422" applyNumberFormat="0" applyProtection="0">
      <alignment horizontal="left" vertical="center" indent="1"/>
    </xf>
    <xf numFmtId="0" fontId="71" fillId="45" borderId="424" applyNumberFormat="0" applyProtection="0">
      <alignment horizontal="left" vertical="top" indent="1"/>
    </xf>
    <xf numFmtId="4" fontId="71" fillId="36" borderId="422" applyNumberFormat="0" applyProtection="0">
      <alignment horizontal="right" vertical="center"/>
    </xf>
    <xf numFmtId="4" fontId="71" fillId="35" borderId="422" applyNumberFormat="0" applyProtection="0">
      <alignment horizontal="right" vertical="center"/>
    </xf>
    <xf numFmtId="4" fontId="71" fillId="38" borderId="422" applyNumberFormat="0" applyProtection="0">
      <alignment horizontal="right" vertical="center"/>
    </xf>
    <xf numFmtId="0" fontId="71" fillId="45" borderId="424" applyNumberFormat="0" applyProtection="0">
      <alignment horizontal="left" vertical="top" indent="1"/>
    </xf>
    <xf numFmtId="4" fontId="100" fillId="54" borderId="425" applyNumberFormat="0" applyProtection="0">
      <alignment horizontal="left" vertical="center" indent="1"/>
    </xf>
    <xf numFmtId="4" fontId="71" fillId="34" borderId="422" applyNumberFormat="0" applyProtection="0">
      <alignment horizontal="left" vertical="center" indent="1"/>
    </xf>
    <xf numFmtId="4" fontId="71" fillId="34" borderId="422" applyNumberFormat="0" applyProtection="0">
      <alignment horizontal="left" vertical="center" indent="1"/>
    </xf>
    <xf numFmtId="4" fontId="98" fillId="52" borderId="424" applyNumberFormat="0" applyProtection="0">
      <alignment vertical="center"/>
    </xf>
    <xf numFmtId="0" fontId="71" fillId="47" borderId="422" applyNumberFormat="0" applyProtection="0">
      <alignment horizontal="left" vertical="center" indent="1"/>
    </xf>
    <xf numFmtId="4" fontId="71" fillId="46" borderId="425" applyNumberFormat="0" applyProtection="0">
      <alignment horizontal="left" vertical="center" indent="1"/>
    </xf>
    <xf numFmtId="0" fontId="71" fillId="46" borderId="424" applyNumberFormat="0" applyProtection="0">
      <alignment horizontal="left" vertical="top" indent="1"/>
    </xf>
    <xf numFmtId="0" fontId="71" fillId="47" borderId="424" applyNumberFormat="0" applyProtection="0">
      <alignment horizontal="left" vertical="top" indent="1"/>
    </xf>
    <xf numFmtId="4" fontId="116" fillId="2" borderId="422" applyNumberFormat="0" applyProtection="0">
      <alignment vertical="center"/>
    </xf>
    <xf numFmtId="0" fontId="98" fillId="46" borderId="424" applyNumberFormat="0" applyProtection="0">
      <alignment horizontal="left" vertical="top" indent="1"/>
    </xf>
    <xf numFmtId="4" fontId="116" fillId="5" borderId="422" applyNumberFormat="0" applyProtection="0">
      <alignment horizontal="right" vertical="center"/>
    </xf>
    <xf numFmtId="0" fontId="98" fillId="52" borderId="424" applyNumberFormat="0" applyProtection="0">
      <alignment horizontal="left" vertical="top" indent="1"/>
    </xf>
    <xf numFmtId="4" fontId="71" fillId="34" borderId="422" applyNumberFormat="0" applyProtection="0">
      <alignment horizontal="left" vertical="center" indent="1"/>
    </xf>
    <xf numFmtId="4" fontId="98" fillId="48" borderId="424" applyNumberFormat="0" applyProtection="0">
      <alignment horizontal="left" vertical="center" indent="1"/>
    </xf>
    <xf numFmtId="4" fontId="98" fillId="52" borderId="424" applyNumberFormat="0" applyProtection="0">
      <alignment vertical="center"/>
    </xf>
    <xf numFmtId="4" fontId="71" fillId="42" borderId="422" applyNumberFormat="0" applyProtection="0">
      <alignment horizontal="right" vertical="center"/>
    </xf>
    <xf numFmtId="0" fontId="98" fillId="52" borderId="424" applyNumberFormat="0" applyProtection="0">
      <alignment horizontal="left" vertical="top" indent="1"/>
    </xf>
    <xf numFmtId="4" fontId="116" fillId="2" borderId="422" applyNumberFormat="0" applyProtection="0">
      <alignment vertical="center"/>
    </xf>
    <xf numFmtId="4" fontId="71" fillId="43" borderId="422" applyNumberFormat="0" applyProtection="0">
      <alignment horizontal="right" vertical="center"/>
    </xf>
    <xf numFmtId="0" fontId="71" fillId="45" borderId="424" applyNumberFormat="0" applyProtection="0">
      <alignment horizontal="left" vertical="top" indent="1"/>
    </xf>
    <xf numFmtId="4" fontId="98" fillId="48" borderId="424" applyNumberFormat="0" applyProtection="0">
      <alignment horizontal="left" vertical="center" indent="1"/>
    </xf>
    <xf numFmtId="4" fontId="71" fillId="44" borderId="425" applyNumberFormat="0" applyProtection="0">
      <alignment horizontal="left" vertical="center" indent="1"/>
    </xf>
    <xf numFmtId="0" fontId="98" fillId="52" borderId="424" applyNumberFormat="0" applyProtection="0">
      <alignment horizontal="left" vertical="top" indent="1"/>
    </xf>
    <xf numFmtId="0" fontId="113" fillId="29" borderId="423" applyNumberFormat="0" applyAlignment="0" applyProtection="0"/>
    <xf numFmtId="4" fontId="116" fillId="2" borderId="422" applyNumberFormat="0" applyProtection="0">
      <alignment vertical="center"/>
    </xf>
    <xf numFmtId="0" fontId="71" fillId="45" borderId="424" applyNumberFormat="0" applyProtection="0">
      <alignment horizontal="left" vertical="top" indent="1"/>
    </xf>
    <xf numFmtId="4" fontId="71" fillId="42" borderId="422" applyNumberFormat="0" applyProtection="0">
      <alignment horizontal="right" vertical="center"/>
    </xf>
    <xf numFmtId="4" fontId="98" fillId="52" borderId="424" applyNumberFormat="0" applyProtection="0">
      <alignment vertical="center"/>
    </xf>
    <xf numFmtId="4" fontId="98" fillId="52" borderId="424" applyNumberFormat="0" applyProtection="0">
      <alignment vertical="center"/>
    </xf>
    <xf numFmtId="0" fontId="71" fillId="49" borderId="422" applyNumberFormat="0" applyProtection="0">
      <alignment horizontal="left" vertical="center" indent="1"/>
    </xf>
    <xf numFmtId="0" fontId="71" fillId="26" borderId="422" applyNumberFormat="0" applyFont="0" applyAlignment="0" applyProtection="0"/>
    <xf numFmtId="4" fontId="71" fillId="46" borderId="425" applyNumberFormat="0" applyProtection="0">
      <alignment horizontal="left" vertical="center" indent="1"/>
    </xf>
    <xf numFmtId="4" fontId="71" fillId="35" borderId="422" applyNumberFormat="0" applyProtection="0">
      <alignment horizontal="right" vertical="center"/>
    </xf>
    <xf numFmtId="4" fontId="71" fillId="44" borderId="425" applyNumberFormat="0" applyProtection="0">
      <alignment horizontal="left" vertical="center" indent="1"/>
    </xf>
    <xf numFmtId="0" fontId="71" fillId="26" borderId="422" applyNumberFormat="0" applyFont="0" applyAlignment="0" applyProtection="0"/>
    <xf numFmtId="0" fontId="71" fillId="48" borderId="422" applyNumberFormat="0" applyProtection="0">
      <alignment horizontal="left" vertical="center" indent="1"/>
    </xf>
    <xf numFmtId="0" fontId="71" fillId="45" borderId="424" applyNumberFormat="0" applyProtection="0">
      <alignment horizontal="left" vertical="top" indent="1"/>
    </xf>
    <xf numFmtId="4" fontId="71" fillId="46" borderId="422" applyNumberFormat="0" applyProtection="0">
      <alignment horizontal="right" vertical="center"/>
    </xf>
    <xf numFmtId="0" fontId="107" fillId="0" borderId="427" applyNumberFormat="0" applyFill="0" applyAlignment="0" applyProtection="0"/>
    <xf numFmtId="0" fontId="71" fillId="50" borderId="422" applyNumberFormat="0" applyProtection="0">
      <alignment horizontal="left" vertical="center" indent="1"/>
    </xf>
    <xf numFmtId="4" fontId="71" fillId="47" borderId="425" applyNumberFormat="0" applyProtection="0">
      <alignment horizontal="left" vertical="center" indent="1"/>
    </xf>
    <xf numFmtId="4" fontId="71" fillId="2" borderId="422" applyNumberFormat="0" applyProtection="0">
      <alignment horizontal="left" vertical="center" indent="1"/>
    </xf>
    <xf numFmtId="0" fontId="71" fillId="47" borderId="424" applyNumberFormat="0" applyProtection="0">
      <alignment horizontal="left" vertical="top" indent="1"/>
    </xf>
    <xf numFmtId="0" fontId="98" fillId="52" borderId="424" applyNumberFormat="0" applyProtection="0">
      <alignment horizontal="left" vertical="top" indent="1"/>
    </xf>
    <xf numFmtId="4" fontId="116" fillId="5" borderId="422" applyNumberFormat="0" applyProtection="0">
      <alignment horizontal="right" vertical="center"/>
    </xf>
    <xf numFmtId="4" fontId="100" fillId="54" borderId="425" applyNumberFormat="0" applyProtection="0">
      <alignment horizontal="left" vertical="center" indent="1"/>
    </xf>
    <xf numFmtId="0" fontId="71" fillId="50" borderId="424" applyNumberFormat="0" applyProtection="0">
      <alignment horizontal="left" vertical="top" indent="1"/>
    </xf>
    <xf numFmtId="0" fontId="71" fillId="50" borderId="424" applyNumberFormat="0" applyProtection="0">
      <alignment horizontal="left" vertical="top" indent="1"/>
    </xf>
    <xf numFmtId="0" fontId="71" fillId="26" borderId="422" applyNumberFormat="0" applyFont="0" applyAlignment="0" applyProtection="0"/>
    <xf numFmtId="4" fontId="71" fillId="40" borderId="422" applyNumberFormat="0" applyProtection="0">
      <alignment horizontal="right" vertical="center"/>
    </xf>
    <xf numFmtId="4" fontId="71" fillId="33" borderId="422" applyNumberFormat="0" applyProtection="0">
      <alignment vertical="center"/>
    </xf>
    <xf numFmtId="0" fontId="99" fillId="33" borderId="424" applyNumberFormat="0" applyProtection="0">
      <alignment horizontal="left" vertical="top" indent="1"/>
    </xf>
    <xf numFmtId="4" fontId="39" fillId="45" borderId="425" applyNumberFormat="0" applyProtection="0">
      <alignment horizontal="left" vertical="center" indent="1"/>
    </xf>
    <xf numFmtId="4" fontId="71" fillId="40" borderId="422" applyNumberFormat="0" applyProtection="0">
      <alignment horizontal="right" vertical="center"/>
    </xf>
    <xf numFmtId="4" fontId="71" fillId="47" borderId="425" applyNumberFormat="0" applyProtection="0">
      <alignment horizontal="left" vertical="center" indent="1"/>
    </xf>
    <xf numFmtId="0" fontId="107" fillId="0" borderId="427" applyNumberFormat="0" applyFill="0" applyAlignment="0" applyProtection="0"/>
    <xf numFmtId="4" fontId="101" fillId="51" borderId="422" applyNumberFormat="0" applyProtection="0">
      <alignment horizontal="right" vertical="center"/>
    </xf>
    <xf numFmtId="4" fontId="71" fillId="34" borderId="422" applyNumberFormat="0" applyProtection="0">
      <alignment horizontal="left" vertical="center" indent="1"/>
    </xf>
    <xf numFmtId="0" fontId="97" fillId="45" borderId="426" applyBorder="0"/>
    <xf numFmtId="0" fontId="71" fillId="45" borderId="424" applyNumberFormat="0" applyProtection="0">
      <alignment horizontal="left" vertical="top" indent="1"/>
    </xf>
    <xf numFmtId="4" fontId="98" fillId="52" borderId="424" applyNumberFormat="0" applyProtection="0">
      <alignment vertical="center"/>
    </xf>
    <xf numFmtId="4" fontId="71" fillId="40" borderId="422" applyNumberFormat="0" applyProtection="0">
      <alignment horizontal="right" vertical="center"/>
    </xf>
    <xf numFmtId="4" fontId="71" fillId="35" borderId="422" applyNumberFormat="0" applyProtection="0">
      <alignment horizontal="right" vertical="center"/>
    </xf>
    <xf numFmtId="4" fontId="71" fillId="46" borderId="422" applyNumberFormat="0" applyProtection="0">
      <alignment horizontal="right" vertical="center"/>
    </xf>
    <xf numFmtId="4" fontId="71" fillId="0" borderId="422" applyNumberFormat="0" applyProtection="0">
      <alignment horizontal="right" vertical="center"/>
    </xf>
    <xf numFmtId="4" fontId="71" fillId="46" borderId="425" applyNumberFormat="0" applyProtection="0">
      <alignment horizontal="left" vertical="center" indent="1"/>
    </xf>
    <xf numFmtId="0" fontId="71" fillId="47" borderId="422" applyNumberFormat="0" applyProtection="0">
      <alignment horizontal="left" vertical="center" indent="1"/>
    </xf>
    <xf numFmtId="0" fontId="71" fillId="47" borderId="424" applyNumberFormat="0" applyProtection="0">
      <alignment horizontal="left" vertical="top" indent="1"/>
    </xf>
    <xf numFmtId="4" fontId="71" fillId="37" borderId="425" applyNumberFormat="0" applyProtection="0">
      <alignment horizontal="right" vertical="center"/>
    </xf>
    <xf numFmtId="4" fontId="71" fillId="46" borderId="425" applyNumberFormat="0" applyProtection="0">
      <alignment horizontal="left" vertical="center" indent="1"/>
    </xf>
    <xf numFmtId="0" fontId="71" fillId="26" borderId="422" applyNumberFormat="0" applyFont="0" applyAlignment="0" applyProtection="0"/>
    <xf numFmtId="4" fontId="39" fillId="45" borderId="425" applyNumberFormat="0" applyProtection="0">
      <alignment horizontal="left" vertical="center" indent="1"/>
    </xf>
    <xf numFmtId="4" fontId="71" fillId="38" borderId="422" applyNumberFormat="0" applyProtection="0">
      <alignment horizontal="right" vertical="center"/>
    </xf>
    <xf numFmtId="0" fontId="71" fillId="50" borderId="422" applyNumberFormat="0" applyProtection="0">
      <alignment horizontal="left" vertical="center" indent="1"/>
    </xf>
    <xf numFmtId="4" fontId="71" fillId="34" borderId="422" applyNumberFormat="0" applyProtection="0">
      <alignment horizontal="left" vertical="center" indent="1"/>
    </xf>
    <xf numFmtId="4" fontId="71" fillId="0" borderId="422" applyNumberFormat="0" applyProtection="0">
      <alignment horizontal="right" vertical="center"/>
    </xf>
    <xf numFmtId="0" fontId="71" fillId="47" borderId="422" applyNumberFormat="0" applyProtection="0">
      <alignment horizontal="left" vertical="center" indent="1"/>
    </xf>
    <xf numFmtId="4" fontId="100" fillId="54" borderId="425" applyNumberFormat="0" applyProtection="0">
      <alignment horizontal="left" vertical="center" indent="1"/>
    </xf>
    <xf numFmtId="4" fontId="71" fillId="2" borderId="422" applyNumberFormat="0" applyProtection="0">
      <alignment horizontal="left" vertical="center" indent="1"/>
    </xf>
    <xf numFmtId="4" fontId="98" fillId="52" borderId="424" applyNumberFormat="0" applyProtection="0">
      <alignment vertical="center"/>
    </xf>
    <xf numFmtId="0" fontId="113" fillId="29" borderId="423" applyNumberFormat="0" applyAlignment="0" applyProtection="0"/>
    <xf numFmtId="4" fontId="71" fillId="34" borderId="422" applyNumberFormat="0" applyProtection="0">
      <alignment horizontal="left" vertical="center" indent="1"/>
    </xf>
    <xf numFmtId="4" fontId="71" fillId="40" borderId="422" applyNumberFormat="0" applyProtection="0">
      <alignment horizontal="right" vertical="center"/>
    </xf>
    <xf numFmtId="4" fontId="71" fillId="44" borderId="425" applyNumberFormat="0" applyProtection="0">
      <alignment horizontal="left" vertical="center" indent="1"/>
    </xf>
    <xf numFmtId="4" fontId="71" fillId="46" borderId="422" applyNumberFormat="0" applyProtection="0">
      <alignment horizontal="right" vertical="center"/>
    </xf>
    <xf numFmtId="0" fontId="99" fillId="33" borderId="424" applyNumberFormat="0" applyProtection="0">
      <alignment horizontal="left" vertical="top" indent="1"/>
    </xf>
    <xf numFmtId="0" fontId="105" fillId="29" borderId="422" applyNumberFormat="0" applyAlignment="0" applyProtection="0"/>
    <xf numFmtId="0" fontId="98" fillId="52" borderId="424" applyNumberFormat="0" applyProtection="0">
      <alignment horizontal="left" vertical="top" indent="1"/>
    </xf>
    <xf numFmtId="4" fontId="71" fillId="39" borderId="422" applyNumberFormat="0" applyProtection="0">
      <alignment horizontal="right" vertical="center"/>
    </xf>
    <xf numFmtId="0" fontId="99" fillId="33" borderId="424" applyNumberFormat="0" applyProtection="0">
      <alignment horizontal="left" vertical="top" indent="1"/>
    </xf>
    <xf numFmtId="4" fontId="71" fillId="40" borderId="422" applyNumberFormat="0" applyProtection="0">
      <alignment horizontal="right" vertical="center"/>
    </xf>
    <xf numFmtId="4" fontId="71" fillId="46" borderId="425" applyNumberFormat="0" applyProtection="0">
      <alignment horizontal="left" vertical="center" indent="1"/>
    </xf>
    <xf numFmtId="4" fontId="71" fillId="44" borderId="425" applyNumberFormat="0" applyProtection="0">
      <alignment horizontal="left" vertical="center" indent="1"/>
    </xf>
    <xf numFmtId="0" fontId="71" fillId="47" borderId="422" applyNumberFormat="0" applyProtection="0">
      <alignment horizontal="left" vertical="center" indent="1"/>
    </xf>
    <xf numFmtId="4" fontId="71" fillId="33" borderId="422" applyNumberFormat="0" applyProtection="0">
      <alignment vertical="center"/>
    </xf>
    <xf numFmtId="4" fontId="71" fillId="33" borderId="422" applyNumberFormat="0" applyProtection="0">
      <alignment vertical="center"/>
    </xf>
    <xf numFmtId="0" fontId="71" fillId="48" borderId="422" applyNumberFormat="0" applyProtection="0">
      <alignment horizontal="left" vertical="center" indent="1"/>
    </xf>
    <xf numFmtId="0" fontId="97" fillId="45" borderId="426" applyBorder="0"/>
    <xf numFmtId="0" fontId="71" fillId="26" borderId="422" applyNumberFormat="0" applyFont="0" applyAlignment="0" applyProtection="0"/>
    <xf numFmtId="0" fontId="71" fillId="48" borderId="422" applyNumberFormat="0" applyProtection="0">
      <alignment horizontal="left" vertical="center" indent="1"/>
    </xf>
    <xf numFmtId="0" fontId="99" fillId="33" borderId="424" applyNumberFormat="0" applyProtection="0">
      <alignment horizontal="left" vertical="top" indent="1"/>
    </xf>
    <xf numFmtId="0" fontId="97" fillId="45" borderId="426" applyBorder="0"/>
    <xf numFmtId="4" fontId="71" fillId="34" borderId="422" applyNumberFormat="0" applyProtection="0">
      <alignment horizontal="left" vertical="center" indent="1"/>
    </xf>
    <xf numFmtId="4" fontId="71" fillId="46" borderId="422" applyNumberFormat="0" applyProtection="0">
      <alignment horizontal="right" vertical="center"/>
    </xf>
    <xf numFmtId="4" fontId="39" fillId="45" borderId="425" applyNumberFormat="0" applyProtection="0">
      <alignment horizontal="left" vertical="center" indent="1"/>
    </xf>
    <xf numFmtId="0" fontId="71" fillId="47" borderId="422" applyNumberFormat="0" applyProtection="0">
      <alignment horizontal="left" vertical="center" indent="1"/>
    </xf>
    <xf numFmtId="43" fontId="13" fillId="0" borderId="0" applyFont="0" applyFill="0" applyBorder="0" applyAlignment="0" applyProtection="0"/>
    <xf numFmtId="43" fontId="13" fillId="0" borderId="0" applyFont="0" applyFill="0" applyBorder="0" applyAlignment="0" applyProtection="0"/>
    <xf numFmtId="0" fontId="71" fillId="50" borderId="422" applyNumberFormat="0" applyProtection="0">
      <alignment horizontal="left" vertical="center" indent="1"/>
    </xf>
    <xf numFmtId="4" fontId="98" fillId="48" borderId="424" applyNumberFormat="0" applyProtection="0">
      <alignment horizontal="left" vertical="center" indent="1"/>
    </xf>
    <xf numFmtId="0" fontId="71" fillId="50" borderId="424" applyNumberFormat="0" applyProtection="0">
      <alignment horizontal="left" vertical="top" indent="1"/>
    </xf>
    <xf numFmtId="4" fontId="39" fillId="45" borderId="425" applyNumberFormat="0" applyProtection="0">
      <alignment horizontal="left" vertical="center" indent="1"/>
    </xf>
    <xf numFmtId="4" fontId="71" fillId="47" borderId="425" applyNumberFormat="0" applyProtection="0">
      <alignment horizontal="left" vertical="center" indent="1"/>
    </xf>
    <xf numFmtId="4" fontId="71" fillId="40" borderId="422" applyNumberFormat="0" applyProtection="0">
      <alignment horizontal="right" vertical="center"/>
    </xf>
    <xf numFmtId="0" fontId="71" fillId="26" borderId="422" applyNumberFormat="0" applyFont="0" applyAlignment="0" applyProtection="0"/>
    <xf numFmtId="0" fontId="71" fillId="48" borderId="422" applyNumberFormat="0" applyProtection="0">
      <alignment horizontal="left" vertical="center" indent="1"/>
    </xf>
    <xf numFmtId="4" fontId="39" fillId="45" borderId="425" applyNumberFormat="0" applyProtection="0">
      <alignment horizontal="left" vertical="center" indent="1"/>
    </xf>
    <xf numFmtId="0" fontId="71" fillId="47" borderId="424" applyNumberFormat="0" applyProtection="0">
      <alignment horizontal="left" vertical="top" indent="1"/>
    </xf>
    <xf numFmtId="0" fontId="97" fillId="45" borderId="426" applyBorder="0"/>
    <xf numFmtId="0" fontId="97" fillId="45" borderId="426" applyBorder="0"/>
    <xf numFmtId="4" fontId="71" fillId="42" borderId="422" applyNumberFormat="0" applyProtection="0">
      <alignment horizontal="right" vertical="center"/>
    </xf>
    <xf numFmtId="0" fontId="113" fillId="29" borderId="423" applyNumberFormat="0" applyAlignment="0" applyProtection="0"/>
    <xf numFmtId="4" fontId="71" fillId="46" borderId="422" applyNumberFormat="0" applyProtection="0">
      <alignment horizontal="right" vertical="center"/>
    </xf>
    <xf numFmtId="0" fontId="71" fillId="26" borderId="422" applyNumberFormat="0" applyFont="0" applyAlignment="0" applyProtection="0"/>
    <xf numFmtId="0" fontId="71" fillId="48" borderId="422" applyNumberFormat="0" applyProtection="0">
      <alignment horizontal="left" vertical="center" indent="1"/>
    </xf>
    <xf numFmtId="4" fontId="71" fillId="35" borderId="422" applyNumberFormat="0" applyProtection="0">
      <alignment horizontal="right" vertical="center"/>
    </xf>
    <xf numFmtId="4" fontId="101" fillId="51" borderId="422" applyNumberFormat="0" applyProtection="0">
      <alignment horizontal="right" vertical="center"/>
    </xf>
    <xf numFmtId="0" fontId="98" fillId="52" borderId="424" applyNumberFormat="0" applyProtection="0">
      <alignment horizontal="left" vertical="top" indent="1"/>
    </xf>
    <xf numFmtId="4" fontId="71" fillId="34" borderId="422" applyNumberFormat="0" applyProtection="0">
      <alignment horizontal="left" vertical="center" indent="1"/>
    </xf>
    <xf numFmtId="4" fontId="71" fillId="47" borderId="425" applyNumberFormat="0" applyProtection="0">
      <alignment horizontal="left" vertical="center" indent="1"/>
    </xf>
    <xf numFmtId="4" fontId="71" fillId="34" borderId="422" applyNumberFormat="0" applyProtection="0">
      <alignment horizontal="left" vertical="center" indent="1"/>
    </xf>
    <xf numFmtId="4" fontId="71" fillId="34" borderId="422" applyNumberFormat="0" applyProtection="0">
      <alignment horizontal="left" vertical="center" indent="1"/>
    </xf>
    <xf numFmtId="4" fontId="71" fillId="37" borderId="425" applyNumberFormat="0" applyProtection="0">
      <alignment horizontal="right" vertical="center"/>
    </xf>
    <xf numFmtId="4" fontId="116" fillId="5" borderId="422" applyNumberFormat="0" applyProtection="0">
      <alignment horizontal="right" vertical="center"/>
    </xf>
    <xf numFmtId="4" fontId="71" fillId="43" borderId="422" applyNumberFormat="0" applyProtection="0">
      <alignment horizontal="right" vertical="center"/>
    </xf>
    <xf numFmtId="0" fontId="99" fillId="33" borderId="424" applyNumberFormat="0" applyProtection="0">
      <alignment horizontal="left" vertical="top" indent="1"/>
    </xf>
    <xf numFmtId="0" fontId="71" fillId="47" borderId="424" applyNumberFormat="0" applyProtection="0">
      <alignment horizontal="left" vertical="top" indent="1"/>
    </xf>
    <xf numFmtId="0" fontId="98" fillId="52" borderId="424" applyNumberFormat="0" applyProtection="0">
      <alignment horizontal="left" vertical="top" indent="1"/>
    </xf>
    <xf numFmtId="4" fontId="98" fillId="48" borderId="424" applyNumberFormat="0" applyProtection="0">
      <alignment horizontal="left" vertical="center" indent="1"/>
    </xf>
    <xf numFmtId="4" fontId="71" fillId="47" borderId="425" applyNumberFormat="0" applyProtection="0">
      <alignment horizontal="left" vertical="center" indent="1"/>
    </xf>
    <xf numFmtId="0" fontId="99" fillId="33" borderId="424" applyNumberFormat="0" applyProtection="0">
      <alignment horizontal="left" vertical="top" indent="1"/>
    </xf>
    <xf numFmtId="4" fontId="71" fillId="47" borderId="425" applyNumberFormat="0" applyProtection="0">
      <alignment horizontal="left" vertical="center" indent="1"/>
    </xf>
    <xf numFmtId="0" fontId="113" fillId="29" borderId="423" applyNumberFormat="0" applyAlignment="0" applyProtection="0"/>
    <xf numFmtId="4" fontId="71" fillId="44" borderId="425" applyNumberFormat="0" applyProtection="0">
      <alignment horizontal="left" vertical="center" indent="1"/>
    </xf>
    <xf numFmtId="0" fontId="98" fillId="46" borderId="424" applyNumberFormat="0" applyProtection="0">
      <alignment horizontal="left" vertical="top" indent="1"/>
    </xf>
    <xf numFmtId="4" fontId="71" fillId="47" borderId="425" applyNumberFormat="0" applyProtection="0">
      <alignment horizontal="left" vertical="center" indent="1"/>
    </xf>
    <xf numFmtId="0" fontId="99" fillId="33" borderId="424" applyNumberFormat="0" applyProtection="0">
      <alignment horizontal="left" vertical="top" indent="1"/>
    </xf>
    <xf numFmtId="4" fontId="71" fillId="38" borderId="422" applyNumberFormat="0" applyProtection="0">
      <alignment horizontal="right" vertical="center"/>
    </xf>
    <xf numFmtId="0" fontId="99" fillId="33" borderId="424" applyNumberFormat="0" applyProtection="0">
      <alignment horizontal="left" vertical="top" indent="1"/>
    </xf>
    <xf numFmtId="0" fontId="71" fillId="47" borderId="424" applyNumberFormat="0" applyProtection="0">
      <alignment horizontal="left" vertical="top" indent="1"/>
    </xf>
    <xf numFmtId="4" fontId="71" fillId="0" borderId="422" applyNumberFormat="0" applyProtection="0">
      <alignment horizontal="right" vertical="center"/>
    </xf>
    <xf numFmtId="4" fontId="71" fillId="42" borderId="422" applyNumberFormat="0" applyProtection="0">
      <alignment horizontal="right" vertical="center"/>
    </xf>
    <xf numFmtId="0" fontId="71" fillId="47" borderId="422" applyNumberFormat="0" applyProtection="0">
      <alignment horizontal="left" vertical="center" indent="1"/>
    </xf>
    <xf numFmtId="0" fontId="71" fillId="48" borderId="422" applyNumberFormat="0" applyProtection="0">
      <alignment horizontal="left" vertical="center" indent="1"/>
    </xf>
    <xf numFmtId="0" fontId="71" fillId="26" borderId="422" applyNumberFormat="0" applyFont="0" applyAlignment="0" applyProtection="0"/>
    <xf numFmtId="4" fontId="71" fillId="43" borderId="422" applyNumberFormat="0" applyProtection="0">
      <alignment horizontal="right" vertical="center"/>
    </xf>
    <xf numFmtId="0" fontId="71" fillId="45" borderId="424" applyNumberFormat="0" applyProtection="0">
      <alignment horizontal="left" vertical="top" indent="1"/>
    </xf>
    <xf numFmtId="4" fontId="71" fillId="37" borderId="425" applyNumberFormat="0" applyProtection="0">
      <alignment horizontal="right" vertical="center"/>
    </xf>
    <xf numFmtId="4" fontId="98" fillId="52" borderId="424" applyNumberFormat="0" applyProtection="0">
      <alignment vertical="center"/>
    </xf>
    <xf numFmtId="0" fontId="105" fillId="29" borderId="422" applyNumberFormat="0" applyAlignment="0" applyProtection="0"/>
    <xf numFmtId="4" fontId="71" fillId="33" borderId="422" applyNumberFormat="0" applyProtection="0">
      <alignment vertical="center"/>
    </xf>
    <xf numFmtId="4" fontId="71" fillId="39" borderId="422" applyNumberFormat="0" applyProtection="0">
      <alignment horizontal="right" vertical="center"/>
    </xf>
    <xf numFmtId="4" fontId="71" fillId="46" borderId="422" applyNumberFormat="0" applyProtection="0">
      <alignment horizontal="right" vertical="center"/>
    </xf>
    <xf numFmtId="0" fontId="71" fillId="47" borderId="422" applyNumberFormat="0" applyProtection="0">
      <alignment horizontal="left" vertical="center" indent="1"/>
    </xf>
    <xf numFmtId="0" fontId="71" fillId="45" borderId="424" applyNumberFormat="0" applyProtection="0">
      <alignment horizontal="left" vertical="top" indent="1"/>
    </xf>
    <xf numFmtId="4" fontId="71" fillId="34" borderId="422" applyNumberFormat="0" applyProtection="0">
      <alignment horizontal="left" vertical="center" indent="1"/>
    </xf>
    <xf numFmtId="4" fontId="71" fillId="37" borderId="425" applyNumberFormat="0" applyProtection="0">
      <alignment horizontal="right" vertical="center"/>
    </xf>
    <xf numFmtId="4" fontId="39" fillId="45" borderId="425" applyNumberFormat="0" applyProtection="0">
      <alignment horizontal="left" vertical="center" indent="1"/>
    </xf>
    <xf numFmtId="4" fontId="71" fillId="40" borderId="422" applyNumberFormat="0" applyProtection="0">
      <alignment horizontal="right" vertical="center"/>
    </xf>
    <xf numFmtId="4" fontId="71" fillId="46" borderId="425" applyNumberFormat="0" applyProtection="0">
      <alignment horizontal="left" vertical="center" indent="1"/>
    </xf>
    <xf numFmtId="4" fontId="71" fillId="43" borderId="422" applyNumberFormat="0" applyProtection="0">
      <alignment horizontal="right" vertical="center"/>
    </xf>
    <xf numFmtId="4" fontId="71" fillId="41" borderId="422" applyNumberFormat="0" applyProtection="0">
      <alignment horizontal="right" vertical="center"/>
    </xf>
    <xf numFmtId="4" fontId="71" fillId="46" borderId="425" applyNumberFormat="0" applyProtection="0">
      <alignment horizontal="left" vertical="center" indent="1"/>
    </xf>
    <xf numFmtId="0" fontId="113" fillId="29" borderId="423" applyNumberFormat="0" applyAlignment="0" applyProtection="0"/>
    <xf numFmtId="4" fontId="71" fillId="46" borderId="425" applyNumberFormat="0" applyProtection="0">
      <alignment horizontal="left" vertical="center" indent="1"/>
    </xf>
    <xf numFmtId="4" fontId="116" fillId="5" borderId="422" applyNumberFormat="0" applyProtection="0">
      <alignment horizontal="right" vertical="center"/>
    </xf>
    <xf numFmtId="4" fontId="71" fillId="43" borderId="422" applyNumberFormat="0" applyProtection="0">
      <alignment horizontal="right" vertical="center"/>
    </xf>
    <xf numFmtId="4" fontId="71" fillId="46" borderId="422" applyNumberFormat="0" applyProtection="0">
      <alignment horizontal="right" vertical="center"/>
    </xf>
    <xf numFmtId="4" fontId="98" fillId="52" borderId="424" applyNumberFormat="0" applyProtection="0">
      <alignment vertical="center"/>
    </xf>
    <xf numFmtId="4" fontId="101" fillId="51" borderId="422" applyNumberFormat="0" applyProtection="0">
      <alignment horizontal="right" vertical="center"/>
    </xf>
    <xf numFmtId="4" fontId="71" fillId="33" borderId="422" applyNumberFormat="0" applyProtection="0">
      <alignment vertical="center"/>
    </xf>
    <xf numFmtId="4" fontId="71" fillId="39" borderId="422" applyNumberFormat="0" applyProtection="0">
      <alignment horizontal="right" vertical="center"/>
    </xf>
    <xf numFmtId="4" fontId="39" fillId="45" borderId="425" applyNumberFormat="0" applyProtection="0">
      <alignment horizontal="left" vertical="center" indent="1"/>
    </xf>
    <xf numFmtId="0" fontId="98" fillId="52" borderId="424" applyNumberFormat="0" applyProtection="0">
      <alignment horizontal="left" vertical="top" indent="1"/>
    </xf>
    <xf numFmtId="4" fontId="98" fillId="52" borderId="424" applyNumberFormat="0" applyProtection="0">
      <alignment vertical="center"/>
    </xf>
    <xf numFmtId="4" fontId="71" fillId="40" borderId="422" applyNumberFormat="0" applyProtection="0">
      <alignment horizontal="right" vertical="center"/>
    </xf>
    <xf numFmtId="4" fontId="116" fillId="5" borderId="422" applyNumberFormat="0" applyProtection="0">
      <alignment horizontal="right" vertical="center"/>
    </xf>
    <xf numFmtId="4" fontId="71" fillId="40" borderId="422" applyNumberFormat="0" applyProtection="0">
      <alignment horizontal="right" vertical="center"/>
    </xf>
    <xf numFmtId="4" fontId="98" fillId="52" borderId="424" applyNumberFormat="0" applyProtection="0">
      <alignment vertical="center"/>
    </xf>
    <xf numFmtId="0" fontId="71" fillId="49" borderId="422" applyNumberFormat="0" applyProtection="0">
      <alignment horizontal="left" vertical="center" indent="1"/>
    </xf>
    <xf numFmtId="4" fontId="71" fillId="42" borderId="422" applyNumberFormat="0" applyProtection="0">
      <alignment horizontal="right" vertical="center"/>
    </xf>
    <xf numFmtId="0" fontId="107" fillId="0" borderId="427" applyNumberFormat="0" applyFill="0" applyAlignment="0" applyProtection="0"/>
    <xf numFmtId="4" fontId="39" fillId="45" borderId="425" applyNumberFormat="0" applyProtection="0">
      <alignment horizontal="left" vertical="center" indent="1"/>
    </xf>
    <xf numFmtId="4" fontId="71" fillId="39" borderId="422" applyNumberFormat="0" applyProtection="0">
      <alignment horizontal="right" vertical="center"/>
    </xf>
    <xf numFmtId="0" fontId="99" fillId="33" borderId="424" applyNumberFormat="0" applyProtection="0">
      <alignment horizontal="left" vertical="top" indent="1"/>
    </xf>
    <xf numFmtId="0" fontId="107" fillId="0" borderId="427" applyNumberFormat="0" applyFill="0" applyAlignment="0" applyProtection="0"/>
    <xf numFmtId="0" fontId="99" fillId="33" borderId="424" applyNumberFormat="0" applyProtection="0">
      <alignment horizontal="left" vertical="top" indent="1"/>
    </xf>
    <xf numFmtId="4" fontId="71" fillId="37" borderId="425" applyNumberFormat="0" applyProtection="0">
      <alignment horizontal="right" vertical="center"/>
    </xf>
    <xf numFmtId="4" fontId="100" fillId="54" borderId="425" applyNumberFormat="0" applyProtection="0">
      <alignment horizontal="left" vertical="center" indent="1"/>
    </xf>
    <xf numFmtId="4" fontId="116" fillId="5" borderId="422" applyNumberFormat="0" applyProtection="0">
      <alignment horizontal="right" vertical="center"/>
    </xf>
    <xf numFmtId="4" fontId="71" fillId="43" borderId="422" applyNumberFormat="0" applyProtection="0">
      <alignment horizontal="right" vertical="center"/>
    </xf>
    <xf numFmtId="4" fontId="71" fillId="35" borderId="422" applyNumberFormat="0" applyProtection="0">
      <alignment horizontal="right" vertical="center"/>
    </xf>
    <xf numFmtId="0" fontId="71" fillId="50" borderId="424" applyNumberFormat="0" applyProtection="0">
      <alignment horizontal="left" vertical="top" indent="1"/>
    </xf>
    <xf numFmtId="4" fontId="71" fillId="2" borderId="422" applyNumberFormat="0" applyProtection="0">
      <alignment horizontal="left" vertical="center" indent="1"/>
    </xf>
    <xf numFmtId="0" fontId="71" fillId="47" borderId="424" applyNumberFormat="0" applyProtection="0">
      <alignment horizontal="left" vertical="top" indent="1"/>
    </xf>
    <xf numFmtId="4" fontId="71" fillId="47" borderId="425" applyNumberFormat="0" applyProtection="0">
      <alignment horizontal="left" vertical="center" indent="1"/>
    </xf>
    <xf numFmtId="4" fontId="98" fillId="52" borderId="424" applyNumberFormat="0" applyProtection="0">
      <alignment vertical="center"/>
    </xf>
    <xf numFmtId="4" fontId="71" fillId="0" borderId="422" applyNumberFormat="0" applyProtection="0">
      <alignment horizontal="right" vertical="center"/>
    </xf>
    <xf numFmtId="0" fontId="71" fillId="48" borderId="422" applyNumberFormat="0" applyProtection="0">
      <alignment horizontal="left" vertical="center" indent="1"/>
    </xf>
    <xf numFmtId="4" fontId="71" fillId="43" borderId="422" applyNumberFormat="0" applyProtection="0">
      <alignment horizontal="right" vertical="center"/>
    </xf>
    <xf numFmtId="4" fontId="71" fillId="46" borderId="425" applyNumberFormat="0" applyProtection="0">
      <alignment horizontal="left" vertical="center" indent="1"/>
    </xf>
    <xf numFmtId="0" fontId="71" fillId="48" borderId="422" applyNumberFormat="0" applyProtection="0">
      <alignment horizontal="left" vertical="center" indent="1"/>
    </xf>
    <xf numFmtId="4" fontId="39" fillId="45" borderId="425" applyNumberFormat="0" applyProtection="0">
      <alignment horizontal="left" vertical="center" indent="1"/>
    </xf>
    <xf numFmtId="0" fontId="71" fillId="50" borderId="422" applyNumberFormat="0" applyProtection="0">
      <alignment horizontal="left" vertical="center" indent="1"/>
    </xf>
    <xf numFmtId="0" fontId="107" fillId="0" borderId="427" applyNumberFormat="0" applyFill="0" applyAlignment="0" applyProtection="0"/>
    <xf numFmtId="4" fontId="71" fillId="46" borderId="425" applyNumberFormat="0" applyProtection="0">
      <alignment horizontal="left" vertical="center" indent="1"/>
    </xf>
    <xf numFmtId="4" fontId="71" fillId="0" borderId="422" applyNumberFormat="0" applyProtection="0">
      <alignment horizontal="right" vertical="center"/>
    </xf>
    <xf numFmtId="4" fontId="71" fillId="47" borderId="425" applyNumberFormat="0" applyProtection="0">
      <alignment horizontal="left" vertical="center" indent="1"/>
    </xf>
    <xf numFmtId="4" fontId="116" fillId="2" borderId="422" applyNumberFormat="0" applyProtection="0">
      <alignment vertical="center"/>
    </xf>
    <xf numFmtId="4" fontId="71" fillId="41" borderId="422" applyNumberFormat="0" applyProtection="0">
      <alignment horizontal="right" vertical="center"/>
    </xf>
    <xf numFmtId="0" fontId="71" fillId="50" borderId="424" applyNumberFormat="0" applyProtection="0">
      <alignment horizontal="left" vertical="top" indent="1"/>
    </xf>
    <xf numFmtId="4" fontId="71" fillId="33" borderId="422" applyNumberFormat="0" applyProtection="0">
      <alignment vertical="center"/>
    </xf>
    <xf numFmtId="4" fontId="71" fillId="44" borderId="425" applyNumberFormat="0" applyProtection="0">
      <alignment horizontal="left" vertical="center" indent="1"/>
    </xf>
    <xf numFmtId="4" fontId="39" fillId="45" borderId="425" applyNumberFormat="0" applyProtection="0">
      <alignment horizontal="left" vertical="center" indent="1"/>
    </xf>
    <xf numFmtId="4" fontId="39" fillId="45" borderId="425" applyNumberFormat="0" applyProtection="0">
      <alignment horizontal="left" vertical="center" indent="1"/>
    </xf>
    <xf numFmtId="4" fontId="71" fillId="2" borderId="422" applyNumberFormat="0" applyProtection="0">
      <alignment horizontal="left" vertical="center" indent="1"/>
    </xf>
    <xf numFmtId="4" fontId="98" fillId="48" borderId="424" applyNumberFormat="0" applyProtection="0">
      <alignment horizontal="left" vertical="center" indent="1"/>
    </xf>
    <xf numFmtId="0" fontId="105" fillId="29" borderId="422" applyNumberFormat="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 fontId="116" fillId="2" borderId="422" applyNumberFormat="0" applyProtection="0">
      <alignment vertical="center"/>
    </xf>
    <xf numFmtId="4" fontId="71" fillId="47" borderId="425" applyNumberFormat="0" applyProtection="0">
      <alignment horizontal="left" vertical="center" indent="1"/>
    </xf>
    <xf numFmtId="4" fontId="116" fillId="5" borderId="422" applyNumberFormat="0" applyProtection="0">
      <alignment horizontal="right" vertical="center"/>
    </xf>
    <xf numFmtId="4" fontId="71" fillId="37" borderId="425" applyNumberFormat="0" applyProtection="0">
      <alignment horizontal="right" vertical="center"/>
    </xf>
    <xf numFmtId="0" fontId="98" fillId="52" borderId="424" applyNumberFormat="0" applyProtection="0">
      <alignment horizontal="left" vertical="top" indent="1"/>
    </xf>
    <xf numFmtId="4" fontId="71" fillId="37" borderId="425" applyNumberFormat="0" applyProtection="0">
      <alignment horizontal="right" vertical="center"/>
    </xf>
    <xf numFmtId="0" fontId="71" fillId="50" borderId="424" applyNumberFormat="0" applyProtection="0">
      <alignment horizontal="left" vertical="top" indent="1"/>
    </xf>
    <xf numFmtId="0" fontId="98" fillId="52" borderId="424" applyNumberFormat="0" applyProtection="0">
      <alignment horizontal="left" vertical="top" indent="1"/>
    </xf>
    <xf numFmtId="4" fontId="71" fillId="42" borderId="422" applyNumberFormat="0" applyProtection="0">
      <alignment horizontal="right" vertical="center"/>
    </xf>
    <xf numFmtId="0" fontId="107" fillId="0" borderId="427" applyNumberFormat="0" applyFill="0" applyAlignment="0" applyProtection="0"/>
    <xf numFmtId="0" fontId="71" fillId="46" borderId="424" applyNumberFormat="0" applyProtection="0">
      <alignment horizontal="left" vertical="top" indent="1"/>
    </xf>
    <xf numFmtId="4" fontId="71" fillId="2" borderId="422" applyNumberFormat="0" applyProtection="0">
      <alignment horizontal="left" vertical="center" indent="1"/>
    </xf>
    <xf numFmtId="4" fontId="71" fillId="37" borderId="425" applyNumberFormat="0" applyProtection="0">
      <alignment horizontal="right" vertical="center"/>
    </xf>
    <xf numFmtId="0" fontId="71" fillId="50" borderId="424" applyNumberFormat="0" applyProtection="0">
      <alignment horizontal="left" vertical="top" indent="1"/>
    </xf>
    <xf numFmtId="4" fontId="101" fillId="51" borderId="422" applyNumberFormat="0" applyProtection="0">
      <alignment horizontal="right" vertical="center"/>
    </xf>
    <xf numFmtId="4" fontId="71" fillId="35" borderId="422" applyNumberFormat="0" applyProtection="0">
      <alignment horizontal="right" vertical="center"/>
    </xf>
    <xf numFmtId="4" fontId="71" fillId="33" borderId="422" applyNumberFormat="0" applyProtection="0">
      <alignment vertical="center"/>
    </xf>
    <xf numFmtId="0" fontId="71" fillId="48" borderId="422" applyNumberFormat="0" applyProtection="0">
      <alignment horizontal="left" vertical="center" indent="1"/>
    </xf>
    <xf numFmtId="0" fontId="99" fillId="33" borderId="424" applyNumberFormat="0" applyProtection="0">
      <alignment horizontal="left" vertical="top" indent="1"/>
    </xf>
    <xf numFmtId="4" fontId="71" fillId="34" borderId="422" applyNumberFormat="0" applyProtection="0">
      <alignment horizontal="left" vertical="center" indent="1"/>
    </xf>
    <xf numFmtId="0" fontId="71" fillId="48" borderId="422" applyNumberFormat="0" applyProtection="0">
      <alignment horizontal="left" vertical="center" indent="1"/>
    </xf>
    <xf numFmtId="4" fontId="39" fillId="45" borderId="425" applyNumberFormat="0" applyProtection="0">
      <alignment horizontal="left" vertical="center" indent="1"/>
    </xf>
    <xf numFmtId="0" fontId="71" fillId="45" borderId="424" applyNumberFormat="0" applyProtection="0">
      <alignment horizontal="left" vertical="top" indent="1"/>
    </xf>
    <xf numFmtId="0" fontId="107" fillId="0" borderId="427" applyNumberFormat="0" applyFill="0" applyAlignment="0" applyProtection="0"/>
    <xf numFmtId="0" fontId="71" fillId="50" borderId="424" applyNumberFormat="0" applyProtection="0">
      <alignment horizontal="left" vertical="top" indent="1"/>
    </xf>
    <xf numFmtId="0" fontId="99" fillId="33" borderId="424" applyNumberFormat="0" applyProtection="0">
      <alignment horizontal="left" vertical="top" indent="1"/>
    </xf>
    <xf numFmtId="4" fontId="71" fillId="47" borderId="425" applyNumberFormat="0" applyProtection="0">
      <alignment horizontal="left" vertical="center" indent="1"/>
    </xf>
    <xf numFmtId="4" fontId="116" fillId="5" borderId="422" applyNumberFormat="0" applyProtection="0">
      <alignment horizontal="right" vertical="center"/>
    </xf>
    <xf numFmtId="4" fontId="100" fillId="54" borderId="425" applyNumberFormat="0" applyProtection="0">
      <alignment horizontal="left" vertical="center" indent="1"/>
    </xf>
    <xf numFmtId="0" fontId="99" fillId="33" borderId="424" applyNumberFormat="0" applyProtection="0">
      <alignment horizontal="left" vertical="top" indent="1"/>
    </xf>
    <xf numFmtId="0" fontId="98" fillId="52" borderId="424" applyNumberFormat="0" applyProtection="0">
      <alignment horizontal="left" vertical="top" indent="1"/>
    </xf>
    <xf numFmtId="4" fontId="71" fillId="39" borderId="422" applyNumberFormat="0" applyProtection="0">
      <alignment horizontal="right" vertical="center"/>
    </xf>
    <xf numFmtId="4" fontId="71" fillId="33" borderId="422" applyNumberFormat="0" applyProtection="0">
      <alignment vertical="center"/>
    </xf>
    <xf numFmtId="4" fontId="71" fillId="47" borderId="425" applyNumberFormat="0" applyProtection="0">
      <alignment horizontal="left" vertical="center" indent="1"/>
    </xf>
    <xf numFmtId="0" fontId="71" fillId="50" borderId="424" applyNumberFormat="0" applyProtection="0">
      <alignment horizontal="left" vertical="top" indent="1"/>
    </xf>
    <xf numFmtId="0" fontId="111" fillId="27" borderId="422" applyNumberFormat="0" applyAlignment="0" applyProtection="0"/>
    <xf numFmtId="0" fontId="98" fillId="52" borderId="424" applyNumberFormat="0" applyProtection="0">
      <alignment horizontal="left" vertical="top" indent="1"/>
    </xf>
    <xf numFmtId="0" fontId="71" fillId="50" borderId="422" applyNumberFormat="0" applyProtection="0">
      <alignment horizontal="left" vertical="center" indent="1"/>
    </xf>
    <xf numFmtId="0" fontId="71" fillId="45" borderId="424" applyNumberFormat="0" applyProtection="0">
      <alignment horizontal="left" vertical="top" indent="1"/>
    </xf>
    <xf numFmtId="0" fontId="71" fillId="45" borderId="424" applyNumberFormat="0" applyProtection="0">
      <alignment horizontal="left" vertical="top" indent="1"/>
    </xf>
    <xf numFmtId="4" fontId="98" fillId="52" borderId="424" applyNumberFormat="0" applyProtection="0">
      <alignment vertical="center"/>
    </xf>
    <xf numFmtId="4" fontId="71" fillId="2" borderId="422" applyNumberFormat="0" applyProtection="0">
      <alignment horizontal="left" vertical="center" indent="1"/>
    </xf>
    <xf numFmtId="4" fontId="71" fillId="35" borderId="422" applyNumberFormat="0" applyProtection="0">
      <alignment horizontal="right" vertical="center"/>
    </xf>
    <xf numFmtId="4" fontId="71" fillId="46" borderId="425" applyNumberFormat="0" applyProtection="0">
      <alignment horizontal="left" vertical="center" indent="1"/>
    </xf>
    <xf numFmtId="0" fontId="71" fillId="46" borderId="424" applyNumberFormat="0" applyProtection="0">
      <alignment horizontal="left" vertical="top" indent="1"/>
    </xf>
    <xf numFmtId="0" fontId="98" fillId="52" borderId="424" applyNumberFormat="0" applyProtection="0">
      <alignment horizontal="left" vertical="top" indent="1"/>
    </xf>
    <xf numFmtId="4" fontId="101" fillId="51" borderId="422" applyNumberFormat="0" applyProtection="0">
      <alignment horizontal="right" vertical="center"/>
    </xf>
    <xf numFmtId="4" fontId="71" fillId="36" borderId="422" applyNumberFormat="0" applyProtection="0">
      <alignment horizontal="right" vertical="center"/>
    </xf>
    <xf numFmtId="4" fontId="71" fillId="43" borderId="422" applyNumberFormat="0" applyProtection="0">
      <alignment horizontal="right" vertical="center"/>
    </xf>
    <xf numFmtId="4" fontId="116" fillId="2" borderId="422" applyNumberFormat="0" applyProtection="0">
      <alignment vertical="center"/>
    </xf>
    <xf numFmtId="4" fontId="116" fillId="5" borderId="422" applyNumberFormat="0" applyProtection="0">
      <alignment horizontal="right" vertical="center"/>
    </xf>
    <xf numFmtId="4" fontId="116" fillId="2" borderId="422" applyNumberFormat="0" applyProtection="0">
      <alignment vertical="center"/>
    </xf>
    <xf numFmtId="4" fontId="71" fillId="33" borderId="422" applyNumberFormat="0" applyProtection="0">
      <alignment vertical="center"/>
    </xf>
    <xf numFmtId="0" fontId="71" fillId="50" borderId="422" applyNumberFormat="0" applyProtection="0">
      <alignment horizontal="left" vertical="center" indent="1"/>
    </xf>
    <xf numFmtId="0" fontId="97" fillId="45" borderId="426" applyBorder="0"/>
    <xf numFmtId="4" fontId="71" fillId="0" borderId="422" applyNumberFormat="0" applyProtection="0">
      <alignment horizontal="right" vertical="center"/>
    </xf>
    <xf numFmtId="0" fontId="71" fillId="50" borderId="424" applyNumberFormat="0" applyProtection="0">
      <alignment horizontal="left" vertical="top" indent="1"/>
    </xf>
    <xf numFmtId="4" fontId="71" fillId="42" borderId="422" applyNumberFormat="0" applyProtection="0">
      <alignment horizontal="right" vertical="center"/>
    </xf>
    <xf numFmtId="0" fontId="97" fillId="45" borderId="426" applyBorder="0"/>
    <xf numFmtId="4" fontId="71" fillId="41" borderId="422" applyNumberFormat="0" applyProtection="0">
      <alignment horizontal="right" vertical="center"/>
    </xf>
    <xf numFmtId="4" fontId="71" fillId="35" borderId="422" applyNumberFormat="0" applyProtection="0">
      <alignment horizontal="right" vertical="center"/>
    </xf>
    <xf numFmtId="0" fontId="71" fillId="45" borderId="424" applyNumberFormat="0" applyProtection="0">
      <alignment horizontal="left" vertical="top" indent="1"/>
    </xf>
    <xf numFmtId="4" fontId="71" fillId="38" borderId="422" applyNumberFormat="0" applyProtection="0">
      <alignment horizontal="right" vertical="center"/>
    </xf>
    <xf numFmtId="0" fontId="99" fillId="33" borderId="424" applyNumberFormat="0" applyProtection="0">
      <alignment horizontal="left" vertical="top" indent="1"/>
    </xf>
    <xf numFmtId="0" fontId="97" fillId="45" borderId="426" applyBorder="0"/>
    <xf numFmtId="4" fontId="71" fillId="40" borderId="422" applyNumberFormat="0" applyProtection="0">
      <alignment horizontal="right" vertical="center"/>
    </xf>
    <xf numFmtId="0" fontId="97" fillId="45" borderId="426" applyBorder="0"/>
    <xf numFmtId="4" fontId="71" fillId="46" borderId="425" applyNumberFormat="0" applyProtection="0">
      <alignment horizontal="left" vertical="center" indent="1"/>
    </xf>
    <xf numFmtId="4" fontId="71" fillId="34" borderId="422" applyNumberFormat="0" applyProtection="0">
      <alignment horizontal="left" vertical="center" indent="1"/>
    </xf>
    <xf numFmtId="4" fontId="71" fillId="2" borderId="422" applyNumberFormat="0" applyProtection="0">
      <alignment horizontal="left" vertical="center" indent="1"/>
    </xf>
    <xf numFmtId="4" fontId="71" fillId="38" borderId="422" applyNumberFormat="0" applyProtection="0">
      <alignment horizontal="right" vertical="center"/>
    </xf>
    <xf numFmtId="4" fontId="39" fillId="45" borderId="425" applyNumberFormat="0" applyProtection="0">
      <alignment horizontal="left" vertical="center" indent="1"/>
    </xf>
    <xf numFmtId="4" fontId="71" fillId="37" borderId="425" applyNumberFormat="0" applyProtection="0">
      <alignment horizontal="right" vertical="center"/>
    </xf>
    <xf numFmtId="4" fontId="71" fillId="2" borderId="422" applyNumberFormat="0" applyProtection="0">
      <alignment horizontal="left" vertical="center" indent="1"/>
    </xf>
    <xf numFmtId="0" fontId="71" fillId="26" borderId="422" applyNumberFormat="0" applyFont="0" applyAlignment="0" applyProtection="0"/>
    <xf numFmtId="0" fontId="71" fillId="47" borderId="424" applyNumberFormat="0" applyProtection="0">
      <alignment horizontal="left" vertical="top" indent="1"/>
    </xf>
    <xf numFmtId="0" fontId="71" fillId="45" borderId="424" applyNumberFormat="0" applyProtection="0">
      <alignment horizontal="left" vertical="top" indent="1"/>
    </xf>
    <xf numFmtId="4" fontId="71" fillId="37" borderId="425" applyNumberFormat="0" applyProtection="0">
      <alignment horizontal="right" vertical="center"/>
    </xf>
    <xf numFmtId="0" fontId="71" fillId="47" borderId="422" applyNumberFormat="0" applyProtection="0">
      <alignment horizontal="left" vertical="center" indent="1"/>
    </xf>
    <xf numFmtId="4" fontId="71" fillId="37" borderId="425" applyNumberFormat="0" applyProtection="0">
      <alignment horizontal="right" vertical="center"/>
    </xf>
    <xf numFmtId="4" fontId="71" fillId="46" borderId="422" applyNumberFormat="0" applyProtection="0">
      <alignment horizontal="right" vertical="center"/>
    </xf>
    <xf numFmtId="0" fontId="71" fillId="26" borderId="422" applyNumberFormat="0" applyFont="0" applyAlignment="0" applyProtection="0"/>
    <xf numFmtId="4" fontId="39" fillId="45" borderId="425" applyNumberFormat="0" applyProtection="0">
      <alignment horizontal="left" vertical="center" indent="1"/>
    </xf>
    <xf numFmtId="0" fontId="111" fillId="27" borderId="422" applyNumberFormat="0" applyAlignment="0" applyProtection="0"/>
    <xf numFmtId="4" fontId="71" fillId="36" borderId="422" applyNumberFormat="0" applyProtection="0">
      <alignment horizontal="right" vertical="center"/>
    </xf>
    <xf numFmtId="0" fontId="98" fillId="52" borderId="424" applyNumberFormat="0" applyProtection="0">
      <alignment horizontal="left" vertical="top" indent="1"/>
    </xf>
    <xf numFmtId="0" fontId="113" fillId="29" borderId="423" applyNumberFormat="0" applyAlignment="0" applyProtection="0"/>
    <xf numFmtId="4" fontId="71" fillId="47" borderId="425" applyNumberFormat="0" applyProtection="0">
      <alignment horizontal="left" vertical="center" indent="1"/>
    </xf>
    <xf numFmtId="0" fontId="71" fillId="48" borderId="422" applyNumberFormat="0" applyProtection="0">
      <alignment horizontal="left" vertical="center" indent="1"/>
    </xf>
    <xf numFmtId="0" fontId="71" fillId="50" borderId="422" applyNumberFormat="0" applyProtection="0">
      <alignment horizontal="left" vertical="center" indent="1"/>
    </xf>
    <xf numFmtId="0" fontId="71" fillId="50" borderId="422" applyNumberFormat="0" applyProtection="0">
      <alignment horizontal="left" vertical="center" indent="1"/>
    </xf>
    <xf numFmtId="0" fontId="71" fillId="49" borderId="422" applyNumberFormat="0" applyProtection="0">
      <alignment horizontal="left" vertical="center" indent="1"/>
    </xf>
    <xf numFmtId="0" fontId="71" fillId="49" borderId="422" applyNumberFormat="0" applyProtection="0">
      <alignment horizontal="left" vertical="center" indent="1"/>
    </xf>
    <xf numFmtId="0" fontId="71" fillId="47" borderId="424" applyNumberFormat="0" applyProtection="0">
      <alignment horizontal="left" vertical="top" indent="1"/>
    </xf>
    <xf numFmtId="0" fontId="71" fillId="49" borderId="422" applyNumberFormat="0" applyProtection="0">
      <alignment horizontal="left" vertical="center" indent="1"/>
    </xf>
    <xf numFmtId="4" fontId="71" fillId="41" borderId="422" applyNumberFormat="0" applyProtection="0">
      <alignment horizontal="right" vertical="center"/>
    </xf>
    <xf numFmtId="0" fontId="71" fillId="50" borderId="424" applyNumberFormat="0" applyProtection="0">
      <alignment horizontal="left" vertical="top" indent="1"/>
    </xf>
    <xf numFmtId="4" fontId="71" fillId="0" borderId="422" applyNumberFormat="0" applyProtection="0">
      <alignment horizontal="right" vertical="center"/>
    </xf>
    <xf numFmtId="4" fontId="116" fillId="2" borderId="422" applyNumberFormat="0" applyProtection="0">
      <alignment vertical="center"/>
    </xf>
    <xf numFmtId="4" fontId="71" fillId="47" borderId="425" applyNumberFormat="0" applyProtection="0">
      <alignment horizontal="left" vertical="center" indent="1"/>
    </xf>
    <xf numFmtId="4" fontId="71" fillId="43" borderId="422" applyNumberFormat="0" applyProtection="0">
      <alignment horizontal="right" vertical="center"/>
    </xf>
    <xf numFmtId="4" fontId="71" fillId="0" borderId="422" applyNumberFormat="0" applyProtection="0">
      <alignment horizontal="right" vertical="center"/>
    </xf>
    <xf numFmtId="0" fontId="71" fillId="47" borderId="422" applyNumberFormat="0" applyProtection="0">
      <alignment horizontal="left" vertical="center" indent="1"/>
    </xf>
    <xf numFmtId="4" fontId="71" fillId="34" borderId="422" applyNumberFormat="0" applyProtection="0">
      <alignment horizontal="left" vertical="center" indent="1"/>
    </xf>
    <xf numFmtId="0" fontId="105" fillId="29" borderId="422" applyNumberFormat="0" applyAlignment="0" applyProtection="0"/>
    <xf numFmtId="0" fontId="71" fillId="47" borderId="422" applyNumberFormat="0" applyProtection="0">
      <alignment horizontal="left" vertical="center" indent="1"/>
    </xf>
    <xf numFmtId="4" fontId="39" fillId="45" borderId="425" applyNumberFormat="0" applyProtection="0">
      <alignment horizontal="left" vertical="center" indent="1"/>
    </xf>
    <xf numFmtId="0" fontId="105" fillId="29" borderId="422" applyNumberFormat="0" applyAlignment="0" applyProtection="0"/>
    <xf numFmtId="4" fontId="98" fillId="52" borderId="424" applyNumberFormat="0" applyProtection="0">
      <alignment vertical="center"/>
    </xf>
    <xf numFmtId="4" fontId="71" fillId="36" borderId="422" applyNumberFormat="0" applyProtection="0">
      <alignment horizontal="right" vertical="center"/>
    </xf>
    <xf numFmtId="4" fontId="101" fillId="51" borderId="422" applyNumberFormat="0" applyProtection="0">
      <alignment horizontal="right" vertical="center"/>
    </xf>
    <xf numFmtId="0" fontId="71" fillId="50" borderId="422" applyNumberFormat="0" applyProtection="0">
      <alignment horizontal="left" vertical="center" indent="1"/>
    </xf>
    <xf numFmtId="0" fontId="71" fillId="45" borderId="424" applyNumberFormat="0" applyProtection="0">
      <alignment horizontal="left" vertical="top" indent="1"/>
    </xf>
    <xf numFmtId="0" fontId="98" fillId="52" borderId="424" applyNumberFormat="0" applyProtection="0">
      <alignment horizontal="left" vertical="top" indent="1"/>
    </xf>
    <xf numFmtId="0" fontId="71" fillId="49" borderId="422" applyNumberFormat="0" applyProtection="0">
      <alignment horizontal="left" vertical="center" indent="1"/>
    </xf>
    <xf numFmtId="0" fontId="107" fillId="0" borderId="427" applyNumberFormat="0" applyFill="0" applyAlignment="0" applyProtection="0"/>
    <xf numFmtId="4" fontId="71" fillId="35" borderId="422" applyNumberFormat="0" applyProtection="0">
      <alignment horizontal="right" vertical="center"/>
    </xf>
    <xf numFmtId="0" fontId="71" fillId="48" borderId="422" applyNumberFormat="0" applyProtection="0">
      <alignment horizontal="left" vertical="center" indent="1"/>
    </xf>
    <xf numFmtId="0" fontId="107" fillId="0" borderId="427" applyNumberFormat="0" applyFill="0" applyAlignment="0" applyProtection="0"/>
    <xf numFmtId="0" fontId="113" fillId="29" borderId="423" applyNumberFormat="0" applyAlignment="0" applyProtection="0"/>
    <xf numFmtId="4" fontId="98" fillId="52" borderId="424" applyNumberFormat="0" applyProtection="0">
      <alignment vertical="center"/>
    </xf>
    <xf numFmtId="4" fontId="39" fillId="45" borderId="425" applyNumberFormat="0" applyProtection="0">
      <alignment horizontal="left" vertical="center" indent="1"/>
    </xf>
    <xf numFmtId="4" fontId="71" fillId="41" borderId="422" applyNumberFormat="0" applyProtection="0">
      <alignment horizontal="right" vertical="center"/>
    </xf>
    <xf numFmtId="0" fontId="107" fillId="0" borderId="427" applyNumberFormat="0" applyFill="0" applyAlignment="0" applyProtection="0"/>
    <xf numFmtId="0" fontId="111" fillId="27" borderId="422" applyNumberFormat="0" applyAlignment="0" applyProtection="0"/>
    <xf numFmtId="0" fontId="105" fillId="29" borderId="422" applyNumberFormat="0" applyAlignment="0" applyProtection="0"/>
    <xf numFmtId="4" fontId="101" fillId="51" borderId="422" applyNumberFormat="0" applyProtection="0">
      <alignment horizontal="right" vertical="center"/>
    </xf>
    <xf numFmtId="0" fontId="71" fillId="50" borderId="422" applyNumberFormat="0" applyProtection="0">
      <alignment horizontal="left" vertical="center" indent="1"/>
    </xf>
    <xf numFmtId="0" fontId="71" fillId="45" borderId="424" applyNumberFormat="0" applyProtection="0">
      <alignment horizontal="left" vertical="top" indent="1"/>
    </xf>
    <xf numFmtId="4" fontId="39" fillId="45" borderId="425" applyNumberFormat="0" applyProtection="0">
      <alignment horizontal="left" vertical="center" indent="1"/>
    </xf>
    <xf numFmtId="4" fontId="71" fillId="40" borderId="422" applyNumberFormat="0" applyProtection="0">
      <alignment horizontal="right" vertical="center"/>
    </xf>
    <xf numFmtId="0" fontId="99" fillId="33" borderId="424" applyNumberFormat="0" applyProtection="0">
      <alignment horizontal="left" vertical="top" indent="1"/>
    </xf>
    <xf numFmtId="4" fontId="71" fillId="35" borderId="422" applyNumberFormat="0" applyProtection="0">
      <alignment horizontal="right" vertical="center"/>
    </xf>
    <xf numFmtId="0" fontId="111" fillId="27" borderId="422" applyNumberFormat="0" applyAlignment="0" applyProtection="0"/>
    <xf numFmtId="0" fontId="113" fillId="29" borderId="423" applyNumberFormat="0" applyAlignment="0" applyProtection="0"/>
    <xf numFmtId="4" fontId="71" fillId="33" borderId="422" applyNumberFormat="0" applyProtection="0">
      <alignment vertical="center"/>
    </xf>
    <xf numFmtId="4" fontId="71" fillId="44" borderId="425" applyNumberFormat="0" applyProtection="0">
      <alignment horizontal="left" vertical="center" indent="1"/>
    </xf>
    <xf numFmtId="4" fontId="71" fillId="40" borderId="422" applyNumberFormat="0" applyProtection="0">
      <alignment horizontal="right" vertical="center"/>
    </xf>
    <xf numFmtId="0" fontId="71" fillId="47" borderId="422" applyNumberFormat="0" applyProtection="0">
      <alignment horizontal="left" vertical="center" indent="1"/>
    </xf>
    <xf numFmtId="4" fontId="101" fillId="51" borderId="422" applyNumberFormat="0" applyProtection="0">
      <alignment horizontal="right" vertical="center"/>
    </xf>
    <xf numFmtId="4" fontId="39" fillId="45" borderId="425" applyNumberFormat="0" applyProtection="0">
      <alignment horizontal="left" vertical="center" indent="1"/>
    </xf>
    <xf numFmtId="4" fontId="71" fillId="46" borderId="422" applyNumberFormat="0" applyProtection="0">
      <alignment horizontal="right" vertical="center"/>
    </xf>
    <xf numFmtId="4" fontId="71" fillId="40" borderId="422" applyNumberFormat="0" applyProtection="0">
      <alignment horizontal="right" vertical="center"/>
    </xf>
    <xf numFmtId="0" fontId="71" fillId="50" borderId="422" applyNumberFormat="0" applyProtection="0">
      <alignment horizontal="left" vertical="center" indent="1"/>
    </xf>
    <xf numFmtId="4" fontId="116" fillId="2" borderId="422" applyNumberFormat="0" applyProtection="0">
      <alignment vertical="center"/>
    </xf>
    <xf numFmtId="0" fontId="71" fillId="50" borderId="424" applyNumberFormat="0" applyProtection="0">
      <alignment horizontal="left" vertical="top" indent="1"/>
    </xf>
    <xf numFmtId="4" fontId="98" fillId="52" borderId="424" applyNumberFormat="0" applyProtection="0">
      <alignment vertical="center"/>
    </xf>
    <xf numFmtId="4" fontId="71" fillId="33" borderId="422" applyNumberFormat="0" applyProtection="0">
      <alignment vertical="center"/>
    </xf>
    <xf numFmtId="4" fontId="71" fillId="42" borderId="422" applyNumberFormat="0" applyProtection="0">
      <alignment horizontal="right" vertical="center"/>
    </xf>
    <xf numFmtId="4" fontId="71" fillId="39" borderId="422" applyNumberFormat="0" applyProtection="0">
      <alignment horizontal="right" vertical="center"/>
    </xf>
    <xf numFmtId="0" fontId="71" fillId="47" borderId="422" applyNumberFormat="0" applyProtection="0">
      <alignment horizontal="left" vertical="center" indent="1"/>
    </xf>
    <xf numFmtId="0" fontId="113" fillId="29" borderId="423" applyNumberFormat="0" applyAlignment="0" applyProtection="0"/>
    <xf numFmtId="4" fontId="71" fillId="2" borderId="422" applyNumberFormat="0" applyProtection="0">
      <alignment horizontal="left" vertical="center" indent="1"/>
    </xf>
    <xf numFmtId="4" fontId="71" fillId="34" borderId="422" applyNumberFormat="0" applyProtection="0">
      <alignment horizontal="left" vertical="center" indent="1"/>
    </xf>
    <xf numFmtId="4" fontId="71" fillId="33" borderId="422" applyNumberFormat="0" applyProtection="0">
      <alignment vertical="center"/>
    </xf>
    <xf numFmtId="0" fontId="71" fillId="47" borderId="424" applyNumberFormat="0" applyProtection="0">
      <alignment horizontal="left" vertical="top" indent="1"/>
    </xf>
    <xf numFmtId="4" fontId="71" fillId="34" borderId="422" applyNumberFormat="0" applyProtection="0">
      <alignment horizontal="left" vertical="center" indent="1"/>
    </xf>
    <xf numFmtId="4" fontId="71" fillId="40" borderId="422" applyNumberFormat="0" applyProtection="0">
      <alignment horizontal="right" vertical="center"/>
    </xf>
    <xf numFmtId="4" fontId="71" fillId="33" borderId="422" applyNumberFormat="0" applyProtection="0">
      <alignment vertical="center"/>
    </xf>
    <xf numFmtId="4" fontId="101" fillId="51" borderId="422" applyNumberFormat="0" applyProtection="0">
      <alignment horizontal="right" vertical="center"/>
    </xf>
    <xf numFmtId="0" fontId="98" fillId="52" borderId="424" applyNumberFormat="0" applyProtection="0">
      <alignment horizontal="left" vertical="top" indent="1"/>
    </xf>
    <xf numFmtId="4" fontId="71" fillId="34" borderId="422" applyNumberFormat="0" applyProtection="0">
      <alignment horizontal="left" vertical="center" indent="1"/>
    </xf>
    <xf numFmtId="0" fontId="71" fillId="47" borderId="422" applyNumberFormat="0" applyProtection="0">
      <alignment horizontal="left" vertical="center" indent="1"/>
    </xf>
    <xf numFmtId="4" fontId="71" fillId="44" borderId="425" applyNumberFormat="0" applyProtection="0">
      <alignment horizontal="left" vertical="center" indent="1"/>
    </xf>
    <xf numFmtId="4" fontId="71" fillId="43" borderId="422" applyNumberFormat="0" applyProtection="0">
      <alignment horizontal="right" vertical="center"/>
    </xf>
    <xf numFmtId="4" fontId="71" fillId="34" borderId="422" applyNumberFormat="0" applyProtection="0">
      <alignment horizontal="left" vertical="center" indent="1"/>
    </xf>
    <xf numFmtId="0" fontId="71" fillId="49" borderId="422" applyNumberFormat="0" applyProtection="0">
      <alignment horizontal="left" vertical="center" indent="1"/>
    </xf>
    <xf numFmtId="0" fontId="71" fillId="48" borderId="422" applyNumberFormat="0" applyProtection="0">
      <alignment horizontal="left" vertical="center" indent="1"/>
    </xf>
    <xf numFmtId="4" fontId="71" fillId="42" borderId="422" applyNumberFormat="0" applyProtection="0">
      <alignment horizontal="right" vertical="center"/>
    </xf>
    <xf numFmtId="0" fontId="111" fillId="27" borderId="422" applyNumberFormat="0" applyAlignment="0" applyProtection="0"/>
    <xf numFmtId="4" fontId="71" fillId="44" borderId="425" applyNumberFormat="0" applyProtection="0">
      <alignment horizontal="left" vertical="center" indent="1"/>
    </xf>
    <xf numFmtId="4" fontId="71" fillId="46" borderId="425" applyNumberFormat="0" applyProtection="0">
      <alignment horizontal="left" vertical="center" indent="1"/>
    </xf>
    <xf numFmtId="4" fontId="71" fillId="34" borderId="422" applyNumberFormat="0" applyProtection="0">
      <alignment horizontal="left" vertical="center" indent="1"/>
    </xf>
    <xf numFmtId="4" fontId="71" fillId="42" borderId="422" applyNumberFormat="0" applyProtection="0">
      <alignment horizontal="right" vertical="center"/>
    </xf>
    <xf numFmtId="4" fontId="71" fillId="39" borderId="422" applyNumberFormat="0" applyProtection="0">
      <alignment horizontal="right" vertical="center"/>
    </xf>
    <xf numFmtId="4" fontId="71" fillId="46" borderId="425" applyNumberFormat="0" applyProtection="0">
      <alignment horizontal="left" vertical="center" indent="1"/>
    </xf>
    <xf numFmtId="0" fontId="98" fillId="46" borderId="424" applyNumberFormat="0" applyProtection="0">
      <alignment horizontal="left" vertical="top" indent="1"/>
    </xf>
    <xf numFmtId="0" fontId="71" fillId="47" borderId="424" applyNumberFormat="0" applyProtection="0">
      <alignment horizontal="left" vertical="top" indent="1"/>
    </xf>
    <xf numFmtId="4" fontId="71" fillId="38" borderId="422" applyNumberFormat="0" applyProtection="0">
      <alignment horizontal="right" vertical="center"/>
    </xf>
    <xf numFmtId="4" fontId="116" fillId="2" borderId="422" applyNumberFormat="0" applyProtection="0">
      <alignment vertical="center"/>
    </xf>
    <xf numFmtId="0" fontId="105" fillId="29" borderId="422" applyNumberFormat="0" applyAlignment="0" applyProtection="0"/>
    <xf numFmtId="4" fontId="98" fillId="48" borderId="424" applyNumberFormat="0" applyProtection="0">
      <alignment horizontal="left" vertical="center" indent="1"/>
    </xf>
    <xf numFmtId="4" fontId="116" fillId="5" borderId="422" applyNumberFormat="0" applyProtection="0">
      <alignment horizontal="right" vertical="center"/>
    </xf>
    <xf numFmtId="4" fontId="71" fillId="41" borderId="422" applyNumberFormat="0" applyProtection="0">
      <alignment horizontal="right" vertical="center"/>
    </xf>
    <xf numFmtId="4" fontId="71" fillId="42" borderId="422" applyNumberFormat="0" applyProtection="0">
      <alignment horizontal="right" vertical="center"/>
    </xf>
    <xf numFmtId="0" fontId="71" fillId="50" borderId="424" applyNumberFormat="0" applyProtection="0">
      <alignment horizontal="left" vertical="top" indent="1"/>
    </xf>
    <xf numFmtId="0" fontId="71" fillId="45" borderId="424" applyNumberFormat="0" applyProtection="0">
      <alignment horizontal="left" vertical="top" indent="1"/>
    </xf>
    <xf numFmtId="0" fontId="97" fillId="45" borderId="426" applyBorder="0"/>
    <xf numFmtId="0" fontId="98" fillId="52" borderId="424" applyNumberFormat="0" applyProtection="0">
      <alignment horizontal="left" vertical="top" indent="1"/>
    </xf>
    <xf numFmtId="4" fontId="71" fillId="36" borderId="422" applyNumberFormat="0" applyProtection="0">
      <alignment horizontal="right" vertical="center"/>
    </xf>
    <xf numFmtId="4" fontId="39" fillId="45" borderId="425" applyNumberFormat="0" applyProtection="0">
      <alignment horizontal="left" vertical="center" indent="1"/>
    </xf>
    <xf numFmtId="4" fontId="71" fillId="46" borderId="422" applyNumberFormat="0" applyProtection="0">
      <alignment horizontal="right" vertical="center"/>
    </xf>
    <xf numFmtId="0" fontId="105" fillId="29" borderId="422" applyNumberFormat="0" applyAlignment="0" applyProtection="0"/>
    <xf numFmtId="4" fontId="71" fillId="46" borderId="422" applyNumberFormat="0" applyProtection="0">
      <alignment horizontal="right" vertical="center"/>
    </xf>
    <xf numFmtId="4" fontId="100" fillId="54" borderId="425" applyNumberFormat="0" applyProtection="0">
      <alignment horizontal="left" vertical="center" indent="1"/>
    </xf>
    <xf numFmtId="4" fontId="71" fillId="46" borderId="422" applyNumberFormat="0" applyProtection="0">
      <alignment horizontal="right" vertical="center"/>
    </xf>
    <xf numFmtId="4" fontId="71" fillId="41" borderId="422" applyNumberFormat="0" applyProtection="0">
      <alignment horizontal="right" vertical="center"/>
    </xf>
    <xf numFmtId="4" fontId="71" fillId="46" borderId="425" applyNumberFormat="0" applyProtection="0">
      <alignment horizontal="left" vertical="center" indent="1"/>
    </xf>
    <xf numFmtId="4" fontId="71" fillId="47" borderId="425" applyNumberFormat="0" applyProtection="0">
      <alignment horizontal="left" vertical="center" indent="1"/>
    </xf>
    <xf numFmtId="4" fontId="71" fillId="46" borderId="425" applyNumberFormat="0" applyProtection="0">
      <alignment horizontal="left" vertical="center" indent="1"/>
    </xf>
    <xf numFmtId="4" fontId="71" fillId="34" borderId="422" applyNumberFormat="0" applyProtection="0">
      <alignment horizontal="left" vertical="center" indent="1"/>
    </xf>
    <xf numFmtId="0" fontId="111" fillId="27" borderId="422" applyNumberFormat="0" applyAlignment="0" applyProtection="0"/>
    <xf numFmtId="0" fontId="71" fillId="47" borderId="424" applyNumberFormat="0" applyProtection="0">
      <alignment horizontal="left" vertical="top" indent="1"/>
    </xf>
    <xf numFmtId="0" fontId="113" fillId="29" borderId="423" applyNumberFormat="0" applyAlignment="0" applyProtection="0"/>
    <xf numFmtId="0" fontId="71" fillId="47" borderId="422" applyNumberFormat="0" applyProtection="0">
      <alignment horizontal="left" vertical="center" indent="1"/>
    </xf>
    <xf numFmtId="0" fontId="71" fillId="49" borderId="422" applyNumberFormat="0" applyProtection="0">
      <alignment horizontal="left" vertical="center" indent="1"/>
    </xf>
    <xf numFmtId="4" fontId="71" fillId="43" borderId="422" applyNumberFormat="0" applyProtection="0">
      <alignment horizontal="right" vertical="center"/>
    </xf>
    <xf numFmtId="0" fontId="71" fillId="50" borderId="424" applyNumberFormat="0" applyProtection="0">
      <alignment horizontal="left" vertical="top" indent="1"/>
    </xf>
    <xf numFmtId="0" fontId="71" fillId="50" borderId="424" applyNumberFormat="0" applyProtection="0">
      <alignment horizontal="left" vertical="top" indent="1"/>
    </xf>
    <xf numFmtId="4" fontId="71" fillId="34" borderId="422" applyNumberFormat="0" applyProtection="0">
      <alignment horizontal="left" vertical="center" indent="1"/>
    </xf>
    <xf numFmtId="4" fontId="71" fillId="33" borderId="422" applyNumberFormat="0" applyProtection="0">
      <alignment vertical="center"/>
    </xf>
    <xf numFmtId="0" fontId="71" fillId="47" borderId="424" applyNumberFormat="0" applyProtection="0">
      <alignment horizontal="left" vertical="top" indent="1"/>
    </xf>
    <xf numFmtId="4" fontId="71" fillId="47" borderId="425" applyNumberFormat="0" applyProtection="0">
      <alignment horizontal="left" vertical="center" indent="1"/>
    </xf>
    <xf numFmtId="4" fontId="71" fillId="33" borderId="422" applyNumberFormat="0" applyProtection="0">
      <alignment vertical="center"/>
    </xf>
    <xf numFmtId="0" fontId="98" fillId="46" borderId="424" applyNumberFormat="0" applyProtection="0">
      <alignment horizontal="left" vertical="top" indent="1"/>
    </xf>
    <xf numFmtId="0" fontId="71" fillId="47" borderId="422" applyNumberFormat="0" applyProtection="0">
      <alignment horizontal="left" vertical="center" indent="1"/>
    </xf>
    <xf numFmtId="4" fontId="71" fillId="37" borderId="425" applyNumberFormat="0" applyProtection="0">
      <alignment horizontal="right" vertical="center"/>
    </xf>
    <xf numFmtId="4" fontId="71" fillId="34" borderId="422" applyNumberFormat="0" applyProtection="0">
      <alignment horizontal="left" vertical="center" indent="1"/>
    </xf>
    <xf numFmtId="4" fontId="71" fillId="41" borderId="422" applyNumberFormat="0" applyProtection="0">
      <alignment horizontal="right" vertical="center"/>
    </xf>
    <xf numFmtId="4" fontId="71" fillId="42" borderId="422" applyNumberFormat="0" applyProtection="0">
      <alignment horizontal="right" vertical="center"/>
    </xf>
    <xf numFmtId="0" fontId="71" fillId="45" borderId="424" applyNumberFormat="0" applyProtection="0">
      <alignment horizontal="left" vertical="top" indent="1"/>
    </xf>
    <xf numFmtId="4" fontId="71" fillId="34" borderId="422" applyNumberFormat="0" applyProtection="0">
      <alignment horizontal="left" vertical="center" indent="1"/>
    </xf>
    <xf numFmtId="4" fontId="101" fillId="51" borderId="422" applyNumberFormat="0" applyProtection="0">
      <alignment horizontal="right" vertical="center"/>
    </xf>
    <xf numFmtId="4" fontId="71" fillId="36" borderId="422" applyNumberFormat="0" applyProtection="0">
      <alignment horizontal="right" vertical="center"/>
    </xf>
    <xf numFmtId="4" fontId="71" fillId="35" borderId="422" applyNumberFormat="0" applyProtection="0">
      <alignment horizontal="right" vertical="center"/>
    </xf>
    <xf numFmtId="4" fontId="98" fillId="48" borderId="424" applyNumberFormat="0" applyProtection="0">
      <alignment horizontal="left" vertical="center" indent="1"/>
    </xf>
    <xf numFmtId="0" fontId="71" fillId="46" borderId="424" applyNumberFormat="0" applyProtection="0">
      <alignment horizontal="left" vertical="top" indent="1"/>
    </xf>
    <xf numFmtId="4" fontId="71" fillId="34" borderId="422" applyNumberFormat="0" applyProtection="0">
      <alignment horizontal="left" vertical="center" indent="1"/>
    </xf>
    <xf numFmtId="4" fontId="71" fillId="38" borderId="422" applyNumberFormat="0" applyProtection="0">
      <alignment horizontal="right" vertical="center"/>
    </xf>
    <xf numFmtId="0" fontId="71" fillId="46" borderId="424" applyNumberFormat="0" applyProtection="0">
      <alignment horizontal="left" vertical="top" indent="1"/>
    </xf>
    <xf numFmtId="4" fontId="39" fillId="45" borderId="425" applyNumberFormat="0" applyProtection="0">
      <alignment horizontal="left" vertical="center" indent="1"/>
    </xf>
    <xf numFmtId="4" fontId="71" fillId="39" borderId="422" applyNumberFormat="0" applyProtection="0">
      <alignment horizontal="right" vertical="center"/>
    </xf>
    <xf numFmtId="4" fontId="98" fillId="48" borderId="424" applyNumberFormat="0" applyProtection="0">
      <alignment horizontal="left" vertical="center" indent="1"/>
    </xf>
    <xf numFmtId="4" fontId="71" fillId="34" borderId="422" applyNumberFormat="0" applyProtection="0">
      <alignment horizontal="left" vertical="center" indent="1"/>
    </xf>
    <xf numFmtId="0" fontId="71" fillId="47" borderId="422" applyNumberFormat="0" applyProtection="0">
      <alignment horizontal="left" vertical="center" indent="1"/>
    </xf>
    <xf numFmtId="0" fontId="71" fillId="50" borderId="424" applyNumberFormat="0" applyProtection="0">
      <alignment horizontal="left" vertical="top" indent="1"/>
    </xf>
    <xf numFmtId="4" fontId="71" fillId="42" borderId="422" applyNumberFormat="0" applyProtection="0">
      <alignment horizontal="right" vertical="center"/>
    </xf>
    <xf numFmtId="0" fontId="113" fillId="29" borderId="423" applyNumberFormat="0" applyAlignment="0" applyProtection="0"/>
    <xf numFmtId="0" fontId="107" fillId="0" borderId="427" applyNumberFormat="0" applyFill="0" applyAlignment="0" applyProtection="0"/>
    <xf numFmtId="4" fontId="39" fillId="45" borderId="425" applyNumberFormat="0" applyProtection="0">
      <alignment horizontal="left" vertical="center" indent="1"/>
    </xf>
    <xf numFmtId="4" fontId="71" fillId="36" borderId="422" applyNumberFormat="0" applyProtection="0">
      <alignment horizontal="right" vertical="center"/>
    </xf>
    <xf numFmtId="4" fontId="71" fillId="47" borderId="425" applyNumberFormat="0" applyProtection="0">
      <alignment horizontal="left" vertical="center" indent="1"/>
    </xf>
    <xf numFmtId="4" fontId="71" fillId="0" borderId="422" applyNumberFormat="0" applyProtection="0">
      <alignment horizontal="right" vertical="center"/>
    </xf>
    <xf numFmtId="0" fontId="107" fillId="0" borderId="427" applyNumberFormat="0" applyFill="0" applyAlignment="0" applyProtection="0"/>
    <xf numFmtId="0" fontId="99" fillId="33" borderId="424" applyNumberFormat="0" applyProtection="0">
      <alignment horizontal="left" vertical="top" indent="1"/>
    </xf>
    <xf numFmtId="0" fontId="107" fillId="0" borderId="427" applyNumberFormat="0" applyFill="0" applyAlignment="0" applyProtection="0"/>
    <xf numFmtId="4" fontId="39" fillId="45" borderId="425" applyNumberFormat="0" applyProtection="0">
      <alignment horizontal="left" vertical="center" indent="1"/>
    </xf>
    <xf numFmtId="0" fontId="71" fillId="45" borderId="424" applyNumberFormat="0" applyProtection="0">
      <alignment horizontal="left" vertical="top" indent="1"/>
    </xf>
    <xf numFmtId="4" fontId="71" fillId="34" borderId="422" applyNumberFormat="0" applyProtection="0">
      <alignment horizontal="left" vertical="center" indent="1"/>
    </xf>
    <xf numFmtId="4" fontId="71" fillId="39" borderId="422" applyNumberFormat="0" applyProtection="0">
      <alignment horizontal="right" vertical="center"/>
    </xf>
    <xf numFmtId="0" fontId="107" fillId="0" borderId="427" applyNumberFormat="0" applyFill="0" applyAlignment="0" applyProtection="0"/>
    <xf numFmtId="4" fontId="101" fillId="51" borderId="422" applyNumberFormat="0" applyProtection="0">
      <alignment horizontal="right" vertical="center"/>
    </xf>
    <xf numFmtId="4" fontId="98" fillId="52" borderId="424" applyNumberFormat="0" applyProtection="0">
      <alignment vertical="center"/>
    </xf>
    <xf numFmtId="0" fontId="113" fillId="29" borderId="423" applyNumberFormat="0" applyAlignment="0" applyProtection="0"/>
    <xf numFmtId="0" fontId="99" fillId="33" borderId="424" applyNumberFormat="0" applyProtection="0">
      <alignment horizontal="left" vertical="top" indent="1"/>
    </xf>
    <xf numFmtId="0" fontId="105" fillId="29" borderId="422" applyNumberFormat="0" applyAlignment="0" applyProtection="0"/>
    <xf numFmtId="0" fontId="71" fillId="45" borderId="424" applyNumberFormat="0" applyProtection="0">
      <alignment horizontal="left" vertical="top" indent="1"/>
    </xf>
    <xf numFmtId="0" fontId="71" fillId="46" borderId="424" applyNumberFormat="0" applyProtection="0">
      <alignment horizontal="left" vertical="top" indent="1"/>
    </xf>
    <xf numFmtId="4" fontId="71" fillId="43" borderId="422" applyNumberFormat="0" applyProtection="0">
      <alignment horizontal="right" vertical="center"/>
    </xf>
    <xf numFmtId="4" fontId="101" fillId="51" borderId="422" applyNumberFormat="0" applyProtection="0">
      <alignment horizontal="right" vertical="center"/>
    </xf>
    <xf numFmtId="4" fontId="71" fillId="46" borderId="422" applyNumberFormat="0" applyProtection="0">
      <alignment horizontal="right" vertical="center"/>
    </xf>
    <xf numFmtId="0" fontId="71" fillId="46" borderId="424" applyNumberFormat="0" applyProtection="0">
      <alignment horizontal="left" vertical="top" indent="1"/>
    </xf>
    <xf numFmtId="0" fontId="105" fillId="29" borderId="422" applyNumberFormat="0" applyAlignment="0" applyProtection="0"/>
    <xf numFmtId="0" fontId="105" fillId="29" borderId="422" applyNumberFormat="0" applyAlignment="0" applyProtection="0"/>
    <xf numFmtId="4" fontId="71" fillId="2" borderId="422" applyNumberFormat="0" applyProtection="0">
      <alignment horizontal="left" vertical="center" indent="1"/>
    </xf>
    <xf numFmtId="0" fontId="71" fillId="47" borderId="424" applyNumberFormat="0" applyProtection="0">
      <alignment horizontal="left" vertical="top" indent="1"/>
    </xf>
    <xf numFmtId="4" fontId="71" fillId="41" borderId="422" applyNumberFormat="0" applyProtection="0">
      <alignment horizontal="right" vertical="center"/>
    </xf>
    <xf numFmtId="4" fontId="100" fillId="54" borderId="425" applyNumberFormat="0" applyProtection="0">
      <alignment horizontal="left" vertical="center" indent="1"/>
    </xf>
    <xf numFmtId="0" fontId="98" fillId="46" borderId="424" applyNumberFormat="0" applyProtection="0">
      <alignment horizontal="left" vertical="top" indent="1"/>
    </xf>
    <xf numFmtId="0" fontId="98" fillId="52" borderId="424" applyNumberFormat="0" applyProtection="0">
      <alignment horizontal="left" vertical="top" indent="1"/>
    </xf>
    <xf numFmtId="4" fontId="71" fillId="0" borderId="422" applyNumberFormat="0" applyProtection="0">
      <alignment horizontal="right" vertical="center"/>
    </xf>
    <xf numFmtId="4" fontId="71" fillId="44" borderId="425" applyNumberFormat="0" applyProtection="0">
      <alignment horizontal="left" vertical="center" indent="1"/>
    </xf>
    <xf numFmtId="4" fontId="39" fillId="45" borderId="425" applyNumberFormat="0" applyProtection="0">
      <alignment horizontal="left" vertical="center" indent="1"/>
    </xf>
    <xf numFmtId="4" fontId="39" fillId="45" borderId="425" applyNumberFormat="0" applyProtection="0">
      <alignment horizontal="left" vertical="center" indent="1"/>
    </xf>
    <xf numFmtId="4" fontId="71" fillId="37" borderId="425" applyNumberFormat="0" applyProtection="0">
      <alignment horizontal="right" vertical="center"/>
    </xf>
    <xf numFmtId="0" fontId="71" fillId="45" borderId="424" applyNumberFormat="0" applyProtection="0">
      <alignment horizontal="left" vertical="top" indent="1"/>
    </xf>
    <xf numFmtId="4" fontId="71" fillId="43" borderId="422" applyNumberFormat="0" applyProtection="0">
      <alignment horizontal="right" vertical="center"/>
    </xf>
    <xf numFmtId="0" fontId="98" fillId="52" borderId="424" applyNumberFormat="0" applyProtection="0">
      <alignment horizontal="left" vertical="top" indent="1"/>
    </xf>
    <xf numFmtId="4" fontId="71" fillId="33" borderId="422" applyNumberFormat="0" applyProtection="0">
      <alignment vertical="center"/>
    </xf>
    <xf numFmtId="4" fontId="100" fillId="54" borderId="425" applyNumberFormat="0" applyProtection="0">
      <alignment horizontal="left" vertical="center" indent="1"/>
    </xf>
    <xf numFmtId="4" fontId="71" fillId="47" borderId="425" applyNumberFormat="0" applyProtection="0">
      <alignment horizontal="left" vertical="center" indent="1"/>
    </xf>
    <xf numFmtId="4" fontId="98" fillId="48" borderId="424" applyNumberFormat="0" applyProtection="0">
      <alignment horizontal="left" vertical="center" indent="1"/>
    </xf>
    <xf numFmtId="0" fontId="71" fillId="47" borderId="424" applyNumberFormat="0" applyProtection="0">
      <alignment horizontal="left" vertical="top" indent="1"/>
    </xf>
    <xf numFmtId="4" fontId="100" fillId="54" borderId="425" applyNumberFormat="0" applyProtection="0">
      <alignment horizontal="left" vertical="center" indent="1"/>
    </xf>
    <xf numFmtId="4" fontId="71" fillId="39" borderId="422" applyNumberFormat="0" applyProtection="0">
      <alignment horizontal="right" vertical="center"/>
    </xf>
    <xf numFmtId="4" fontId="71" fillId="46" borderId="425" applyNumberFormat="0" applyProtection="0">
      <alignment horizontal="left" vertical="center" indent="1"/>
    </xf>
    <xf numFmtId="4" fontId="98" fillId="52" borderId="424" applyNumberFormat="0" applyProtection="0">
      <alignment vertical="center"/>
    </xf>
    <xf numFmtId="4" fontId="71" fillId="34" borderId="422" applyNumberFormat="0" applyProtection="0">
      <alignment horizontal="left" vertical="center" indent="1"/>
    </xf>
    <xf numFmtId="0" fontId="71" fillId="50" borderId="422" applyNumberFormat="0" applyProtection="0">
      <alignment horizontal="left" vertical="center" indent="1"/>
    </xf>
    <xf numFmtId="4" fontId="39" fillId="45" borderId="425" applyNumberFormat="0" applyProtection="0">
      <alignment horizontal="left" vertical="center" indent="1"/>
    </xf>
    <xf numFmtId="0" fontId="71" fillId="48" borderId="422" applyNumberFormat="0" applyProtection="0">
      <alignment horizontal="left" vertical="center" indent="1"/>
    </xf>
    <xf numFmtId="4" fontId="71" fillId="46" borderId="422" applyNumberFormat="0" applyProtection="0">
      <alignment horizontal="right" vertical="center"/>
    </xf>
    <xf numFmtId="4" fontId="71" fillId="35" borderId="422" applyNumberFormat="0" applyProtection="0">
      <alignment horizontal="right" vertical="center"/>
    </xf>
    <xf numFmtId="4" fontId="39" fillId="45" borderId="425" applyNumberFormat="0" applyProtection="0">
      <alignment horizontal="left" vertical="center" indent="1"/>
    </xf>
    <xf numFmtId="0" fontId="98" fillId="46" borderId="424" applyNumberFormat="0" applyProtection="0">
      <alignment horizontal="left" vertical="top" indent="1"/>
    </xf>
    <xf numFmtId="4" fontId="116" fillId="5" borderId="422" applyNumberFormat="0" applyProtection="0">
      <alignment horizontal="right" vertical="center"/>
    </xf>
    <xf numFmtId="4" fontId="71" fillId="34" borderId="422" applyNumberFormat="0" applyProtection="0">
      <alignment horizontal="left" vertical="center" indent="1"/>
    </xf>
    <xf numFmtId="0" fontId="71" fillId="48" borderId="422" applyNumberFormat="0" applyProtection="0">
      <alignment horizontal="left" vertical="center" indent="1"/>
    </xf>
    <xf numFmtId="4" fontId="100" fillId="54" borderId="425" applyNumberFormat="0" applyProtection="0">
      <alignment horizontal="left" vertical="center" indent="1"/>
    </xf>
    <xf numFmtId="4" fontId="116" fillId="5" borderId="422" applyNumberFormat="0" applyProtection="0">
      <alignment horizontal="right" vertical="center"/>
    </xf>
    <xf numFmtId="0" fontId="105" fillId="29" borderId="422" applyNumberFormat="0" applyAlignment="0" applyProtection="0"/>
    <xf numFmtId="4" fontId="71" fillId="34" borderId="422" applyNumberFormat="0" applyProtection="0">
      <alignment horizontal="left" vertical="center" indent="1"/>
    </xf>
    <xf numFmtId="0" fontId="71" fillId="45" borderId="424" applyNumberFormat="0" applyProtection="0">
      <alignment horizontal="left" vertical="top" indent="1"/>
    </xf>
    <xf numFmtId="0" fontId="99" fillId="33" borderId="424" applyNumberFormat="0" applyProtection="0">
      <alignment horizontal="left" vertical="top" indent="1"/>
    </xf>
    <xf numFmtId="4" fontId="71" fillId="34" borderId="422" applyNumberFormat="0" applyProtection="0">
      <alignment horizontal="left" vertical="center" indent="1"/>
    </xf>
    <xf numFmtId="4" fontId="71" fillId="37" borderId="425" applyNumberFormat="0" applyProtection="0">
      <alignment horizontal="right" vertical="center"/>
    </xf>
    <xf numFmtId="4" fontId="71" fillId="39" borderId="422" applyNumberFormat="0" applyProtection="0">
      <alignment horizontal="right" vertical="center"/>
    </xf>
    <xf numFmtId="0" fontId="71" fillId="50" borderId="424" applyNumberFormat="0" applyProtection="0">
      <alignment horizontal="left" vertical="top" indent="1"/>
    </xf>
    <xf numFmtId="4" fontId="71" fillId="46" borderId="425" applyNumberFormat="0" applyProtection="0">
      <alignment horizontal="left" vertical="center" indent="1"/>
    </xf>
    <xf numFmtId="0" fontId="99" fillId="33" borderId="424" applyNumberFormat="0" applyProtection="0">
      <alignment horizontal="left" vertical="top" indent="1"/>
    </xf>
    <xf numFmtId="4" fontId="71" fillId="47" borderId="425" applyNumberFormat="0" applyProtection="0">
      <alignment horizontal="left" vertical="center" indent="1"/>
    </xf>
    <xf numFmtId="4" fontId="71" fillId="47" borderId="425" applyNumberFormat="0" applyProtection="0">
      <alignment horizontal="left" vertical="center" indent="1"/>
    </xf>
    <xf numFmtId="4" fontId="71" fillId="2" borderId="422" applyNumberFormat="0" applyProtection="0">
      <alignment horizontal="left" vertical="center" indent="1"/>
    </xf>
    <xf numFmtId="4" fontId="71" fillId="39" borderId="422" applyNumberFormat="0" applyProtection="0">
      <alignment horizontal="right" vertical="center"/>
    </xf>
    <xf numFmtId="4" fontId="39" fillId="45" borderId="425" applyNumberFormat="0" applyProtection="0">
      <alignment horizontal="left" vertical="center" indent="1"/>
    </xf>
    <xf numFmtId="4" fontId="71" fillId="34" borderId="422" applyNumberFormat="0" applyProtection="0">
      <alignment horizontal="left" vertical="center" indent="1"/>
    </xf>
    <xf numFmtId="4" fontId="71" fillId="44" borderId="425" applyNumberFormat="0" applyProtection="0">
      <alignment horizontal="left" vertical="center" indent="1"/>
    </xf>
    <xf numFmtId="4" fontId="71" fillId="43" borderId="422" applyNumberFormat="0" applyProtection="0">
      <alignment horizontal="right" vertical="center"/>
    </xf>
    <xf numFmtId="0" fontId="107" fillId="0" borderId="427" applyNumberFormat="0" applyFill="0" applyAlignment="0" applyProtection="0"/>
    <xf numFmtId="0" fontId="71" fillId="50" borderId="422" applyNumberFormat="0" applyProtection="0">
      <alignment horizontal="left" vertical="center" indent="1"/>
    </xf>
    <xf numFmtId="0" fontId="71" fillId="50" borderId="424" applyNumberFormat="0" applyProtection="0">
      <alignment horizontal="left" vertical="top" indent="1"/>
    </xf>
    <xf numFmtId="4" fontId="71" fillId="43" borderId="422" applyNumberFormat="0" applyProtection="0">
      <alignment horizontal="right" vertical="center"/>
    </xf>
    <xf numFmtId="4" fontId="101" fillId="51" borderId="422" applyNumberFormat="0" applyProtection="0">
      <alignment horizontal="right" vertical="center"/>
    </xf>
    <xf numFmtId="0" fontId="105" fillId="29" borderId="422" applyNumberFormat="0" applyAlignment="0" applyProtection="0"/>
    <xf numFmtId="0" fontId="71" fillId="50" borderId="424" applyNumberFormat="0" applyProtection="0">
      <alignment horizontal="left" vertical="top" indent="1"/>
    </xf>
    <xf numFmtId="0" fontId="71" fillId="47" borderId="422" applyNumberFormat="0" applyProtection="0">
      <alignment horizontal="left" vertical="center" indent="1"/>
    </xf>
    <xf numFmtId="4" fontId="71" fillId="0" borderId="422" applyNumberFormat="0" applyProtection="0">
      <alignment horizontal="right" vertical="center"/>
    </xf>
    <xf numFmtId="4" fontId="98" fillId="48" borderId="424" applyNumberFormat="0" applyProtection="0">
      <alignment horizontal="left" vertical="center" indent="1"/>
    </xf>
    <xf numFmtId="4" fontId="98" fillId="52" borderId="424" applyNumberFormat="0" applyProtection="0">
      <alignment vertical="center"/>
    </xf>
    <xf numFmtId="4" fontId="71" fillId="40" borderId="422" applyNumberFormat="0" applyProtection="0">
      <alignment horizontal="right" vertical="center"/>
    </xf>
    <xf numFmtId="4" fontId="71" fillId="47" borderId="425" applyNumberFormat="0" applyProtection="0">
      <alignment horizontal="left" vertical="center" indent="1"/>
    </xf>
    <xf numFmtId="0" fontId="71" fillId="48" borderId="422" applyNumberFormat="0" applyProtection="0">
      <alignment horizontal="left" vertical="center" indent="1"/>
    </xf>
    <xf numFmtId="4" fontId="71" fillId="36" borderId="422" applyNumberFormat="0" applyProtection="0">
      <alignment horizontal="right" vertical="center"/>
    </xf>
    <xf numFmtId="0" fontId="71" fillId="47" borderId="422" applyNumberFormat="0" applyProtection="0">
      <alignment horizontal="left" vertical="center" indent="1"/>
    </xf>
    <xf numFmtId="4" fontId="71" fillId="33" borderId="422" applyNumberFormat="0" applyProtection="0">
      <alignment vertical="center"/>
    </xf>
    <xf numFmtId="4" fontId="71" fillId="40" borderId="422" applyNumberFormat="0" applyProtection="0">
      <alignment horizontal="right" vertical="center"/>
    </xf>
    <xf numFmtId="4" fontId="71" fillId="2" borderId="422" applyNumberFormat="0" applyProtection="0">
      <alignment horizontal="left" vertical="center" indent="1"/>
    </xf>
    <xf numFmtId="4" fontId="71" fillId="40" borderId="422" applyNumberFormat="0" applyProtection="0">
      <alignment horizontal="right" vertical="center"/>
    </xf>
    <xf numFmtId="0" fontId="98" fillId="46" borderId="424" applyNumberFormat="0" applyProtection="0">
      <alignment horizontal="left" vertical="top" indent="1"/>
    </xf>
    <xf numFmtId="4" fontId="98" fillId="48" borderId="424" applyNumberFormat="0" applyProtection="0">
      <alignment horizontal="left" vertical="center" indent="1"/>
    </xf>
    <xf numFmtId="0" fontId="71" fillId="26" borderId="422" applyNumberFormat="0" applyFont="0" applyAlignment="0" applyProtection="0"/>
    <xf numFmtId="4" fontId="39" fillId="45" borderId="425" applyNumberFormat="0" applyProtection="0">
      <alignment horizontal="left" vertical="center" indent="1"/>
    </xf>
    <xf numFmtId="4" fontId="98" fillId="52" borderId="424" applyNumberFormat="0" applyProtection="0">
      <alignment vertical="center"/>
    </xf>
    <xf numFmtId="4" fontId="71" fillId="38" borderId="422" applyNumberFormat="0" applyProtection="0">
      <alignment horizontal="right" vertical="center"/>
    </xf>
    <xf numFmtId="4" fontId="71" fillId="44" borderId="425" applyNumberFormat="0" applyProtection="0">
      <alignment horizontal="left" vertical="center" indent="1"/>
    </xf>
    <xf numFmtId="0" fontId="71" fillId="46" borderId="424" applyNumberFormat="0" applyProtection="0">
      <alignment horizontal="left" vertical="top" indent="1"/>
    </xf>
    <xf numFmtId="0" fontId="71" fillId="47" borderId="424" applyNumberFormat="0" applyProtection="0">
      <alignment horizontal="left" vertical="top" indent="1"/>
    </xf>
    <xf numFmtId="0" fontId="107" fillId="0" borderId="427" applyNumberFormat="0" applyFill="0" applyAlignment="0" applyProtection="0"/>
    <xf numFmtId="0" fontId="107" fillId="0" borderId="427" applyNumberFormat="0" applyFill="0" applyAlignment="0" applyProtection="0"/>
    <xf numFmtId="4" fontId="71" fillId="33" borderId="422" applyNumberFormat="0" applyProtection="0">
      <alignment vertical="center"/>
    </xf>
    <xf numFmtId="0" fontId="71" fillId="50" borderId="424" applyNumberFormat="0" applyProtection="0">
      <alignment horizontal="left" vertical="top" indent="1"/>
    </xf>
    <xf numFmtId="4" fontId="71" fillId="42" borderId="422" applyNumberFormat="0" applyProtection="0">
      <alignment horizontal="right" vertical="center"/>
    </xf>
    <xf numFmtId="0" fontId="97" fillId="45" borderId="426" applyBorder="0"/>
    <xf numFmtId="0" fontId="71" fillId="46" borderId="424" applyNumberFormat="0" applyProtection="0">
      <alignment horizontal="left" vertical="top" indent="1"/>
    </xf>
    <xf numFmtId="0" fontId="98" fillId="52" borderId="424" applyNumberFormat="0" applyProtection="0">
      <alignment horizontal="left" vertical="top" indent="1"/>
    </xf>
    <xf numFmtId="4" fontId="71" fillId="47" borderId="425" applyNumberFormat="0" applyProtection="0">
      <alignment horizontal="left" vertical="center" indent="1"/>
    </xf>
    <xf numFmtId="0" fontId="97" fillId="45" borderId="426" applyBorder="0"/>
    <xf numFmtId="4" fontId="71" fillId="42" borderId="422" applyNumberFormat="0" applyProtection="0">
      <alignment horizontal="right" vertical="center"/>
    </xf>
    <xf numFmtId="4" fontId="71" fillId="42" borderId="422" applyNumberFormat="0" applyProtection="0">
      <alignment horizontal="right" vertical="center"/>
    </xf>
    <xf numFmtId="0" fontId="113" fillId="29" borderId="423" applyNumberFormat="0" applyAlignment="0" applyProtection="0"/>
    <xf numFmtId="4" fontId="100" fillId="54" borderId="425" applyNumberFormat="0" applyProtection="0">
      <alignment horizontal="left" vertical="center" indent="1"/>
    </xf>
    <xf numFmtId="4" fontId="98" fillId="48" borderId="424" applyNumberFormat="0" applyProtection="0">
      <alignment horizontal="left" vertical="center" indent="1"/>
    </xf>
    <xf numFmtId="4" fontId="71" fillId="33" borderId="422" applyNumberFormat="0" applyProtection="0">
      <alignment vertical="center"/>
    </xf>
    <xf numFmtId="0" fontId="98" fillId="46" borderId="424" applyNumberFormat="0" applyProtection="0">
      <alignment horizontal="left" vertical="top" indent="1"/>
    </xf>
    <xf numFmtId="4" fontId="71" fillId="40" borderId="422" applyNumberFormat="0" applyProtection="0">
      <alignment horizontal="right" vertical="center"/>
    </xf>
    <xf numFmtId="4" fontId="71" fillId="39" borderId="422" applyNumberFormat="0" applyProtection="0">
      <alignment horizontal="right" vertical="center"/>
    </xf>
    <xf numFmtId="4" fontId="39" fillId="45" borderId="425" applyNumberFormat="0" applyProtection="0">
      <alignment horizontal="left" vertical="center" indent="1"/>
    </xf>
    <xf numFmtId="4" fontId="71" fillId="33" borderId="422" applyNumberFormat="0" applyProtection="0">
      <alignment vertical="center"/>
    </xf>
    <xf numFmtId="0" fontId="71" fillId="45" borderId="424" applyNumberFormat="0" applyProtection="0">
      <alignment horizontal="left" vertical="top" indent="1"/>
    </xf>
    <xf numFmtId="0" fontId="98" fillId="46" borderId="424" applyNumberFormat="0" applyProtection="0">
      <alignment horizontal="left" vertical="top" indent="1"/>
    </xf>
    <xf numFmtId="0" fontId="71" fillId="50" borderId="424" applyNumberFormat="0" applyProtection="0">
      <alignment horizontal="left" vertical="top" indent="1"/>
    </xf>
    <xf numFmtId="4" fontId="71" fillId="33" borderId="422" applyNumberFormat="0" applyProtection="0">
      <alignment vertical="center"/>
    </xf>
    <xf numFmtId="4" fontId="71" fillId="36" borderId="422" applyNumberFormat="0" applyProtection="0">
      <alignment horizontal="right" vertical="center"/>
    </xf>
    <xf numFmtId="0" fontId="97" fillId="45" borderId="426" applyBorder="0"/>
    <xf numFmtId="4" fontId="71" fillId="46" borderId="425" applyNumberFormat="0" applyProtection="0">
      <alignment horizontal="left" vertical="center" indent="1"/>
    </xf>
    <xf numFmtId="0" fontId="71" fillId="47" borderId="424" applyNumberFormat="0" applyProtection="0">
      <alignment horizontal="left" vertical="top" indent="1"/>
    </xf>
    <xf numFmtId="4" fontId="100" fillId="54" borderId="425" applyNumberFormat="0" applyProtection="0">
      <alignment horizontal="left" vertical="center" indent="1"/>
    </xf>
    <xf numFmtId="4" fontId="71" fillId="46" borderId="425" applyNumberFormat="0" applyProtection="0">
      <alignment horizontal="left" vertical="center" indent="1"/>
    </xf>
    <xf numFmtId="4" fontId="71" fillId="47" borderId="425" applyNumberFormat="0" applyProtection="0">
      <alignment horizontal="left" vertical="center" indent="1"/>
    </xf>
    <xf numFmtId="0" fontId="71" fillId="49" borderId="422" applyNumberFormat="0" applyProtection="0">
      <alignment horizontal="left" vertical="center" indent="1"/>
    </xf>
    <xf numFmtId="4" fontId="116" fillId="5" borderId="422" applyNumberFormat="0" applyProtection="0">
      <alignment horizontal="right" vertical="center"/>
    </xf>
    <xf numFmtId="4" fontId="71" fillId="43" borderId="422" applyNumberFormat="0" applyProtection="0">
      <alignment horizontal="right" vertical="center"/>
    </xf>
    <xf numFmtId="4" fontId="71" fillId="41" borderId="422" applyNumberFormat="0" applyProtection="0">
      <alignment horizontal="right" vertical="center"/>
    </xf>
    <xf numFmtId="4" fontId="71" fillId="34" borderId="422" applyNumberFormat="0" applyProtection="0">
      <alignment horizontal="left" vertical="center" indent="1"/>
    </xf>
    <xf numFmtId="4" fontId="71" fillId="33" borderId="422" applyNumberFormat="0" applyProtection="0">
      <alignment vertical="center"/>
    </xf>
    <xf numFmtId="0" fontId="71" fillId="49" borderId="422" applyNumberFormat="0" applyProtection="0">
      <alignment horizontal="left" vertical="center" indent="1"/>
    </xf>
    <xf numFmtId="4" fontId="71" fillId="37" borderId="425" applyNumberFormat="0" applyProtection="0">
      <alignment horizontal="right" vertical="center"/>
    </xf>
    <xf numFmtId="4" fontId="71" fillId="36" borderId="422" applyNumberFormat="0" applyProtection="0">
      <alignment horizontal="right" vertical="center"/>
    </xf>
    <xf numFmtId="4" fontId="116" fillId="2" borderId="422" applyNumberFormat="0" applyProtection="0">
      <alignment vertical="center"/>
    </xf>
    <xf numFmtId="4" fontId="71" fillId="39" borderId="422" applyNumberFormat="0" applyProtection="0">
      <alignment horizontal="right" vertical="center"/>
    </xf>
    <xf numFmtId="4" fontId="71" fillId="46" borderId="425" applyNumberFormat="0" applyProtection="0">
      <alignment horizontal="left" vertical="center" indent="1"/>
    </xf>
    <xf numFmtId="0" fontId="71" fillId="26" borderId="422" applyNumberFormat="0" applyFont="0" applyAlignment="0" applyProtection="0"/>
    <xf numFmtId="4" fontId="100" fillId="54" borderId="425" applyNumberFormat="0" applyProtection="0">
      <alignment horizontal="left" vertical="center" indent="1"/>
    </xf>
    <xf numFmtId="4" fontId="71" fillId="0" borderId="422" applyNumberFormat="0" applyProtection="0">
      <alignment horizontal="right" vertical="center"/>
    </xf>
    <xf numFmtId="4" fontId="71" fillId="2" borderId="422" applyNumberFormat="0" applyProtection="0">
      <alignment horizontal="left" vertical="center" indent="1"/>
    </xf>
    <xf numFmtId="4" fontId="71" fillId="46" borderId="425" applyNumberFormat="0" applyProtection="0">
      <alignment horizontal="left" vertical="center" indent="1"/>
    </xf>
    <xf numFmtId="0" fontId="71" fillId="26" borderId="422" applyNumberFormat="0" applyFont="0" applyAlignment="0" applyProtection="0"/>
    <xf numFmtId="4" fontId="71" fillId="46" borderId="422" applyNumberFormat="0" applyProtection="0">
      <alignment horizontal="right" vertical="center"/>
    </xf>
    <xf numFmtId="4" fontId="71" fillId="34" borderId="422" applyNumberFormat="0" applyProtection="0">
      <alignment horizontal="left" vertical="center" indent="1"/>
    </xf>
    <xf numFmtId="0" fontId="107" fillId="0" borderId="427" applyNumberFormat="0" applyFill="0" applyAlignment="0" applyProtection="0"/>
    <xf numFmtId="4" fontId="71" fillId="39" borderId="422" applyNumberFormat="0" applyProtection="0">
      <alignment horizontal="right" vertical="center"/>
    </xf>
    <xf numFmtId="4" fontId="71" fillId="44" borderId="425" applyNumberFormat="0" applyProtection="0">
      <alignment horizontal="left" vertical="center" indent="1"/>
    </xf>
    <xf numFmtId="4" fontId="116" fillId="2" borderId="422" applyNumberFormat="0" applyProtection="0">
      <alignment vertical="center"/>
    </xf>
    <xf numFmtId="4" fontId="71" fillId="40" borderId="422" applyNumberFormat="0" applyProtection="0">
      <alignment horizontal="right" vertical="center"/>
    </xf>
    <xf numFmtId="4" fontId="116" fillId="2" borderId="422" applyNumberFormat="0" applyProtection="0">
      <alignment vertical="center"/>
    </xf>
    <xf numFmtId="0" fontId="71" fillId="50" borderId="422" applyNumberFormat="0" applyProtection="0">
      <alignment horizontal="left" vertical="center" indent="1"/>
    </xf>
    <xf numFmtId="4" fontId="71" fillId="33" borderId="422" applyNumberFormat="0" applyProtection="0">
      <alignment vertical="center"/>
    </xf>
    <xf numFmtId="4" fontId="71" fillId="39" borderId="422" applyNumberFormat="0" applyProtection="0">
      <alignment horizontal="right" vertical="center"/>
    </xf>
    <xf numFmtId="0" fontId="97" fillId="45" borderId="426" applyBorder="0"/>
    <xf numFmtId="0" fontId="71" fillId="46" borderId="424" applyNumberFormat="0" applyProtection="0">
      <alignment horizontal="left" vertical="top" indent="1"/>
    </xf>
    <xf numFmtId="4" fontId="100" fillId="54" borderId="425" applyNumberFormat="0" applyProtection="0">
      <alignment horizontal="left" vertical="center" indent="1"/>
    </xf>
    <xf numFmtId="4" fontId="71" fillId="46" borderId="422" applyNumberFormat="0" applyProtection="0">
      <alignment horizontal="right" vertical="center"/>
    </xf>
    <xf numFmtId="0" fontId="98" fillId="52" borderId="424" applyNumberFormat="0" applyProtection="0">
      <alignment horizontal="left" vertical="top" indent="1"/>
    </xf>
    <xf numFmtId="4" fontId="71" fillId="47" borderId="425" applyNumberFormat="0" applyProtection="0">
      <alignment horizontal="left" vertical="center" indent="1"/>
    </xf>
    <xf numFmtId="0" fontId="97" fillId="45" borderId="426" applyBorder="0"/>
    <xf numFmtId="0" fontId="97" fillId="45" borderId="426" applyBorder="0"/>
    <xf numFmtId="4" fontId="71" fillId="0" borderId="422" applyNumberFormat="0" applyProtection="0">
      <alignment horizontal="right" vertical="center"/>
    </xf>
    <xf numFmtId="4" fontId="39" fillId="45" borderId="425" applyNumberFormat="0" applyProtection="0">
      <alignment horizontal="left" vertical="center" indent="1"/>
    </xf>
    <xf numFmtId="0" fontId="113" fillId="29" borderId="423" applyNumberFormat="0" applyAlignment="0" applyProtection="0"/>
    <xf numFmtId="4" fontId="98" fillId="52" borderId="424" applyNumberFormat="0" applyProtection="0">
      <alignment vertical="center"/>
    </xf>
    <xf numFmtId="4" fontId="71" fillId="38" borderId="422" applyNumberFormat="0" applyProtection="0">
      <alignment horizontal="right" vertical="center"/>
    </xf>
    <xf numFmtId="0" fontId="98" fillId="52" borderId="424" applyNumberFormat="0" applyProtection="0">
      <alignment horizontal="left" vertical="top" indent="1"/>
    </xf>
    <xf numFmtId="4" fontId="71" fillId="39" borderId="422" applyNumberFormat="0" applyProtection="0">
      <alignment horizontal="right" vertical="center"/>
    </xf>
    <xf numFmtId="0" fontId="71" fillId="26" borderId="422" applyNumberFormat="0" applyFont="0" applyAlignment="0" applyProtection="0"/>
    <xf numFmtId="0" fontId="71" fillId="49" borderId="422" applyNumberFormat="0" applyProtection="0">
      <alignment horizontal="left" vertical="center" indent="1"/>
    </xf>
    <xf numFmtId="4" fontId="71" fillId="40" borderId="422" applyNumberFormat="0" applyProtection="0">
      <alignment horizontal="right" vertical="center"/>
    </xf>
    <xf numFmtId="4" fontId="71" fillId="37" borderId="425" applyNumberFormat="0" applyProtection="0">
      <alignment horizontal="right" vertical="center"/>
    </xf>
    <xf numFmtId="4" fontId="71" fillId="33" borderId="422" applyNumberFormat="0" applyProtection="0">
      <alignment vertical="center"/>
    </xf>
    <xf numFmtId="4" fontId="39" fillId="45" borderId="425" applyNumberFormat="0" applyProtection="0">
      <alignment horizontal="left" vertical="center" indent="1"/>
    </xf>
    <xf numFmtId="4" fontId="71" fillId="46" borderId="422" applyNumberFormat="0" applyProtection="0">
      <alignment horizontal="right" vertical="center"/>
    </xf>
    <xf numFmtId="4" fontId="71" fillId="38" borderId="422" applyNumberFormat="0" applyProtection="0">
      <alignment horizontal="right" vertical="center"/>
    </xf>
    <xf numFmtId="0" fontId="71" fillId="47" borderId="422" applyNumberFormat="0" applyProtection="0">
      <alignment horizontal="left" vertical="center" indent="1"/>
    </xf>
    <xf numFmtId="4" fontId="71" fillId="44" borderId="425" applyNumberFormat="0" applyProtection="0">
      <alignment horizontal="left" vertical="center" indent="1"/>
    </xf>
    <xf numFmtId="0" fontId="97" fillId="45" borderId="426" applyBorder="0"/>
    <xf numFmtId="4" fontId="71" fillId="47" borderId="425" applyNumberFormat="0" applyProtection="0">
      <alignment horizontal="left" vertical="center" indent="1"/>
    </xf>
    <xf numFmtId="4" fontId="98" fillId="48" borderId="424" applyNumberFormat="0" applyProtection="0">
      <alignment horizontal="left" vertical="center" indent="1"/>
    </xf>
    <xf numFmtId="4" fontId="71" fillId="44" borderId="425" applyNumberFormat="0" applyProtection="0">
      <alignment horizontal="left" vertical="center" indent="1"/>
    </xf>
    <xf numFmtId="0" fontId="105" fillId="29" borderId="422" applyNumberFormat="0" applyAlignment="0" applyProtection="0"/>
    <xf numFmtId="0" fontId="71" fillId="48" borderId="422" applyNumberFormat="0" applyProtection="0">
      <alignment horizontal="left" vertical="center" indent="1"/>
    </xf>
    <xf numFmtId="0" fontId="71" fillId="49" borderId="422" applyNumberFormat="0" applyProtection="0">
      <alignment horizontal="left" vertical="center" indent="1"/>
    </xf>
    <xf numFmtId="4" fontId="71" fillId="36" borderId="422" applyNumberFormat="0" applyProtection="0">
      <alignment horizontal="right" vertical="center"/>
    </xf>
    <xf numFmtId="0" fontId="71" fillId="47" borderId="424" applyNumberFormat="0" applyProtection="0">
      <alignment horizontal="left" vertical="top" indent="1"/>
    </xf>
    <xf numFmtId="4" fontId="71" fillId="34" borderId="422" applyNumberFormat="0" applyProtection="0">
      <alignment horizontal="left" vertical="center" indent="1"/>
    </xf>
    <xf numFmtId="4" fontId="71" fillId="33" borderId="422" applyNumberFormat="0" applyProtection="0">
      <alignment vertical="center"/>
    </xf>
    <xf numFmtId="4" fontId="71" fillId="43" borderId="422" applyNumberFormat="0" applyProtection="0">
      <alignment horizontal="right" vertical="center"/>
    </xf>
    <xf numFmtId="4" fontId="71" fillId="38" borderId="422" applyNumberFormat="0" applyProtection="0">
      <alignment horizontal="right" vertical="center"/>
    </xf>
    <xf numFmtId="4" fontId="71" fillId="47" borderId="425" applyNumberFormat="0" applyProtection="0">
      <alignment horizontal="left" vertical="center" indent="1"/>
    </xf>
    <xf numFmtId="4" fontId="71" fillId="2" borderId="422" applyNumberFormat="0" applyProtection="0">
      <alignment horizontal="left" vertical="center" indent="1"/>
    </xf>
    <xf numFmtId="4" fontId="71" fillId="47" borderId="425" applyNumberFormat="0" applyProtection="0">
      <alignment horizontal="left" vertical="center" indent="1"/>
    </xf>
    <xf numFmtId="0" fontId="98" fillId="46" borderId="424" applyNumberFormat="0" applyProtection="0">
      <alignment horizontal="left" vertical="top" indent="1"/>
    </xf>
    <xf numFmtId="0" fontId="71" fillId="26" borderId="422" applyNumberFormat="0" applyFont="0" applyAlignment="0" applyProtection="0"/>
    <xf numFmtId="4" fontId="71" fillId="46" borderId="422" applyNumberFormat="0" applyProtection="0">
      <alignment horizontal="right" vertical="center"/>
    </xf>
    <xf numFmtId="4" fontId="98" fillId="52" borderId="424" applyNumberFormat="0" applyProtection="0">
      <alignment vertical="center"/>
    </xf>
    <xf numFmtId="4" fontId="39" fillId="45" borderId="425" applyNumberFormat="0" applyProtection="0">
      <alignment horizontal="left" vertical="center" indent="1"/>
    </xf>
    <xf numFmtId="0" fontId="111" fillId="27" borderId="422" applyNumberFormat="0" applyAlignment="0" applyProtection="0"/>
    <xf numFmtId="0" fontId="98" fillId="46" borderId="424" applyNumberFormat="0" applyProtection="0">
      <alignment horizontal="left" vertical="top" indent="1"/>
    </xf>
    <xf numFmtId="4" fontId="39" fillId="45" borderId="425" applyNumberFormat="0" applyProtection="0">
      <alignment horizontal="left" vertical="center" indent="1"/>
    </xf>
    <xf numFmtId="0" fontId="99" fillId="33" borderId="424" applyNumberFormat="0" applyProtection="0">
      <alignment horizontal="left" vertical="top" indent="1"/>
    </xf>
    <xf numFmtId="0" fontId="71" fillId="26" borderId="422" applyNumberFormat="0" applyFont="0" applyAlignment="0" applyProtection="0"/>
    <xf numFmtId="4" fontId="98" fillId="48" borderId="424" applyNumberFormat="0" applyProtection="0">
      <alignment horizontal="left" vertical="center" indent="1"/>
    </xf>
    <xf numFmtId="0" fontId="71" fillId="26" borderId="422" applyNumberFormat="0" applyFont="0" applyAlignment="0" applyProtection="0"/>
    <xf numFmtId="0" fontId="111" fillId="27" borderId="422" applyNumberFormat="0" applyAlignment="0" applyProtection="0"/>
    <xf numFmtId="4" fontId="71" fillId="44" borderId="425" applyNumberFormat="0" applyProtection="0">
      <alignment horizontal="left" vertical="center" indent="1"/>
    </xf>
    <xf numFmtId="0" fontId="71" fillId="47" borderId="424" applyNumberFormat="0" applyProtection="0">
      <alignment horizontal="left" vertical="top" indent="1"/>
    </xf>
    <xf numFmtId="4" fontId="39" fillId="45" borderId="425" applyNumberFormat="0" applyProtection="0">
      <alignment horizontal="left" vertical="center" indent="1"/>
    </xf>
    <xf numFmtId="4" fontId="116" fillId="2" borderId="422" applyNumberFormat="0" applyProtection="0">
      <alignment vertical="center"/>
    </xf>
    <xf numFmtId="0" fontId="71" fillId="49" borderId="422" applyNumberFormat="0" applyProtection="0">
      <alignment horizontal="left" vertical="center" indent="1"/>
    </xf>
    <xf numFmtId="4" fontId="71" fillId="39" borderId="422" applyNumberFormat="0" applyProtection="0">
      <alignment horizontal="right" vertical="center"/>
    </xf>
    <xf numFmtId="0" fontId="99" fillId="33" borderId="424" applyNumberFormat="0" applyProtection="0">
      <alignment horizontal="left" vertical="top" indent="1"/>
    </xf>
    <xf numFmtId="4" fontId="100" fillId="54" borderId="425" applyNumberFormat="0" applyProtection="0">
      <alignment horizontal="left" vertical="center" indent="1"/>
    </xf>
    <xf numFmtId="0" fontId="71" fillId="45" borderId="424" applyNumberFormat="0" applyProtection="0">
      <alignment horizontal="left" vertical="top" indent="1"/>
    </xf>
    <xf numFmtId="4" fontId="71" fillId="42" borderId="422" applyNumberFormat="0" applyProtection="0">
      <alignment horizontal="right" vertical="center"/>
    </xf>
    <xf numFmtId="4" fontId="71" fillId="37" borderId="425" applyNumberFormat="0" applyProtection="0">
      <alignment horizontal="right" vertical="center"/>
    </xf>
    <xf numFmtId="4" fontId="39" fillId="45" borderId="425" applyNumberFormat="0" applyProtection="0">
      <alignment horizontal="left" vertical="center" indent="1"/>
    </xf>
    <xf numFmtId="4" fontId="71" fillId="39" borderId="422" applyNumberFormat="0" applyProtection="0">
      <alignment horizontal="right" vertical="center"/>
    </xf>
    <xf numFmtId="0" fontId="97" fillId="45" borderId="426" applyBorder="0"/>
    <xf numFmtId="4" fontId="71" fillId="43" borderId="422" applyNumberFormat="0" applyProtection="0">
      <alignment horizontal="right" vertical="center"/>
    </xf>
    <xf numFmtId="0" fontId="111" fillId="27" borderId="422" applyNumberFormat="0" applyAlignment="0" applyProtection="0"/>
    <xf numFmtId="4" fontId="39" fillId="45" borderId="425" applyNumberFormat="0" applyProtection="0">
      <alignment horizontal="left" vertical="center" indent="1"/>
    </xf>
    <xf numFmtId="4" fontId="71" fillId="37" borderId="425" applyNumberFormat="0" applyProtection="0">
      <alignment horizontal="right" vertical="center"/>
    </xf>
    <xf numFmtId="0" fontId="105" fillId="29" borderId="422" applyNumberFormat="0" applyAlignment="0" applyProtection="0"/>
    <xf numFmtId="0" fontId="113" fillId="29" borderId="423" applyNumberFormat="0" applyAlignment="0" applyProtection="0"/>
    <xf numFmtId="0" fontId="105" fillId="29" borderId="422" applyNumberFormat="0" applyAlignment="0" applyProtection="0"/>
    <xf numFmtId="4" fontId="71" fillId="40" borderId="422" applyNumberFormat="0" applyProtection="0">
      <alignment horizontal="right" vertical="center"/>
    </xf>
    <xf numFmtId="4" fontId="71" fillId="35" borderId="422" applyNumberFormat="0" applyProtection="0">
      <alignment horizontal="right" vertical="center"/>
    </xf>
    <xf numFmtId="4" fontId="39" fillId="45" borderId="425" applyNumberFormat="0" applyProtection="0">
      <alignment horizontal="left" vertical="center" indent="1"/>
    </xf>
    <xf numFmtId="0" fontId="99" fillId="33" borderId="424" applyNumberFormat="0" applyProtection="0">
      <alignment horizontal="left" vertical="top" indent="1"/>
    </xf>
    <xf numFmtId="0" fontId="105" fillId="29" borderId="422" applyNumberFormat="0" applyAlignment="0" applyProtection="0"/>
    <xf numFmtId="4" fontId="71" fillId="42" borderId="422" applyNumberFormat="0" applyProtection="0">
      <alignment horizontal="right" vertical="center"/>
    </xf>
    <xf numFmtId="0" fontId="71" fillId="49" borderId="422" applyNumberFormat="0" applyProtection="0">
      <alignment horizontal="left" vertical="center" indent="1"/>
    </xf>
    <xf numFmtId="4" fontId="71" fillId="40" borderId="422" applyNumberFormat="0" applyProtection="0">
      <alignment horizontal="right" vertical="center"/>
    </xf>
    <xf numFmtId="4" fontId="71" fillId="35" borderId="422" applyNumberFormat="0" applyProtection="0">
      <alignment horizontal="right" vertical="center"/>
    </xf>
    <xf numFmtId="0" fontId="71" fillId="46" borderId="424" applyNumberFormat="0" applyProtection="0">
      <alignment horizontal="left" vertical="top" indent="1"/>
    </xf>
    <xf numFmtId="0" fontId="71" fillId="45" borderId="424" applyNumberFormat="0" applyProtection="0">
      <alignment horizontal="left" vertical="top" indent="1"/>
    </xf>
    <xf numFmtId="4" fontId="116" fillId="5" borderId="422" applyNumberFormat="0" applyProtection="0">
      <alignment horizontal="right" vertical="center"/>
    </xf>
    <xf numFmtId="0" fontId="71" fillId="50" borderId="424" applyNumberFormat="0" applyProtection="0">
      <alignment horizontal="left" vertical="top" indent="1"/>
    </xf>
    <xf numFmtId="4" fontId="39" fillId="45" borderId="425" applyNumberFormat="0" applyProtection="0">
      <alignment horizontal="left" vertical="center" indent="1"/>
    </xf>
    <xf numFmtId="0" fontId="71" fillId="45" borderId="424" applyNumberFormat="0" applyProtection="0">
      <alignment horizontal="left" vertical="top" indent="1"/>
    </xf>
    <xf numFmtId="4" fontId="71" fillId="36" borderId="422" applyNumberFormat="0" applyProtection="0">
      <alignment horizontal="right" vertical="center"/>
    </xf>
    <xf numFmtId="4" fontId="71" fillId="44" borderId="425" applyNumberFormat="0" applyProtection="0">
      <alignment horizontal="left" vertical="center" indent="1"/>
    </xf>
    <xf numFmtId="4" fontId="71" fillId="34" borderId="422" applyNumberFormat="0" applyProtection="0">
      <alignment horizontal="left" vertical="center" indent="1"/>
    </xf>
    <xf numFmtId="0" fontId="71" fillId="49" borderId="422" applyNumberFormat="0" applyProtection="0">
      <alignment horizontal="left" vertical="center" indent="1"/>
    </xf>
    <xf numFmtId="4" fontId="71" fillId="0" borderId="422" applyNumberFormat="0" applyProtection="0">
      <alignment horizontal="right" vertical="center"/>
    </xf>
    <xf numFmtId="0" fontId="113" fillId="29" borderId="423" applyNumberFormat="0" applyAlignment="0" applyProtection="0"/>
    <xf numFmtId="0" fontId="113" fillId="29" borderId="423" applyNumberFormat="0" applyAlignment="0" applyProtection="0"/>
    <xf numFmtId="4" fontId="71" fillId="46" borderId="425" applyNumberFormat="0" applyProtection="0">
      <alignment horizontal="left" vertical="center" indent="1"/>
    </xf>
    <xf numFmtId="0" fontId="98" fillId="52" borderId="424" applyNumberFormat="0" applyProtection="0">
      <alignment horizontal="left" vertical="top" indent="1"/>
    </xf>
    <xf numFmtId="0" fontId="97" fillId="45" borderId="426" applyBorder="0"/>
    <xf numFmtId="4" fontId="71" fillId="34" borderId="422" applyNumberFormat="0" applyProtection="0">
      <alignment horizontal="left" vertical="center" indent="1"/>
    </xf>
    <xf numFmtId="4" fontId="100" fillId="54" borderId="425" applyNumberFormat="0" applyProtection="0">
      <alignment horizontal="left" vertical="center" indent="1"/>
    </xf>
    <xf numFmtId="4" fontId="71" fillId="44" borderId="425" applyNumberFormat="0" applyProtection="0">
      <alignment horizontal="left" vertical="center" indent="1"/>
    </xf>
    <xf numFmtId="4" fontId="98" fillId="52" borderId="424" applyNumberFormat="0" applyProtection="0">
      <alignment vertical="center"/>
    </xf>
    <xf numFmtId="0" fontId="113" fillId="29" borderId="423" applyNumberFormat="0" applyAlignment="0" applyProtection="0"/>
    <xf numFmtId="4" fontId="71" fillId="40" borderId="422" applyNumberFormat="0" applyProtection="0">
      <alignment horizontal="right" vertical="center"/>
    </xf>
    <xf numFmtId="4" fontId="71" fillId="47" borderId="425" applyNumberFormat="0" applyProtection="0">
      <alignment horizontal="left" vertical="center" indent="1"/>
    </xf>
    <xf numFmtId="0" fontId="71" fillId="47" borderId="424" applyNumberFormat="0" applyProtection="0">
      <alignment horizontal="left" vertical="top" indent="1"/>
    </xf>
    <xf numFmtId="0" fontId="71" fillId="47" borderId="424" applyNumberFormat="0" applyProtection="0">
      <alignment horizontal="left" vertical="top" indent="1"/>
    </xf>
    <xf numFmtId="4" fontId="71" fillId="33" borderId="422" applyNumberFormat="0" applyProtection="0">
      <alignment vertical="center"/>
    </xf>
    <xf numFmtId="0" fontId="71" fillId="26" borderId="422" applyNumberFormat="0" applyFont="0" applyAlignment="0" applyProtection="0"/>
    <xf numFmtId="4" fontId="71" fillId="39" borderId="422" applyNumberFormat="0" applyProtection="0">
      <alignment horizontal="right" vertical="center"/>
    </xf>
    <xf numFmtId="0" fontId="113" fillId="29" borderId="423" applyNumberFormat="0" applyAlignment="0" applyProtection="0"/>
    <xf numFmtId="0" fontId="105" fillId="29" borderId="422" applyNumberFormat="0" applyAlignment="0" applyProtection="0"/>
    <xf numFmtId="0" fontId="71" fillId="45" borderId="424" applyNumberFormat="0" applyProtection="0">
      <alignment horizontal="left" vertical="top" indent="1"/>
    </xf>
    <xf numFmtId="0" fontId="111" fillId="27" borderId="422" applyNumberFormat="0" applyAlignment="0" applyProtection="0"/>
    <xf numFmtId="4" fontId="71" fillId="38" borderId="422" applyNumberFormat="0" applyProtection="0">
      <alignment horizontal="right" vertical="center"/>
    </xf>
    <xf numFmtId="4" fontId="71" fillId="35" borderId="422" applyNumberFormat="0" applyProtection="0">
      <alignment horizontal="right" vertical="center"/>
    </xf>
    <xf numFmtId="4" fontId="71" fillId="38" borderId="422" applyNumberFormat="0" applyProtection="0">
      <alignment horizontal="right" vertical="center"/>
    </xf>
    <xf numFmtId="0" fontId="71" fillId="47" borderId="422" applyNumberFormat="0" applyProtection="0">
      <alignment horizontal="left" vertical="center" indent="1"/>
    </xf>
    <xf numFmtId="4" fontId="39" fillId="45" borderId="425" applyNumberFormat="0" applyProtection="0">
      <alignment horizontal="left" vertical="center" indent="1"/>
    </xf>
    <xf numFmtId="4" fontId="71" fillId="34" borderId="422" applyNumberFormat="0" applyProtection="0">
      <alignment horizontal="left" vertical="center" indent="1"/>
    </xf>
    <xf numFmtId="0" fontId="71" fillId="47" borderId="424" applyNumberFormat="0" applyProtection="0">
      <alignment horizontal="left" vertical="top" indent="1"/>
    </xf>
    <xf numFmtId="4" fontId="71" fillId="38" borderId="422" applyNumberFormat="0" applyProtection="0">
      <alignment horizontal="right" vertical="center"/>
    </xf>
    <xf numFmtId="4" fontId="71" fillId="0" borderId="422" applyNumberFormat="0" applyProtection="0">
      <alignment horizontal="right" vertical="center"/>
    </xf>
    <xf numFmtId="4" fontId="71" fillId="35" borderId="422" applyNumberFormat="0" applyProtection="0">
      <alignment horizontal="right" vertical="center"/>
    </xf>
    <xf numFmtId="4" fontId="100" fillId="54" borderId="425" applyNumberFormat="0" applyProtection="0">
      <alignment horizontal="left" vertical="center" indent="1"/>
    </xf>
    <xf numFmtId="4" fontId="71" fillId="41" borderId="422" applyNumberFormat="0" applyProtection="0">
      <alignment horizontal="right" vertical="center"/>
    </xf>
    <xf numFmtId="0" fontId="98" fillId="46" borderId="424" applyNumberFormat="0" applyProtection="0">
      <alignment horizontal="left" vertical="top" indent="1"/>
    </xf>
    <xf numFmtId="4" fontId="98" fillId="48" borderId="424" applyNumberFormat="0" applyProtection="0">
      <alignment horizontal="left" vertical="center" indent="1"/>
    </xf>
    <xf numFmtId="4" fontId="71" fillId="38" borderId="422" applyNumberFormat="0" applyProtection="0">
      <alignment horizontal="right" vertical="center"/>
    </xf>
    <xf numFmtId="4" fontId="98" fillId="48" borderId="424" applyNumberFormat="0" applyProtection="0">
      <alignment horizontal="left" vertical="center" indent="1"/>
    </xf>
    <xf numFmtId="4" fontId="71" fillId="38" borderId="422" applyNumberFormat="0" applyProtection="0">
      <alignment horizontal="right" vertical="center"/>
    </xf>
    <xf numFmtId="0" fontId="98" fillId="46" borderId="424" applyNumberFormat="0" applyProtection="0">
      <alignment horizontal="left" vertical="top" indent="1"/>
    </xf>
    <xf numFmtId="4" fontId="71" fillId="34" borderId="422" applyNumberFormat="0" applyProtection="0">
      <alignment horizontal="left" vertical="center" indent="1"/>
    </xf>
    <xf numFmtId="4" fontId="71" fillId="40" borderId="422" applyNumberFormat="0" applyProtection="0">
      <alignment horizontal="right" vertical="center"/>
    </xf>
    <xf numFmtId="4" fontId="71" fillId="37" borderId="425" applyNumberFormat="0" applyProtection="0">
      <alignment horizontal="right" vertical="center"/>
    </xf>
    <xf numFmtId="0" fontId="71" fillId="49" borderId="422" applyNumberFormat="0" applyProtection="0">
      <alignment horizontal="left" vertical="center" indent="1"/>
    </xf>
    <xf numFmtId="0" fontId="113" fillId="29" borderId="423" applyNumberFormat="0" applyAlignment="0" applyProtection="0"/>
    <xf numFmtId="4" fontId="71" fillId="38" borderId="422" applyNumberFormat="0" applyProtection="0">
      <alignment horizontal="right" vertical="center"/>
    </xf>
    <xf numFmtId="4" fontId="71" fillId="41" borderId="422" applyNumberFormat="0" applyProtection="0">
      <alignment horizontal="right" vertical="center"/>
    </xf>
    <xf numFmtId="0" fontId="71" fillId="47" borderId="424" applyNumberFormat="0" applyProtection="0">
      <alignment horizontal="left" vertical="top" indent="1"/>
    </xf>
    <xf numFmtId="4" fontId="71" fillId="35" borderId="422" applyNumberFormat="0" applyProtection="0">
      <alignment horizontal="right" vertical="center"/>
    </xf>
    <xf numFmtId="0" fontId="71" fillId="49" borderId="422" applyNumberFormat="0" applyProtection="0">
      <alignment horizontal="left" vertical="center" indent="1"/>
    </xf>
    <xf numFmtId="4" fontId="71" fillId="39" borderId="422" applyNumberFormat="0" applyProtection="0">
      <alignment horizontal="right" vertical="center"/>
    </xf>
    <xf numFmtId="0" fontId="99" fillId="33" borderId="424" applyNumberFormat="0" applyProtection="0">
      <alignment horizontal="left" vertical="top" indent="1"/>
    </xf>
    <xf numFmtId="4" fontId="71" fillId="34" borderId="422" applyNumberFormat="0" applyProtection="0">
      <alignment horizontal="left" vertical="center" indent="1"/>
    </xf>
    <xf numFmtId="4" fontId="71" fillId="34" borderId="422" applyNumberFormat="0" applyProtection="0">
      <alignment horizontal="left" vertical="center" indent="1"/>
    </xf>
    <xf numFmtId="4" fontId="71" fillId="47" borderId="425" applyNumberFormat="0" applyProtection="0">
      <alignment horizontal="left" vertical="center" indent="1"/>
    </xf>
    <xf numFmtId="0" fontId="71" fillId="49" borderId="422" applyNumberFormat="0" applyProtection="0">
      <alignment horizontal="left" vertical="center" indent="1"/>
    </xf>
    <xf numFmtId="0" fontId="111" fillId="27" borderId="422" applyNumberFormat="0" applyAlignment="0" applyProtection="0"/>
    <xf numFmtId="4" fontId="71" fillId="35" borderId="422" applyNumberFormat="0" applyProtection="0">
      <alignment horizontal="right" vertical="center"/>
    </xf>
    <xf numFmtId="4" fontId="100" fillId="54" borderId="425" applyNumberFormat="0" applyProtection="0">
      <alignment horizontal="left" vertical="center" indent="1"/>
    </xf>
    <xf numFmtId="4" fontId="100" fillId="54" borderId="425" applyNumberFormat="0" applyProtection="0">
      <alignment horizontal="left" vertical="center" indent="1"/>
    </xf>
    <xf numFmtId="0" fontId="71" fillId="48" borderId="422" applyNumberFormat="0" applyProtection="0">
      <alignment horizontal="left" vertical="center" indent="1"/>
    </xf>
    <xf numFmtId="4" fontId="71" fillId="46" borderId="425" applyNumberFormat="0" applyProtection="0">
      <alignment horizontal="left" vertical="center" indent="1"/>
    </xf>
    <xf numFmtId="4" fontId="71" fillId="33" borderId="422" applyNumberFormat="0" applyProtection="0">
      <alignment vertical="center"/>
    </xf>
    <xf numFmtId="0" fontId="107" fillId="0" borderId="427" applyNumberFormat="0" applyFill="0" applyAlignment="0" applyProtection="0"/>
    <xf numFmtId="4" fontId="39" fillId="45" borderId="425" applyNumberFormat="0" applyProtection="0">
      <alignment horizontal="left" vertical="center" indent="1"/>
    </xf>
    <xf numFmtId="4" fontId="71" fillId="43" borderId="422" applyNumberFormat="0" applyProtection="0">
      <alignment horizontal="right" vertical="center"/>
    </xf>
    <xf numFmtId="4" fontId="71" fillId="36" borderId="422" applyNumberFormat="0" applyProtection="0">
      <alignment horizontal="right" vertical="center"/>
    </xf>
    <xf numFmtId="0" fontId="71" fillId="50" borderId="424" applyNumberFormat="0" applyProtection="0">
      <alignment horizontal="left" vertical="top" indent="1"/>
    </xf>
    <xf numFmtId="0" fontId="71" fillId="47" borderId="422" applyNumberFormat="0" applyProtection="0">
      <alignment horizontal="left" vertical="center" indent="1"/>
    </xf>
    <xf numFmtId="4" fontId="101" fillId="51" borderId="422" applyNumberFormat="0" applyProtection="0">
      <alignment horizontal="right" vertical="center"/>
    </xf>
    <xf numFmtId="4" fontId="71" fillId="40" borderId="422" applyNumberFormat="0" applyProtection="0">
      <alignment horizontal="right" vertical="center"/>
    </xf>
    <xf numFmtId="0" fontId="71" fillId="26" borderId="422" applyNumberFormat="0" applyFont="0" applyAlignment="0" applyProtection="0"/>
    <xf numFmtId="4" fontId="98" fillId="48" borderId="424" applyNumberFormat="0" applyProtection="0">
      <alignment horizontal="left" vertical="center" indent="1"/>
    </xf>
    <xf numFmtId="0" fontId="71" fillId="26" borderId="422" applyNumberFormat="0" applyFont="0" applyAlignment="0" applyProtection="0"/>
    <xf numFmtId="4" fontId="71" fillId="34" borderId="422" applyNumberFormat="0" applyProtection="0">
      <alignment horizontal="left" vertical="center" indent="1"/>
    </xf>
    <xf numFmtId="4" fontId="71" fillId="36" borderId="422" applyNumberFormat="0" applyProtection="0">
      <alignment horizontal="right" vertical="center"/>
    </xf>
    <xf numFmtId="0" fontId="71" fillId="26" borderId="422" applyNumberFormat="0" applyFont="0" applyAlignment="0" applyProtection="0"/>
    <xf numFmtId="0" fontId="71" fillId="47" borderId="422" applyNumberFormat="0" applyProtection="0">
      <alignment horizontal="left" vertical="center" indent="1"/>
    </xf>
    <xf numFmtId="0" fontId="98" fillId="52" borderId="424" applyNumberFormat="0" applyProtection="0">
      <alignment horizontal="left" vertical="top" indent="1"/>
    </xf>
    <xf numFmtId="4" fontId="71" fillId="34" borderId="422" applyNumberFormat="0" applyProtection="0">
      <alignment horizontal="left" vertical="center" indent="1"/>
    </xf>
    <xf numFmtId="0" fontId="71" fillId="49" borderId="422" applyNumberFormat="0" applyProtection="0">
      <alignment horizontal="left" vertical="center" indent="1"/>
    </xf>
    <xf numFmtId="4" fontId="98" fillId="52" borderId="424" applyNumberFormat="0" applyProtection="0">
      <alignment vertical="center"/>
    </xf>
    <xf numFmtId="0" fontId="111" fillId="27" borderId="422" applyNumberFormat="0" applyAlignment="0" applyProtection="0"/>
    <xf numFmtId="4" fontId="39" fillId="45" borderId="425" applyNumberFormat="0" applyProtection="0">
      <alignment horizontal="left" vertical="center" indent="1"/>
    </xf>
    <xf numFmtId="4" fontId="116" fillId="5" borderId="422" applyNumberFormat="0" applyProtection="0">
      <alignment horizontal="right" vertical="center"/>
    </xf>
    <xf numFmtId="4" fontId="71" fillId="41" borderId="422" applyNumberFormat="0" applyProtection="0">
      <alignment horizontal="right" vertical="center"/>
    </xf>
    <xf numFmtId="0" fontId="71" fillId="47" borderId="424" applyNumberFormat="0" applyProtection="0">
      <alignment horizontal="left" vertical="top" indent="1"/>
    </xf>
    <xf numFmtId="4" fontId="71" fillId="47" borderId="425" applyNumberFormat="0" applyProtection="0">
      <alignment horizontal="left" vertical="center" indent="1"/>
    </xf>
    <xf numFmtId="4" fontId="39" fillId="45" borderId="425" applyNumberFormat="0" applyProtection="0">
      <alignment horizontal="left" vertical="center" indent="1"/>
    </xf>
    <xf numFmtId="4" fontId="71" fillId="46" borderId="422" applyNumberFormat="0" applyProtection="0">
      <alignment horizontal="right" vertical="center"/>
    </xf>
    <xf numFmtId="0" fontId="71" fillId="47" borderId="424" applyNumberFormat="0" applyProtection="0">
      <alignment horizontal="left" vertical="top" indent="1"/>
    </xf>
    <xf numFmtId="4" fontId="71" fillId="46" borderId="425" applyNumberFormat="0" applyProtection="0">
      <alignment horizontal="left" vertical="center" indent="1"/>
    </xf>
    <xf numFmtId="4" fontId="39" fillId="45" borderId="425" applyNumberFormat="0" applyProtection="0">
      <alignment horizontal="left" vertical="center" indent="1"/>
    </xf>
    <xf numFmtId="4" fontId="71" fillId="42" borderId="422" applyNumberFormat="0" applyProtection="0">
      <alignment horizontal="right" vertical="center"/>
    </xf>
    <xf numFmtId="4" fontId="71" fillId="43" borderId="422" applyNumberFormat="0" applyProtection="0">
      <alignment horizontal="right" vertical="center"/>
    </xf>
    <xf numFmtId="4" fontId="71" fillId="34" borderId="422" applyNumberFormat="0" applyProtection="0">
      <alignment horizontal="left" vertical="center" indent="1"/>
    </xf>
    <xf numFmtId="0" fontId="99" fillId="33" borderId="424" applyNumberFormat="0" applyProtection="0">
      <alignment horizontal="left" vertical="top" indent="1"/>
    </xf>
    <xf numFmtId="4" fontId="116" fillId="5" borderId="422" applyNumberFormat="0" applyProtection="0">
      <alignment horizontal="right" vertical="center"/>
    </xf>
    <xf numFmtId="4" fontId="98" fillId="52" borderId="424" applyNumberFormat="0" applyProtection="0">
      <alignment vertical="center"/>
    </xf>
    <xf numFmtId="0" fontId="71" fillId="26" borderId="422" applyNumberFormat="0" applyFont="0" applyAlignment="0" applyProtection="0"/>
    <xf numFmtId="4" fontId="71" fillId="34" borderId="422" applyNumberFormat="0" applyProtection="0">
      <alignment horizontal="left" vertical="center" indent="1"/>
    </xf>
    <xf numFmtId="4" fontId="71" fillId="37" borderId="425" applyNumberFormat="0" applyProtection="0">
      <alignment horizontal="right" vertical="center"/>
    </xf>
    <xf numFmtId="4" fontId="71" fillId="34" borderId="422" applyNumberFormat="0" applyProtection="0">
      <alignment horizontal="left" vertical="center" indent="1"/>
    </xf>
    <xf numFmtId="4" fontId="98" fillId="48" borderId="424" applyNumberFormat="0" applyProtection="0">
      <alignment horizontal="left" vertical="center" indent="1"/>
    </xf>
    <xf numFmtId="4" fontId="71" fillId="39" borderId="422" applyNumberFormat="0" applyProtection="0">
      <alignment horizontal="right" vertical="center"/>
    </xf>
    <xf numFmtId="0" fontId="107" fillId="0" borderId="427" applyNumberFormat="0" applyFill="0" applyAlignment="0" applyProtection="0"/>
    <xf numFmtId="4" fontId="71" fillId="33" borderId="422" applyNumberFormat="0" applyProtection="0">
      <alignment vertical="center"/>
    </xf>
    <xf numFmtId="4" fontId="71" fillId="0" borderId="422" applyNumberFormat="0" applyProtection="0">
      <alignment horizontal="right" vertical="center"/>
    </xf>
    <xf numFmtId="0" fontId="99" fillId="33" borderId="424" applyNumberFormat="0" applyProtection="0">
      <alignment horizontal="left" vertical="top" indent="1"/>
    </xf>
    <xf numFmtId="0" fontId="71" fillId="26" borderId="422" applyNumberFormat="0" applyFont="0" applyAlignment="0" applyProtection="0"/>
    <xf numFmtId="4" fontId="71" fillId="43" borderId="422" applyNumberFormat="0" applyProtection="0">
      <alignment horizontal="right" vertical="center"/>
    </xf>
    <xf numFmtId="0" fontId="113" fillId="29" borderId="423" applyNumberFormat="0" applyAlignment="0" applyProtection="0"/>
    <xf numFmtId="4" fontId="71" fillId="46" borderId="425" applyNumberFormat="0" applyProtection="0">
      <alignment horizontal="left" vertical="center" indent="1"/>
    </xf>
    <xf numFmtId="0" fontId="98" fillId="46" borderId="424" applyNumberFormat="0" applyProtection="0">
      <alignment horizontal="left" vertical="top" indent="1"/>
    </xf>
    <xf numFmtId="0" fontId="71" fillId="47" borderId="424" applyNumberFormat="0" applyProtection="0">
      <alignment horizontal="left" vertical="top" indent="1"/>
    </xf>
    <xf numFmtId="4" fontId="71" fillId="2" borderId="422" applyNumberFormat="0" applyProtection="0">
      <alignment horizontal="left" vertical="center" indent="1"/>
    </xf>
    <xf numFmtId="4" fontId="71" fillId="34" borderId="422" applyNumberFormat="0" applyProtection="0">
      <alignment horizontal="left" vertical="center" indent="1"/>
    </xf>
    <xf numFmtId="4" fontId="71" fillId="47" borderId="425" applyNumberFormat="0" applyProtection="0">
      <alignment horizontal="left" vertical="center" indent="1"/>
    </xf>
    <xf numFmtId="4" fontId="71" fillId="41" borderId="422" applyNumberFormat="0" applyProtection="0">
      <alignment horizontal="right" vertical="center"/>
    </xf>
    <xf numFmtId="4" fontId="71" fillId="34" borderId="422" applyNumberFormat="0" applyProtection="0">
      <alignment horizontal="left" vertical="center" indent="1"/>
    </xf>
    <xf numFmtId="4" fontId="71" fillId="46" borderId="422" applyNumberFormat="0" applyProtection="0">
      <alignment horizontal="right" vertical="center"/>
    </xf>
    <xf numFmtId="0" fontId="71" fillId="26" borderId="422" applyNumberFormat="0" applyFont="0" applyAlignment="0" applyProtection="0"/>
    <xf numFmtId="0" fontId="71" fillId="47" borderId="422" applyNumberFormat="0" applyProtection="0">
      <alignment horizontal="left" vertical="center" indent="1"/>
    </xf>
    <xf numFmtId="4" fontId="71" fillId="0" borderId="422" applyNumberFormat="0" applyProtection="0">
      <alignment horizontal="right" vertical="center"/>
    </xf>
    <xf numFmtId="4" fontId="71" fillId="0" borderId="422" applyNumberFormat="0" applyProtection="0">
      <alignment horizontal="right" vertical="center"/>
    </xf>
    <xf numFmtId="4" fontId="71" fillId="35" borderId="422" applyNumberFormat="0" applyProtection="0">
      <alignment horizontal="right" vertical="center"/>
    </xf>
    <xf numFmtId="4" fontId="100" fillId="54" borderId="425" applyNumberFormat="0" applyProtection="0">
      <alignment horizontal="left" vertical="center" indent="1"/>
    </xf>
    <xf numFmtId="0" fontId="97" fillId="45" borderId="426" applyBorder="0"/>
    <xf numFmtId="0" fontId="105" fillId="29" borderId="422" applyNumberFormat="0" applyAlignment="0" applyProtection="0"/>
    <xf numFmtId="0" fontId="71" fillId="47" borderId="424" applyNumberFormat="0" applyProtection="0">
      <alignment horizontal="left" vertical="top" indent="1"/>
    </xf>
    <xf numFmtId="0" fontId="71" fillId="50" borderId="422" applyNumberFormat="0" applyProtection="0">
      <alignment horizontal="left" vertical="center" indent="1"/>
    </xf>
    <xf numFmtId="0" fontId="71" fillId="49" borderId="422" applyNumberFormat="0" applyProtection="0">
      <alignment horizontal="left" vertical="center" indent="1"/>
    </xf>
    <xf numFmtId="0" fontId="99" fillId="33" borderId="424" applyNumberFormat="0" applyProtection="0">
      <alignment horizontal="left" vertical="top" indent="1"/>
    </xf>
    <xf numFmtId="0" fontId="98" fillId="46" borderId="424" applyNumberFormat="0" applyProtection="0">
      <alignment horizontal="left" vertical="top" indent="1"/>
    </xf>
    <xf numFmtId="4" fontId="39" fillId="45" borderId="425" applyNumberFormat="0" applyProtection="0">
      <alignment horizontal="left" vertical="center" indent="1"/>
    </xf>
    <xf numFmtId="0" fontId="98" fillId="52" borderId="424" applyNumberFormat="0" applyProtection="0">
      <alignment horizontal="left" vertical="top" indent="1"/>
    </xf>
    <xf numFmtId="4" fontId="71" fillId="0" borderId="422" applyNumberFormat="0" applyProtection="0">
      <alignment horizontal="right" vertical="center"/>
    </xf>
    <xf numFmtId="0" fontId="98" fillId="46" borderId="424" applyNumberFormat="0" applyProtection="0">
      <alignment horizontal="left" vertical="top" indent="1"/>
    </xf>
    <xf numFmtId="4" fontId="39" fillId="45" borderId="425" applyNumberFormat="0" applyProtection="0">
      <alignment horizontal="left" vertical="center" indent="1"/>
    </xf>
    <xf numFmtId="4" fontId="116" fillId="5" borderId="422" applyNumberFormat="0" applyProtection="0">
      <alignment horizontal="right" vertical="center"/>
    </xf>
    <xf numFmtId="4" fontId="71" fillId="40" borderId="422" applyNumberFormat="0" applyProtection="0">
      <alignment horizontal="right" vertical="center"/>
    </xf>
    <xf numFmtId="4" fontId="116" fillId="2" borderId="422" applyNumberFormat="0" applyProtection="0">
      <alignment vertical="center"/>
    </xf>
    <xf numFmtId="0" fontId="98" fillId="52" borderId="424" applyNumberFormat="0" applyProtection="0">
      <alignment horizontal="left" vertical="top" indent="1"/>
    </xf>
    <xf numFmtId="0" fontId="111" fillId="27" borderId="422" applyNumberFormat="0" applyAlignment="0" applyProtection="0"/>
    <xf numFmtId="4" fontId="71" fillId="34" borderId="422" applyNumberFormat="0" applyProtection="0">
      <alignment horizontal="left" vertical="center" indent="1"/>
    </xf>
    <xf numFmtId="0" fontId="71" fillId="48" borderId="422" applyNumberFormat="0" applyProtection="0">
      <alignment horizontal="left" vertical="center" indent="1"/>
    </xf>
    <xf numFmtId="0" fontId="71" fillId="45" borderId="424" applyNumberFormat="0" applyProtection="0">
      <alignment horizontal="left" vertical="top" indent="1"/>
    </xf>
    <xf numFmtId="0" fontId="71" fillId="46" borderId="424" applyNumberFormat="0" applyProtection="0">
      <alignment horizontal="left" vertical="top" indent="1"/>
    </xf>
    <xf numFmtId="0" fontId="98" fillId="52" borderId="424" applyNumberFormat="0" applyProtection="0">
      <alignment horizontal="left" vertical="top" indent="1"/>
    </xf>
    <xf numFmtId="4" fontId="71" fillId="33" borderId="422" applyNumberFormat="0" applyProtection="0">
      <alignment vertical="center"/>
    </xf>
    <xf numFmtId="4" fontId="71" fillId="38" borderId="422" applyNumberFormat="0" applyProtection="0">
      <alignment horizontal="right" vertical="center"/>
    </xf>
    <xf numFmtId="0" fontId="107" fillId="0" borderId="427" applyNumberFormat="0" applyFill="0" applyAlignment="0" applyProtection="0"/>
    <xf numFmtId="4" fontId="71" fillId="33" borderId="422" applyNumberFormat="0" applyProtection="0">
      <alignment vertical="center"/>
    </xf>
    <xf numFmtId="4" fontId="71" fillId="46" borderId="422" applyNumberFormat="0" applyProtection="0">
      <alignment horizontal="right" vertical="center"/>
    </xf>
    <xf numFmtId="0" fontId="71" fillId="26" borderId="422" applyNumberFormat="0" applyFont="0" applyAlignment="0" applyProtection="0"/>
    <xf numFmtId="0" fontId="71" fillId="45" borderId="424" applyNumberFormat="0" applyProtection="0">
      <alignment horizontal="left" vertical="top" indent="1"/>
    </xf>
    <xf numFmtId="0" fontId="71" fillId="50" borderId="422" applyNumberFormat="0" applyProtection="0">
      <alignment horizontal="left" vertical="center" indent="1"/>
    </xf>
    <xf numFmtId="4" fontId="98" fillId="52" borderId="424" applyNumberFormat="0" applyProtection="0">
      <alignment vertical="center"/>
    </xf>
    <xf numFmtId="0" fontId="71" fillId="46" borderId="424" applyNumberFormat="0" applyProtection="0">
      <alignment horizontal="left" vertical="top" indent="1"/>
    </xf>
    <xf numFmtId="0" fontId="97" fillId="45" borderId="426" applyBorder="0"/>
    <xf numFmtId="0" fontId="71" fillId="46" borderId="424" applyNumberFormat="0" applyProtection="0">
      <alignment horizontal="left" vertical="top" indent="1"/>
    </xf>
    <xf numFmtId="0" fontId="97" fillId="45" borderId="426" applyBorder="0"/>
    <xf numFmtId="4" fontId="71" fillId="46" borderId="422" applyNumberFormat="0" applyProtection="0">
      <alignment horizontal="right" vertical="center"/>
    </xf>
    <xf numFmtId="4" fontId="71" fillId="35" borderId="422" applyNumberFormat="0" applyProtection="0">
      <alignment horizontal="right" vertical="center"/>
    </xf>
    <xf numFmtId="4" fontId="71" fillId="47" borderId="425" applyNumberFormat="0" applyProtection="0">
      <alignment horizontal="left" vertical="center" indent="1"/>
    </xf>
    <xf numFmtId="0" fontId="71" fillId="48" borderId="422" applyNumberFormat="0" applyProtection="0">
      <alignment horizontal="left" vertical="center" indent="1"/>
    </xf>
    <xf numFmtId="0" fontId="98" fillId="52" borderId="424" applyNumberFormat="0" applyProtection="0">
      <alignment horizontal="left" vertical="top" indent="1"/>
    </xf>
    <xf numFmtId="4" fontId="39" fillId="45" borderId="425" applyNumberFormat="0" applyProtection="0">
      <alignment horizontal="left" vertical="center" indent="1"/>
    </xf>
    <xf numFmtId="4" fontId="71" fillId="40" borderId="422" applyNumberFormat="0" applyProtection="0">
      <alignment horizontal="right" vertical="center"/>
    </xf>
    <xf numFmtId="4" fontId="71" fillId="46" borderId="425" applyNumberFormat="0" applyProtection="0">
      <alignment horizontal="left" vertical="center" indent="1"/>
    </xf>
    <xf numFmtId="4" fontId="116" fillId="5" borderId="422" applyNumberFormat="0" applyProtection="0">
      <alignment horizontal="right" vertical="center"/>
    </xf>
    <xf numFmtId="0" fontId="97" fillId="45" borderId="426" applyBorder="0"/>
    <xf numFmtId="4" fontId="100" fillId="54" borderId="425" applyNumberFormat="0" applyProtection="0">
      <alignment horizontal="left" vertical="center" indent="1"/>
    </xf>
    <xf numFmtId="0" fontId="71" fillId="50" borderId="424" applyNumberFormat="0" applyProtection="0">
      <alignment horizontal="left" vertical="top" indent="1"/>
    </xf>
    <xf numFmtId="0" fontId="99" fillId="33" borderId="424" applyNumberFormat="0" applyProtection="0">
      <alignment horizontal="left" vertical="top" indent="1"/>
    </xf>
    <xf numFmtId="4" fontId="71" fillId="46" borderId="425" applyNumberFormat="0" applyProtection="0">
      <alignment horizontal="left" vertical="center" indent="1"/>
    </xf>
    <xf numFmtId="0" fontId="71" fillId="50" borderId="422" applyNumberFormat="0" applyProtection="0">
      <alignment horizontal="left" vertical="center" indent="1"/>
    </xf>
    <xf numFmtId="0" fontId="71" fillId="50" borderId="424" applyNumberFormat="0" applyProtection="0">
      <alignment horizontal="left" vertical="top" indent="1"/>
    </xf>
    <xf numFmtId="0" fontId="98" fillId="46" borderId="424" applyNumberFormat="0" applyProtection="0">
      <alignment horizontal="left" vertical="top" indent="1"/>
    </xf>
    <xf numFmtId="4" fontId="71" fillId="37" borderId="425" applyNumberFormat="0" applyProtection="0">
      <alignment horizontal="right" vertical="center"/>
    </xf>
    <xf numFmtId="4" fontId="71" fillId="41" borderId="422" applyNumberFormat="0" applyProtection="0">
      <alignment horizontal="right" vertical="center"/>
    </xf>
    <xf numFmtId="4" fontId="71" fillId="39" borderId="422" applyNumberFormat="0" applyProtection="0">
      <alignment horizontal="right" vertical="center"/>
    </xf>
    <xf numFmtId="4" fontId="71" fillId="34" borderId="422" applyNumberFormat="0" applyProtection="0">
      <alignment horizontal="left" vertical="center" indent="1"/>
    </xf>
    <xf numFmtId="4" fontId="71" fillId="34" borderId="422" applyNumberFormat="0" applyProtection="0">
      <alignment horizontal="left" vertical="center" indent="1"/>
    </xf>
    <xf numFmtId="0" fontId="71" fillId="47" borderId="424" applyNumberFormat="0" applyProtection="0">
      <alignment horizontal="left" vertical="top" indent="1"/>
    </xf>
    <xf numFmtId="0" fontId="111" fillId="27" borderId="422" applyNumberFormat="0" applyAlignment="0" applyProtection="0"/>
    <xf numFmtId="4" fontId="71" fillId="2" borderId="422" applyNumberFormat="0" applyProtection="0">
      <alignment horizontal="left" vertical="center" indent="1"/>
    </xf>
    <xf numFmtId="4" fontId="100" fillId="54" borderId="425" applyNumberFormat="0" applyProtection="0">
      <alignment horizontal="left" vertical="center" indent="1"/>
    </xf>
    <xf numFmtId="0" fontId="71" fillId="26" borderId="422" applyNumberFormat="0" applyFont="0" applyAlignment="0" applyProtection="0"/>
    <xf numFmtId="4" fontId="71" fillId="39" borderId="422" applyNumberFormat="0" applyProtection="0">
      <alignment horizontal="right" vertical="center"/>
    </xf>
    <xf numFmtId="0" fontId="71" fillId="46" borderId="424" applyNumberFormat="0" applyProtection="0">
      <alignment horizontal="left" vertical="top" indent="1"/>
    </xf>
    <xf numFmtId="4" fontId="71" fillId="2" borderId="422" applyNumberFormat="0" applyProtection="0">
      <alignment horizontal="left" vertical="center" indent="1"/>
    </xf>
    <xf numFmtId="0" fontId="98" fillId="52" borderId="424" applyNumberFormat="0" applyProtection="0">
      <alignment horizontal="left" vertical="top" indent="1"/>
    </xf>
    <xf numFmtId="0" fontId="71" fillId="48" borderId="422" applyNumberFormat="0" applyProtection="0">
      <alignment horizontal="left" vertical="center" indent="1"/>
    </xf>
    <xf numFmtId="4" fontId="39" fillId="45" borderId="425" applyNumberFormat="0" applyProtection="0">
      <alignment horizontal="left" vertical="center" indent="1"/>
    </xf>
    <xf numFmtId="4" fontId="71" fillId="38" borderId="422" applyNumberFormat="0" applyProtection="0">
      <alignment horizontal="right" vertical="center"/>
    </xf>
    <xf numFmtId="4" fontId="71" fillId="39" borderId="422" applyNumberFormat="0" applyProtection="0">
      <alignment horizontal="right" vertical="center"/>
    </xf>
    <xf numFmtId="0" fontId="97" fillId="45" borderId="426" applyBorder="0"/>
    <xf numFmtId="4" fontId="71" fillId="35" borderId="422" applyNumberFormat="0" applyProtection="0">
      <alignment horizontal="right" vertical="center"/>
    </xf>
    <xf numFmtId="4" fontId="71" fillId="41" borderId="422" applyNumberFormat="0" applyProtection="0">
      <alignment horizontal="right" vertical="center"/>
    </xf>
    <xf numFmtId="4" fontId="71" fillId="35" borderId="422" applyNumberFormat="0" applyProtection="0">
      <alignment horizontal="right" vertical="center"/>
    </xf>
    <xf numFmtId="4" fontId="71" fillId="46" borderId="422" applyNumberFormat="0" applyProtection="0">
      <alignment horizontal="right" vertical="center"/>
    </xf>
    <xf numFmtId="0" fontId="71" fillId="26" borderId="422" applyNumberFormat="0" applyFont="0" applyAlignment="0" applyProtection="0"/>
    <xf numFmtId="4" fontId="71" fillId="35" borderId="422" applyNumberFormat="0" applyProtection="0">
      <alignment horizontal="right" vertical="center"/>
    </xf>
    <xf numFmtId="0" fontId="71" fillId="46" borderId="424" applyNumberFormat="0" applyProtection="0">
      <alignment horizontal="left" vertical="top" indent="1"/>
    </xf>
    <xf numFmtId="0" fontId="71" fillId="46" borderId="424" applyNumberFormat="0" applyProtection="0">
      <alignment horizontal="left" vertical="top" indent="1"/>
    </xf>
    <xf numFmtId="0" fontId="71" fillId="45" borderId="424" applyNumberFormat="0" applyProtection="0">
      <alignment horizontal="left" vertical="top" indent="1"/>
    </xf>
    <xf numFmtId="0" fontId="98" fillId="46" borderId="424" applyNumberFormat="0" applyProtection="0">
      <alignment horizontal="left" vertical="top" indent="1"/>
    </xf>
    <xf numFmtId="0" fontId="71" fillId="47" borderId="424" applyNumberFormat="0" applyProtection="0">
      <alignment horizontal="left" vertical="top" indent="1"/>
    </xf>
    <xf numFmtId="0" fontId="71" fillId="47" borderId="422" applyNumberFormat="0" applyProtection="0">
      <alignment horizontal="left" vertical="center" indent="1"/>
    </xf>
    <xf numFmtId="4" fontId="71" fillId="34" borderId="422" applyNumberFormat="0" applyProtection="0">
      <alignment horizontal="left" vertical="center" indent="1"/>
    </xf>
    <xf numFmtId="0" fontId="71" fillId="47" borderId="422" applyNumberFormat="0" applyProtection="0">
      <alignment horizontal="left" vertical="center" indent="1"/>
    </xf>
    <xf numFmtId="4" fontId="71" fillId="47" borderId="425" applyNumberFormat="0" applyProtection="0">
      <alignment horizontal="left" vertical="center" indent="1"/>
    </xf>
    <xf numFmtId="0" fontId="71" fillId="46" borderId="424" applyNumberFormat="0" applyProtection="0">
      <alignment horizontal="left" vertical="top" indent="1"/>
    </xf>
    <xf numFmtId="4" fontId="39" fillId="45" borderId="425" applyNumberFormat="0" applyProtection="0">
      <alignment horizontal="left" vertical="center" indent="1"/>
    </xf>
    <xf numFmtId="0" fontId="71" fillId="49" borderId="422" applyNumberFormat="0" applyProtection="0">
      <alignment horizontal="left" vertical="center" indent="1"/>
    </xf>
    <xf numFmtId="4" fontId="71" fillId="36" borderId="422" applyNumberFormat="0" applyProtection="0">
      <alignment horizontal="right" vertical="center"/>
    </xf>
    <xf numFmtId="4" fontId="39" fillId="45" borderId="425" applyNumberFormat="0" applyProtection="0">
      <alignment horizontal="left" vertical="center" indent="1"/>
    </xf>
    <xf numFmtId="4" fontId="100" fillId="54" borderId="425" applyNumberFormat="0" applyProtection="0">
      <alignment horizontal="left" vertical="center" indent="1"/>
    </xf>
    <xf numFmtId="4" fontId="71" fillId="46" borderId="425" applyNumberFormat="0" applyProtection="0">
      <alignment horizontal="left" vertical="center" indent="1"/>
    </xf>
    <xf numFmtId="4" fontId="71" fillId="44" borderId="425" applyNumberFormat="0" applyProtection="0">
      <alignment horizontal="left" vertical="center" indent="1"/>
    </xf>
    <xf numFmtId="0" fontId="71" fillId="46" borderId="424" applyNumberFormat="0" applyProtection="0">
      <alignment horizontal="left" vertical="top" indent="1"/>
    </xf>
    <xf numFmtId="4" fontId="71" fillId="0" borderId="422" applyNumberFormat="0" applyProtection="0">
      <alignment horizontal="right" vertical="center"/>
    </xf>
    <xf numFmtId="0" fontId="71" fillId="50" borderId="422" applyNumberFormat="0" applyProtection="0">
      <alignment horizontal="left" vertical="center" indent="1"/>
    </xf>
    <xf numFmtId="0" fontId="71" fillId="45" borderId="424" applyNumberFormat="0" applyProtection="0">
      <alignment horizontal="left" vertical="top" indent="1"/>
    </xf>
    <xf numFmtId="4" fontId="71" fillId="41" borderId="422" applyNumberFormat="0" applyProtection="0">
      <alignment horizontal="right" vertical="center"/>
    </xf>
    <xf numFmtId="4" fontId="98" fillId="48" borderId="424" applyNumberFormat="0" applyProtection="0">
      <alignment horizontal="left" vertical="center" indent="1"/>
    </xf>
    <xf numFmtId="4" fontId="98" fillId="52" borderId="424" applyNumberFormat="0" applyProtection="0">
      <alignment vertical="center"/>
    </xf>
    <xf numFmtId="0" fontId="105" fillId="29" borderId="422" applyNumberFormat="0" applyAlignment="0" applyProtection="0"/>
    <xf numFmtId="4" fontId="71" fillId="42" borderId="422" applyNumberFormat="0" applyProtection="0">
      <alignment horizontal="right" vertical="center"/>
    </xf>
    <xf numFmtId="0" fontId="71" fillId="48" borderId="422" applyNumberFormat="0" applyProtection="0">
      <alignment horizontal="left" vertical="center" indent="1"/>
    </xf>
    <xf numFmtId="4" fontId="116" fillId="2" borderId="422" applyNumberFormat="0" applyProtection="0">
      <alignment vertical="center"/>
    </xf>
    <xf numFmtId="4" fontId="71" fillId="33" borderId="422" applyNumberFormat="0" applyProtection="0">
      <alignment vertical="center"/>
    </xf>
    <xf numFmtId="0" fontId="97" fillId="45" borderId="426" applyBorder="0"/>
    <xf numFmtId="4" fontId="71" fillId="42" borderId="422" applyNumberFormat="0" applyProtection="0">
      <alignment horizontal="right" vertical="center"/>
    </xf>
    <xf numFmtId="4" fontId="71" fillId="2" borderId="422" applyNumberFormat="0" applyProtection="0">
      <alignment horizontal="left" vertical="center" indent="1"/>
    </xf>
    <xf numFmtId="0" fontId="71" fillId="49" borderId="422" applyNumberFormat="0" applyProtection="0">
      <alignment horizontal="left" vertical="center" indent="1"/>
    </xf>
    <xf numFmtId="0" fontId="71" fillId="47" borderId="424" applyNumberFormat="0" applyProtection="0">
      <alignment horizontal="left" vertical="top" indent="1"/>
    </xf>
    <xf numFmtId="0" fontId="98" fillId="52" borderId="424" applyNumberFormat="0" applyProtection="0">
      <alignment horizontal="left" vertical="top" indent="1"/>
    </xf>
    <xf numFmtId="0" fontId="98" fillId="46" borderId="424" applyNumberFormat="0" applyProtection="0">
      <alignment horizontal="left" vertical="top" indent="1"/>
    </xf>
    <xf numFmtId="4" fontId="116" fillId="5" borderId="422" applyNumberFormat="0" applyProtection="0">
      <alignment horizontal="right" vertical="center"/>
    </xf>
    <xf numFmtId="0" fontId="71" fillId="46" borderId="424" applyNumberFormat="0" applyProtection="0">
      <alignment horizontal="left" vertical="top" indent="1"/>
    </xf>
    <xf numFmtId="4" fontId="71" fillId="40" borderId="422" applyNumberFormat="0" applyProtection="0">
      <alignment horizontal="right" vertical="center"/>
    </xf>
    <xf numFmtId="4" fontId="116" fillId="2" borderId="422" applyNumberFormat="0" applyProtection="0">
      <alignment vertical="center"/>
    </xf>
    <xf numFmtId="4" fontId="116" fillId="5" borderId="422" applyNumberFormat="0" applyProtection="0">
      <alignment horizontal="right" vertical="center"/>
    </xf>
    <xf numFmtId="4" fontId="98" fillId="48" borderId="424" applyNumberFormat="0" applyProtection="0">
      <alignment horizontal="left" vertical="center" indent="1"/>
    </xf>
    <xf numFmtId="4" fontId="71" fillId="37" borderId="425" applyNumberFormat="0" applyProtection="0">
      <alignment horizontal="right" vertical="center"/>
    </xf>
    <xf numFmtId="0" fontId="107" fillId="0" borderId="427" applyNumberFormat="0" applyFill="0" applyAlignment="0" applyProtection="0"/>
    <xf numFmtId="0" fontId="98" fillId="52" borderId="424" applyNumberFormat="0" applyProtection="0">
      <alignment horizontal="left" vertical="top" indent="1"/>
    </xf>
    <xf numFmtId="4" fontId="116" fillId="5" borderId="422" applyNumberFormat="0" applyProtection="0">
      <alignment horizontal="right" vertical="center"/>
    </xf>
    <xf numFmtId="4" fontId="71" fillId="35" borderId="422" applyNumberFormat="0" applyProtection="0">
      <alignment horizontal="right" vertical="center"/>
    </xf>
    <xf numFmtId="0" fontId="107" fillId="0" borderId="427" applyNumberFormat="0" applyFill="0" applyAlignment="0" applyProtection="0"/>
    <xf numFmtId="0" fontId="97" fillId="45" borderId="426" applyBorder="0"/>
    <xf numFmtId="4" fontId="39" fillId="45" borderId="425" applyNumberFormat="0" applyProtection="0">
      <alignment horizontal="left" vertical="center" indent="1"/>
    </xf>
    <xf numFmtId="4" fontId="71" fillId="34" borderId="422" applyNumberFormat="0" applyProtection="0">
      <alignment horizontal="left" vertical="center" indent="1"/>
    </xf>
    <xf numFmtId="4" fontId="71" fillId="35" borderId="422" applyNumberFormat="0" applyProtection="0">
      <alignment horizontal="right" vertical="center"/>
    </xf>
    <xf numFmtId="4" fontId="71" fillId="34" borderId="422" applyNumberFormat="0" applyProtection="0">
      <alignment horizontal="left" vertical="center" indent="1"/>
    </xf>
    <xf numFmtId="0" fontId="71" fillId="50" borderId="422" applyNumberFormat="0" applyProtection="0">
      <alignment horizontal="left" vertical="center" indent="1"/>
    </xf>
    <xf numFmtId="4" fontId="71" fillId="41" borderId="422" applyNumberFormat="0" applyProtection="0">
      <alignment horizontal="right" vertical="center"/>
    </xf>
    <xf numFmtId="4" fontId="116" fillId="2" borderId="422" applyNumberFormat="0" applyProtection="0">
      <alignment vertical="center"/>
    </xf>
    <xf numFmtId="4" fontId="71" fillId="46" borderId="422" applyNumberFormat="0" applyProtection="0">
      <alignment horizontal="right" vertical="center"/>
    </xf>
    <xf numFmtId="0" fontId="71" fillId="48" borderId="422" applyNumberFormat="0" applyProtection="0">
      <alignment horizontal="left" vertical="center" indent="1"/>
    </xf>
    <xf numFmtId="4" fontId="116" fillId="2" borderId="422" applyNumberFormat="0" applyProtection="0">
      <alignment vertical="center"/>
    </xf>
    <xf numFmtId="4" fontId="116" fillId="5" borderId="422" applyNumberFormat="0" applyProtection="0">
      <alignment horizontal="right" vertical="center"/>
    </xf>
    <xf numFmtId="4" fontId="71" fillId="41" borderId="422" applyNumberFormat="0" applyProtection="0">
      <alignment horizontal="right" vertical="center"/>
    </xf>
    <xf numFmtId="4" fontId="116" fillId="5" borderId="422" applyNumberFormat="0" applyProtection="0">
      <alignment horizontal="right" vertical="center"/>
    </xf>
    <xf numFmtId="4" fontId="71" fillId="39" borderId="422" applyNumberFormat="0" applyProtection="0">
      <alignment horizontal="right" vertical="center"/>
    </xf>
    <xf numFmtId="4" fontId="71" fillId="37" borderId="425" applyNumberFormat="0" applyProtection="0">
      <alignment horizontal="right" vertical="center"/>
    </xf>
    <xf numFmtId="4" fontId="71" fillId="2" borderId="422" applyNumberFormat="0" applyProtection="0">
      <alignment horizontal="left" vertical="center" indent="1"/>
    </xf>
    <xf numFmtId="4" fontId="71" fillId="33" borderId="422" applyNumberFormat="0" applyProtection="0">
      <alignment vertical="center"/>
    </xf>
    <xf numFmtId="4" fontId="71" fillId="0" borderId="422" applyNumberFormat="0" applyProtection="0">
      <alignment horizontal="right" vertical="center"/>
    </xf>
    <xf numFmtId="4" fontId="98" fillId="48" borderId="424" applyNumberFormat="0" applyProtection="0">
      <alignment horizontal="left" vertical="center" indent="1"/>
    </xf>
    <xf numFmtId="4" fontId="71" fillId="42" borderId="422" applyNumberFormat="0" applyProtection="0">
      <alignment horizontal="right" vertical="center"/>
    </xf>
    <xf numFmtId="4" fontId="71" fillId="40" borderId="422" applyNumberFormat="0" applyProtection="0">
      <alignment horizontal="right" vertical="center"/>
    </xf>
    <xf numFmtId="4" fontId="71" fillId="39" borderId="422" applyNumberFormat="0" applyProtection="0">
      <alignment horizontal="right" vertical="center"/>
    </xf>
    <xf numFmtId="4" fontId="71" fillId="33" borderId="422" applyNumberFormat="0" applyProtection="0">
      <alignment vertical="center"/>
    </xf>
    <xf numFmtId="4" fontId="71" fillId="46" borderId="425" applyNumberFormat="0" applyProtection="0">
      <alignment horizontal="left" vertical="center" indent="1"/>
    </xf>
    <xf numFmtId="0" fontId="71" fillId="49" borderId="422" applyNumberFormat="0" applyProtection="0">
      <alignment horizontal="left" vertical="center" indent="1"/>
    </xf>
    <xf numFmtId="0" fontId="99" fillId="33" borderId="424" applyNumberFormat="0" applyProtection="0">
      <alignment horizontal="left" vertical="top" indent="1"/>
    </xf>
    <xf numFmtId="0" fontId="107" fillId="0" borderId="427" applyNumberFormat="0" applyFill="0" applyAlignment="0" applyProtection="0"/>
    <xf numFmtId="4" fontId="71" fillId="34" borderId="422" applyNumberFormat="0" applyProtection="0">
      <alignment horizontal="left" vertical="center" indent="1"/>
    </xf>
    <xf numFmtId="4" fontId="101" fillId="51" borderId="422" applyNumberFormat="0" applyProtection="0">
      <alignment horizontal="right" vertical="center"/>
    </xf>
    <xf numFmtId="4" fontId="71" fillId="43" borderId="422" applyNumberFormat="0" applyProtection="0">
      <alignment horizontal="right" vertical="center"/>
    </xf>
    <xf numFmtId="4" fontId="71" fillId="43" borderId="422" applyNumberFormat="0" applyProtection="0">
      <alignment horizontal="right" vertical="center"/>
    </xf>
    <xf numFmtId="4" fontId="71" fillId="34" borderId="422" applyNumberFormat="0" applyProtection="0">
      <alignment horizontal="left" vertical="center" indent="1"/>
    </xf>
    <xf numFmtId="4" fontId="71" fillId="0" borderId="422" applyNumberFormat="0" applyProtection="0">
      <alignment horizontal="right" vertical="center"/>
    </xf>
    <xf numFmtId="4" fontId="71" fillId="36" borderId="422" applyNumberFormat="0" applyProtection="0">
      <alignment horizontal="right" vertical="center"/>
    </xf>
    <xf numFmtId="4" fontId="101" fillId="51" borderId="422" applyNumberFormat="0" applyProtection="0">
      <alignment horizontal="right" vertical="center"/>
    </xf>
    <xf numFmtId="4" fontId="71" fillId="39" borderId="422" applyNumberFormat="0" applyProtection="0">
      <alignment horizontal="right" vertical="center"/>
    </xf>
    <xf numFmtId="4" fontId="101" fillId="51" borderId="422" applyNumberFormat="0" applyProtection="0">
      <alignment horizontal="right" vertical="center"/>
    </xf>
    <xf numFmtId="4" fontId="71" fillId="39" borderId="422" applyNumberFormat="0" applyProtection="0">
      <alignment horizontal="right" vertical="center"/>
    </xf>
    <xf numFmtId="0" fontId="71" fillId="50" borderId="422" applyNumberFormat="0" applyProtection="0">
      <alignment horizontal="left" vertical="center" indent="1"/>
    </xf>
    <xf numFmtId="4" fontId="100" fillId="54" borderId="425" applyNumberFormat="0" applyProtection="0">
      <alignment horizontal="left" vertical="center" indent="1"/>
    </xf>
    <xf numFmtId="4" fontId="71" fillId="36" borderId="422" applyNumberFormat="0" applyProtection="0">
      <alignment horizontal="right" vertical="center"/>
    </xf>
    <xf numFmtId="4" fontId="71" fillId="35" borderId="422" applyNumberFormat="0" applyProtection="0">
      <alignment horizontal="right" vertical="center"/>
    </xf>
    <xf numFmtId="4" fontId="71" fillId="0" borderId="422" applyNumberFormat="0" applyProtection="0">
      <alignment horizontal="right" vertical="center"/>
    </xf>
    <xf numFmtId="0" fontId="105" fillId="29" borderId="422" applyNumberFormat="0" applyAlignment="0" applyProtection="0"/>
    <xf numFmtId="4" fontId="71" fillId="38" borderId="422" applyNumberFormat="0" applyProtection="0">
      <alignment horizontal="right" vertical="center"/>
    </xf>
    <xf numFmtId="4" fontId="71" fillId="44" borderId="425" applyNumberFormat="0" applyProtection="0">
      <alignment horizontal="left" vertical="center" indent="1"/>
    </xf>
    <xf numFmtId="4" fontId="116" fillId="5" borderId="422" applyNumberFormat="0" applyProtection="0">
      <alignment horizontal="right" vertical="center"/>
    </xf>
    <xf numFmtId="4" fontId="98" fillId="48" borderId="424" applyNumberFormat="0" applyProtection="0">
      <alignment horizontal="left" vertical="center" indent="1"/>
    </xf>
    <xf numFmtId="0" fontId="107" fillId="0" borderId="427" applyNumberFormat="0" applyFill="0" applyAlignment="0" applyProtection="0"/>
    <xf numFmtId="4" fontId="71" fillId="44" borderId="425" applyNumberFormat="0" applyProtection="0">
      <alignment horizontal="left" vertical="center" indent="1"/>
    </xf>
    <xf numFmtId="0" fontId="71" fillId="48" borderId="422" applyNumberFormat="0" applyProtection="0">
      <alignment horizontal="left" vertical="center" indent="1"/>
    </xf>
    <xf numFmtId="4" fontId="71" fillId="39" borderId="422" applyNumberFormat="0" applyProtection="0">
      <alignment horizontal="right" vertical="center"/>
    </xf>
    <xf numFmtId="4" fontId="98" fillId="52" borderId="424" applyNumberFormat="0" applyProtection="0">
      <alignment vertical="center"/>
    </xf>
    <xf numFmtId="4" fontId="101" fillId="51" borderId="422" applyNumberFormat="0" applyProtection="0">
      <alignment horizontal="right" vertical="center"/>
    </xf>
    <xf numFmtId="4" fontId="116" fillId="5" borderId="422" applyNumberFormat="0" applyProtection="0">
      <alignment horizontal="right" vertical="center"/>
    </xf>
    <xf numFmtId="0" fontId="97" fillId="45" borderId="426" applyBorder="0"/>
    <xf numFmtId="4" fontId="71" fillId="42" borderId="422" applyNumberFormat="0" applyProtection="0">
      <alignment horizontal="right" vertical="center"/>
    </xf>
    <xf numFmtId="4" fontId="71" fillId="0" borderId="422" applyNumberFormat="0" applyProtection="0">
      <alignment horizontal="right" vertical="center"/>
    </xf>
    <xf numFmtId="0" fontId="71" fillId="48" borderId="422" applyNumberFormat="0" applyProtection="0">
      <alignment horizontal="left" vertical="center" indent="1"/>
    </xf>
    <xf numFmtId="0" fontId="71" fillId="50" borderId="422" applyNumberFormat="0" applyProtection="0">
      <alignment horizontal="left" vertical="center" indent="1"/>
    </xf>
    <xf numFmtId="4" fontId="71" fillId="43" borderId="422" applyNumberFormat="0" applyProtection="0">
      <alignment horizontal="right" vertical="center"/>
    </xf>
    <xf numFmtId="4" fontId="71" fillId="39" borderId="422" applyNumberFormat="0" applyProtection="0">
      <alignment horizontal="right" vertical="center"/>
    </xf>
    <xf numFmtId="4" fontId="71" fillId="46" borderId="425" applyNumberFormat="0" applyProtection="0">
      <alignment horizontal="left" vertical="center" indent="1"/>
    </xf>
    <xf numFmtId="0" fontId="71" fillId="49" borderId="422" applyNumberFormat="0" applyProtection="0">
      <alignment horizontal="left" vertical="center" indent="1"/>
    </xf>
    <xf numFmtId="0" fontId="99" fillId="33" borderId="424" applyNumberFormat="0" applyProtection="0">
      <alignment horizontal="left" vertical="top" indent="1"/>
    </xf>
    <xf numFmtId="4" fontId="100" fillId="54" borderId="425" applyNumberFormat="0" applyProtection="0">
      <alignment horizontal="left" vertical="center" indent="1"/>
    </xf>
    <xf numFmtId="0" fontId="98" fillId="52" borderId="424" applyNumberFormat="0" applyProtection="0">
      <alignment horizontal="left" vertical="top" indent="1"/>
    </xf>
    <xf numFmtId="0" fontId="71" fillId="47" borderId="424" applyNumberFormat="0" applyProtection="0">
      <alignment horizontal="left" vertical="top" indent="1"/>
    </xf>
    <xf numFmtId="4" fontId="71" fillId="46" borderId="425" applyNumberFormat="0" applyProtection="0">
      <alignment horizontal="left" vertical="center" indent="1"/>
    </xf>
    <xf numFmtId="0" fontId="99" fillId="33" borderId="424" applyNumberFormat="0" applyProtection="0">
      <alignment horizontal="left" vertical="top" indent="1"/>
    </xf>
    <xf numFmtId="4" fontId="116" fillId="2" borderId="422" applyNumberFormat="0" applyProtection="0">
      <alignment vertical="center"/>
    </xf>
    <xf numFmtId="4" fontId="101" fillId="51" borderId="422" applyNumberFormat="0" applyProtection="0">
      <alignment horizontal="right" vertical="center"/>
    </xf>
    <xf numFmtId="0" fontId="71" fillId="50" borderId="424" applyNumberFormat="0" applyProtection="0">
      <alignment horizontal="left" vertical="top" indent="1"/>
    </xf>
    <xf numFmtId="0" fontId="105" fillId="29" borderId="422" applyNumberFormat="0" applyAlignment="0" applyProtection="0"/>
    <xf numFmtId="4" fontId="101" fillId="51" borderId="422" applyNumberFormat="0" applyProtection="0">
      <alignment horizontal="right" vertical="center"/>
    </xf>
    <xf numFmtId="0" fontId="105" fillId="29" borderId="422" applyNumberFormat="0" applyAlignment="0" applyProtection="0"/>
    <xf numFmtId="4" fontId="71" fillId="37" borderId="425" applyNumberFormat="0" applyProtection="0">
      <alignment horizontal="right" vertical="center"/>
    </xf>
    <xf numFmtId="4" fontId="71" fillId="39" borderId="422" applyNumberFormat="0" applyProtection="0">
      <alignment horizontal="right" vertical="center"/>
    </xf>
    <xf numFmtId="4" fontId="71" fillId="36" borderId="422" applyNumberFormat="0" applyProtection="0">
      <alignment horizontal="right" vertical="center"/>
    </xf>
    <xf numFmtId="4" fontId="71" fillId="46" borderId="422" applyNumberFormat="0" applyProtection="0">
      <alignment horizontal="right" vertical="center"/>
    </xf>
    <xf numFmtId="4" fontId="71" fillId="43" borderId="422" applyNumberFormat="0" applyProtection="0">
      <alignment horizontal="right" vertical="center"/>
    </xf>
    <xf numFmtId="4" fontId="98" fillId="52" borderId="424" applyNumberFormat="0" applyProtection="0">
      <alignment vertical="center"/>
    </xf>
    <xf numFmtId="4" fontId="71" fillId="46" borderId="425" applyNumberFormat="0" applyProtection="0">
      <alignment horizontal="left" vertical="center" indent="1"/>
    </xf>
    <xf numFmtId="4" fontId="39" fillId="45" borderId="425" applyNumberFormat="0" applyProtection="0">
      <alignment horizontal="left" vertical="center" indent="1"/>
    </xf>
    <xf numFmtId="0" fontId="71" fillId="45" borderId="424" applyNumberFormat="0" applyProtection="0">
      <alignment horizontal="left" vertical="top" indent="1"/>
    </xf>
    <xf numFmtId="4" fontId="116" fillId="2" borderId="422" applyNumberFormat="0" applyProtection="0">
      <alignment vertical="center"/>
    </xf>
    <xf numFmtId="4" fontId="71" fillId="38" borderId="422" applyNumberFormat="0" applyProtection="0">
      <alignment horizontal="right" vertical="center"/>
    </xf>
    <xf numFmtId="4" fontId="71" fillId="37" borderId="425" applyNumberFormat="0" applyProtection="0">
      <alignment horizontal="right" vertical="center"/>
    </xf>
    <xf numFmtId="4" fontId="71" fillId="34" borderId="422" applyNumberFormat="0" applyProtection="0">
      <alignment horizontal="left" vertical="center" indent="1"/>
    </xf>
    <xf numFmtId="0" fontId="71" fillId="49" borderId="422" applyNumberFormat="0" applyProtection="0">
      <alignment horizontal="left" vertical="center" indent="1"/>
    </xf>
    <xf numFmtId="4" fontId="71" fillId="37" borderId="425" applyNumberFormat="0" applyProtection="0">
      <alignment horizontal="right" vertical="center"/>
    </xf>
    <xf numFmtId="4" fontId="116" fillId="2" borderId="422" applyNumberFormat="0" applyProtection="0">
      <alignment vertical="center"/>
    </xf>
    <xf numFmtId="4" fontId="71" fillId="46" borderId="425" applyNumberFormat="0" applyProtection="0">
      <alignment horizontal="left" vertical="center" indent="1"/>
    </xf>
    <xf numFmtId="4" fontId="116" fillId="5" borderId="422" applyNumberFormat="0" applyProtection="0">
      <alignment horizontal="right" vertical="center"/>
    </xf>
    <xf numFmtId="0" fontId="113" fillId="29" borderId="423" applyNumberFormat="0" applyAlignment="0" applyProtection="0"/>
    <xf numFmtId="0" fontId="71" fillId="46" borderId="424" applyNumberFormat="0" applyProtection="0">
      <alignment horizontal="left" vertical="top" indent="1"/>
    </xf>
    <xf numFmtId="4" fontId="39" fillId="45" borderId="425" applyNumberFormat="0" applyProtection="0">
      <alignment horizontal="left" vertical="center" indent="1"/>
    </xf>
    <xf numFmtId="4" fontId="101" fillId="51" borderId="422" applyNumberFormat="0" applyProtection="0">
      <alignment horizontal="right" vertical="center"/>
    </xf>
    <xf numFmtId="4" fontId="71" fillId="43" borderId="422" applyNumberFormat="0" applyProtection="0">
      <alignment horizontal="right" vertical="center"/>
    </xf>
    <xf numFmtId="0" fontId="98" fillId="52" borderId="424" applyNumberFormat="0" applyProtection="0">
      <alignment horizontal="left" vertical="top" indent="1"/>
    </xf>
    <xf numFmtId="0" fontId="71" fillId="26" borderId="422" applyNumberFormat="0" applyFont="0" applyAlignment="0" applyProtection="0"/>
    <xf numFmtId="4" fontId="71" fillId="46" borderId="422" applyNumberFormat="0" applyProtection="0">
      <alignment horizontal="right" vertical="center"/>
    </xf>
    <xf numFmtId="0" fontId="71" fillId="50" borderId="424" applyNumberFormat="0" applyProtection="0">
      <alignment horizontal="left" vertical="top" indent="1"/>
    </xf>
    <xf numFmtId="4" fontId="71" fillId="37" borderId="425" applyNumberFormat="0" applyProtection="0">
      <alignment horizontal="right" vertical="center"/>
    </xf>
    <xf numFmtId="4" fontId="71" fillId="43" borderId="422" applyNumberFormat="0" applyProtection="0">
      <alignment horizontal="right" vertical="center"/>
    </xf>
    <xf numFmtId="4" fontId="71" fillId="39" borderId="422" applyNumberFormat="0" applyProtection="0">
      <alignment horizontal="right" vertical="center"/>
    </xf>
    <xf numFmtId="4" fontId="71" fillId="34" borderId="422" applyNumberFormat="0" applyProtection="0">
      <alignment horizontal="left" vertical="center" indent="1"/>
    </xf>
    <xf numFmtId="4" fontId="71" fillId="37" borderId="425" applyNumberFormat="0" applyProtection="0">
      <alignment horizontal="right" vertical="center"/>
    </xf>
    <xf numFmtId="4" fontId="100" fillId="54" borderId="425" applyNumberFormat="0" applyProtection="0">
      <alignment horizontal="left" vertical="center" indent="1"/>
    </xf>
    <xf numFmtId="4" fontId="71" fillId="2" borderId="422" applyNumberFormat="0" applyProtection="0">
      <alignment horizontal="left" vertical="center" indent="1"/>
    </xf>
    <xf numFmtId="4" fontId="100" fillId="54" borderId="425" applyNumberFormat="0" applyProtection="0">
      <alignment horizontal="left" vertical="center" indent="1"/>
    </xf>
    <xf numFmtId="4" fontId="98" fillId="48" borderId="424" applyNumberFormat="0" applyProtection="0">
      <alignment horizontal="left" vertical="center" indent="1"/>
    </xf>
    <xf numFmtId="4" fontId="71" fillId="41" borderId="422" applyNumberFormat="0" applyProtection="0">
      <alignment horizontal="right" vertical="center"/>
    </xf>
    <xf numFmtId="4" fontId="98" fillId="48" borderId="424" applyNumberFormat="0" applyProtection="0">
      <alignment horizontal="left" vertical="center" indent="1"/>
    </xf>
    <xf numFmtId="4" fontId="100" fillId="54" borderId="425" applyNumberFormat="0" applyProtection="0">
      <alignment horizontal="left" vertical="center" indent="1"/>
    </xf>
    <xf numFmtId="0" fontId="99" fillId="33" borderId="424" applyNumberFormat="0" applyProtection="0">
      <alignment horizontal="left" vertical="top" indent="1"/>
    </xf>
    <xf numFmtId="4" fontId="71" fillId="43" borderId="422" applyNumberFormat="0" applyProtection="0">
      <alignment horizontal="right" vertical="center"/>
    </xf>
    <xf numFmtId="0" fontId="71" fillId="46" borderId="424" applyNumberFormat="0" applyProtection="0">
      <alignment horizontal="left" vertical="top" indent="1"/>
    </xf>
    <xf numFmtId="4" fontId="71" fillId="0" borderId="422" applyNumberFormat="0" applyProtection="0">
      <alignment horizontal="right" vertical="center"/>
    </xf>
    <xf numFmtId="0" fontId="71" fillId="50" borderId="422" applyNumberFormat="0" applyProtection="0">
      <alignment horizontal="left" vertical="center" indent="1"/>
    </xf>
    <xf numFmtId="4" fontId="116" fillId="2" borderId="422" applyNumberFormat="0" applyProtection="0">
      <alignment vertical="center"/>
    </xf>
    <xf numFmtId="4" fontId="100" fillId="54" borderId="425" applyNumberFormat="0" applyProtection="0">
      <alignment horizontal="left" vertical="center" indent="1"/>
    </xf>
    <xf numFmtId="4" fontId="71" fillId="35" borderId="422" applyNumberFormat="0" applyProtection="0">
      <alignment horizontal="right" vertical="center"/>
    </xf>
    <xf numFmtId="4" fontId="39" fillId="45" borderId="425" applyNumberFormat="0" applyProtection="0">
      <alignment horizontal="left" vertical="center" indent="1"/>
    </xf>
    <xf numFmtId="0" fontId="71" fillId="45" borderId="424" applyNumberFormat="0" applyProtection="0">
      <alignment horizontal="left" vertical="top" indent="1"/>
    </xf>
    <xf numFmtId="4" fontId="39" fillId="45" borderId="425" applyNumberFormat="0" applyProtection="0">
      <alignment horizontal="left" vertical="center" indent="1"/>
    </xf>
    <xf numFmtId="0" fontId="71" fillId="46" borderId="424" applyNumberFormat="0" applyProtection="0">
      <alignment horizontal="left" vertical="top" indent="1"/>
    </xf>
    <xf numFmtId="0" fontId="98" fillId="52" borderId="424" applyNumberFormat="0" applyProtection="0">
      <alignment horizontal="left" vertical="top" indent="1"/>
    </xf>
    <xf numFmtId="0" fontId="107" fillId="0" borderId="427" applyNumberFormat="0" applyFill="0" applyAlignment="0" applyProtection="0"/>
    <xf numFmtId="4" fontId="71" fillId="42" borderId="422" applyNumberFormat="0" applyProtection="0">
      <alignment horizontal="right" vertical="center"/>
    </xf>
    <xf numFmtId="4" fontId="71" fillId="44" borderId="425" applyNumberFormat="0" applyProtection="0">
      <alignment horizontal="left" vertical="center" indent="1"/>
    </xf>
    <xf numFmtId="4" fontId="71" fillId="42" borderId="422" applyNumberFormat="0" applyProtection="0">
      <alignment horizontal="right" vertical="center"/>
    </xf>
    <xf numFmtId="4" fontId="71" fillId="46" borderId="422" applyNumberFormat="0" applyProtection="0">
      <alignment horizontal="right" vertical="center"/>
    </xf>
    <xf numFmtId="4" fontId="98" fillId="48" borderId="424" applyNumberFormat="0" applyProtection="0">
      <alignment horizontal="left" vertical="center" indent="1"/>
    </xf>
    <xf numFmtId="4" fontId="71" fillId="46" borderId="425" applyNumberFormat="0" applyProtection="0">
      <alignment horizontal="left" vertical="center" indent="1"/>
    </xf>
    <xf numFmtId="0" fontId="71" fillId="47" borderId="424" applyNumberFormat="0" applyProtection="0">
      <alignment horizontal="left" vertical="top" indent="1"/>
    </xf>
    <xf numFmtId="4" fontId="98" fillId="52" borderId="424" applyNumberFormat="0" applyProtection="0">
      <alignment vertical="center"/>
    </xf>
    <xf numFmtId="0" fontId="71" fillId="26" borderId="422" applyNumberFormat="0" applyFont="0" applyAlignment="0" applyProtection="0"/>
    <xf numFmtId="4" fontId="39" fillId="45" borderId="425" applyNumberFormat="0" applyProtection="0">
      <alignment horizontal="left" vertical="center" indent="1"/>
    </xf>
    <xf numFmtId="4" fontId="101" fillId="51" borderId="422" applyNumberFormat="0" applyProtection="0">
      <alignment horizontal="right" vertical="center"/>
    </xf>
    <xf numFmtId="0" fontId="71" fillId="50" borderId="424" applyNumberFormat="0" applyProtection="0">
      <alignment horizontal="left" vertical="top" indent="1"/>
    </xf>
    <xf numFmtId="4" fontId="39" fillId="45" borderId="425" applyNumberFormat="0" applyProtection="0">
      <alignment horizontal="left" vertical="center" indent="1"/>
    </xf>
    <xf numFmtId="4" fontId="71" fillId="33" borderId="422" applyNumberFormat="0" applyProtection="0">
      <alignment vertical="center"/>
    </xf>
    <xf numFmtId="4" fontId="116" fillId="2" borderId="422" applyNumberFormat="0" applyProtection="0">
      <alignment vertical="center"/>
    </xf>
    <xf numFmtId="0" fontId="71" fillId="48" borderId="422" applyNumberFormat="0" applyProtection="0">
      <alignment horizontal="left" vertical="center" indent="1"/>
    </xf>
    <xf numFmtId="4" fontId="71" fillId="34" borderId="422" applyNumberFormat="0" applyProtection="0">
      <alignment horizontal="left" vertical="center" indent="1"/>
    </xf>
    <xf numFmtId="0" fontId="107" fillId="0" borderId="427" applyNumberFormat="0" applyFill="0" applyAlignment="0" applyProtection="0"/>
    <xf numFmtId="0" fontId="71" fillId="46" borderId="424" applyNumberFormat="0" applyProtection="0">
      <alignment horizontal="left" vertical="top" indent="1"/>
    </xf>
    <xf numFmtId="0" fontId="98" fillId="52" borderId="424" applyNumberFormat="0" applyProtection="0">
      <alignment horizontal="left" vertical="top" indent="1"/>
    </xf>
    <xf numFmtId="4" fontId="71" fillId="41" borderId="422" applyNumberFormat="0" applyProtection="0">
      <alignment horizontal="right" vertical="center"/>
    </xf>
    <xf numFmtId="4" fontId="98" fillId="48" borderId="424" applyNumberFormat="0" applyProtection="0">
      <alignment horizontal="left" vertical="center" indent="1"/>
    </xf>
    <xf numFmtId="0" fontId="98" fillId="52" borderId="424" applyNumberFormat="0" applyProtection="0">
      <alignment horizontal="left" vertical="top" indent="1"/>
    </xf>
    <xf numFmtId="4" fontId="71" fillId="42" borderId="422" applyNumberFormat="0" applyProtection="0">
      <alignment horizontal="right" vertical="center"/>
    </xf>
    <xf numFmtId="4" fontId="71" fillId="2" borderId="422" applyNumberFormat="0" applyProtection="0">
      <alignment horizontal="left" vertical="center" indent="1"/>
    </xf>
    <xf numFmtId="4" fontId="101" fillId="51" borderId="422" applyNumberFormat="0" applyProtection="0">
      <alignment horizontal="right" vertical="center"/>
    </xf>
    <xf numFmtId="0" fontId="71" fillId="47" borderId="422" applyNumberFormat="0" applyProtection="0">
      <alignment horizontal="left" vertical="center" indent="1"/>
    </xf>
    <xf numFmtId="0" fontId="98" fillId="46" borderId="424" applyNumberFormat="0" applyProtection="0">
      <alignment horizontal="left" vertical="top" indent="1"/>
    </xf>
    <xf numFmtId="4" fontId="116" fillId="5" borderId="422" applyNumberFormat="0" applyProtection="0">
      <alignment horizontal="right" vertical="center"/>
    </xf>
    <xf numFmtId="0" fontId="113" fillId="29" borderId="423" applyNumberFormat="0" applyAlignment="0" applyProtection="0"/>
    <xf numFmtId="4" fontId="71" fillId="0" borderId="422" applyNumberFormat="0" applyProtection="0">
      <alignment horizontal="right" vertical="center"/>
    </xf>
    <xf numFmtId="0" fontId="111" fillId="27" borderId="422" applyNumberFormat="0" applyAlignment="0" applyProtection="0"/>
    <xf numFmtId="4" fontId="71" fillId="41" borderId="422" applyNumberFormat="0" applyProtection="0">
      <alignment horizontal="right" vertical="center"/>
    </xf>
    <xf numFmtId="4" fontId="71" fillId="2" borderId="422" applyNumberFormat="0" applyProtection="0">
      <alignment horizontal="left" vertical="center" indent="1"/>
    </xf>
    <xf numFmtId="0" fontId="99" fillId="33" borderId="424" applyNumberFormat="0" applyProtection="0">
      <alignment horizontal="left" vertical="top" indent="1"/>
    </xf>
    <xf numFmtId="0" fontId="99" fillId="33" borderId="424" applyNumberFormat="0" applyProtection="0">
      <alignment horizontal="left" vertical="top" indent="1"/>
    </xf>
    <xf numFmtId="4" fontId="116" fillId="5" borderId="422" applyNumberFormat="0" applyProtection="0">
      <alignment horizontal="right" vertical="center"/>
    </xf>
    <xf numFmtId="4" fontId="71" fillId="0" borderId="422" applyNumberFormat="0" applyProtection="0">
      <alignment horizontal="right" vertical="center"/>
    </xf>
    <xf numFmtId="0" fontId="71" fillId="48" borderId="422" applyNumberFormat="0" applyProtection="0">
      <alignment horizontal="left" vertical="center" indent="1"/>
    </xf>
    <xf numFmtId="0" fontId="98" fillId="52" borderId="424" applyNumberFormat="0" applyProtection="0">
      <alignment horizontal="left" vertical="top" indent="1"/>
    </xf>
    <xf numFmtId="4" fontId="71" fillId="41" borderId="422" applyNumberFormat="0" applyProtection="0">
      <alignment horizontal="right" vertical="center"/>
    </xf>
    <xf numFmtId="4" fontId="101" fillId="51" borderId="422" applyNumberFormat="0" applyProtection="0">
      <alignment horizontal="right" vertical="center"/>
    </xf>
    <xf numFmtId="4" fontId="71" fillId="44" borderId="425" applyNumberFormat="0" applyProtection="0">
      <alignment horizontal="left" vertical="center" indent="1"/>
    </xf>
    <xf numFmtId="0" fontId="71" fillId="45" borderId="424" applyNumberFormat="0" applyProtection="0">
      <alignment horizontal="left" vertical="top" indent="1"/>
    </xf>
    <xf numFmtId="0" fontId="105" fillId="29" borderId="422" applyNumberFormat="0" applyAlignment="0" applyProtection="0"/>
    <xf numFmtId="0" fontId="111" fillId="27" borderId="422" applyNumberFormat="0" applyAlignment="0" applyProtection="0"/>
    <xf numFmtId="0" fontId="71" fillId="50" borderId="424" applyNumberFormat="0" applyProtection="0">
      <alignment horizontal="left" vertical="top" indent="1"/>
    </xf>
    <xf numFmtId="4" fontId="98" fillId="52" borderId="424" applyNumberFormat="0" applyProtection="0">
      <alignment vertical="center"/>
    </xf>
    <xf numFmtId="4" fontId="71" fillId="2" borderId="422" applyNumberFormat="0" applyProtection="0">
      <alignment horizontal="left" vertical="center" indent="1"/>
    </xf>
    <xf numFmtId="0" fontId="71" fillId="50" borderId="424" applyNumberFormat="0" applyProtection="0">
      <alignment horizontal="left" vertical="top" indent="1"/>
    </xf>
    <xf numFmtId="4" fontId="71" fillId="40" borderId="422" applyNumberFormat="0" applyProtection="0">
      <alignment horizontal="right" vertical="center"/>
    </xf>
    <xf numFmtId="4" fontId="100" fillId="54" borderId="425" applyNumberFormat="0" applyProtection="0">
      <alignment horizontal="left" vertical="center" indent="1"/>
    </xf>
    <xf numFmtId="0" fontId="105" fillId="29" borderId="422" applyNumberFormat="0" applyAlignment="0" applyProtection="0"/>
    <xf numFmtId="4" fontId="71" fillId="36" borderId="422" applyNumberFormat="0" applyProtection="0">
      <alignment horizontal="right" vertical="center"/>
    </xf>
    <xf numFmtId="4" fontId="100" fillId="54" borderId="425" applyNumberFormat="0" applyProtection="0">
      <alignment horizontal="left" vertical="center" indent="1"/>
    </xf>
    <xf numFmtId="0" fontId="113" fillId="29" borderId="423" applyNumberFormat="0" applyAlignment="0" applyProtection="0"/>
    <xf numFmtId="4" fontId="71" fillId="47" borderId="425" applyNumberFormat="0" applyProtection="0">
      <alignment horizontal="left" vertical="center" indent="1"/>
    </xf>
    <xf numFmtId="4" fontId="71" fillId="41" borderId="422" applyNumberFormat="0" applyProtection="0">
      <alignment horizontal="right" vertical="center"/>
    </xf>
    <xf numFmtId="4" fontId="71" fillId="46" borderId="425" applyNumberFormat="0" applyProtection="0">
      <alignment horizontal="left" vertical="center" indent="1"/>
    </xf>
    <xf numFmtId="4" fontId="71" fillId="37" borderId="425" applyNumberFormat="0" applyProtection="0">
      <alignment horizontal="right" vertical="center"/>
    </xf>
    <xf numFmtId="4" fontId="71" fillId="34" borderId="422" applyNumberFormat="0" applyProtection="0">
      <alignment horizontal="left" vertical="center" indent="1"/>
    </xf>
    <xf numFmtId="4" fontId="71" fillId="40" borderId="422" applyNumberFormat="0" applyProtection="0">
      <alignment horizontal="right" vertical="center"/>
    </xf>
    <xf numFmtId="4" fontId="71" fillId="37" borderId="425" applyNumberFormat="0" applyProtection="0">
      <alignment horizontal="right" vertical="center"/>
    </xf>
    <xf numFmtId="0" fontId="105" fillId="29" borderId="422" applyNumberFormat="0" applyAlignment="0" applyProtection="0"/>
    <xf numFmtId="0" fontId="98" fillId="52" borderId="424" applyNumberFormat="0" applyProtection="0">
      <alignment horizontal="left" vertical="top" indent="1"/>
    </xf>
    <xf numFmtId="4" fontId="71" fillId="34" borderId="422" applyNumberFormat="0" applyProtection="0">
      <alignment horizontal="left" vertical="center" indent="1"/>
    </xf>
    <xf numFmtId="0" fontId="71" fillId="45" borderId="424" applyNumberFormat="0" applyProtection="0">
      <alignment horizontal="left" vertical="top" indent="1"/>
    </xf>
    <xf numFmtId="4" fontId="116" fillId="2" borderId="422" applyNumberFormat="0" applyProtection="0">
      <alignment vertical="center"/>
    </xf>
    <xf numFmtId="0" fontId="71" fillId="50" borderId="424" applyNumberFormat="0" applyProtection="0">
      <alignment horizontal="left" vertical="top" indent="1"/>
    </xf>
    <xf numFmtId="4" fontId="71" fillId="46" borderId="422" applyNumberFormat="0" applyProtection="0">
      <alignment horizontal="right" vertical="center"/>
    </xf>
    <xf numFmtId="0" fontId="71" fillId="46" borderId="424" applyNumberFormat="0" applyProtection="0">
      <alignment horizontal="left" vertical="top" indent="1"/>
    </xf>
    <xf numFmtId="0" fontId="71" fillId="47" borderId="424" applyNumberFormat="0" applyProtection="0">
      <alignment horizontal="left" vertical="top" indent="1"/>
    </xf>
    <xf numFmtId="0" fontId="111" fillId="27" borderId="422" applyNumberFormat="0" applyAlignment="0" applyProtection="0"/>
    <xf numFmtId="4" fontId="71" fillId="47" borderId="425" applyNumberFormat="0" applyProtection="0">
      <alignment horizontal="left" vertical="center" indent="1"/>
    </xf>
    <xf numFmtId="4" fontId="71" fillId="34" borderId="422" applyNumberFormat="0" applyProtection="0">
      <alignment horizontal="left" vertical="center" indent="1"/>
    </xf>
    <xf numFmtId="4" fontId="71" fillId="43" borderId="422" applyNumberFormat="0" applyProtection="0">
      <alignment horizontal="right" vertical="center"/>
    </xf>
    <xf numFmtId="0" fontId="113" fillId="29" borderId="423" applyNumberFormat="0" applyAlignment="0" applyProtection="0"/>
    <xf numFmtId="4" fontId="71" fillId="2" borderId="422" applyNumberFormat="0" applyProtection="0">
      <alignment horizontal="left" vertical="center" indent="1"/>
    </xf>
    <xf numFmtId="0" fontId="71" fillId="47" borderId="424" applyNumberFormat="0" applyProtection="0">
      <alignment horizontal="left" vertical="top" indent="1"/>
    </xf>
    <xf numFmtId="4" fontId="71" fillId="43" borderId="422" applyNumberFormat="0" applyProtection="0">
      <alignment horizontal="right" vertical="center"/>
    </xf>
    <xf numFmtId="4" fontId="71" fillId="43" borderId="422" applyNumberFormat="0" applyProtection="0">
      <alignment horizontal="right" vertical="center"/>
    </xf>
    <xf numFmtId="4" fontId="71" fillId="42" borderId="422" applyNumberFormat="0" applyProtection="0">
      <alignment horizontal="right" vertical="center"/>
    </xf>
    <xf numFmtId="4" fontId="98" fillId="48" borderId="424" applyNumberFormat="0" applyProtection="0">
      <alignment horizontal="left" vertical="center" indent="1"/>
    </xf>
    <xf numFmtId="0" fontId="71" fillId="45" borderId="424" applyNumberFormat="0" applyProtection="0">
      <alignment horizontal="left" vertical="top" indent="1"/>
    </xf>
    <xf numFmtId="4" fontId="71" fillId="38" borderId="422" applyNumberFormat="0" applyProtection="0">
      <alignment horizontal="right" vertical="center"/>
    </xf>
    <xf numFmtId="0" fontId="107" fillId="0" borderId="427" applyNumberFormat="0" applyFill="0" applyAlignment="0" applyProtection="0"/>
    <xf numFmtId="0" fontId="71" fillId="46" borderId="424" applyNumberFormat="0" applyProtection="0">
      <alignment horizontal="left" vertical="top" indent="1"/>
    </xf>
    <xf numFmtId="4" fontId="39" fillId="45" borderId="425" applyNumberFormat="0" applyProtection="0">
      <alignment horizontal="left" vertical="center" indent="1"/>
    </xf>
    <xf numFmtId="0" fontId="99" fillId="33" borderId="424" applyNumberFormat="0" applyProtection="0">
      <alignment horizontal="left" vertical="top" indent="1"/>
    </xf>
    <xf numFmtId="4" fontId="71" fillId="36" borderId="422" applyNumberFormat="0" applyProtection="0">
      <alignment horizontal="right" vertical="center"/>
    </xf>
    <xf numFmtId="0" fontId="107" fillId="0" borderId="427" applyNumberFormat="0" applyFill="0" applyAlignment="0" applyProtection="0"/>
    <xf numFmtId="4" fontId="100" fillId="54" borderId="425" applyNumberFormat="0" applyProtection="0">
      <alignment horizontal="left" vertical="center" indent="1"/>
    </xf>
    <xf numFmtId="4" fontId="71" fillId="39" borderId="422" applyNumberFormat="0" applyProtection="0">
      <alignment horizontal="right" vertical="center"/>
    </xf>
    <xf numFmtId="4" fontId="71" fillId="35" borderId="422" applyNumberFormat="0" applyProtection="0">
      <alignment horizontal="right" vertical="center"/>
    </xf>
    <xf numFmtId="0" fontId="71" fillId="45" borderId="424" applyNumberFormat="0" applyProtection="0">
      <alignment horizontal="left" vertical="top" indent="1"/>
    </xf>
    <xf numFmtId="0" fontId="71" fillId="49" borderId="422" applyNumberFormat="0" applyProtection="0">
      <alignment horizontal="left" vertical="center" indent="1"/>
    </xf>
    <xf numFmtId="4" fontId="71" fillId="36" borderId="422" applyNumberFormat="0" applyProtection="0">
      <alignment horizontal="right" vertical="center"/>
    </xf>
    <xf numFmtId="4" fontId="100" fillId="54" borderId="425" applyNumberFormat="0" applyProtection="0">
      <alignment horizontal="left" vertical="center" indent="1"/>
    </xf>
    <xf numFmtId="4" fontId="71" fillId="47" borderId="425" applyNumberFormat="0" applyProtection="0">
      <alignment horizontal="left" vertical="center" indent="1"/>
    </xf>
    <xf numFmtId="0" fontId="71" fillId="48" borderId="422" applyNumberFormat="0" applyProtection="0">
      <alignment horizontal="left" vertical="center" indent="1"/>
    </xf>
    <xf numFmtId="4" fontId="116" fillId="2" borderId="422" applyNumberFormat="0" applyProtection="0">
      <alignment vertical="center"/>
    </xf>
    <xf numFmtId="0" fontId="71" fillId="46" borderId="424" applyNumberFormat="0" applyProtection="0">
      <alignment horizontal="left" vertical="top" indent="1"/>
    </xf>
    <xf numFmtId="0" fontId="107" fillId="0" borderId="427" applyNumberFormat="0" applyFill="0" applyAlignment="0" applyProtection="0"/>
    <xf numFmtId="4" fontId="39" fillId="45" borderId="425" applyNumberFormat="0" applyProtection="0">
      <alignment horizontal="left" vertical="center" indent="1"/>
    </xf>
    <xf numFmtId="4" fontId="39" fillId="45" borderId="425" applyNumberFormat="0" applyProtection="0">
      <alignment horizontal="left" vertical="center" indent="1"/>
    </xf>
    <xf numFmtId="4" fontId="71" fillId="35" borderId="422" applyNumberFormat="0" applyProtection="0">
      <alignment horizontal="right" vertical="center"/>
    </xf>
    <xf numFmtId="4" fontId="98" fillId="52" borderId="424" applyNumberFormat="0" applyProtection="0">
      <alignment vertical="center"/>
    </xf>
    <xf numFmtId="0" fontId="113" fillId="29" borderId="423" applyNumberFormat="0" applyAlignment="0" applyProtection="0"/>
    <xf numFmtId="4" fontId="71" fillId="38" borderId="422" applyNumberFormat="0" applyProtection="0">
      <alignment horizontal="right" vertical="center"/>
    </xf>
    <xf numFmtId="0" fontId="97" fillId="45" borderId="426" applyBorder="0"/>
    <xf numFmtId="4" fontId="101" fillId="51" borderId="422" applyNumberFormat="0" applyProtection="0">
      <alignment horizontal="right" vertical="center"/>
    </xf>
    <xf numFmtId="4" fontId="71" fillId="34" borderId="422" applyNumberFormat="0" applyProtection="0">
      <alignment horizontal="left" vertical="center" indent="1"/>
    </xf>
    <xf numFmtId="4" fontId="39" fillId="45" borderId="425" applyNumberFormat="0" applyProtection="0">
      <alignment horizontal="left" vertical="center" indent="1"/>
    </xf>
    <xf numFmtId="4" fontId="71" fillId="2" borderId="422" applyNumberFormat="0" applyProtection="0">
      <alignment horizontal="left" vertical="center" indent="1"/>
    </xf>
    <xf numFmtId="4" fontId="39" fillId="45" borderId="425" applyNumberFormat="0" applyProtection="0">
      <alignment horizontal="left" vertical="center" indent="1"/>
    </xf>
    <xf numFmtId="4" fontId="100" fillId="54" borderId="425" applyNumberFormat="0" applyProtection="0">
      <alignment horizontal="left" vertical="center" indent="1"/>
    </xf>
    <xf numFmtId="0" fontId="71" fillId="26" borderId="422" applyNumberFormat="0" applyFont="0" applyAlignment="0" applyProtection="0"/>
    <xf numFmtId="4" fontId="71" fillId="44" borderId="425" applyNumberFormat="0" applyProtection="0">
      <alignment horizontal="left" vertical="center" indent="1"/>
    </xf>
    <xf numFmtId="4" fontId="71" fillId="35" borderId="422" applyNumberFormat="0" applyProtection="0">
      <alignment horizontal="right" vertical="center"/>
    </xf>
    <xf numFmtId="0" fontId="113" fillId="29" borderId="423" applyNumberFormat="0" applyAlignment="0" applyProtection="0"/>
    <xf numFmtId="0" fontId="111" fillId="27" borderId="422" applyNumberFormat="0" applyAlignment="0" applyProtection="0"/>
    <xf numFmtId="4" fontId="71" fillId="33" borderId="422" applyNumberFormat="0" applyProtection="0">
      <alignment vertical="center"/>
    </xf>
    <xf numFmtId="4" fontId="71" fillId="35" borderId="422" applyNumberFormat="0" applyProtection="0">
      <alignment horizontal="right" vertical="center"/>
    </xf>
    <xf numFmtId="0" fontId="71" fillId="48" borderId="422" applyNumberFormat="0" applyProtection="0">
      <alignment horizontal="left" vertical="center" indent="1"/>
    </xf>
    <xf numFmtId="4" fontId="71" fillId="44" borderId="425" applyNumberFormat="0" applyProtection="0">
      <alignment horizontal="left" vertical="center" indent="1"/>
    </xf>
    <xf numFmtId="0" fontId="113" fillId="29" borderId="423" applyNumberFormat="0" applyAlignment="0" applyProtection="0"/>
    <xf numFmtId="0" fontId="113" fillId="29" borderId="423" applyNumberFormat="0" applyAlignment="0" applyProtection="0"/>
    <xf numFmtId="0" fontId="71" fillId="46" borderId="424" applyNumberFormat="0" applyProtection="0">
      <alignment horizontal="left" vertical="top" indent="1"/>
    </xf>
    <xf numFmtId="4" fontId="71" fillId="46" borderId="425" applyNumberFormat="0" applyProtection="0">
      <alignment horizontal="left" vertical="center" indent="1"/>
    </xf>
    <xf numFmtId="0" fontId="105" fillId="29" borderId="422" applyNumberFormat="0" applyAlignment="0" applyProtection="0"/>
    <xf numFmtId="4" fontId="71" fillId="46" borderId="422" applyNumberFormat="0" applyProtection="0">
      <alignment horizontal="right" vertical="center"/>
    </xf>
    <xf numFmtId="0" fontId="71" fillId="45" borderId="424" applyNumberFormat="0" applyProtection="0">
      <alignment horizontal="left" vertical="top" indent="1"/>
    </xf>
    <xf numFmtId="4" fontId="71" fillId="2" borderId="422" applyNumberFormat="0" applyProtection="0">
      <alignment horizontal="left" vertical="center" indent="1"/>
    </xf>
    <xf numFmtId="0" fontId="98" fillId="46" borderId="424" applyNumberFormat="0" applyProtection="0">
      <alignment horizontal="left" vertical="top" indent="1"/>
    </xf>
    <xf numFmtId="4" fontId="71" fillId="41" borderId="422" applyNumberFormat="0" applyProtection="0">
      <alignment horizontal="right" vertical="center"/>
    </xf>
    <xf numFmtId="4" fontId="98" fillId="52" borderId="424" applyNumberFormat="0" applyProtection="0">
      <alignment vertical="center"/>
    </xf>
    <xf numFmtId="0" fontId="98" fillId="46" borderId="424" applyNumberFormat="0" applyProtection="0">
      <alignment horizontal="left" vertical="top" indent="1"/>
    </xf>
    <xf numFmtId="4" fontId="71" fillId="35" borderId="422" applyNumberFormat="0" applyProtection="0">
      <alignment horizontal="right" vertical="center"/>
    </xf>
    <xf numFmtId="0" fontId="105" fillId="29" borderId="422" applyNumberFormat="0" applyAlignment="0" applyProtection="0"/>
    <xf numFmtId="4" fontId="71" fillId="35" borderId="422" applyNumberFormat="0" applyProtection="0">
      <alignment horizontal="right" vertical="center"/>
    </xf>
    <xf numFmtId="0" fontId="71" fillId="50" borderId="424" applyNumberFormat="0" applyProtection="0">
      <alignment horizontal="left" vertical="top" indent="1"/>
    </xf>
    <xf numFmtId="4" fontId="71" fillId="47" borderId="425" applyNumberFormat="0" applyProtection="0">
      <alignment horizontal="left" vertical="center" indent="1"/>
    </xf>
    <xf numFmtId="4" fontId="39" fillId="45" borderId="425" applyNumberFormat="0" applyProtection="0">
      <alignment horizontal="left" vertical="center" indent="1"/>
    </xf>
    <xf numFmtId="0" fontId="71" fillId="47" borderId="422" applyNumberFormat="0" applyProtection="0">
      <alignment horizontal="left" vertical="center" indent="1"/>
    </xf>
    <xf numFmtId="4" fontId="71" fillId="37" borderId="425" applyNumberFormat="0" applyProtection="0">
      <alignment horizontal="right" vertical="center"/>
    </xf>
    <xf numFmtId="4" fontId="71" fillId="34" borderId="422" applyNumberFormat="0" applyProtection="0">
      <alignment horizontal="left" vertical="center" indent="1"/>
    </xf>
    <xf numFmtId="4" fontId="100" fillId="54" borderId="425" applyNumberFormat="0" applyProtection="0">
      <alignment horizontal="left" vertical="center" indent="1"/>
    </xf>
    <xf numFmtId="4" fontId="71" fillId="44" borderId="425" applyNumberFormat="0" applyProtection="0">
      <alignment horizontal="left" vertical="center" indent="1"/>
    </xf>
    <xf numFmtId="4" fontId="98" fillId="52" borderId="424" applyNumberFormat="0" applyProtection="0">
      <alignment vertical="center"/>
    </xf>
    <xf numFmtId="4" fontId="98" fillId="48" borderId="424" applyNumberFormat="0" applyProtection="0">
      <alignment horizontal="left" vertical="center" indent="1"/>
    </xf>
    <xf numFmtId="0" fontId="71" fillId="48" borderId="422" applyNumberFormat="0" applyProtection="0">
      <alignment horizontal="left" vertical="center" indent="1"/>
    </xf>
    <xf numFmtId="4" fontId="98" fillId="48" borderId="424" applyNumberFormat="0" applyProtection="0">
      <alignment horizontal="left" vertical="center" indent="1"/>
    </xf>
    <xf numFmtId="4" fontId="39" fillId="45" borderId="425" applyNumberFormat="0" applyProtection="0">
      <alignment horizontal="left" vertical="center" indent="1"/>
    </xf>
    <xf numFmtId="4" fontId="71" fillId="41" borderId="422" applyNumberFormat="0" applyProtection="0">
      <alignment horizontal="right" vertical="center"/>
    </xf>
    <xf numFmtId="4" fontId="71" fillId="42" borderId="422" applyNumberFormat="0" applyProtection="0">
      <alignment horizontal="right" vertical="center"/>
    </xf>
    <xf numFmtId="4" fontId="100" fillId="54" borderId="425" applyNumberFormat="0" applyProtection="0">
      <alignment horizontal="left" vertical="center" indent="1"/>
    </xf>
    <xf numFmtId="0" fontId="111" fillId="27" borderId="422" applyNumberFormat="0" applyAlignment="0" applyProtection="0"/>
    <xf numFmtId="4" fontId="71" fillId="36" borderId="422" applyNumberFormat="0" applyProtection="0">
      <alignment horizontal="right" vertical="center"/>
    </xf>
    <xf numFmtId="4" fontId="98" fillId="52" borderId="424" applyNumberFormat="0" applyProtection="0">
      <alignment vertical="center"/>
    </xf>
    <xf numFmtId="4" fontId="98" fillId="48" borderId="424" applyNumberFormat="0" applyProtection="0">
      <alignment horizontal="left" vertical="center" indent="1"/>
    </xf>
    <xf numFmtId="0" fontId="98" fillId="52" borderId="424" applyNumberFormat="0" applyProtection="0">
      <alignment horizontal="left" vertical="top" indent="1"/>
    </xf>
    <xf numFmtId="4" fontId="71" fillId="37" borderId="425" applyNumberFormat="0" applyProtection="0">
      <alignment horizontal="right" vertical="center"/>
    </xf>
    <xf numFmtId="0" fontId="71" fillId="46" borderId="424" applyNumberFormat="0" applyProtection="0">
      <alignment horizontal="left" vertical="top" indent="1"/>
    </xf>
    <xf numFmtId="0" fontId="98" fillId="46" borderId="424" applyNumberFormat="0" applyProtection="0">
      <alignment horizontal="left" vertical="top" indent="1"/>
    </xf>
    <xf numFmtId="0" fontId="71" fillId="50" borderId="422" applyNumberFormat="0" applyProtection="0">
      <alignment horizontal="left" vertical="center" indent="1"/>
    </xf>
    <xf numFmtId="4" fontId="100" fillId="54" borderId="425" applyNumberFormat="0" applyProtection="0">
      <alignment horizontal="left" vertical="center" indent="1"/>
    </xf>
    <xf numFmtId="0" fontId="97" fillId="45" borderId="426" applyBorder="0"/>
    <xf numFmtId="4" fontId="71" fillId="46" borderId="422" applyNumberFormat="0" applyProtection="0">
      <alignment horizontal="right" vertical="center"/>
    </xf>
    <xf numFmtId="0" fontId="71" fillId="50" borderId="424" applyNumberFormat="0" applyProtection="0">
      <alignment horizontal="left" vertical="top" indent="1"/>
    </xf>
    <xf numFmtId="4" fontId="71" fillId="41" borderId="422" applyNumberFormat="0" applyProtection="0">
      <alignment horizontal="right" vertical="center"/>
    </xf>
    <xf numFmtId="4" fontId="101" fillId="51" borderId="422" applyNumberFormat="0" applyProtection="0">
      <alignment horizontal="right" vertical="center"/>
    </xf>
    <xf numFmtId="4" fontId="71" fillId="35" borderId="422" applyNumberFormat="0" applyProtection="0">
      <alignment horizontal="right" vertical="center"/>
    </xf>
    <xf numFmtId="4" fontId="71" fillId="0" borderId="422" applyNumberFormat="0" applyProtection="0">
      <alignment horizontal="right" vertical="center"/>
    </xf>
    <xf numFmtId="0" fontId="97" fillId="45" borderId="426" applyBorder="0"/>
    <xf numFmtId="4" fontId="39" fillId="45" borderId="425" applyNumberFormat="0" applyProtection="0">
      <alignment horizontal="left" vertical="center" indent="1"/>
    </xf>
    <xf numFmtId="4" fontId="71" fillId="37" borderId="425" applyNumberFormat="0" applyProtection="0">
      <alignment horizontal="right" vertical="center"/>
    </xf>
    <xf numFmtId="0" fontId="71" fillId="46" borderId="424" applyNumberFormat="0" applyProtection="0">
      <alignment horizontal="left" vertical="top" indent="1"/>
    </xf>
    <xf numFmtId="4" fontId="39" fillId="45" borderId="425" applyNumberFormat="0" applyProtection="0">
      <alignment horizontal="left" vertical="center" indent="1"/>
    </xf>
    <xf numFmtId="4" fontId="71" fillId="34" borderId="422" applyNumberFormat="0" applyProtection="0">
      <alignment horizontal="left" vertical="center" indent="1"/>
    </xf>
    <xf numFmtId="4" fontId="39" fillId="45" borderId="425" applyNumberFormat="0" applyProtection="0">
      <alignment horizontal="left" vertical="center" indent="1"/>
    </xf>
    <xf numFmtId="0" fontId="98" fillId="46" borderId="424" applyNumberFormat="0" applyProtection="0">
      <alignment horizontal="left" vertical="top" indent="1"/>
    </xf>
    <xf numFmtId="4" fontId="98" fillId="48" borderId="424" applyNumberFormat="0" applyProtection="0">
      <alignment horizontal="left" vertical="center" indent="1"/>
    </xf>
    <xf numFmtId="4" fontId="71" fillId="2" borderId="422" applyNumberFormat="0" applyProtection="0">
      <alignment horizontal="left" vertical="center" indent="1"/>
    </xf>
    <xf numFmtId="4" fontId="71" fillId="34" borderId="422" applyNumberFormat="0" applyProtection="0">
      <alignment horizontal="left" vertical="center" indent="1"/>
    </xf>
    <xf numFmtId="0" fontId="71" fillId="45" borderId="424" applyNumberFormat="0" applyProtection="0">
      <alignment horizontal="left" vertical="top" indent="1"/>
    </xf>
    <xf numFmtId="4" fontId="71" fillId="35" borderId="422" applyNumberFormat="0" applyProtection="0">
      <alignment horizontal="right" vertical="center"/>
    </xf>
    <xf numFmtId="4" fontId="71" fillId="44" borderId="425" applyNumberFormat="0" applyProtection="0">
      <alignment horizontal="left" vertical="center" indent="1"/>
    </xf>
    <xf numFmtId="0" fontId="99" fillId="33" borderId="424" applyNumberFormat="0" applyProtection="0">
      <alignment horizontal="left" vertical="top" indent="1"/>
    </xf>
    <xf numFmtId="0" fontId="71" fillId="49" borderId="422" applyNumberFormat="0" applyProtection="0">
      <alignment horizontal="left" vertical="center" indent="1"/>
    </xf>
    <xf numFmtId="4" fontId="71" fillId="44" borderId="425" applyNumberFormat="0" applyProtection="0">
      <alignment horizontal="left" vertical="center" indent="1"/>
    </xf>
    <xf numFmtId="4" fontId="71" fillId="34" borderId="422" applyNumberFormat="0" applyProtection="0">
      <alignment horizontal="left" vertical="center" indent="1"/>
    </xf>
    <xf numFmtId="4" fontId="116" fillId="2" borderId="422" applyNumberFormat="0" applyProtection="0">
      <alignment vertical="center"/>
    </xf>
    <xf numFmtId="4" fontId="39" fillId="45" borderId="425" applyNumberFormat="0" applyProtection="0">
      <alignment horizontal="left" vertical="center" indent="1"/>
    </xf>
    <xf numFmtId="4" fontId="71" fillId="0" borderId="422" applyNumberFormat="0" applyProtection="0">
      <alignment horizontal="right" vertical="center"/>
    </xf>
    <xf numFmtId="0" fontId="71" fillId="46" borderId="424" applyNumberFormat="0" applyProtection="0">
      <alignment horizontal="left" vertical="top" indent="1"/>
    </xf>
    <xf numFmtId="0" fontId="107" fillId="0" borderId="427" applyNumberFormat="0" applyFill="0" applyAlignment="0" applyProtection="0"/>
    <xf numFmtId="4" fontId="98" fillId="48" borderId="424" applyNumberFormat="0" applyProtection="0">
      <alignment horizontal="left" vertical="center" indent="1"/>
    </xf>
    <xf numFmtId="0" fontId="97" fillId="45" borderId="426" applyBorder="0"/>
    <xf numFmtId="4" fontId="71" fillId="36" borderId="422" applyNumberFormat="0" applyProtection="0">
      <alignment horizontal="right" vertical="center"/>
    </xf>
    <xf numFmtId="0" fontId="113" fillId="29" borderId="423" applyNumberFormat="0" applyAlignment="0" applyProtection="0"/>
    <xf numFmtId="4" fontId="71" fillId="43" borderId="422" applyNumberFormat="0" applyProtection="0">
      <alignment horizontal="right" vertical="center"/>
    </xf>
    <xf numFmtId="0" fontId="98" fillId="52" borderId="424" applyNumberFormat="0" applyProtection="0">
      <alignment horizontal="left" vertical="top" indent="1"/>
    </xf>
    <xf numFmtId="0" fontId="71" fillId="47" borderId="422" applyNumberFormat="0" applyProtection="0">
      <alignment horizontal="left" vertical="center" indent="1"/>
    </xf>
    <xf numFmtId="0" fontId="71" fillId="47" borderId="422" applyNumberFormat="0" applyProtection="0">
      <alignment horizontal="left" vertical="center" indent="1"/>
    </xf>
    <xf numFmtId="0" fontId="107" fillId="0" borderId="427" applyNumberFormat="0" applyFill="0" applyAlignment="0" applyProtection="0"/>
    <xf numFmtId="4" fontId="71" fillId="43" borderId="422" applyNumberFormat="0" applyProtection="0">
      <alignment horizontal="right" vertical="center"/>
    </xf>
    <xf numFmtId="0" fontId="71" fillId="47" borderId="422" applyNumberFormat="0" applyProtection="0">
      <alignment horizontal="left" vertical="center" indent="1"/>
    </xf>
    <xf numFmtId="0" fontId="71" fillId="46" borderId="424" applyNumberFormat="0" applyProtection="0">
      <alignment horizontal="left" vertical="top" indent="1"/>
    </xf>
    <xf numFmtId="4" fontId="71" fillId="2" borderId="422" applyNumberFormat="0" applyProtection="0">
      <alignment horizontal="left" vertical="center" indent="1"/>
    </xf>
    <xf numFmtId="4" fontId="71" fillId="39" borderId="422" applyNumberFormat="0" applyProtection="0">
      <alignment horizontal="right" vertical="center"/>
    </xf>
    <xf numFmtId="4" fontId="71" fillId="44" borderId="425" applyNumberFormat="0" applyProtection="0">
      <alignment horizontal="left" vertical="center" indent="1"/>
    </xf>
    <xf numFmtId="4" fontId="71" fillId="35" borderId="422" applyNumberFormat="0" applyProtection="0">
      <alignment horizontal="right" vertical="center"/>
    </xf>
    <xf numFmtId="0" fontId="98" fillId="52" borderId="424" applyNumberFormat="0" applyProtection="0">
      <alignment horizontal="left" vertical="top" indent="1"/>
    </xf>
    <xf numFmtId="0" fontId="71" fillId="48" borderId="422" applyNumberFormat="0" applyProtection="0">
      <alignment horizontal="left" vertical="center" indent="1"/>
    </xf>
    <xf numFmtId="4" fontId="98" fillId="48" borderId="424" applyNumberFormat="0" applyProtection="0">
      <alignment horizontal="left" vertical="center" indent="1"/>
    </xf>
    <xf numFmtId="4" fontId="100" fillId="54" borderId="425" applyNumberFormat="0" applyProtection="0">
      <alignment horizontal="left" vertical="center" indent="1"/>
    </xf>
    <xf numFmtId="4" fontId="71" fillId="39" borderId="422" applyNumberFormat="0" applyProtection="0">
      <alignment horizontal="right" vertical="center"/>
    </xf>
    <xf numFmtId="4" fontId="71" fillId="46" borderId="425" applyNumberFormat="0" applyProtection="0">
      <alignment horizontal="left" vertical="center" indent="1"/>
    </xf>
    <xf numFmtId="0" fontId="71" fillId="46" borderId="424" applyNumberFormat="0" applyProtection="0">
      <alignment horizontal="left" vertical="top" indent="1"/>
    </xf>
    <xf numFmtId="4" fontId="39" fillId="45" borderId="425" applyNumberFormat="0" applyProtection="0">
      <alignment horizontal="left" vertical="center" indent="1"/>
    </xf>
    <xf numFmtId="0" fontId="105" fillId="29" borderId="422" applyNumberFormat="0" applyAlignment="0" applyProtection="0"/>
    <xf numFmtId="0" fontId="107" fillId="0" borderId="427" applyNumberFormat="0" applyFill="0" applyAlignment="0" applyProtection="0"/>
    <xf numFmtId="0" fontId="97" fillId="45" borderId="426" applyBorder="0"/>
    <xf numFmtId="4" fontId="71" fillId="44" borderId="425" applyNumberFormat="0" applyProtection="0">
      <alignment horizontal="left" vertical="center" indent="1"/>
    </xf>
    <xf numFmtId="4" fontId="71" fillId="44" borderId="425" applyNumberFormat="0" applyProtection="0">
      <alignment horizontal="left" vertical="center" indent="1"/>
    </xf>
    <xf numFmtId="0" fontId="107" fillId="0" borderId="427" applyNumberFormat="0" applyFill="0" applyAlignment="0" applyProtection="0"/>
    <xf numFmtId="4" fontId="98" fillId="52" borderId="424" applyNumberFormat="0" applyProtection="0">
      <alignment vertical="center"/>
    </xf>
    <xf numFmtId="4" fontId="71" fillId="40" borderId="422" applyNumberFormat="0" applyProtection="0">
      <alignment horizontal="right" vertical="center"/>
    </xf>
    <xf numFmtId="4" fontId="71" fillId="43" borderId="422" applyNumberFormat="0" applyProtection="0">
      <alignment horizontal="right" vertical="center"/>
    </xf>
    <xf numFmtId="0" fontId="71" fillId="47" borderId="424" applyNumberFormat="0" applyProtection="0">
      <alignment horizontal="left" vertical="top" indent="1"/>
    </xf>
    <xf numFmtId="0" fontId="98" fillId="52" borderId="424" applyNumberFormat="0" applyProtection="0">
      <alignment horizontal="left" vertical="top" indent="1"/>
    </xf>
    <xf numFmtId="0" fontId="71" fillId="49" borderId="422" applyNumberFormat="0" applyProtection="0">
      <alignment horizontal="left" vertical="center" indent="1"/>
    </xf>
    <xf numFmtId="0" fontId="71" fillId="48" borderId="422" applyNumberFormat="0" applyProtection="0">
      <alignment horizontal="left" vertical="center" indent="1"/>
    </xf>
    <xf numFmtId="4" fontId="71" fillId="41" borderId="422" applyNumberFormat="0" applyProtection="0">
      <alignment horizontal="right" vertical="center"/>
    </xf>
    <xf numFmtId="4" fontId="71" fillId="41" borderId="422" applyNumberFormat="0" applyProtection="0">
      <alignment horizontal="right" vertical="center"/>
    </xf>
    <xf numFmtId="4" fontId="71" fillId="44" borderId="425" applyNumberFormat="0" applyProtection="0">
      <alignment horizontal="left" vertical="center" indent="1"/>
    </xf>
    <xf numFmtId="4" fontId="71" fillId="0" borderId="422" applyNumberFormat="0" applyProtection="0">
      <alignment horizontal="right" vertical="center"/>
    </xf>
    <xf numFmtId="4" fontId="71" fillId="42" borderId="422" applyNumberFormat="0" applyProtection="0">
      <alignment horizontal="right" vertical="center"/>
    </xf>
    <xf numFmtId="4" fontId="39" fillId="45" borderId="425" applyNumberFormat="0" applyProtection="0">
      <alignment horizontal="left" vertical="center" indent="1"/>
    </xf>
    <xf numFmtId="4" fontId="71" fillId="34" borderId="422" applyNumberFormat="0" applyProtection="0">
      <alignment horizontal="left" vertical="center" indent="1"/>
    </xf>
    <xf numFmtId="0" fontId="113" fillId="29" borderId="423" applyNumberFormat="0" applyAlignment="0" applyProtection="0"/>
    <xf numFmtId="0" fontId="99" fillId="33" borderId="424" applyNumberFormat="0" applyProtection="0">
      <alignment horizontal="left" vertical="top" indent="1"/>
    </xf>
    <xf numFmtId="4" fontId="39" fillId="45" borderId="425" applyNumberFormat="0" applyProtection="0">
      <alignment horizontal="left" vertical="center" indent="1"/>
    </xf>
    <xf numFmtId="4" fontId="98" fillId="52" borderId="424" applyNumberFormat="0" applyProtection="0">
      <alignment vertical="center"/>
    </xf>
    <xf numFmtId="0" fontId="99" fillId="33" borderId="424" applyNumberFormat="0" applyProtection="0">
      <alignment horizontal="left" vertical="top" indent="1"/>
    </xf>
    <xf numFmtId="4" fontId="71" fillId="41" borderId="422" applyNumberFormat="0" applyProtection="0">
      <alignment horizontal="right" vertical="center"/>
    </xf>
    <xf numFmtId="4" fontId="71" fillId="40" borderId="422" applyNumberFormat="0" applyProtection="0">
      <alignment horizontal="right" vertical="center"/>
    </xf>
    <xf numFmtId="4" fontId="71" fillId="39" borderId="422" applyNumberFormat="0" applyProtection="0">
      <alignment horizontal="right" vertical="center"/>
    </xf>
    <xf numFmtId="0" fontId="98" fillId="46" borderId="424" applyNumberFormat="0" applyProtection="0">
      <alignment horizontal="left" vertical="top" indent="1"/>
    </xf>
    <xf numFmtId="4" fontId="71" fillId="0" borderId="422" applyNumberFormat="0" applyProtection="0">
      <alignment horizontal="right" vertical="center"/>
    </xf>
    <xf numFmtId="4" fontId="71" fillId="34" borderId="422" applyNumberFormat="0" applyProtection="0">
      <alignment horizontal="left" vertical="center" indent="1"/>
    </xf>
    <xf numFmtId="4" fontId="71" fillId="0" borderId="422" applyNumberFormat="0" applyProtection="0">
      <alignment horizontal="right" vertical="center"/>
    </xf>
    <xf numFmtId="4" fontId="71" fillId="40" borderId="422" applyNumberFormat="0" applyProtection="0">
      <alignment horizontal="right" vertical="center"/>
    </xf>
    <xf numFmtId="4" fontId="100" fillId="54" borderId="425" applyNumberFormat="0" applyProtection="0">
      <alignment horizontal="left" vertical="center" indent="1"/>
    </xf>
    <xf numFmtId="4" fontId="71" fillId="36" borderId="422" applyNumberFormat="0" applyProtection="0">
      <alignment horizontal="right" vertical="center"/>
    </xf>
    <xf numFmtId="0" fontId="71" fillId="26" borderId="422" applyNumberFormat="0" applyFont="0" applyAlignment="0" applyProtection="0"/>
    <xf numFmtId="0" fontId="113" fillId="29" borderId="423" applyNumberFormat="0" applyAlignment="0" applyProtection="0"/>
    <xf numFmtId="4" fontId="71" fillId="33" borderId="422" applyNumberFormat="0" applyProtection="0">
      <alignment vertical="center"/>
    </xf>
    <xf numFmtId="0" fontId="71" fillId="47" borderId="424" applyNumberFormat="0" applyProtection="0">
      <alignment horizontal="left" vertical="top" indent="1"/>
    </xf>
    <xf numFmtId="0" fontId="105" fillId="29" borderId="422" applyNumberFormat="0" applyAlignment="0" applyProtection="0"/>
    <xf numFmtId="0" fontId="111" fillId="27" borderId="422" applyNumberFormat="0" applyAlignment="0" applyProtection="0"/>
    <xf numFmtId="0" fontId="98" fillId="52" borderId="424" applyNumberFormat="0" applyProtection="0">
      <alignment horizontal="left" vertical="top" indent="1"/>
    </xf>
    <xf numFmtId="0" fontId="71" fillId="50" borderId="424" applyNumberFormat="0" applyProtection="0">
      <alignment horizontal="left" vertical="top" indent="1"/>
    </xf>
    <xf numFmtId="4" fontId="98" fillId="52" borderId="424" applyNumberFormat="0" applyProtection="0">
      <alignment vertical="center"/>
    </xf>
    <xf numFmtId="0" fontId="71" fillId="50" borderId="422" applyNumberFormat="0" applyProtection="0">
      <alignment horizontal="left" vertical="center" indent="1"/>
    </xf>
    <xf numFmtId="4" fontId="71" fillId="43" borderId="422" applyNumberFormat="0" applyProtection="0">
      <alignment horizontal="right" vertical="center"/>
    </xf>
    <xf numFmtId="4" fontId="71" fillId="44" borderId="425" applyNumberFormat="0" applyProtection="0">
      <alignment horizontal="left" vertical="center" indent="1"/>
    </xf>
    <xf numFmtId="4" fontId="71" fillId="36" borderId="422" applyNumberFormat="0" applyProtection="0">
      <alignment horizontal="right" vertical="center"/>
    </xf>
    <xf numFmtId="4" fontId="98" fillId="52" borderId="424" applyNumberFormat="0" applyProtection="0">
      <alignment vertical="center"/>
    </xf>
    <xf numFmtId="4" fontId="71" fillId="42" borderId="422" applyNumberFormat="0" applyProtection="0">
      <alignment horizontal="right" vertical="center"/>
    </xf>
    <xf numFmtId="4" fontId="71" fillId="0" borderId="422" applyNumberFormat="0" applyProtection="0">
      <alignment horizontal="right" vertical="center"/>
    </xf>
    <xf numFmtId="4" fontId="71" fillId="46" borderId="425" applyNumberFormat="0" applyProtection="0">
      <alignment horizontal="left" vertical="center" indent="1"/>
    </xf>
    <xf numFmtId="4" fontId="101" fillId="51" borderId="422" applyNumberFormat="0" applyProtection="0">
      <alignment horizontal="right" vertical="center"/>
    </xf>
    <xf numFmtId="4" fontId="98" fillId="52" borderId="424" applyNumberFormat="0" applyProtection="0">
      <alignment vertical="center"/>
    </xf>
    <xf numFmtId="0" fontId="99" fillId="33" borderId="424" applyNumberFormat="0" applyProtection="0">
      <alignment horizontal="left" vertical="top" indent="1"/>
    </xf>
    <xf numFmtId="4" fontId="116" fillId="2" borderId="422" applyNumberFormat="0" applyProtection="0">
      <alignment vertical="center"/>
    </xf>
    <xf numFmtId="0" fontId="97" fillId="45" borderId="426" applyBorder="0"/>
    <xf numFmtId="4" fontId="71" fillId="35" borderId="422" applyNumberFormat="0" applyProtection="0">
      <alignment horizontal="right" vertical="center"/>
    </xf>
    <xf numFmtId="4" fontId="71" fillId="38" borderId="422" applyNumberFormat="0" applyProtection="0">
      <alignment horizontal="right" vertical="center"/>
    </xf>
    <xf numFmtId="4" fontId="116" fillId="5" borderId="422" applyNumberFormat="0" applyProtection="0">
      <alignment horizontal="right" vertical="center"/>
    </xf>
    <xf numFmtId="4" fontId="71" fillId="47" borderId="425" applyNumberFormat="0" applyProtection="0">
      <alignment horizontal="left" vertical="center" indent="1"/>
    </xf>
    <xf numFmtId="4" fontId="71" fillId="44" borderId="425" applyNumberFormat="0" applyProtection="0">
      <alignment horizontal="left" vertical="center" indent="1"/>
    </xf>
    <xf numFmtId="4" fontId="71" fillId="42" borderId="422" applyNumberFormat="0" applyProtection="0">
      <alignment horizontal="right" vertical="center"/>
    </xf>
    <xf numFmtId="0" fontId="71" fillId="49" borderId="422" applyNumberFormat="0" applyProtection="0">
      <alignment horizontal="left" vertical="center" indent="1"/>
    </xf>
    <xf numFmtId="4" fontId="71" fillId="38" borderId="422" applyNumberFormat="0" applyProtection="0">
      <alignment horizontal="right" vertical="center"/>
    </xf>
    <xf numFmtId="4" fontId="100" fillId="54" borderId="425" applyNumberFormat="0" applyProtection="0">
      <alignment horizontal="left" vertical="center" indent="1"/>
    </xf>
    <xf numFmtId="4" fontId="71" fillId="40" borderId="422" applyNumberFormat="0" applyProtection="0">
      <alignment horizontal="right" vertical="center"/>
    </xf>
    <xf numFmtId="4" fontId="71" fillId="46" borderId="422" applyNumberFormat="0" applyProtection="0">
      <alignment horizontal="right" vertical="center"/>
    </xf>
    <xf numFmtId="4" fontId="71" fillId="46" borderId="422" applyNumberFormat="0" applyProtection="0">
      <alignment horizontal="right" vertical="center"/>
    </xf>
    <xf numFmtId="0" fontId="71" fillId="46" borderId="424" applyNumberFormat="0" applyProtection="0">
      <alignment horizontal="left" vertical="top" indent="1"/>
    </xf>
    <xf numFmtId="0" fontId="71" fillId="48" borderId="422" applyNumberFormat="0" applyProtection="0">
      <alignment horizontal="left" vertical="center" indent="1"/>
    </xf>
    <xf numFmtId="4" fontId="71" fillId="40" borderId="422" applyNumberFormat="0" applyProtection="0">
      <alignment horizontal="right" vertical="center"/>
    </xf>
    <xf numFmtId="4" fontId="39" fillId="45" borderId="425" applyNumberFormat="0" applyProtection="0">
      <alignment horizontal="left" vertical="center" indent="1"/>
    </xf>
    <xf numFmtId="0" fontId="99" fillId="33" borderId="424" applyNumberFormat="0" applyProtection="0">
      <alignment horizontal="left" vertical="top" indent="1"/>
    </xf>
    <xf numFmtId="0" fontId="98" fillId="52" borderId="424" applyNumberFormat="0" applyProtection="0">
      <alignment horizontal="left" vertical="top" indent="1"/>
    </xf>
    <xf numFmtId="4" fontId="71" fillId="41" borderId="422" applyNumberFormat="0" applyProtection="0">
      <alignment horizontal="right" vertical="center"/>
    </xf>
    <xf numFmtId="0" fontId="71" fillId="49" borderId="422" applyNumberFormat="0" applyProtection="0">
      <alignment horizontal="left" vertical="center" indent="1"/>
    </xf>
    <xf numFmtId="4" fontId="71" fillId="46" borderId="422" applyNumberFormat="0" applyProtection="0">
      <alignment horizontal="right" vertical="center"/>
    </xf>
    <xf numFmtId="4" fontId="71" fillId="38" borderId="422" applyNumberFormat="0" applyProtection="0">
      <alignment horizontal="right" vertical="center"/>
    </xf>
    <xf numFmtId="0" fontId="98" fillId="52" borderId="424" applyNumberFormat="0" applyProtection="0">
      <alignment horizontal="left" vertical="top" indent="1"/>
    </xf>
    <xf numFmtId="4" fontId="101" fillId="51" borderId="422" applyNumberFormat="0" applyProtection="0">
      <alignment horizontal="right" vertical="center"/>
    </xf>
    <xf numFmtId="4" fontId="98" fillId="48" borderId="424" applyNumberFormat="0" applyProtection="0">
      <alignment horizontal="left" vertical="center" indent="1"/>
    </xf>
    <xf numFmtId="0" fontId="105" fillId="29" borderId="422" applyNumberFormat="0" applyAlignment="0" applyProtection="0"/>
    <xf numFmtId="0" fontId="97" fillId="45" borderId="426" applyBorder="0"/>
    <xf numFmtId="0" fontId="111" fillId="27" borderId="422" applyNumberFormat="0" applyAlignment="0" applyProtection="0"/>
    <xf numFmtId="0" fontId="71" fillId="46" borderId="424" applyNumberFormat="0" applyProtection="0">
      <alignment horizontal="left" vertical="top" indent="1"/>
    </xf>
    <xf numFmtId="0" fontId="71" fillId="46" borderId="424" applyNumberFormat="0" applyProtection="0">
      <alignment horizontal="left" vertical="top" indent="1"/>
    </xf>
    <xf numFmtId="0" fontId="97" fillId="45" borderId="426" applyBorder="0"/>
    <xf numFmtId="4" fontId="71" fillId="42" borderId="422" applyNumberFormat="0" applyProtection="0">
      <alignment horizontal="right" vertical="center"/>
    </xf>
    <xf numFmtId="4" fontId="71" fillId="37" borderId="425" applyNumberFormat="0" applyProtection="0">
      <alignment horizontal="right" vertical="center"/>
    </xf>
    <xf numFmtId="0" fontId="105" fillId="29" borderId="422" applyNumberFormat="0" applyAlignment="0" applyProtection="0"/>
    <xf numFmtId="4" fontId="101" fillId="51" borderId="422" applyNumberFormat="0" applyProtection="0">
      <alignment horizontal="right" vertical="center"/>
    </xf>
    <xf numFmtId="4" fontId="71" fillId="36" borderId="422" applyNumberFormat="0" applyProtection="0">
      <alignment horizontal="right" vertical="center"/>
    </xf>
    <xf numFmtId="4" fontId="39" fillId="45" borderId="425" applyNumberFormat="0" applyProtection="0">
      <alignment horizontal="left" vertical="center" indent="1"/>
    </xf>
    <xf numFmtId="0" fontId="71" fillId="45" borderId="424" applyNumberFormat="0" applyProtection="0">
      <alignment horizontal="left" vertical="top" indent="1"/>
    </xf>
    <xf numFmtId="0" fontId="71" fillId="50" borderId="422" applyNumberFormat="0" applyProtection="0">
      <alignment horizontal="left" vertical="center" indent="1"/>
    </xf>
    <xf numFmtId="4" fontId="71" fillId="35" borderId="422" applyNumberFormat="0" applyProtection="0">
      <alignment horizontal="right" vertical="center"/>
    </xf>
    <xf numFmtId="4" fontId="71" fillId="37" borderId="425" applyNumberFormat="0" applyProtection="0">
      <alignment horizontal="right" vertical="center"/>
    </xf>
    <xf numFmtId="0" fontId="105" fillId="29" borderId="422" applyNumberFormat="0" applyAlignment="0" applyProtection="0"/>
    <xf numFmtId="0" fontId="113" fillId="29" borderId="423" applyNumberFormat="0" applyAlignment="0" applyProtection="0"/>
    <xf numFmtId="0" fontId="98" fillId="52" borderId="424" applyNumberFormat="0" applyProtection="0">
      <alignment horizontal="left" vertical="top" indent="1"/>
    </xf>
    <xf numFmtId="4" fontId="71" fillId="0" borderId="422" applyNumberFormat="0" applyProtection="0">
      <alignment horizontal="right" vertical="center"/>
    </xf>
    <xf numFmtId="4" fontId="71" fillId="42" borderId="422" applyNumberFormat="0" applyProtection="0">
      <alignment horizontal="right" vertical="center"/>
    </xf>
    <xf numFmtId="4" fontId="71" fillId="43" borderId="422" applyNumberFormat="0" applyProtection="0">
      <alignment horizontal="right" vertical="center"/>
    </xf>
    <xf numFmtId="4" fontId="71" fillId="0" borderId="422" applyNumberFormat="0" applyProtection="0">
      <alignment horizontal="right" vertical="center"/>
    </xf>
    <xf numFmtId="0" fontId="71" fillId="50" borderId="422" applyNumberFormat="0" applyProtection="0">
      <alignment horizontal="left" vertical="center" indent="1"/>
    </xf>
    <xf numFmtId="4" fontId="71" fillId="43" borderId="422" applyNumberFormat="0" applyProtection="0">
      <alignment horizontal="right" vertical="center"/>
    </xf>
    <xf numFmtId="4" fontId="39" fillId="45" borderId="425" applyNumberFormat="0" applyProtection="0">
      <alignment horizontal="left" vertical="center" indent="1"/>
    </xf>
    <xf numFmtId="0" fontId="71" fillId="50" borderId="424" applyNumberFormat="0" applyProtection="0">
      <alignment horizontal="left" vertical="top" indent="1"/>
    </xf>
    <xf numFmtId="4" fontId="71" fillId="35" borderId="422" applyNumberFormat="0" applyProtection="0">
      <alignment horizontal="right" vertical="center"/>
    </xf>
    <xf numFmtId="0" fontId="71" fillId="47" borderId="424" applyNumberFormat="0" applyProtection="0">
      <alignment horizontal="left" vertical="top" indent="1"/>
    </xf>
    <xf numFmtId="4" fontId="71" fillId="39" borderId="422" applyNumberFormat="0" applyProtection="0">
      <alignment horizontal="right" vertical="center"/>
    </xf>
    <xf numFmtId="0" fontId="71" fillId="46" borderId="424" applyNumberFormat="0" applyProtection="0">
      <alignment horizontal="left" vertical="top" indent="1"/>
    </xf>
    <xf numFmtId="0" fontId="71" fillId="47" borderId="424" applyNumberFormat="0" applyProtection="0">
      <alignment horizontal="left" vertical="top" indent="1"/>
    </xf>
    <xf numFmtId="0" fontId="107" fillId="0" borderId="427" applyNumberFormat="0" applyFill="0" applyAlignment="0" applyProtection="0"/>
    <xf numFmtId="4" fontId="116" fillId="2" borderId="422" applyNumberFormat="0" applyProtection="0">
      <alignment vertical="center"/>
    </xf>
    <xf numFmtId="4" fontId="71" fillId="42" borderId="422" applyNumberFormat="0" applyProtection="0">
      <alignment horizontal="right" vertical="center"/>
    </xf>
    <xf numFmtId="0" fontId="113" fillId="29" borderId="423" applyNumberFormat="0" applyAlignment="0" applyProtection="0"/>
    <xf numFmtId="0" fontId="71" fillId="47" borderId="422" applyNumberFormat="0" applyProtection="0">
      <alignment horizontal="left" vertical="center" indent="1"/>
    </xf>
    <xf numFmtId="0" fontId="105" fillId="29" borderId="422" applyNumberFormat="0" applyAlignment="0" applyProtection="0"/>
    <xf numFmtId="4" fontId="71" fillId="44" borderId="425" applyNumberFormat="0" applyProtection="0">
      <alignment horizontal="left" vertical="center" indent="1"/>
    </xf>
    <xf numFmtId="4" fontId="100" fillId="54" borderId="425" applyNumberFormat="0" applyProtection="0">
      <alignment horizontal="left" vertical="center" indent="1"/>
    </xf>
    <xf numFmtId="4" fontId="71" fillId="34" borderId="422" applyNumberFormat="0" applyProtection="0">
      <alignment horizontal="left" vertical="center" indent="1"/>
    </xf>
    <xf numFmtId="4" fontId="71" fillId="42" borderId="422" applyNumberFormat="0" applyProtection="0">
      <alignment horizontal="right" vertical="center"/>
    </xf>
    <xf numFmtId="4" fontId="71" fillId="2" borderId="422" applyNumberFormat="0" applyProtection="0">
      <alignment horizontal="left" vertical="center" indent="1"/>
    </xf>
    <xf numFmtId="0" fontId="71" fillId="50" borderId="422" applyNumberFormat="0" applyProtection="0">
      <alignment horizontal="left" vertical="center" indent="1"/>
    </xf>
    <xf numFmtId="0" fontId="71" fillId="26" borderId="422" applyNumberFormat="0" applyFont="0" applyAlignment="0" applyProtection="0"/>
    <xf numFmtId="4" fontId="71" fillId="46" borderId="425" applyNumberFormat="0" applyProtection="0">
      <alignment horizontal="left" vertical="center" indent="1"/>
    </xf>
    <xf numFmtId="0" fontId="113" fillId="29" borderId="423" applyNumberFormat="0" applyAlignment="0" applyProtection="0"/>
    <xf numFmtId="4" fontId="39" fillId="45" borderId="425" applyNumberFormat="0" applyProtection="0">
      <alignment horizontal="left" vertical="center" indent="1"/>
    </xf>
    <xf numFmtId="0" fontId="71" fillId="47" borderId="424" applyNumberFormat="0" applyProtection="0">
      <alignment horizontal="left" vertical="top" indent="1"/>
    </xf>
    <xf numFmtId="4" fontId="71" fillId="38" borderId="422" applyNumberFormat="0" applyProtection="0">
      <alignment horizontal="right" vertical="center"/>
    </xf>
    <xf numFmtId="0" fontId="98" fillId="46" borderId="424" applyNumberFormat="0" applyProtection="0">
      <alignment horizontal="left" vertical="top" indent="1"/>
    </xf>
    <xf numFmtId="4" fontId="71" fillId="41" borderId="422" applyNumberFormat="0" applyProtection="0">
      <alignment horizontal="right" vertical="center"/>
    </xf>
    <xf numFmtId="4" fontId="71" fillId="46" borderId="422" applyNumberFormat="0" applyProtection="0">
      <alignment horizontal="right" vertical="center"/>
    </xf>
    <xf numFmtId="4" fontId="100" fillId="54" borderId="425" applyNumberFormat="0" applyProtection="0">
      <alignment horizontal="left" vertical="center" indent="1"/>
    </xf>
    <xf numFmtId="4" fontId="71" fillId="40" borderId="422" applyNumberFormat="0" applyProtection="0">
      <alignment horizontal="right" vertical="center"/>
    </xf>
    <xf numFmtId="0" fontId="71" fillId="46" borderId="424" applyNumberFormat="0" applyProtection="0">
      <alignment horizontal="left" vertical="top" indent="1"/>
    </xf>
    <xf numFmtId="0" fontId="111" fillId="27" borderId="422" applyNumberFormat="0" applyAlignment="0" applyProtection="0"/>
    <xf numFmtId="4" fontId="71" fillId="0" borderId="422" applyNumberFormat="0" applyProtection="0">
      <alignment horizontal="right" vertical="center"/>
    </xf>
    <xf numFmtId="4" fontId="71" fillId="39" borderId="422" applyNumberFormat="0" applyProtection="0">
      <alignment horizontal="right" vertical="center"/>
    </xf>
    <xf numFmtId="4" fontId="71" fillId="38" borderId="422" applyNumberFormat="0" applyProtection="0">
      <alignment horizontal="right" vertical="center"/>
    </xf>
    <xf numFmtId="4" fontId="71" fillId="46" borderId="425" applyNumberFormat="0" applyProtection="0">
      <alignment horizontal="left" vertical="center" indent="1"/>
    </xf>
    <xf numFmtId="0" fontId="113" fillId="29" borderId="423" applyNumberFormat="0" applyAlignment="0" applyProtection="0"/>
    <xf numFmtId="0" fontId="111" fillId="27" borderId="422" applyNumberFormat="0" applyAlignment="0" applyProtection="0"/>
    <xf numFmtId="0" fontId="71" fillId="49" borderId="422" applyNumberFormat="0" applyProtection="0">
      <alignment horizontal="left" vertical="center" indent="1"/>
    </xf>
    <xf numFmtId="0" fontId="113" fillId="29" borderId="423" applyNumberFormat="0" applyAlignment="0" applyProtection="0"/>
    <xf numFmtId="0" fontId="98" fillId="46" borderId="424" applyNumberFormat="0" applyProtection="0">
      <alignment horizontal="left" vertical="top" indent="1"/>
    </xf>
    <xf numFmtId="4" fontId="71" fillId="34" borderId="422" applyNumberFormat="0" applyProtection="0">
      <alignment horizontal="left" vertical="center" indent="1"/>
    </xf>
    <xf numFmtId="0" fontId="71" fillId="47" borderId="424" applyNumberFormat="0" applyProtection="0">
      <alignment horizontal="left" vertical="top" indent="1"/>
    </xf>
    <xf numFmtId="4" fontId="39" fillId="45" borderId="425" applyNumberFormat="0" applyProtection="0">
      <alignment horizontal="left" vertical="center" indent="1"/>
    </xf>
    <xf numFmtId="0" fontId="107" fillId="0" borderId="427" applyNumberFormat="0" applyFill="0" applyAlignment="0" applyProtection="0"/>
    <xf numFmtId="4" fontId="100" fillId="54" borderId="425" applyNumberFormat="0" applyProtection="0">
      <alignment horizontal="left" vertical="center" indent="1"/>
    </xf>
    <xf numFmtId="0" fontId="71" fillId="48" borderId="422" applyNumberFormat="0" applyProtection="0">
      <alignment horizontal="left" vertical="center" indent="1"/>
    </xf>
    <xf numFmtId="4" fontId="71" fillId="44" borderId="425" applyNumberFormat="0" applyProtection="0">
      <alignment horizontal="left" vertical="center" indent="1"/>
    </xf>
    <xf numFmtId="4" fontId="71" fillId="39" borderId="422" applyNumberFormat="0" applyProtection="0">
      <alignment horizontal="right" vertical="center"/>
    </xf>
    <xf numFmtId="0" fontId="71" fillId="50" borderId="422" applyNumberFormat="0" applyProtection="0">
      <alignment horizontal="left" vertical="center" indent="1"/>
    </xf>
    <xf numFmtId="4" fontId="101" fillId="51" borderId="422" applyNumberFormat="0" applyProtection="0">
      <alignment horizontal="right" vertical="center"/>
    </xf>
    <xf numFmtId="0" fontId="111" fillId="27" borderId="422" applyNumberFormat="0" applyAlignment="0" applyProtection="0"/>
    <xf numFmtId="4" fontId="100" fillId="54" borderId="425" applyNumberFormat="0" applyProtection="0">
      <alignment horizontal="left" vertical="center" indent="1"/>
    </xf>
    <xf numFmtId="4" fontId="98" fillId="48" borderId="424" applyNumberFormat="0" applyProtection="0">
      <alignment horizontal="left" vertical="center" indent="1"/>
    </xf>
    <xf numFmtId="0" fontId="71" fillId="47" borderId="422" applyNumberFormat="0" applyProtection="0">
      <alignment horizontal="left" vertical="center" indent="1"/>
    </xf>
    <xf numFmtId="4" fontId="71" fillId="35" borderId="422" applyNumberFormat="0" applyProtection="0">
      <alignment horizontal="right" vertical="center"/>
    </xf>
    <xf numFmtId="4" fontId="71" fillId="34" borderId="422" applyNumberFormat="0" applyProtection="0">
      <alignment horizontal="left" vertical="center" indent="1"/>
    </xf>
    <xf numFmtId="4" fontId="101" fillId="51" borderId="422" applyNumberFormat="0" applyProtection="0">
      <alignment horizontal="right" vertical="center"/>
    </xf>
    <xf numFmtId="4" fontId="71" fillId="47" borderId="425" applyNumberFormat="0" applyProtection="0">
      <alignment horizontal="left" vertical="center" indent="1"/>
    </xf>
    <xf numFmtId="0" fontId="113" fillId="29" borderId="423" applyNumberFormat="0" applyAlignment="0" applyProtection="0"/>
    <xf numFmtId="4" fontId="101" fillId="51" borderId="422" applyNumberFormat="0" applyProtection="0">
      <alignment horizontal="right" vertical="center"/>
    </xf>
    <xf numFmtId="4" fontId="101" fillId="51" borderId="422" applyNumberFormat="0" applyProtection="0">
      <alignment horizontal="right" vertical="center"/>
    </xf>
    <xf numFmtId="4" fontId="98" fillId="48" borderId="424" applyNumberFormat="0" applyProtection="0">
      <alignment horizontal="left" vertical="center" indent="1"/>
    </xf>
    <xf numFmtId="4" fontId="116" fillId="2" borderId="422" applyNumberFormat="0" applyProtection="0">
      <alignment vertical="center"/>
    </xf>
    <xf numFmtId="4" fontId="116" fillId="2" borderId="422" applyNumberFormat="0" applyProtection="0">
      <alignment vertical="center"/>
    </xf>
    <xf numFmtId="0" fontId="71" fillId="50" borderId="424" applyNumberFormat="0" applyProtection="0">
      <alignment horizontal="left" vertical="top" indent="1"/>
    </xf>
    <xf numFmtId="4" fontId="71" fillId="37" borderId="425" applyNumberFormat="0" applyProtection="0">
      <alignment horizontal="right" vertical="center"/>
    </xf>
    <xf numFmtId="4" fontId="98" fillId="52" borderId="424" applyNumberFormat="0" applyProtection="0">
      <alignment vertical="center"/>
    </xf>
    <xf numFmtId="0" fontId="71" fillId="48" borderId="422" applyNumberFormat="0" applyProtection="0">
      <alignment horizontal="left" vertical="center" indent="1"/>
    </xf>
    <xf numFmtId="4" fontId="71" fillId="36" borderId="422" applyNumberFormat="0" applyProtection="0">
      <alignment horizontal="right" vertical="center"/>
    </xf>
    <xf numFmtId="4" fontId="71" fillId="34" borderId="422" applyNumberFormat="0" applyProtection="0">
      <alignment horizontal="left" vertical="center" indent="1"/>
    </xf>
    <xf numFmtId="4" fontId="100" fillId="54" borderId="425" applyNumberFormat="0" applyProtection="0">
      <alignment horizontal="left" vertical="center" indent="1"/>
    </xf>
    <xf numFmtId="0" fontId="99" fillId="33" borderId="424" applyNumberFormat="0" applyProtection="0">
      <alignment horizontal="left" vertical="top" indent="1"/>
    </xf>
    <xf numFmtId="0" fontId="113" fillId="29" borderId="423" applyNumberFormat="0" applyAlignment="0" applyProtection="0"/>
    <xf numFmtId="4" fontId="101" fillId="51" borderId="422" applyNumberFormat="0" applyProtection="0">
      <alignment horizontal="right" vertical="center"/>
    </xf>
    <xf numFmtId="4" fontId="71" fillId="0" borderId="422" applyNumberFormat="0" applyProtection="0">
      <alignment horizontal="right" vertical="center"/>
    </xf>
    <xf numFmtId="4" fontId="71" fillId="35" borderId="422" applyNumberFormat="0" applyProtection="0">
      <alignment horizontal="right" vertical="center"/>
    </xf>
    <xf numFmtId="4" fontId="71" fillId="43" borderId="422" applyNumberFormat="0" applyProtection="0">
      <alignment horizontal="right" vertical="center"/>
    </xf>
    <xf numFmtId="4" fontId="71" fillId="37" borderId="425" applyNumberFormat="0" applyProtection="0">
      <alignment horizontal="right" vertical="center"/>
    </xf>
    <xf numFmtId="4" fontId="71" fillId="42" borderId="422" applyNumberFormat="0" applyProtection="0">
      <alignment horizontal="right" vertical="center"/>
    </xf>
    <xf numFmtId="4" fontId="71" fillId="42" borderId="422" applyNumberFormat="0" applyProtection="0">
      <alignment horizontal="right" vertical="center"/>
    </xf>
    <xf numFmtId="4" fontId="71" fillId="42" borderId="422" applyNumberFormat="0" applyProtection="0">
      <alignment horizontal="right" vertical="center"/>
    </xf>
    <xf numFmtId="0" fontId="113" fillId="29" borderId="423" applyNumberFormat="0" applyAlignment="0" applyProtection="0"/>
    <xf numFmtId="4" fontId="98" fillId="52" borderId="424" applyNumberFormat="0" applyProtection="0">
      <alignment vertical="center"/>
    </xf>
    <xf numFmtId="4" fontId="71" fillId="46" borderId="425" applyNumberFormat="0" applyProtection="0">
      <alignment horizontal="left" vertical="center" indent="1"/>
    </xf>
    <xf numFmtId="4" fontId="71" fillId="39" borderId="422" applyNumberFormat="0" applyProtection="0">
      <alignment horizontal="right" vertical="center"/>
    </xf>
    <xf numFmtId="0" fontId="71" fillId="50" borderId="422" applyNumberFormat="0" applyProtection="0">
      <alignment horizontal="left" vertical="center" indent="1"/>
    </xf>
    <xf numFmtId="0" fontId="113" fillId="29" borderId="423" applyNumberFormat="0" applyAlignment="0" applyProtection="0"/>
    <xf numFmtId="0" fontId="71" fillId="46" borderId="424" applyNumberFormat="0" applyProtection="0">
      <alignment horizontal="left" vertical="top" indent="1"/>
    </xf>
    <xf numFmtId="4" fontId="100" fillId="54" borderId="425" applyNumberFormat="0" applyProtection="0">
      <alignment horizontal="left" vertical="center" indent="1"/>
    </xf>
    <xf numFmtId="0" fontId="71" fillId="48" borderId="422" applyNumberFormat="0" applyProtection="0">
      <alignment horizontal="left" vertical="center" indent="1"/>
    </xf>
    <xf numFmtId="4" fontId="71" fillId="46" borderId="425" applyNumberFormat="0" applyProtection="0">
      <alignment horizontal="left" vertical="center" indent="1"/>
    </xf>
    <xf numFmtId="4" fontId="71" fillId="2" borderId="422" applyNumberFormat="0" applyProtection="0">
      <alignment horizontal="left" vertical="center" indent="1"/>
    </xf>
    <xf numFmtId="4" fontId="71" fillId="41" borderId="422" applyNumberFormat="0" applyProtection="0">
      <alignment horizontal="right" vertical="center"/>
    </xf>
    <xf numFmtId="4" fontId="71" fillId="46" borderId="425" applyNumberFormat="0" applyProtection="0">
      <alignment horizontal="left" vertical="center" indent="1"/>
    </xf>
    <xf numFmtId="4" fontId="116" fillId="2" borderId="422" applyNumberFormat="0" applyProtection="0">
      <alignment vertical="center"/>
    </xf>
    <xf numFmtId="4" fontId="71" fillId="36" borderId="422" applyNumberFormat="0" applyProtection="0">
      <alignment horizontal="right" vertical="center"/>
    </xf>
    <xf numFmtId="0" fontId="71" fillId="49" borderId="422" applyNumberFormat="0" applyProtection="0">
      <alignment horizontal="left" vertical="center" indent="1"/>
    </xf>
    <xf numFmtId="0" fontId="111" fillId="27" borderId="422" applyNumberFormat="0" applyAlignment="0" applyProtection="0"/>
    <xf numFmtId="4" fontId="116" fillId="2" borderId="422" applyNumberFormat="0" applyProtection="0">
      <alignment vertical="center"/>
    </xf>
    <xf numFmtId="4" fontId="71" fillId="43" borderId="422" applyNumberFormat="0" applyProtection="0">
      <alignment horizontal="right" vertical="center"/>
    </xf>
    <xf numFmtId="0" fontId="71" fillId="50" borderId="424" applyNumberFormat="0" applyProtection="0">
      <alignment horizontal="left" vertical="top" indent="1"/>
    </xf>
    <xf numFmtId="0" fontId="71" fillId="49" borderId="422" applyNumberFormat="0" applyProtection="0">
      <alignment horizontal="left" vertical="center" indent="1"/>
    </xf>
    <xf numFmtId="0" fontId="71" fillId="26" borderId="422" applyNumberFormat="0" applyFont="0" applyAlignment="0" applyProtection="0"/>
    <xf numFmtId="0" fontId="71" fillId="47" borderId="424" applyNumberFormat="0" applyProtection="0">
      <alignment horizontal="left" vertical="top" indent="1"/>
    </xf>
    <xf numFmtId="4" fontId="71" fillId="37" borderId="425" applyNumberFormat="0" applyProtection="0">
      <alignment horizontal="right" vertical="center"/>
    </xf>
    <xf numFmtId="4" fontId="71" fillId="41" borderId="422" applyNumberFormat="0" applyProtection="0">
      <alignment horizontal="right" vertical="center"/>
    </xf>
    <xf numFmtId="4" fontId="100" fillId="54" borderId="425" applyNumberFormat="0" applyProtection="0">
      <alignment horizontal="left" vertical="center" indent="1"/>
    </xf>
    <xf numFmtId="4" fontId="71" fillId="35" borderId="422" applyNumberFormat="0" applyProtection="0">
      <alignment horizontal="right" vertical="center"/>
    </xf>
    <xf numFmtId="0" fontId="105" fillId="29" borderId="422" applyNumberFormat="0" applyAlignment="0" applyProtection="0"/>
    <xf numFmtId="4" fontId="101" fillId="51" borderId="422" applyNumberFormat="0" applyProtection="0">
      <alignment horizontal="right" vertical="center"/>
    </xf>
    <xf numFmtId="0" fontId="71" fillId="26" borderId="422" applyNumberFormat="0" applyFont="0" applyAlignment="0" applyProtection="0"/>
    <xf numFmtId="0" fontId="97" fillId="45" borderId="426" applyBorder="0"/>
    <xf numFmtId="4" fontId="116" fillId="5" borderId="422" applyNumberFormat="0" applyProtection="0">
      <alignment horizontal="right" vertical="center"/>
    </xf>
    <xf numFmtId="0" fontId="71" fillId="48" borderId="422" applyNumberFormat="0" applyProtection="0">
      <alignment horizontal="left" vertical="center" indent="1"/>
    </xf>
    <xf numFmtId="0" fontId="71" fillId="50" borderId="424" applyNumberFormat="0" applyProtection="0">
      <alignment horizontal="left" vertical="top" indent="1"/>
    </xf>
    <xf numFmtId="0" fontId="71" fillId="50" borderId="422" applyNumberFormat="0" applyProtection="0">
      <alignment horizontal="left" vertical="center" indent="1"/>
    </xf>
    <xf numFmtId="0" fontId="107" fillId="0" borderId="427" applyNumberFormat="0" applyFill="0" applyAlignment="0" applyProtection="0"/>
    <xf numFmtId="4" fontId="71" fillId="46" borderId="425" applyNumberFormat="0" applyProtection="0">
      <alignment horizontal="left" vertical="center" indent="1"/>
    </xf>
    <xf numFmtId="4" fontId="39" fillId="45" borderId="425" applyNumberFormat="0" applyProtection="0">
      <alignment horizontal="left" vertical="center" indent="1"/>
    </xf>
    <xf numFmtId="0" fontId="105" fillId="29" borderId="422" applyNumberFormat="0" applyAlignment="0" applyProtection="0"/>
    <xf numFmtId="0" fontId="71" fillId="26" borderId="422" applyNumberFormat="0" applyFont="0" applyAlignment="0" applyProtection="0"/>
    <xf numFmtId="0" fontId="71" fillId="45" borderId="424" applyNumberFormat="0" applyProtection="0">
      <alignment horizontal="left" vertical="top" indent="1"/>
    </xf>
    <xf numFmtId="0" fontId="71" fillId="45" borderId="424" applyNumberFormat="0" applyProtection="0">
      <alignment horizontal="left" vertical="top" indent="1"/>
    </xf>
    <xf numFmtId="4" fontId="98" fillId="48" borderId="424" applyNumberFormat="0" applyProtection="0">
      <alignment horizontal="left" vertical="center" indent="1"/>
    </xf>
    <xf numFmtId="0" fontId="98" fillId="46" borderId="424" applyNumberFormat="0" applyProtection="0">
      <alignment horizontal="left" vertical="top" indent="1"/>
    </xf>
    <xf numFmtId="4" fontId="71" fillId="2" borderId="422" applyNumberFormat="0" applyProtection="0">
      <alignment horizontal="left" vertical="center" indent="1"/>
    </xf>
    <xf numFmtId="4" fontId="71" fillId="44" borderId="425" applyNumberFormat="0" applyProtection="0">
      <alignment horizontal="left" vertical="center" indent="1"/>
    </xf>
    <xf numFmtId="4" fontId="116" fillId="2" borderId="422" applyNumberFormat="0" applyProtection="0">
      <alignment vertical="center"/>
    </xf>
    <xf numFmtId="0" fontId="98" fillId="52" borderId="424" applyNumberFormat="0" applyProtection="0">
      <alignment horizontal="left" vertical="top" indent="1"/>
    </xf>
    <xf numFmtId="4" fontId="71" fillId="2" borderId="422" applyNumberFormat="0" applyProtection="0">
      <alignment horizontal="left" vertical="center" indent="1"/>
    </xf>
    <xf numFmtId="0" fontId="97" fillId="45" borderId="426" applyBorder="0"/>
    <xf numFmtId="0" fontId="71" fillId="45" borderId="424" applyNumberFormat="0" applyProtection="0">
      <alignment horizontal="left" vertical="top" indent="1"/>
    </xf>
    <xf numFmtId="4" fontId="71" fillId="40" borderId="422" applyNumberFormat="0" applyProtection="0">
      <alignment horizontal="right" vertical="center"/>
    </xf>
    <xf numFmtId="0" fontId="71" fillId="48" borderId="422" applyNumberFormat="0" applyProtection="0">
      <alignment horizontal="left" vertical="center" indent="1"/>
    </xf>
    <xf numFmtId="4" fontId="116" fillId="2" borderId="422" applyNumberFormat="0" applyProtection="0">
      <alignment vertical="center"/>
    </xf>
    <xf numFmtId="4" fontId="71" fillId="0" borderId="422" applyNumberFormat="0" applyProtection="0">
      <alignment horizontal="right" vertical="center"/>
    </xf>
    <xf numFmtId="0" fontId="105" fillId="29" borderId="422" applyNumberFormat="0" applyAlignment="0" applyProtection="0"/>
    <xf numFmtId="4" fontId="71" fillId="34" borderId="422" applyNumberFormat="0" applyProtection="0">
      <alignment horizontal="left" vertical="center" indent="1"/>
    </xf>
    <xf numFmtId="4" fontId="71" fillId="46" borderId="425" applyNumberFormat="0" applyProtection="0">
      <alignment horizontal="left" vertical="center" indent="1"/>
    </xf>
    <xf numFmtId="0" fontId="97" fillId="45" borderId="426" applyBorder="0"/>
    <xf numFmtId="0" fontId="107" fillId="0" borderId="427" applyNumberFormat="0" applyFill="0" applyAlignment="0" applyProtection="0"/>
    <xf numFmtId="0" fontId="98" fillId="46" borderId="424" applyNumberFormat="0" applyProtection="0">
      <alignment horizontal="left" vertical="top" indent="1"/>
    </xf>
    <xf numFmtId="0" fontId="71" fillId="47" borderId="422" applyNumberFormat="0" applyProtection="0">
      <alignment horizontal="left" vertical="center" indent="1"/>
    </xf>
    <xf numFmtId="4" fontId="71" fillId="46" borderId="422" applyNumberFormat="0" applyProtection="0">
      <alignment horizontal="right" vertical="center"/>
    </xf>
    <xf numFmtId="4" fontId="100" fillId="54" borderId="425" applyNumberFormat="0" applyProtection="0">
      <alignment horizontal="left" vertical="center" indent="1"/>
    </xf>
    <xf numFmtId="4" fontId="71" fillId="37" borderId="425" applyNumberFormat="0" applyProtection="0">
      <alignment horizontal="right" vertical="center"/>
    </xf>
    <xf numFmtId="0" fontId="71" fillId="47" borderId="424" applyNumberFormat="0" applyProtection="0">
      <alignment horizontal="left" vertical="top" indent="1"/>
    </xf>
    <xf numFmtId="4" fontId="98" fillId="48" borderId="424" applyNumberFormat="0" applyProtection="0">
      <alignment horizontal="left" vertical="center" indent="1"/>
    </xf>
    <xf numFmtId="4" fontId="71" fillId="33" borderId="422" applyNumberFormat="0" applyProtection="0">
      <alignment vertical="center"/>
    </xf>
    <xf numFmtId="4" fontId="71" fillId="42" borderId="422" applyNumberFormat="0" applyProtection="0">
      <alignment horizontal="right" vertical="center"/>
    </xf>
    <xf numFmtId="0" fontId="71" fillId="46" borderId="424" applyNumberFormat="0" applyProtection="0">
      <alignment horizontal="left" vertical="top" indent="1"/>
    </xf>
    <xf numFmtId="4" fontId="71" fillId="35" borderId="422" applyNumberFormat="0" applyProtection="0">
      <alignment horizontal="right" vertical="center"/>
    </xf>
    <xf numFmtId="4" fontId="71" fillId="35" borderId="422" applyNumberFormat="0" applyProtection="0">
      <alignment horizontal="right" vertical="center"/>
    </xf>
    <xf numFmtId="4" fontId="98" fillId="48" borderId="424" applyNumberFormat="0" applyProtection="0">
      <alignment horizontal="left" vertical="center" indent="1"/>
    </xf>
    <xf numFmtId="4" fontId="71" fillId="38" borderId="422" applyNumberFormat="0" applyProtection="0">
      <alignment horizontal="right" vertical="center"/>
    </xf>
    <xf numFmtId="4" fontId="71" fillId="46" borderId="425" applyNumberFormat="0" applyProtection="0">
      <alignment horizontal="left" vertical="center" indent="1"/>
    </xf>
    <xf numFmtId="0" fontId="71" fillId="47" borderId="424" applyNumberFormat="0" applyProtection="0">
      <alignment horizontal="left" vertical="top" indent="1"/>
    </xf>
    <xf numFmtId="0" fontId="98" fillId="52" borderId="424" applyNumberFormat="0" applyProtection="0">
      <alignment horizontal="left" vertical="top" indent="1"/>
    </xf>
    <xf numFmtId="4" fontId="71" fillId="41" borderId="422" applyNumberFormat="0" applyProtection="0">
      <alignment horizontal="right" vertical="center"/>
    </xf>
    <xf numFmtId="4" fontId="71" fillId="33" borderId="422" applyNumberFormat="0" applyProtection="0">
      <alignment vertical="center"/>
    </xf>
    <xf numFmtId="0" fontId="71" fillId="47" borderId="422" applyNumberFormat="0" applyProtection="0">
      <alignment horizontal="left" vertical="center" indent="1"/>
    </xf>
    <xf numFmtId="0" fontId="71" fillId="26" borderId="422" applyNumberFormat="0" applyFont="0" applyAlignment="0" applyProtection="0"/>
    <xf numFmtId="0" fontId="71" fillId="46" borderId="424" applyNumberFormat="0" applyProtection="0">
      <alignment horizontal="left" vertical="top" indent="1"/>
    </xf>
    <xf numFmtId="4" fontId="98" fillId="48" borderId="424" applyNumberFormat="0" applyProtection="0">
      <alignment horizontal="left" vertical="center" indent="1"/>
    </xf>
    <xf numFmtId="4" fontId="71" fillId="33" borderId="422" applyNumberFormat="0" applyProtection="0">
      <alignment vertical="center"/>
    </xf>
    <xf numFmtId="4" fontId="71" fillId="2" borderId="422" applyNumberFormat="0" applyProtection="0">
      <alignment horizontal="left" vertical="center" indent="1"/>
    </xf>
    <xf numFmtId="4" fontId="71" fillId="39" borderId="422" applyNumberFormat="0" applyProtection="0">
      <alignment horizontal="right" vertical="center"/>
    </xf>
    <xf numFmtId="0" fontId="97" fillId="45" borderId="426" applyBorder="0"/>
    <xf numFmtId="0" fontId="111" fillId="27" borderId="422" applyNumberFormat="0" applyAlignment="0" applyProtection="0"/>
    <xf numFmtId="4" fontId="39" fillId="45" borderId="425" applyNumberFormat="0" applyProtection="0">
      <alignment horizontal="left" vertical="center" indent="1"/>
    </xf>
    <xf numFmtId="0" fontId="99" fillId="33" borderId="424" applyNumberFormat="0" applyProtection="0">
      <alignment horizontal="left" vertical="top" indent="1"/>
    </xf>
    <xf numFmtId="0" fontId="71" fillId="48" borderId="422" applyNumberFormat="0" applyProtection="0">
      <alignment horizontal="left" vertical="center" indent="1"/>
    </xf>
    <xf numFmtId="4" fontId="98" fillId="52" borderId="424" applyNumberFormat="0" applyProtection="0">
      <alignment vertical="center"/>
    </xf>
    <xf numFmtId="0" fontId="98" fillId="46" borderId="424" applyNumberFormat="0" applyProtection="0">
      <alignment horizontal="left" vertical="top" indent="1"/>
    </xf>
    <xf numFmtId="4" fontId="116" fillId="2" borderId="422" applyNumberFormat="0" applyProtection="0">
      <alignment vertical="center"/>
    </xf>
    <xf numFmtId="4" fontId="71" fillId="39" borderId="422" applyNumberFormat="0" applyProtection="0">
      <alignment horizontal="right" vertical="center"/>
    </xf>
    <xf numFmtId="0" fontId="71" fillId="47" borderId="422" applyNumberFormat="0" applyProtection="0">
      <alignment horizontal="left" vertical="center" indent="1"/>
    </xf>
    <xf numFmtId="4" fontId="101" fillId="51" borderId="422" applyNumberFormat="0" applyProtection="0">
      <alignment horizontal="right" vertical="center"/>
    </xf>
    <xf numFmtId="4" fontId="71" fillId="34" borderId="422" applyNumberFormat="0" applyProtection="0">
      <alignment horizontal="left" vertical="center" indent="1"/>
    </xf>
    <xf numFmtId="4" fontId="71" fillId="35" borderId="422" applyNumberFormat="0" applyProtection="0">
      <alignment horizontal="right" vertical="center"/>
    </xf>
    <xf numFmtId="0" fontId="107" fillId="0" borderId="427" applyNumberFormat="0" applyFill="0" applyAlignment="0" applyProtection="0"/>
    <xf numFmtId="0" fontId="98" fillId="46" borderId="424" applyNumberFormat="0" applyProtection="0">
      <alignment horizontal="left" vertical="top" indent="1"/>
    </xf>
    <xf numFmtId="4" fontId="71" fillId="44" borderId="425" applyNumberFormat="0" applyProtection="0">
      <alignment horizontal="left" vertical="center" indent="1"/>
    </xf>
    <xf numFmtId="4" fontId="101" fillId="51" borderId="422" applyNumberFormat="0" applyProtection="0">
      <alignment horizontal="right" vertical="center"/>
    </xf>
    <xf numFmtId="0" fontId="71" fillId="45" borderId="424" applyNumberFormat="0" applyProtection="0">
      <alignment horizontal="left" vertical="top" indent="1"/>
    </xf>
    <xf numFmtId="0" fontId="71" fillId="47" borderId="422" applyNumberFormat="0" applyProtection="0">
      <alignment horizontal="left" vertical="center" indent="1"/>
    </xf>
    <xf numFmtId="0" fontId="99" fillId="33" borderId="424" applyNumberFormat="0" applyProtection="0">
      <alignment horizontal="left" vertical="top" indent="1"/>
    </xf>
    <xf numFmtId="0" fontId="71" fillId="47" borderId="424" applyNumberFormat="0" applyProtection="0">
      <alignment horizontal="left" vertical="top" indent="1"/>
    </xf>
    <xf numFmtId="0" fontId="98" fillId="52" borderId="424" applyNumberFormat="0" applyProtection="0">
      <alignment horizontal="left" vertical="top" indent="1"/>
    </xf>
    <xf numFmtId="4" fontId="71" fillId="43" borderId="422" applyNumberFormat="0" applyProtection="0">
      <alignment horizontal="right" vertical="center"/>
    </xf>
    <xf numFmtId="4" fontId="39" fillId="45" borderId="425" applyNumberFormat="0" applyProtection="0">
      <alignment horizontal="left" vertical="center" indent="1"/>
    </xf>
    <xf numFmtId="4" fontId="71" fillId="42" borderId="422" applyNumberFormat="0" applyProtection="0">
      <alignment horizontal="right" vertical="center"/>
    </xf>
    <xf numFmtId="0" fontId="71" fillId="26" borderId="422" applyNumberFormat="0" applyFont="0" applyAlignment="0" applyProtection="0"/>
    <xf numFmtId="4" fontId="71" fillId="44" borderId="425" applyNumberFormat="0" applyProtection="0">
      <alignment horizontal="left" vertical="center" indent="1"/>
    </xf>
    <xf numFmtId="0" fontId="107" fillId="0" borderId="427" applyNumberFormat="0" applyFill="0" applyAlignment="0" applyProtection="0"/>
    <xf numFmtId="4" fontId="71" fillId="34" borderId="422" applyNumberFormat="0" applyProtection="0">
      <alignment horizontal="left" vertical="center" indent="1"/>
    </xf>
    <xf numFmtId="4" fontId="71" fillId="38" borderId="422" applyNumberFormat="0" applyProtection="0">
      <alignment horizontal="right" vertical="center"/>
    </xf>
    <xf numFmtId="4" fontId="71" fillId="34" borderId="422" applyNumberFormat="0" applyProtection="0">
      <alignment horizontal="left" vertical="center" indent="1"/>
    </xf>
    <xf numFmtId="4" fontId="71" fillId="40" borderId="422" applyNumberFormat="0" applyProtection="0">
      <alignment horizontal="right" vertical="center"/>
    </xf>
    <xf numFmtId="4" fontId="71" fillId="36" borderId="422" applyNumberFormat="0" applyProtection="0">
      <alignment horizontal="right" vertical="center"/>
    </xf>
    <xf numFmtId="4" fontId="39" fillId="45" borderId="425" applyNumberFormat="0" applyProtection="0">
      <alignment horizontal="left" vertical="center" indent="1"/>
    </xf>
    <xf numFmtId="4" fontId="71" fillId="2" borderId="422" applyNumberFormat="0" applyProtection="0">
      <alignment horizontal="left" vertical="center" indent="1"/>
    </xf>
    <xf numFmtId="4" fontId="116" fillId="2" borderId="422" applyNumberFormat="0" applyProtection="0">
      <alignment vertical="center"/>
    </xf>
    <xf numFmtId="4" fontId="71" fillId="44" borderId="425" applyNumberFormat="0" applyProtection="0">
      <alignment horizontal="left" vertical="center" indent="1"/>
    </xf>
    <xf numFmtId="4" fontId="39" fillId="45" borderId="425" applyNumberFormat="0" applyProtection="0">
      <alignment horizontal="left" vertical="center" indent="1"/>
    </xf>
    <xf numFmtId="4" fontId="71" fillId="33" borderId="422" applyNumberFormat="0" applyProtection="0">
      <alignment vertical="center"/>
    </xf>
    <xf numFmtId="0" fontId="98" fillId="46" borderId="424" applyNumberFormat="0" applyProtection="0">
      <alignment horizontal="left" vertical="top" indent="1"/>
    </xf>
    <xf numFmtId="0" fontId="99" fillId="33" borderId="424" applyNumberFormat="0" applyProtection="0">
      <alignment horizontal="left" vertical="top" indent="1"/>
    </xf>
    <xf numFmtId="4" fontId="39" fillId="45" borderId="425" applyNumberFormat="0" applyProtection="0">
      <alignment horizontal="left" vertical="center" indent="1"/>
    </xf>
    <xf numFmtId="0" fontId="71" fillId="26" borderId="422" applyNumberFormat="0" applyFont="0" applyAlignment="0" applyProtection="0"/>
    <xf numFmtId="0" fontId="71" fillId="26" borderId="422" applyNumberFormat="0" applyFont="0" applyAlignment="0" applyProtection="0"/>
    <xf numFmtId="4" fontId="71" fillId="33" borderId="422" applyNumberFormat="0" applyProtection="0">
      <alignment vertical="center"/>
    </xf>
    <xf numFmtId="0" fontId="105" fillId="29" borderId="422" applyNumberFormat="0" applyAlignment="0" applyProtection="0"/>
    <xf numFmtId="4" fontId="116" fillId="5" borderId="422" applyNumberFormat="0" applyProtection="0">
      <alignment horizontal="right" vertical="center"/>
    </xf>
    <xf numFmtId="0" fontId="71" fillId="50" borderId="422" applyNumberFormat="0" applyProtection="0">
      <alignment horizontal="left" vertical="center" indent="1"/>
    </xf>
    <xf numFmtId="4" fontId="116" fillId="5" borderId="422" applyNumberFormat="0" applyProtection="0">
      <alignment horizontal="right" vertical="center"/>
    </xf>
    <xf numFmtId="0" fontId="71" fillId="49" borderId="422" applyNumberFormat="0" applyProtection="0">
      <alignment horizontal="left" vertical="center" indent="1"/>
    </xf>
    <xf numFmtId="4" fontId="71" fillId="38" borderId="422" applyNumberFormat="0" applyProtection="0">
      <alignment horizontal="right" vertical="center"/>
    </xf>
    <xf numFmtId="4" fontId="71" fillId="33" borderId="422" applyNumberFormat="0" applyProtection="0">
      <alignment vertical="center"/>
    </xf>
    <xf numFmtId="0" fontId="71" fillId="50" borderId="422" applyNumberFormat="0" applyProtection="0">
      <alignment horizontal="left" vertical="center" indent="1"/>
    </xf>
    <xf numFmtId="4" fontId="71" fillId="36" borderId="422" applyNumberFormat="0" applyProtection="0">
      <alignment horizontal="right" vertical="center"/>
    </xf>
    <xf numFmtId="4" fontId="71" fillId="0" borderId="422" applyNumberFormat="0" applyProtection="0">
      <alignment horizontal="right" vertical="center"/>
    </xf>
    <xf numFmtId="0" fontId="105" fillId="29" borderId="422" applyNumberFormat="0" applyAlignment="0" applyProtection="0"/>
    <xf numFmtId="0" fontId="99" fillId="33" borderId="424" applyNumberFormat="0" applyProtection="0">
      <alignment horizontal="left" vertical="top" indent="1"/>
    </xf>
    <xf numFmtId="4" fontId="71" fillId="43" borderId="422" applyNumberFormat="0" applyProtection="0">
      <alignment horizontal="right" vertical="center"/>
    </xf>
    <xf numFmtId="4" fontId="100" fillId="54" borderId="425" applyNumberFormat="0" applyProtection="0">
      <alignment horizontal="left" vertical="center" indent="1"/>
    </xf>
    <xf numFmtId="4" fontId="71" fillId="0" borderId="422" applyNumberFormat="0" applyProtection="0">
      <alignment horizontal="right" vertical="center"/>
    </xf>
    <xf numFmtId="4" fontId="39" fillId="45" borderId="425" applyNumberFormat="0" applyProtection="0">
      <alignment horizontal="left" vertical="center" indent="1"/>
    </xf>
    <xf numFmtId="4" fontId="39" fillId="45" borderId="425" applyNumberFormat="0" applyProtection="0">
      <alignment horizontal="left" vertical="center" indent="1"/>
    </xf>
    <xf numFmtId="0" fontId="71" fillId="48" borderId="422" applyNumberFormat="0" applyProtection="0">
      <alignment horizontal="left" vertical="center" indent="1"/>
    </xf>
    <xf numFmtId="4" fontId="71" fillId="37" borderId="425" applyNumberFormat="0" applyProtection="0">
      <alignment horizontal="right" vertical="center"/>
    </xf>
    <xf numFmtId="4" fontId="71" fillId="43" borderId="422" applyNumberFormat="0" applyProtection="0">
      <alignment horizontal="right" vertical="center"/>
    </xf>
    <xf numFmtId="0" fontId="99" fillId="33" borderId="424" applyNumberFormat="0" applyProtection="0">
      <alignment horizontal="left" vertical="top" indent="1"/>
    </xf>
    <xf numFmtId="4" fontId="71" fillId="44" borderId="425" applyNumberFormat="0" applyProtection="0">
      <alignment horizontal="left" vertical="center" indent="1"/>
    </xf>
    <xf numFmtId="0" fontId="71" fillId="50" borderId="422" applyNumberFormat="0" applyProtection="0">
      <alignment horizontal="left" vertical="center" indent="1"/>
    </xf>
    <xf numFmtId="0" fontId="113" fillId="29" borderId="423" applyNumberFormat="0" applyAlignment="0" applyProtection="0"/>
    <xf numFmtId="0" fontId="105" fillId="29" borderId="422" applyNumberFormat="0" applyAlignment="0" applyProtection="0"/>
    <xf numFmtId="4" fontId="71" fillId="41" borderId="422" applyNumberFormat="0" applyProtection="0">
      <alignment horizontal="right" vertical="center"/>
    </xf>
    <xf numFmtId="4" fontId="71" fillId="37" borderId="425" applyNumberFormat="0" applyProtection="0">
      <alignment horizontal="right" vertical="center"/>
    </xf>
    <xf numFmtId="0" fontId="71" fillId="50" borderId="422" applyNumberFormat="0" applyProtection="0">
      <alignment horizontal="left" vertical="center" indent="1"/>
    </xf>
    <xf numFmtId="4" fontId="39" fillId="45" borderId="425" applyNumberFormat="0" applyProtection="0">
      <alignment horizontal="left" vertical="center" indent="1"/>
    </xf>
    <xf numFmtId="0" fontId="71" fillId="48" borderId="422" applyNumberFormat="0" applyProtection="0">
      <alignment horizontal="left" vertical="center" indent="1"/>
    </xf>
    <xf numFmtId="0" fontId="111" fillId="27" borderId="422" applyNumberFormat="0" applyAlignment="0" applyProtection="0"/>
    <xf numFmtId="4" fontId="71" fillId="44" borderId="425" applyNumberFormat="0" applyProtection="0">
      <alignment horizontal="left" vertical="center" indent="1"/>
    </xf>
    <xf numFmtId="4" fontId="98" fillId="48" borderId="424" applyNumberFormat="0" applyProtection="0">
      <alignment horizontal="left" vertical="center" indent="1"/>
    </xf>
    <xf numFmtId="0" fontId="71" fillId="47" borderId="422" applyNumberFormat="0" applyProtection="0">
      <alignment horizontal="left" vertical="center" indent="1"/>
    </xf>
    <xf numFmtId="4" fontId="71" fillId="36" borderId="422" applyNumberFormat="0" applyProtection="0">
      <alignment horizontal="right" vertical="center"/>
    </xf>
    <xf numFmtId="0" fontId="71" fillId="50" borderId="424" applyNumberFormat="0" applyProtection="0">
      <alignment horizontal="left" vertical="top" indent="1"/>
    </xf>
    <xf numFmtId="4" fontId="100" fillId="54" borderId="425" applyNumberFormat="0" applyProtection="0">
      <alignment horizontal="left" vertical="center" indent="1"/>
    </xf>
    <xf numFmtId="4" fontId="71" fillId="36" borderId="422" applyNumberFormat="0" applyProtection="0">
      <alignment horizontal="right" vertical="center"/>
    </xf>
    <xf numFmtId="0" fontId="71" fillId="26" borderId="422" applyNumberFormat="0" applyFont="0" applyAlignment="0" applyProtection="0"/>
    <xf numFmtId="0" fontId="71" fillId="45" borderId="424" applyNumberFormat="0" applyProtection="0">
      <alignment horizontal="left" vertical="top" indent="1"/>
    </xf>
    <xf numFmtId="4" fontId="71" fillId="38" borderId="422" applyNumberFormat="0" applyProtection="0">
      <alignment horizontal="right" vertical="center"/>
    </xf>
    <xf numFmtId="4" fontId="39" fillId="45" borderId="425" applyNumberFormat="0" applyProtection="0">
      <alignment horizontal="left" vertical="center" indent="1"/>
    </xf>
    <xf numFmtId="0" fontId="97" fillId="45" borderId="426" applyBorder="0"/>
    <xf numFmtId="0" fontId="71" fillId="50" borderId="424" applyNumberFormat="0" applyProtection="0">
      <alignment horizontal="left" vertical="top" indent="1"/>
    </xf>
    <xf numFmtId="4" fontId="71" fillId="34" borderId="422" applyNumberFormat="0" applyProtection="0">
      <alignment horizontal="left" vertical="center" indent="1"/>
    </xf>
    <xf numFmtId="0" fontId="97" fillId="45" borderId="426" applyBorder="0"/>
    <xf numFmtId="4" fontId="116" fillId="5" borderId="422" applyNumberFormat="0" applyProtection="0">
      <alignment horizontal="right" vertical="center"/>
    </xf>
    <xf numFmtId="4" fontId="71" fillId="36" borderId="422" applyNumberFormat="0" applyProtection="0">
      <alignment horizontal="right" vertical="center"/>
    </xf>
    <xf numFmtId="4" fontId="39" fillId="45" borderId="425" applyNumberFormat="0" applyProtection="0">
      <alignment horizontal="left" vertical="center" indent="1"/>
    </xf>
    <xf numFmtId="4" fontId="71" fillId="44" borderId="425" applyNumberFormat="0" applyProtection="0">
      <alignment horizontal="left" vertical="center" indent="1"/>
    </xf>
    <xf numFmtId="4" fontId="39" fillId="45" borderId="425" applyNumberFormat="0" applyProtection="0">
      <alignment horizontal="left" vertical="center" indent="1"/>
    </xf>
    <xf numFmtId="4" fontId="101" fillId="51" borderId="422" applyNumberFormat="0" applyProtection="0">
      <alignment horizontal="right" vertical="center"/>
    </xf>
    <xf numFmtId="4" fontId="98" fillId="52" borderId="424" applyNumberFormat="0" applyProtection="0">
      <alignment vertical="center"/>
    </xf>
    <xf numFmtId="0" fontId="71" fillId="48" borderId="422" applyNumberFormat="0" applyProtection="0">
      <alignment horizontal="left" vertical="center" indent="1"/>
    </xf>
    <xf numFmtId="4" fontId="71" fillId="0" borderId="422" applyNumberFormat="0" applyProtection="0">
      <alignment horizontal="right" vertical="center"/>
    </xf>
    <xf numFmtId="0" fontId="97" fillId="45" borderId="426" applyBorder="0"/>
    <xf numFmtId="0" fontId="111" fillId="27" borderId="422" applyNumberFormat="0" applyAlignment="0" applyProtection="0"/>
    <xf numFmtId="4" fontId="71" fillId="36" borderId="422" applyNumberFormat="0" applyProtection="0">
      <alignment horizontal="right" vertical="center"/>
    </xf>
    <xf numFmtId="4" fontId="71" fillId="36" borderId="422" applyNumberFormat="0" applyProtection="0">
      <alignment horizontal="right" vertical="center"/>
    </xf>
    <xf numFmtId="4" fontId="71" fillId="46" borderId="425" applyNumberFormat="0" applyProtection="0">
      <alignment horizontal="left" vertical="center" indent="1"/>
    </xf>
    <xf numFmtId="0" fontId="71" fillId="47" borderId="422" applyNumberFormat="0" applyProtection="0">
      <alignment horizontal="left" vertical="center" indent="1"/>
    </xf>
    <xf numFmtId="0" fontId="105" fillId="29" borderId="422" applyNumberFormat="0" applyAlignment="0" applyProtection="0"/>
    <xf numFmtId="0" fontId="71" fillId="47" borderId="424" applyNumberFormat="0" applyProtection="0">
      <alignment horizontal="left" vertical="top" indent="1"/>
    </xf>
    <xf numFmtId="0" fontId="71" fillId="50" borderId="424" applyNumberFormat="0" applyProtection="0">
      <alignment horizontal="left" vertical="top" indent="1"/>
    </xf>
    <xf numFmtId="4" fontId="71" fillId="2" borderId="422" applyNumberFormat="0" applyProtection="0">
      <alignment horizontal="left" vertical="center" indent="1"/>
    </xf>
    <xf numFmtId="4" fontId="39" fillId="45" borderId="425" applyNumberFormat="0" applyProtection="0">
      <alignment horizontal="left" vertical="center" indent="1"/>
    </xf>
    <xf numFmtId="4" fontId="71" fillId="46" borderId="425" applyNumberFormat="0" applyProtection="0">
      <alignment horizontal="left" vertical="center" indent="1"/>
    </xf>
    <xf numFmtId="4" fontId="101" fillId="51" borderId="422" applyNumberFormat="0" applyProtection="0">
      <alignment horizontal="right" vertical="center"/>
    </xf>
    <xf numFmtId="0" fontId="97" fillId="45" borderId="426" applyBorder="0"/>
    <xf numFmtId="0" fontId="98" fillId="46" borderId="424" applyNumberFormat="0" applyProtection="0">
      <alignment horizontal="left" vertical="top" indent="1"/>
    </xf>
    <xf numFmtId="4" fontId="39" fillId="45" borderId="425" applyNumberFormat="0" applyProtection="0">
      <alignment horizontal="left" vertical="center" indent="1"/>
    </xf>
    <xf numFmtId="4" fontId="71" fillId="36" borderId="422" applyNumberFormat="0" applyProtection="0">
      <alignment horizontal="right" vertical="center"/>
    </xf>
    <xf numFmtId="4" fontId="71" fillId="37" borderId="425" applyNumberFormat="0" applyProtection="0">
      <alignment horizontal="right" vertical="center"/>
    </xf>
    <xf numFmtId="0" fontId="99" fillId="33" borderId="424" applyNumberFormat="0" applyProtection="0">
      <alignment horizontal="left" vertical="top" indent="1"/>
    </xf>
    <xf numFmtId="0" fontId="71" fillId="45" borderId="424" applyNumberFormat="0" applyProtection="0">
      <alignment horizontal="left" vertical="top" indent="1"/>
    </xf>
    <xf numFmtId="4" fontId="116" fillId="5" borderId="422" applyNumberFormat="0" applyProtection="0">
      <alignment horizontal="right" vertical="center"/>
    </xf>
    <xf numFmtId="4" fontId="116" fillId="5" borderId="422" applyNumberFormat="0" applyProtection="0">
      <alignment horizontal="right" vertical="center"/>
    </xf>
    <xf numFmtId="4" fontId="71" fillId="47" borderId="425" applyNumberFormat="0" applyProtection="0">
      <alignment horizontal="left" vertical="center" indent="1"/>
    </xf>
    <xf numFmtId="4" fontId="71" fillId="0" borderId="422" applyNumberFormat="0" applyProtection="0">
      <alignment horizontal="right" vertical="center"/>
    </xf>
    <xf numFmtId="0" fontId="113" fillId="29" borderId="423" applyNumberFormat="0" applyAlignment="0" applyProtection="0"/>
    <xf numFmtId="4" fontId="71" fillId="44" borderId="425" applyNumberFormat="0" applyProtection="0">
      <alignment horizontal="left" vertical="center" indent="1"/>
    </xf>
    <xf numFmtId="0" fontId="111" fillId="27" borderId="422" applyNumberFormat="0" applyAlignment="0" applyProtection="0"/>
    <xf numFmtId="4" fontId="71" fillId="36" borderId="422" applyNumberFormat="0" applyProtection="0">
      <alignment horizontal="right" vertical="center"/>
    </xf>
    <xf numFmtId="0" fontId="98" fillId="46" borderId="424" applyNumberFormat="0" applyProtection="0">
      <alignment horizontal="left" vertical="top" indent="1"/>
    </xf>
    <xf numFmtId="0" fontId="71" fillId="47" borderId="424" applyNumberFormat="0" applyProtection="0">
      <alignment horizontal="left" vertical="top" indent="1"/>
    </xf>
    <xf numFmtId="4" fontId="71" fillId="33" borderId="422" applyNumberFormat="0" applyProtection="0">
      <alignment vertical="center"/>
    </xf>
    <xf numFmtId="0" fontId="107" fillId="0" borderId="427" applyNumberFormat="0" applyFill="0" applyAlignment="0" applyProtection="0"/>
    <xf numFmtId="4" fontId="71" fillId="44" borderId="425" applyNumberFormat="0" applyProtection="0">
      <alignment horizontal="left" vertical="center" indent="1"/>
    </xf>
    <xf numFmtId="4" fontId="71" fillId="2" borderId="422" applyNumberFormat="0" applyProtection="0">
      <alignment horizontal="left" vertical="center" indent="1"/>
    </xf>
    <xf numFmtId="4" fontId="98" fillId="48" borderId="424" applyNumberFormat="0" applyProtection="0">
      <alignment horizontal="left" vertical="center" indent="1"/>
    </xf>
    <xf numFmtId="4" fontId="116" fillId="5" borderId="422" applyNumberFormat="0" applyProtection="0">
      <alignment horizontal="right" vertical="center"/>
    </xf>
    <xf numFmtId="4" fontId="71" fillId="34" borderId="422" applyNumberFormat="0" applyProtection="0">
      <alignment horizontal="left" vertical="center" indent="1"/>
    </xf>
    <xf numFmtId="4" fontId="100" fillId="54" borderId="425" applyNumberFormat="0" applyProtection="0">
      <alignment horizontal="left" vertical="center" indent="1"/>
    </xf>
    <xf numFmtId="4" fontId="71" fillId="47" borderId="425" applyNumberFormat="0" applyProtection="0">
      <alignment horizontal="left" vertical="center" indent="1"/>
    </xf>
    <xf numFmtId="4" fontId="116" fillId="2" borderId="422" applyNumberFormat="0" applyProtection="0">
      <alignment vertical="center"/>
    </xf>
    <xf numFmtId="0" fontId="71" fillId="26" borderId="422" applyNumberFormat="0" applyFont="0" applyAlignment="0" applyProtection="0"/>
    <xf numFmtId="0" fontId="71" fillId="50" borderId="424" applyNumberFormat="0" applyProtection="0">
      <alignment horizontal="left" vertical="top" indent="1"/>
    </xf>
    <xf numFmtId="4" fontId="71" fillId="46" borderId="422" applyNumberFormat="0" applyProtection="0">
      <alignment horizontal="right" vertical="center"/>
    </xf>
    <xf numFmtId="4" fontId="39" fillId="45" borderId="425" applyNumberFormat="0" applyProtection="0">
      <alignment horizontal="left" vertical="center" indent="1"/>
    </xf>
    <xf numFmtId="4" fontId="100" fillId="54" borderId="425" applyNumberFormat="0" applyProtection="0">
      <alignment horizontal="left" vertical="center" indent="1"/>
    </xf>
    <xf numFmtId="4" fontId="116" fillId="2" borderId="422" applyNumberFormat="0" applyProtection="0">
      <alignment vertical="center"/>
    </xf>
    <xf numFmtId="0" fontId="105" fillId="29" borderId="422" applyNumberFormat="0" applyAlignment="0" applyProtection="0"/>
    <xf numFmtId="4" fontId="71" fillId="46" borderId="422" applyNumberFormat="0" applyProtection="0">
      <alignment horizontal="right" vertical="center"/>
    </xf>
    <xf numFmtId="0" fontId="98" fillId="46" borderId="424" applyNumberFormat="0" applyProtection="0">
      <alignment horizontal="left" vertical="top" indent="1"/>
    </xf>
    <xf numFmtId="0" fontId="71" fillId="26" borderId="422" applyNumberFormat="0" applyFont="0" applyAlignment="0" applyProtection="0"/>
    <xf numFmtId="4" fontId="100" fillId="54" borderId="425" applyNumberFormat="0" applyProtection="0">
      <alignment horizontal="left" vertical="center" indent="1"/>
    </xf>
    <xf numFmtId="0" fontId="111" fillId="27" borderId="422" applyNumberFormat="0" applyAlignment="0" applyProtection="0"/>
    <xf numFmtId="4" fontId="71" fillId="41" borderId="422" applyNumberFormat="0" applyProtection="0">
      <alignment horizontal="right" vertical="center"/>
    </xf>
    <xf numFmtId="4" fontId="116" fillId="2" borderId="422" applyNumberFormat="0" applyProtection="0">
      <alignment vertical="center"/>
    </xf>
    <xf numFmtId="4" fontId="71" fillId="47" borderId="425" applyNumberFormat="0" applyProtection="0">
      <alignment horizontal="left" vertical="center" indent="1"/>
    </xf>
    <xf numFmtId="0" fontId="111" fillId="27" borderId="422" applyNumberFormat="0" applyAlignment="0" applyProtection="0"/>
    <xf numFmtId="0" fontId="71" fillId="50" borderId="422" applyNumberFormat="0" applyProtection="0">
      <alignment horizontal="left" vertical="center" indent="1"/>
    </xf>
    <xf numFmtId="0" fontId="71" fillId="46" borderId="424" applyNumberFormat="0" applyProtection="0">
      <alignment horizontal="left" vertical="top" indent="1"/>
    </xf>
    <xf numFmtId="4" fontId="71" fillId="41" borderId="422" applyNumberFormat="0" applyProtection="0">
      <alignment horizontal="right" vertical="center"/>
    </xf>
    <xf numFmtId="4" fontId="71" fillId="36" borderId="422" applyNumberFormat="0" applyProtection="0">
      <alignment horizontal="right" vertical="center"/>
    </xf>
    <xf numFmtId="4" fontId="71" fillId="46" borderId="422" applyNumberFormat="0" applyProtection="0">
      <alignment horizontal="right" vertical="center"/>
    </xf>
    <xf numFmtId="4" fontId="71" fillId="37" borderId="425" applyNumberFormat="0" applyProtection="0">
      <alignment horizontal="right" vertical="center"/>
    </xf>
    <xf numFmtId="0" fontId="111" fillId="27" borderId="422" applyNumberFormat="0" applyAlignment="0" applyProtection="0"/>
    <xf numFmtId="4" fontId="71" fillId="46" borderId="425" applyNumberFormat="0" applyProtection="0">
      <alignment horizontal="left" vertical="center" indent="1"/>
    </xf>
    <xf numFmtId="4" fontId="71" fillId="43" borderId="422" applyNumberFormat="0" applyProtection="0">
      <alignment horizontal="right" vertical="center"/>
    </xf>
    <xf numFmtId="4" fontId="116" fillId="2" borderId="422" applyNumberFormat="0" applyProtection="0">
      <alignment vertical="center"/>
    </xf>
    <xf numFmtId="4" fontId="71" fillId="37" borderId="425" applyNumberFormat="0" applyProtection="0">
      <alignment horizontal="right" vertical="center"/>
    </xf>
    <xf numFmtId="4" fontId="71" fillId="37" borderId="425" applyNumberFormat="0" applyProtection="0">
      <alignment horizontal="right" vertical="center"/>
    </xf>
    <xf numFmtId="4" fontId="71" fillId="2" borderId="422" applyNumberFormat="0" applyProtection="0">
      <alignment horizontal="left" vertical="center" indent="1"/>
    </xf>
    <xf numFmtId="4" fontId="71" fillId="34" borderId="422" applyNumberFormat="0" applyProtection="0">
      <alignment horizontal="left" vertical="center" indent="1"/>
    </xf>
    <xf numFmtId="4" fontId="71" fillId="38" borderId="422" applyNumberFormat="0" applyProtection="0">
      <alignment horizontal="right" vertical="center"/>
    </xf>
    <xf numFmtId="4" fontId="71" fillId="42" borderId="422" applyNumberFormat="0" applyProtection="0">
      <alignment horizontal="right" vertical="center"/>
    </xf>
    <xf numFmtId="4" fontId="71" fillId="37" borderId="425" applyNumberFormat="0" applyProtection="0">
      <alignment horizontal="right" vertical="center"/>
    </xf>
    <xf numFmtId="4" fontId="71" fillId="44" borderId="425" applyNumberFormat="0" applyProtection="0">
      <alignment horizontal="left" vertical="center" indent="1"/>
    </xf>
    <xf numFmtId="0" fontId="71" fillId="49" borderId="422" applyNumberFormat="0" applyProtection="0">
      <alignment horizontal="left" vertical="center" indent="1"/>
    </xf>
    <xf numFmtId="4" fontId="116" fillId="2" borderId="422" applyNumberFormat="0" applyProtection="0">
      <alignment vertical="center"/>
    </xf>
    <xf numFmtId="4" fontId="116" fillId="5" borderId="422" applyNumberFormat="0" applyProtection="0">
      <alignment horizontal="right" vertical="center"/>
    </xf>
    <xf numFmtId="0" fontId="105" fillId="29" borderId="422" applyNumberFormat="0" applyAlignment="0" applyProtection="0"/>
    <xf numFmtId="0" fontId="71" fillId="50" borderId="424" applyNumberFormat="0" applyProtection="0">
      <alignment horizontal="left" vertical="top" indent="1"/>
    </xf>
    <xf numFmtId="4" fontId="71" fillId="46" borderId="425" applyNumberFormat="0" applyProtection="0">
      <alignment horizontal="left" vertical="center" indent="1"/>
    </xf>
    <xf numFmtId="0" fontId="71" fillId="47" borderId="422" applyNumberFormat="0" applyProtection="0">
      <alignment horizontal="left" vertical="center" indent="1"/>
    </xf>
    <xf numFmtId="4" fontId="71" fillId="34" borderId="422" applyNumberFormat="0" applyProtection="0">
      <alignment horizontal="left" vertical="center" indent="1"/>
    </xf>
    <xf numFmtId="0" fontId="113" fillId="29" borderId="423" applyNumberFormat="0" applyAlignment="0" applyProtection="0"/>
    <xf numFmtId="0" fontId="98" fillId="52" borderId="424" applyNumberFormat="0" applyProtection="0">
      <alignment horizontal="left" vertical="top" indent="1"/>
    </xf>
    <xf numFmtId="4" fontId="71" fillId="35" borderId="422" applyNumberFormat="0" applyProtection="0">
      <alignment horizontal="right" vertical="center"/>
    </xf>
    <xf numFmtId="4" fontId="98" fillId="52" borderId="424" applyNumberFormat="0" applyProtection="0">
      <alignment vertical="center"/>
    </xf>
    <xf numFmtId="4" fontId="71" fillId="46" borderId="422" applyNumberFormat="0" applyProtection="0">
      <alignment horizontal="right" vertical="center"/>
    </xf>
    <xf numFmtId="4" fontId="71" fillId="37" borderId="425" applyNumberFormat="0" applyProtection="0">
      <alignment horizontal="right" vertical="center"/>
    </xf>
    <xf numFmtId="4" fontId="71" fillId="46" borderId="425" applyNumberFormat="0" applyProtection="0">
      <alignment horizontal="left" vertical="center" indent="1"/>
    </xf>
    <xf numFmtId="4" fontId="98" fillId="52" borderId="424" applyNumberFormat="0" applyProtection="0">
      <alignment vertical="center"/>
    </xf>
    <xf numFmtId="0" fontId="111" fillId="27" borderId="422" applyNumberFormat="0" applyAlignment="0" applyProtection="0"/>
    <xf numFmtId="0" fontId="71" fillId="50" borderId="424" applyNumberFormat="0" applyProtection="0">
      <alignment horizontal="left" vertical="top" indent="1"/>
    </xf>
    <xf numFmtId="4" fontId="116" fillId="5" borderId="422" applyNumberFormat="0" applyProtection="0">
      <alignment horizontal="right" vertical="center"/>
    </xf>
    <xf numFmtId="0" fontId="97" fillId="45" borderId="426" applyBorder="0"/>
    <xf numFmtId="4" fontId="71" fillId="42" borderId="422" applyNumberFormat="0" applyProtection="0">
      <alignment horizontal="right" vertical="center"/>
    </xf>
    <xf numFmtId="0" fontId="107" fillId="0" borderId="427" applyNumberFormat="0" applyFill="0" applyAlignment="0" applyProtection="0"/>
    <xf numFmtId="4" fontId="71" fillId="2" borderId="422" applyNumberFormat="0" applyProtection="0">
      <alignment horizontal="left" vertical="center" indent="1"/>
    </xf>
    <xf numFmtId="4" fontId="71" fillId="38" borderId="422" applyNumberFormat="0" applyProtection="0">
      <alignment horizontal="right" vertical="center"/>
    </xf>
    <xf numFmtId="4" fontId="39" fillId="45" borderId="425" applyNumberFormat="0" applyProtection="0">
      <alignment horizontal="left" vertical="center" indent="1"/>
    </xf>
    <xf numFmtId="4" fontId="71" fillId="42" borderId="422" applyNumberFormat="0" applyProtection="0">
      <alignment horizontal="right" vertical="center"/>
    </xf>
    <xf numFmtId="4" fontId="100" fillId="54" borderId="425" applyNumberFormat="0" applyProtection="0">
      <alignment horizontal="left" vertical="center" indent="1"/>
    </xf>
    <xf numFmtId="0" fontId="97" fillId="45" borderId="426" applyBorder="0"/>
    <xf numFmtId="4" fontId="98" fillId="52" borderId="424" applyNumberFormat="0" applyProtection="0">
      <alignment vertical="center"/>
    </xf>
    <xf numFmtId="4" fontId="71" fillId="2" borderId="422" applyNumberFormat="0" applyProtection="0">
      <alignment horizontal="left" vertical="center" indent="1"/>
    </xf>
    <xf numFmtId="0" fontId="71" fillId="47" borderId="424" applyNumberFormat="0" applyProtection="0">
      <alignment horizontal="left" vertical="top" indent="1"/>
    </xf>
    <xf numFmtId="4" fontId="71" fillId="37" borderId="425" applyNumberFormat="0" applyProtection="0">
      <alignment horizontal="right" vertical="center"/>
    </xf>
    <xf numFmtId="0" fontId="71" fillId="50" borderId="424" applyNumberFormat="0" applyProtection="0">
      <alignment horizontal="left" vertical="top" indent="1"/>
    </xf>
    <xf numFmtId="4" fontId="98" fillId="48" borderId="424" applyNumberFormat="0" applyProtection="0">
      <alignment horizontal="left" vertical="center" indent="1"/>
    </xf>
    <xf numFmtId="4" fontId="71" fillId="40" borderId="422" applyNumberFormat="0" applyProtection="0">
      <alignment horizontal="right" vertical="center"/>
    </xf>
    <xf numFmtId="4" fontId="71" fillId="36" borderId="422" applyNumberFormat="0" applyProtection="0">
      <alignment horizontal="right" vertical="center"/>
    </xf>
    <xf numFmtId="0" fontId="98" fillId="52" borderId="424" applyNumberFormat="0" applyProtection="0">
      <alignment horizontal="left" vertical="top" indent="1"/>
    </xf>
    <xf numFmtId="0" fontId="111" fillId="27" borderId="422" applyNumberFormat="0" applyAlignment="0" applyProtection="0"/>
    <xf numFmtId="0" fontId="71" fillId="45" borderId="424" applyNumberFormat="0" applyProtection="0">
      <alignment horizontal="left" vertical="top" indent="1"/>
    </xf>
    <xf numFmtId="0" fontId="71" fillId="45" borderId="424" applyNumberFormat="0" applyProtection="0">
      <alignment horizontal="left" vertical="top" indent="1"/>
    </xf>
    <xf numFmtId="0" fontId="105" fillId="29" borderId="422" applyNumberFormat="0" applyAlignment="0" applyProtection="0"/>
    <xf numFmtId="4" fontId="98" fillId="48" borderId="424" applyNumberFormat="0" applyProtection="0">
      <alignment horizontal="left" vertical="center" indent="1"/>
    </xf>
    <xf numFmtId="4" fontId="71" fillId="37" borderId="425" applyNumberFormat="0" applyProtection="0">
      <alignment horizontal="right" vertical="center"/>
    </xf>
    <xf numFmtId="0" fontId="71" fillId="26" borderId="422" applyNumberFormat="0" applyFont="0" applyAlignment="0" applyProtection="0"/>
    <xf numFmtId="0" fontId="98" fillId="46" borderId="424" applyNumberFormat="0" applyProtection="0">
      <alignment horizontal="left" vertical="top" indent="1"/>
    </xf>
    <xf numFmtId="4" fontId="71" fillId="44" borderId="425" applyNumberFormat="0" applyProtection="0">
      <alignment horizontal="left" vertical="center" indent="1"/>
    </xf>
    <xf numFmtId="4" fontId="71" fillId="46" borderId="422" applyNumberFormat="0" applyProtection="0">
      <alignment horizontal="right" vertical="center"/>
    </xf>
    <xf numFmtId="4" fontId="39" fillId="45" borderId="425" applyNumberFormat="0" applyProtection="0">
      <alignment horizontal="left" vertical="center" indent="1"/>
    </xf>
    <xf numFmtId="4" fontId="71" fillId="37" borderId="425" applyNumberFormat="0" applyProtection="0">
      <alignment horizontal="right" vertical="center"/>
    </xf>
    <xf numFmtId="4" fontId="71" fillId="38" borderId="422" applyNumberFormat="0" applyProtection="0">
      <alignment horizontal="right" vertical="center"/>
    </xf>
    <xf numFmtId="4" fontId="116" fillId="5" borderId="422" applyNumberFormat="0" applyProtection="0">
      <alignment horizontal="right" vertical="center"/>
    </xf>
    <xf numFmtId="4" fontId="101" fillId="51" borderId="422" applyNumberFormat="0" applyProtection="0">
      <alignment horizontal="right" vertical="center"/>
    </xf>
    <xf numFmtId="4" fontId="101" fillId="51" borderId="422" applyNumberFormat="0" applyProtection="0">
      <alignment horizontal="right" vertical="center"/>
    </xf>
    <xf numFmtId="0" fontId="71" fillId="50" borderId="422" applyNumberFormat="0" applyProtection="0">
      <alignment horizontal="left" vertical="center" indent="1"/>
    </xf>
    <xf numFmtId="4" fontId="71" fillId="36" borderId="422" applyNumberFormat="0" applyProtection="0">
      <alignment horizontal="right" vertical="center"/>
    </xf>
    <xf numFmtId="4" fontId="101" fillId="51" borderId="422" applyNumberFormat="0" applyProtection="0">
      <alignment horizontal="right" vertical="center"/>
    </xf>
    <xf numFmtId="0" fontId="71" fillId="26" borderId="422" applyNumberFormat="0" applyFont="0" applyAlignment="0" applyProtection="0"/>
    <xf numFmtId="0" fontId="98" fillId="46" borderId="424" applyNumberFormat="0" applyProtection="0">
      <alignment horizontal="left" vertical="top" indent="1"/>
    </xf>
    <xf numFmtId="4" fontId="71" fillId="46" borderId="422" applyNumberFormat="0" applyProtection="0">
      <alignment horizontal="right" vertical="center"/>
    </xf>
    <xf numFmtId="0" fontId="71" fillId="50" borderId="422" applyNumberFormat="0" applyProtection="0">
      <alignment horizontal="left" vertical="center" indent="1"/>
    </xf>
    <xf numFmtId="4" fontId="98" fillId="52" borderId="424" applyNumberFormat="0" applyProtection="0">
      <alignment vertical="center"/>
    </xf>
    <xf numFmtId="0" fontId="71" fillId="45" borderId="424" applyNumberFormat="0" applyProtection="0">
      <alignment horizontal="left" vertical="top" indent="1"/>
    </xf>
    <xf numFmtId="4" fontId="71" fillId="46" borderId="422" applyNumberFormat="0" applyProtection="0">
      <alignment horizontal="right" vertical="center"/>
    </xf>
    <xf numFmtId="4" fontId="98" fillId="52" borderId="424" applyNumberFormat="0" applyProtection="0">
      <alignment vertical="center"/>
    </xf>
    <xf numFmtId="4" fontId="71" fillId="41" borderId="422" applyNumberFormat="0" applyProtection="0">
      <alignment horizontal="right" vertical="center"/>
    </xf>
    <xf numFmtId="0" fontId="71" fillId="50" borderId="422" applyNumberFormat="0" applyProtection="0">
      <alignment horizontal="left" vertical="center" indent="1"/>
    </xf>
    <xf numFmtId="0" fontId="71" fillId="50" borderId="424" applyNumberFormat="0" applyProtection="0">
      <alignment horizontal="left" vertical="top" indent="1"/>
    </xf>
    <xf numFmtId="4" fontId="71" fillId="46" borderId="425" applyNumberFormat="0" applyProtection="0">
      <alignment horizontal="left" vertical="center" indent="1"/>
    </xf>
    <xf numFmtId="0" fontId="71" fillId="45" borderId="424" applyNumberFormat="0" applyProtection="0">
      <alignment horizontal="left" vertical="top" indent="1"/>
    </xf>
    <xf numFmtId="4" fontId="71" fillId="37" borderId="425" applyNumberFormat="0" applyProtection="0">
      <alignment horizontal="right" vertical="center"/>
    </xf>
    <xf numFmtId="0" fontId="71" fillId="47" borderId="422" applyNumberFormat="0" applyProtection="0">
      <alignment horizontal="left" vertical="center" indent="1"/>
    </xf>
    <xf numFmtId="4" fontId="116" fillId="5" borderId="422" applyNumberFormat="0" applyProtection="0">
      <alignment horizontal="right" vertical="center"/>
    </xf>
    <xf numFmtId="0" fontId="71" fillId="46" borderId="424" applyNumberFormat="0" applyProtection="0">
      <alignment horizontal="left" vertical="top" indent="1"/>
    </xf>
    <xf numFmtId="4" fontId="71" fillId="43" borderId="422" applyNumberFormat="0" applyProtection="0">
      <alignment horizontal="right" vertical="center"/>
    </xf>
    <xf numFmtId="0" fontId="71" fillId="45" borderId="424" applyNumberFormat="0" applyProtection="0">
      <alignment horizontal="left" vertical="top" indent="1"/>
    </xf>
    <xf numFmtId="0" fontId="105" fillId="29" borderId="422" applyNumberFormat="0" applyAlignment="0" applyProtection="0"/>
    <xf numFmtId="4" fontId="71" fillId="38" borderId="422" applyNumberFormat="0" applyProtection="0">
      <alignment horizontal="right" vertical="center"/>
    </xf>
    <xf numFmtId="4" fontId="71" fillId="44" borderId="425" applyNumberFormat="0" applyProtection="0">
      <alignment horizontal="left" vertical="center" indent="1"/>
    </xf>
    <xf numFmtId="0" fontId="71" fillId="49" borderId="422" applyNumberFormat="0" applyProtection="0">
      <alignment horizontal="left" vertical="center" indent="1"/>
    </xf>
    <xf numFmtId="4" fontId="71" fillId="0" borderId="422" applyNumberFormat="0" applyProtection="0">
      <alignment horizontal="right" vertical="center"/>
    </xf>
    <xf numFmtId="4" fontId="98" fillId="52" borderId="424" applyNumberFormat="0" applyProtection="0">
      <alignment vertical="center"/>
    </xf>
    <xf numFmtId="4" fontId="71" fillId="46" borderId="422" applyNumberFormat="0" applyProtection="0">
      <alignment horizontal="right" vertical="center"/>
    </xf>
    <xf numFmtId="0" fontId="71" fillId="49" borderId="422" applyNumberFormat="0" applyProtection="0">
      <alignment horizontal="left" vertical="center" indent="1"/>
    </xf>
    <xf numFmtId="0" fontId="113" fillId="29" borderId="423" applyNumberFormat="0" applyAlignment="0" applyProtection="0"/>
    <xf numFmtId="0" fontId="71" fillId="47" borderId="424" applyNumberFormat="0" applyProtection="0">
      <alignment horizontal="left" vertical="top" indent="1"/>
    </xf>
    <xf numFmtId="0" fontId="111" fillId="27" borderId="422" applyNumberFormat="0" applyAlignment="0" applyProtection="0"/>
    <xf numFmtId="0" fontId="71" fillId="47" borderId="422" applyNumberFormat="0" applyProtection="0">
      <alignment horizontal="left" vertical="center" indent="1"/>
    </xf>
    <xf numFmtId="4" fontId="71" fillId="38" borderId="422" applyNumberFormat="0" applyProtection="0">
      <alignment horizontal="right" vertical="center"/>
    </xf>
    <xf numFmtId="0" fontId="71" fillId="50" borderId="422" applyNumberFormat="0" applyProtection="0">
      <alignment horizontal="left" vertical="center" indent="1"/>
    </xf>
    <xf numFmtId="4" fontId="71" fillId="34" borderId="422" applyNumberFormat="0" applyProtection="0">
      <alignment horizontal="left" vertical="center" indent="1"/>
    </xf>
    <xf numFmtId="4" fontId="71" fillId="33" borderId="422" applyNumberFormat="0" applyProtection="0">
      <alignment vertical="center"/>
    </xf>
    <xf numFmtId="0" fontId="113" fillId="29" borderId="423" applyNumberFormat="0" applyAlignment="0" applyProtection="0"/>
    <xf numFmtId="4" fontId="71" fillId="42" borderId="422" applyNumberFormat="0" applyProtection="0">
      <alignment horizontal="right" vertical="center"/>
    </xf>
    <xf numFmtId="0" fontId="71" fillId="50" borderId="424" applyNumberFormat="0" applyProtection="0">
      <alignment horizontal="left" vertical="top" indent="1"/>
    </xf>
    <xf numFmtId="0" fontId="71" fillId="49" borderId="422" applyNumberFormat="0" applyProtection="0">
      <alignment horizontal="left" vertical="center" indent="1"/>
    </xf>
    <xf numFmtId="4" fontId="71" fillId="34" borderId="422" applyNumberFormat="0" applyProtection="0">
      <alignment horizontal="left" vertical="center" indent="1"/>
    </xf>
    <xf numFmtId="4" fontId="71" fillId="2" borderId="422" applyNumberFormat="0" applyProtection="0">
      <alignment horizontal="left" vertical="center" indent="1"/>
    </xf>
    <xf numFmtId="0" fontId="98" fillId="46" borderId="424" applyNumberFormat="0" applyProtection="0">
      <alignment horizontal="left" vertical="top" indent="1"/>
    </xf>
    <xf numFmtId="4" fontId="71" fillId="46" borderId="422" applyNumberFormat="0" applyProtection="0">
      <alignment horizontal="right" vertical="center"/>
    </xf>
    <xf numFmtId="0" fontId="71" fillId="50" borderId="424" applyNumberFormat="0" applyProtection="0">
      <alignment horizontal="left" vertical="top" indent="1"/>
    </xf>
    <xf numFmtId="4" fontId="71" fillId="36" borderId="422" applyNumberFormat="0" applyProtection="0">
      <alignment horizontal="right" vertical="center"/>
    </xf>
    <xf numFmtId="4" fontId="98" fillId="48" borderId="424" applyNumberFormat="0" applyProtection="0">
      <alignment horizontal="left" vertical="center" indent="1"/>
    </xf>
    <xf numFmtId="4" fontId="98" fillId="52" borderId="424" applyNumberFormat="0" applyProtection="0">
      <alignment vertical="center"/>
    </xf>
    <xf numFmtId="4" fontId="71" fillId="41" borderId="422" applyNumberFormat="0" applyProtection="0">
      <alignment horizontal="right" vertical="center"/>
    </xf>
    <xf numFmtId="4" fontId="71" fillId="35" borderId="422" applyNumberFormat="0" applyProtection="0">
      <alignment horizontal="right" vertical="center"/>
    </xf>
    <xf numFmtId="4" fontId="98" fillId="48" borderId="424" applyNumberFormat="0" applyProtection="0">
      <alignment horizontal="left" vertical="center" indent="1"/>
    </xf>
    <xf numFmtId="4" fontId="71" fillId="36" borderId="422" applyNumberFormat="0" applyProtection="0">
      <alignment horizontal="right" vertical="center"/>
    </xf>
    <xf numFmtId="4" fontId="71" fillId="2" borderId="422" applyNumberFormat="0" applyProtection="0">
      <alignment horizontal="left" vertical="center" indent="1"/>
    </xf>
    <xf numFmtId="0" fontId="113" fillId="29" borderId="423" applyNumberFormat="0" applyAlignment="0" applyProtection="0"/>
    <xf numFmtId="4" fontId="71" fillId="43" borderId="422" applyNumberFormat="0" applyProtection="0">
      <alignment horizontal="right" vertical="center"/>
    </xf>
    <xf numFmtId="4" fontId="39" fillId="45" borderId="425" applyNumberFormat="0" applyProtection="0">
      <alignment horizontal="left" vertical="center" indent="1"/>
    </xf>
    <xf numFmtId="4" fontId="39" fillId="45" borderId="425" applyNumberFormat="0" applyProtection="0">
      <alignment horizontal="left" vertical="center" indent="1"/>
    </xf>
    <xf numFmtId="4" fontId="71" fillId="47" borderId="425" applyNumberFormat="0" applyProtection="0">
      <alignment horizontal="left" vertical="center" indent="1"/>
    </xf>
    <xf numFmtId="4" fontId="39" fillId="45" borderId="425" applyNumberFormat="0" applyProtection="0">
      <alignment horizontal="left" vertical="center" indent="1"/>
    </xf>
    <xf numFmtId="0" fontId="98" fillId="46" borderId="424" applyNumberFormat="0" applyProtection="0">
      <alignment horizontal="left" vertical="top" indent="1"/>
    </xf>
    <xf numFmtId="0" fontId="71" fillId="47" borderId="424" applyNumberFormat="0" applyProtection="0">
      <alignment horizontal="left" vertical="top" indent="1"/>
    </xf>
    <xf numFmtId="0" fontId="71" fillId="47" borderId="422" applyNumberFormat="0" applyProtection="0">
      <alignment horizontal="left" vertical="center" indent="1"/>
    </xf>
    <xf numFmtId="0" fontId="107" fillId="0" borderId="427" applyNumberFormat="0" applyFill="0" applyAlignment="0" applyProtection="0"/>
    <xf numFmtId="4" fontId="116" fillId="5" borderId="422" applyNumberFormat="0" applyProtection="0">
      <alignment horizontal="right" vertical="center"/>
    </xf>
    <xf numFmtId="0" fontId="111" fillId="27" borderId="422" applyNumberFormat="0" applyAlignment="0" applyProtection="0"/>
    <xf numFmtId="0" fontId="71" fillId="46" borderId="424" applyNumberFormat="0" applyProtection="0">
      <alignment horizontal="left" vertical="top" indent="1"/>
    </xf>
    <xf numFmtId="0" fontId="71" fillId="49" borderId="422" applyNumberFormat="0" applyProtection="0">
      <alignment horizontal="left" vertical="center" indent="1"/>
    </xf>
    <xf numFmtId="4" fontId="71" fillId="34" borderId="422" applyNumberFormat="0" applyProtection="0">
      <alignment horizontal="left" vertical="center" indent="1"/>
    </xf>
    <xf numFmtId="0" fontId="98" fillId="46" borderId="424" applyNumberFormat="0" applyProtection="0">
      <alignment horizontal="left" vertical="top" indent="1"/>
    </xf>
    <xf numFmtId="0" fontId="105" fillId="29" borderId="422" applyNumberFormat="0" applyAlignment="0" applyProtection="0"/>
    <xf numFmtId="4" fontId="100" fillId="54" borderId="425" applyNumberFormat="0" applyProtection="0">
      <alignment horizontal="left" vertical="center" indent="1"/>
    </xf>
    <xf numFmtId="0" fontId="71" fillId="47" borderId="422" applyNumberFormat="0" applyProtection="0">
      <alignment horizontal="left" vertical="center" indent="1"/>
    </xf>
    <xf numFmtId="4" fontId="71" fillId="40" borderId="422" applyNumberFormat="0" applyProtection="0">
      <alignment horizontal="right" vertical="center"/>
    </xf>
    <xf numFmtId="4" fontId="71" fillId="46" borderId="425" applyNumberFormat="0" applyProtection="0">
      <alignment horizontal="left" vertical="center" indent="1"/>
    </xf>
    <xf numFmtId="4" fontId="116" fillId="5" borderId="422" applyNumberFormat="0" applyProtection="0">
      <alignment horizontal="right" vertical="center"/>
    </xf>
    <xf numFmtId="0" fontId="71" fillId="26" borderId="422" applyNumberFormat="0" applyFont="0" applyAlignment="0" applyProtection="0"/>
    <xf numFmtId="0" fontId="111" fillId="27" borderId="422" applyNumberFormat="0" applyAlignment="0" applyProtection="0"/>
    <xf numFmtId="0" fontId="98" fillId="46" borderId="424" applyNumberFormat="0" applyProtection="0">
      <alignment horizontal="left" vertical="top" indent="1"/>
    </xf>
    <xf numFmtId="0" fontId="111" fillId="27" borderId="422" applyNumberFormat="0" applyAlignment="0" applyProtection="0"/>
    <xf numFmtId="4" fontId="39" fillId="45" borderId="425" applyNumberFormat="0" applyProtection="0">
      <alignment horizontal="left" vertical="center" indent="1"/>
    </xf>
    <xf numFmtId="4" fontId="39" fillId="45" borderId="425" applyNumberFormat="0" applyProtection="0">
      <alignment horizontal="left" vertical="center" indent="1"/>
    </xf>
    <xf numFmtId="0" fontId="98" fillId="46" borderId="424" applyNumberFormat="0" applyProtection="0">
      <alignment horizontal="left" vertical="top" indent="1"/>
    </xf>
    <xf numFmtId="4" fontId="71" fillId="36" borderId="422" applyNumberFormat="0" applyProtection="0">
      <alignment horizontal="right" vertical="center"/>
    </xf>
    <xf numFmtId="4" fontId="101" fillId="51" borderId="422" applyNumberFormat="0" applyProtection="0">
      <alignment horizontal="right" vertical="center"/>
    </xf>
    <xf numFmtId="0" fontId="99" fillId="33" borderId="424" applyNumberFormat="0" applyProtection="0">
      <alignment horizontal="left" vertical="top" indent="1"/>
    </xf>
    <xf numFmtId="0" fontId="107" fillId="0" borderId="427" applyNumberFormat="0" applyFill="0" applyAlignment="0" applyProtection="0"/>
    <xf numFmtId="4" fontId="71" fillId="36" borderId="422" applyNumberFormat="0" applyProtection="0">
      <alignment horizontal="right" vertical="center"/>
    </xf>
    <xf numFmtId="4" fontId="116" fillId="2" borderId="422" applyNumberFormat="0" applyProtection="0">
      <alignment vertical="center"/>
    </xf>
    <xf numFmtId="4" fontId="116" fillId="5" borderId="422" applyNumberFormat="0" applyProtection="0">
      <alignment horizontal="right" vertical="center"/>
    </xf>
    <xf numFmtId="4" fontId="116" fillId="5" borderId="422" applyNumberFormat="0" applyProtection="0">
      <alignment horizontal="right" vertical="center"/>
    </xf>
    <xf numFmtId="0" fontId="71" fillId="47" borderId="422" applyNumberFormat="0" applyProtection="0">
      <alignment horizontal="left" vertical="center" indent="1"/>
    </xf>
    <xf numFmtId="0" fontId="71" fillId="45" borderId="424" applyNumberFormat="0" applyProtection="0">
      <alignment horizontal="left" vertical="top" indent="1"/>
    </xf>
    <xf numFmtId="4" fontId="71" fillId="36" borderId="422" applyNumberFormat="0" applyProtection="0">
      <alignment horizontal="right" vertical="center"/>
    </xf>
    <xf numFmtId="0" fontId="71" fillId="46" borderId="424" applyNumberFormat="0" applyProtection="0">
      <alignment horizontal="left" vertical="top" indent="1"/>
    </xf>
    <xf numFmtId="0" fontId="71" fillId="45" borderId="424" applyNumberFormat="0" applyProtection="0">
      <alignment horizontal="left" vertical="top" indent="1"/>
    </xf>
    <xf numFmtId="0" fontId="111" fillId="27" borderId="422" applyNumberFormat="0" applyAlignment="0" applyProtection="0"/>
    <xf numFmtId="0" fontId="107" fillId="0" borderId="427" applyNumberFormat="0" applyFill="0" applyAlignment="0" applyProtection="0"/>
    <xf numFmtId="0" fontId="71" fillId="46" borderId="424" applyNumberFormat="0" applyProtection="0">
      <alignment horizontal="left" vertical="top" indent="1"/>
    </xf>
    <xf numFmtId="4" fontId="71" fillId="38" borderId="422" applyNumberFormat="0" applyProtection="0">
      <alignment horizontal="right" vertical="center"/>
    </xf>
    <xf numFmtId="4" fontId="71" fillId="47" borderId="425" applyNumberFormat="0" applyProtection="0">
      <alignment horizontal="left" vertical="center" indent="1"/>
    </xf>
    <xf numFmtId="4" fontId="71" fillId="46" borderId="425" applyNumberFormat="0" applyProtection="0">
      <alignment horizontal="left" vertical="center" indent="1"/>
    </xf>
    <xf numFmtId="0" fontId="98" fillId="46" borderId="424" applyNumberFormat="0" applyProtection="0">
      <alignment horizontal="left" vertical="top" indent="1"/>
    </xf>
    <xf numFmtId="0" fontId="105" fillId="29" borderId="422" applyNumberFormat="0" applyAlignment="0" applyProtection="0"/>
    <xf numFmtId="4" fontId="39" fillId="45" borderId="425" applyNumberFormat="0" applyProtection="0">
      <alignment horizontal="left" vertical="center" indent="1"/>
    </xf>
    <xf numFmtId="0" fontId="98" fillId="52" borderId="424" applyNumberFormat="0" applyProtection="0">
      <alignment horizontal="left" vertical="top" indent="1"/>
    </xf>
    <xf numFmtId="0" fontId="71" fillId="46" borderId="424" applyNumberFormat="0" applyProtection="0">
      <alignment horizontal="left" vertical="top" indent="1"/>
    </xf>
    <xf numFmtId="4" fontId="116" fillId="5" borderId="422" applyNumberFormat="0" applyProtection="0">
      <alignment horizontal="right" vertical="center"/>
    </xf>
    <xf numFmtId="0" fontId="71" fillId="50" borderId="424" applyNumberFormat="0" applyProtection="0">
      <alignment horizontal="left" vertical="top" indent="1"/>
    </xf>
    <xf numFmtId="0" fontId="71" fillId="50" borderId="422" applyNumberFormat="0" applyProtection="0">
      <alignment horizontal="left" vertical="center" indent="1"/>
    </xf>
    <xf numFmtId="4" fontId="39" fillId="45" borderId="425" applyNumberFormat="0" applyProtection="0">
      <alignment horizontal="left" vertical="center" indent="1"/>
    </xf>
    <xf numFmtId="0" fontId="113" fillId="29" borderId="423" applyNumberFormat="0" applyAlignment="0" applyProtection="0"/>
    <xf numFmtId="0" fontId="111" fillId="27" borderId="422" applyNumberFormat="0" applyAlignment="0" applyProtection="0"/>
    <xf numFmtId="0" fontId="107" fillId="0" borderId="427" applyNumberFormat="0" applyFill="0" applyAlignment="0" applyProtection="0"/>
    <xf numFmtId="4" fontId="116" fillId="2" borderId="422" applyNumberFormat="0" applyProtection="0">
      <alignment vertical="center"/>
    </xf>
    <xf numFmtId="0" fontId="111" fillId="27" borderId="422" applyNumberFormat="0" applyAlignment="0" applyProtection="0"/>
    <xf numFmtId="4" fontId="101" fillId="51" borderId="422" applyNumberFormat="0" applyProtection="0">
      <alignment horizontal="right" vertical="center"/>
    </xf>
    <xf numFmtId="0" fontId="71" fillId="46" borderId="424" applyNumberFormat="0" applyProtection="0">
      <alignment horizontal="left" vertical="top" indent="1"/>
    </xf>
    <xf numFmtId="4" fontId="71" fillId="37" borderId="425" applyNumberFormat="0" applyProtection="0">
      <alignment horizontal="right" vertical="center"/>
    </xf>
    <xf numFmtId="4" fontId="98" fillId="52" borderId="424" applyNumberFormat="0" applyProtection="0">
      <alignment vertical="center"/>
    </xf>
    <xf numFmtId="4" fontId="71" fillId="46" borderId="422" applyNumberFormat="0" applyProtection="0">
      <alignment horizontal="right" vertical="center"/>
    </xf>
    <xf numFmtId="4" fontId="71" fillId="46" borderId="422" applyNumberFormat="0" applyProtection="0">
      <alignment horizontal="right" vertical="center"/>
    </xf>
    <xf numFmtId="4" fontId="98" fillId="52" borderId="424" applyNumberFormat="0" applyProtection="0">
      <alignment vertical="center"/>
    </xf>
    <xf numFmtId="4" fontId="98" fillId="52" borderId="424" applyNumberFormat="0" applyProtection="0">
      <alignment vertical="center"/>
    </xf>
    <xf numFmtId="4" fontId="39" fillId="45" borderId="425" applyNumberFormat="0" applyProtection="0">
      <alignment horizontal="left" vertical="center" indent="1"/>
    </xf>
    <xf numFmtId="4" fontId="71" fillId="44" borderId="425" applyNumberFormat="0" applyProtection="0">
      <alignment horizontal="left" vertical="center" indent="1"/>
    </xf>
    <xf numFmtId="4" fontId="71" fillId="35" borderId="422" applyNumberFormat="0" applyProtection="0">
      <alignment horizontal="right" vertical="center"/>
    </xf>
    <xf numFmtId="0" fontId="111" fillId="27" borderId="422" applyNumberFormat="0" applyAlignment="0" applyProtection="0"/>
    <xf numFmtId="0" fontId="97" fillId="45" borderId="426" applyBorder="0"/>
    <xf numFmtId="0" fontId="98" fillId="46" borderId="424" applyNumberFormat="0" applyProtection="0">
      <alignment horizontal="left" vertical="top" indent="1"/>
    </xf>
    <xf numFmtId="4" fontId="71" fillId="34" borderId="422" applyNumberFormat="0" applyProtection="0">
      <alignment horizontal="left" vertical="center" indent="1"/>
    </xf>
    <xf numFmtId="0" fontId="71" fillId="26" borderId="422" applyNumberFormat="0" applyFont="0" applyAlignment="0" applyProtection="0"/>
    <xf numFmtId="0" fontId="71" fillId="50" borderId="424" applyNumberFormat="0" applyProtection="0">
      <alignment horizontal="left" vertical="top" indent="1"/>
    </xf>
    <xf numFmtId="4" fontId="71" fillId="0" borderId="422" applyNumberFormat="0" applyProtection="0">
      <alignment horizontal="right" vertical="center"/>
    </xf>
    <xf numFmtId="4" fontId="71" fillId="47" borderId="425" applyNumberFormat="0" applyProtection="0">
      <alignment horizontal="left" vertical="center" indent="1"/>
    </xf>
    <xf numFmtId="0" fontId="111" fillId="27" borderId="422" applyNumberFormat="0" applyAlignment="0" applyProtection="0"/>
    <xf numFmtId="4" fontId="71" fillId="44" borderId="425" applyNumberFormat="0" applyProtection="0">
      <alignment horizontal="left" vertical="center" indent="1"/>
    </xf>
    <xf numFmtId="0" fontId="97" fillId="45" borderId="426" applyBorder="0"/>
    <xf numFmtId="4" fontId="116" fillId="2" borderId="422" applyNumberFormat="0" applyProtection="0">
      <alignment vertical="center"/>
    </xf>
    <xf numFmtId="4" fontId="71" fillId="44" borderId="425" applyNumberFormat="0" applyProtection="0">
      <alignment horizontal="left" vertical="center" indent="1"/>
    </xf>
    <xf numFmtId="0" fontId="105" fillId="29" borderId="422" applyNumberFormat="0" applyAlignment="0" applyProtection="0"/>
    <xf numFmtId="4" fontId="71" fillId="39" borderId="422" applyNumberFormat="0" applyProtection="0">
      <alignment horizontal="right" vertical="center"/>
    </xf>
    <xf numFmtId="4" fontId="71" fillId="34" borderId="422" applyNumberFormat="0" applyProtection="0">
      <alignment horizontal="left" vertical="center" indent="1"/>
    </xf>
    <xf numFmtId="4" fontId="71" fillId="43" borderId="422" applyNumberFormat="0" applyProtection="0">
      <alignment horizontal="right" vertical="center"/>
    </xf>
    <xf numFmtId="4" fontId="71" fillId="43" borderId="422" applyNumberFormat="0" applyProtection="0">
      <alignment horizontal="right" vertical="center"/>
    </xf>
    <xf numFmtId="4" fontId="71" fillId="41" borderId="422" applyNumberFormat="0" applyProtection="0">
      <alignment horizontal="right" vertical="center"/>
    </xf>
    <xf numFmtId="4" fontId="71" fillId="40" borderId="422" applyNumberFormat="0" applyProtection="0">
      <alignment horizontal="right" vertical="center"/>
    </xf>
    <xf numFmtId="0" fontId="71" fillId="48" borderId="422" applyNumberFormat="0" applyProtection="0">
      <alignment horizontal="left" vertical="center" indent="1"/>
    </xf>
    <xf numFmtId="0" fontId="111" fillId="27" borderId="422" applyNumberFormat="0" applyAlignment="0" applyProtection="0"/>
    <xf numFmtId="4" fontId="71" fillId="37" borderId="425" applyNumberFormat="0" applyProtection="0">
      <alignment horizontal="right" vertical="center"/>
    </xf>
    <xf numFmtId="4" fontId="71" fillId="0" borderId="422" applyNumberFormat="0" applyProtection="0">
      <alignment horizontal="right" vertical="center"/>
    </xf>
    <xf numFmtId="0" fontId="97" fillId="45" borderId="426" applyBorder="0"/>
    <xf numFmtId="0" fontId="111" fillId="27" borderId="422" applyNumberFormat="0" applyAlignment="0" applyProtection="0"/>
    <xf numFmtId="4" fontId="71" fillId="37" borderId="425" applyNumberFormat="0" applyProtection="0">
      <alignment horizontal="right" vertical="center"/>
    </xf>
    <xf numFmtId="4" fontId="71" fillId="39" borderId="422" applyNumberFormat="0" applyProtection="0">
      <alignment horizontal="right" vertical="center"/>
    </xf>
    <xf numFmtId="4" fontId="39" fillId="45" borderId="425" applyNumberFormat="0" applyProtection="0">
      <alignment horizontal="left" vertical="center" indent="1"/>
    </xf>
    <xf numFmtId="4" fontId="98" fillId="52" borderId="424" applyNumberFormat="0" applyProtection="0">
      <alignment vertical="center"/>
    </xf>
    <xf numFmtId="0" fontId="71" fillId="45" borderId="424" applyNumberFormat="0" applyProtection="0">
      <alignment horizontal="left" vertical="top" indent="1"/>
    </xf>
    <xf numFmtId="4" fontId="71" fillId="0" borderId="422" applyNumberFormat="0" applyProtection="0">
      <alignment horizontal="right" vertical="center"/>
    </xf>
    <xf numFmtId="0" fontId="98" fillId="46" borderId="424" applyNumberFormat="0" applyProtection="0">
      <alignment horizontal="left" vertical="top" indent="1"/>
    </xf>
    <xf numFmtId="4" fontId="98" fillId="52" borderId="424" applyNumberFormat="0" applyProtection="0">
      <alignment vertical="center"/>
    </xf>
    <xf numFmtId="4" fontId="71" fillId="40" borderId="422" applyNumberFormat="0" applyProtection="0">
      <alignment horizontal="right" vertical="center"/>
    </xf>
    <xf numFmtId="0" fontId="71" fillId="49" borderId="422" applyNumberFormat="0" applyProtection="0">
      <alignment horizontal="left" vertical="center" indent="1"/>
    </xf>
    <xf numFmtId="0" fontId="97" fillId="45" borderId="426" applyBorder="0"/>
    <xf numFmtId="4" fontId="39" fillId="45" borderId="425" applyNumberFormat="0" applyProtection="0">
      <alignment horizontal="left" vertical="center" indent="1"/>
    </xf>
    <xf numFmtId="4" fontId="116" fillId="2" borderId="422" applyNumberFormat="0" applyProtection="0">
      <alignment vertical="center"/>
    </xf>
    <xf numFmtId="4" fontId="71" fillId="33" borderId="422" applyNumberFormat="0" applyProtection="0">
      <alignment vertical="center"/>
    </xf>
    <xf numFmtId="0" fontId="71" fillId="48" borderId="422" applyNumberFormat="0" applyProtection="0">
      <alignment horizontal="left" vertical="center" indent="1"/>
    </xf>
    <xf numFmtId="4" fontId="71" fillId="39" borderId="422" applyNumberFormat="0" applyProtection="0">
      <alignment horizontal="right" vertical="center"/>
    </xf>
    <xf numFmtId="0" fontId="107" fillId="0" borderId="427" applyNumberFormat="0" applyFill="0" applyAlignment="0" applyProtection="0"/>
    <xf numFmtId="0" fontId="98" fillId="46" borderId="424" applyNumberFormat="0" applyProtection="0">
      <alignment horizontal="left" vertical="top" indent="1"/>
    </xf>
    <xf numFmtId="4" fontId="71" fillId="2" borderId="422" applyNumberFormat="0" applyProtection="0">
      <alignment horizontal="left" vertical="center" indent="1"/>
    </xf>
    <xf numFmtId="4" fontId="71" fillId="35" borderId="422" applyNumberFormat="0" applyProtection="0">
      <alignment horizontal="right" vertical="center"/>
    </xf>
    <xf numFmtId="0" fontId="71" fillId="48" borderId="422" applyNumberFormat="0" applyProtection="0">
      <alignment horizontal="left" vertical="center" indent="1"/>
    </xf>
    <xf numFmtId="4" fontId="71" fillId="34" borderId="422" applyNumberFormat="0" applyProtection="0">
      <alignment horizontal="left" vertical="center" indent="1"/>
    </xf>
    <xf numFmtId="0" fontId="71" fillId="50" borderId="422" applyNumberFormat="0" applyProtection="0">
      <alignment horizontal="left" vertical="center" indent="1"/>
    </xf>
    <xf numFmtId="4" fontId="71" fillId="35" borderId="422" applyNumberFormat="0" applyProtection="0">
      <alignment horizontal="right" vertical="center"/>
    </xf>
    <xf numFmtId="4" fontId="71" fillId="42" borderId="422" applyNumberFormat="0" applyProtection="0">
      <alignment horizontal="right" vertical="center"/>
    </xf>
    <xf numFmtId="4" fontId="116" fillId="2" borderId="422" applyNumberFormat="0" applyProtection="0">
      <alignment vertical="center"/>
    </xf>
    <xf numFmtId="4" fontId="98" fillId="52" borderId="424" applyNumberFormat="0" applyProtection="0">
      <alignment vertical="center"/>
    </xf>
    <xf numFmtId="4" fontId="71" fillId="38" borderId="422" applyNumberFormat="0" applyProtection="0">
      <alignment horizontal="right" vertical="center"/>
    </xf>
    <xf numFmtId="4" fontId="39" fillId="45" borderId="425" applyNumberFormat="0" applyProtection="0">
      <alignment horizontal="left" vertical="center" indent="1"/>
    </xf>
    <xf numFmtId="4" fontId="71" fillId="33" borderId="422" applyNumberFormat="0" applyProtection="0">
      <alignment vertical="center"/>
    </xf>
    <xf numFmtId="4" fontId="71" fillId="41" borderId="422" applyNumberFormat="0" applyProtection="0">
      <alignment horizontal="right" vertical="center"/>
    </xf>
    <xf numFmtId="4" fontId="100" fillId="54" borderId="425" applyNumberFormat="0" applyProtection="0">
      <alignment horizontal="left" vertical="center" indent="1"/>
    </xf>
    <xf numFmtId="4" fontId="71" fillId="44" borderId="425" applyNumberFormat="0" applyProtection="0">
      <alignment horizontal="left" vertical="center" indent="1"/>
    </xf>
    <xf numFmtId="0" fontId="71" fillId="48" borderId="422" applyNumberFormat="0" applyProtection="0">
      <alignment horizontal="left" vertical="center" indent="1"/>
    </xf>
    <xf numFmtId="4" fontId="71" fillId="34" borderId="422" applyNumberFormat="0" applyProtection="0">
      <alignment horizontal="left" vertical="center" indent="1"/>
    </xf>
    <xf numFmtId="4" fontId="71" fillId="35" borderId="422" applyNumberFormat="0" applyProtection="0">
      <alignment horizontal="right" vertical="center"/>
    </xf>
    <xf numFmtId="4" fontId="71" fillId="34" borderId="422" applyNumberFormat="0" applyProtection="0">
      <alignment horizontal="left" vertical="center" indent="1"/>
    </xf>
    <xf numFmtId="0" fontId="107" fillId="0" borderId="427" applyNumberFormat="0" applyFill="0" applyAlignment="0" applyProtection="0"/>
    <xf numFmtId="0" fontId="71" fillId="49" borderId="422" applyNumberFormat="0" applyProtection="0">
      <alignment horizontal="left" vertical="center" indent="1"/>
    </xf>
    <xf numFmtId="0" fontId="71" fillId="50" borderId="422" applyNumberFormat="0" applyProtection="0">
      <alignment horizontal="left" vertical="center" indent="1"/>
    </xf>
    <xf numFmtId="4" fontId="71" fillId="39" borderId="422" applyNumberFormat="0" applyProtection="0">
      <alignment horizontal="right" vertical="center"/>
    </xf>
    <xf numFmtId="4" fontId="71" fillId="47" borderId="425" applyNumberFormat="0" applyProtection="0">
      <alignment horizontal="left" vertical="center" indent="1"/>
    </xf>
    <xf numFmtId="4" fontId="71" fillId="41" borderId="422" applyNumberFormat="0" applyProtection="0">
      <alignment horizontal="right" vertical="center"/>
    </xf>
    <xf numFmtId="4" fontId="71" fillId="34" borderId="422" applyNumberFormat="0" applyProtection="0">
      <alignment horizontal="left" vertical="center" indent="1"/>
    </xf>
    <xf numFmtId="4" fontId="71" fillId="46" borderId="422" applyNumberFormat="0" applyProtection="0">
      <alignment horizontal="right" vertical="center"/>
    </xf>
    <xf numFmtId="4" fontId="71" fillId="39" borderId="422" applyNumberFormat="0" applyProtection="0">
      <alignment horizontal="right" vertical="center"/>
    </xf>
    <xf numFmtId="4" fontId="98" fillId="52" borderId="424" applyNumberFormat="0" applyProtection="0">
      <alignment vertical="center"/>
    </xf>
    <xf numFmtId="0" fontId="71" fillId="47" borderId="424" applyNumberFormat="0" applyProtection="0">
      <alignment horizontal="left" vertical="top" indent="1"/>
    </xf>
    <xf numFmtId="0" fontId="71" fillId="47" borderId="424" applyNumberFormat="0" applyProtection="0">
      <alignment horizontal="left" vertical="top" indent="1"/>
    </xf>
    <xf numFmtId="4" fontId="39" fillId="45" borderId="425" applyNumberFormat="0" applyProtection="0">
      <alignment horizontal="left" vertical="center" indent="1"/>
    </xf>
    <xf numFmtId="0" fontId="71" fillId="47" borderId="424" applyNumberFormat="0" applyProtection="0">
      <alignment horizontal="left" vertical="top" indent="1"/>
    </xf>
    <xf numFmtId="0" fontId="71" fillId="47" borderId="424" applyNumberFormat="0" applyProtection="0">
      <alignment horizontal="left" vertical="top" indent="1"/>
    </xf>
    <xf numFmtId="4" fontId="71" fillId="34" borderId="422" applyNumberFormat="0" applyProtection="0">
      <alignment horizontal="left" vertical="center" indent="1"/>
    </xf>
    <xf numFmtId="4" fontId="98" fillId="52" borderId="424" applyNumberFormat="0" applyProtection="0">
      <alignment vertical="center"/>
    </xf>
    <xf numFmtId="4" fontId="100" fillId="54" borderId="425" applyNumberFormat="0" applyProtection="0">
      <alignment horizontal="left" vertical="center" indent="1"/>
    </xf>
    <xf numFmtId="0" fontId="71" fillId="46" borderId="424" applyNumberFormat="0" applyProtection="0">
      <alignment horizontal="left" vertical="top" indent="1"/>
    </xf>
    <xf numFmtId="4" fontId="39" fillId="45" borderId="425" applyNumberFormat="0" applyProtection="0">
      <alignment horizontal="left" vertical="center" indent="1"/>
    </xf>
    <xf numFmtId="4" fontId="71" fillId="0" borderId="422" applyNumberFormat="0" applyProtection="0">
      <alignment horizontal="right" vertical="center"/>
    </xf>
    <xf numFmtId="0" fontId="98" fillId="52" borderId="424" applyNumberFormat="0" applyProtection="0">
      <alignment horizontal="left" vertical="top" indent="1"/>
    </xf>
    <xf numFmtId="4" fontId="71" fillId="43" borderId="422" applyNumberFormat="0" applyProtection="0">
      <alignment horizontal="right" vertical="center"/>
    </xf>
    <xf numFmtId="0" fontId="97" fillId="45" borderId="426" applyBorder="0"/>
    <xf numFmtId="0" fontId="71" fillId="26" borderId="422" applyNumberFormat="0" applyFont="0" applyAlignment="0" applyProtection="0"/>
    <xf numFmtId="4" fontId="116" fillId="5" borderId="422" applyNumberFormat="0" applyProtection="0">
      <alignment horizontal="right" vertical="center"/>
    </xf>
    <xf numFmtId="4" fontId="100" fillId="54" borderId="425" applyNumberFormat="0" applyProtection="0">
      <alignment horizontal="left" vertical="center" indent="1"/>
    </xf>
    <xf numFmtId="0" fontId="99" fillId="33" borderId="424" applyNumberFormat="0" applyProtection="0">
      <alignment horizontal="left" vertical="top" indent="1"/>
    </xf>
    <xf numFmtId="0" fontId="71" fillId="49" borderId="422" applyNumberFormat="0" applyProtection="0">
      <alignment horizontal="left" vertical="center" indent="1"/>
    </xf>
    <xf numFmtId="4" fontId="71" fillId="47" borderId="425" applyNumberFormat="0" applyProtection="0">
      <alignment horizontal="left" vertical="center" indent="1"/>
    </xf>
    <xf numFmtId="4" fontId="71" fillId="40" borderId="422" applyNumberFormat="0" applyProtection="0">
      <alignment horizontal="right" vertical="center"/>
    </xf>
    <xf numFmtId="4" fontId="71" fillId="0" borderId="422" applyNumberFormat="0" applyProtection="0">
      <alignment horizontal="right" vertical="center"/>
    </xf>
    <xf numFmtId="4" fontId="98" fillId="52" borderId="424" applyNumberFormat="0" applyProtection="0">
      <alignment vertical="center"/>
    </xf>
    <xf numFmtId="0" fontId="111" fillId="27" borderId="422" applyNumberFormat="0" applyAlignment="0" applyProtection="0"/>
    <xf numFmtId="0" fontId="71" fillId="45" borderId="424" applyNumberFormat="0" applyProtection="0">
      <alignment horizontal="left" vertical="top" indent="1"/>
    </xf>
    <xf numFmtId="0" fontId="71" fillId="46" borderId="424" applyNumberFormat="0" applyProtection="0">
      <alignment horizontal="left" vertical="top" indent="1"/>
    </xf>
    <xf numFmtId="0" fontId="71" fillId="47" borderId="424" applyNumberFormat="0" applyProtection="0">
      <alignment horizontal="left" vertical="top" indent="1"/>
    </xf>
    <xf numFmtId="4" fontId="71" fillId="46" borderId="425" applyNumberFormat="0" applyProtection="0">
      <alignment horizontal="left" vertical="center" indent="1"/>
    </xf>
    <xf numFmtId="4" fontId="100" fillId="54" borderId="425" applyNumberFormat="0" applyProtection="0">
      <alignment horizontal="left" vertical="center" indent="1"/>
    </xf>
    <xf numFmtId="4" fontId="71" fillId="2" borderId="422" applyNumberFormat="0" applyProtection="0">
      <alignment horizontal="left" vertical="center" indent="1"/>
    </xf>
    <xf numFmtId="4" fontId="116" fillId="5" borderId="422" applyNumberFormat="0" applyProtection="0">
      <alignment horizontal="right" vertical="center"/>
    </xf>
    <xf numFmtId="4" fontId="39" fillId="45" borderId="425" applyNumberFormat="0" applyProtection="0">
      <alignment horizontal="left" vertical="center" indent="1"/>
    </xf>
    <xf numFmtId="0" fontId="71" fillId="50" borderId="422" applyNumberFormat="0" applyProtection="0">
      <alignment horizontal="left" vertical="center" indent="1"/>
    </xf>
    <xf numFmtId="4" fontId="101" fillId="51" borderId="422" applyNumberFormat="0" applyProtection="0">
      <alignment horizontal="right" vertical="center"/>
    </xf>
    <xf numFmtId="0" fontId="71" fillId="49" borderId="422" applyNumberFormat="0" applyProtection="0">
      <alignment horizontal="left" vertical="center" indent="1"/>
    </xf>
    <xf numFmtId="0" fontId="99" fillId="33" borderId="424" applyNumberFormat="0" applyProtection="0">
      <alignment horizontal="left" vertical="top" indent="1"/>
    </xf>
    <xf numFmtId="4" fontId="71" fillId="39" borderId="422" applyNumberFormat="0" applyProtection="0">
      <alignment horizontal="right" vertical="center"/>
    </xf>
    <xf numFmtId="0" fontId="71" fillId="46" borderId="424" applyNumberFormat="0" applyProtection="0">
      <alignment horizontal="left" vertical="top" indent="1"/>
    </xf>
    <xf numFmtId="4" fontId="71" fillId="43" borderId="422" applyNumberFormat="0" applyProtection="0">
      <alignment horizontal="right" vertical="center"/>
    </xf>
    <xf numFmtId="4" fontId="71" fillId="47" borderId="425" applyNumberFormat="0" applyProtection="0">
      <alignment horizontal="left" vertical="center" indent="1"/>
    </xf>
    <xf numFmtId="4" fontId="71" fillId="46" borderId="422" applyNumberFormat="0" applyProtection="0">
      <alignment horizontal="right" vertical="center"/>
    </xf>
    <xf numFmtId="4" fontId="71" fillId="34" borderId="422" applyNumberFormat="0" applyProtection="0">
      <alignment horizontal="left" vertical="center" indent="1"/>
    </xf>
    <xf numFmtId="4" fontId="71" fillId="35" borderId="422" applyNumberFormat="0" applyProtection="0">
      <alignment horizontal="right" vertical="center"/>
    </xf>
    <xf numFmtId="0" fontId="71" fillId="45" borderId="424" applyNumberFormat="0" applyProtection="0">
      <alignment horizontal="left" vertical="top" indent="1"/>
    </xf>
    <xf numFmtId="4" fontId="39" fillId="45" borderId="425" applyNumberFormat="0" applyProtection="0">
      <alignment horizontal="left" vertical="center" indent="1"/>
    </xf>
    <xf numFmtId="4" fontId="71" fillId="46" borderId="422" applyNumberFormat="0" applyProtection="0">
      <alignment horizontal="right" vertical="center"/>
    </xf>
    <xf numFmtId="0" fontId="97" fillId="45" borderId="426" applyBorder="0"/>
    <xf numFmtId="4" fontId="100" fillId="54" borderId="425" applyNumberFormat="0" applyProtection="0">
      <alignment horizontal="left" vertical="center" indent="1"/>
    </xf>
    <xf numFmtId="4" fontId="71" fillId="34" borderId="422" applyNumberFormat="0" applyProtection="0">
      <alignment horizontal="left" vertical="center" indent="1"/>
    </xf>
    <xf numFmtId="0" fontId="71" fillId="50" borderId="422" applyNumberFormat="0" applyProtection="0">
      <alignment horizontal="left" vertical="center" indent="1"/>
    </xf>
    <xf numFmtId="0" fontId="107" fillId="0" borderId="427" applyNumberFormat="0" applyFill="0" applyAlignment="0" applyProtection="0"/>
    <xf numFmtId="4" fontId="98" fillId="48" borderId="424" applyNumberFormat="0" applyProtection="0">
      <alignment horizontal="left" vertical="center" indent="1"/>
    </xf>
    <xf numFmtId="0" fontId="113" fillId="29" borderId="423" applyNumberFormat="0" applyAlignment="0" applyProtection="0"/>
    <xf numFmtId="0" fontId="113" fillId="29" borderId="423" applyNumberFormat="0" applyAlignment="0" applyProtection="0"/>
    <xf numFmtId="4" fontId="98" fillId="48" borderId="424" applyNumberFormat="0" applyProtection="0">
      <alignment horizontal="left" vertical="center" indent="1"/>
    </xf>
    <xf numFmtId="0" fontId="98" fillId="46" borderId="424" applyNumberFormat="0" applyProtection="0">
      <alignment horizontal="left" vertical="top" indent="1"/>
    </xf>
    <xf numFmtId="0" fontId="71" fillId="45" borderId="424" applyNumberFormat="0" applyProtection="0">
      <alignment horizontal="left" vertical="top" indent="1"/>
    </xf>
    <xf numFmtId="0" fontId="98" fillId="52" borderId="424" applyNumberFormat="0" applyProtection="0">
      <alignment horizontal="left" vertical="top" indent="1"/>
    </xf>
    <xf numFmtId="4" fontId="98" fillId="48" borderId="424" applyNumberFormat="0" applyProtection="0">
      <alignment horizontal="left" vertical="center" indent="1"/>
    </xf>
    <xf numFmtId="0" fontId="99" fillId="33" borderId="424" applyNumberFormat="0" applyProtection="0">
      <alignment horizontal="left" vertical="top" indent="1"/>
    </xf>
    <xf numFmtId="4" fontId="71" fillId="44" borderId="425" applyNumberFormat="0" applyProtection="0">
      <alignment horizontal="left" vertical="center" indent="1"/>
    </xf>
    <xf numFmtId="0" fontId="71" fillId="47" borderId="422" applyNumberFormat="0" applyProtection="0">
      <alignment horizontal="left" vertical="center" indent="1"/>
    </xf>
    <xf numFmtId="4" fontId="71" fillId="47" borderId="425" applyNumberFormat="0" applyProtection="0">
      <alignment horizontal="left" vertical="center" indent="1"/>
    </xf>
    <xf numFmtId="0" fontId="107" fillId="0" borderId="427" applyNumberFormat="0" applyFill="0" applyAlignment="0" applyProtection="0"/>
    <xf numFmtId="0" fontId="111" fillId="27" borderId="422" applyNumberFormat="0" applyAlignment="0" applyProtection="0"/>
    <xf numFmtId="4" fontId="116" fillId="2" borderId="422" applyNumberFormat="0" applyProtection="0">
      <alignment vertical="center"/>
    </xf>
    <xf numFmtId="4" fontId="116" fillId="2" borderId="422" applyNumberFormat="0" applyProtection="0">
      <alignment vertical="center"/>
    </xf>
    <xf numFmtId="4" fontId="101" fillId="51" borderId="422" applyNumberFormat="0" applyProtection="0">
      <alignment horizontal="right" vertical="center"/>
    </xf>
    <xf numFmtId="4" fontId="71" fillId="43" borderId="422" applyNumberFormat="0" applyProtection="0">
      <alignment horizontal="right" vertical="center"/>
    </xf>
    <xf numFmtId="4" fontId="71" fillId="47" borderId="425" applyNumberFormat="0" applyProtection="0">
      <alignment horizontal="left" vertical="center" indent="1"/>
    </xf>
    <xf numFmtId="4" fontId="116" fillId="2" borderId="422" applyNumberFormat="0" applyProtection="0">
      <alignment vertical="center"/>
    </xf>
    <xf numFmtId="4" fontId="71" fillId="40" borderId="422" applyNumberFormat="0" applyProtection="0">
      <alignment horizontal="right" vertical="center"/>
    </xf>
    <xf numFmtId="0" fontId="97" fillId="45" borderId="426" applyBorder="0"/>
    <xf numFmtId="0" fontId="105" fillId="29" borderId="422" applyNumberFormat="0" applyAlignment="0" applyProtection="0"/>
    <xf numFmtId="4" fontId="71" fillId="44" borderId="425" applyNumberFormat="0" applyProtection="0">
      <alignment horizontal="left" vertical="center" indent="1"/>
    </xf>
    <xf numFmtId="4" fontId="71" fillId="38" borderId="422" applyNumberFormat="0" applyProtection="0">
      <alignment horizontal="right" vertical="center"/>
    </xf>
    <xf numFmtId="4" fontId="71" fillId="39" borderId="422" applyNumberFormat="0" applyProtection="0">
      <alignment horizontal="right" vertical="center"/>
    </xf>
    <xf numFmtId="0" fontId="71" fillId="50" borderId="422" applyNumberFormat="0" applyProtection="0">
      <alignment horizontal="left" vertical="center" indent="1"/>
    </xf>
    <xf numFmtId="4" fontId="98" fillId="48" borderId="424" applyNumberFormat="0" applyProtection="0">
      <alignment horizontal="left" vertical="center" indent="1"/>
    </xf>
    <xf numFmtId="4" fontId="116" fillId="2" borderId="422" applyNumberFormat="0" applyProtection="0">
      <alignment vertical="center"/>
    </xf>
    <xf numFmtId="4" fontId="71" fillId="41" borderId="422" applyNumberFormat="0" applyProtection="0">
      <alignment horizontal="right" vertical="center"/>
    </xf>
    <xf numFmtId="4" fontId="71" fillId="40" borderId="422" applyNumberFormat="0" applyProtection="0">
      <alignment horizontal="right" vertical="center"/>
    </xf>
    <xf numFmtId="4" fontId="71" fillId="0" borderId="422" applyNumberFormat="0" applyProtection="0">
      <alignment horizontal="right" vertical="center"/>
    </xf>
    <xf numFmtId="0" fontId="71" fillId="46" borderId="424" applyNumberFormat="0" applyProtection="0">
      <alignment horizontal="left" vertical="top" indent="1"/>
    </xf>
    <xf numFmtId="0" fontId="113" fillId="29" borderId="423" applyNumberFormat="0" applyAlignment="0" applyProtection="0"/>
    <xf numFmtId="0" fontId="107" fillId="0" borderId="427" applyNumberFormat="0" applyFill="0" applyAlignment="0" applyProtection="0"/>
    <xf numFmtId="0" fontId="71" fillId="26" borderId="422" applyNumberFormat="0" applyFont="0" applyAlignment="0" applyProtection="0"/>
    <xf numFmtId="4" fontId="116" fillId="5" borderId="422" applyNumberFormat="0" applyProtection="0">
      <alignment horizontal="right" vertical="center"/>
    </xf>
    <xf numFmtId="0" fontId="98" fillId="52" borderId="424" applyNumberFormat="0" applyProtection="0">
      <alignment horizontal="left" vertical="top" indent="1"/>
    </xf>
    <xf numFmtId="0" fontId="97" fillId="45" borderId="426" applyBorder="0"/>
    <xf numFmtId="4" fontId="39" fillId="45" borderId="425" applyNumberFormat="0" applyProtection="0">
      <alignment horizontal="left" vertical="center" indent="1"/>
    </xf>
    <xf numFmtId="0" fontId="71" fillId="47" borderId="422" applyNumberFormat="0" applyProtection="0">
      <alignment horizontal="left" vertical="center" indent="1"/>
    </xf>
    <xf numFmtId="4" fontId="116" fillId="5" borderId="422" applyNumberFormat="0" applyProtection="0">
      <alignment horizontal="right" vertical="center"/>
    </xf>
    <xf numFmtId="0" fontId="99" fillId="33" borderId="424" applyNumberFormat="0" applyProtection="0">
      <alignment horizontal="left" vertical="top" indent="1"/>
    </xf>
    <xf numFmtId="4" fontId="98" fillId="48" borderId="424" applyNumberFormat="0" applyProtection="0">
      <alignment horizontal="left" vertical="center" indent="1"/>
    </xf>
    <xf numFmtId="0" fontId="105" fillId="29" borderId="422" applyNumberFormat="0" applyAlignment="0" applyProtection="0"/>
    <xf numFmtId="4" fontId="71" fillId="40" borderId="422" applyNumberFormat="0" applyProtection="0">
      <alignment horizontal="right" vertical="center"/>
    </xf>
    <xf numFmtId="4" fontId="71" fillId="34" borderId="422" applyNumberFormat="0" applyProtection="0">
      <alignment horizontal="left" vertical="center" indent="1"/>
    </xf>
    <xf numFmtId="4" fontId="71" fillId="34" borderId="422" applyNumberFormat="0" applyProtection="0">
      <alignment horizontal="left" vertical="center" indent="1"/>
    </xf>
    <xf numFmtId="4" fontId="39" fillId="45" borderId="425" applyNumberFormat="0" applyProtection="0">
      <alignment horizontal="left" vertical="center" indent="1"/>
    </xf>
    <xf numFmtId="0" fontId="97" fillId="45" borderId="426" applyBorder="0"/>
    <xf numFmtId="0" fontId="98" fillId="46" borderId="424" applyNumberFormat="0" applyProtection="0">
      <alignment horizontal="left" vertical="top" indent="1"/>
    </xf>
    <xf numFmtId="0" fontId="71" fillId="47" borderId="422" applyNumberFormat="0" applyProtection="0">
      <alignment horizontal="left" vertical="center" indent="1"/>
    </xf>
    <xf numFmtId="0" fontId="107" fillId="0" borderId="427" applyNumberFormat="0" applyFill="0" applyAlignment="0" applyProtection="0"/>
    <xf numFmtId="0" fontId="71" fillId="47" borderId="422" applyNumberFormat="0" applyProtection="0">
      <alignment horizontal="left" vertical="center" indent="1"/>
    </xf>
    <xf numFmtId="4" fontId="101" fillId="51" borderId="422" applyNumberFormat="0" applyProtection="0">
      <alignment horizontal="right" vertical="center"/>
    </xf>
    <xf numFmtId="4" fontId="71" fillId="0" borderId="422" applyNumberFormat="0" applyProtection="0">
      <alignment horizontal="right" vertical="center"/>
    </xf>
    <xf numFmtId="4" fontId="116" fillId="5" borderId="422" applyNumberFormat="0" applyProtection="0">
      <alignment horizontal="right" vertical="center"/>
    </xf>
    <xf numFmtId="4" fontId="71" fillId="33" borderId="422" applyNumberFormat="0" applyProtection="0">
      <alignment vertical="center"/>
    </xf>
    <xf numFmtId="0" fontId="107" fillId="0" borderId="427" applyNumberFormat="0" applyFill="0" applyAlignment="0" applyProtection="0"/>
    <xf numFmtId="4" fontId="71" fillId="36" borderId="422" applyNumberFormat="0" applyProtection="0">
      <alignment horizontal="right" vertical="center"/>
    </xf>
    <xf numFmtId="4" fontId="71" fillId="44" borderId="425" applyNumberFormat="0" applyProtection="0">
      <alignment horizontal="left" vertical="center" indent="1"/>
    </xf>
    <xf numFmtId="4" fontId="71" fillId="40" borderId="422" applyNumberFormat="0" applyProtection="0">
      <alignment horizontal="right" vertical="center"/>
    </xf>
    <xf numFmtId="4" fontId="71" fillId="41" borderId="422" applyNumberFormat="0" applyProtection="0">
      <alignment horizontal="right" vertical="center"/>
    </xf>
    <xf numFmtId="0" fontId="71" fillId="50" borderId="424" applyNumberFormat="0" applyProtection="0">
      <alignment horizontal="left" vertical="top" indent="1"/>
    </xf>
    <xf numFmtId="0" fontId="71" fillId="49" borderId="422" applyNumberFormat="0" applyProtection="0">
      <alignment horizontal="left" vertical="center" indent="1"/>
    </xf>
    <xf numFmtId="4" fontId="71" fillId="36" borderId="422" applyNumberFormat="0" applyProtection="0">
      <alignment horizontal="right" vertical="center"/>
    </xf>
    <xf numFmtId="4" fontId="71" fillId="39" borderId="422" applyNumberFormat="0" applyProtection="0">
      <alignment horizontal="right" vertical="center"/>
    </xf>
    <xf numFmtId="4" fontId="98" fillId="48" borderId="424" applyNumberFormat="0" applyProtection="0">
      <alignment horizontal="left" vertical="center" indent="1"/>
    </xf>
    <xf numFmtId="0" fontId="105" fillId="29" borderId="422" applyNumberFormat="0" applyAlignment="0" applyProtection="0"/>
    <xf numFmtId="4" fontId="100" fillId="54" borderId="425" applyNumberFormat="0" applyProtection="0">
      <alignment horizontal="left" vertical="center" indent="1"/>
    </xf>
    <xf numFmtId="0" fontId="98" fillId="46" borderId="424" applyNumberFormat="0" applyProtection="0">
      <alignment horizontal="left" vertical="top" indent="1"/>
    </xf>
    <xf numFmtId="0" fontId="98" fillId="52" borderId="424" applyNumberFormat="0" applyProtection="0">
      <alignment horizontal="left" vertical="top" indent="1"/>
    </xf>
    <xf numFmtId="4" fontId="116" fillId="2" borderId="422" applyNumberFormat="0" applyProtection="0">
      <alignment vertical="center"/>
    </xf>
    <xf numFmtId="0" fontId="105" fillId="29" borderId="422" applyNumberFormat="0" applyAlignment="0" applyProtection="0"/>
    <xf numFmtId="0" fontId="98" fillId="46" borderId="424" applyNumberFormat="0" applyProtection="0">
      <alignment horizontal="left" vertical="top" indent="1"/>
    </xf>
    <xf numFmtId="4" fontId="71" fillId="33" borderId="422" applyNumberFormat="0" applyProtection="0">
      <alignment vertical="center"/>
    </xf>
    <xf numFmtId="0" fontId="97" fillId="45" borderId="426" applyBorder="0"/>
    <xf numFmtId="4" fontId="71" fillId="44" borderId="425" applyNumberFormat="0" applyProtection="0">
      <alignment horizontal="left" vertical="center" indent="1"/>
    </xf>
    <xf numFmtId="4" fontId="71" fillId="44" borderId="425" applyNumberFormat="0" applyProtection="0">
      <alignment horizontal="left" vertical="center" indent="1"/>
    </xf>
    <xf numFmtId="0" fontId="71" fillId="47" borderId="424" applyNumberFormat="0" applyProtection="0">
      <alignment horizontal="left" vertical="top" indent="1"/>
    </xf>
    <xf numFmtId="0" fontId="71" fillId="50" borderId="422" applyNumberFormat="0" applyProtection="0">
      <alignment horizontal="left" vertical="center" indent="1"/>
    </xf>
    <xf numFmtId="4" fontId="71" fillId="0" borderId="422" applyNumberFormat="0" applyProtection="0">
      <alignment horizontal="right" vertical="center"/>
    </xf>
    <xf numFmtId="4" fontId="71" fillId="47" borderId="425" applyNumberFormat="0" applyProtection="0">
      <alignment horizontal="left" vertical="center" indent="1"/>
    </xf>
    <xf numFmtId="4" fontId="71" fillId="36" borderId="422" applyNumberFormat="0" applyProtection="0">
      <alignment horizontal="right" vertical="center"/>
    </xf>
    <xf numFmtId="0" fontId="98" fillId="46" borderId="424" applyNumberFormat="0" applyProtection="0">
      <alignment horizontal="left" vertical="top" indent="1"/>
    </xf>
    <xf numFmtId="0" fontId="98" fillId="52" borderId="424" applyNumberFormat="0" applyProtection="0">
      <alignment horizontal="left" vertical="top" indent="1"/>
    </xf>
    <xf numFmtId="0" fontId="71" fillId="49" borderId="422" applyNumberFormat="0" applyProtection="0">
      <alignment horizontal="left" vertical="center" indent="1"/>
    </xf>
    <xf numFmtId="0" fontId="98" fillId="46" borderId="424" applyNumberFormat="0" applyProtection="0">
      <alignment horizontal="left" vertical="top" indent="1"/>
    </xf>
    <xf numFmtId="0" fontId="71" fillId="50" borderId="424" applyNumberFormat="0" applyProtection="0">
      <alignment horizontal="left" vertical="top" indent="1"/>
    </xf>
    <xf numFmtId="4" fontId="101" fillId="51" borderId="422" applyNumberFormat="0" applyProtection="0">
      <alignment horizontal="right" vertical="center"/>
    </xf>
    <xf numFmtId="4" fontId="71" fillId="43" borderId="422" applyNumberFormat="0" applyProtection="0">
      <alignment horizontal="right" vertical="center"/>
    </xf>
    <xf numFmtId="4" fontId="71" fillId="42" borderId="422" applyNumberFormat="0" applyProtection="0">
      <alignment horizontal="right" vertical="center"/>
    </xf>
    <xf numFmtId="4" fontId="71" fillId="44" borderId="425" applyNumberFormat="0" applyProtection="0">
      <alignment horizontal="left" vertical="center" indent="1"/>
    </xf>
    <xf numFmtId="4" fontId="71" fillId="2" borderId="422" applyNumberFormat="0" applyProtection="0">
      <alignment horizontal="left" vertical="center" indent="1"/>
    </xf>
    <xf numFmtId="4" fontId="71" fillId="0" borderId="422" applyNumberFormat="0" applyProtection="0">
      <alignment horizontal="right" vertical="center"/>
    </xf>
    <xf numFmtId="4" fontId="39" fillId="45" borderId="425" applyNumberFormat="0" applyProtection="0">
      <alignment horizontal="left" vertical="center" indent="1"/>
    </xf>
    <xf numFmtId="0" fontId="98" fillId="52" borderId="424" applyNumberFormat="0" applyProtection="0">
      <alignment horizontal="left" vertical="top" indent="1"/>
    </xf>
    <xf numFmtId="0" fontId="71" fillId="47" borderId="422" applyNumberFormat="0" applyProtection="0">
      <alignment horizontal="left" vertical="center" indent="1"/>
    </xf>
    <xf numFmtId="4" fontId="39" fillId="45" borderId="425" applyNumberFormat="0" applyProtection="0">
      <alignment horizontal="left" vertical="center" indent="1"/>
    </xf>
    <xf numFmtId="4" fontId="98" fillId="48" borderId="424" applyNumberFormat="0" applyProtection="0">
      <alignment horizontal="left" vertical="center" indent="1"/>
    </xf>
    <xf numFmtId="4" fontId="71" fillId="47" borderId="425" applyNumberFormat="0" applyProtection="0">
      <alignment horizontal="left" vertical="center" indent="1"/>
    </xf>
    <xf numFmtId="4" fontId="116" fillId="2" borderId="422" applyNumberFormat="0" applyProtection="0">
      <alignment vertical="center"/>
    </xf>
    <xf numFmtId="4" fontId="71" fillId="41" borderId="422" applyNumberFormat="0" applyProtection="0">
      <alignment horizontal="right" vertical="center"/>
    </xf>
    <xf numFmtId="0" fontId="107" fillId="0" borderId="427" applyNumberFormat="0" applyFill="0" applyAlignment="0" applyProtection="0"/>
    <xf numFmtId="0" fontId="98" fillId="46" borderId="424" applyNumberFormat="0" applyProtection="0">
      <alignment horizontal="left" vertical="top" indent="1"/>
    </xf>
    <xf numFmtId="0" fontId="98" fillId="52" borderId="424" applyNumberFormat="0" applyProtection="0">
      <alignment horizontal="left" vertical="top" indent="1"/>
    </xf>
    <xf numFmtId="4" fontId="71" fillId="37" borderId="425" applyNumberFormat="0" applyProtection="0">
      <alignment horizontal="right" vertical="center"/>
    </xf>
    <xf numFmtId="0" fontId="71" fillId="26" borderId="422" applyNumberFormat="0" applyFont="0" applyAlignment="0" applyProtection="0"/>
    <xf numFmtId="0" fontId="111" fillId="27" borderId="422" applyNumberFormat="0" applyAlignment="0" applyProtection="0"/>
    <xf numFmtId="0" fontId="71" fillId="47" borderId="422" applyNumberFormat="0" applyProtection="0">
      <alignment horizontal="left" vertical="center" indent="1"/>
    </xf>
    <xf numFmtId="0" fontId="71" fillId="50" borderId="424" applyNumberFormat="0" applyProtection="0">
      <alignment horizontal="left" vertical="top" indent="1"/>
    </xf>
    <xf numFmtId="4" fontId="39" fillId="45" borderId="425" applyNumberFormat="0" applyProtection="0">
      <alignment horizontal="left" vertical="center" indent="1"/>
    </xf>
    <xf numFmtId="0" fontId="97" fillId="45" borderId="426" applyBorder="0"/>
    <xf numFmtId="4" fontId="71" fillId="0" borderId="422" applyNumberFormat="0" applyProtection="0">
      <alignment horizontal="right" vertical="center"/>
    </xf>
    <xf numFmtId="4" fontId="71" fillId="34" borderId="422" applyNumberFormat="0" applyProtection="0">
      <alignment horizontal="left" vertical="center" indent="1"/>
    </xf>
    <xf numFmtId="0" fontId="113" fillId="29" borderId="423" applyNumberFormat="0" applyAlignment="0" applyProtection="0"/>
    <xf numFmtId="4" fontId="116" fillId="2" borderId="422" applyNumberFormat="0" applyProtection="0">
      <alignment vertical="center"/>
    </xf>
    <xf numFmtId="4" fontId="71" fillId="43" borderId="422" applyNumberFormat="0" applyProtection="0">
      <alignment horizontal="right" vertical="center"/>
    </xf>
    <xf numFmtId="0" fontId="13" fillId="0" borderId="0"/>
    <xf numFmtId="43" fontId="13" fillId="0" borderId="0" applyFont="0" applyFill="0" applyBorder="0" applyAlignment="0" applyProtection="0"/>
    <xf numFmtId="4" fontId="71" fillId="46" borderId="422" applyNumberFormat="0" applyProtection="0">
      <alignment horizontal="right" vertical="center"/>
    </xf>
    <xf numFmtId="0" fontId="13" fillId="0" borderId="0"/>
    <xf numFmtId="43" fontId="13" fillId="0" borderId="0" applyFont="0" applyFill="0" applyBorder="0" applyAlignment="0" applyProtection="0"/>
    <xf numFmtId="4" fontId="39" fillId="45" borderId="425" applyNumberFormat="0" applyProtection="0">
      <alignment horizontal="left" vertical="center" indent="1"/>
    </xf>
    <xf numFmtId="4" fontId="71" fillId="38" borderId="422" applyNumberFormat="0" applyProtection="0">
      <alignment horizontal="right" vertical="center"/>
    </xf>
    <xf numFmtId="0" fontId="71" fillId="45" borderId="424" applyNumberFormat="0" applyProtection="0">
      <alignment horizontal="left" vertical="top" indent="1"/>
    </xf>
    <xf numFmtId="4" fontId="71" fillId="46" borderId="425" applyNumberFormat="0" applyProtection="0">
      <alignment horizontal="left" vertical="center" indent="1"/>
    </xf>
    <xf numFmtId="0" fontId="99" fillId="33" borderId="424" applyNumberFormat="0" applyProtection="0">
      <alignment horizontal="left" vertical="top" indent="1"/>
    </xf>
    <xf numFmtId="0" fontId="71" fillId="48" borderId="422" applyNumberFormat="0" applyProtection="0">
      <alignment horizontal="left" vertical="center" indent="1"/>
    </xf>
    <xf numFmtId="4" fontId="71" fillId="47" borderId="425" applyNumberFormat="0" applyProtection="0">
      <alignment horizontal="left" vertical="center" indent="1"/>
    </xf>
    <xf numFmtId="4" fontId="98" fillId="48" borderId="424" applyNumberFormat="0" applyProtection="0">
      <alignment horizontal="left" vertical="center" indent="1"/>
    </xf>
    <xf numFmtId="4" fontId="71" fillId="36" borderId="422" applyNumberFormat="0" applyProtection="0">
      <alignment horizontal="right" vertical="center"/>
    </xf>
    <xf numFmtId="0" fontId="71" fillId="47" borderId="422" applyNumberFormat="0" applyProtection="0">
      <alignment horizontal="left" vertical="center" indent="1"/>
    </xf>
    <xf numFmtId="0" fontId="107" fillId="0" borderId="427" applyNumberFormat="0" applyFill="0" applyAlignment="0" applyProtection="0"/>
    <xf numFmtId="4" fontId="71" fillId="35" borderId="422" applyNumberFormat="0" applyProtection="0">
      <alignment horizontal="right" vertical="center"/>
    </xf>
    <xf numFmtId="0" fontId="71" fillId="46" borderId="424" applyNumberFormat="0" applyProtection="0">
      <alignment horizontal="left" vertical="top" indent="1"/>
    </xf>
    <xf numFmtId="4" fontId="98" fillId="52" borderId="424" applyNumberFormat="0" applyProtection="0">
      <alignment vertical="center"/>
    </xf>
    <xf numFmtId="0" fontId="71" fillId="26" borderId="422" applyNumberFormat="0" applyFont="0" applyAlignment="0" applyProtection="0"/>
    <xf numFmtId="0" fontId="105" fillId="29" borderId="422" applyNumberFormat="0" applyAlignment="0" applyProtection="0"/>
    <xf numFmtId="4" fontId="71" fillId="46" borderId="425" applyNumberFormat="0" applyProtection="0">
      <alignment horizontal="left" vertical="center" indent="1"/>
    </xf>
    <xf numFmtId="4" fontId="71" fillId="2" borderId="422" applyNumberFormat="0" applyProtection="0">
      <alignment horizontal="left" vertical="center" indent="1"/>
    </xf>
    <xf numFmtId="4" fontId="71" fillId="43" borderId="422" applyNumberFormat="0" applyProtection="0">
      <alignment horizontal="right" vertical="center"/>
    </xf>
    <xf numFmtId="4" fontId="71" fillId="35" borderId="422" applyNumberFormat="0" applyProtection="0">
      <alignment horizontal="right" vertical="center"/>
    </xf>
    <xf numFmtId="4" fontId="39" fillId="45" borderId="425" applyNumberFormat="0" applyProtection="0">
      <alignment horizontal="left" vertical="center" indent="1"/>
    </xf>
    <xf numFmtId="0" fontId="71" fillId="50" borderId="422" applyNumberFormat="0" applyProtection="0">
      <alignment horizontal="left" vertical="center" indent="1"/>
    </xf>
    <xf numFmtId="4" fontId="71" fillId="34" borderId="422" applyNumberFormat="0" applyProtection="0">
      <alignment horizontal="left" vertical="center" indent="1"/>
    </xf>
    <xf numFmtId="0" fontId="71" fillId="50" borderId="424" applyNumberFormat="0" applyProtection="0">
      <alignment horizontal="left" vertical="top" indent="1"/>
    </xf>
    <xf numFmtId="4" fontId="71" fillId="33" borderId="422" applyNumberFormat="0" applyProtection="0">
      <alignment vertical="center"/>
    </xf>
    <xf numFmtId="0" fontId="111" fillId="27" borderId="422" applyNumberFormat="0" applyAlignment="0" applyProtection="0"/>
    <xf numFmtId="0" fontId="113" fillId="29" borderId="423" applyNumberFormat="0" applyAlignment="0" applyProtection="0"/>
    <xf numFmtId="4" fontId="71" fillId="2" borderId="422" applyNumberFormat="0" applyProtection="0">
      <alignment horizontal="left" vertical="center" indent="1"/>
    </xf>
    <xf numFmtId="0" fontId="71" fillId="50" borderId="424" applyNumberFormat="0" applyProtection="0">
      <alignment horizontal="left" vertical="top" indent="1"/>
    </xf>
    <xf numFmtId="4" fontId="39" fillId="45" borderId="425" applyNumberFormat="0" applyProtection="0">
      <alignment horizontal="left" vertical="center" indent="1"/>
    </xf>
    <xf numFmtId="4" fontId="71" fillId="46" borderId="425" applyNumberFormat="0" applyProtection="0">
      <alignment horizontal="left" vertical="center" indent="1"/>
    </xf>
    <xf numFmtId="4" fontId="71" fillId="35" borderId="422" applyNumberFormat="0" applyProtection="0">
      <alignment horizontal="right" vertical="center"/>
    </xf>
    <xf numFmtId="0" fontId="71" fillId="47" borderId="424" applyNumberFormat="0" applyProtection="0">
      <alignment horizontal="left" vertical="top" indent="1"/>
    </xf>
    <xf numFmtId="0" fontId="98" fillId="46" borderId="424" applyNumberFormat="0" applyProtection="0">
      <alignment horizontal="left" vertical="top" indent="1"/>
    </xf>
    <xf numFmtId="4" fontId="116" fillId="2" borderId="422" applyNumberFormat="0" applyProtection="0">
      <alignment vertical="center"/>
    </xf>
    <xf numFmtId="0" fontId="71" fillId="26" borderId="422" applyNumberFormat="0" applyFont="0" applyAlignment="0" applyProtection="0"/>
    <xf numFmtId="4" fontId="71" fillId="36" borderId="422" applyNumberFormat="0" applyProtection="0">
      <alignment horizontal="right" vertical="center"/>
    </xf>
    <xf numFmtId="4" fontId="71" fillId="47" borderId="425" applyNumberFormat="0" applyProtection="0">
      <alignment horizontal="left" vertical="center" indent="1"/>
    </xf>
    <xf numFmtId="4" fontId="71" fillId="33" borderId="422" applyNumberFormat="0" applyProtection="0">
      <alignment vertical="center"/>
    </xf>
    <xf numFmtId="0" fontId="97" fillId="45" borderId="426" applyBorder="0"/>
    <xf numFmtId="0" fontId="71" fillId="47" borderId="422" applyNumberFormat="0" applyProtection="0">
      <alignment horizontal="left" vertical="center" indent="1"/>
    </xf>
    <xf numFmtId="0" fontId="99" fillId="33" borderId="424" applyNumberFormat="0" applyProtection="0">
      <alignment horizontal="left" vertical="top" indent="1"/>
    </xf>
    <xf numFmtId="4" fontId="101" fillId="51" borderId="422" applyNumberFormat="0" applyProtection="0">
      <alignment horizontal="right" vertical="center"/>
    </xf>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13" fillId="0" borderId="0"/>
    <xf numFmtId="4" fontId="71" fillId="2" borderId="422" applyNumberFormat="0" applyProtection="0">
      <alignment horizontal="left" vertical="center" indent="1"/>
    </xf>
    <xf numFmtId="0" fontId="13" fillId="0" borderId="0"/>
    <xf numFmtId="9" fontId="13" fillId="0" borderId="0" applyFont="0" applyFill="0" applyBorder="0" applyAlignment="0" applyProtection="0"/>
    <xf numFmtId="0" fontId="71" fillId="49" borderId="422" applyNumberFormat="0" applyProtection="0">
      <alignment horizontal="left" vertical="center" indent="1"/>
    </xf>
    <xf numFmtId="0" fontId="13" fillId="0" borderId="0"/>
    <xf numFmtId="9" fontId="13" fillId="0" borderId="0" applyFont="0" applyFill="0" applyBorder="0" applyAlignment="0" applyProtection="0"/>
    <xf numFmtId="0" fontId="105" fillId="29" borderId="422" applyNumberFormat="0" applyAlignment="0" applyProtection="0"/>
    <xf numFmtId="0" fontId="111" fillId="27" borderId="422" applyNumberFormat="0" applyAlignment="0" applyProtection="0"/>
    <xf numFmtId="4" fontId="39" fillId="45" borderId="425" applyNumberFormat="0" applyProtection="0">
      <alignment horizontal="left" vertical="center" indent="1"/>
    </xf>
    <xf numFmtId="0" fontId="113" fillId="29" borderId="423" applyNumberFormat="0" applyAlignment="0" applyProtection="0"/>
    <xf numFmtId="4" fontId="71" fillId="41" borderId="422" applyNumberFormat="0" applyProtection="0">
      <alignment horizontal="right" vertical="center"/>
    </xf>
    <xf numFmtId="4" fontId="71" fillId="37" borderId="425" applyNumberFormat="0" applyProtection="0">
      <alignment horizontal="right" vertical="center"/>
    </xf>
    <xf numFmtId="4" fontId="100" fillId="54" borderId="425" applyNumberFormat="0" applyProtection="0">
      <alignment horizontal="left" vertical="center" indent="1"/>
    </xf>
    <xf numFmtId="0" fontId="111" fillId="27" borderId="422" applyNumberFormat="0" applyAlignment="0" applyProtection="0"/>
    <xf numFmtId="4" fontId="71" fillId="40" borderId="422" applyNumberFormat="0" applyProtection="0">
      <alignment horizontal="right" vertical="center"/>
    </xf>
    <xf numFmtId="4" fontId="71" fillId="37" borderId="425" applyNumberFormat="0" applyProtection="0">
      <alignment horizontal="right" vertical="center"/>
    </xf>
    <xf numFmtId="4" fontId="71" fillId="46" borderId="425" applyNumberFormat="0" applyProtection="0">
      <alignment horizontal="left" vertical="center" indent="1"/>
    </xf>
    <xf numFmtId="4" fontId="71" fillId="42" borderId="422" applyNumberFormat="0" applyProtection="0">
      <alignment horizontal="right" vertical="center"/>
    </xf>
    <xf numFmtId="4" fontId="71" fillId="46" borderId="422" applyNumberFormat="0" applyProtection="0">
      <alignment horizontal="right" vertical="center"/>
    </xf>
    <xf numFmtId="0" fontId="71" fillId="50" borderId="422" applyNumberFormat="0" applyProtection="0">
      <alignment horizontal="left" vertical="center" indent="1"/>
    </xf>
    <xf numFmtId="4" fontId="71" fillId="37" borderId="425" applyNumberFormat="0" applyProtection="0">
      <alignment horizontal="right" vertical="center"/>
    </xf>
    <xf numFmtId="0" fontId="71" fillId="50" borderId="424" applyNumberFormat="0" applyProtection="0">
      <alignment horizontal="left" vertical="top" indent="1"/>
    </xf>
    <xf numFmtId="4" fontId="71" fillId="2" borderId="422" applyNumberFormat="0" applyProtection="0">
      <alignment horizontal="left" vertical="center" indent="1"/>
    </xf>
    <xf numFmtId="4" fontId="71" fillId="46" borderId="425" applyNumberFormat="0" applyProtection="0">
      <alignment horizontal="left" vertical="center" indent="1"/>
    </xf>
    <xf numFmtId="0" fontId="71" fillId="50" borderId="422" applyNumberFormat="0" applyProtection="0">
      <alignment horizontal="left" vertical="center" indent="1"/>
    </xf>
    <xf numFmtId="0" fontId="71" fillId="45" borderId="424" applyNumberFormat="0" applyProtection="0">
      <alignment horizontal="left" vertical="top" indent="1"/>
    </xf>
    <xf numFmtId="4" fontId="98" fillId="48" borderId="424" applyNumberFormat="0" applyProtection="0">
      <alignment horizontal="left" vertical="center" indent="1"/>
    </xf>
    <xf numFmtId="4" fontId="71" fillId="39" borderId="422" applyNumberFormat="0" applyProtection="0">
      <alignment horizontal="right" vertical="center"/>
    </xf>
    <xf numFmtId="0" fontId="97" fillId="45" borderId="426" applyBorder="0"/>
    <xf numFmtId="0" fontId="71" fillId="48" borderId="422" applyNumberFormat="0" applyProtection="0">
      <alignment horizontal="left" vertical="center" indent="1"/>
    </xf>
    <xf numFmtId="4" fontId="71" fillId="39" borderId="422" applyNumberFormat="0" applyProtection="0">
      <alignment horizontal="right" vertical="center"/>
    </xf>
    <xf numFmtId="0" fontId="113" fillId="29" borderId="423" applyNumberFormat="0" applyAlignment="0" applyProtection="0"/>
    <xf numFmtId="0" fontId="71" fillId="48" borderId="422" applyNumberFormat="0" applyProtection="0">
      <alignment horizontal="left" vertical="center" indent="1"/>
    </xf>
    <xf numFmtId="0" fontId="97" fillId="45" borderId="426" applyBorder="0"/>
    <xf numFmtId="0" fontId="107" fillId="0" borderId="427" applyNumberFormat="0" applyFill="0" applyAlignment="0" applyProtection="0"/>
    <xf numFmtId="4" fontId="71" fillId="34" borderId="422" applyNumberFormat="0" applyProtection="0">
      <alignment horizontal="left" vertical="center" indent="1"/>
    </xf>
    <xf numFmtId="4" fontId="71" fillId="38" borderId="422" applyNumberFormat="0" applyProtection="0">
      <alignment horizontal="right" vertical="center"/>
    </xf>
    <xf numFmtId="0" fontId="71" fillId="45" borderId="424" applyNumberFormat="0" applyProtection="0">
      <alignment horizontal="left" vertical="top" indent="1"/>
    </xf>
    <xf numFmtId="4" fontId="71" fillId="47" borderId="425" applyNumberFormat="0" applyProtection="0">
      <alignment horizontal="left" vertical="center" indent="1"/>
    </xf>
    <xf numFmtId="0" fontId="71" fillId="46" borderId="424" applyNumberFormat="0" applyProtection="0">
      <alignment horizontal="left" vertical="top" indent="1"/>
    </xf>
    <xf numFmtId="0" fontId="98" fillId="46" borderId="424" applyNumberFormat="0" applyProtection="0">
      <alignment horizontal="left" vertical="top" indent="1"/>
    </xf>
    <xf numFmtId="4" fontId="71" fillId="36" borderId="422" applyNumberFormat="0" applyProtection="0">
      <alignment horizontal="right" vertical="center"/>
    </xf>
    <xf numFmtId="0" fontId="71" fillId="48" borderId="422" applyNumberFormat="0" applyProtection="0">
      <alignment horizontal="left" vertical="center" indent="1"/>
    </xf>
    <xf numFmtId="4" fontId="98" fillId="52" borderId="424" applyNumberFormat="0" applyProtection="0">
      <alignment vertical="center"/>
    </xf>
    <xf numFmtId="4" fontId="71" fillId="42" borderId="422" applyNumberFormat="0" applyProtection="0">
      <alignment horizontal="right" vertical="center"/>
    </xf>
    <xf numFmtId="0" fontId="99" fillId="33" borderId="424" applyNumberFormat="0" applyProtection="0">
      <alignment horizontal="left" vertical="top" indent="1"/>
    </xf>
    <xf numFmtId="0" fontId="107" fillId="0" borderId="427" applyNumberFormat="0" applyFill="0" applyAlignment="0" applyProtection="0"/>
    <xf numFmtId="4" fontId="71" fillId="38" borderId="422" applyNumberFormat="0" applyProtection="0">
      <alignment horizontal="right" vertical="center"/>
    </xf>
    <xf numFmtId="4" fontId="39" fillId="45" borderId="425" applyNumberFormat="0" applyProtection="0">
      <alignment horizontal="left" vertical="center" indent="1"/>
    </xf>
    <xf numFmtId="0" fontId="71" fillId="49" borderId="422" applyNumberFormat="0" applyProtection="0">
      <alignment horizontal="left" vertical="center" indent="1"/>
    </xf>
    <xf numFmtId="4" fontId="71" fillId="0" borderId="422" applyNumberFormat="0" applyProtection="0">
      <alignment horizontal="right" vertical="center"/>
    </xf>
    <xf numFmtId="0" fontId="71" fillId="47" borderId="424" applyNumberFormat="0" applyProtection="0">
      <alignment horizontal="left" vertical="top" indent="1"/>
    </xf>
    <xf numFmtId="4" fontId="71" fillId="44" borderId="425" applyNumberFormat="0" applyProtection="0">
      <alignment horizontal="left" vertical="center" indent="1"/>
    </xf>
    <xf numFmtId="0" fontId="99" fillId="33" borderId="424" applyNumberFormat="0" applyProtection="0">
      <alignment horizontal="left" vertical="top" indent="1"/>
    </xf>
    <xf numFmtId="4" fontId="71" fillId="42" borderId="422" applyNumberFormat="0" applyProtection="0">
      <alignment horizontal="right" vertical="center"/>
    </xf>
    <xf numFmtId="4" fontId="71" fillId="34" borderId="422" applyNumberFormat="0" applyProtection="0">
      <alignment horizontal="left" vertical="center" indent="1"/>
    </xf>
    <xf numFmtId="4" fontId="71" fillId="46" borderId="425" applyNumberFormat="0" applyProtection="0">
      <alignment horizontal="left" vertical="center" indent="1"/>
    </xf>
    <xf numFmtId="4" fontId="71" fillId="38" borderId="422" applyNumberFormat="0" applyProtection="0">
      <alignment horizontal="right" vertical="center"/>
    </xf>
    <xf numFmtId="4" fontId="101" fillId="51" borderId="422" applyNumberFormat="0" applyProtection="0">
      <alignment horizontal="right" vertical="center"/>
    </xf>
    <xf numFmtId="0" fontId="105" fillId="29" borderId="422" applyNumberFormat="0" applyAlignment="0" applyProtection="0"/>
    <xf numFmtId="4" fontId="116" fillId="5" borderId="422" applyNumberFormat="0" applyProtection="0">
      <alignment horizontal="right" vertical="center"/>
    </xf>
    <xf numFmtId="4" fontId="71" fillId="43" borderId="422" applyNumberFormat="0" applyProtection="0">
      <alignment horizontal="right" vertical="center"/>
    </xf>
    <xf numFmtId="4" fontId="71" fillId="47" borderId="425" applyNumberFormat="0" applyProtection="0">
      <alignment horizontal="left" vertical="center" indent="1"/>
    </xf>
    <xf numFmtId="0" fontId="71" fillId="50" borderId="424" applyNumberFormat="0" applyProtection="0">
      <alignment horizontal="left" vertical="top" indent="1"/>
    </xf>
    <xf numFmtId="4" fontId="71" fillId="33" borderId="422" applyNumberFormat="0" applyProtection="0">
      <alignment vertical="center"/>
    </xf>
    <xf numFmtId="0" fontId="71" fillId="26" borderId="422" applyNumberFormat="0" applyFont="0" applyAlignment="0" applyProtection="0"/>
    <xf numFmtId="4" fontId="98" fillId="48" borderId="424" applyNumberFormat="0" applyProtection="0">
      <alignment horizontal="left" vertical="center" indent="1"/>
    </xf>
    <xf numFmtId="0" fontId="71" fillId="50" borderId="424" applyNumberFormat="0" applyProtection="0">
      <alignment horizontal="left" vertical="top" indent="1"/>
    </xf>
    <xf numFmtId="0" fontId="98" fillId="46" borderId="424" applyNumberFormat="0" applyProtection="0">
      <alignment horizontal="left" vertical="top" indent="1"/>
    </xf>
    <xf numFmtId="0" fontId="71" fillId="26" borderId="422" applyNumberFormat="0" applyFont="0" applyAlignment="0" applyProtection="0"/>
    <xf numFmtId="4" fontId="71" fillId="47" borderId="425" applyNumberFormat="0" applyProtection="0">
      <alignment horizontal="left" vertical="center" indent="1"/>
    </xf>
    <xf numFmtId="0" fontId="71" fillId="47" borderId="422" applyNumberFormat="0" applyProtection="0">
      <alignment horizontal="left" vertical="center" indent="1"/>
    </xf>
    <xf numFmtId="4" fontId="71" fillId="34" borderId="422" applyNumberFormat="0" applyProtection="0">
      <alignment horizontal="left" vertical="center" indent="1"/>
    </xf>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13" fillId="0" borderId="0"/>
    <xf numFmtId="43" fontId="13" fillId="0" borderId="0" applyFont="0" applyFill="0" applyBorder="0" applyAlignment="0" applyProtection="0"/>
    <xf numFmtId="0" fontId="13" fillId="0" borderId="0"/>
    <xf numFmtId="43" fontId="13" fillId="0" borderId="0" applyFont="0" applyFill="0" applyBorder="0" applyAlignment="0" applyProtection="0"/>
    <xf numFmtId="0" fontId="13" fillId="0" borderId="0"/>
    <xf numFmtId="43" fontId="13" fillId="0" borderId="0" applyFont="0" applyFill="0" applyBorder="0" applyAlignment="0" applyProtection="0"/>
    <xf numFmtId="4" fontId="71" fillId="46" borderId="425" applyNumberFormat="0" applyProtection="0">
      <alignment horizontal="left" vertical="center" indent="1"/>
    </xf>
    <xf numFmtId="0" fontId="107" fillId="0" borderId="427" applyNumberFormat="0" applyFill="0" applyAlignment="0" applyProtection="0"/>
    <xf numFmtId="0" fontId="111" fillId="27" borderId="422" applyNumberFormat="0" applyAlignment="0" applyProtection="0"/>
    <xf numFmtId="4" fontId="98" fillId="48" borderId="424" applyNumberFormat="0" applyProtection="0">
      <alignment horizontal="left" vertical="center" indent="1"/>
    </xf>
    <xf numFmtId="4" fontId="71" fillId="46" borderId="422" applyNumberFormat="0" applyProtection="0">
      <alignment horizontal="right" vertical="center"/>
    </xf>
    <xf numFmtId="4" fontId="116" fillId="5" borderId="422" applyNumberFormat="0" applyProtection="0">
      <alignment horizontal="right" vertical="center"/>
    </xf>
    <xf numFmtId="0" fontId="99" fillId="33" borderId="424" applyNumberFormat="0" applyProtection="0">
      <alignment horizontal="left" vertical="top" indent="1"/>
    </xf>
    <xf numFmtId="0" fontId="71" fillId="50" borderId="424" applyNumberFormat="0" applyProtection="0">
      <alignment horizontal="left" vertical="top" indent="1"/>
    </xf>
    <xf numFmtId="4" fontId="101" fillId="51" borderId="422" applyNumberFormat="0" applyProtection="0">
      <alignment horizontal="right" vertical="center"/>
    </xf>
    <xf numFmtId="4" fontId="101" fillId="51" borderId="422" applyNumberFormat="0" applyProtection="0">
      <alignment horizontal="right" vertical="center"/>
    </xf>
    <xf numFmtId="4" fontId="98" fillId="48" borderId="424" applyNumberFormat="0" applyProtection="0">
      <alignment horizontal="left" vertical="center" indent="1"/>
    </xf>
    <xf numFmtId="4" fontId="71" fillId="37" borderId="425" applyNumberFormat="0" applyProtection="0">
      <alignment horizontal="right" vertical="center"/>
    </xf>
    <xf numFmtId="0" fontId="71" fillId="50" borderId="422" applyNumberFormat="0" applyProtection="0">
      <alignment horizontal="left" vertical="center" indent="1"/>
    </xf>
    <xf numFmtId="4" fontId="71" fillId="38" borderId="422" applyNumberFormat="0" applyProtection="0">
      <alignment horizontal="right" vertical="center"/>
    </xf>
    <xf numFmtId="4" fontId="71" fillId="44" borderId="425" applyNumberFormat="0" applyProtection="0">
      <alignment horizontal="left" vertical="center" indent="1"/>
    </xf>
    <xf numFmtId="4" fontId="71" fillId="46" borderId="425" applyNumberFormat="0" applyProtection="0">
      <alignment horizontal="left" vertical="center" indent="1"/>
    </xf>
    <xf numFmtId="4" fontId="71" fillId="43" borderId="422" applyNumberFormat="0" applyProtection="0">
      <alignment horizontal="right" vertical="center"/>
    </xf>
    <xf numFmtId="4" fontId="71" fillId="34" borderId="422" applyNumberFormat="0" applyProtection="0">
      <alignment horizontal="left" vertical="center" indent="1"/>
    </xf>
    <xf numFmtId="4" fontId="71" fillId="35" borderId="422" applyNumberFormat="0" applyProtection="0">
      <alignment horizontal="right" vertical="center"/>
    </xf>
    <xf numFmtId="0" fontId="13" fillId="0" borderId="0"/>
    <xf numFmtId="9" fontId="13" fillId="0" borderId="0" applyFont="0" applyFill="0" applyBorder="0" applyAlignment="0" applyProtection="0"/>
    <xf numFmtId="0" fontId="13" fillId="0" borderId="0"/>
    <xf numFmtId="0" fontId="13" fillId="0" borderId="0"/>
    <xf numFmtId="9"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9" fontId="13" fillId="0" borderId="0" applyFont="0" applyFill="0" applyBorder="0" applyAlignment="0" applyProtection="0"/>
    <xf numFmtId="4" fontId="71" fillId="2" borderId="422" applyNumberFormat="0" applyProtection="0">
      <alignment horizontal="left" vertical="center" indent="1"/>
    </xf>
    <xf numFmtId="4" fontId="71" fillId="44" borderId="425" applyNumberFormat="0" applyProtection="0">
      <alignment horizontal="left" vertical="center" indent="1"/>
    </xf>
    <xf numFmtId="9" fontId="13" fillId="0" borderId="0" applyFont="0" applyFill="0" applyBorder="0" applyAlignment="0" applyProtection="0"/>
    <xf numFmtId="44" fontId="13" fillId="0" borderId="0" applyFont="0" applyFill="0" applyBorder="0" applyAlignment="0" applyProtection="0"/>
    <xf numFmtId="43" fontId="13" fillId="0" borderId="0" applyFont="0" applyFill="0" applyBorder="0" applyAlignment="0" applyProtection="0"/>
    <xf numFmtId="0" fontId="13" fillId="0" borderId="0"/>
    <xf numFmtId="43" fontId="13" fillId="0" borderId="0" applyFont="0" applyFill="0" applyBorder="0" applyAlignment="0" applyProtection="0"/>
    <xf numFmtId="43" fontId="13" fillId="0" borderId="0" applyFont="0" applyFill="0" applyBorder="0" applyAlignment="0" applyProtection="0"/>
    <xf numFmtId="4" fontId="39" fillId="45" borderId="425" applyNumberFormat="0" applyProtection="0">
      <alignment horizontal="left" vertical="center" indent="1"/>
    </xf>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 fontId="71" fillId="46" borderId="422" applyNumberFormat="0" applyProtection="0">
      <alignment horizontal="right" vertical="center"/>
    </xf>
    <xf numFmtId="4" fontId="71" fillId="47" borderId="425" applyNumberFormat="0" applyProtection="0">
      <alignment horizontal="left" vertical="center" indent="1"/>
    </xf>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71" fillId="46" borderId="424" applyNumberFormat="0" applyProtection="0">
      <alignment horizontal="left" vertical="top" indent="1"/>
    </xf>
    <xf numFmtId="43" fontId="13" fillId="0" borderId="0" applyFont="0" applyFill="0" applyBorder="0" applyAlignment="0" applyProtection="0"/>
    <xf numFmtId="43" fontId="13" fillId="0" borderId="0" applyFont="0" applyFill="0" applyBorder="0" applyAlignment="0" applyProtection="0"/>
    <xf numFmtId="0" fontId="13" fillId="0" borderId="0"/>
    <xf numFmtId="4" fontId="71" fillId="38" borderId="422" applyNumberFormat="0" applyProtection="0">
      <alignment horizontal="right" vertical="center"/>
    </xf>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71" fillId="47" borderId="422" applyNumberFormat="0" applyProtection="0">
      <alignment horizontal="left" vertical="center" indent="1"/>
    </xf>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 fontId="71" fillId="40" borderId="422" applyNumberFormat="0" applyProtection="0">
      <alignment horizontal="right" vertical="center"/>
    </xf>
    <xf numFmtId="0" fontId="13" fillId="0" borderId="0"/>
    <xf numFmtId="0" fontId="13" fillId="0" borderId="0"/>
    <xf numFmtId="0" fontId="97" fillId="45" borderId="426" applyBorder="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 fontId="71" fillId="43" borderId="422" applyNumberFormat="0" applyProtection="0">
      <alignment horizontal="right" vertical="center"/>
    </xf>
    <xf numFmtId="0" fontId="13" fillId="0" borderId="0"/>
    <xf numFmtId="4" fontId="98" fillId="48" borderId="424" applyNumberFormat="0" applyProtection="0">
      <alignment horizontal="left" vertical="center" indent="1"/>
    </xf>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 fontId="116" fillId="5" borderId="422" applyNumberFormat="0" applyProtection="0">
      <alignment horizontal="right" vertical="center"/>
    </xf>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71" fillId="46" borderId="424" applyNumberFormat="0" applyProtection="0">
      <alignment horizontal="left" vertical="top" indent="1"/>
    </xf>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71" fillId="46" borderId="424" applyNumberFormat="0" applyProtection="0">
      <alignment horizontal="left" vertical="top" indent="1"/>
    </xf>
    <xf numFmtId="4" fontId="116" fillId="5" borderId="422" applyNumberFormat="0" applyProtection="0">
      <alignment horizontal="right" vertical="center"/>
    </xf>
    <xf numFmtId="4" fontId="71" fillId="34" borderId="422" applyNumberFormat="0" applyProtection="0">
      <alignment horizontal="left" vertical="center" indent="1"/>
    </xf>
    <xf numFmtId="4" fontId="71" fillId="2" borderId="422" applyNumberFormat="0" applyProtection="0">
      <alignment horizontal="left" vertical="center" indent="1"/>
    </xf>
    <xf numFmtId="0" fontId="13" fillId="0" borderId="0"/>
    <xf numFmtId="0" fontId="13" fillId="0" borderId="0"/>
    <xf numFmtId="0" fontId="13" fillId="0" borderId="0"/>
    <xf numFmtId="0" fontId="13" fillId="0" borderId="0"/>
    <xf numFmtId="0" fontId="13" fillId="0" borderId="0"/>
    <xf numFmtId="0" fontId="13" fillId="0" borderId="0"/>
    <xf numFmtId="0" fontId="71" fillId="50" borderId="422" applyNumberFormat="0" applyProtection="0">
      <alignment horizontal="left" vertical="center" indent="1"/>
    </xf>
    <xf numFmtId="0" fontId="105" fillId="29" borderId="422" applyNumberFormat="0" applyAlignment="0" applyProtection="0"/>
    <xf numFmtId="4" fontId="71" fillId="33" borderId="422" applyNumberFormat="0" applyProtection="0">
      <alignment vertical="center"/>
    </xf>
    <xf numFmtId="0" fontId="98" fillId="52" borderId="424" applyNumberFormat="0" applyProtection="0">
      <alignment horizontal="left" vertical="top" indent="1"/>
    </xf>
    <xf numFmtId="4" fontId="71" fillId="40" borderId="422" applyNumberFormat="0" applyProtection="0">
      <alignment horizontal="right" vertical="center"/>
    </xf>
    <xf numFmtId="0" fontId="97" fillId="45" borderId="426" applyBorder="0"/>
    <xf numFmtId="4" fontId="71" fillId="42" borderId="422" applyNumberFormat="0" applyProtection="0">
      <alignment horizontal="right" vertical="center"/>
    </xf>
    <xf numFmtId="4" fontId="98" fillId="48" borderId="424" applyNumberFormat="0" applyProtection="0">
      <alignment horizontal="left" vertical="center" indent="1"/>
    </xf>
    <xf numFmtId="0" fontId="107" fillId="0" borderId="427" applyNumberFormat="0" applyFill="0" applyAlignment="0" applyProtection="0"/>
    <xf numFmtId="4" fontId="71" fillId="39" borderId="422" applyNumberFormat="0" applyProtection="0">
      <alignment horizontal="right" vertical="center"/>
    </xf>
    <xf numFmtId="0" fontId="71" fillId="49" borderId="422" applyNumberFormat="0" applyProtection="0">
      <alignment horizontal="left" vertical="center" indent="1"/>
    </xf>
    <xf numFmtId="4" fontId="71" fillId="37" borderId="425" applyNumberFormat="0" applyProtection="0">
      <alignment horizontal="right" vertical="center"/>
    </xf>
    <xf numFmtId="4" fontId="71" fillId="35" borderId="422" applyNumberFormat="0" applyProtection="0">
      <alignment horizontal="right" vertical="center"/>
    </xf>
    <xf numFmtId="4" fontId="71" fillId="38" borderId="422" applyNumberFormat="0" applyProtection="0">
      <alignment horizontal="right" vertical="center"/>
    </xf>
    <xf numFmtId="0" fontId="99" fillId="33" borderId="424" applyNumberFormat="0" applyProtection="0">
      <alignment horizontal="left" vertical="top" indent="1"/>
    </xf>
    <xf numFmtId="4" fontId="71" fillId="44" borderId="425" applyNumberFormat="0" applyProtection="0">
      <alignment horizontal="left" vertical="center" indent="1"/>
    </xf>
    <xf numFmtId="4" fontId="71" fillId="34" borderId="422" applyNumberFormat="0" applyProtection="0">
      <alignment horizontal="left" vertical="center" indent="1"/>
    </xf>
    <xf numFmtId="4" fontId="71" fillId="37" borderId="425" applyNumberFormat="0" applyProtection="0">
      <alignment horizontal="right" vertical="center"/>
    </xf>
    <xf numFmtId="0" fontId="71" fillId="48" borderId="422" applyNumberFormat="0" applyProtection="0">
      <alignment horizontal="left" vertical="center" indent="1"/>
    </xf>
    <xf numFmtId="0" fontId="71" fillId="47" borderId="422" applyNumberFormat="0" applyProtection="0">
      <alignment horizontal="left" vertical="center" indent="1"/>
    </xf>
    <xf numFmtId="4" fontId="101" fillId="51" borderId="422" applyNumberFormat="0" applyProtection="0">
      <alignment horizontal="right" vertical="center"/>
    </xf>
    <xf numFmtId="4" fontId="71" fillId="42" borderId="422" applyNumberFormat="0" applyProtection="0">
      <alignment horizontal="right" vertical="center"/>
    </xf>
    <xf numFmtId="4" fontId="101" fillId="51" borderId="422" applyNumberFormat="0" applyProtection="0">
      <alignment horizontal="right" vertical="center"/>
    </xf>
    <xf numFmtId="0" fontId="113" fillId="29" borderId="423" applyNumberFormat="0" applyAlignment="0" applyProtection="0"/>
    <xf numFmtId="4" fontId="71" fillId="34" borderId="422" applyNumberFormat="0" applyProtection="0">
      <alignment horizontal="left" vertical="center" indent="1"/>
    </xf>
    <xf numFmtId="0" fontId="107" fillId="0" borderId="427" applyNumberFormat="0" applyFill="0" applyAlignment="0" applyProtection="0"/>
    <xf numFmtId="0" fontId="71" fillId="48" borderId="422" applyNumberFormat="0" applyProtection="0">
      <alignment horizontal="left" vertical="center" indent="1"/>
    </xf>
    <xf numFmtId="4" fontId="71" fillId="38" borderId="422" applyNumberFormat="0" applyProtection="0">
      <alignment horizontal="right" vertical="center"/>
    </xf>
    <xf numFmtId="4" fontId="71" fillId="2" borderId="422" applyNumberFormat="0" applyProtection="0">
      <alignment horizontal="left" vertical="center" indent="1"/>
    </xf>
    <xf numFmtId="0" fontId="71" fillId="47" borderId="424" applyNumberFormat="0" applyProtection="0">
      <alignment horizontal="left" vertical="top" indent="1"/>
    </xf>
    <xf numFmtId="4" fontId="71" fillId="34" borderId="422" applyNumberFormat="0" applyProtection="0">
      <alignment horizontal="left" vertical="center" indent="1"/>
    </xf>
    <xf numFmtId="4" fontId="71" fillId="33" borderId="422" applyNumberFormat="0" applyProtection="0">
      <alignment vertical="center"/>
    </xf>
    <xf numFmtId="4" fontId="71" fillId="40" borderId="422" applyNumberFormat="0" applyProtection="0">
      <alignment horizontal="right" vertical="center"/>
    </xf>
    <xf numFmtId="4" fontId="71" fillId="34" borderId="422" applyNumberFormat="0" applyProtection="0">
      <alignment horizontal="left" vertical="center" indent="1"/>
    </xf>
    <xf numFmtId="0" fontId="98" fillId="52" borderId="424" applyNumberFormat="0" applyProtection="0">
      <alignment horizontal="left" vertical="top" indent="1"/>
    </xf>
    <xf numFmtId="0" fontId="71" fillId="47" borderId="424" applyNumberFormat="0" applyProtection="0">
      <alignment horizontal="left" vertical="top" indent="1"/>
    </xf>
    <xf numFmtId="4" fontId="116" fillId="2" borderId="422" applyNumberFormat="0" applyProtection="0">
      <alignment vertical="center"/>
    </xf>
    <xf numFmtId="4" fontId="71" fillId="46" borderId="422" applyNumberFormat="0" applyProtection="0">
      <alignment horizontal="right" vertical="center"/>
    </xf>
    <xf numFmtId="4" fontId="116" fillId="2" borderId="422" applyNumberFormat="0" applyProtection="0">
      <alignment vertical="center"/>
    </xf>
    <xf numFmtId="0" fontId="111" fillId="27" borderId="422" applyNumberFormat="0" applyAlignment="0" applyProtection="0"/>
    <xf numFmtId="0" fontId="111" fillId="27" borderId="422" applyNumberFormat="0" applyAlignment="0" applyProtection="0"/>
    <xf numFmtId="4" fontId="39" fillId="45" borderId="425" applyNumberFormat="0" applyProtection="0">
      <alignment horizontal="left" vertical="center" indent="1"/>
    </xf>
    <xf numFmtId="4" fontId="100" fillId="54" borderId="425" applyNumberFormat="0" applyProtection="0">
      <alignment horizontal="left" vertical="center" indent="1"/>
    </xf>
    <xf numFmtId="0" fontId="111" fillId="27" borderId="422" applyNumberFormat="0" applyAlignment="0" applyProtection="0"/>
    <xf numFmtId="4" fontId="71" fillId="47" borderId="425" applyNumberFormat="0" applyProtection="0">
      <alignment horizontal="left" vertical="center" indent="1"/>
    </xf>
    <xf numFmtId="4" fontId="71" fillId="40" borderId="422" applyNumberFormat="0" applyProtection="0">
      <alignment horizontal="right" vertical="center"/>
    </xf>
    <xf numFmtId="0" fontId="71" fillId="50" borderId="422" applyNumberFormat="0" applyProtection="0">
      <alignment horizontal="left" vertical="center" indent="1"/>
    </xf>
    <xf numFmtId="4" fontId="39" fillId="45" borderId="425" applyNumberFormat="0" applyProtection="0">
      <alignment horizontal="left" vertical="center" indent="1"/>
    </xf>
    <xf numFmtId="4" fontId="71" fillId="36" borderId="422" applyNumberFormat="0" applyProtection="0">
      <alignment horizontal="right" vertical="center"/>
    </xf>
    <xf numFmtId="4" fontId="71" fillId="41" borderId="422" applyNumberFormat="0" applyProtection="0">
      <alignment horizontal="right" vertical="center"/>
    </xf>
    <xf numFmtId="0" fontId="107" fillId="0" borderId="427" applyNumberFormat="0" applyFill="0" applyAlignment="0" applyProtection="0"/>
    <xf numFmtId="4" fontId="71" fillId="34" borderId="422" applyNumberFormat="0" applyProtection="0">
      <alignment horizontal="left" vertical="center" indent="1"/>
    </xf>
    <xf numFmtId="4" fontId="39" fillId="45" borderId="425" applyNumberFormat="0" applyProtection="0">
      <alignment horizontal="left" vertical="center" indent="1"/>
    </xf>
    <xf numFmtId="4" fontId="71" fillId="47" borderId="425" applyNumberFormat="0" applyProtection="0">
      <alignment horizontal="left" vertical="center" indent="1"/>
    </xf>
    <xf numFmtId="0" fontId="98" fillId="46" borderId="424" applyNumberFormat="0" applyProtection="0">
      <alignment horizontal="left" vertical="top" indent="1"/>
    </xf>
    <xf numFmtId="4" fontId="71" fillId="44" borderId="425" applyNumberFormat="0" applyProtection="0">
      <alignment horizontal="left" vertical="center" indent="1"/>
    </xf>
    <xf numFmtId="4" fontId="98" fillId="48" borderId="424" applyNumberFormat="0" applyProtection="0">
      <alignment horizontal="left" vertical="center" indent="1"/>
    </xf>
    <xf numFmtId="4" fontId="71" fillId="42" borderId="422" applyNumberFormat="0" applyProtection="0">
      <alignment horizontal="right" vertical="center"/>
    </xf>
    <xf numFmtId="4" fontId="71" fillId="47" borderId="425" applyNumberFormat="0" applyProtection="0">
      <alignment horizontal="left" vertical="center" indent="1"/>
    </xf>
    <xf numFmtId="4" fontId="71" fillId="46" borderId="425" applyNumberFormat="0" applyProtection="0">
      <alignment horizontal="left" vertical="center" indent="1"/>
    </xf>
    <xf numFmtId="4" fontId="71" fillId="46" borderId="425" applyNumberFormat="0" applyProtection="0">
      <alignment horizontal="left" vertical="center" indent="1"/>
    </xf>
    <xf numFmtId="4" fontId="98" fillId="48" borderId="424" applyNumberFormat="0" applyProtection="0">
      <alignment horizontal="left" vertical="center" indent="1"/>
    </xf>
    <xf numFmtId="0" fontId="71" fillId="47" borderId="424" applyNumberFormat="0" applyProtection="0">
      <alignment horizontal="left" vertical="top" indent="1"/>
    </xf>
    <xf numFmtId="0" fontId="98" fillId="52" borderId="424" applyNumberFormat="0" applyProtection="0">
      <alignment horizontal="left" vertical="top" indent="1"/>
    </xf>
    <xf numFmtId="4" fontId="98" fillId="52" borderId="424" applyNumberFormat="0" applyProtection="0">
      <alignment vertical="center"/>
    </xf>
    <xf numFmtId="0" fontId="113" fillId="29" borderId="423" applyNumberFormat="0" applyAlignment="0" applyProtection="0"/>
    <xf numFmtId="4" fontId="71" fillId="34" borderId="422" applyNumberFormat="0" applyProtection="0">
      <alignment horizontal="left" vertical="center" indent="1"/>
    </xf>
    <xf numFmtId="4" fontId="71" fillId="33" borderId="422" applyNumberFormat="0" applyProtection="0">
      <alignment vertical="center"/>
    </xf>
    <xf numFmtId="4" fontId="71" fillId="43" borderId="422" applyNumberFormat="0" applyProtection="0">
      <alignment horizontal="right" vertical="center"/>
    </xf>
    <xf numFmtId="0" fontId="71" fillId="26" borderId="422" applyNumberFormat="0" applyFont="0" applyAlignment="0" applyProtection="0"/>
    <xf numFmtId="4" fontId="98" fillId="52" borderId="424" applyNumberFormat="0" applyProtection="0">
      <alignment vertical="center"/>
    </xf>
    <xf numFmtId="0" fontId="71" fillId="45" borderId="424" applyNumberFormat="0" applyProtection="0">
      <alignment horizontal="left" vertical="top" indent="1"/>
    </xf>
    <xf numFmtId="0" fontId="113" fillId="29" borderId="423" applyNumberFormat="0" applyAlignment="0" applyProtection="0"/>
    <xf numFmtId="4" fontId="71" fillId="37" borderId="425" applyNumberFormat="0" applyProtection="0">
      <alignment horizontal="right" vertical="center"/>
    </xf>
    <xf numFmtId="4" fontId="39" fillId="45" borderId="425" applyNumberFormat="0" applyProtection="0">
      <alignment horizontal="left" vertical="center" indent="1"/>
    </xf>
    <xf numFmtId="4" fontId="71" fillId="36" borderId="422" applyNumberFormat="0" applyProtection="0">
      <alignment horizontal="right" vertical="center"/>
    </xf>
    <xf numFmtId="0" fontId="71" fillId="49" borderId="422" applyNumberFormat="0" applyProtection="0">
      <alignment horizontal="left" vertical="center" indent="1"/>
    </xf>
    <xf numFmtId="4" fontId="71" fillId="40" borderId="422" applyNumberFormat="0" applyProtection="0">
      <alignment horizontal="right" vertical="center"/>
    </xf>
    <xf numFmtId="4" fontId="71" fillId="38" borderId="422" applyNumberFormat="0" applyProtection="0">
      <alignment horizontal="right" vertical="center"/>
    </xf>
    <xf numFmtId="4" fontId="98" fillId="48" borderId="424" applyNumberFormat="0" applyProtection="0">
      <alignment horizontal="left" vertical="center" indent="1"/>
    </xf>
    <xf numFmtId="4" fontId="71" fillId="46" borderId="422" applyNumberFormat="0" applyProtection="0">
      <alignment horizontal="right" vertical="center"/>
    </xf>
    <xf numFmtId="4" fontId="71" fillId="41" borderId="422" applyNumberFormat="0" applyProtection="0">
      <alignment horizontal="right" vertical="center"/>
    </xf>
    <xf numFmtId="4" fontId="71" fillId="38" borderId="422" applyNumberFormat="0" applyProtection="0">
      <alignment horizontal="right" vertical="center"/>
    </xf>
    <xf numFmtId="0" fontId="111" fillId="27" borderId="422" applyNumberFormat="0" applyAlignment="0" applyProtection="0"/>
    <xf numFmtId="4" fontId="71" fillId="38" borderId="422" applyNumberFormat="0" applyProtection="0">
      <alignment horizontal="right" vertical="center"/>
    </xf>
    <xf numFmtId="4" fontId="116" fillId="5" borderId="422" applyNumberFormat="0" applyProtection="0">
      <alignment horizontal="right" vertical="center"/>
    </xf>
    <xf numFmtId="0" fontId="97" fillId="45" borderId="426" applyBorder="0"/>
    <xf numFmtId="0" fontId="99" fillId="33" borderId="424" applyNumberFormat="0" applyProtection="0">
      <alignment horizontal="left" vertical="top" indent="1"/>
    </xf>
    <xf numFmtId="0" fontId="71" fillId="50" borderId="424" applyNumberFormat="0" applyProtection="0">
      <alignment horizontal="left" vertical="top" indent="1"/>
    </xf>
    <xf numFmtId="0" fontId="105" fillId="29" borderId="422" applyNumberFormat="0" applyAlignment="0" applyProtection="0"/>
    <xf numFmtId="4" fontId="71" fillId="42" borderId="422" applyNumberFormat="0" applyProtection="0">
      <alignment horizontal="right" vertical="center"/>
    </xf>
    <xf numFmtId="0" fontId="98" fillId="52" borderId="424" applyNumberFormat="0" applyProtection="0">
      <alignment horizontal="left" vertical="top" indent="1"/>
    </xf>
    <xf numFmtId="4" fontId="101" fillId="51" borderId="422" applyNumberFormat="0" applyProtection="0">
      <alignment horizontal="right" vertical="center"/>
    </xf>
    <xf numFmtId="4" fontId="71" fillId="34" borderId="422" applyNumberFormat="0" applyProtection="0">
      <alignment horizontal="left" vertical="center" indent="1"/>
    </xf>
    <xf numFmtId="4" fontId="71" fillId="33" borderId="422" applyNumberFormat="0" applyProtection="0">
      <alignment vertical="center"/>
    </xf>
    <xf numFmtId="0" fontId="71" fillId="48" borderId="422" applyNumberFormat="0" applyProtection="0">
      <alignment horizontal="left" vertical="center" indent="1"/>
    </xf>
    <xf numFmtId="4" fontId="71" fillId="34" borderId="422" applyNumberFormat="0" applyProtection="0">
      <alignment horizontal="left" vertical="center" indent="1"/>
    </xf>
    <xf numFmtId="0" fontId="113" fillId="29" borderId="423" applyNumberFormat="0" applyAlignment="0" applyProtection="0"/>
    <xf numFmtId="4" fontId="71" fillId="47" borderId="425" applyNumberFormat="0" applyProtection="0">
      <alignment horizontal="left" vertical="center" indent="1"/>
    </xf>
    <xf numFmtId="0" fontId="71" fillId="47" borderId="424" applyNumberFormat="0" applyProtection="0">
      <alignment horizontal="left" vertical="top" indent="1"/>
    </xf>
    <xf numFmtId="0" fontId="71" fillId="47" borderId="422" applyNumberFormat="0" applyProtection="0">
      <alignment horizontal="left" vertical="center" indent="1"/>
    </xf>
    <xf numFmtId="4" fontId="71" fillId="37" borderId="425" applyNumberFormat="0" applyProtection="0">
      <alignment horizontal="right" vertical="center"/>
    </xf>
    <xf numFmtId="0" fontId="71" fillId="26" borderId="422" applyNumberFormat="0" applyFont="0" applyAlignment="0" applyProtection="0"/>
    <xf numFmtId="4" fontId="71" fillId="43" borderId="422" applyNumberFormat="0" applyProtection="0">
      <alignment horizontal="right" vertical="center"/>
    </xf>
    <xf numFmtId="0" fontId="71" fillId="50" borderId="422" applyNumberFormat="0" applyProtection="0">
      <alignment horizontal="left" vertical="center" indent="1"/>
    </xf>
    <xf numFmtId="4" fontId="116" fillId="2" borderId="422" applyNumberFormat="0" applyProtection="0">
      <alignment vertical="center"/>
    </xf>
    <xf numFmtId="0" fontId="71" fillId="49" borderId="422" applyNumberFormat="0" applyProtection="0">
      <alignment horizontal="left" vertical="center" indent="1"/>
    </xf>
    <xf numFmtId="4" fontId="71" fillId="41" borderId="422" applyNumberFormat="0" applyProtection="0">
      <alignment horizontal="right" vertical="center"/>
    </xf>
    <xf numFmtId="4" fontId="71" fillId="41" borderId="422" applyNumberFormat="0" applyProtection="0">
      <alignment horizontal="right" vertical="center"/>
    </xf>
    <xf numFmtId="4" fontId="71" fillId="34" borderId="422" applyNumberFormat="0" applyProtection="0">
      <alignment horizontal="left" vertical="center" indent="1"/>
    </xf>
    <xf numFmtId="4" fontId="71" fillId="35" borderId="422" applyNumberFormat="0" applyProtection="0">
      <alignment horizontal="right" vertical="center"/>
    </xf>
    <xf numFmtId="0" fontId="105" fillId="29" borderId="422" applyNumberFormat="0" applyAlignment="0" applyProtection="0"/>
    <xf numFmtId="4" fontId="71" fillId="0" borderId="422" applyNumberFormat="0" applyProtection="0">
      <alignment horizontal="right" vertical="center"/>
    </xf>
    <xf numFmtId="0" fontId="71" fillId="26" borderId="422" applyNumberFormat="0" applyFont="0" applyAlignment="0" applyProtection="0"/>
    <xf numFmtId="0" fontId="113" fillId="29" borderId="423" applyNumberFormat="0" applyAlignment="0" applyProtection="0"/>
    <xf numFmtId="4" fontId="71" fillId="0" borderId="422" applyNumberFormat="0" applyProtection="0">
      <alignment horizontal="right" vertical="center"/>
    </xf>
    <xf numFmtId="4" fontId="71" fillId="46" borderId="422" applyNumberFormat="0" applyProtection="0">
      <alignment horizontal="right" vertical="center"/>
    </xf>
    <xf numFmtId="0" fontId="71" fillId="45" borderId="424" applyNumberFormat="0" applyProtection="0">
      <alignment horizontal="left" vertical="top" indent="1"/>
    </xf>
    <xf numFmtId="4" fontId="71" fillId="42" borderId="422" applyNumberFormat="0" applyProtection="0">
      <alignment horizontal="right" vertical="center"/>
    </xf>
    <xf numFmtId="4" fontId="71" fillId="39" borderId="422" applyNumberFormat="0" applyProtection="0">
      <alignment horizontal="right" vertical="center"/>
    </xf>
    <xf numFmtId="0" fontId="71" fillId="46" borderId="424" applyNumberFormat="0" applyProtection="0">
      <alignment horizontal="left" vertical="top" indent="1"/>
    </xf>
    <xf numFmtId="4" fontId="98" fillId="52" borderId="424" applyNumberFormat="0" applyProtection="0">
      <alignment vertical="center"/>
    </xf>
    <xf numFmtId="0" fontId="105" fillId="29" borderId="422" applyNumberFormat="0" applyAlignment="0" applyProtection="0"/>
    <xf numFmtId="4" fontId="71" fillId="38" borderId="422" applyNumberFormat="0" applyProtection="0">
      <alignment horizontal="right" vertical="center"/>
    </xf>
    <xf numFmtId="0" fontId="71" fillId="49" borderId="422" applyNumberFormat="0" applyProtection="0">
      <alignment horizontal="left" vertical="center" indent="1"/>
    </xf>
    <xf numFmtId="0" fontId="107" fillId="0" borderId="427" applyNumberFormat="0" applyFill="0" applyAlignment="0" applyProtection="0"/>
    <xf numFmtId="4" fontId="71" fillId="34" borderId="422" applyNumberFormat="0" applyProtection="0">
      <alignment horizontal="left" vertical="center" indent="1"/>
    </xf>
    <xf numFmtId="4" fontId="98" fillId="52" borderId="424" applyNumberFormat="0" applyProtection="0">
      <alignment vertical="center"/>
    </xf>
    <xf numFmtId="0" fontId="71" fillId="46" borderId="424" applyNumberFormat="0" applyProtection="0">
      <alignment horizontal="left" vertical="top" indent="1"/>
    </xf>
    <xf numFmtId="4" fontId="71" fillId="46" borderId="425" applyNumberFormat="0" applyProtection="0">
      <alignment horizontal="left" vertical="center" indent="1"/>
    </xf>
    <xf numFmtId="4" fontId="71" fillId="2" borderId="422" applyNumberFormat="0" applyProtection="0">
      <alignment horizontal="left" vertical="center" indent="1"/>
    </xf>
    <xf numFmtId="4" fontId="39" fillId="45" borderId="425" applyNumberFormat="0" applyProtection="0">
      <alignment horizontal="left" vertical="center" indent="1"/>
    </xf>
    <xf numFmtId="4" fontId="39" fillId="45" borderId="425" applyNumberFormat="0" applyProtection="0">
      <alignment horizontal="left" vertical="center" indent="1"/>
    </xf>
    <xf numFmtId="4" fontId="71" fillId="38" borderId="422" applyNumberFormat="0" applyProtection="0">
      <alignment horizontal="right" vertical="center"/>
    </xf>
    <xf numFmtId="0" fontId="71" fillId="48" borderId="422" applyNumberFormat="0" applyProtection="0">
      <alignment horizontal="left" vertical="center" indent="1"/>
    </xf>
    <xf numFmtId="4" fontId="71" fillId="36" borderId="422" applyNumberFormat="0" applyProtection="0">
      <alignment horizontal="right" vertical="center"/>
    </xf>
    <xf numFmtId="0" fontId="113" fillId="29" borderId="423" applyNumberFormat="0" applyAlignment="0" applyProtection="0"/>
    <xf numFmtId="0" fontId="71" fillId="50" borderId="422" applyNumberFormat="0" applyProtection="0">
      <alignment horizontal="left" vertical="center" indent="1"/>
    </xf>
    <xf numFmtId="4" fontId="39" fillId="45" borderId="425" applyNumberFormat="0" applyProtection="0">
      <alignment horizontal="left" vertical="center" indent="1"/>
    </xf>
    <xf numFmtId="4" fontId="71" fillId="37" borderId="425" applyNumberFormat="0" applyProtection="0">
      <alignment horizontal="right" vertical="center"/>
    </xf>
    <xf numFmtId="0" fontId="97" fillId="45" borderId="426" applyBorder="0"/>
    <xf numFmtId="0" fontId="71" fillId="49" borderId="422" applyNumberFormat="0" applyProtection="0">
      <alignment horizontal="left" vertical="center" indent="1"/>
    </xf>
    <xf numFmtId="4" fontId="71" fillId="46" borderId="425" applyNumberFormat="0" applyProtection="0">
      <alignment horizontal="left" vertical="center" indent="1"/>
    </xf>
    <xf numFmtId="4" fontId="71" fillId="40" borderId="422" applyNumberFormat="0" applyProtection="0">
      <alignment horizontal="right" vertical="center"/>
    </xf>
    <xf numFmtId="4" fontId="71" fillId="42" borderId="422" applyNumberFormat="0" applyProtection="0">
      <alignment horizontal="right" vertical="center"/>
    </xf>
    <xf numFmtId="0" fontId="71" fillId="45" borderId="424" applyNumberFormat="0" applyProtection="0">
      <alignment horizontal="left" vertical="top" indent="1"/>
    </xf>
    <xf numFmtId="4" fontId="71" fillId="47" borderId="425" applyNumberFormat="0" applyProtection="0">
      <alignment horizontal="left" vertical="center" indent="1"/>
    </xf>
    <xf numFmtId="0" fontId="71" fillId="48" borderId="422" applyNumberFormat="0" applyProtection="0">
      <alignment horizontal="left" vertical="center" indent="1"/>
    </xf>
    <xf numFmtId="4" fontId="71" fillId="46" borderId="422" applyNumberFormat="0" applyProtection="0">
      <alignment horizontal="right" vertical="center"/>
    </xf>
    <xf numFmtId="0" fontId="97" fillId="45" borderId="426" applyBorder="0"/>
    <xf numFmtId="4" fontId="71" fillId="46" borderId="422" applyNumberFormat="0" applyProtection="0">
      <alignment horizontal="right" vertical="center"/>
    </xf>
    <xf numFmtId="0" fontId="98" fillId="46" borderId="424" applyNumberFormat="0" applyProtection="0">
      <alignment horizontal="left" vertical="top" indent="1"/>
    </xf>
    <xf numFmtId="4" fontId="71" fillId="44" borderId="425" applyNumberFormat="0" applyProtection="0">
      <alignment horizontal="left" vertical="center" indent="1"/>
    </xf>
    <xf numFmtId="0" fontId="71" fillId="26" borderId="422" applyNumberFormat="0" applyFont="0" applyAlignment="0" applyProtection="0"/>
    <xf numFmtId="4" fontId="71" fillId="47" borderId="425" applyNumberFormat="0" applyProtection="0">
      <alignment horizontal="left" vertical="center" indent="1"/>
    </xf>
    <xf numFmtId="4" fontId="71" fillId="46" borderId="422" applyNumberFormat="0" applyProtection="0">
      <alignment horizontal="right" vertical="center"/>
    </xf>
    <xf numFmtId="0" fontId="98" fillId="52" borderId="424" applyNumberFormat="0" applyProtection="0">
      <alignment horizontal="left" vertical="top" indent="1"/>
    </xf>
    <xf numFmtId="4" fontId="71" fillId="0" borderId="422" applyNumberFormat="0" applyProtection="0">
      <alignment horizontal="right" vertical="center"/>
    </xf>
    <xf numFmtId="0" fontId="71" fillId="49" borderId="422" applyNumberFormat="0" applyProtection="0">
      <alignment horizontal="left" vertical="center" indent="1"/>
    </xf>
    <xf numFmtId="4" fontId="71" fillId="37" borderId="425" applyNumberFormat="0" applyProtection="0">
      <alignment horizontal="right" vertical="center"/>
    </xf>
    <xf numFmtId="4" fontId="98" fillId="52" borderId="424" applyNumberFormat="0" applyProtection="0">
      <alignment vertical="center"/>
    </xf>
    <xf numFmtId="4" fontId="116" fillId="5" borderId="422" applyNumberFormat="0" applyProtection="0">
      <alignment horizontal="right" vertical="center"/>
    </xf>
    <xf numFmtId="0" fontId="71" fillId="47" borderId="422" applyNumberFormat="0" applyProtection="0">
      <alignment horizontal="left" vertical="center" indent="1"/>
    </xf>
    <xf numFmtId="4" fontId="101" fillId="51" borderId="422" applyNumberFormat="0" applyProtection="0">
      <alignment horizontal="right" vertical="center"/>
    </xf>
    <xf numFmtId="4" fontId="100" fillId="54" borderId="425" applyNumberFormat="0" applyProtection="0">
      <alignment horizontal="left" vertical="center" indent="1"/>
    </xf>
    <xf numFmtId="4" fontId="71" fillId="0" borderId="422" applyNumberFormat="0" applyProtection="0">
      <alignment horizontal="right" vertical="center"/>
    </xf>
    <xf numFmtId="4" fontId="71" fillId="46" borderId="422" applyNumberFormat="0" applyProtection="0">
      <alignment horizontal="right" vertical="center"/>
    </xf>
    <xf numFmtId="0" fontId="71" fillId="47" borderId="424" applyNumberFormat="0" applyProtection="0">
      <alignment horizontal="left" vertical="top" indent="1"/>
    </xf>
    <xf numFmtId="4" fontId="101" fillId="51" borderId="422" applyNumberFormat="0" applyProtection="0">
      <alignment horizontal="right" vertical="center"/>
    </xf>
    <xf numFmtId="4" fontId="98" fillId="52" borderId="424" applyNumberFormat="0" applyProtection="0">
      <alignment vertical="center"/>
    </xf>
    <xf numFmtId="4" fontId="71" fillId="33" borderId="422" applyNumberFormat="0" applyProtection="0">
      <alignment vertical="center"/>
    </xf>
    <xf numFmtId="0" fontId="111" fillId="27" borderId="422" applyNumberFormat="0" applyAlignment="0" applyProtection="0"/>
    <xf numFmtId="4" fontId="116" fillId="5" borderId="422" applyNumberFormat="0" applyProtection="0">
      <alignment horizontal="right" vertical="center"/>
    </xf>
    <xf numFmtId="0" fontId="71" fillId="50" borderId="422" applyNumberFormat="0" applyProtection="0">
      <alignment horizontal="left" vertical="center" indent="1"/>
    </xf>
    <xf numFmtId="4" fontId="71" fillId="0" borderId="422" applyNumberFormat="0" applyProtection="0">
      <alignment horizontal="right" vertical="center"/>
    </xf>
    <xf numFmtId="0" fontId="71" fillId="49" borderId="422" applyNumberFormat="0" applyProtection="0">
      <alignment horizontal="left" vertical="center" indent="1"/>
    </xf>
    <xf numFmtId="4" fontId="39" fillId="45" borderId="425" applyNumberFormat="0" applyProtection="0">
      <alignment horizontal="left" vertical="center" indent="1"/>
    </xf>
    <xf numFmtId="4" fontId="71" fillId="41" borderId="422" applyNumberFormat="0" applyProtection="0">
      <alignment horizontal="right" vertical="center"/>
    </xf>
    <xf numFmtId="0" fontId="98" fillId="46" borderId="424" applyNumberFormat="0" applyProtection="0">
      <alignment horizontal="left" vertical="top" indent="1"/>
    </xf>
    <xf numFmtId="4" fontId="71" fillId="37" borderId="425" applyNumberFormat="0" applyProtection="0">
      <alignment horizontal="right" vertical="center"/>
    </xf>
    <xf numFmtId="0" fontId="71" fillId="47" borderId="422" applyNumberFormat="0" applyProtection="0">
      <alignment horizontal="left" vertical="center" indent="1"/>
    </xf>
    <xf numFmtId="0" fontId="71" fillId="26" borderId="422" applyNumberFormat="0" applyFont="0" applyAlignment="0" applyProtection="0"/>
    <xf numFmtId="0" fontId="71" fillId="47" borderId="422" applyNumberFormat="0" applyProtection="0">
      <alignment horizontal="left" vertical="center" indent="1"/>
    </xf>
    <xf numFmtId="0" fontId="105" fillId="29" borderId="422" applyNumberFormat="0" applyAlignment="0" applyProtection="0"/>
    <xf numFmtId="4" fontId="71" fillId="34" borderId="422" applyNumberFormat="0" applyProtection="0">
      <alignment horizontal="left" vertical="center" indent="1"/>
    </xf>
    <xf numFmtId="0" fontId="71" fillId="47" borderId="424" applyNumberFormat="0" applyProtection="0">
      <alignment horizontal="left" vertical="top" indent="1"/>
    </xf>
    <xf numFmtId="0" fontId="113" fillId="29" borderId="423" applyNumberFormat="0" applyAlignment="0" applyProtection="0"/>
    <xf numFmtId="4" fontId="98" fillId="52" borderId="424" applyNumberFormat="0" applyProtection="0">
      <alignment vertical="center"/>
    </xf>
    <xf numFmtId="4" fontId="71" fillId="41" borderId="422" applyNumberFormat="0" applyProtection="0">
      <alignment horizontal="right" vertical="center"/>
    </xf>
    <xf numFmtId="0" fontId="71" fillId="26" borderId="422" applyNumberFormat="0" applyFont="0" applyAlignment="0" applyProtection="0"/>
    <xf numFmtId="4" fontId="71" fillId="40" borderId="422" applyNumberFormat="0" applyProtection="0">
      <alignment horizontal="right" vertical="center"/>
    </xf>
    <xf numFmtId="0" fontId="71" fillId="50" borderId="424" applyNumberFormat="0" applyProtection="0">
      <alignment horizontal="left" vertical="top" indent="1"/>
    </xf>
    <xf numFmtId="0" fontId="71" fillId="45" borderId="424" applyNumberFormat="0" applyProtection="0">
      <alignment horizontal="left" vertical="top" indent="1"/>
    </xf>
    <xf numFmtId="4" fontId="71" fillId="47" borderId="425" applyNumberFormat="0" applyProtection="0">
      <alignment horizontal="left" vertical="center" indent="1"/>
    </xf>
    <xf numFmtId="4" fontId="71" fillId="35" borderId="422" applyNumberFormat="0" applyProtection="0">
      <alignment horizontal="right" vertical="center"/>
    </xf>
    <xf numFmtId="4" fontId="71" fillId="41" borderId="422" applyNumberFormat="0" applyProtection="0">
      <alignment horizontal="right" vertical="center"/>
    </xf>
    <xf numFmtId="4" fontId="71" fillId="36" borderId="422" applyNumberFormat="0" applyProtection="0">
      <alignment horizontal="right" vertical="center"/>
    </xf>
    <xf numFmtId="4" fontId="71" fillId="34" borderId="422" applyNumberFormat="0" applyProtection="0">
      <alignment horizontal="left" vertical="center" indent="1"/>
    </xf>
    <xf numFmtId="0" fontId="113" fillId="29" borderId="423" applyNumberFormat="0" applyAlignment="0" applyProtection="0"/>
    <xf numFmtId="4" fontId="71" fillId="37" borderId="425" applyNumberFormat="0" applyProtection="0">
      <alignment horizontal="right" vertical="center"/>
    </xf>
    <xf numFmtId="0" fontId="98" fillId="46" borderId="424" applyNumberFormat="0" applyProtection="0">
      <alignment horizontal="left" vertical="top" indent="1"/>
    </xf>
    <xf numFmtId="4" fontId="71" fillId="34" borderId="422" applyNumberFormat="0" applyProtection="0">
      <alignment horizontal="left" vertical="center" indent="1"/>
    </xf>
    <xf numFmtId="0" fontId="71" fillId="50" borderId="424" applyNumberFormat="0" applyProtection="0">
      <alignment horizontal="left" vertical="top" indent="1"/>
    </xf>
    <xf numFmtId="0" fontId="98" fillId="52" borderId="424" applyNumberFormat="0" applyProtection="0">
      <alignment horizontal="left" vertical="top" indent="1"/>
    </xf>
    <xf numFmtId="4" fontId="98" fillId="48" borderId="424" applyNumberFormat="0" applyProtection="0">
      <alignment horizontal="left" vertical="center" indent="1"/>
    </xf>
    <xf numFmtId="4" fontId="71" fillId="43" borderId="422" applyNumberFormat="0" applyProtection="0">
      <alignment horizontal="right" vertical="center"/>
    </xf>
    <xf numFmtId="0" fontId="97" fillId="45" borderId="426" applyBorder="0"/>
    <xf numFmtId="4" fontId="71" fillId="34" borderId="422" applyNumberFormat="0" applyProtection="0">
      <alignment horizontal="left" vertical="center" indent="1"/>
    </xf>
    <xf numFmtId="4" fontId="71" fillId="47" borderId="425" applyNumberFormat="0" applyProtection="0">
      <alignment horizontal="left" vertical="center" indent="1"/>
    </xf>
    <xf numFmtId="4" fontId="71" fillId="36" borderId="422" applyNumberFormat="0" applyProtection="0">
      <alignment horizontal="right" vertical="center"/>
    </xf>
    <xf numFmtId="4" fontId="98" fillId="48" borderId="424" applyNumberFormat="0" applyProtection="0">
      <alignment horizontal="left" vertical="center" indent="1"/>
    </xf>
    <xf numFmtId="0" fontId="99" fillId="33" borderId="424" applyNumberFormat="0" applyProtection="0">
      <alignment horizontal="left" vertical="top" indent="1"/>
    </xf>
    <xf numFmtId="4" fontId="71" fillId="41" borderId="422" applyNumberFormat="0" applyProtection="0">
      <alignment horizontal="right" vertical="center"/>
    </xf>
    <xf numFmtId="4" fontId="71" fillId="37" borderId="425" applyNumberFormat="0" applyProtection="0">
      <alignment horizontal="right" vertical="center"/>
    </xf>
    <xf numFmtId="4" fontId="71" fillId="35" borderId="422" applyNumberFormat="0" applyProtection="0">
      <alignment horizontal="right" vertical="center"/>
    </xf>
    <xf numFmtId="0" fontId="99" fillId="33" borderId="424" applyNumberFormat="0" applyProtection="0">
      <alignment horizontal="left" vertical="top" indent="1"/>
    </xf>
    <xf numFmtId="4" fontId="71" fillId="33" borderId="422" applyNumberFormat="0" applyProtection="0">
      <alignment vertical="center"/>
    </xf>
    <xf numFmtId="4" fontId="71" fillId="40" borderId="422" applyNumberFormat="0" applyProtection="0">
      <alignment horizontal="right" vertical="center"/>
    </xf>
    <xf numFmtId="0" fontId="99" fillId="33" borderId="424" applyNumberFormat="0" applyProtection="0">
      <alignment horizontal="left" vertical="top" indent="1"/>
    </xf>
    <xf numFmtId="4" fontId="98" fillId="52" borderId="424" applyNumberFormat="0" applyProtection="0">
      <alignment vertical="center"/>
    </xf>
    <xf numFmtId="4" fontId="71" fillId="40" borderId="422" applyNumberFormat="0" applyProtection="0">
      <alignment horizontal="right" vertical="center"/>
    </xf>
    <xf numFmtId="0" fontId="71" fillId="50" borderId="422" applyNumberFormat="0" applyProtection="0">
      <alignment horizontal="left" vertical="center" indent="1"/>
    </xf>
    <xf numFmtId="4" fontId="101" fillId="51" borderId="422" applyNumberFormat="0" applyProtection="0">
      <alignment horizontal="right" vertical="center"/>
    </xf>
    <xf numFmtId="4" fontId="71" fillId="39" borderId="422" applyNumberFormat="0" applyProtection="0">
      <alignment horizontal="right" vertical="center"/>
    </xf>
    <xf numFmtId="0" fontId="98" fillId="52" borderId="424" applyNumberFormat="0" applyProtection="0">
      <alignment horizontal="left" vertical="top" indent="1"/>
    </xf>
    <xf numFmtId="4" fontId="71" fillId="2" borderId="422" applyNumberFormat="0" applyProtection="0">
      <alignment horizontal="left" vertical="center" indent="1"/>
    </xf>
    <xf numFmtId="0" fontId="71" fillId="47" borderId="424" applyNumberFormat="0" applyProtection="0">
      <alignment horizontal="left" vertical="top" indent="1"/>
    </xf>
    <xf numFmtId="4" fontId="39" fillId="45" borderId="425" applyNumberFormat="0" applyProtection="0">
      <alignment horizontal="left" vertical="center" indent="1"/>
    </xf>
    <xf numFmtId="0" fontId="98" fillId="46" borderId="424" applyNumberFormat="0" applyProtection="0">
      <alignment horizontal="left" vertical="top" indent="1"/>
    </xf>
    <xf numFmtId="4" fontId="71" fillId="35" borderId="422" applyNumberFormat="0" applyProtection="0">
      <alignment horizontal="right" vertical="center"/>
    </xf>
    <xf numFmtId="0" fontId="71" fillId="47" borderId="424" applyNumberFormat="0" applyProtection="0">
      <alignment horizontal="left" vertical="top" indent="1"/>
    </xf>
    <xf numFmtId="0" fontId="111" fillId="27" borderId="422" applyNumberFormat="0" applyAlignment="0" applyProtection="0"/>
    <xf numFmtId="4" fontId="71" fillId="35" borderId="422" applyNumberFormat="0" applyProtection="0">
      <alignment horizontal="right" vertical="center"/>
    </xf>
    <xf numFmtId="4" fontId="71" fillId="46" borderId="422" applyNumberFormat="0" applyProtection="0">
      <alignment horizontal="right" vertical="center"/>
    </xf>
    <xf numFmtId="4" fontId="39" fillId="45" borderId="425" applyNumberFormat="0" applyProtection="0">
      <alignment horizontal="left" vertical="center" indent="1"/>
    </xf>
    <xf numFmtId="4" fontId="71" fillId="35" borderId="422" applyNumberFormat="0" applyProtection="0">
      <alignment horizontal="right" vertical="center"/>
    </xf>
    <xf numFmtId="0" fontId="98" fillId="52" borderId="424" applyNumberFormat="0" applyProtection="0">
      <alignment horizontal="left" vertical="top" indent="1"/>
    </xf>
    <xf numFmtId="4" fontId="39" fillId="45" borderId="425" applyNumberFormat="0" applyProtection="0">
      <alignment horizontal="left" vertical="center" indent="1"/>
    </xf>
    <xf numFmtId="4" fontId="116" fillId="5" borderId="422" applyNumberFormat="0" applyProtection="0">
      <alignment horizontal="right" vertical="center"/>
    </xf>
    <xf numFmtId="0" fontId="113" fillId="29" borderId="423" applyNumberFormat="0" applyAlignment="0" applyProtection="0"/>
    <xf numFmtId="0" fontId="71" fillId="46" borderId="424" applyNumberFormat="0" applyProtection="0">
      <alignment horizontal="left" vertical="top" indent="1"/>
    </xf>
    <xf numFmtId="0" fontId="71" fillId="46" borderId="424" applyNumberFormat="0" applyProtection="0">
      <alignment horizontal="left" vertical="top" indent="1"/>
    </xf>
    <xf numFmtId="4" fontId="71" fillId="34" borderId="422" applyNumberFormat="0" applyProtection="0">
      <alignment horizontal="left" vertical="center" indent="1"/>
    </xf>
    <xf numFmtId="4" fontId="116" fillId="5" borderId="422" applyNumberFormat="0" applyProtection="0">
      <alignment horizontal="right" vertical="center"/>
    </xf>
    <xf numFmtId="4" fontId="71" fillId="42" borderId="422" applyNumberFormat="0" applyProtection="0">
      <alignment horizontal="right" vertical="center"/>
    </xf>
    <xf numFmtId="4" fontId="71" fillId="43" borderId="422" applyNumberFormat="0" applyProtection="0">
      <alignment horizontal="right" vertical="center"/>
    </xf>
    <xf numFmtId="4" fontId="71" fillId="47" borderId="425" applyNumberFormat="0" applyProtection="0">
      <alignment horizontal="left" vertical="center" indent="1"/>
    </xf>
    <xf numFmtId="0" fontId="71" fillId="49" borderId="422" applyNumberFormat="0" applyProtection="0">
      <alignment horizontal="left" vertical="center" indent="1"/>
    </xf>
    <xf numFmtId="4" fontId="39" fillId="45" borderId="425" applyNumberFormat="0" applyProtection="0">
      <alignment horizontal="left" vertical="center" indent="1"/>
    </xf>
    <xf numFmtId="4" fontId="71" fillId="0" borderId="422" applyNumberFormat="0" applyProtection="0">
      <alignment horizontal="right" vertical="center"/>
    </xf>
    <xf numFmtId="4" fontId="71" fillId="43" borderId="422" applyNumberFormat="0" applyProtection="0">
      <alignment horizontal="right" vertical="center"/>
    </xf>
    <xf numFmtId="0" fontId="71" fillId="47" borderId="422" applyNumberFormat="0" applyProtection="0">
      <alignment horizontal="left" vertical="center" indent="1"/>
    </xf>
    <xf numFmtId="0" fontId="71" fillId="50" borderId="424" applyNumberFormat="0" applyProtection="0">
      <alignment horizontal="left" vertical="top" indent="1"/>
    </xf>
    <xf numFmtId="0" fontId="111" fillId="27" borderId="422" applyNumberFormat="0" applyAlignment="0" applyProtection="0"/>
    <xf numFmtId="4" fontId="71" fillId="38" borderId="422" applyNumberFormat="0" applyProtection="0">
      <alignment horizontal="right" vertical="center"/>
    </xf>
    <xf numFmtId="4" fontId="71" fillId="47" borderId="425" applyNumberFormat="0" applyProtection="0">
      <alignment horizontal="left" vertical="center" indent="1"/>
    </xf>
    <xf numFmtId="4" fontId="71" fillId="39" borderId="422" applyNumberFormat="0" applyProtection="0">
      <alignment horizontal="right" vertical="center"/>
    </xf>
    <xf numFmtId="4" fontId="98" fillId="52" borderId="424" applyNumberFormat="0" applyProtection="0">
      <alignment vertical="center"/>
    </xf>
    <xf numFmtId="4" fontId="98" fillId="52" borderId="424" applyNumberFormat="0" applyProtection="0">
      <alignment vertical="center"/>
    </xf>
    <xf numFmtId="4" fontId="98" fillId="52" borderId="424" applyNumberFormat="0" applyProtection="0">
      <alignment vertical="center"/>
    </xf>
    <xf numFmtId="0" fontId="71" fillId="46" borderId="424" applyNumberFormat="0" applyProtection="0">
      <alignment horizontal="left" vertical="top" indent="1"/>
    </xf>
    <xf numFmtId="0" fontId="71" fillId="50" borderId="424" applyNumberFormat="0" applyProtection="0">
      <alignment horizontal="left" vertical="top" indent="1"/>
    </xf>
    <xf numFmtId="0" fontId="113" fillId="29" borderId="423" applyNumberFormat="0" applyAlignment="0" applyProtection="0"/>
    <xf numFmtId="0" fontId="97" fillId="45" borderId="426" applyBorder="0"/>
    <xf numFmtId="4" fontId="98" fillId="48" borderId="424" applyNumberFormat="0" applyProtection="0">
      <alignment horizontal="left" vertical="center" indent="1"/>
    </xf>
    <xf numFmtId="0" fontId="98" fillId="46" borderId="424" applyNumberFormat="0" applyProtection="0">
      <alignment horizontal="left" vertical="top" indent="1"/>
    </xf>
    <xf numFmtId="4" fontId="100" fillId="54" borderId="425" applyNumberFormat="0" applyProtection="0">
      <alignment horizontal="left" vertical="center" indent="1"/>
    </xf>
    <xf numFmtId="4" fontId="98" fillId="48" borderId="424" applyNumberFormat="0" applyProtection="0">
      <alignment horizontal="left" vertical="center" indent="1"/>
    </xf>
    <xf numFmtId="4" fontId="101" fillId="51" borderId="422" applyNumberFormat="0" applyProtection="0">
      <alignment horizontal="right" vertical="center"/>
    </xf>
    <xf numFmtId="4" fontId="71" fillId="39" borderId="422" applyNumberFormat="0" applyProtection="0">
      <alignment horizontal="right" vertical="center"/>
    </xf>
    <xf numFmtId="4" fontId="71" fillId="0" borderId="422" applyNumberFormat="0" applyProtection="0">
      <alignment horizontal="right" vertical="center"/>
    </xf>
    <xf numFmtId="0" fontId="71" fillId="26" borderId="422" applyNumberFormat="0" applyFont="0" applyAlignment="0" applyProtection="0"/>
    <xf numFmtId="4" fontId="71" fillId="37" borderId="425" applyNumberFormat="0" applyProtection="0">
      <alignment horizontal="right" vertical="center"/>
    </xf>
    <xf numFmtId="4" fontId="98" fillId="48" borderId="424" applyNumberFormat="0" applyProtection="0">
      <alignment horizontal="left" vertical="center" indent="1"/>
    </xf>
    <xf numFmtId="4" fontId="100" fillId="54" borderId="425" applyNumberFormat="0" applyProtection="0">
      <alignment horizontal="left" vertical="center" indent="1"/>
    </xf>
    <xf numFmtId="0" fontId="99" fillId="33" borderId="424" applyNumberFormat="0" applyProtection="0">
      <alignment horizontal="left" vertical="top" indent="1"/>
    </xf>
    <xf numFmtId="0" fontId="71" fillId="47" borderId="422" applyNumberFormat="0" applyProtection="0">
      <alignment horizontal="left" vertical="center" indent="1"/>
    </xf>
    <xf numFmtId="4" fontId="116" fillId="2" borderId="422" applyNumberFormat="0" applyProtection="0">
      <alignment vertical="center"/>
    </xf>
    <xf numFmtId="4" fontId="71" fillId="34" borderId="422" applyNumberFormat="0" applyProtection="0">
      <alignment horizontal="left" vertical="center" indent="1"/>
    </xf>
    <xf numFmtId="0" fontId="98" fillId="52" borderId="424" applyNumberFormat="0" applyProtection="0">
      <alignment horizontal="left" vertical="top" indent="1"/>
    </xf>
    <xf numFmtId="4" fontId="71" fillId="33" borderId="422" applyNumberFormat="0" applyProtection="0">
      <alignment vertical="center"/>
    </xf>
    <xf numFmtId="0" fontId="99" fillId="33" borderId="424" applyNumberFormat="0" applyProtection="0">
      <alignment horizontal="left" vertical="top" indent="1"/>
    </xf>
    <xf numFmtId="4" fontId="71" fillId="44" borderId="425" applyNumberFormat="0" applyProtection="0">
      <alignment horizontal="left" vertical="center" indent="1"/>
    </xf>
    <xf numFmtId="0" fontId="71" fillId="48" borderId="422" applyNumberFormat="0" applyProtection="0">
      <alignment horizontal="left" vertical="center" indent="1"/>
    </xf>
    <xf numFmtId="0" fontId="71" fillId="47" borderId="424" applyNumberFormat="0" applyProtection="0">
      <alignment horizontal="left" vertical="top" indent="1"/>
    </xf>
    <xf numFmtId="4" fontId="71" fillId="38" borderId="422" applyNumberFormat="0" applyProtection="0">
      <alignment horizontal="right" vertical="center"/>
    </xf>
    <xf numFmtId="4" fontId="71" fillId="46" borderId="422" applyNumberFormat="0" applyProtection="0">
      <alignment horizontal="right" vertical="center"/>
    </xf>
    <xf numFmtId="4" fontId="71" fillId="36" borderId="422" applyNumberFormat="0" applyProtection="0">
      <alignment horizontal="right" vertical="center"/>
    </xf>
    <xf numFmtId="0" fontId="105" fillId="29" borderId="422" applyNumberFormat="0" applyAlignment="0" applyProtection="0"/>
    <xf numFmtId="0" fontId="71" fillId="45" borderId="424" applyNumberFormat="0" applyProtection="0">
      <alignment horizontal="left" vertical="top" indent="1"/>
    </xf>
    <xf numFmtId="4" fontId="71" fillId="39" borderId="422" applyNumberFormat="0" applyProtection="0">
      <alignment horizontal="right" vertical="center"/>
    </xf>
    <xf numFmtId="0" fontId="71" fillId="45" borderId="424" applyNumberFormat="0" applyProtection="0">
      <alignment horizontal="left" vertical="top" indent="1"/>
    </xf>
    <xf numFmtId="0" fontId="71" fillId="45" borderId="424" applyNumberFormat="0" applyProtection="0">
      <alignment horizontal="left" vertical="top" indent="1"/>
    </xf>
    <xf numFmtId="0" fontId="71" fillId="48" borderId="422" applyNumberFormat="0" applyProtection="0">
      <alignment horizontal="left" vertical="center" indent="1"/>
    </xf>
    <xf numFmtId="4" fontId="71" fillId="44" borderId="425" applyNumberFormat="0" applyProtection="0">
      <alignment horizontal="left" vertical="center" indent="1"/>
    </xf>
    <xf numFmtId="0" fontId="71" fillId="45" borderId="424" applyNumberFormat="0" applyProtection="0">
      <alignment horizontal="left" vertical="top" indent="1"/>
    </xf>
    <xf numFmtId="0" fontId="71" fillId="46" borderId="424" applyNumberFormat="0" applyProtection="0">
      <alignment horizontal="left" vertical="top" indent="1"/>
    </xf>
    <xf numFmtId="4" fontId="71" fillId="40" borderId="422" applyNumberFormat="0" applyProtection="0">
      <alignment horizontal="right" vertical="center"/>
    </xf>
    <xf numFmtId="0" fontId="71" fillId="48" borderId="422" applyNumberFormat="0" applyProtection="0">
      <alignment horizontal="left" vertical="center" indent="1"/>
    </xf>
    <xf numFmtId="0" fontId="99" fillId="33" borderId="424" applyNumberFormat="0" applyProtection="0">
      <alignment horizontal="left" vertical="top" indent="1"/>
    </xf>
    <xf numFmtId="0" fontId="71" fillId="48" borderId="422" applyNumberFormat="0" applyProtection="0">
      <alignment horizontal="left" vertical="center" indent="1"/>
    </xf>
    <xf numFmtId="0" fontId="71" fillId="26" borderId="422" applyNumberFormat="0" applyFont="0" applyAlignment="0" applyProtection="0"/>
    <xf numFmtId="0" fontId="71" fillId="50" borderId="422" applyNumberFormat="0" applyProtection="0">
      <alignment horizontal="left" vertical="center" indent="1"/>
    </xf>
    <xf numFmtId="0" fontId="97" fillId="45" borderId="426" applyBorder="0"/>
    <xf numFmtId="0" fontId="97" fillId="45" borderId="426" applyBorder="0"/>
    <xf numFmtId="4" fontId="100" fillId="54" borderId="425" applyNumberFormat="0" applyProtection="0">
      <alignment horizontal="left" vertical="center" indent="1"/>
    </xf>
    <xf numFmtId="0" fontId="71" fillId="50" borderId="424" applyNumberFormat="0" applyProtection="0">
      <alignment horizontal="left" vertical="top" indent="1"/>
    </xf>
    <xf numFmtId="4" fontId="71" fillId="41" borderId="422" applyNumberFormat="0" applyProtection="0">
      <alignment horizontal="right" vertical="center"/>
    </xf>
    <xf numFmtId="4" fontId="98" fillId="48" borderId="424" applyNumberFormat="0" applyProtection="0">
      <alignment horizontal="left" vertical="center" indent="1"/>
    </xf>
    <xf numFmtId="4" fontId="71" fillId="46" borderId="422" applyNumberFormat="0" applyProtection="0">
      <alignment horizontal="right" vertical="center"/>
    </xf>
    <xf numFmtId="0" fontId="71" fillId="45" borderId="424" applyNumberFormat="0" applyProtection="0">
      <alignment horizontal="left" vertical="top" indent="1"/>
    </xf>
    <xf numFmtId="0" fontId="107" fillId="0" borderId="427" applyNumberFormat="0" applyFill="0" applyAlignment="0" applyProtection="0"/>
    <xf numFmtId="0" fontId="107" fillId="0" borderId="427" applyNumberFormat="0" applyFill="0" applyAlignment="0" applyProtection="0"/>
    <xf numFmtId="4" fontId="39" fillId="45" borderId="425" applyNumberFormat="0" applyProtection="0">
      <alignment horizontal="left" vertical="center" indent="1"/>
    </xf>
    <xf numFmtId="4" fontId="98" fillId="48" borderId="424" applyNumberFormat="0" applyProtection="0">
      <alignment horizontal="left" vertical="center" indent="1"/>
    </xf>
    <xf numFmtId="4" fontId="98" fillId="48" borderId="424" applyNumberFormat="0" applyProtection="0">
      <alignment horizontal="left" vertical="center" indent="1"/>
    </xf>
    <xf numFmtId="4" fontId="71" fillId="41" borderId="422" applyNumberFormat="0" applyProtection="0">
      <alignment horizontal="right" vertical="center"/>
    </xf>
    <xf numFmtId="4" fontId="71" fillId="34" borderId="422" applyNumberFormat="0" applyProtection="0">
      <alignment horizontal="left" vertical="center" indent="1"/>
    </xf>
    <xf numFmtId="4" fontId="71" fillId="46" borderId="425" applyNumberFormat="0" applyProtection="0">
      <alignment horizontal="left" vertical="center" indent="1"/>
    </xf>
    <xf numFmtId="0" fontId="71" fillId="26" borderId="422" applyNumberFormat="0" applyFont="0" applyAlignment="0" applyProtection="0"/>
    <xf numFmtId="0" fontId="71" fillId="49" borderId="422" applyNumberFormat="0" applyProtection="0">
      <alignment horizontal="left" vertical="center" indent="1"/>
    </xf>
    <xf numFmtId="4" fontId="71" fillId="46" borderId="425" applyNumberFormat="0" applyProtection="0">
      <alignment horizontal="left" vertical="center" indent="1"/>
    </xf>
    <xf numFmtId="4" fontId="39" fillId="45" borderId="425" applyNumberFormat="0" applyProtection="0">
      <alignment horizontal="left" vertical="center" indent="1"/>
    </xf>
    <xf numFmtId="0" fontId="111" fillId="27" borderId="422" applyNumberFormat="0" applyAlignment="0" applyProtection="0"/>
    <xf numFmtId="0" fontId="71" fillId="50" borderId="424" applyNumberFormat="0" applyProtection="0">
      <alignment horizontal="left" vertical="top" indent="1"/>
    </xf>
    <xf numFmtId="4" fontId="71" fillId="36" borderId="422" applyNumberFormat="0" applyProtection="0">
      <alignment horizontal="right" vertical="center"/>
    </xf>
    <xf numFmtId="4" fontId="71" fillId="35" borderId="422" applyNumberFormat="0" applyProtection="0">
      <alignment horizontal="right" vertical="center"/>
    </xf>
    <xf numFmtId="4" fontId="71" fillId="46" borderId="425" applyNumberFormat="0" applyProtection="0">
      <alignment horizontal="left" vertical="center" indent="1"/>
    </xf>
    <xf numFmtId="0" fontId="71" fillId="49" borderId="422" applyNumberFormat="0" applyProtection="0">
      <alignment horizontal="left" vertical="center" indent="1"/>
    </xf>
    <xf numFmtId="4" fontId="71" fillId="35" borderId="422" applyNumberFormat="0" applyProtection="0">
      <alignment horizontal="right" vertical="center"/>
    </xf>
    <xf numFmtId="4" fontId="71" fillId="33" borderId="422" applyNumberFormat="0" applyProtection="0">
      <alignment vertical="center"/>
    </xf>
    <xf numFmtId="4" fontId="39" fillId="45" borderId="425" applyNumberFormat="0" applyProtection="0">
      <alignment horizontal="left" vertical="center" indent="1"/>
    </xf>
    <xf numFmtId="4" fontId="71" fillId="33" borderId="422" applyNumberFormat="0" applyProtection="0">
      <alignment vertical="center"/>
    </xf>
    <xf numFmtId="0" fontId="71" fillId="47" borderId="424" applyNumberFormat="0" applyProtection="0">
      <alignment horizontal="left" vertical="top" indent="1"/>
    </xf>
    <xf numFmtId="4" fontId="100" fillId="54" borderId="425" applyNumberFormat="0" applyProtection="0">
      <alignment horizontal="left" vertical="center" indent="1"/>
    </xf>
    <xf numFmtId="0" fontId="71" fillId="47" borderId="424" applyNumberFormat="0" applyProtection="0">
      <alignment horizontal="left" vertical="top" indent="1"/>
    </xf>
    <xf numFmtId="4" fontId="98" fillId="48" borderId="424" applyNumberFormat="0" applyProtection="0">
      <alignment horizontal="left" vertical="center" indent="1"/>
    </xf>
    <xf numFmtId="4" fontId="71" fillId="47" borderId="425" applyNumberFormat="0" applyProtection="0">
      <alignment horizontal="left" vertical="center" indent="1"/>
    </xf>
    <xf numFmtId="0" fontId="71" fillId="46" borderId="424" applyNumberFormat="0" applyProtection="0">
      <alignment horizontal="left" vertical="top" indent="1"/>
    </xf>
    <xf numFmtId="4" fontId="39" fillId="45" borderId="425" applyNumberFormat="0" applyProtection="0">
      <alignment horizontal="left" vertical="center" indent="1"/>
    </xf>
    <xf numFmtId="4" fontId="71" fillId="39" borderId="422" applyNumberFormat="0" applyProtection="0">
      <alignment horizontal="right" vertical="center"/>
    </xf>
    <xf numFmtId="4" fontId="71" fillId="34" borderId="422" applyNumberFormat="0" applyProtection="0">
      <alignment horizontal="left" vertical="center" indent="1"/>
    </xf>
    <xf numFmtId="4" fontId="71" fillId="46" borderId="425" applyNumberFormat="0" applyProtection="0">
      <alignment horizontal="left" vertical="center" indent="1"/>
    </xf>
    <xf numFmtId="4" fontId="39" fillId="45" borderId="425" applyNumberFormat="0" applyProtection="0">
      <alignment horizontal="left" vertical="center" indent="1"/>
    </xf>
    <xf numFmtId="0" fontId="98" fillId="46" borderId="424" applyNumberFormat="0" applyProtection="0">
      <alignment horizontal="left" vertical="top" indent="1"/>
    </xf>
    <xf numFmtId="0" fontId="71" fillId="45" borderId="424" applyNumberFormat="0" applyProtection="0">
      <alignment horizontal="left" vertical="top" indent="1"/>
    </xf>
    <xf numFmtId="4" fontId="71" fillId="46" borderId="425" applyNumberFormat="0" applyProtection="0">
      <alignment horizontal="left" vertical="center" indent="1"/>
    </xf>
    <xf numFmtId="4" fontId="71" fillId="43" borderId="422" applyNumberFormat="0" applyProtection="0">
      <alignment horizontal="right" vertical="center"/>
    </xf>
    <xf numFmtId="4" fontId="100" fillId="54" borderId="425" applyNumberFormat="0" applyProtection="0">
      <alignment horizontal="left" vertical="center" indent="1"/>
    </xf>
    <xf numFmtId="4" fontId="71" fillId="46" borderId="425" applyNumberFormat="0" applyProtection="0">
      <alignment horizontal="left" vertical="center" indent="1"/>
    </xf>
    <xf numFmtId="4" fontId="71" fillId="0" borderId="422" applyNumberFormat="0" applyProtection="0">
      <alignment horizontal="right" vertical="center"/>
    </xf>
    <xf numFmtId="0" fontId="71" fillId="26" borderId="422" applyNumberFormat="0" applyFont="0" applyAlignment="0" applyProtection="0"/>
    <xf numFmtId="0" fontId="71" fillId="26" borderId="422" applyNumberFormat="0" applyFont="0" applyAlignment="0" applyProtection="0"/>
    <xf numFmtId="0" fontId="98" fillId="52" borderId="424" applyNumberFormat="0" applyProtection="0">
      <alignment horizontal="left" vertical="top" indent="1"/>
    </xf>
    <xf numFmtId="4" fontId="71" fillId="2" borderId="422" applyNumberFormat="0" applyProtection="0">
      <alignment horizontal="left" vertical="center" indent="1"/>
    </xf>
    <xf numFmtId="4" fontId="98" fillId="48" borderId="424" applyNumberFormat="0" applyProtection="0">
      <alignment horizontal="left" vertical="center" indent="1"/>
    </xf>
    <xf numFmtId="4" fontId="71" fillId="41" borderId="422" applyNumberFormat="0" applyProtection="0">
      <alignment horizontal="right" vertical="center"/>
    </xf>
    <xf numFmtId="0" fontId="71" fillId="50" borderId="424" applyNumberFormat="0" applyProtection="0">
      <alignment horizontal="left" vertical="top" indent="1"/>
    </xf>
    <xf numFmtId="4" fontId="71" fillId="46" borderId="425" applyNumberFormat="0" applyProtection="0">
      <alignment horizontal="left" vertical="center" indent="1"/>
    </xf>
    <xf numFmtId="4" fontId="71" fillId="47" borderId="425" applyNumberFormat="0" applyProtection="0">
      <alignment horizontal="left" vertical="center" indent="1"/>
    </xf>
    <xf numFmtId="0" fontId="71" fillId="47" borderId="424" applyNumberFormat="0" applyProtection="0">
      <alignment horizontal="left" vertical="top" indent="1"/>
    </xf>
    <xf numFmtId="0" fontId="97" fillId="45" borderId="426" applyBorder="0"/>
    <xf numFmtId="4" fontId="101" fillId="51" borderId="422" applyNumberFormat="0" applyProtection="0">
      <alignment horizontal="right" vertical="center"/>
    </xf>
    <xf numFmtId="4" fontId="101" fillId="51" borderId="422" applyNumberFormat="0" applyProtection="0">
      <alignment horizontal="right" vertical="center"/>
    </xf>
    <xf numFmtId="4" fontId="71" fillId="34" borderId="422" applyNumberFormat="0" applyProtection="0">
      <alignment horizontal="left" vertical="center" indent="1"/>
    </xf>
    <xf numFmtId="0" fontId="113" fillId="29" borderId="423" applyNumberFormat="0" applyAlignment="0" applyProtection="0"/>
    <xf numFmtId="4" fontId="71" fillId="43" borderId="422" applyNumberFormat="0" applyProtection="0">
      <alignment horizontal="right" vertical="center"/>
    </xf>
    <xf numFmtId="4" fontId="71" fillId="44" borderId="425" applyNumberFormat="0" applyProtection="0">
      <alignment horizontal="left" vertical="center" indent="1"/>
    </xf>
    <xf numFmtId="4" fontId="71" fillId="2" borderId="422" applyNumberFormat="0" applyProtection="0">
      <alignment horizontal="left" vertical="center" indent="1"/>
    </xf>
    <xf numFmtId="0" fontId="71" fillId="46" borderId="424" applyNumberFormat="0" applyProtection="0">
      <alignment horizontal="left" vertical="top" indent="1"/>
    </xf>
    <xf numFmtId="4" fontId="71" fillId="41" borderId="422" applyNumberFormat="0" applyProtection="0">
      <alignment horizontal="right" vertical="center"/>
    </xf>
    <xf numFmtId="4" fontId="71" fillId="35" borderId="422" applyNumberFormat="0" applyProtection="0">
      <alignment horizontal="right" vertical="center"/>
    </xf>
    <xf numFmtId="0" fontId="97" fillId="45" borderId="426" applyBorder="0"/>
    <xf numFmtId="4" fontId="116" fillId="2" borderId="422" applyNumberFormat="0" applyProtection="0">
      <alignment vertical="center"/>
    </xf>
    <xf numFmtId="4" fontId="71" fillId="34" borderId="422" applyNumberFormat="0" applyProtection="0">
      <alignment horizontal="left" vertical="center" indent="1"/>
    </xf>
    <xf numFmtId="4" fontId="71" fillId="0" borderId="422" applyNumberFormat="0" applyProtection="0">
      <alignment horizontal="right" vertical="center"/>
    </xf>
    <xf numFmtId="4" fontId="101" fillId="51" borderId="422" applyNumberFormat="0" applyProtection="0">
      <alignment horizontal="right" vertical="center"/>
    </xf>
    <xf numFmtId="4" fontId="100" fillId="54" borderId="425" applyNumberFormat="0" applyProtection="0">
      <alignment horizontal="left" vertical="center" indent="1"/>
    </xf>
    <xf numFmtId="4" fontId="98" fillId="52" borderId="424" applyNumberFormat="0" applyProtection="0">
      <alignment vertical="center"/>
    </xf>
    <xf numFmtId="0" fontId="71" fillId="45" borderId="424" applyNumberFormat="0" applyProtection="0">
      <alignment horizontal="left" vertical="top" indent="1"/>
    </xf>
    <xf numFmtId="0" fontId="71" fillId="50" borderId="422" applyNumberFormat="0" applyProtection="0">
      <alignment horizontal="left" vertical="center" indent="1"/>
    </xf>
    <xf numFmtId="4" fontId="71" fillId="42" borderId="422" applyNumberFormat="0" applyProtection="0">
      <alignment horizontal="right" vertical="center"/>
    </xf>
    <xf numFmtId="4" fontId="71" fillId="0" borderId="422" applyNumberFormat="0" applyProtection="0">
      <alignment horizontal="right" vertical="center"/>
    </xf>
    <xf numFmtId="4" fontId="100" fillId="54" borderId="425" applyNumberFormat="0" applyProtection="0">
      <alignment horizontal="left" vertical="center" indent="1"/>
    </xf>
    <xf numFmtId="0" fontId="98" fillId="46" borderId="424" applyNumberFormat="0" applyProtection="0">
      <alignment horizontal="left" vertical="top" indent="1"/>
    </xf>
    <xf numFmtId="4" fontId="71" fillId="39" borderId="422" applyNumberFormat="0" applyProtection="0">
      <alignment horizontal="right" vertical="center"/>
    </xf>
    <xf numFmtId="0" fontId="98" fillId="46" borderId="424" applyNumberFormat="0" applyProtection="0">
      <alignment horizontal="left" vertical="top" indent="1"/>
    </xf>
    <xf numFmtId="4" fontId="71" fillId="34" borderId="422" applyNumberFormat="0" applyProtection="0">
      <alignment horizontal="left" vertical="center" indent="1"/>
    </xf>
    <xf numFmtId="4" fontId="39" fillId="45" borderId="425" applyNumberFormat="0" applyProtection="0">
      <alignment horizontal="left" vertical="center" indent="1"/>
    </xf>
    <xf numFmtId="4" fontId="71" fillId="46" borderId="422" applyNumberFormat="0" applyProtection="0">
      <alignment horizontal="right" vertical="center"/>
    </xf>
    <xf numFmtId="4" fontId="71" fillId="43" borderId="422" applyNumberFormat="0" applyProtection="0">
      <alignment horizontal="right" vertical="center"/>
    </xf>
    <xf numFmtId="0" fontId="98" fillId="52" borderId="424" applyNumberFormat="0" applyProtection="0">
      <alignment horizontal="left" vertical="top" indent="1"/>
    </xf>
    <xf numFmtId="4" fontId="116" fillId="2" borderId="422" applyNumberFormat="0" applyProtection="0">
      <alignment vertical="center"/>
    </xf>
    <xf numFmtId="0" fontId="71" fillId="46" borderId="424" applyNumberFormat="0" applyProtection="0">
      <alignment horizontal="left" vertical="top" indent="1"/>
    </xf>
    <xf numFmtId="0" fontId="111" fillId="27" borderId="422" applyNumberFormat="0" applyAlignment="0" applyProtection="0"/>
    <xf numFmtId="4" fontId="101" fillId="51" borderId="422" applyNumberFormat="0" applyProtection="0">
      <alignment horizontal="right" vertical="center"/>
    </xf>
    <xf numFmtId="0" fontId="105" fillId="29" borderId="422" applyNumberFormat="0" applyAlignment="0" applyProtection="0"/>
    <xf numFmtId="0" fontId="99" fillId="33" borderId="424" applyNumberFormat="0" applyProtection="0">
      <alignment horizontal="left" vertical="top" indent="1"/>
    </xf>
    <xf numFmtId="0" fontId="107" fillId="0" borderId="427" applyNumberFormat="0" applyFill="0" applyAlignment="0" applyProtection="0"/>
    <xf numFmtId="4" fontId="71" fillId="36" borderId="422" applyNumberFormat="0" applyProtection="0">
      <alignment horizontal="right" vertical="center"/>
    </xf>
    <xf numFmtId="4" fontId="71" fillId="44" borderId="425" applyNumberFormat="0" applyProtection="0">
      <alignment horizontal="left" vertical="center" indent="1"/>
    </xf>
    <xf numFmtId="0" fontId="71" fillId="49" borderId="422" applyNumberFormat="0" applyProtection="0">
      <alignment horizontal="left" vertical="center" indent="1"/>
    </xf>
    <xf numFmtId="0" fontId="97" fillId="45" borderId="426" applyBorder="0"/>
    <xf numFmtId="4" fontId="71" fillId="37" borderId="425" applyNumberFormat="0" applyProtection="0">
      <alignment horizontal="right" vertical="center"/>
    </xf>
    <xf numFmtId="4" fontId="71" fillId="34" borderId="422" applyNumberFormat="0" applyProtection="0">
      <alignment horizontal="left" vertical="center" indent="1"/>
    </xf>
    <xf numFmtId="0" fontId="71" fillId="45" borderId="424" applyNumberFormat="0" applyProtection="0">
      <alignment horizontal="left" vertical="top" indent="1"/>
    </xf>
    <xf numFmtId="0" fontId="105" fillId="29" borderId="422" applyNumberFormat="0" applyAlignment="0" applyProtection="0"/>
    <xf numFmtId="4" fontId="71" fillId="37" borderId="425" applyNumberFormat="0" applyProtection="0">
      <alignment horizontal="right" vertical="center"/>
    </xf>
    <xf numFmtId="0" fontId="113" fillId="29" borderId="423" applyNumberFormat="0" applyAlignment="0" applyProtection="0"/>
    <xf numFmtId="4" fontId="71" fillId="36" borderId="422" applyNumberFormat="0" applyProtection="0">
      <alignment horizontal="right" vertical="center"/>
    </xf>
    <xf numFmtId="4" fontId="71" fillId="44" borderId="425" applyNumberFormat="0" applyProtection="0">
      <alignment horizontal="left" vertical="center" indent="1"/>
    </xf>
    <xf numFmtId="4" fontId="71" fillId="35" borderId="422" applyNumberFormat="0" applyProtection="0">
      <alignment horizontal="right" vertical="center"/>
    </xf>
    <xf numFmtId="4" fontId="71" fillId="2" borderId="422" applyNumberFormat="0" applyProtection="0">
      <alignment horizontal="left" vertical="center" indent="1"/>
    </xf>
    <xf numFmtId="0" fontId="71" fillId="48" borderId="422" applyNumberFormat="0" applyProtection="0">
      <alignment horizontal="left" vertical="center" indent="1"/>
    </xf>
    <xf numFmtId="4" fontId="71" fillId="42" borderId="422" applyNumberFormat="0" applyProtection="0">
      <alignment horizontal="right" vertical="center"/>
    </xf>
    <xf numFmtId="0" fontId="71" fillId="50" borderId="424" applyNumberFormat="0" applyProtection="0">
      <alignment horizontal="left" vertical="top" indent="1"/>
    </xf>
    <xf numFmtId="0" fontId="71" fillId="50" borderId="424" applyNumberFormat="0" applyProtection="0">
      <alignment horizontal="left" vertical="top" indent="1"/>
    </xf>
    <xf numFmtId="4" fontId="39" fillId="45" borderId="425" applyNumberFormat="0" applyProtection="0">
      <alignment horizontal="left" vertical="center" indent="1"/>
    </xf>
    <xf numFmtId="0" fontId="99" fillId="33" borderId="424" applyNumberFormat="0" applyProtection="0">
      <alignment horizontal="left" vertical="top" indent="1"/>
    </xf>
    <xf numFmtId="4" fontId="71" fillId="38" borderId="422" applyNumberFormat="0" applyProtection="0">
      <alignment horizontal="right" vertical="center"/>
    </xf>
    <xf numFmtId="4" fontId="71" fillId="41" borderId="422" applyNumberFormat="0" applyProtection="0">
      <alignment horizontal="right" vertical="center"/>
    </xf>
    <xf numFmtId="4" fontId="39" fillId="45" borderId="425" applyNumberFormat="0" applyProtection="0">
      <alignment horizontal="left" vertical="center" indent="1"/>
    </xf>
    <xf numFmtId="4" fontId="101" fillId="51" borderId="422" applyNumberFormat="0" applyProtection="0">
      <alignment horizontal="right" vertical="center"/>
    </xf>
    <xf numFmtId="0" fontId="105" fillId="29" borderId="422" applyNumberFormat="0" applyAlignment="0" applyProtection="0"/>
    <xf numFmtId="4" fontId="98" fillId="52" borderId="424" applyNumberFormat="0" applyProtection="0">
      <alignment vertical="center"/>
    </xf>
    <xf numFmtId="0" fontId="99" fillId="33" borderId="424" applyNumberFormat="0" applyProtection="0">
      <alignment horizontal="left" vertical="top" indent="1"/>
    </xf>
    <xf numFmtId="4" fontId="98" fillId="52" borderId="424" applyNumberFormat="0" applyProtection="0">
      <alignment vertical="center"/>
    </xf>
    <xf numFmtId="4" fontId="71" fillId="41" borderId="422" applyNumberFormat="0" applyProtection="0">
      <alignment horizontal="right" vertical="center"/>
    </xf>
    <xf numFmtId="0" fontId="71" fillId="50" borderId="422" applyNumberFormat="0" applyProtection="0">
      <alignment horizontal="left" vertical="center" indent="1"/>
    </xf>
    <xf numFmtId="0" fontId="113" fillId="29" borderId="423" applyNumberFormat="0" applyAlignment="0" applyProtection="0"/>
    <xf numFmtId="0" fontId="99" fillId="33" borderId="424" applyNumberFormat="0" applyProtection="0">
      <alignment horizontal="left" vertical="top" indent="1"/>
    </xf>
    <xf numFmtId="4" fontId="98" fillId="48" borderId="424" applyNumberFormat="0" applyProtection="0">
      <alignment horizontal="left" vertical="center" indent="1"/>
    </xf>
    <xf numFmtId="0" fontId="71" fillId="50" borderId="422" applyNumberFormat="0" applyProtection="0">
      <alignment horizontal="left" vertical="center" indent="1"/>
    </xf>
    <xf numFmtId="4" fontId="100" fillId="54" borderId="425" applyNumberFormat="0" applyProtection="0">
      <alignment horizontal="left" vertical="center" indent="1"/>
    </xf>
    <xf numFmtId="0" fontId="111" fillId="27" borderId="422" applyNumberFormat="0" applyAlignment="0" applyProtection="0"/>
    <xf numFmtId="0" fontId="71" fillId="47" borderId="424" applyNumberFormat="0" applyProtection="0">
      <alignment horizontal="left" vertical="top" indent="1"/>
    </xf>
    <xf numFmtId="4" fontId="101" fillId="51" borderId="422" applyNumberFormat="0" applyProtection="0">
      <alignment horizontal="right" vertical="center"/>
    </xf>
    <xf numFmtId="4" fontId="71" fillId="36" borderId="422" applyNumberFormat="0" applyProtection="0">
      <alignment horizontal="right" vertical="center"/>
    </xf>
    <xf numFmtId="4" fontId="100" fillId="54" borderId="425" applyNumberFormat="0" applyProtection="0">
      <alignment horizontal="left" vertical="center" indent="1"/>
    </xf>
    <xf numFmtId="4" fontId="71" fillId="37" borderId="425" applyNumberFormat="0" applyProtection="0">
      <alignment horizontal="right" vertical="center"/>
    </xf>
    <xf numFmtId="0" fontId="71" fillId="47" borderId="422" applyNumberFormat="0" applyProtection="0">
      <alignment horizontal="left" vertical="center" indent="1"/>
    </xf>
    <xf numFmtId="4" fontId="71" fillId="44" borderId="425" applyNumberFormat="0" applyProtection="0">
      <alignment horizontal="left" vertical="center" indent="1"/>
    </xf>
    <xf numFmtId="4" fontId="71" fillId="44" borderId="425" applyNumberFormat="0" applyProtection="0">
      <alignment horizontal="left" vertical="center" indent="1"/>
    </xf>
    <xf numFmtId="4" fontId="71" fillId="43" borderId="422" applyNumberFormat="0" applyProtection="0">
      <alignment horizontal="right" vertical="center"/>
    </xf>
    <xf numFmtId="0" fontId="71" fillId="48" borderId="422" applyNumberFormat="0" applyProtection="0">
      <alignment horizontal="left" vertical="center" indent="1"/>
    </xf>
    <xf numFmtId="4" fontId="71" fillId="0" borderId="422" applyNumberFormat="0" applyProtection="0">
      <alignment horizontal="right" vertical="center"/>
    </xf>
    <xf numFmtId="0" fontId="71" fillId="26" borderId="422" applyNumberFormat="0" applyFont="0" applyAlignment="0" applyProtection="0"/>
    <xf numFmtId="4" fontId="71" fillId="40" borderId="422" applyNumberFormat="0" applyProtection="0">
      <alignment horizontal="right" vertical="center"/>
    </xf>
    <xf numFmtId="0" fontId="97" fillId="45" borderId="426" applyBorder="0"/>
    <xf numFmtId="4" fontId="71" fillId="44" borderId="425" applyNumberFormat="0" applyProtection="0">
      <alignment horizontal="left" vertical="center" indent="1"/>
    </xf>
    <xf numFmtId="4" fontId="39" fillId="45" borderId="425" applyNumberFormat="0" applyProtection="0">
      <alignment horizontal="left" vertical="center" indent="1"/>
    </xf>
    <xf numFmtId="4" fontId="71" fillId="47" borderId="425" applyNumberFormat="0" applyProtection="0">
      <alignment horizontal="left" vertical="center" indent="1"/>
    </xf>
    <xf numFmtId="0" fontId="71" fillId="45" borderId="424" applyNumberFormat="0" applyProtection="0">
      <alignment horizontal="left" vertical="top" indent="1"/>
    </xf>
    <xf numFmtId="4" fontId="71" fillId="0" borderId="422" applyNumberFormat="0" applyProtection="0">
      <alignment horizontal="right" vertical="center"/>
    </xf>
    <xf numFmtId="4" fontId="71" fillId="43" borderId="422" applyNumberFormat="0" applyProtection="0">
      <alignment horizontal="right" vertical="center"/>
    </xf>
    <xf numFmtId="4" fontId="71" fillId="34" borderId="422" applyNumberFormat="0" applyProtection="0">
      <alignment horizontal="left" vertical="center" indent="1"/>
    </xf>
    <xf numFmtId="4" fontId="71" fillId="39" borderId="422" applyNumberFormat="0" applyProtection="0">
      <alignment horizontal="right" vertical="center"/>
    </xf>
    <xf numFmtId="4" fontId="71" fillId="42" borderId="422" applyNumberFormat="0" applyProtection="0">
      <alignment horizontal="right" vertical="center"/>
    </xf>
    <xf numFmtId="0" fontId="99" fillId="33" borderId="424" applyNumberFormat="0" applyProtection="0">
      <alignment horizontal="left" vertical="top" indent="1"/>
    </xf>
    <xf numFmtId="0" fontId="71" fillId="47" borderId="422" applyNumberFormat="0" applyProtection="0">
      <alignment horizontal="left" vertical="center" indent="1"/>
    </xf>
    <xf numFmtId="0" fontId="98" fillId="52" borderId="424" applyNumberFormat="0" applyProtection="0">
      <alignment horizontal="left" vertical="top" indent="1"/>
    </xf>
    <xf numFmtId="0" fontId="113" fillId="29" borderId="423" applyNumberFormat="0" applyAlignment="0" applyProtection="0"/>
    <xf numFmtId="4" fontId="71" fillId="46" borderId="422" applyNumberFormat="0" applyProtection="0">
      <alignment horizontal="right" vertical="center"/>
    </xf>
    <xf numFmtId="4" fontId="71" fillId="2" borderId="422" applyNumberFormat="0" applyProtection="0">
      <alignment horizontal="left" vertical="center" indent="1"/>
    </xf>
    <xf numFmtId="0" fontId="71" fillId="46" borderId="424" applyNumberFormat="0" applyProtection="0">
      <alignment horizontal="left" vertical="top" indent="1"/>
    </xf>
    <xf numFmtId="4" fontId="39" fillId="45" borderId="425" applyNumberFormat="0" applyProtection="0">
      <alignment horizontal="left" vertical="center" indent="1"/>
    </xf>
    <xf numFmtId="4" fontId="116" fillId="2" borderId="422" applyNumberFormat="0" applyProtection="0">
      <alignment vertical="center"/>
    </xf>
    <xf numFmtId="0" fontId="71" fillId="47" borderId="424" applyNumberFormat="0" applyProtection="0">
      <alignment horizontal="left" vertical="top" indent="1"/>
    </xf>
    <xf numFmtId="4" fontId="71" fillId="35" borderId="422" applyNumberFormat="0" applyProtection="0">
      <alignment horizontal="right" vertical="center"/>
    </xf>
    <xf numFmtId="0" fontId="98" fillId="52" borderId="424" applyNumberFormat="0" applyProtection="0">
      <alignment horizontal="left" vertical="top" indent="1"/>
    </xf>
    <xf numFmtId="4" fontId="71" fillId="33" borderId="422" applyNumberFormat="0" applyProtection="0">
      <alignment vertical="center"/>
    </xf>
    <xf numFmtId="0" fontId="97" fillId="45" borderId="426" applyBorder="0"/>
    <xf numFmtId="4" fontId="71" fillId="2" borderId="422" applyNumberFormat="0" applyProtection="0">
      <alignment horizontal="left" vertical="center" indent="1"/>
    </xf>
    <xf numFmtId="0" fontId="98" fillId="52" borderId="424" applyNumberFormat="0" applyProtection="0">
      <alignment horizontal="left" vertical="top" indent="1"/>
    </xf>
    <xf numFmtId="4" fontId="98" fillId="48" borderId="424" applyNumberFormat="0" applyProtection="0">
      <alignment horizontal="left" vertical="center" indent="1"/>
    </xf>
    <xf numFmtId="4" fontId="71" fillId="43" borderId="422" applyNumberFormat="0" applyProtection="0">
      <alignment horizontal="right" vertical="center"/>
    </xf>
    <xf numFmtId="4" fontId="71" fillId="2" borderId="422" applyNumberFormat="0" applyProtection="0">
      <alignment horizontal="left" vertical="center" indent="1"/>
    </xf>
    <xf numFmtId="4" fontId="71" fillId="44" borderId="425" applyNumberFormat="0" applyProtection="0">
      <alignment horizontal="left" vertical="center" indent="1"/>
    </xf>
    <xf numFmtId="0" fontId="97" fillId="45" borderId="426" applyBorder="0"/>
    <xf numFmtId="4" fontId="71" fillId="41" borderId="422" applyNumberFormat="0" applyProtection="0">
      <alignment horizontal="right" vertical="center"/>
    </xf>
    <xf numFmtId="4" fontId="101" fillId="51" borderId="422" applyNumberFormat="0" applyProtection="0">
      <alignment horizontal="right" vertical="center"/>
    </xf>
    <xf numFmtId="0" fontId="107" fillId="0" borderId="427" applyNumberFormat="0" applyFill="0" applyAlignment="0" applyProtection="0"/>
    <xf numFmtId="4" fontId="116" fillId="5" borderId="422" applyNumberFormat="0" applyProtection="0">
      <alignment horizontal="right" vertical="center"/>
    </xf>
    <xf numFmtId="4" fontId="71" fillId="43" borderId="422" applyNumberFormat="0" applyProtection="0">
      <alignment horizontal="right" vertical="center"/>
    </xf>
    <xf numFmtId="0" fontId="98" fillId="46" borderId="424" applyNumberFormat="0" applyProtection="0">
      <alignment horizontal="left" vertical="top" indent="1"/>
    </xf>
    <xf numFmtId="0" fontId="98" fillId="46" borderId="424" applyNumberFormat="0" applyProtection="0">
      <alignment horizontal="left" vertical="top" indent="1"/>
    </xf>
    <xf numFmtId="4" fontId="71" fillId="36" borderId="422" applyNumberFormat="0" applyProtection="0">
      <alignment horizontal="right" vertical="center"/>
    </xf>
    <xf numFmtId="0" fontId="71" fillId="49" borderId="422" applyNumberFormat="0" applyProtection="0">
      <alignment horizontal="left" vertical="center" indent="1"/>
    </xf>
    <xf numFmtId="4" fontId="98" fillId="48" borderId="424" applyNumberFormat="0" applyProtection="0">
      <alignment horizontal="left" vertical="center" indent="1"/>
    </xf>
    <xf numFmtId="4" fontId="71" fillId="34" borderId="422" applyNumberFormat="0" applyProtection="0">
      <alignment horizontal="left" vertical="center" indent="1"/>
    </xf>
    <xf numFmtId="0" fontId="71" fillId="46" borderId="424" applyNumberFormat="0" applyProtection="0">
      <alignment horizontal="left" vertical="top" indent="1"/>
    </xf>
    <xf numFmtId="4" fontId="116" fillId="5" borderId="422" applyNumberFormat="0" applyProtection="0">
      <alignment horizontal="right" vertical="center"/>
    </xf>
    <xf numFmtId="0" fontId="71" fillId="50" borderId="422" applyNumberFormat="0" applyProtection="0">
      <alignment horizontal="left" vertical="center" indent="1"/>
    </xf>
    <xf numFmtId="4" fontId="98" fillId="52" borderId="424" applyNumberFormat="0" applyProtection="0">
      <alignment vertical="center"/>
    </xf>
    <xf numFmtId="4" fontId="71" fillId="33" borderId="422" applyNumberFormat="0" applyProtection="0">
      <alignment vertical="center"/>
    </xf>
    <xf numFmtId="4" fontId="71" fillId="35" borderId="422" applyNumberFormat="0" applyProtection="0">
      <alignment horizontal="right" vertical="center"/>
    </xf>
    <xf numFmtId="4" fontId="71" fillId="0" borderId="422" applyNumberFormat="0" applyProtection="0">
      <alignment horizontal="right" vertical="center"/>
    </xf>
    <xf numFmtId="4" fontId="71" fillId="46" borderId="422" applyNumberFormat="0" applyProtection="0">
      <alignment horizontal="right" vertical="center"/>
    </xf>
    <xf numFmtId="4" fontId="100" fillId="54" borderId="425" applyNumberFormat="0" applyProtection="0">
      <alignment horizontal="left" vertical="center" indent="1"/>
    </xf>
    <xf numFmtId="0" fontId="105" fillId="29" borderId="422" applyNumberFormat="0" applyAlignment="0" applyProtection="0"/>
    <xf numFmtId="0" fontId="71" fillId="50" borderId="424" applyNumberFormat="0" applyProtection="0">
      <alignment horizontal="left" vertical="top" indent="1"/>
    </xf>
    <xf numFmtId="0" fontId="97" fillId="45" borderId="426" applyBorder="0"/>
    <xf numFmtId="0" fontId="71" fillId="48" borderId="422" applyNumberFormat="0" applyProtection="0">
      <alignment horizontal="left" vertical="center" indent="1"/>
    </xf>
    <xf numFmtId="4" fontId="98" fillId="52" borderId="424" applyNumberFormat="0" applyProtection="0">
      <alignment vertical="center"/>
    </xf>
    <xf numFmtId="4" fontId="71" fillId="0" borderId="422" applyNumberFormat="0" applyProtection="0">
      <alignment horizontal="right" vertical="center"/>
    </xf>
    <xf numFmtId="4" fontId="71" fillId="35" borderId="422" applyNumberFormat="0" applyProtection="0">
      <alignment horizontal="right" vertical="center"/>
    </xf>
    <xf numFmtId="4" fontId="71" fillId="33" borderId="422" applyNumberFormat="0" applyProtection="0">
      <alignment vertical="center"/>
    </xf>
    <xf numFmtId="4" fontId="71" fillId="0" borderId="422" applyNumberFormat="0" applyProtection="0">
      <alignment horizontal="right" vertical="center"/>
    </xf>
    <xf numFmtId="0" fontId="71" fillId="45" borderId="424" applyNumberFormat="0" applyProtection="0">
      <alignment horizontal="left" vertical="top" indent="1"/>
    </xf>
    <xf numFmtId="0" fontId="113" fillId="29" borderId="423" applyNumberFormat="0" applyAlignment="0" applyProtection="0"/>
    <xf numFmtId="0" fontId="71" fillId="48" borderId="422" applyNumberFormat="0" applyProtection="0">
      <alignment horizontal="left" vertical="center" indent="1"/>
    </xf>
    <xf numFmtId="4" fontId="71" fillId="33" borderId="422" applyNumberFormat="0" applyProtection="0">
      <alignment vertical="center"/>
    </xf>
    <xf numFmtId="0" fontId="71" fillId="49" borderId="422" applyNumberFormat="0" applyProtection="0">
      <alignment horizontal="left" vertical="center" indent="1"/>
    </xf>
    <xf numFmtId="4" fontId="39" fillId="45" borderId="425" applyNumberFormat="0" applyProtection="0">
      <alignment horizontal="left" vertical="center" indent="1"/>
    </xf>
    <xf numFmtId="4" fontId="71" fillId="42" borderId="422" applyNumberFormat="0" applyProtection="0">
      <alignment horizontal="right" vertical="center"/>
    </xf>
    <xf numFmtId="4" fontId="71" fillId="0" borderId="422" applyNumberFormat="0" applyProtection="0">
      <alignment horizontal="right" vertical="center"/>
    </xf>
    <xf numFmtId="4" fontId="71" fillId="34" borderId="422" applyNumberFormat="0" applyProtection="0">
      <alignment horizontal="left" vertical="center" indent="1"/>
    </xf>
    <xf numFmtId="4" fontId="116" fillId="2" borderId="422" applyNumberFormat="0" applyProtection="0">
      <alignment vertical="center"/>
    </xf>
    <xf numFmtId="4" fontId="71" fillId="37" borderId="425" applyNumberFormat="0" applyProtection="0">
      <alignment horizontal="right" vertical="center"/>
    </xf>
    <xf numFmtId="0" fontId="71" fillId="50" borderId="424" applyNumberFormat="0" applyProtection="0">
      <alignment horizontal="left" vertical="top" indent="1"/>
    </xf>
    <xf numFmtId="0" fontId="71" fillId="46" borderId="424" applyNumberFormat="0" applyProtection="0">
      <alignment horizontal="left" vertical="top" indent="1"/>
    </xf>
    <xf numFmtId="4" fontId="71" fillId="42" borderId="422" applyNumberFormat="0" applyProtection="0">
      <alignment horizontal="right" vertical="center"/>
    </xf>
    <xf numFmtId="4" fontId="100" fillId="54" borderId="425" applyNumberFormat="0" applyProtection="0">
      <alignment horizontal="left" vertical="center" indent="1"/>
    </xf>
    <xf numFmtId="4" fontId="71" fillId="35" borderId="422" applyNumberFormat="0" applyProtection="0">
      <alignment horizontal="right" vertical="center"/>
    </xf>
    <xf numFmtId="4" fontId="71" fillId="42" borderId="422" applyNumberFormat="0" applyProtection="0">
      <alignment horizontal="right" vertical="center"/>
    </xf>
    <xf numFmtId="4" fontId="71" fillId="46" borderId="425" applyNumberFormat="0" applyProtection="0">
      <alignment horizontal="left" vertical="center" indent="1"/>
    </xf>
    <xf numFmtId="0" fontId="71" fillId="26" borderId="422" applyNumberFormat="0" applyFont="0" applyAlignment="0" applyProtection="0"/>
    <xf numFmtId="4" fontId="71" fillId="34" borderId="422" applyNumberFormat="0" applyProtection="0">
      <alignment horizontal="left" vertical="center" indent="1"/>
    </xf>
    <xf numFmtId="4" fontId="71" fillId="44" borderId="425" applyNumberFormat="0" applyProtection="0">
      <alignment horizontal="left" vertical="center" indent="1"/>
    </xf>
    <xf numFmtId="0" fontId="113" fillId="29" borderId="423" applyNumberFormat="0" applyAlignment="0" applyProtection="0"/>
    <xf numFmtId="0" fontId="98" fillId="46" borderId="424" applyNumberFormat="0" applyProtection="0">
      <alignment horizontal="left" vertical="top" indent="1"/>
    </xf>
    <xf numFmtId="4" fontId="100" fillId="54" borderId="425" applyNumberFormat="0" applyProtection="0">
      <alignment horizontal="left" vertical="center" indent="1"/>
    </xf>
    <xf numFmtId="0" fontId="71" fillId="48" borderId="422" applyNumberFormat="0" applyProtection="0">
      <alignment horizontal="left" vertical="center" indent="1"/>
    </xf>
    <xf numFmtId="0" fontId="71" fillId="46" borderId="424" applyNumberFormat="0" applyProtection="0">
      <alignment horizontal="left" vertical="top" indent="1"/>
    </xf>
    <xf numFmtId="4" fontId="100" fillId="54" borderId="425" applyNumberFormat="0" applyProtection="0">
      <alignment horizontal="left" vertical="center" indent="1"/>
    </xf>
    <xf numFmtId="0" fontId="71" fillId="45" borderId="424" applyNumberFormat="0" applyProtection="0">
      <alignment horizontal="left" vertical="top" indent="1"/>
    </xf>
    <xf numFmtId="0" fontId="98" fillId="46" borderId="424" applyNumberFormat="0" applyProtection="0">
      <alignment horizontal="left" vertical="top" indent="1"/>
    </xf>
    <xf numFmtId="4" fontId="71" fillId="38" borderId="422" applyNumberFormat="0" applyProtection="0">
      <alignment horizontal="right" vertical="center"/>
    </xf>
    <xf numFmtId="0" fontId="99" fillId="33" borderId="424" applyNumberFormat="0" applyProtection="0">
      <alignment horizontal="left" vertical="top" indent="1"/>
    </xf>
    <xf numFmtId="0" fontId="71" fillId="49" borderId="422" applyNumberFormat="0" applyProtection="0">
      <alignment horizontal="left" vertical="center" indent="1"/>
    </xf>
    <xf numFmtId="4" fontId="71" fillId="37" borderId="425" applyNumberFormat="0" applyProtection="0">
      <alignment horizontal="right" vertical="center"/>
    </xf>
    <xf numFmtId="0" fontId="107" fillId="0" borderId="427" applyNumberFormat="0" applyFill="0" applyAlignment="0" applyProtection="0"/>
    <xf numFmtId="0" fontId="71" fillId="46" borderId="424" applyNumberFormat="0" applyProtection="0">
      <alignment horizontal="left" vertical="top" indent="1"/>
    </xf>
    <xf numFmtId="0" fontId="98" fillId="46" borderId="424" applyNumberFormat="0" applyProtection="0">
      <alignment horizontal="left" vertical="top" indent="1"/>
    </xf>
    <xf numFmtId="4" fontId="71" fillId="34" borderId="422" applyNumberFormat="0" applyProtection="0">
      <alignment horizontal="left" vertical="center" indent="1"/>
    </xf>
    <xf numFmtId="4" fontId="71" fillId="43" borderId="422" applyNumberFormat="0" applyProtection="0">
      <alignment horizontal="right" vertical="center"/>
    </xf>
    <xf numFmtId="4" fontId="71" fillId="40" borderId="422" applyNumberFormat="0" applyProtection="0">
      <alignment horizontal="right" vertical="center"/>
    </xf>
    <xf numFmtId="0" fontId="97" fillId="45" borderId="426" applyBorder="0"/>
    <xf numFmtId="0" fontId="71" fillId="48" borderId="422" applyNumberFormat="0" applyProtection="0">
      <alignment horizontal="left" vertical="center" indent="1"/>
    </xf>
    <xf numFmtId="4" fontId="71" fillId="38" borderId="422" applyNumberFormat="0" applyProtection="0">
      <alignment horizontal="right" vertical="center"/>
    </xf>
    <xf numFmtId="0" fontId="71" fillId="50" borderId="424" applyNumberFormat="0" applyProtection="0">
      <alignment horizontal="left" vertical="top" indent="1"/>
    </xf>
    <xf numFmtId="4" fontId="71" fillId="39" borderId="422" applyNumberFormat="0" applyProtection="0">
      <alignment horizontal="right" vertical="center"/>
    </xf>
    <xf numFmtId="0" fontId="71" fillId="47" borderId="422" applyNumberFormat="0" applyProtection="0">
      <alignment horizontal="left" vertical="center" indent="1"/>
    </xf>
    <xf numFmtId="4" fontId="71" fillId="46" borderId="422" applyNumberFormat="0" applyProtection="0">
      <alignment horizontal="right" vertical="center"/>
    </xf>
    <xf numFmtId="0" fontId="98" fillId="52" borderId="424" applyNumberFormat="0" applyProtection="0">
      <alignment horizontal="left" vertical="top" indent="1"/>
    </xf>
    <xf numFmtId="4" fontId="39" fillId="45" borderId="425" applyNumberFormat="0" applyProtection="0">
      <alignment horizontal="left" vertical="center" indent="1"/>
    </xf>
    <xf numFmtId="0" fontId="71" fillId="26" borderId="422" applyNumberFormat="0" applyFont="0" applyAlignment="0" applyProtection="0"/>
    <xf numFmtId="4" fontId="71" fillId="2" borderId="422" applyNumberFormat="0" applyProtection="0">
      <alignment horizontal="left" vertical="center" indent="1"/>
    </xf>
    <xf numFmtId="4" fontId="71" fillId="33" borderId="422" applyNumberFormat="0" applyProtection="0">
      <alignment vertical="center"/>
    </xf>
    <xf numFmtId="4" fontId="71" fillId="33" borderId="422" applyNumberFormat="0" applyProtection="0">
      <alignment vertical="center"/>
    </xf>
    <xf numFmtId="0" fontId="71" fillId="46" borderId="424" applyNumberFormat="0" applyProtection="0">
      <alignment horizontal="left" vertical="top" indent="1"/>
    </xf>
    <xf numFmtId="4" fontId="71" fillId="35" borderId="422" applyNumberFormat="0" applyProtection="0">
      <alignment horizontal="right" vertical="center"/>
    </xf>
    <xf numFmtId="4" fontId="39" fillId="45" borderId="425" applyNumberFormat="0" applyProtection="0">
      <alignment horizontal="left" vertical="center" indent="1"/>
    </xf>
    <xf numFmtId="4" fontId="71" fillId="34" borderId="422" applyNumberFormat="0" applyProtection="0">
      <alignment horizontal="left" vertical="center" indent="1"/>
    </xf>
    <xf numFmtId="4" fontId="71" fillId="0" borderId="422" applyNumberFormat="0" applyProtection="0">
      <alignment horizontal="right" vertical="center"/>
    </xf>
    <xf numFmtId="4" fontId="71" fillId="44" borderId="425" applyNumberFormat="0" applyProtection="0">
      <alignment horizontal="left" vertical="center" indent="1"/>
    </xf>
    <xf numFmtId="0" fontId="97" fillId="45" borderId="426" applyBorder="0"/>
    <xf numFmtId="0" fontId="71" fillId="45" borderId="424" applyNumberFormat="0" applyProtection="0">
      <alignment horizontal="left" vertical="top" indent="1"/>
    </xf>
    <xf numFmtId="4" fontId="71" fillId="34" borderId="422" applyNumberFormat="0" applyProtection="0">
      <alignment horizontal="left" vertical="center" indent="1"/>
    </xf>
    <xf numFmtId="4" fontId="71" fillId="46" borderId="425" applyNumberFormat="0" applyProtection="0">
      <alignment horizontal="left" vertical="center" indent="1"/>
    </xf>
    <xf numFmtId="4" fontId="71" fillId="46" borderId="425" applyNumberFormat="0" applyProtection="0">
      <alignment horizontal="left" vertical="center" indent="1"/>
    </xf>
    <xf numFmtId="0" fontId="71" fillId="46" borderId="424" applyNumberFormat="0" applyProtection="0">
      <alignment horizontal="left" vertical="top" indent="1"/>
    </xf>
    <xf numFmtId="0" fontId="107" fillId="0" borderId="427" applyNumberFormat="0" applyFill="0" applyAlignment="0" applyProtection="0"/>
    <xf numFmtId="4" fontId="71" fillId="46" borderId="422" applyNumberFormat="0" applyProtection="0">
      <alignment horizontal="right" vertical="center"/>
    </xf>
    <xf numFmtId="0" fontId="71" fillId="46" borderId="424" applyNumberFormat="0" applyProtection="0">
      <alignment horizontal="left" vertical="top" indent="1"/>
    </xf>
    <xf numFmtId="0" fontId="113" fillId="29" borderId="423" applyNumberFormat="0" applyAlignment="0" applyProtection="0"/>
    <xf numFmtId="0" fontId="71" fillId="49" borderId="422" applyNumberFormat="0" applyProtection="0">
      <alignment horizontal="left" vertical="center" indent="1"/>
    </xf>
    <xf numFmtId="4" fontId="71" fillId="40" borderId="422" applyNumberFormat="0" applyProtection="0">
      <alignment horizontal="right" vertical="center"/>
    </xf>
    <xf numFmtId="0" fontId="71" fillId="50" borderId="422" applyNumberFormat="0" applyProtection="0">
      <alignment horizontal="left" vertical="center" indent="1"/>
    </xf>
    <xf numFmtId="0" fontId="98" fillId="46" borderId="424" applyNumberFormat="0" applyProtection="0">
      <alignment horizontal="left" vertical="top" indent="1"/>
    </xf>
    <xf numFmtId="4" fontId="100" fillId="54" borderId="425" applyNumberFormat="0" applyProtection="0">
      <alignment horizontal="left" vertical="center" indent="1"/>
    </xf>
    <xf numFmtId="0" fontId="111" fillId="27" borderId="422" applyNumberFormat="0" applyAlignment="0" applyProtection="0"/>
    <xf numFmtId="0" fontId="98" fillId="46" borderId="424" applyNumberFormat="0" applyProtection="0">
      <alignment horizontal="left" vertical="top" indent="1"/>
    </xf>
    <xf numFmtId="0" fontId="71" fillId="50" borderId="424" applyNumberFormat="0" applyProtection="0">
      <alignment horizontal="left" vertical="top" indent="1"/>
    </xf>
    <xf numFmtId="4" fontId="101" fillId="51" borderId="422" applyNumberFormat="0" applyProtection="0">
      <alignment horizontal="right" vertical="center"/>
    </xf>
    <xf numFmtId="0" fontId="71" fillId="45" borderId="424" applyNumberFormat="0" applyProtection="0">
      <alignment horizontal="left" vertical="top" indent="1"/>
    </xf>
    <xf numFmtId="4" fontId="101" fillId="51" borderId="422" applyNumberFormat="0" applyProtection="0">
      <alignment horizontal="right" vertical="center"/>
    </xf>
    <xf numFmtId="4" fontId="39" fillId="45" borderId="425" applyNumberFormat="0" applyProtection="0">
      <alignment horizontal="left" vertical="center" indent="1"/>
    </xf>
    <xf numFmtId="4" fontId="116" fillId="5" borderId="422" applyNumberFormat="0" applyProtection="0">
      <alignment horizontal="right" vertical="center"/>
    </xf>
    <xf numFmtId="0" fontId="107" fillId="0" borderId="427" applyNumberFormat="0" applyFill="0" applyAlignment="0" applyProtection="0"/>
    <xf numFmtId="4" fontId="116" fillId="5" borderId="422" applyNumberFormat="0" applyProtection="0">
      <alignment horizontal="right" vertical="center"/>
    </xf>
    <xf numFmtId="4" fontId="116" fillId="5" borderId="422" applyNumberFormat="0" applyProtection="0">
      <alignment horizontal="right" vertical="center"/>
    </xf>
    <xf numFmtId="4" fontId="71" fillId="36" borderId="422" applyNumberFormat="0" applyProtection="0">
      <alignment horizontal="right" vertical="center"/>
    </xf>
    <xf numFmtId="4" fontId="71" fillId="46" borderId="425" applyNumberFormat="0" applyProtection="0">
      <alignment horizontal="left" vertical="center" indent="1"/>
    </xf>
    <xf numFmtId="4" fontId="98" fillId="52" borderId="424" applyNumberFormat="0" applyProtection="0">
      <alignment vertical="center"/>
    </xf>
    <xf numFmtId="0" fontId="99" fillId="33" borderId="424" applyNumberFormat="0" applyProtection="0">
      <alignment horizontal="left" vertical="top" indent="1"/>
    </xf>
    <xf numFmtId="4" fontId="71" fillId="38" borderId="422" applyNumberFormat="0" applyProtection="0">
      <alignment horizontal="right" vertical="center"/>
    </xf>
    <xf numFmtId="4" fontId="71" fillId="39" borderId="422" applyNumberFormat="0" applyProtection="0">
      <alignment horizontal="right" vertical="center"/>
    </xf>
    <xf numFmtId="0" fontId="71" fillId="48" borderId="422" applyNumberFormat="0" applyProtection="0">
      <alignment horizontal="left" vertical="center" indent="1"/>
    </xf>
    <xf numFmtId="0" fontId="71" fillId="50" borderId="424" applyNumberFormat="0" applyProtection="0">
      <alignment horizontal="left" vertical="top" indent="1"/>
    </xf>
    <xf numFmtId="4" fontId="71" fillId="46" borderId="425" applyNumberFormat="0" applyProtection="0">
      <alignment horizontal="left" vertical="center" indent="1"/>
    </xf>
    <xf numFmtId="0" fontId="71" fillId="45" borderId="424" applyNumberFormat="0" applyProtection="0">
      <alignment horizontal="left" vertical="top" indent="1"/>
    </xf>
    <xf numFmtId="4" fontId="71" fillId="39" borderId="422" applyNumberFormat="0" applyProtection="0">
      <alignment horizontal="right" vertical="center"/>
    </xf>
    <xf numFmtId="4" fontId="71" fillId="35" borderId="422" applyNumberFormat="0" applyProtection="0">
      <alignment horizontal="right" vertical="center"/>
    </xf>
    <xf numFmtId="4" fontId="71" fillId="46" borderId="422" applyNumberFormat="0" applyProtection="0">
      <alignment horizontal="right" vertical="center"/>
    </xf>
    <xf numFmtId="4" fontId="71" fillId="33" borderId="422" applyNumberFormat="0" applyProtection="0">
      <alignment vertical="center"/>
    </xf>
    <xf numFmtId="0" fontId="71" fillId="50" borderId="422" applyNumberFormat="0" applyProtection="0">
      <alignment horizontal="left" vertical="center" indent="1"/>
    </xf>
    <xf numFmtId="4" fontId="71" fillId="40" borderId="422" applyNumberFormat="0" applyProtection="0">
      <alignment horizontal="right" vertical="center"/>
    </xf>
    <xf numFmtId="4" fontId="71" fillId="44" borderId="425" applyNumberFormat="0" applyProtection="0">
      <alignment horizontal="left" vertical="center" indent="1"/>
    </xf>
    <xf numFmtId="0" fontId="71" fillId="47" borderId="422" applyNumberFormat="0" applyProtection="0">
      <alignment horizontal="left" vertical="center" indent="1"/>
    </xf>
    <xf numFmtId="4" fontId="71" fillId="44" borderId="425" applyNumberFormat="0" applyProtection="0">
      <alignment horizontal="left" vertical="center" indent="1"/>
    </xf>
    <xf numFmtId="0" fontId="98" fillId="46" borderId="424" applyNumberFormat="0" applyProtection="0">
      <alignment horizontal="left" vertical="top" indent="1"/>
    </xf>
    <xf numFmtId="0" fontId="98" fillId="52" borderId="424" applyNumberFormat="0" applyProtection="0">
      <alignment horizontal="left" vertical="top" indent="1"/>
    </xf>
    <xf numFmtId="0" fontId="107" fillId="0" borderId="427" applyNumberFormat="0" applyFill="0" applyAlignment="0" applyProtection="0"/>
    <xf numFmtId="4" fontId="100" fillId="54" borderId="425" applyNumberFormat="0" applyProtection="0">
      <alignment horizontal="left" vertical="center" indent="1"/>
    </xf>
    <xf numFmtId="4" fontId="101" fillId="51" borderId="422" applyNumberFormat="0" applyProtection="0">
      <alignment horizontal="right" vertical="center"/>
    </xf>
    <xf numFmtId="4" fontId="71" fillId="38" borderId="422" applyNumberFormat="0" applyProtection="0">
      <alignment horizontal="right" vertical="center"/>
    </xf>
    <xf numFmtId="0" fontId="113" fillId="29" borderId="423" applyNumberFormat="0" applyAlignment="0" applyProtection="0"/>
    <xf numFmtId="4" fontId="101" fillId="51" borderId="422" applyNumberFormat="0" applyProtection="0">
      <alignment horizontal="right" vertical="center"/>
    </xf>
    <xf numFmtId="0" fontId="107" fillId="0" borderId="427" applyNumberFormat="0" applyFill="0" applyAlignment="0" applyProtection="0"/>
    <xf numFmtId="4" fontId="39" fillId="45" borderId="425" applyNumberFormat="0" applyProtection="0">
      <alignment horizontal="left" vertical="center" indent="1"/>
    </xf>
    <xf numFmtId="0" fontId="113" fillId="29" borderId="423" applyNumberFormat="0" applyAlignment="0" applyProtection="0"/>
    <xf numFmtId="0" fontId="71" fillId="46" borderId="424" applyNumberFormat="0" applyProtection="0">
      <alignment horizontal="left" vertical="top" indent="1"/>
    </xf>
    <xf numFmtId="0" fontId="98" fillId="52" borderId="424" applyNumberFormat="0" applyProtection="0">
      <alignment horizontal="left" vertical="top" indent="1"/>
    </xf>
    <xf numFmtId="0" fontId="113" fillId="29" borderId="423" applyNumberFormat="0" applyAlignment="0" applyProtection="0"/>
    <xf numFmtId="0" fontId="71" fillId="50" borderId="424" applyNumberFormat="0" applyProtection="0">
      <alignment horizontal="left" vertical="top" indent="1"/>
    </xf>
    <xf numFmtId="4" fontId="71" fillId="44" borderId="425" applyNumberFormat="0" applyProtection="0">
      <alignment horizontal="left" vertical="center" indent="1"/>
    </xf>
    <xf numFmtId="0" fontId="71" fillId="47" borderId="422" applyNumberFormat="0" applyProtection="0">
      <alignment horizontal="left" vertical="center" indent="1"/>
    </xf>
    <xf numFmtId="0" fontId="71" fillId="45" borderId="424" applyNumberFormat="0" applyProtection="0">
      <alignment horizontal="left" vertical="top" indent="1"/>
    </xf>
    <xf numFmtId="4" fontId="71" fillId="44" borderId="425" applyNumberFormat="0" applyProtection="0">
      <alignment horizontal="left" vertical="center" indent="1"/>
    </xf>
    <xf numFmtId="4" fontId="116" fillId="2" borderId="422" applyNumberFormat="0" applyProtection="0">
      <alignment vertical="center"/>
    </xf>
    <xf numFmtId="4" fontId="71" fillId="34" borderId="422" applyNumberFormat="0" applyProtection="0">
      <alignment horizontal="left" vertical="center" indent="1"/>
    </xf>
    <xf numFmtId="0" fontId="71" fillId="49" borderId="422" applyNumberFormat="0" applyProtection="0">
      <alignment horizontal="left" vertical="center" indent="1"/>
    </xf>
    <xf numFmtId="4" fontId="71" fillId="0" borderId="422" applyNumberFormat="0" applyProtection="0">
      <alignment horizontal="right" vertical="center"/>
    </xf>
    <xf numFmtId="4" fontId="98" fillId="52" borderId="424" applyNumberFormat="0" applyProtection="0">
      <alignment vertical="center"/>
    </xf>
    <xf numFmtId="4" fontId="39" fillId="45" borderId="425" applyNumberFormat="0" applyProtection="0">
      <alignment horizontal="left" vertical="center" indent="1"/>
    </xf>
    <xf numFmtId="0" fontId="71" fillId="47" borderId="422" applyNumberFormat="0" applyProtection="0">
      <alignment horizontal="left" vertical="center" indent="1"/>
    </xf>
    <xf numFmtId="4" fontId="39" fillId="45" borderId="425" applyNumberFormat="0" applyProtection="0">
      <alignment horizontal="left" vertical="center" indent="1"/>
    </xf>
    <xf numFmtId="4" fontId="71" fillId="34" borderId="422" applyNumberFormat="0" applyProtection="0">
      <alignment horizontal="left" vertical="center" indent="1"/>
    </xf>
    <xf numFmtId="4" fontId="71" fillId="46" borderId="425" applyNumberFormat="0" applyProtection="0">
      <alignment horizontal="left" vertical="center" indent="1"/>
    </xf>
    <xf numFmtId="4" fontId="39" fillId="45" borderId="425" applyNumberFormat="0" applyProtection="0">
      <alignment horizontal="left" vertical="center" indent="1"/>
    </xf>
    <xf numFmtId="0" fontId="71" fillId="48" borderId="422" applyNumberFormat="0" applyProtection="0">
      <alignment horizontal="left" vertical="center" indent="1"/>
    </xf>
    <xf numFmtId="0" fontId="71" fillId="50" borderId="424" applyNumberFormat="0" applyProtection="0">
      <alignment horizontal="left" vertical="top" indent="1"/>
    </xf>
    <xf numFmtId="0" fontId="71" fillId="46" borderId="424" applyNumberFormat="0" applyProtection="0">
      <alignment horizontal="left" vertical="top" indent="1"/>
    </xf>
    <xf numFmtId="4" fontId="71" fillId="46" borderId="425" applyNumberFormat="0" applyProtection="0">
      <alignment horizontal="left" vertical="center" indent="1"/>
    </xf>
    <xf numFmtId="4" fontId="116" fillId="5" borderId="422" applyNumberFormat="0" applyProtection="0">
      <alignment horizontal="right" vertical="center"/>
    </xf>
    <xf numFmtId="0" fontId="71" fillId="45" borderId="424" applyNumberFormat="0" applyProtection="0">
      <alignment horizontal="left" vertical="top" indent="1"/>
    </xf>
    <xf numFmtId="0" fontId="71" fillId="47" borderId="424" applyNumberFormat="0" applyProtection="0">
      <alignment horizontal="left" vertical="top" indent="1"/>
    </xf>
    <xf numFmtId="4" fontId="71" fillId="2" borderId="422" applyNumberFormat="0" applyProtection="0">
      <alignment horizontal="left" vertical="center" indent="1"/>
    </xf>
    <xf numFmtId="0" fontId="71" fillId="49" borderId="422" applyNumberFormat="0" applyProtection="0">
      <alignment horizontal="left" vertical="center" indent="1"/>
    </xf>
    <xf numFmtId="4" fontId="71" fillId="43" borderId="422" applyNumberFormat="0" applyProtection="0">
      <alignment horizontal="right" vertical="center"/>
    </xf>
    <xf numFmtId="0" fontId="71" fillId="49" borderId="422" applyNumberFormat="0" applyProtection="0">
      <alignment horizontal="left" vertical="center" indent="1"/>
    </xf>
    <xf numFmtId="4" fontId="98" fillId="48" borderId="424" applyNumberFormat="0" applyProtection="0">
      <alignment horizontal="left" vertical="center" indent="1"/>
    </xf>
    <xf numFmtId="0" fontId="113" fillId="29" borderId="423" applyNumberFormat="0" applyAlignment="0" applyProtection="0"/>
    <xf numFmtId="4" fontId="39" fillId="45" borderId="425" applyNumberFormat="0" applyProtection="0">
      <alignment horizontal="left" vertical="center" indent="1"/>
    </xf>
    <xf numFmtId="0" fontId="113" fillId="29" borderId="423" applyNumberFormat="0" applyAlignment="0" applyProtection="0"/>
    <xf numFmtId="0" fontId="71" fillId="50" borderId="422" applyNumberFormat="0" applyProtection="0">
      <alignment horizontal="left" vertical="center" indent="1"/>
    </xf>
    <xf numFmtId="4" fontId="71" fillId="43" borderId="422" applyNumberFormat="0" applyProtection="0">
      <alignment horizontal="right" vertical="center"/>
    </xf>
    <xf numFmtId="4" fontId="71" fillId="37" borderId="425" applyNumberFormat="0" applyProtection="0">
      <alignment horizontal="right" vertical="center"/>
    </xf>
    <xf numFmtId="4" fontId="116" fillId="2" borderId="422" applyNumberFormat="0" applyProtection="0">
      <alignment vertical="center"/>
    </xf>
    <xf numFmtId="4" fontId="71" fillId="0" borderId="422" applyNumberFormat="0" applyProtection="0">
      <alignment horizontal="right" vertical="center"/>
    </xf>
    <xf numFmtId="4" fontId="116" fillId="5" borderId="422" applyNumberFormat="0" applyProtection="0">
      <alignment horizontal="right" vertical="center"/>
    </xf>
    <xf numFmtId="4" fontId="71" fillId="2" borderId="422" applyNumberFormat="0" applyProtection="0">
      <alignment horizontal="left" vertical="center" indent="1"/>
    </xf>
    <xf numFmtId="4" fontId="71" fillId="47" borderId="425" applyNumberFormat="0" applyProtection="0">
      <alignment horizontal="left" vertical="center" indent="1"/>
    </xf>
    <xf numFmtId="4" fontId="116" fillId="2" borderId="422" applyNumberFormat="0" applyProtection="0">
      <alignment vertical="center"/>
    </xf>
    <xf numFmtId="0" fontId="98" fillId="52" borderId="424" applyNumberFormat="0" applyProtection="0">
      <alignment horizontal="left" vertical="top" indent="1"/>
    </xf>
    <xf numFmtId="4" fontId="71" fillId="47" borderId="425" applyNumberFormat="0" applyProtection="0">
      <alignment horizontal="left" vertical="center" indent="1"/>
    </xf>
    <xf numFmtId="0" fontId="71" fillId="26" borderId="422" applyNumberFormat="0" applyFont="0" applyAlignment="0" applyProtection="0"/>
    <xf numFmtId="0" fontId="71" fillId="49" borderId="422" applyNumberFormat="0" applyProtection="0">
      <alignment horizontal="left" vertical="center" indent="1"/>
    </xf>
    <xf numFmtId="4" fontId="71" fillId="39" borderId="422" applyNumberFormat="0" applyProtection="0">
      <alignment horizontal="right" vertical="center"/>
    </xf>
    <xf numFmtId="4" fontId="116" fillId="5" borderId="422" applyNumberFormat="0" applyProtection="0">
      <alignment horizontal="right" vertical="center"/>
    </xf>
    <xf numFmtId="4" fontId="71" fillId="44" borderId="425" applyNumberFormat="0" applyProtection="0">
      <alignment horizontal="left" vertical="center" indent="1"/>
    </xf>
    <xf numFmtId="4" fontId="71" fillId="2" borderId="422" applyNumberFormat="0" applyProtection="0">
      <alignment horizontal="left" vertical="center" indent="1"/>
    </xf>
    <xf numFmtId="4" fontId="71" fillId="37" borderId="425" applyNumberFormat="0" applyProtection="0">
      <alignment horizontal="right" vertical="center"/>
    </xf>
    <xf numFmtId="0" fontId="71" fillId="48" borderId="422" applyNumberFormat="0" applyProtection="0">
      <alignment horizontal="left" vertical="center" indent="1"/>
    </xf>
    <xf numFmtId="4" fontId="71" fillId="42" borderId="422" applyNumberFormat="0" applyProtection="0">
      <alignment horizontal="right" vertical="center"/>
    </xf>
    <xf numFmtId="4" fontId="116" fillId="5" borderId="422" applyNumberFormat="0" applyProtection="0">
      <alignment horizontal="right" vertical="center"/>
    </xf>
    <xf numFmtId="4" fontId="71" fillId="46" borderId="422" applyNumberFormat="0" applyProtection="0">
      <alignment horizontal="right" vertical="center"/>
    </xf>
    <xf numFmtId="4" fontId="71" fillId="38" borderId="422" applyNumberFormat="0" applyProtection="0">
      <alignment horizontal="right" vertical="center"/>
    </xf>
    <xf numFmtId="0" fontId="98" fillId="46" borderId="424" applyNumberFormat="0" applyProtection="0">
      <alignment horizontal="left" vertical="top" indent="1"/>
    </xf>
    <xf numFmtId="0" fontId="71" fillId="49" borderId="422" applyNumberFormat="0" applyProtection="0">
      <alignment horizontal="left" vertical="center" indent="1"/>
    </xf>
    <xf numFmtId="4" fontId="98" fillId="52" borderId="424" applyNumberFormat="0" applyProtection="0">
      <alignment vertical="center"/>
    </xf>
    <xf numFmtId="4" fontId="71" fillId="46" borderId="425" applyNumberFormat="0" applyProtection="0">
      <alignment horizontal="left" vertical="center" indent="1"/>
    </xf>
    <xf numFmtId="4" fontId="71" fillId="37" borderId="425" applyNumberFormat="0" applyProtection="0">
      <alignment horizontal="right" vertical="center"/>
    </xf>
    <xf numFmtId="0" fontId="71" fillId="47" borderId="424" applyNumberFormat="0" applyProtection="0">
      <alignment horizontal="left" vertical="top" indent="1"/>
    </xf>
    <xf numFmtId="0" fontId="71" fillId="26" borderId="422" applyNumberFormat="0" applyFont="0" applyAlignment="0" applyProtection="0"/>
    <xf numFmtId="4" fontId="71" fillId="38" borderId="422" applyNumberFormat="0" applyProtection="0">
      <alignment horizontal="right" vertical="center"/>
    </xf>
    <xf numFmtId="4" fontId="98" fillId="48" borderId="424" applyNumberFormat="0" applyProtection="0">
      <alignment horizontal="left" vertical="center" indent="1"/>
    </xf>
    <xf numFmtId="4" fontId="71" fillId="43" borderId="422" applyNumberFormat="0" applyProtection="0">
      <alignment horizontal="right" vertical="center"/>
    </xf>
    <xf numFmtId="0" fontId="71" fillId="47" borderId="424" applyNumberFormat="0" applyProtection="0">
      <alignment horizontal="left" vertical="top" indent="1"/>
    </xf>
    <xf numFmtId="0" fontId="71" fillId="49" borderId="422" applyNumberFormat="0" applyProtection="0">
      <alignment horizontal="left" vertical="center" indent="1"/>
    </xf>
    <xf numFmtId="4" fontId="39" fillId="45" borderId="425" applyNumberFormat="0" applyProtection="0">
      <alignment horizontal="left" vertical="center" indent="1"/>
    </xf>
    <xf numFmtId="0" fontId="71" fillId="50" borderId="424" applyNumberFormat="0" applyProtection="0">
      <alignment horizontal="left" vertical="top" indent="1"/>
    </xf>
    <xf numFmtId="0" fontId="99" fillId="33" borderId="424" applyNumberFormat="0" applyProtection="0">
      <alignment horizontal="left" vertical="top" indent="1"/>
    </xf>
    <xf numFmtId="4" fontId="116" fillId="5" borderId="422" applyNumberFormat="0" applyProtection="0">
      <alignment horizontal="right" vertical="center"/>
    </xf>
    <xf numFmtId="0" fontId="113" fillId="29" borderId="423" applyNumberFormat="0" applyAlignment="0" applyProtection="0"/>
    <xf numFmtId="4" fontId="71" fillId="40" borderId="422" applyNumberFormat="0" applyProtection="0">
      <alignment horizontal="right" vertical="center"/>
    </xf>
    <xf numFmtId="4" fontId="71" fillId="41" borderId="422" applyNumberFormat="0" applyProtection="0">
      <alignment horizontal="right" vertical="center"/>
    </xf>
    <xf numFmtId="4" fontId="98" fillId="48" borderId="424" applyNumberFormat="0" applyProtection="0">
      <alignment horizontal="left" vertical="center" indent="1"/>
    </xf>
    <xf numFmtId="4" fontId="71" fillId="38" borderId="422" applyNumberFormat="0" applyProtection="0">
      <alignment horizontal="right" vertical="center"/>
    </xf>
    <xf numFmtId="4" fontId="71" fillId="44" borderId="425" applyNumberFormat="0" applyProtection="0">
      <alignment horizontal="left" vertical="center" indent="1"/>
    </xf>
    <xf numFmtId="0" fontId="107" fillId="0" borderId="427" applyNumberFormat="0" applyFill="0" applyAlignment="0" applyProtection="0"/>
    <xf numFmtId="4" fontId="100" fillId="54" borderId="425" applyNumberFormat="0" applyProtection="0">
      <alignment horizontal="left" vertical="center" indent="1"/>
    </xf>
    <xf numFmtId="4" fontId="71" fillId="37" borderId="425" applyNumberFormat="0" applyProtection="0">
      <alignment horizontal="right" vertical="center"/>
    </xf>
    <xf numFmtId="0" fontId="71" fillId="47" borderId="422" applyNumberFormat="0" applyProtection="0">
      <alignment horizontal="left" vertical="center" indent="1"/>
    </xf>
    <xf numFmtId="4" fontId="71" fillId="37" borderId="425" applyNumberFormat="0" applyProtection="0">
      <alignment horizontal="right" vertical="center"/>
    </xf>
    <xf numFmtId="0" fontId="105" fillId="29" borderId="422" applyNumberFormat="0" applyAlignment="0" applyProtection="0"/>
    <xf numFmtId="4" fontId="71" fillId="34" borderId="422" applyNumberFormat="0" applyProtection="0">
      <alignment horizontal="left" vertical="center" indent="1"/>
    </xf>
    <xf numFmtId="4" fontId="71" fillId="37" borderId="425" applyNumberFormat="0" applyProtection="0">
      <alignment horizontal="right" vertical="center"/>
    </xf>
    <xf numFmtId="0" fontId="71" fillId="48" borderId="422" applyNumberFormat="0" applyProtection="0">
      <alignment horizontal="left" vertical="center" indent="1"/>
    </xf>
    <xf numFmtId="4" fontId="98" fillId="48" borderId="424" applyNumberFormat="0" applyProtection="0">
      <alignment horizontal="left" vertical="center" indent="1"/>
    </xf>
    <xf numFmtId="0" fontId="105" fillId="29" borderId="422" applyNumberFormat="0" applyAlignment="0" applyProtection="0"/>
    <xf numFmtId="0" fontId="99" fillId="33" borderId="424" applyNumberFormat="0" applyProtection="0">
      <alignment horizontal="left" vertical="top" indent="1"/>
    </xf>
    <xf numFmtId="4" fontId="101" fillId="51" borderId="422" applyNumberFormat="0" applyProtection="0">
      <alignment horizontal="right" vertical="center"/>
    </xf>
    <xf numFmtId="0" fontId="71" fillId="46" borderId="424" applyNumberFormat="0" applyProtection="0">
      <alignment horizontal="left" vertical="top" indent="1"/>
    </xf>
    <xf numFmtId="0" fontId="71" fillId="46" borderId="424" applyNumberFormat="0" applyProtection="0">
      <alignment horizontal="left" vertical="top" indent="1"/>
    </xf>
    <xf numFmtId="4" fontId="71" fillId="0" borderId="422" applyNumberFormat="0" applyProtection="0">
      <alignment horizontal="right" vertical="center"/>
    </xf>
    <xf numFmtId="4" fontId="71" fillId="33" borderId="422" applyNumberFormat="0" applyProtection="0">
      <alignment vertical="center"/>
    </xf>
    <xf numFmtId="4" fontId="101" fillId="51" borderId="422" applyNumberFormat="0" applyProtection="0">
      <alignment horizontal="right" vertical="center"/>
    </xf>
    <xf numFmtId="4" fontId="71" fillId="44" borderId="425" applyNumberFormat="0" applyProtection="0">
      <alignment horizontal="left" vertical="center" indent="1"/>
    </xf>
    <xf numFmtId="0" fontId="71" fillId="47" borderId="422" applyNumberFormat="0" applyProtection="0">
      <alignment horizontal="left" vertical="center" indent="1"/>
    </xf>
    <xf numFmtId="4" fontId="71" fillId="46" borderId="425" applyNumberFormat="0" applyProtection="0">
      <alignment horizontal="left" vertical="center" indent="1"/>
    </xf>
    <xf numFmtId="0" fontId="71" fillId="46" borderId="424" applyNumberFormat="0" applyProtection="0">
      <alignment horizontal="left" vertical="top" indent="1"/>
    </xf>
    <xf numFmtId="0" fontId="71" fillId="26" borderId="422" applyNumberFormat="0" applyFont="0" applyAlignment="0" applyProtection="0"/>
    <xf numFmtId="0" fontId="98" fillId="52" borderId="424" applyNumberFormat="0" applyProtection="0">
      <alignment horizontal="left" vertical="top" indent="1"/>
    </xf>
    <xf numFmtId="4" fontId="71" fillId="44" borderId="425" applyNumberFormat="0" applyProtection="0">
      <alignment horizontal="left" vertical="center" indent="1"/>
    </xf>
    <xf numFmtId="0" fontId="71" fillId="47" borderId="424" applyNumberFormat="0" applyProtection="0">
      <alignment horizontal="left" vertical="top" indent="1"/>
    </xf>
    <xf numFmtId="0" fontId="97" fillId="45" borderId="426" applyBorder="0"/>
    <xf numFmtId="4" fontId="71" fillId="43" borderId="422" applyNumberFormat="0" applyProtection="0">
      <alignment horizontal="right" vertical="center"/>
    </xf>
    <xf numFmtId="4" fontId="100" fillId="54" borderId="425" applyNumberFormat="0" applyProtection="0">
      <alignment horizontal="left" vertical="center" indent="1"/>
    </xf>
    <xf numFmtId="4" fontId="71" fillId="35" borderId="422" applyNumberFormat="0" applyProtection="0">
      <alignment horizontal="right" vertical="center"/>
    </xf>
    <xf numFmtId="4" fontId="71" fillId="47" borderId="425" applyNumberFormat="0" applyProtection="0">
      <alignment horizontal="left" vertical="center" indent="1"/>
    </xf>
    <xf numFmtId="4" fontId="71" fillId="34" borderId="422" applyNumberFormat="0" applyProtection="0">
      <alignment horizontal="left" vertical="center" indent="1"/>
    </xf>
    <xf numFmtId="4" fontId="71" fillId="34" borderId="422" applyNumberFormat="0" applyProtection="0">
      <alignment horizontal="left" vertical="center" indent="1"/>
    </xf>
    <xf numFmtId="4" fontId="100" fillId="54" borderId="425" applyNumberFormat="0" applyProtection="0">
      <alignment horizontal="left" vertical="center" indent="1"/>
    </xf>
    <xf numFmtId="4" fontId="71" fillId="43" borderId="422" applyNumberFormat="0" applyProtection="0">
      <alignment horizontal="right" vertical="center"/>
    </xf>
    <xf numFmtId="0" fontId="97" fillId="45" borderId="426" applyBorder="0"/>
    <xf numFmtId="4" fontId="71" fillId="37" borderId="425" applyNumberFormat="0" applyProtection="0">
      <alignment horizontal="right" vertical="center"/>
    </xf>
    <xf numFmtId="0" fontId="71" fillId="45" borderId="424" applyNumberFormat="0" applyProtection="0">
      <alignment horizontal="left" vertical="top" indent="1"/>
    </xf>
    <xf numFmtId="4" fontId="100" fillId="54" borderId="425" applyNumberFormat="0" applyProtection="0">
      <alignment horizontal="left" vertical="center" indent="1"/>
    </xf>
    <xf numFmtId="0" fontId="98" fillId="52" borderId="424" applyNumberFormat="0" applyProtection="0">
      <alignment horizontal="left" vertical="top" indent="1"/>
    </xf>
    <xf numFmtId="0" fontId="71" fillId="48" borderId="422" applyNumberFormat="0" applyProtection="0">
      <alignment horizontal="left" vertical="center" indent="1"/>
    </xf>
    <xf numFmtId="4" fontId="71" fillId="44" borderId="425" applyNumberFormat="0" applyProtection="0">
      <alignment horizontal="left" vertical="center" indent="1"/>
    </xf>
    <xf numFmtId="4" fontId="71" fillId="35" borderId="422" applyNumberFormat="0" applyProtection="0">
      <alignment horizontal="right" vertical="center"/>
    </xf>
    <xf numFmtId="0" fontId="71" fillId="48" borderId="422" applyNumberFormat="0" applyProtection="0">
      <alignment horizontal="left" vertical="center" indent="1"/>
    </xf>
    <xf numFmtId="0" fontId="97" fillId="45" borderId="426" applyBorder="0"/>
    <xf numFmtId="0" fontId="71" fillId="46" borderId="424" applyNumberFormat="0" applyProtection="0">
      <alignment horizontal="left" vertical="top" indent="1"/>
    </xf>
    <xf numFmtId="0" fontId="71" fillId="49" borderId="422" applyNumberFormat="0" applyProtection="0">
      <alignment horizontal="left" vertical="center" indent="1"/>
    </xf>
    <xf numFmtId="0" fontId="105" fillId="29" borderId="422" applyNumberFormat="0" applyAlignment="0" applyProtection="0"/>
    <xf numFmtId="4" fontId="71" fillId="46" borderId="422" applyNumberFormat="0" applyProtection="0">
      <alignment horizontal="right" vertical="center"/>
    </xf>
    <xf numFmtId="4" fontId="71" fillId="46" borderId="425" applyNumberFormat="0" applyProtection="0">
      <alignment horizontal="left" vertical="center" indent="1"/>
    </xf>
    <xf numFmtId="4" fontId="98" fillId="52" borderId="424" applyNumberFormat="0" applyProtection="0">
      <alignment vertical="center"/>
    </xf>
    <xf numFmtId="0" fontId="71" fillId="26" borderId="422" applyNumberFormat="0" applyFont="0" applyAlignment="0" applyProtection="0"/>
    <xf numFmtId="0" fontId="98" fillId="52" borderId="424" applyNumberFormat="0" applyProtection="0">
      <alignment horizontal="left" vertical="top" indent="1"/>
    </xf>
    <xf numFmtId="4" fontId="39" fillId="45" borderId="425" applyNumberFormat="0" applyProtection="0">
      <alignment horizontal="left" vertical="center" indent="1"/>
    </xf>
    <xf numFmtId="4" fontId="100" fillId="54" borderId="425" applyNumberFormat="0" applyProtection="0">
      <alignment horizontal="left" vertical="center" indent="1"/>
    </xf>
    <xf numFmtId="0" fontId="113" fillId="29" borderId="423" applyNumberFormat="0" applyAlignment="0" applyProtection="0"/>
    <xf numFmtId="0" fontId="71" fillId="26" borderId="422" applyNumberFormat="0" applyFont="0" applyAlignment="0" applyProtection="0"/>
    <xf numFmtId="0" fontId="71" fillId="49" borderId="422" applyNumberFormat="0" applyProtection="0">
      <alignment horizontal="left" vertical="center" indent="1"/>
    </xf>
    <xf numFmtId="0" fontId="97" fillId="45" borderId="426" applyBorder="0"/>
    <xf numFmtId="4" fontId="71" fillId="35" borderId="422" applyNumberFormat="0" applyProtection="0">
      <alignment horizontal="right" vertical="center"/>
    </xf>
    <xf numFmtId="4" fontId="101" fillId="51" borderId="422" applyNumberFormat="0" applyProtection="0">
      <alignment horizontal="right" vertical="center"/>
    </xf>
    <xf numFmtId="0" fontId="105" fillId="29" borderId="422" applyNumberFormat="0" applyAlignment="0" applyProtection="0"/>
    <xf numFmtId="4" fontId="71" fillId="40" borderId="422" applyNumberFormat="0" applyProtection="0">
      <alignment horizontal="right" vertical="center"/>
    </xf>
    <xf numFmtId="0" fontId="113" fillId="29" borderId="423" applyNumberFormat="0" applyAlignment="0" applyProtection="0"/>
    <xf numFmtId="4" fontId="71" fillId="0" borderId="422" applyNumberFormat="0" applyProtection="0">
      <alignment horizontal="right" vertical="center"/>
    </xf>
    <xf numFmtId="4" fontId="98" fillId="48" borderId="424" applyNumberFormat="0" applyProtection="0">
      <alignment horizontal="left" vertical="center" indent="1"/>
    </xf>
    <xf numFmtId="0" fontId="71" fillId="50" borderId="422" applyNumberFormat="0" applyProtection="0">
      <alignment horizontal="left" vertical="center" indent="1"/>
    </xf>
    <xf numFmtId="0" fontId="71" fillId="50" borderId="422" applyNumberFormat="0" applyProtection="0">
      <alignment horizontal="left" vertical="center" indent="1"/>
    </xf>
    <xf numFmtId="0" fontId="111" fillId="27" borderId="422" applyNumberFormat="0" applyAlignment="0" applyProtection="0"/>
    <xf numFmtId="4" fontId="71" fillId="34" borderId="422" applyNumberFormat="0" applyProtection="0">
      <alignment horizontal="left" vertical="center" indent="1"/>
    </xf>
    <xf numFmtId="4" fontId="98" fillId="52" borderId="424" applyNumberFormat="0" applyProtection="0">
      <alignment vertical="center"/>
    </xf>
    <xf numFmtId="0" fontId="99" fillId="33" borderId="424" applyNumberFormat="0" applyProtection="0">
      <alignment horizontal="left" vertical="top" indent="1"/>
    </xf>
    <xf numFmtId="4" fontId="71" fillId="2" borderId="422" applyNumberFormat="0" applyProtection="0">
      <alignment horizontal="left" vertical="center" indent="1"/>
    </xf>
    <xf numFmtId="0" fontId="71" fillId="47" borderId="424" applyNumberFormat="0" applyProtection="0">
      <alignment horizontal="left" vertical="top" indent="1"/>
    </xf>
    <xf numFmtId="0" fontId="71" fillId="50" borderId="424" applyNumberFormat="0" applyProtection="0">
      <alignment horizontal="left" vertical="top" indent="1"/>
    </xf>
    <xf numFmtId="4" fontId="98" fillId="48" borderId="424" applyNumberFormat="0" applyProtection="0">
      <alignment horizontal="left" vertical="center" indent="1"/>
    </xf>
    <xf numFmtId="4" fontId="71" fillId="46" borderId="425" applyNumberFormat="0" applyProtection="0">
      <alignment horizontal="left" vertical="center" indent="1"/>
    </xf>
    <xf numFmtId="4" fontId="71" fillId="39" borderId="422" applyNumberFormat="0" applyProtection="0">
      <alignment horizontal="right" vertical="center"/>
    </xf>
    <xf numFmtId="0" fontId="99" fillId="33" borderId="424" applyNumberFormat="0" applyProtection="0">
      <alignment horizontal="left" vertical="top" indent="1"/>
    </xf>
    <xf numFmtId="4" fontId="71" fillId="37" borderId="425" applyNumberFormat="0" applyProtection="0">
      <alignment horizontal="right" vertical="center"/>
    </xf>
    <xf numFmtId="0" fontId="71" fillId="47" borderId="422" applyNumberFormat="0" applyProtection="0">
      <alignment horizontal="left" vertical="center" indent="1"/>
    </xf>
    <xf numFmtId="4" fontId="71" fillId="41" borderId="422" applyNumberFormat="0" applyProtection="0">
      <alignment horizontal="right" vertical="center"/>
    </xf>
    <xf numFmtId="4" fontId="71" fillId="0" borderId="422" applyNumberFormat="0" applyProtection="0">
      <alignment horizontal="right" vertical="center"/>
    </xf>
    <xf numFmtId="4" fontId="71" fillId="46" borderId="422" applyNumberFormat="0" applyProtection="0">
      <alignment horizontal="right" vertical="center"/>
    </xf>
    <xf numFmtId="0" fontId="98" fillId="46" borderId="424" applyNumberFormat="0" applyProtection="0">
      <alignment horizontal="left" vertical="top" indent="1"/>
    </xf>
    <xf numFmtId="0" fontId="71" fillId="47" borderId="422" applyNumberFormat="0" applyProtection="0">
      <alignment horizontal="left" vertical="center" indent="1"/>
    </xf>
    <xf numFmtId="0" fontId="111" fillId="27" borderId="422" applyNumberFormat="0" applyAlignment="0" applyProtection="0"/>
    <xf numFmtId="4" fontId="39" fillId="45" borderId="425" applyNumberFormat="0" applyProtection="0">
      <alignment horizontal="left" vertical="center" indent="1"/>
    </xf>
    <xf numFmtId="0" fontId="71" fillId="47" borderId="422" applyNumberFormat="0" applyProtection="0">
      <alignment horizontal="left" vertical="center" indent="1"/>
    </xf>
    <xf numFmtId="0" fontId="98" fillId="52" borderId="424" applyNumberFormat="0" applyProtection="0">
      <alignment horizontal="left" vertical="top" indent="1"/>
    </xf>
    <xf numFmtId="0" fontId="71" fillId="26" borderId="422" applyNumberFormat="0" applyFont="0" applyAlignment="0" applyProtection="0"/>
    <xf numFmtId="0" fontId="107" fillId="0" borderId="427" applyNumberFormat="0" applyFill="0" applyAlignment="0" applyProtection="0"/>
    <xf numFmtId="4" fontId="71" fillId="44" borderId="425" applyNumberFormat="0" applyProtection="0">
      <alignment horizontal="left" vertical="center" indent="1"/>
    </xf>
    <xf numFmtId="0" fontId="71" fillId="50" borderId="424" applyNumberFormat="0" applyProtection="0">
      <alignment horizontal="left" vertical="top" indent="1"/>
    </xf>
    <xf numFmtId="4" fontId="71" fillId="46" borderId="422" applyNumberFormat="0" applyProtection="0">
      <alignment horizontal="right" vertical="center"/>
    </xf>
    <xf numFmtId="0" fontId="99" fillId="33" borderId="424" applyNumberFormat="0" applyProtection="0">
      <alignment horizontal="left" vertical="top" indent="1"/>
    </xf>
    <xf numFmtId="0" fontId="113" fillId="29" borderId="423" applyNumberFormat="0" applyAlignment="0" applyProtection="0"/>
    <xf numFmtId="0" fontId="71" fillId="45" borderId="424" applyNumberFormat="0" applyProtection="0">
      <alignment horizontal="left" vertical="top" indent="1"/>
    </xf>
    <xf numFmtId="0" fontId="111" fillId="27" borderId="422" applyNumberFormat="0" applyAlignment="0" applyProtection="0"/>
    <xf numFmtId="0" fontId="71" fillId="47" borderId="422" applyNumberFormat="0" applyProtection="0">
      <alignment horizontal="left" vertical="center" indent="1"/>
    </xf>
    <xf numFmtId="4" fontId="98" fillId="48" borderId="424" applyNumberFormat="0" applyProtection="0">
      <alignment horizontal="left" vertical="center" indent="1"/>
    </xf>
    <xf numFmtId="4" fontId="71" fillId="42" borderId="422" applyNumberFormat="0" applyProtection="0">
      <alignment horizontal="right" vertical="center"/>
    </xf>
    <xf numFmtId="4" fontId="71" fillId="36" borderId="422" applyNumberFormat="0" applyProtection="0">
      <alignment horizontal="right" vertical="center"/>
    </xf>
    <xf numFmtId="4" fontId="71" fillId="44" borderId="425" applyNumberFormat="0" applyProtection="0">
      <alignment horizontal="left" vertical="center" indent="1"/>
    </xf>
    <xf numFmtId="4" fontId="71" fillId="36" borderId="422" applyNumberFormat="0" applyProtection="0">
      <alignment horizontal="right" vertical="center"/>
    </xf>
    <xf numFmtId="4" fontId="71" fillId="42" borderId="422" applyNumberFormat="0" applyProtection="0">
      <alignment horizontal="right" vertical="center"/>
    </xf>
    <xf numFmtId="4" fontId="71" fillId="36" borderId="422" applyNumberFormat="0" applyProtection="0">
      <alignment horizontal="right" vertical="center"/>
    </xf>
    <xf numFmtId="0" fontId="71" fillId="26" borderId="422" applyNumberFormat="0" applyFont="0" applyAlignment="0" applyProtection="0"/>
    <xf numFmtId="4" fontId="71" fillId="2" borderId="422" applyNumberFormat="0" applyProtection="0">
      <alignment horizontal="left" vertical="center" indent="1"/>
    </xf>
    <xf numFmtId="4" fontId="71" fillId="34" borderId="422" applyNumberFormat="0" applyProtection="0">
      <alignment horizontal="left" vertical="center" indent="1"/>
    </xf>
    <xf numFmtId="0" fontId="71" fillId="50" borderId="422" applyNumberFormat="0" applyProtection="0">
      <alignment horizontal="left" vertical="center" indent="1"/>
    </xf>
    <xf numFmtId="0" fontId="71" fillId="45" borderId="424" applyNumberFormat="0" applyProtection="0">
      <alignment horizontal="left" vertical="top" indent="1"/>
    </xf>
    <xf numFmtId="4" fontId="71" fillId="38" borderId="422" applyNumberFormat="0" applyProtection="0">
      <alignment horizontal="right" vertical="center"/>
    </xf>
    <xf numFmtId="4" fontId="71" fillId="47" borderId="425" applyNumberFormat="0" applyProtection="0">
      <alignment horizontal="left" vertical="center" indent="1"/>
    </xf>
    <xf numFmtId="4" fontId="71" fillId="36" borderId="422" applyNumberFormat="0" applyProtection="0">
      <alignment horizontal="right" vertical="center"/>
    </xf>
    <xf numFmtId="4" fontId="101" fillId="51" borderId="422" applyNumberFormat="0" applyProtection="0">
      <alignment horizontal="right" vertical="center"/>
    </xf>
    <xf numFmtId="4" fontId="71" fillId="41" borderId="422" applyNumberFormat="0" applyProtection="0">
      <alignment horizontal="right" vertical="center"/>
    </xf>
    <xf numFmtId="4" fontId="71" fillId="40" borderId="422" applyNumberFormat="0" applyProtection="0">
      <alignment horizontal="right" vertical="center"/>
    </xf>
    <xf numFmtId="4" fontId="116" fillId="5" borderId="422" applyNumberFormat="0" applyProtection="0">
      <alignment horizontal="right" vertical="center"/>
    </xf>
    <xf numFmtId="4" fontId="116" fillId="2" borderId="422" applyNumberFormat="0" applyProtection="0">
      <alignment vertical="center"/>
    </xf>
    <xf numFmtId="4" fontId="71" fillId="34" borderId="422" applyNumberFormat="0" applyProtection="0">
      <alignment horizontal="left" vertical="center" indent="1"/>
    </xf>
    <xf numFmtId="4" fontId="71" fillId="2" borderId="422" applyNumberFormat="0" applyProtection="0">
      <alignment horizontal="left" vertical="center" indent="1"/>
    </xf>
    <xf numFmtId="4" fontId="71" fillId="0" borderId="422" applyNumberFormat="0" applyProtection="0">
      <alignment horizontal="right" vertical="center"/>
    </xf>
    <xf numFmtId="0" fontId="99" fillId="33" borderId="424" applyNumberFormat="0" applyProtection="0">
      <alignment horizontal="left" vertical="top" indent="1"/>
    </xf>
    <xf numFmtId="4" fontId="39" fillId="45" borderId="425" applyNumberFormat="0" applyProtection="0">
      <alignment horizontal="left" vertical="center" indent="1"/>
    </xf>
    <xf numFmtId="0" fontId="111" fillId="27" borderId="422" applyNumberFormat="0" applyAlignment="0" applyProtection="0"/>
    <xf numFmtId="0" fontId="71" fillId="47" borderId="424" applyNumberFormat="0" applyProtection="0">
      <alignment horizontal="left" vertical="top" indent="1"/>
    </xf>
    <xf numFmtId="0" fontId="111" fillId="27" borderId="422" applyNumberFormat="0" applyAlignment="0" applyProtection="0"/>
    <xf numFmtId="0" fontId="107" fillId="0" borderId="427" applyNumberFormat="0" applyFill="0" applyAlignment="0" applyProtection="0"/>
    <xf numFmtId="0" fontId="71" fillId="47" borderId="422" applyNumberFormat="0" applyProtection="0">
      <alignment horizontal="left" vertical="center" indent="1"/>
    </xf>
    <xf numFmtId="4" fontId="71" fillId="34" borderId="422" applyNumberFormat="0" applyProtection="0">
      <alignment horizontal="left" vertical="center" indent="1"/>
    </xf>
    <xf numFmtId="4" fontId="71" fillId="34" borderId="422" applyNumberFormat="0" applyProtection="0">
      <alignment horizontal="left" vertical="center" indent="1"/>
    </xf>
    <xf numFmtId="4" fontId="71" fillId="41" borderId="422" applyNumberFormat="0" applyProtection="0">
      <alignment horizontal="right" vertical="center"/>
    </xf>
    <xf numFmtId="4" fontId="71" fillId="46" borderId="422" applyNumberFormat="0" applyProtection="0">
      <alignment horizontal="right" vertical="center"/>
    </xf>
    <xf numFmtId="0" fontId="71" fillId="46" borderId="424" applyNumberFormat="0" applyProtection="0">
      <alignment horizontal="left" vertical="top" indent="1"/>
    </xf>
    <xf numFmtId="4" fontId="71" fillId="35" borderId="422" applyNumberFormat="0" applyProtection="0">
      <alignment horizontal="right" vertical="center"/>
    </xf>
    <xf numFmtId="4" fontId="71" fillId="39" borderId="422" applyNumberFormat="0" applyProtection="0">
      <alignment horizontal="right" vertical="center"/>
    </xf>
    <xf numFmtId="0" fontId="98" fillId="46" borderId="424" applyNumberFormat="0" applyProtection="0">
      <alignment horizontal="left" vertical="top" indent="1"/>
    </xf>
    <xf numFmtId="0" fontId="71" fillId="50" borderId="424" applyNumberFormat="0" applyProtection="0">
      <alignment horizontal="left" vertical="top" indent="1"/>
    </xf>
    <xf numFmtId="4" fontId="71" fillId="34" borderId="422" applyNumberFormat="0" applyProtection="0">
      <alignment horizontal="left" vertical="center" indent="1"/>
    </xf>
    <xf numFmtId="4" fontId="101" fillId="51" borderId="422" applyNumberFormat="0" applyProtection="0">
      <alignment horizontal="right" vertical="center"/>
    </xf>
    <xf numFmtId="4" fontId="101" fillId="51" borderId="422" applyNumberFormat="0" applyProtection="0">
      <alignment horizontal="right" vertical="center"/>
    </xf>
    <xf numFmtId="4" fontId="71" fillId="41" borderId="422" applyNumberFormat="0" applyProtection="0">
      <alignment horizontal="right" vertical="center"/>
    </xf>
    <xf numFmtId="4" fontId="39" fillId="45" borderId="425" applyNumberFormat="0" applyProtection="0">
      <alignment horizontal="left" vertical="center" indent="1"/>
    </xf>
    <xf numFmtId="4" fontId="116" fillId="2" borderId="422" applyNumberFormat="0" applyProtection="0">
      <alignment vertical="center"/>
    </xf>
    <xf numFmtId="4" fontId="100" fillId="54" borderId="425" applyNumberFormat="0" applyProtection="0">
      <alignment horizontal="left" vertical="center" indent="1"/>
    </xf>
    <xf numFmtId="0" fontId="71" fillId="47" borderId="424" applyNumberFormat="0" applyProtection="0">
      <alignment horizontal="left" vertical="top" indent="1"/>
    </xf>
    <xf numFmtId="4" fontId="71" fillId="37" borderId="425" applyNumberFormat="0" applyProtection="0">
      <alignment horizontal="right" vertical="center"/>
    </xf>
    <xf numFmtId="0" fontId="71" fillId="46" borderId="424" applyNumberFormat="0" applyProtection="0">
      <alignment horizontal="left" vertical="top" indent="1"/>
    </xf>
    <xf numFmtId="4" fontId="71" fillId="41" borderId="422" applyNumberFormat="0" applyProtection="0">
      <alignment horizontal="right" vertical="center"/>
    </xf>
    <xf numFmtId="4" fontId="71" fillId="46" borderId="425" applyNumberFormat="0" applyProtection="0">
      <alignment horizontal="left" vertical="center" indent="1"/>
    </xf>
    <xf numFmtId="0" fontId="113" fillId="29" borderId="423" applyNumberFormat="0" applyAlignment="0" applyProtection="0"/>
    <xf numFmtId="4" fontId="71" fillId="35" borderId="422" applyNumberFormat="0" applyProtection="0">
      <alignment horizontal="right" vertical="center"/>
    </xf>
    <xf numFmtId="4" fontId="98" fillId="48" borderId="424" applyNumberFormat="0" applyProtection="0">
      <alignment horizontal="left" vertical="center" indent="1"/>
    </xf>
    <xf numFmtId="4" fontId="39" fillId="45" borderId="425" applyNumberFormat="0" applyProtection="0">
      <alignment horizontal="left" vertical="center" indent="1"/>
    </xf>
    <xf numFmtId="4" fontId="71" fillId="0" borderId="422" applyNumberFormat="0" applyProtection="0">
      <alignment horizontal="right" vertical="center"/>
    </xf>
    <xf numFmtId="0" fontId="71" fillId="45" borderId="424" applyNumberFormat="0" applyProtection="0">
      <alignment horizontal="left" vertical="top" indent="1"/>
    </xf>
    <xf numFmtId="4" fontId="39" fillId="45" borderId="425" applyNumberFormat="0" applyProtection="0">
      <alignment horizontal="left" vertical="center" indent="1"/>
    </xf>
    <xf numFmtId="4" fontId="71" fillId="38" borderId="422" applyNumberFormat="0" applyProtection="0">
      <alignment horizontal="right" vertical="center"/>
    </xf>
    <xf numFmtId="0" fontId="97" fillId="45" borderId="426" applyBorder="0"/>
    <xf numFmtId="0" fontId="111" fillId="27" borderId="422" applyNumberFormat="0" applyAlignment="0" applyProtection="0"/>
    <xf numFmtId="4" fontId="71" fillId="42" borderId="422" applyNumberFormat="0" applyProtection="0">
      <alignment horizontal="right" vertical="center"/>
    </xf>
    <xf numFmtId="0" fontId="71" fillId="49" borderId="422" applyNumberFormat="0" applyProtection="0">
      <alignment horizontal="left" vertical="center" indent="1"/>
    </xf>
    <xf numFmtId="4" fontId="101" fillId="51" borderId="422" applyNumberFormat="0" applyProtection="0">
      <alignment horizontal="right" vertical="center"/>
    </xf>
    <xf numFmtId="4" fontId="71" fillId="38" borderId="422" applyNumberFormat="0" applyProtection="0">
      <alignment horizontal="right" vertical="center"/>
    </xf>
    <xf numFmtId="0" fontId="71" fillId="50" borderId="424" applyNumberFormat="0" applyProtection="0">
      <alignment horizontal="left" vertical="top" indent="1"/>
    </xf>
    <xf numFmtId="4" fontId="71" fillId="36" borderId="422" applyNumberFormat="0" applyProtection="0">
      <alignment horizontal="right" vertical="center"/>
    </xf>
    <xf numFmtId="4" fontId="101" fillId="51" borderId="422" applyNumberFormat="0" applyProtection="0">
      <alignment horizontal="right" vertical="center"/>
    </xf>
    <xf numFmtId="0" fontId="107" fillId="0" borderId="427" applyNumberFormat="0" applyFill="0" applyAlignment="0" applyProtection="0"/>
    <xf numFmtId="0" fontId="98" fillId="46" borderId="424" applyNumberFormat="0" applyProtection="0">
      <alignment horizontal="left" vertical="top" indent="1"/>
    </xf>
    <xf numFmtId="4" fontId="71" fillId="36" borderId="422" applyNumberFormat="0" applyProtection="0">
      <alignment horizontal="right" vertical="center"/>
    </xf>
    <xf numFmtId="0" fontId="105" fillId="29" borderId="422" applyNumberFormat="0" applyAlignment="0" applyProtection="0"/>
    <xf numFmtId="0" fontId="71" fillId="47" borderId="422" applyNumberFormat="0" applyProtection="0">
      <alignment horizontal="left" vertical="center" indent="1"/>
    </xf>
    <xf numFmtId="0" fontId="71" fillId="47" borderId="424" applyNumberFormat="0" applyProtection="0">
      <alignment horizontal="left" vertical="top" indent="1"/>
    </xf>
    <xf numFmtId="4" fontId="71" fillId="42" borderId="422" applyNumberFormat="0" applyProtection="0">
      <alignment horizontal="right" vertical="center"/>
    </xf>
    <xf numFmtId="0" fontId="71" fillId="45" borderId="424" applyNumberFormat="0" applyProtection="0">
      <alignment horizontal="left" vertical="top" indent="1"/>
    </xf>
    <xf numFmtId="4" fontId="71" fillId="36" borderId="422" applyNumberFormat="0" applyProtection="0">
      <alignment horizontal="right" vertical="center"/>
    </xf>
    <xf numFmtId="4" fontId="71" fillId="36" borderId="422" applyNumberFormat="0" applyProtection="0">
      <alignment horizontal="right" vertical="center"/>
    </xf>
    <xf numFmtId="4" fontId="71" fillId="0" borderId="422" applyNumberFormat="0" applyProtection="0">
      <alignment horizontal="right" vertical="center"/>
    </xf>
    <xf numFmtId="4" fontId="116" fillId="2" borderId="422" applyNumberFormat="0" applyProtection="0">
      <alignment vertical="center"/>
    </xf>
    <xf numFmtId="0" fontId="71" fillId="50" borderId="424" applyNumberFormat="0" applyProtection="0">
      <alignment horizontal="left" vertical="top" indent="1"/>
    </xf>
    <xf numFmtId="0" fontId="97" fillId="45" borderId="426" applyBorder="0"/>
    <xf numFmtId="4" fontId="116" fillId="2" borderId="422" applyNumberFormat="0" applyProtection="0">
      <alignment vertical="center"/>
    </xf>
    <xf numFmtId="4" fontId="39" fillId="45" borderId="425" applyNumberFormat="0" applyProtection="0">
      <alignment horizontal="left" vertical="center" indent="1"/>
    </xf>
    <xf numFmtId="4" fontId="71" fillId="35" borderId="422" applyNumberFormat="0" applyProtection="0">
      <alignment horizontal="right" vertical="center"/>
    </xf>
    <xf numFmtId="0" fontId="71" fillId="47" borderId="424" applyNumberFormat="0" applyProtection="0">
      <alignment horizontal="left" vertical="top" indent="1"/>
    </xf>
    <xf numFmtId="4" fontId="71" fillId="40" borderId="422" applyNumberFormat="0" applyProtection="0">
      <alignment horizontal="right" vertical="center"/>
    </xf>
    <xf numFmtId="0" fontId="107" fillId="0" borderId="427" applyNumberFormat="0" applyFill="0" applyAlignment="0" applyProtection="0"/>
    <xf numFmtId="0" fontId="71" fillId="49" borderId="422" applyNumberFormat="0" applyProtection="0">
      <alignment horizontal="left" vertical="center" indent="1"/>
    </xf>
    <xf numFmtId="4" fontId="71" fillId="38" borderId="422" applyNumberFormat="0" applyProtection="0">
      <alignment horizontal="right" vertical="center"/>
    </xf>
    <xf numFmtId="0" fontId="97" fillId="45" borderId="426" applyBorder="0"/>
    <xf numFmtId="4" fontId="71" fillId="46" borderId="422" applyNumberFormat="0" applyProtection="0">
      <alignment horizontal="right" vertical="center"/>
    </xf>
    <xf numFmtId="4" fontId="71" fillId="34" borderId="422" applyNumberFormat="0" applyProtection="0">
      <alignment horizontal="left" vertical="center" indent="1"/>
    </xf>
    <xf numFmtId="4" fontId="71" fillId="34" borderId="422" applyNumberFormat="0" applyProtection="0">
      <alignment horizontal="left" vertical="center" indent="1"/>
    </xf>
    <xf numFmtId="4" fontId="71" fillId="34" borderId="422" applyNumberFormat="0" applyProtection="0">
      <alignment horizontal="left" vertical="center" indent="1"/>
    </xf>
    <xf numFmtId="4" fontId="71" fillId="39" borderId="422" applyNumberFormat="0" applyProtection="0">
      <alignment horizontal="right" vertical="center"/>
    </xf>
    <xf numFmtId="0" fontId="71" fillId="26" borderId="422" applyNumberFormat="0" applyFont="0" applyAlignment="0" applyProtection="0"/>
    <xf numFmtId="4" fontId="39" fillId="45" borderId="425" applyNumberFormat="0" applyProtection="0">
      <alignment horizontal="left" vertical="center" indent="1"/>
    </xf>
    <xf numFmtId="0" fontId="71" fillId="26" borderId="422" applyNumberFormat="0" applyFont="0" applyAlignment="0" applyProtection="0"/>
    <xf numFmtId="4" fontId="71" fillId="38" borderId="422" applyNumberFormat="0" applyProtection="0">
      <alignment horizontal="right" vertical="center"/>
    </xf>
    <xf numFmtId="4" fontId="100" fillId="54" borderId="425" applyNumberFormat="0" applyProtection="0">
      <alignment horizontal="left" vertical="center" indent="1"/>
    </xf>
    <xf numFmtId="4" fontId="71" fillId="34" borderId="422" applyNumberFormat="0" applyProtection="0">
      <alignment horizontal="left" vertical="center" indent="1"/>
    </xf>
    <xf numFmtId="4" fontId="71" fillId="35" borderId="422" applyNumberFormat="0" applyProtection="0">
      <alignment horizontal="right" vertical="center"/>
    </xf>
    <xf numFmtId="0" fontId="71" fillId="48" borderId="422" applyNumberFormat="0" applyProtection="0">
      <alignment horizontal="left" vertical="center" indent="1"/>
    </xf>
    <xf numFmtId="0" fontId="98" fillId="46" borderId="424" applyNumberFormat="0" applyProtection="0">
      <alignment horizontal="left" vertical="top" indent="1"/>
    </xf>
    <xf numFmtId="0" fontId="71" fillId="47" borderId="424" applyNumberFormat="0" applyProtection="0">
      <alignment horizontal="left" vertical="top" indent="1"/>
    </xf>
    <xf numFmtId="0" fontId="98" fillId="52" borderId="424" applyNumberFormat="0" applyProtection="0">
      <alignment horizontal="left" vertical="top" indent="1"/>
    </xf>
    <xf numFmtId="4" fontId="71" fillId="39" borderId="422" applyNumberFormat="0" applyProtection="0">
      <alignment horizontal="right" vertical="center"/>
    </xf>
    <xf numFmtId="4" fontId="71" fillId="42" borderId="422" applyNumberFormat="0" applyProtection="0">
      <alignment horizontal="right" vertical="center"/>
    </xf>
    <xf numFmtId="0" fontId="97" fillId="45" borderId="426" applyBorder="0"/>
    <xf numFmtId="0" fontId="71" fillId="50" borderId="422" applyNumberFormat="0" applyProtection="0">
      <alignment horizontal="left" vertical="center" indent="1"/>
    </xf>
    <xf numFmtId="4" fontId="116" fillId="2" borderId="422" applyNumberFormat="0" applyProtection="0">
      <alignment vertical="center"/>
    </xf>
    <xf numFmtId="0" fontId="99" fillId="33" borderId="424" applyNumberFormat="0" applyProtection="0">
      <alignment horizontal="left" vertical="top" indent="1"/>
    </xf>
    <xf numFmtId="4" fontId="71" fillId="37" borderId="425" applyNumberFormat="0" applyProtection="0">
      <alignment horizontal="right" vertical="center"/>
    </xf>
    <xf numFmtId="4" fontId="71" fillId="47" borderId="425" applyNumberFormat="0" applyProtection="0">
      <alignment horizontal="left" vertical="center" indent="1"/>
    </xf>
    <xf numFmtId="4" fontId="71" fillId="43" borderId="422" applyNumberFormat="0" applyProtection="0">
      <alignment horizontal="right" vertical="center"/>
    </xf>
    <xf numFmtId="0" fontId="113" fillId="29" borderId="423" applyNumberFormat="0" applyAlignment="0" applyProtection="0"/>
    <xf numFmtId="0" fontId="71" fillId="48" borderId="422" applyNumberFormat="0" applyProtection="0">
      <alignment horizontal="left" vertical="center" indent="1"/>
    </xf>
    <xf numFmtId="0" fontId="71" fillId="47" borderId="422" applyNumberFormat="0" applyProtection="0">
      <alignment horizontal="left" vertical="center" indent="1"/>
    </xf>
    <xf numFmtId="4" fontId="71" fillId="46" borderId="425" applyNumberFormat="0" applyProtection="0">
      <alignment horizontal="left" vertical="center" indent="1"/>
    </xf>
    <xf numFmtId="4" fontId="71" fillId="42" borderId="422" applyNumberFormat="0" applyProtection="0">
      <alignment horizontal="right" vertical="center"/>
    </xf>
    <xf numFmtId="0" fontId="98" fillId="46" borderId="424" applyNumberFormat="0" applyProtection="0">
      <alignment horizontal="left" vertical="top" indent="1"/>
    </xf>
    <xf numFmtId="4" fontId="71" fillId="40" borderId="422" applyNumberFormat="0" applyProtection="0">
      <alignment horizontal="right" vertical="center"/>
    </xf>
    <xf numFmtId="0" fontId="71" fillId="47" borderId="424" applyNumberFormat="0" applyProtection="0">
      <alignment horizontal="left" vertical="top" indent="1"/>
    </xf>
    <xf numFmtId="4" fontId="71" fillId="36" borderId="422" applyNumberFormat="0" applyProtection="0">
      <alignment horizontal="right" vertical="center"/>
    </xf>
    <xf numFmtId="0" fontId="71" fillId="50" borderId="422" applyNumberFormat="0" applyProtection="0">
      <alignment horizontal="left" vertical="center" indent="1"/>
    </xf>
    <xf numFmtId="0" fontId="71" fillId="49" borderId="422" applyNumberFormat="0" applyProtection="0">
      <alignment horizontal="left" vertical="center" indent="1"/>
    </xf>
    <xf numFmtId="4" fontId="71" fillId="46" borderId="425" applyNumberFormat="0" applyProtection="0">
      <alignment horizontal="left" vertical="center" indent="1"/>
    </xf>
    <xf numFmtId="4" fontId="71" fillId="0" borderId="422" applyNumberFormat="0" applyProtection="0">
      <alignment horizontal="right" vertical="center"/>
    </xf>
    <xf numFmtId="4" fontId="71" fillId="46" borderId="425" applyNumberFormat="0" applyProtection="0">
      <alignment horizontal="left" vertical="center" indent="1"/>
    </xf>
    <xf numFmtId="0" fontId="107" fillId="0" borderId="427" applyNumberFormat="0" applyFill="0" applyAlignment="0" applyProtection="0"/>
    <xf numFmtId="4" fontId="71" fillId="39" borderId="422" applyNumberFormat="0" applyProtection="0">
      <alignment horizontal="right" vertical="center"/>
    </xf>
    <xf numFmtId="4" fontId="71" fillId="43" borderId="422" applyNumberFormat="0" applyProtection="0">
      <alignment horizontal="right" vertical="center"/>
    </xf>
    <xf numFmtId="4" fontId="71" fillId="40" borderId="422" applyNumberFormat="0" applyProtection="0">
      <alignment horizontal="right" vertical="center"/>
    </xf>
    <xf numFmtId="4" fontId="71" fillId="42" borderId="422" applyNumberFormat="0" applyProtection="0">
      <alignment horizontal="right" vertical="center"/>
    </xf>
    <xf numFmtId="0" fontId="98" fillId="46" borderId="424" applyNumberFormat="0" applyProtection="0">
      <alignment horizontal="left" vertical="top" indent="1"/>
    </xf>
    <xf numFmtId="4" fontId="71" fillId="42" borderId="422" applyNumberFormat="0" applyProtection="0">
      <alignment horizontal="right" vertical="center"/>
    </xf>
    <xf numFmtId="4" fontId="39" fillId="45" borderId="425" applyNumberFormat="0" applyProtection="0">
      <alignment horizontal="left" vertical="center" indent="1"/>
    </xf>
    <xf numFmtId="4" fontId="71" fillId="38" borderId="422" applyNumberFormat="0" applyProtection="0">
      <alignment horizontal="right" vertical="center"/>
    </xf>
    <xf numFmtId="0" fontId="97" fillId="45" borderId="426" applyBorder="0"/>
    <xf numFmtId="0" fontId="98" fillId="52" borderId="424" applyNumberFormat="0" applyProtection="0">
      <alignment horizontal="left" vertical="top" indent="1"/>
    </xf>
    <xf numFmtId="4" fontId="71" fillId="44" borderId="425" applyNumberFormat="0" applyProtection="0">
      <alignment horizontal="left" vertical="center" indent="1"/>
    </xf>
    <xf numFmtId="4" fontId="71" fillId="0" borderId="422" applyNumberFormat="0" applyProtection="0">
      <alignment horizontal="right" vertical="center"/>
    </xf>
    <xf numFmtId="0" fontId="71" fillId="50" borderId="422" applyNumberFormat="0" applyProtection="0">
      <alignment horizontal="left" vertical="center" indent="1"/>
    </xf>
    <xf numFmtId="4" fontId="98" fillId="52" borderId="424" applyNumberFormat="0" applyProtection="0">
      <alignment vertical="center"/>
    </xf>
    <xf numFmtId="4" fontId="71" fillId="42" borderId="422" applyNumberFormat="0" applyProtection="0">
      <alignment horizontal="right" vertical="center"/>
    </xf>
    <xf numFmtId="0" fontId="98" fillId="46" borderId="424" applyNumberFormat="0" applyProtection="0">
      <alignment horizontal="left" vertical="top" indent="1"/>
    </xf>
    <xf numFmtId="0" fontId="71" fillId="48" borderId="422" applyNumberFormat="0" applyProtection="0">
      <alignment horizontal="left" vertical="center" indent="1"/>
    </xf>
    <xf numFmtId="0" fontId="99" fillId="33" borderId="424" applyNumberFormat="0" applyProtection="0">
      <alignment horizontal="left" vertical="top" indent="1"/>
    </xf>
    <xf numFmtId="4" fontId="100" fillId="54" borderId="425" applyNumberFormat="0" applyProtection="0">
      <alignment horizontal="left" vertical="center" indent="1"/>
    </xf>
    <xf numFmtId="0" fontId="71" fillId="48" borderId="422" applyNumberFormat="0" applyProtection="0">
      <alignment horizontal="left" vertical="center" indent="1"/>
    </xf>
    <xf numFmtId="0" fontId="71" fillId="45" borderId="424" applyNumberFormat="0" applyProtection="0">
      <alignment horizontal="left" vertical="top" indent="1"/>
    </xf>
    <xf numFmtId="0" fontId="107" fillId="0" borderId="427" applyNumberFormat="0" applyFill="0" applyAlignment="0" applyProtection="0"/>
    <xf numFmtId="4" fontId="71" fillId="40" borderId="422" applyNumberFormat="0" applyProtection="0">
      <alignment horizontal="right" vertical="center"/>
    </xf>
    <xf numFmtId="4" fontId="71" fillId="0" borderId="422" applyNumberFormat="0" applyProtection="0">
      <alignment horizontal="right" vertical="center"/>
    </xf>
    <xf numFmtId="4" fontId="98" fillId="52" borderId="424" applyNumberFormat="0" applyProtection="0">
      <alignment vertical="center"/>
    </xf>
    <xf numFmtId="0" fontId="71" fillId="26" borderId="422" applyNumberFormat="0" applyFont="0" applyAlignment="0" applyProtection="0"/>
    <xf numFmtId="4" fontId="71" fillId="2" borderId="422" applyNumberFormat="0" applyProtection="0">
      <alignment horizontal="left" vertical="center" indent="1"/>
    </xf>
    <xf numFmtId="4" fontId="116" fillId="5" borderId="422" applyNumberFormat="0" applyProtection="0">
      <alignment horizontal="right" vertical="center"/>
    </xf>
    <xf numFmtId="4" fontId="98" fillId="52" borderId="424" applyNumberFormat="0" applyProtection="0">
      <alignment vertical="center"/>
    </xf>
    <xf numFmtId="4" fontId="71" fillId="34" borderId="422" applyNumberFormat="0" applyProtection="0">
      <alignment horizontal="left" vertical="center" indent="1"/>
    </xf>
    <xf numFmtId="4" fontId="98" fillId="48" borderId="424" applyNumberFormat="0" applyProtection="0">
      <alignment horizontal="left" vertical="center" indent="1"/>
    </xf>
    <xf numFmtId="0" fontId="113" fillId="29" borderId="423" applyNumberFormat="0" applyAlignment="0" applyProtection="0"/>
    <xf numFmtId="0" fontId="71" fillId="48" borderId="422" applyNumberFormat="0" applyProtection="0">
      <alignment horizontal="left" vertical="center" indent="1"/>
    </xf>
    <xf numFmtId="4" fontId="71" fillId="47" borderId="425" applyNumberFormat="0" applyProtection="0">
      <alignment horizontal="left" vertical="center" indent="1"/>
    </xf>
    <xf numFmtId="4" fontId="71" fillId="34" borderId="422" applyNumberFormat="0" applyProtection="0">
      <alignment horizontal="left" vertical="center" indent="1"/>
    </xf>
    <xf numFmtId="4" fontId="39" fillId="45" borderId="425" applyNumberFormat="0" applyProtection="0">
      <alignment horizontal="left" vertical="center" indent="1"/>
    </xf>
    <xf numFmtId="4" fontId="98" fillId="48" borderId="424" applyNumberFormat="0" applyProtection="0">
      <alignment horizontal="left" vertical="center" indent="1"/>
    </xf>
    <xf numFmtId="4" fontId="98" fillId="52" borderId="424" applyNumberFormat="0" applyProtection="0">
      <alignment vertical="center"/>
    </xf>
    <xf numFmtId="4" fontId="71" fillId="0" borderId="422" applyNumberFormat="0" applyProtection="0">
      <alignment horizontal="right" vertical="center"/>
    </xf>
    <xf numFmtId="0" fontId="98" fillId="46" borderId="424" applyNumberFormat="0" applyProtection="0">
      <alignment horizontal="left" vertical="top" indent="1"/>
    </xf>
    <xf numFmtId="4" fontId="71" fillId="33" borderId="422" applyNumberFormat="0" applyProtection="0">
      <alignment vertical="center"/>
    </xf>
    <xf numFmtId="4" fontId="116" fillId="5" borderId="422" applyNumberFormat="0" applyProtection="0">
      <alignment horizontal="right" vertical="center"/>
    </xf>
    <xf numFmtId="4" fontId="98" fillId="48" borderId="424" applyNumberFormat="0" applyProtection="0">
      <alignment horizontal="left" vertical="center" indent="1"/>
    </xf>
    <xf numFmtId="4" fontId="101" fillId="51" borderId="422" applyNumberFormat="0" applyProtection="0">
      <alignment horizontal="right" vertical="center"/>
    </xf>
    <xf numFmtId="4" fontId="39" fillId="45" borderId="425" applyNumberFormat="0" applyProtection="0">
      <alignment horizontal="left" vertical="center" indent="1"/>
    </xf>
    <xf numFmtId="0" fontId="98" fillId="46" borderId="424" applyNumberFormat="0" applyProtection="0">
      <alignment horizontal="left" vertical="top" indent="1"/>
    </xf>
    <xf numFmtId="4" fontId="71" fillId="41" borderId="422" applyNumberFormat="0" applyProtection="0">
      <alignment horizontal="right" vertical="center"/>
    </xf>
    <xf numFmtId="0" fontId="98" fillId="52" borderId="424" applyNumberFormat="0" applyProtection="0">
      <alignment horizontal="left" vertical="top" indent="1"/>
    </xf>
    <xf numFmtId="4" fontId="71" fillId="33" borderId="422" applyNumberFormat="0" applyProtection="0">
      <alignment vertical="center"/>
    </xf>
    <xf numFmtId="4" fontId="71" fillId="44" borderId="425" applyNumberFormat="0" applyProtection="0">
      <alignment horizontal="left" vertical="center" indent="1"/>
    </xf>
    <xf numFmtId="4" fontId="71" fillId="35" borderId="422" applyNumberFormat="0" applyProtection="0">
      <alignment horizontal="right" vertical="center"/>
    </xf>
    <xf numFmtId="0" fontId="71" fillId="45" borderId="424" applyNumberFormat="0" applyProtection="0">
      <alignment horizontal="left" vertical="top" indent="1"/>
    </xf>
    <xf numFmtId="4" fontId="98" fillId="52" borderId="424" applyNumberFormat="0" applyProtection="0">
      <alignment vertical="center"/>
    </xf>
    <xf numFmtId="0" fontId="71" fillId="50" borderId="422" applyNumberFormat="0" applyProtection="0">
      <alignment horizontal="left" vertical="center" indent="1"/>
    </xf>
    <xf numFmtId="4" fontId="71" fillId="46" borderId="422" applyNumberFormat="0" applyProtection="0">
      <alignment horizontal="right" vertical="center"/>
    </xf>
    <xf numFmtId="4" fontId="98" fillId="52" borderId="424" applyNumberFormat="0" applyProtection="0">
      <alignment vertical="center"/>
    </xf>
    <xf numFmtId="0" fontId="99" fillId="33" borderId="424" applyNumberFormat="0" applyProtection="0">
      <alignment horizontal="left" vertical="top" indent="1"/>
    </xf>
    <xf numFmtId="0" fontId="111" fillId="27" borderId="422" applyNumberFormat="0" applyAlignment="0" applyProtection="0"/>
    <xf numFmtId="0" fontId="98" fillId="52" borderId="424" applyNumberFormat="0" applyProtection="0">
      <alignment horizontal="left" vertical="top" indent="1"/>
    </xf>
    <xf numFmtId="0" fontId="113" fillId="29" borderId="423" applyNumberFormat="0" applyAlignment="0" applyProtection="0"/>
    <xf numFmtId="4" fontId="39" fillId="45" borderId="425" applyNumberFormat="0" applyProtection="0">
      <alignment horizontal="left" vertical="center" indent="1"/>
    </xf>
    <xf numFmtId="4" fontId="98" fillId="48" borderId="424" applyNumberFormat="0" applyProtection="0">
      <alignment horizontal="left" vertical="center" indent="1"/>
    </xf>
    <xf numFmtId="4" fontId="71" fillId="38" borderId="422" applyNumberFormat="0" applyProtection="0">
      <alignment horizontal="right" vertical="center"/>
    </xf>
    <xf numFmtId="4" fontId="71" fillId="43" borderId="422" applyNumberFormat="0" applyProtection="0">
      <alignment horizontal="right" vertical="center"/>
    </xf>
    <xf numFmtId="4" fontId="71" fillId="41" borderId="422" applyNumberFormat="0" applyProtection="0">
      <alignment horizontal="right" vertical="center"/>
    </xf>
    <xf numFmtId="0" fontId="98" fillId="46" borderId="424" applyNumberFormat="0" applyProtection="0">
      <alignment horizontal="left" vertical="top" indent="1"/>
    </xf>
    <xf numFmtId="4" fontId="71" fillId="39" borderId="422" applyNumberFormat="0" applyProtection="0">
      <alignment horizontal="right" vertical="center"/>
    </xf>
    <xf numFmtId="4" fontId="71" fillId="46" borderId="425" applyNumberFormat="0" applyProtection="0">
      <alignment horizontal="left" vertical="center" indent="1"/>
    </xf>
    <xf numFmtId="4" fontId="71" fillId="39" borderId="422" applyNumberFormat="0" applyProtection="0">
      <alignment horizontal="right" vertical="center"/>
    </xf>
    <xf numFmtId="0" fontId="71" fillId="48" borderId="422" applyNumberFormat="0" applyProtection="0">
      <alignment horizontal="left" vertical="center" indent="1"/>
    </xf>
    <xf numFmtId="4" fontId="98" fillId="52" borderId="424" applyNumberFormat="0" applyProtection="0">
      <alignment vertical="center"/>
    </xf>
    <xf numFmtId="4" fontId="71" fillId="44" borderId="425" applyNumberFormat="0" applyProtection="0">
      <alignment horizontal="left" vertical="center" indent="1"/>
    </xf>
    <xf numFmtId="4" fontId="71" fillId="40" borderId="422" applyNumberFormat="0" applyProtection="0">
      <alignment horizontal="right" vertical="center"/>
    </xf>
    <xf numFmtId="0" fontId="71" fillId="46" borderId="424" applyNumberFormat="0" applyProtection="0">
      <alignment horizontal="left" vertical="top" indent="1"/>
    </xf>
    <xf numFmtId="0" fontId="97" fillId="45" borderId="426" applyBorder="0"/>
    <xf numFmtId="4" fontId="39" fillId="45" borderId="425" applyNumberFormat="0" applyProtection="0">
      <alignment horizontal="left" vertical="center" indent="1"/>
    </xf>
    <xf numFmtId="4" fontId="100" fillId="54" borderId="425" applyNumberFormat="0" applyProtection="0">
      <alignment horizontal="left" vertical="center" indent="1"/>
    </xf>
    <xf numFmtId="0" fontId="105" fillId="29" borderId="422" applyNumberFormat="0" applyAlignment="0" applyProtection="0"/>
    <xf numFmtId="4" fontId="98" fillId="52" borderId="424" applyNumberFormat="0" applyProtection="0">
      <alignment vertical="center"/>
    </xf>
    <xf numFmtId="4" fontId="71" fillId="33" borderId="422" applyNumberFormat="0" applyProtection="0">
      <alignment vertical="center"/>
    </xf>
    <xf numFmtId="0" fontId="98" fillId="52" borderId="424" applyNumberFormat="0" applyProtection="0">
      <alignment horizontal="left" vertical="top" indent="1"/>
    </xf>
    <xf numFmtId="4" fontId="71" fillId="0" borderId="422" applyNumberFormat="0" applyProtection="0">
      <alignment horizontal="right" vertical="center"/>
    </xf>
    <xf numFmtId="4" fontId="71" fillId="36" borderId="422" applyNumberFormat="0" applyProtection="0">
      <alignment horizontal="right" vertical="center"/>
    </xf>
    <xf numFmtId="4" fontId="71" fillId="2" borderId="422" applyNumberFormat="0" applyProtection="0">
      <alignment horizontal="left" vertical="center" indent="1"/>
    </xf>
    <xf numFmtId="4" fontId="71" fillId="38" borderId="422" applyNumberFormat="0" applyProtection="0">
      <alignment horizontal="right" vertical="center"/>
    </xf>
    <xf numFmtId="0" fontId="99" fillId="33" borderId="424" applyNumberFormat="0" applyProtection="0">
      <alignment horizontal="left" vertical="top" indent="1"/>
    </xf>
    <xf numFmtId="4" fontId="71" fillId="44" borderId="425" applyNumberFormat="0" applyProtection="0">
      <alignment horizontal="left" vertical="center" indent="1"/>
    </xf>
    <xf numFmtId="0" fontId="71" fillId="47" borderId="424" applyNumberFormat="0" applyProtection="0">
      <alignment horizontal="left" vertical="top" indent="1"/>
    </xf>
    <xf numFmtId="4" fontId="71" fillId="47" borderId="425" applyNumberFormat="0" applyProtection="0">
      <alignment horizontal="left" vertical="center" indent="1"/>
    </xf>
    <xf numFmtId="4" fontId="101" fillId="51" borderId="422" applyNumberFormat="0" applyProtection="0">
      <alignment horizontal="right" vertical="center"/>
    </xf>
    <xf numFmtId="4" fontId="71" fillId="42" borderId="422" applyNumberFormat="0" applyProtection="0">
      <alignment horizontal="right" vertical="center"/>
    </xf>
    <xf numFmtId="4" fontId="71" fillId="46" borderId="422" applyNumberFormat="0" applyProtection="0">
      <alignment horizontal="right" vertical="center"/>
    </xf>
    <xf numFmtId="0" fontId="99" fillId="33" borderId="424" applyNumberFormat="0" applyProtection="0">
      <alignment horizontal="left" vertical="top" indent="1"/>
    </xf>
    <xf numFmtId="4" fontId="71" fillId="46" borderId="422" applyNumberFormat="0" applyProtection="0">
      <alignment horizontal="right" vertical="center"/>
    </xf>
    <xf numFmtId="4" fontId="39" fillId="45" borderId="425" applyNumberFormat="0" applyProtection="0">
      <alignment horizontal="left" vertical="center" indent="1"/>
    </xf>
    <xf numFmtId="0" fontId="71" fillId="49" borderId="422" applyNumberFormat="0" applyProtection="0">
      <alignment horizontal="left" vertical="center" indent="1"/>
    </xf>
    <xf numFmtId="0" fontId="71" fillId="50" borderId="424" applyNumberFormat="0" applyProtection="0">
      <alignment horizontal="left" vertical="top" indent="1"/>
    </xf>
    <xf numFmtId="4" fontId="71" fillId="38" borderId="422" applyNumberFormat="0" applyProtection="0">
      <alignment horizontal="right" vertical="center"/>
    </xf>
    <xf numFmtId="0" fontId="71" fillId="46" borderId="424" applyNumberFormat="0" applyProtection="0">
      <alignment horizontal="left" vertical="top" indent="1"/>
    </xf>
    <xf numFmtId="4" fontId="100" fillId="54" borderId="425" applyNumberFormat="0" applyProtection="0">
      <alignment horizontal="left" vertical="center" indent="1"/>
    </xf>
    <xf numFmtId="4" fontId="71" fillId="43" borderId="422" applyNumberFormat="0" applyProtection="0">
      <alignment horizontal="right" vertical="center"/>
    </xf>
    <xf numFmtId="4" fontId="100" fillId="54" borderId="425" applyNumberFormat="0" applyProtection="0">
      <alignment horizontal="left" vertical="center" indent="1"/>
    </xf>
    <xf numFmtId="0" fontId="71" fillId="46" borderId="424" applyNumberFormat="0" applyProtection="0">
      <alignment horizontal="left" vertical="top" indent="1"/>
    </xf>
    <xf numFmtId="4" fontId="98" fillId="48" borderId="424" applyNumberFormat="0" applyProtection="0">
      <alignment horizontal="left" vertical="center" indent="1"/>
    </xf>
    <xf numFmtId="4" fontId="101" fillId="51" borderId="422" applyNumberFormat="0" applyProtection="0">
      <alignment horizontal="right" vertical="center"/>
    </xf>
    <xf numFmtId="4" fontId="71" fillId="36" borderId="422" applyNumberFormat="0" applyProtection="0">
      <alignment horizontal="right" vertical="center"/>
    </xf>
    <xf numFmtId="4" fontId="71" fillId="39" borderId="422" applyNumberFormat="0" applyProtection="0">
      <alignment horizontal="right" vertical="center"/>
    </xf>
    <xf numFmtId="4" fontId="116" fillId="5" borderId="422" applyNumberFormat="0" applyProtection="0">
      <alignment horizontal="right" vertical="center"/>
    </xf>
    <xf numFmtId="0" fontId="71" fillId="26" borderId="422" applyNumberFormat="0" applyFont="0" applyAlignment="0" applyProtection="0"/>
    <xf numFmtId="4" fontId="71" fillId="42" borderId="422" applyNumberFormat="0" applyProtection="0">
      <alignment horizontal="right" vertical="center"/>
    </xf>
    <xf numFmtId="4" fontId="71" fillId="40" borderId="422" applyNumberFormat="0" applyProtection="0">
      <alignment horizontal="right" vertical="center"/>
    </xf>
    <xf numFmtId="4" fontId="71" fillId="37" borderId="425" applyNumberFormat="0" applyProtection="0">
      <alignment horizontal="right" vertical="center"/>
    </xf>
    <xf numFmtId="4" fontId="71" fillId="47" borderId="425" applyNumberFormat="0" applyProtection="0">
      <alignment horizontal="left" vertical="center" indent="1"/>
    </xf>
    <xf numFmtId="4" fontId="71" fillId="35" borderId="422" applyNumberFormat="0" applyProtection="0">
      <alignment horizontal="right" vertical="center"/>
    </xf>
    <xf numFmtId="0" fontId="71" fillId="50" borderId="422" applyNumberFormat="0" applyProtection="0">
      <alignment horizontal="left" vertical="center" indent="1"/>
    </xf>
    <xf numFmtId="4" fontId="98" fillId="52" borderId="424" applyNumberFormat="0" applyProtection="0">
      <alignment vertical="center"/>
    </xf>
    <xf numFmtId="4" fontId="71" fillId="0" borderId="422" applyNumberFormat="0" applyProtection="0">
      <alignment horizontal="right" vertical="center"/>
    </xf>
    <xf numFmtId="0" fontId="71" fillId="47" borderId="422" applyNumberFormat="0" applyProtection="0">
      <alignment horizontal="left" vertical="center" indent="1"/>
    </xf>
    <xf numFmtId="4" fontId="71" fillId="33" borderId="422" applyNumberFormat="0" applyProtection="0">
      <alignment vertical="center"/>
    </xf>
    <xf numFmtId="4" fontId="100" fillId="54" borderId="425" applyNumberFormat="0" applyProtection="0">
      <alignment horizontal="left" vertical="center" indent="1"/>
    </xf>
    <xf numFmtId="0" fontId="107" fillId="0" borderId="427" applyNumberFormat="0" applyFill="0" applyAlignment="0" applyProtection="0"/>
    <xf numFmtId="4" fontId="116" fillId="2" borderId="422" applyNumberFormat="0" applyProtection="0">
      <alignment vertical="center"/>
    </xf>
    <xf numFmtId="4" fontId="71" fillId="37" borderId="425" applyNumberFormat="0" applyProtection="0">
      <alignment horizontal="right" vertical="center"/>
    </xf>
    <xf numFmtId="4" fontId="71" fillId="37" borderId="425" applyNumberFormat="0" applyProtection="0">
      <alignment horizontal="right" vertical="center"/>
    </xf>
    <xf numFmtId="4" fontId="98" fillId="48" borderId="424" applyNumberFormat="0" applyProtection="0">
      <alignment horizontal="left" vertical="center" indent="1"/>
    </xf>
    <xf numFmtId="0" fontId="71" fillId="49" borderId="422" applyNumberFormat="0" applyProtection="0">
      <alignment horizontal="left" vertical="center" indent="1"/>
    </xf>
    <xf numFmtId="4" fontId="71" fillId="46" borderId="425" applyNumberFormat="0" applyProtection="0">
      <alignment horizontal="left" vertical="center" indent="1"/>
    </xf>
    <xf numFmtId="0" fontId="98" fillId="52" borderId="424" applyNumberFormat="0" applyProtection="0">
      <alignment horizontal="left" vertical="top" indent="1"/>
    </xf>
    <xf numFmtId="4" fontId="71" fillId="35" borderId="422" applyNumberFormat="0" applyProtection="0">
      <alignment horizontal="right" vertical="center"/>
    </xf>
    <xf numFmtId="4" fontId="71" fillId="39" borderId="422" applyNumberFormat="0" applyProtection="0">
      <alignment horizontal="right" vertical="center"/>
    </xf>
    <xf numFmtId="0" fontId="113" fillId="29" borderId="423" applyNumberFormat="0" applyAlignment="0" applyProtection="0"/>
    <xf numFmtId="0" fontId="107" fillId="0" borderId="427" applyNumberFormat="0" applyFill="0" applyAlignment="0" applyProtection="0"/>
    <xf numFmtId="4" fontId="100" fillId="54" borderId="425" applyNumberFormat="0" applyProtection="0">
      <alignment horizontal="left" vertical="center" indent="1"/>
    </xf>
    <xf numFmtId="4" fontId="71" fillId="41" borderId="422" applyNumberFormat="0" applyProtection="0">
      <alignment horizontal="right" vertical="center"/>
    </xf>
    <xf numFmtId="4" fontId="71" fillId="34" borderId="422" applyNumberFormat="0" applyProtection="0">
      <alignment horizontal="left" vertical="center" indent="1"/>
    </xf>
    <xf numFmtId="4" fontId="71" fillId="47" borderId="425" applyNumberFormat="0" applyProtection="0">
      <alignment horizontal="left" vertical="center" indent="1"/>
    </xf>
    <xf numFmtId="4" fontId="71" fillId="36" borderId="422" applyNumberFormat="0" applyProtection="0">
      <alignment horizontal="right" vertical="center"/>
    </xf>
    <xf numFmtId="4" fontId="39" fillId="45" borderId="425" applyNumberFormat="0" applyProtection="0">
      <alignment horizontal="left" vertical="center" indent="1"/>
    </xf>
    <xf numFmtId="0" fontId="98" fillId="52" borderId="424" applyNumberFormat="0" applyProtection="0">
      <alignment horizontal="left" vertical="top" indent="1"/>
    </xf>
    <xf numFmtId="4" fontId="71" fillId="33" borderId="422" applyNumberFormat="0" applyProtection="0">
      <alignment vertical="center"/>
    </xf>
    <xf numFmtId="0" fontId="71" fillId="50" borderId="422" applyNumberFormat="0" applyProtection="0">
      <alignment horizontal="left" vertical="center" indent="1"/>
    </xf>
    <xf numFmtId="4" fontId="100" fillId="54" borderId="425" applyNumberFormat="0" applyProtection="0">
      <alignment horizontal="left" vertical="center" indent="1"/>
    </xf>
    <xf numFmtId="0" fontId="107" fillId="0" borderId="427" applyNumberFormat="0" applyFill="0" applyAlignment="0" applyProtection="0"/>
    <xf numFmtId="4" fontId="71" fillId="34" borderId="422" applyNumberFormat="0" applyProtection="0">
      <alignment horizontal="left" vertical="center" indent="1"/>
    </xf>
    <xf numFmtId="0" fontId="107" fillId="0" borderId="427" applyNumberFormat="0" applyFill="0" applyAlignment="0" applyProtection="0"/>
    <xf numFmtId="4" fontId="71" fillId="33" borderId="422" applyNumberFormat="0" applyProtection="0">
      <alignment vertical="center"/>
    </xf>
    <xf numFmtId="0" fontId="111" fillId="27" borderId="422" applyNumberFormat="0" applyAlignment="0" applyProtection="0"/>
    <xf numFmtId="4" fontId="39" fillId="45" borderId="425" applyNumberFormat="0" applyProtection="0">
      <alignment horizontal="left" vertical="center" indent="1"/>
    </xf>
    <xf numFmtId="4" fontId="71" fillId="47" borderId="425" applyNumberFormat="0" applyProtection="0">
      <alignment horizontal="left" vertical="center" indent="1"/>
    </xf>
    <xf numFmtId="0" fontId="71" fillId="45" borderId="424" applyNumberFormat="0" applyProtection="0">
      <alignment horizontal="left" vertical="top" indent="1"/>
    </xf>
    <xf numFmtId="0" fontId="105" fillId="29" borderId="422" applyNumberFormat="0" applyAlignment="0" applyProtection="0"/>
    <xf numFmtId="4" fontId="39" fillId="45" borderId="425" applyNumberFormat="0" applyProtection="0">
      <alignment horizontal="left" vertical="center" indent="1"/>
    </xf>
    <xf numFmtId="4" fontId="71" fillId="33" borderId="422" applyNumberFormat="0" applyProtection="0">
      <alignment vertical="center"/>
    </xf>
    <xf numFmtId="0" fontId="98" fillId="46" borderId="424" applyNumberFormat="0" applyProtection="0">
      <alignment horizontal="left" vertical="top" indent="1"/>
    </xf>
    <xf numFmtId="4" fontId="71" fillId="36" borderId="422" applyNumberFormat="0" applyProtection="0">
      <alignment horizontal="right" vertical="center"/>
    </xf>
    <xf numFmtId="4" fontId="71" fillId="40" borderId="422" applyNumberFormat="0" applyProtection="0">
      <alignment horizontal="right" vertical="center"/>
    </xf>
    <xf numFmtId="4" fontId="39" fillId="45" borderId="425" applyNumberFormat="0" applyProtection="0">
      <alignment horizontal="left" vertical="center" indent="1"/>
    </xf>
    <xf numFmtId="4" fontId="71" fillId="46" borderId="422" applyNumberFormat="0" applyProtection="0">
      <alignment horizontal="right" vertical="center"/>
    </xf>
    <xf numFmtId="4" fontId="71" fillId="34" borderId="422" applyNumberFormat="0" applyProtection="0">
      <alignment horizontal="left" vertical="center" indent="1"/>
    </xf>
    <xf numFmtId="4" fontId="71" fillId="34" borderId="422" applyNumberFormat="0" applyProtection="0">
      <alignment horizontal="left" vertical="center" indent="1"/>
    </xf>
    <xf numFmtId="4" fontId="71" fillId="36" borderId="422" applyNumberFormat="0" applyProtection="0">
      <alignment horizontal="right" vertical="center"/>
    </xf>
    <xf numFmtId="4" fontId="71" fillId="39" borderId="422" applyNumberFormat="0" applyProtection="0">
      <alignment horizontal="right" vertical="center"/>
    </xf>
    <xf numFmtId="0" fontId="71" fillId="50" borderId="424" applyNumberFormat="0" applyProtection="0">
      <alignment horizontal="left" vertical="top" indent="1"/>
    </xf>
    <xf numFmtId="0" fontId="71" fillId="50" borderId="424" applyNumberFormat="0" applyProtection="0">
      <alignment horizontal="left" vertical="top" indent="1"/>
    </xf>
    <xf numFmtId="0" fontId="99" fillId="33" borderId="424" applyNumberFormat="0" applyProtection="0">
      <alignment horizontal="left" vertical="top" indent="1"/>
    </xf>
    <xf numFmtId="4" fontId="39" fillId="45" borderId="425" applyNumberFormat="0" applyProtection="0">
      <alignment horizontal="left" vertical="center" indent="1"/>
    </xf>
    <xf numFmtId="0" fontId="71" fillId="46" borderId="424" applyNumberFormat="0" applyProtection="0">
      <alignment horizontal="left" vertical="top" indent="1"/>
    </xf>
    <xf numFmtId="4" fontId="71" fillId="38" borderId="422" applyNumberFormat="0" applyProtection="0">
      <alignment horizontal="right" vertical="center"/>
    </xf>
    <xf numFmtId="4" fontId="116" fillId="5" borderId="422" applyNumberFormat="0" applyProtection="0">
      <alignment horizontal="right" vertical="center"/>
    </xf>
    <xf numFmtId="4" fontId="71" fillId="33" borderId="422" applyNumberFormat="0" applyProtection="0">
      <alignment vertical="center"/>
    </xf>
    <xf numFmtId="4" fontId="71" fillId="38" borderId="422" applyNumberFormat="0" applyProtection="0">
      <alignment horizontal="right" vertical="center"/>
    </xf>
    <xf numFmtId="4" fontId="71" fillId="33" borderId="422" applyNumberFormat="0" applyProtection="0">
      <alignment vertical="center"/>
    </xf>
    <xf numFmtId="4" fontId="71" fillId="37" borderId="425" applyNumberFormat="0" applyProtection="0">
      <alignment horizontal="right" vertical="center"/>
    </xf>
    <xf numFmtId="0" fontId="111" fillId="27" borderId="422" applyNumberFormat="0" applyAlignment="0" applyProtection="0"/>
    <xf numFmtId="0" fontId="71" fillId="48" borderId="422" applyNumberFormat="0" applyProtection="0">
      <alignment horizontal="left" vertical="center" indent="1"/>
    </xf>
    <xf numFmtId="4" fontId="116" fillId="2" borderId="422" applyNumberFormat="0" applyProtection="0">
      <alignment vertical="center"/>
    </xf>
    <xf numFmtId="4" fontId="39" fillId="45" borderId="425" applyNumberFormat="0" applyProtection="0">
      <alignment horizontal="left" vertical="center" indent="1"/>
    </xf>
    <xf numFmtId="4" fontId="71" fillId="40" borderId="422" applyNumberFormat="0" applyProtection="0">
      <alignment horizontal="right" vertical="center"/>
    </xf>
    <xf numFmtId="0" fontId="71" fillId="47" borderId="422" applyNumberFormat="0" applyProtection="0">
      <alignment horizontal="left" vertical="center" indent="1"/>
    </xf>
    <xf numFmtId="4" fontId="71" fillId="39" borderId="422" applyNumberFormat="0" applyProtection="0">
      <alignment horizontal="right" vertical="center"/>
    </xf>
    <xf numFmtId="0" fontId="71" fillId="46" borderId="424" applyNumberFormat="0" applyProtection="0">
      <alignment horizontal="left" vertical="top" indent="1"/>
    </xf>
    <xf numFmtId="0" fontId="71" fillId="47" borderId="422" applyNumberFormat="0" applyProtection="0">
      <alignment horizontal="left" vertical="center" indent="1"/>
    </xf>
    <xf numFmtId="0" fontId="105" fillId="29" borderId="422" applyNumberFormat="0" applyAlignment="0" applyProtection="0"/>
    <xf numFmtId="4" fontId="71" fillId="36" borderId="422" applyNumberFormat="0" applyProtection="0">
      <alignment horizontal="right" vertical="center"/>
    </xf>
    <xf numFmtId="0" fontId="107" fillId="0" borderId="427" applyNumberFormat="0" applyFill="0" applyAlignment="0" applyProtection="0"/>
    <xf numFmtId="0" fontId="111" fillId="27" borderId="422" applyNumberFormat="0" applyAlignment="0" applyProtection="0"/>
    <xf numFmtId="4" fontId="39" fillId="45" borderId="425" applyNumberFormat="0" applyProtection="0">
      <alignment horizontal="left" vertical="center" indent="1"/>
    </xf>
    <xf numFmtId="4" fontId="71" fillId="46" borderId="422" applyNumberFormat="0" applyProtection="0">
      <alignment horizontal="right" vertical="center"/>
    </xf>
    <xf numFmtId="4" fontId="71" fillId="46" borderId="422" applyNumberFormat="0" applyProtection="0">
      <alignment horizontal="right" vertical="center"/>
    </xf>
    <xf numFmtId="4" fontId="71" fillId="34" borderId="422" applyNumberFormat="0" applyProtection="0">
      <alignment horizontal="left" vertical="center" indent="1"/>
    </xf>
    <xf numFmtId="0" fontId="97" fillId="45" borderId="426" applyBorder="0"/>
    <xf numFmtId="4" fontId="71" fillId="46" borderId="425" applyNumberFormat="0" applyProtection="0">
      <alignment horizontal="left" vertical="center" indent="1"/>
    </xf>
    <xf numFmtId="4" fontId="101" fillId="51" borderId="422" applyNumberFormat="0" applyProtection="0">
      <alignment horizontal="right" vertical="center"/>
    </xf>
    <xf numFmtId="0" fontId="97" fillId="45" borderId="426" applyBorder="0"/>
    <xf numFmtId="4" fontId="71" fillId="34" borderId="422" applyNumberFormat="0" applyProtection="0">
      <alignment horizontal="left" vertical="center" indent="1"/>
    </xf>
    <xf numFmtId="0" fontId="111" fillId="27" borderId="422" applyNumberFormat="0" applyAlignment="0" applyProtection="0"/>
    <xf numFmtId="0" fontId="71" fillId="47" borderId="422" applyNumberFormat="0" applyProtection="0">
      <alignment horizontal="left" vertical="center" indent="1"/>
    </xf>
    <xf numFmtId="0" fontId="71" fillId="26" borderId="422" applyNumberFormat="0" applyFont="0" applyAlignment="0" applyProtection="0"/>
    <xf numFmtId="0" fontId="71" fillId="47" borderId="422" applyNumberFormat="0" applyProtection="0">
      <alignment horizontal="left" vertical="center" indent="1"/>
    </xf>
    <xf numFmtId="0" fontId="71" fillId="50" borderId="422" applyNumberFormat="0" applyProtection="0">
      <alignment horizontal="left" vertical="center" indent="1"/>
    </xf>
    <xf numFmtId="0" fontId="71" fillId="48" borderId="422" applyNumberFormat="0" applyProtection="0">
      <alignment horizontal="left" vertical="center" indent="1"/>
    </xf>
    <xf numFmtId="0" fontId="99" fillId="33" borderId="424" applyNumberFormat="0" applyProtection="0">
      <alignment horizontal="left" vertical="top" indent="1"/>
    </xf>
    <xf numFmtId="4" fontId="71" fillId="38" borderId="422" applyNumberFormat="0" applyProtection="0">
      <alignment horizontal="right" vertical="center"/>
    </xf>
    <xf numFmtId="4" fontId="71" fillId="34" borderId="422" applyNumberFormat="0" applyProtection="0">
      <alignment horizontal="left" vertical="center" indent="1"/>
    </xf>
    <xf numFmtId="0" fontId="71" fillId="48" borderId="422" applyNumberFormat="0" applyProtection="0">
      <alignment horizontal="left" vertical="center" indent="1"/>
    </xf>
    <xf numFmtId="4" fontId="116" fillId="2" borderId="422" applyNumberFormat="0" applyProtection="0">
      <alignment vertical="center"/>
    </xf>
    <xf numFmtId="4" fontId="71" fillId="41" borderId="422" applyNumberFormat="0" applyProtection="0">
      <alignment horizontal="right" vertical="center"/>
    </xf>
    <xf numFmtId="4" fontId="39" fillId="45" borderId="425" applyNumberFormat="0" applyProtection="0">
      <alignment horizontal="left" vertical="center" indent="1"/>
    </xf>
    <xf numFmtId="0" fontId="71" fillId="26" borderId="422" applyNumberFormat="0" applyFont="0" applyAlignment="0" applyProtection="0"/>
    <xf numFmtId="0" fontId="107" fillId="0" borderId="427" applyNumberFormat="0" applyFill="0" applyAlignment="0" applyProtection="0"/>
    <xf numFmtId="0" fontId="71" fillId="50" borderId="422" applyNumberFormat="0" applyProtection="0">
      <alignment horizontal="left" vertical="center" indent="1"/>
    </xf>
    <xf numFmtId="4" fontId="71" fillId="42" borderId="422" applyNumberFormat="0" applyProtection="0">
      <alignment horizontal="right" vertical="center"/>
    </xf>
    <xf numFmtId="4" fontId="116" fillId="5" borderId="422" applyNumberFormat="0" applyProtection="0">
      <alignment horizontal="right" vertical="center"/>
    </xf>
    <xf numFmtId="4" fontId="71" fillId="41" borderId="422" applyNumberFormat="0" applyProtection="0">
      <alignment horizontal="right" vertical="center"/>
    </xf>
    <xf numFmtId="0" fontId="71" fillId="26" borderId="422" applyNumberFormat="0" applyFont="0" applyAlignment="0" applyProtection="0"/>
    <xf numFmtId="4" fontId="71" fillId="40" borderId="422" applyNumberFormat="0" applyProtection="0">
      <alignment horizontal="right" vertical="center"/>
    </xf>
    <xf numFmtId="0" fontId="71" fillId="45" borderId="424" applyNumberFormat="0" applyProtection="0">
      <alignment horizontal="left" vertical="top" indent="1"/>
    </xf>
    <xf numFmtId="0" fontId="99" fillId="33" borderId="424" applyNumberFormat="0" applyProtection="0">
      <alignment horizontal="left" vertical="top" indent="1"/>
    </xf>
    <xf numFmtId="0" fontId="71" fillId="48" borderId="422" applyNumberFormat="0" applyProtection="0">
      <alignment horizontal="left" vertical="center" indent="1"/>
    </xf>
    <xf numFmtId="4" fontId="71" fillId="36" borderId="422" applyNumberFormat="0" applyProtection="0">
      <alignment horizontal="right" vertical="center"/>
    </xf>
    <xf numFmtId="0" fontId="105" fillId="29" borderId="422" applyNumberFormat="0" applyAlignment="0" applyProtection="0"/>
    <xf numFmtId="4" fontId="71" fillId="2" borderId="422" applyNumberFormat="0" applyProtection="0">
      <alignment horizontal="left" vertical="center" indent="1"/>
    </xf>
    <xf numFmtId="0" fontId="71" fillId="47" borderId="424" applyNumberFormat="0" applyProtection="0">
      <alignment horizontal="left" vertical="top" indent="1"/>
    </xf>
    <xf numFmtId="4" fontId="71" fillId="34" borderId="422" applyNumberFormat="0" applyProtection="0">
      <alignment horizontal="left" vertical="center" indent="1"/>
    </xf>
    <xf numFmtId="4" fontId="71" fillId="46" borderId="425" applyNumberFormat="0" applyProtection="0">
      <alignment horizontal="left" vertical="center" indent="1"/>
    </xf>
    <xf numFmtId="0" fontId="111" fillId="27" borderId="422" applyNumberFormat="0" applyAlignment="0" applyProtection="0"/>
    <xf numFmtId="4" fontId="39" fillId="45" borderId="425" applyNumberFormat="0" applyProtection="0">
      <alignment horizontal="left" vertical="center" indent="1"/>
    </xf>
    <xf numFmtId="0" fontId="71" fillId="50" borderId="422" applyNumberFormat="0" applyProtection="0">
      <alignment horizontal="left" vertical="center" indent="1"/>
    </xf>
    <xf numFmtId="0" fontId="71" fillId="47" borderId="422" applyNumberFormat="0" applyProtection="0">
      <alignment horizontal="left" vertical="center" indent="1"/>
    </xf>
    <xf numFmtId="4" fontId="71" fillId="39" borderId="422" applyNumberFormat="0" applyProtection="0">
      <alignment horizontal="right" vertical="center"/>
    </xf>
    <xf numFmtId="4" fontId="39" fillId="45" borderId="425" applyNumberFormat="0" applyProtection="0">
      <alignment horizontal="left" vertical="center" indent="1"/>
    </xf>
    <xf numFmtId="0" fontId="71" fillId="47" borderId="424" applyNumberFormat="0" applyProtection="0">
      <alignment horizontal="left" vertical="top" indent="1"/>
    </xf>
    <xf numFmtId="4" fontId="116" fillId="2" borderId="422" applyNumberFormat="0" applyProtection="0">
      <alignment vertical="center"/>
    </xf>
    <xf numFmtId="0" fontId="99" fillId="33" borderId="424" applyNumberFormat="0" applyProtection="0">
      <alignment horizontal="left" vertical="top" indent="1"/>
    </xf>
    <xf numFmtId="4" fontId="71" fillId="35" borderId="422" applyNumberFormat="0" applyProtection="0">
      <alignment horizontal="right" vertical="center"/>
    </xf>
    <xf numFmtId="4" fontId="71" fillId="44" borderId="425" applyNumberFormat="0" applyProtection="0">
      <alignment horizontal="left" vertical="center" indent="1"/>
    </xf>
    <xf numFmtId="0" fontId="113" fillId="29" borderId="423" applyNumberFormat="0" applyAlignment="0" applyProtection="0"/>
    <xf numFmtId="0" fontId="71" fillId="50" borderId="424" applyNumberFormat="0" applyProtection="0">
      <alignment horizontal="left" vertical="top" indent="1"/>
    </xf>
    <xf numFmtId="4" fontId="71" fillId="34" borderId="422" applyNumberFormat="0" applyProtection="0">
      <alignment horizontal="left" vertical="center" indent="1"/>
    </xf>
    <xf numFmtId="0" fontId="71" fillId="47" borderId="424" applyNumberFormat="0" applyProtection="0">
      <alignment horizontal="left" vertical="top" indent="1"/>
    </xf>
    <xf numFmtId="4" fontId="39" fillId="45" borderId="425" applyNumberFormat="0" applyProtection="0">
      <alignment horizontal="left" vertical="center" indent="1"/>
    </xf>
    <xf numFmtId="4" fontId="71" fillId="2" borderId="422" applyNumberFormat="0" applyProtection="0">
      <alignment horizontal="left" vertical="center" indent="1"/>
    </xf>
    <xf numFmtId="0" fontId="71" fillId="26" borderId="422" applyNumberFormat="0" applyFont="0" applyAlignment="0" applyProtection="0"/>
    <xf numFmtId="4" fontId="39" fillId="45" borderId="425" applyNumberFormat="0" applyProtection="0">
      <alignment horizontal="left" vertical="center" indent="1"/>
    </xf>
    <xf numFmtId="4" fontId="71" fillId="40" borderId="422" applyNumberFormat="0" applyProtection="0">
      <alignment horizontal="right" vertical="center"/>
    </xf>
    <xf numFmtId="4" fontId="71" fillId="0" borderId="422" applyNumberFormat="0" applyProtection="0">
      <alignment horizontal="right" vertical="center"/>
    </xf>
    <xf numFmtId="4" fontId="71" fillId="44" borderId="425" applyNumberFormat="0" applyProtection="0">
      <alignment horizontal="left" vertical="center" indent="1"/>
    </xf>
    <xf numFmtId="4" fontId="116" fillId="5" borderId="422" applyNumberFormat="0" applyProtection="0">
      <alignment horizontal="right" vertical="center"/>
    </xf>
    <xf numFmtId="0" fontId="71" fillId="49" borderId="422" applyNumberFormat="0" applyProtection="0">
      <alignment horizontal="left" vertical="center" indent="1"/>
    </xf>
    <xf numFmtId="0" fontId="71" fillId="48" borderId="422" applyNumberFormat="0" applyProtection="0">
      <alignment horizontal="left" vertical="center" indent="1"/>
    </xf>
    <xf numFmtId="4" fontId="71" fillId="41" borderId="422" applyNumberFormat="0" applyProtection="0">
      <alignment horizontal="right" vertical="center"/>
    </xf>
    <xf numFmtId="4" fontId="71" fillId="42" borderId="422" applyNumberFormat="0" applyProtection="0">
      <alignment horizontal="right" vertical="center"/>
    </xf>
    <xf numFmtId="0" fontId="111" fillId="27" borderId="422" applyNumberFormat="0" applyAlignment="0" applyProtection="0"/>
    <xf numFmtId="4" fontId="71" fillId="34" borderId="422" applyNumberFormat="0" applyProtection="0">
      <alignment horizontal="left" vertical="center" indent="1"/>
    </xf>
    <xf numFmtId="4" fontId="116" fillId="5" borderId="422" applyNumberFormat="0" applyProtection="0">
      <alignment horizontal="right" vertical="center"/>
    </xf>
    <xf numFmtId="4" fontId="39" fillId="45" borderId="425" applyNumberFormat="0" applyProtection="0">
      <alignment horizontal="left" vertical="center" indent="1"/>
    </xf>
    <xf numFmtId="4" fontId="71" fillId="42" borderId="422" applyNumberFormat="0" applyProtection="0">
      <alignment horizontal="right" vertical="center"/>
    </xf>
    <xf numFmtId="0" fontId="105" fillId="29" borderId="422" applyNumberFormat="0" applyAlignment="0" applyProtection="0"/>
    <xf numFmtId="0" fontId="71" fillId="50" borderId="424" applyNumberFormat="0" applyProtection="0">
      <alignment horizontal="left" vertical="top" indent="1"/>
    </xf>
    <xf numFmtId="0" fontId="98" fillId="52" borderId="424" applyNumberFormat="0" applyProtection="0">
      <alignment horizontal="left" vertical="top" indent="1"/>
    </xf>
    <xf numFmtId="4" fontId="71" fillId="39" borderId="422" applyNumberFormat="0" applyProtection="0">
      <alignment horizontal="right" vertical="center"/>
    </xf>
    <xf numFmtId="4" fontId="71" fillId="40" borderId="422" applyNumberFormat="0" applyProtection="0">
      <alignment horizontal="right" vertical="center"/>
    </xf>
    <xf numFmtId="4" fontId="71" fillId="34" borderId="422" applyNumberFormat="0" applyProtection="0">
      <alignment horizontal="left" vertical="center" indent="1"/>
    </xf>
    <xf numFmtId="4" fontId="71" fillId="2" borderId="422" applyNumberFormat="0" applyProtection="0">
      <alignment horizontal="left" vertical="center" indent="1"/>
    </xf>
    <xf numFmtId="4" fontId="39" fillId="45" borderId="425" applyNumberFormat="0" applyProtection="0">
      <alignment horizontal="left" vertical="center" indent="1"/>
    </xf>
    <xf numFmtId="0" fontId="99" fillId="33" borderId="424" applyNumberFormat="0" applyProtection="0">
      <alignment horizontal="left" vertical="top" indent="1"/>
    </xf>
    <xf numFmtId="0" fontId="105" fillId="29" borderId="422" applyNumberFormat="0" applyAlignment="0" applyProtection="0"/>
    <xf numFmtId="4" fontId="71" fillId="36" borderId="422" applyNumberFormat="0" applyProtection="0">
      <alignment horizontal="right" vertical="center"/>
    </xf>
    <xf numFmtId="0" fontId="71" fillId="46" borderId="424" applyNumberFormat="0" applyProtection="0">
      <alignment horizontal="left" vertical="top" indent="1"/>
    </xf>
    <xf numFmtId="0" fontId="98" fillId="46" borderId="424" applyNumberFormat="0" applyProtection="0">
      <alignment horizontal="left" vertical="top" indent="1"/>
    </xf>
    <xf numFmtId="0" fontId="98" fillId="52" borderId="424" applyNumberFormat="0" applyProtection="0">
      <alignment horizontal="left" vertical="top" indent="1"/>
    </xf>
    <xf numFmtId="0" fontId="71" fillId="49" borderId="422" applyNumberFormat="0" applyProtection="0">
      <alignment horizontal="left" vertical="center" indent="1"/>
    </xf>
    <xf numFmtId="0" fontId="98" fillId="52" borderId="424" applyNumberFormat="0" applyProtection="0">
      <alignment horizontal="left" vertical="top" indent="1"/>
    </xf>
    <xf numFmtId="0" fontId="71" fillId="47" borderId="424" applyNumberFormat="0" applyProtection="0">
      <alignment horizontal="left" vertical="top" indent="1"/>
    </xf>
    <xf numFmtId="4" fontId="71" fillId="47" borderId="425" applyNumberFormat="0" applyProtection="0">
      <alignment horizontal="left" vertical="center" indent="1"/>
    </xf>
    <xf numFmtId="4" fontId="100" fillId="54" borderId="425" applyNumberFormat="0" applyProtection="0">
      <alignment horizontal="left" vertical="center" indent="1"/>
    </xf>
    <xf numFmtId="0" fontId="71" fillId="50" borderId="424" applyNumberFormat="0" applyProtection="0">
      <alignment horizontal="left" vertical="top" indent="1"/>
    </xf>
    <xf numFmtId="4" fontId="101" fillId="51" borderId="422" applyNumberFormat="0" applyProtection="0">
      <alignment horizontal="right" vertical="center"/>
    </xf>
    <xf numFmtId="4" fontId="39" fillId="45" borderId="425" applyNumberFormat="0" applyProtection="0">
      <alignment horizontal="left" vertical="center" indent="1"/>
    </xf>
    <xf numFmtId="4" fontId="39" fillId="45" borderId="425" applyNumberFormat="0" applyProtection="0">
      <alignment horizontal="left" vertical="center" indent="1"/>
    </xf>
    <xf numFmtId="0" fontId="105" fillId="29" borderId="422" applyNumberFormat="0" applyAlignment="0" applyProtection="0"/>
    <xf numFmtId="4" fontId="71" fillId="42" borderId="422" applyNumberFormat="0" applyProtection="0">
      <alignment horizontal="right" vertical="center"/>
    </xf>
    <xf numFmtId="4" fontId="71" fillId="34" borderId="422" applyNumberFormat="0" applyProtection="0">
      <alignment horizontal="left" vertical="center" indent="1"/>
    </xf>
    <xf numFmtId="0" fontId="71" fillId="49" borderId="422" applyNumberFormat="0" applyProtection="0">
      <alignment horizontal="left" vertical="center" indent="1"/>
    </xf>
    <xf numFmtId="0" fontId="99" fillId="33" borderId="424" applyNumberFormat="0" applyProtection="0">
      <alignment horizontal="left" vertical="top" indent="1"/>
    </xf>
    <xf numFmtId="0" fontId="107" fillId="0" borderId="427" applyNumberFormat="0" applyFill="0" applyAlignment="0" applyProtection="0"/>
    <xf numFmtId="4" fontId="71" fillId="46" borderId="422" applyNumberFormat="0" applyProtection="0">
      <alignment horizontal="right" vertical="center"/>
    </xf>
    <xf numFmtId="0" fontId="71" fillId="47" borderId="424" applyNumberFormat="0" applyProtection="0">
      <alignment horizontal="left" vertical="top" indent="1"/>
    </xf>
    <xf numFmtId="4" fontId="71" fillId="41" borderId="422" applyNumberFormat="0" applyProtection="0">
      <alignment horizontal="right" vertical="center"/>
    </xf>
    <xf numFmtId="4" fontId="71" fillId="43" borderId="422" applyNumberFormat="0" applyProtection="0">
      <alignment horizontal="right" vertical="center"/>
    </xf>
    <xf numFmtId="4" fontId="39" fillId="45" borderId="425" applyNumberFormat="0" applyProtection="0">
      <alignment horizontal="left" vertical="center" indent="1"/>
    </xf>
    <xf numFmtId="4" fontId="71" fillId="46" borderId="422" applyNumberFormat="0" applyProtection="0">
      <alignment horizontal="right" vertical="center"/>
    </xf>
    <xf numFmtId="4" fontId="116" fillId="5" borderId="422" applyNumberFormat="0" applyProtection="0">
      <alignment horizontal="right" vertical="center"/>
    </xf>
    <xf numFmtId="0" fontId="71" fillId="26" borderId="422" applyNumberFormat="0" applyFont="0" applyAlignment="0" applyProtection="0"/>
    <xf numFmtId="4" fontId="71" fillId="36" borderId="422" applyNumberFormat="0" applyProtection="0">
      <alignment horizontal="right" vertical="center"/>
    </xf>
    <xf numFmtId="0" fontId="71" fillId="47" borderId="424" applyNumberFormat="0" applyProtection="0">
      <alignment horizontal="left" vertical="top" indent="1"/>
    </xf>
    <xf numFmtId="4" fontId="101" fillId="51" borderId="422" applyNumberFormat="0" applyProtection="0">
      <alignment horizontal="right" vertical="center"/>
    </xf>
    <xf numFmtId="4" fontId="71" fillId="2" borderId="422" applyNumberFormat="0" applyProtection="0">
      <alignment horizontal="left" vertical="center" indent="1"/>
    </xf>
    <xf numFmtId="0" fontId="71" fillId="47" borderId="422" applyNumberFormat="0" applyProtection="0">
      <alignment horizontal="left" vertical="center" indent="1"/>
    </xf>
    <xf numFmtId="4" fontId="71" fillId="42" borderId="422" applyNumberFormat="0" applyProtection="0">
      <alignment horizontal="right" vertical="center"/>
    </xf>
    <xf numFmtId="0" fontId="71" fillId="26" borderId="422" applyNumberFormat="0" applyFont="0" applyAlignment="0" applyProtection="0"/>
    <xf numFmtId="4" fontId="71" fillId="37" borderId="425" applyNumberFormat="0" applyProtection="0">
      <alignment horizontal="right" vertical="center"/>
    </xf>
    <xf numFmtId="4" fontId="71" fillId="46" borderId="422" applyNumberFormat="0" applyProtection="0">
      <alignment horizontal="right" vertical="center"/>
    </xf>
    <xf numFmtId="4" fontId="71" fillId="36" borderId="422" applyNumberFormat="0" applyProtection="0">
      <alignment horizontal="right" vertical="center"/>
    </xf>
    <xf numFmtId="4" fontId="101" fillId="51" borderId="422" applyNumberFormat="0" applyProtection="0">
      <alignment horizontal="right" vertical="center"/>
    </xf>
    <xf numFmtId="0" fontId="71" fillId="46" borderId="424" applyNumberFormat="0" applyProtection="0">
      <alignment horizontal="left" vertical="top" indent="1"/>
    </xf>
    <xf numFmtId="4" fontId="71" fillId="38" borderId="422" applyNumberFormat="0" applyProtection="0">
      <alignment horizontal="right" vertical="center"/>
    </xf>
    <xf numFmtId="4" fontId="71" fillId="2" borderId="422" applyNumberFormat="0" applyProtection="0">
      <alignment horizontal="left" vertical="center" indent="1"/>
    </xf>
    <xf numFmtId="0" fontId="107" fillId="0" borderId="427" applyNumberFormat="0" applyFill="0" applyAlignment="0" applyProtection="0"/>
    <xf numFmtId="4" fontId="71" fillId="36" borderId="422" applyNumberFormat="0" applyProtection="0">
      <alignment horizontal="right" vertical="center"/>
    </xf>
    <xf numFmtId="4" fontId="71" fillId="42" borderId="422" applyNumberFormat="0" applyProtection="0">
      <alignment horizontal="right" vertical="center"/>
    </xf>
    <xf numFmtId="0" fontId="107" fillId="0" borderId="427" applyNumberFormat="0" applyFill="0" applyAlignment="0" applyProtection="0"/>
    <xf numFmtId="4" fontId="71" fillId="35" borderId="422" applyNumberFormat="0" applyProtection="0">
      <alignment horizontal="right" vertical="center"/>
    </xf>
    <xf numFmtId="4" fontId="116" fillId="2" borderId="422" applyNumberFormat="0" applyProtection="0">
      <alignment vertical="center"/>
    </xf>
    <xf numFmtId="4" fontId="71" fillId="44" borderId="425" applyNumberFormat="0" applyProtection="0">
      <alignment horizontal="left" vertical="center" indent="1"/>
    </xf>
    <xf numFmtId="0" fontId="105" fillId="29" borderId="422" applyNumberFormat="0" applyAlignment="0" applyProtection="0"/>
    <xf numFmtId="0" fontId="98" fillId="52" borderId="424" applyNumberFormat="0" applyProtection="0">
      <alignment horizontal="left" vertical="top" indent="1"/>
    </xf>
    <xf numFmtId="0" fontId="111" fillId="27" borderId="422" applyNumberFormat="0" applyAlignment="0" applyProtection="0"/>
    <xf numFmtId="0" fontId="111" fillId="27" borderId="422" applyNumberFormat="0" applyAlignment="0" applyProtection="0"/>
    <xf numFmtId="0" fontId="71" fillId="49" borderId="422" applyNumberFormat="0" applyProtection="0">
      <alignment horizontal="left" vertical="center" indent="1"/>
    </xf>
    <xf numFmtId="0" fontId="71" fillId="47" borderId="424" applyNumberFormat="0" applyProtection="0">
      <alignment horizontal="left" vertical="top" indent="1"/>
    </xf>
    <xf numFmtId="0" fontId="99" fillId="33" borderId="424" applyNumberFormat="0" applyProtection="0">
      <alignment horizontal="left" vertical="top" indent="1"/>
    </xf>
    <xf numFmtId="0" fontId="71" fillId="49" borderId="422" applyNumberFormat="0" applyProtection="0">
      <alignment horizontal="left" vertical="center" indent="1"/>
    </xf>
    <xf numFmtId="4" fontId="71" fillId="40" borderId="422" applyNumberFormat="0" applyProtection="0">
      <alignment horizontal="right" vertical="center"/>
    </xf>
    <xf numFmtId="4" fontId="71" fillId="37" borderId="425" applyNumberFormat="0" applyProtection="0">
      <alignment horizontal="right" vertical="center"/>
    </xf>
    <xf numFmtId="4" fontId="71" fillId="38" borderId="422" applyNumberFormat="0" applyProtection="0">
      <alignment horizontal="right" vertical="center"/>
    </xf>
    <xf numFmtId="0" fontId="71" fillId="46" borderId="424" applyNumberFormat="0" applyProtection="0">
      <alignment horizontal="left" vertical="top" indent="1"/>
    </xf>
    <xf numFmtId="4" fontId="71" fillId="35" borderId="422" applyNumberFormat="0" applyProtection="0">
      <alignment horizontal="right" vertical="center"/>
    </xf>
    <xf numFmtId="4" fontId="39" fillId="45" borderId="425" applyNumberFormat="0" applyProtection="0">
      <alignment horizontal="left" vertical="center" indent="1"/>
    </xf>
    <xf numFmtId="4" fontId="98" fillId="48" borderId="424" applyNumberFormat="0" applyProtection="0">
      <alignment horizontal="left" vertical="center" indent="1"/>
    </xf>
    <xf numFmtId="4" fontId="98" fillId="48" borderId="424" applyNumberFormat="0" applyProtection="0">
      <alignment horizontal="left" vertical="center" indent="1"/>
    </xf>
    <xf numFmtId="4" fontId="100" fillId="54" borderId="425" applyNumberFormat="0" applyProtection="0">
      <alignment horizontal="left" vertical="center" indent="1"/>
    </xf>
    <xf numFmtId="4" fontId="71" fillId="41" borderId="422" applyNumberFormat="0" applyProtection="0">
      <alignment horizontal="right" vertical="center"/>
    </xf>
    <xf numFmtId="4" fontId="39" fillId="45" borderId="425" applyNumberFormat="0" applyProtection="0">
      <alignment horizontal="left" vertical="center" indent="1"/>
    </xf>
    <xf numFmtId="4" fontId="71" fillId="47" borderId="425" applyNumberFormat="0" applyProtection="0">
      <alignment horizontal="left" vertical="center" indent="1"/>
    </xf>
    <xf numFmtId="0" fontId="107" fillId="0" borderId="427" applyNumberFormat="0" applyFill="0" applyAlignment="0" applyProtection="0"/>
    <xf numFmtId="4" fontId="71" fillId="42" borderId="422" applyNumberFormat="0" applyProtection="0">
      <alignment horizontal="right" vertical="center"/>
    </xf>
    <xf numFmtId="4" fontId="71" fillId="37" borderId="425" applyNumberFormat="0" applyProtection="0">
      <alignment horizontal="right" vertical="center"/>
    </xf>
    <xf numFmtId="0" fontId="71" fillId="47" borderId="424" applyNumberFormat="0" applyProtection="0">
      <alignment horizontal="left" vertical="top" indent="1"/>
    </xf>
    <xf numFmtId="4" fontId="71" fillId="43" borderId="422" applyNumberFormat="0" applyProtection="0">
      <alignment horizontal="right" vertical="center"/>
    </xf>
    <xf numFmtId="4" fontId="71" fillId="47" borderId="425" applyNumberFormat="0" applyProtection="0">
      <alignment horizontal="left" vertical="center" indent="1"/>
    </xf>
    <xf numFmtId="4" fontId="98" fillId="48" borderId="424" applyNumberFormat="0" applyProtection="0">
      <alignment horizontal="left" vertical="center" indent="1"/>
    </xf>
    <xf numFmtId="4" fontId="71" fillId="44" borderId="425" applyNumberFormat="0" applyProtection="0">
      <alignment horizontal="left" vertical="center" indent="1"/>
    </xf>
    <xf numFmtId="4" fontId="71" fillId="37" borderId="425" applyNumberFormat="0" applyProtection="0">
      <alignment horizontal="right" vertical="center"/>
    </xf>
    <xf numFmtId="4" fontId="116" fillId="2" borderId="422" applyNumberFormat="0" applyProtection="0">
      <alignment vertical="center"/>
    </xf>
    <xf numFmtId="0" fontId="107" fillId="0" borderId="427" applyNumberFormat="0" applyFill="0" applyAlignment="0" applyProtection="0"/>
    <xf numFmtId="4" fontId="71" fillId="46" borderId="425" applyNumberFormat="0" applyProtection="0">
      <alignment horizontal="left" vertical="center" indent="1"/>
    </xf>
    <xf numFmtId="0" fontId="98" fillId="52" borderId="424" applyNumberFormat="0" applyProtection="0">
      <alignment horizontal="left" vertical="top" indent="1"/>
    </xf>
    <xf numFmtId="0" fontId="71" fillId="26" borderId="422" applyNumberFormat="0" applyFont="0" applyAlignment="0" applyProtection="0"/>
    <xf numFmtId="4" fontId="98" fillId="52" borderId="424" applyNumberFormat="0" applyProtection="0">
      <alignment vertical="center"/>
    </xf>
    <xf numFmtId="0" fontId="71" fillId="50" borderId="422" applyNumberFormat="0" applyProtection="0">
      <alignment horizontal="left" vertical="center" indent="1"/>
    </xf>
    <xf numFmtId="4" fontId="71" fillId="41" borderId="422" applyNumberFormat="0" applyProtection="0">
      <alignment horizontal="right" vertical="center"/>
    </xf>
    <xf numFmtId="4" fontId="71" fillId="33" borderId="422" applyNumberFormat="0" applyProtection="0">
      <alignment vertical="center"/>
    </xf>
    <xf numFmtId="0" fontId="71" fillId="50" borderId="424" applyNumberFormat="0" applyProtection="0">
      <alignment horizontal="left" vertical="top" indent="1"/>
    </xf>
    <xf numFmtId="4" fontId="71" fillId="2" borderId="422" applyNumberFormat="0" applyProtection="0">
      <alignment horizontal="left" vertical="center" indent="1"/>
    </xf>
    <xf numFmtId="0" fontId="98" fillId="52" borderId="424" applyNumberFormat="0" applyProtection="0">
      <alignment horizontal="left" vertical="top" indent="1"/>
    </xf>
    <xf numFmtId="4" fontId="71" fillId="34" borderId="422" applyNumberFormat="0" applyProtection="0">
      <alignment horizontal="left" vertical="center" indent="1"/>
    </xf>
    <xf numFmtId="0" fontId="98" fillId="46" borderId="424" applyNumberFormat="0" applyProtection="0">
      <alignment horizontal="left" vertical="top" indent="1"/>
    </xf>
    <xf numFmtId="4" fontId="71" fillId="40" borderId="422" applyNumberFormat="0" applyProtection="0">
      <alignment horizontal="right" vertical="center"/>
    </xf>
    <xf numFmtId="4" fontId="71" fillId="40" borderId="422" applyNumberFormat="0" applyProtection="0">
      <alignment horizontal="right" vertical="center"/>
    </xf>
    <xf numFmtId="0" fontId="71" fillId="46" borderId="424" applyNumberFormat="0" applyProtection="0">
      <alignment horizontal="left" vertical="top" indent="1"/>
    </xf>
    <xf numFmtId="4" fontId="71" fillId="39" borderId="422" applyNumberFormat="0" applyProtection="0">
      <alignment horizontal="right" vertical="center"/>
    </xf>
    <xf numFmtId="4" fontId="116" fillId="5" borderId="422" applyNumberFormat="0" applyProtection="0">
      <alignment horizontal="right" vertical="center"/>
    </xf>
    <xf numFmtId="4" fontId="39" fillId="45" borderId="425" applyNumberFormat="0" applyProtection="0">
      <alignment horizontal="left" vertical="center" indent="1"/>
    </xf>
    <xf numFmtId="4" fontId="39" fillId="45" borderId="425" applyNumberFormat="0" applyProtection="0">
      <alignment horizontal="left" vertical="center" indent="1"/>
    </xf>
    <xf numFmtId="0" fontId="71" fillId="49" borderId="422" applyNumberFormat="0" applyProtection="0">
      <alignment horizontal="left" vertical="center" indent="1"/>
    </xf>
    <xf numFmtId="4" fontId="71" fillId="34" borderId="422" applyNumberFormat="0" applyProtection="0">
      <alignment horizontal="left" vertical="center" indent="1"/>
    </xf>
    <xf numFmtId="4" fontId="116" fillId="5" borderId="422" applyNumberFormat="0" applyProtection="0">
      <alignment horizontal="right" vertical="center"/>
    </xf>
    <xf numFmtId="4" fontId="116" fillId="2" borderId="422" applyNumberFormat="0" applyProtection="0">
      <alignment vertical="center"/>
    </xf>
    <xf numFmtId="4" fontId="71" fillId="41" borderId="422" applyNumberFormat="0" applyProtection="0">
      <alignment horizontal="right" vertical="center"/>
    </xf>
    <xf numFmtId="4" fontId="71" fillId="33" borderId="422" applyNumberFormat="0" applyProtection="0">
      <alignment vertical="center"/>
    </xf>
    <xf numFmtId="4" fontId="39" fillId="45" borderId="425" applyNumberFormat="0" applyProtection="0">
      <alignment horizontal="left" vertical="center" indent="1"/>
    </xf>
    <xf numFmtId="4" fontId="71" fillId="41" borderId="422" applyNumberFormat="0" applyProtection="0">
      <alignment horizontal="right" vertical="center"/>
    </xf>
    <xf numFmtId="4" fontId="71" fillId="33" borderId="422" applyNumberFormat="0" applyProtection="0">
      <alignment vertical="center"/>
    </xf>
    <xf numFmtId="0" fontId="71" fillId="50" borderId="424" applyNumberFormat="0" applyProtection="0">
      <alignment horizontal="left" vertical="top" indent="1"/>
    </xf>
    <xf numFmtId="4" fontId="71" fillId="44" borderId="425" applyNumberFormat="0" applyProtection="0">
      <alignment horizontal="left" vertical="center" indent="1"/>
    </xf>
    <xf numFmtId="4" fontId="71" fillId="42" borderId="422" applyNumberFormat="0" applyProtection="0">
      <alignment horizontal="right" vertical="center"/>
    </xf>
    <xf numFmtId="0" fontId="105" fillId="29" borderId="422" applyNumberFormat="0" applyAlignment="0" applyProtection="0"/>
    <xf numFmtId="0" fontId="71" fillId="47" borderId="422" applyNumberFormat="0" applyProtection="0">
      <alignment horizontal="left" vertical="center" indent="1"/>
    </xf>
    <xf numFmtId="0" fontId="71" fillId="47" borderId="422" applyNumberFormat="0" applyProtection="0">
      <alignment horizontal="left" vertical="center" indent="1"/>
    </xf>
    <xf numFmtId="4" fontId="71" fillId="43" borderId="422" applyNumberFormat="0" applyProtection="0">
      <alignment horizontal="right" vertical="center"/>
    </xf>
    <xf numFmtId="0" fontId="71" fillId="48" borderId="422" applyNumberFormat="0" applyProtection="0">
      <alignment horizontal="left" vertical="center" indent="1"/>
    </xf>
    <xf numFmtId="4" fontId="71" fillId="35" borderId="422" applyNumberFormat="0" applyProtection="0">
      <alignment horizontal="right" vertical="center"/>
    </xf>
    <xf numFmtId="0" fontId="98" fillId="46" borderId="424" applyNumberFormat="0" applyProtection="0">
      <alignment horizontal="left" vertical="top" indent="1"/>
    </xf>
    <xf numFmtId="0" fontId="71" fillId="26" borderId="422" applyNumberFormat="0" applyFont="0" applyAlignment="0" applyProtection="0"/>
    <xf numFmtId="4" fontId="101" fillId="51" borderId="422" applyNumberFormat="0" applyProtection="0">
      <alignment horizontal="right" vertical="center"/>
    </xf>
    <xf numFmtId="0" fontId="71" fillId="50" borderId="424" applyNumberFormat="0" applyProtection="0">
      <alignment horizontal="left" vertical="top" indent="1"/>
    </xf>
    <xf numFmtId="4" fontId="71" fillId="2" borderId="422" applyNumberFormat="0" applyProtection="0">
      <alignment horizontal="left" vertical="center" indent="1"/>
    </xf>
    <xf numFmtId="4" fontId="71" fillId="33" borderId="422" applyNumberFormat="0" applyProtection="0">
      <alignment vertical="center"/>
    </xf>
    <xf numFmtId="0" fontId="71" fillId="50" borderId="422" applyNumberFormat="0" applyProtection="0">
      <alignment horizontal="left" vertical="center" indent="1"/>
    </xf>
    <xf numFmtId="4" fontId="98" fillId="48" borderId="424" applyNumberFormat="0" applyProtection="0">
      <alignment horizontal="left" vertical="center" indent="1"/>
    </xf>
    <xf numFmtId="4" fontId="71" fillId="36" borderId="422" applyNumberFormat="0" applyProtection="0">
      <alignment horizontal="right" vertical="center"/>
    </xf>
    <xf numFmtId="0" fontId="71" fillId="45" borderId="424" applyNumberFormat="0" applyProtection="0">
      <alignment horizontal="left" vertical="top" indent="1"/>
    </xf>
    <xf numFmtId="4" fontId="71" fillId="47" borderId="425" applyNumberFormat="0" applyProtection="0">
      <alignment horizontal="left" vertical="center" indent="1"/>
    </xf>
    <xf numFmtId="4" fontId="98" fillId="48" borderId="424" applyNumberFormat="0" applyProtection="0">
      <alignment horizontal="left" vertical="center" indent="1"/>
    </xf>
    <xf numFmtId="4" fontId="71" fillId="0" borderId="422" applyNumberFormat="0" applyProtection="0">
      <alignment horizontal="right" vertical="center"/>
    </xf>
    <xf numFmtId="4" fontId="71" fillId="47" borderId="425" applyNumberFormat="0" applyProtection="0">
      <alignment horizontal="left" vertical="center" indent="1"/>
    </xf>
    <xf numFmtId="0" fontId="98" fillId="46" borderId="424" applyNumberFormat="0" applyProtection="0">
      <alignment horizontal="left" vertical="top" indent="1"/>
    </xf>
    <xf numFmtId="0" fontId="98" fillId="46" borderId="424" applyNumberFormat="0" applyProtection="0">
      <alignment horizontal="left" vertical="top" indent="1"/>
    </xf>
    <xf numFmtId="0" fontId="107" fillId="0" borderId="427" applyNumberFormat="0" applyFill="0" applyAlignment="0" applyProtection="0"/>
    <xf numFmtId="0" fontId="71" fillId="50" borderId="424" applyNumberFormat="0" applyProtection="0">
      <alignment horizontal="left" vertical="top" indent="1"/>
    </xf>
    <xf numFmtId="0" fontId="71" fillId="45" borderId="424" applyNumberFormat="0" applyProtection="0">
      <alignment horizontal="left" vertical="top" indent="1"/>
    </xf>
    <xf numFmtId="4" fontId="71" fillId="36" borderId="422" applyNumberFormat="0" applyProtection="0">
      <alignment horizontal="right" vertical="center"/>
    </xf>
    <xf numFmtId="4" fontId="71" fillId="40" borderId="422" applyNumberFormat="0" applyProtection="0">
      <alignment horizontal="right" vertical="center"/>
    </xf>
    <xf numFmtId="0" fontId="113" fillId="29" borderId="423" applyNumberFormat="0" applyAlignment="0" applyProtection="0"/>
    <xf numFmtId="4" fontId="71" fillId="47" borderId="425" applyNumberFormat="0" applyProtection="0">
      <alignment horizontal="left" vertical="center" indent="1"/>
    </xf>
    <xf numFmtId="0" fontId="107" fillId="0" borderId="427" applyNumberFormat="0" applyFill="0" applyAlignment="0" applyProtection="0"/>
    <xf numFmtId="0" fontId="105" fillId="29" borderId="422" applyNumberFormat="0" applyAlignment="0" applyProtection="0"/>
    <xf numFmtId="0" fontId="71" fillId="50" borderId="424" applyNumberFormat="0" applyProtection="0">
      <alignment horizontal="left" vertical="top" indent="1"/>
    </xf>
    <xf numFmtId="0" fontId="71" fillId="47" borderId="422" applyNumberFormat="0" applyProtection="0">
      <alignment horizontal="left" vertical="center" indent="1"/>
    </xf>
    <xf numFmtId="0" fontId="71" fillId="47" borderId="424" applyNumberFormat="0" applyProtection="0">
      <alignment horizontal="left" vertical="top" indent="1"/>
    </xf>
    <xf numFmtId="0" fontId="71" fillId="49" borderId="422" applyNumberFormat="0" applyProtection="0">
      <alignment horizontal="left" vertical="center" indent="1"/>
    </xf>
    <xf numFmtId="0" fontId="71" fillId="50" borderId="424" applyNumberFormat="0" applyProtection="0">
      <alignment horizontal="left" vertical="top" indent="1"/>
    </xf>
    <xf numFmtId="0" fontId="71" fillId="47" borderId="422" applyNumberFormat="0" applyProtection="0">
      <alignment horizontal="left" vertical="center" indent="1"/>
    </xf>
    <xf numFmtId="0" fontId="71" fillId="45" borderId="424" applyNumberFormat="0" applyProtection="0">
      <alignment horizontal="left" vertical="top" indent="1"/>
    </xf>
    <xf numFmtId="4" fontId="71" fillId="34" borderId="422" applyNumberFormat="0" applyProtection="0">
      <alignment horizontal="left" vertical="center" indent="1"/>
    </xf>
    <xf numFmtId="0" fontId="98" fillId="52" borderId="424" applyNumberFormat="0" applyProtection="0">
      <alignment horizontal="left" vertical="top" indent="1"/>
    </xf>
    <xf numFmtId="0" fontId="71" fillId="47" borderId="424" applyNumberFormat="0" applyProtection="0">
      <alignment horizontal="left" vertical="top" indent="1"/>
    </xf>
    <xf numFmtId="0" fontId="105" fillId="29" borderId="422" applyNumberFormat="0" applyAlignment="0" applyProtection="0"/>
    <xf numFmtId="4" fontId="71" fillId="34" borderId="422" applyNumberFormat="0" applyProtection="0">
      <alignment horizontal="left" vertical="center" indent="1"/>
    </xf>
    <xf numFmtId="4" fontId="71" fillId="38" borderId="422" applyNumberFormat="0" applyProtection="0">
      <alignment horizontal="right" vertical="center"/>
    </xf>
    <xf numFmtId="4" fontId="116" fillId="2" borderId="422" applyNumberFormat="0" applyProtection="0">
      <alignment vertical="center"/>
    </xf>
    <xf numFmtId="4" fontId="71" fillId="40" borderId="422" applyNumberFormat="0" applyProtection="0">
      <alignment horizontal="right" vertical="center"/>
    </xf>
    <xf numFmtId="4" fontId="98" fillId="52" borderId="424" applyNumberFormat="0" applyProtection="0">
      <alignment vertical="center"/>
    </xf>
    <xf numFmtId="0" fontId="105" fillId="29" borderId="422" applyNumberFormat="0" applyAlignment="0" applyProtection="0"/>
    <xf numFmtId="0" fontId="71" fillId="26" borderId="422" applyNumberFormat="0" applyFont="0" applyAlignment="0" applyProtection="0"/>
    <xf numFmtId="4" fontId="71" fillId="47" borderId="425" applyNumberFormat="0" applyProtection="0">
      <alignment horizontal="left" vertical="center" indent="1"/>
    </xf>
    <xf numFmtId="4" fontId="98" fillId="48" borderId="424" applyNumberFormat="0" applyProtection="0">
      <alignment horizontal="left" vertical="center" indent="1"/>
    </xf>
    <xf numFmtId="0" fontId="71" fillId="46" borderId="424" applyNumberFormat="0" applyProtection="0">
      <alignment horizontal="left" vertical="top" indent="1"/>
    </xf>
    <xf numFmtId="4" fontId="71" fillId="34" borderId="422" applyNumberFormat="0" applyProtection="0">
      <alignment horizontal="left" vertical="center" indent="1"/>
    </xf>
    <xf numFmtId="4" fontId="71" fillId="34" borderId="422" applyNumberFormat="0" applyProtection="0">
      <alignment horizontal="left" vertical="center" indent="1"/>
    </xf>
    <xf numFmtId="4" fontId="71" fillId="46" borderId="425" applyNumberFormat="0" applyProtection="0">
      <alignment horizontal="left" vertical="center" indent="1"/>
    </xf>
    <xf numFmtId="0" fontId="71" fillId="26" borderId="422" applyNumberFormat="0" applyFont="0" applyAlignment="0" applyProtection="0"/>
    <xf numFmtId="4" fontId="71" fillId="34" borderId="422" applyNumberFormat="0" applyProtection="0">
      <alignment horizontal="left" vertical="center" indent="1"/>
    </xf>
    <xf numFmtId="0" fontId="113" fillId="29" borderId="423" applyNumberFormat="0" applyAlignment="0" applyProtection="0"/>
    <xf numFmtId="4" fontId="71" fillId="46" borderId="425" applyNumberFormat="0" applyProtection="0">
      <alignment horizontal="left" vertical="center" indent="1"/>
    </xf>
    <xf numFmtId="0" fontId="71" fillId="50" borderId="424" applyNumberFormat="0" applyProtection="0">
      <alignment horizontal="left" vertical="top" indent="1"/>
    </xf>
    <xf numFmtId="0" fontId="98" fillId="52" borderId="424" applyNumberFormat="0" applyProtection="0">
      <alignment horizontal="left" vertical="top" indent="1"/>
    </xf>
    <xf numFmtId="0" fontId="97" fillId="45" borderId="426" applyBorder="0"/>
    <xf numFmtId="4" fontId="98" fillId="48" borderId="424" applyNumberFormat="0" applyProtection="0">
      <alignment horizontal="left" vertical="center" indent="1"/>
    </xf>
    <xf numFmtId="4" fontId="71" fillId="38" borderId="422" applyNumberFormat="0" applyProtection="0">
      <alignment horizontal="right" vertical="center"/>
    </xf>
    <xf numFmtId="0" fontId="71" fillId="50" borderId="424" applyNumberFormat="0" applyProtection="0">
      <alignment horizontal="left" vertical="top" indent="1"/>
    </xf>
    <xf numFmtId="4" fontId="71" fillId="46" borderId="425" applyNumberFormat="0" applyProtection="0">
      <alignment horizontal="left" vertical="center" indent="1"/>
    </xf>
    <xf numFmtId="0" fontId="71" fillId="45" borderId="424" applyNumberFormat="0" applyProtection="0">
      <alignment horizontal="left" vertical="top" indent="1"/>
    </xf>
    <xf numFmtId="4" fontId="39" fillId="45" borderId="425" applyNumberFormat="0" applyProtection="0">
      <alignment horizontal="left" vertical="center" indent="1"/>
    </xf>
    <xf numFmtId="4" fontId="100" fillId="54" borderId="425" applyNumberFormat="0" applyProtection="0">
      <alignment horizontal="left" vertical="center" indent="1"/>
    </xf>
    <xf numFmtId="4" fontId="98" fillId="52" borderId="424" applyNumberFormat="0" applyProtection="0">
      <alignment vertical="center"/>
    </xf>
    <xf numFmtId="4" fontId="71" fillId="46" borderId="425" applyNumberFormat="0" applyProtection="0">
      <alignment horizontal="left" vertical="center" indent="1"/>
    </xf>
    <xf numFmtId="4" fontId="71" fillId="33" borderId="422" applyNumberFormat="0" applyProtection="0">
      <alignment vertical="center"/>
    </xf>
    <xf numFmtId="4" fontId="71" fillId="44" borderId="425" applyNumberFormat="0" applyProtection="0">
      <alignment horizontal="left" vertical="center" indent="1"/>
    </xf>
    <xf numFmtId="4" fontId="71" fillId="2" borderId="422" applyNumberFormat="0" applyProtection="0">
      <alignment horizontal="left" vertical="center" indent="1"/>
    </xf>
    <xf numFmtId="0" fontId="71" fillId="50" borderId="422" applyNumberFormat="0" applyProtection="0">
      <alignment horizontal="left" vertical="center" indent="1"/>
    </xf>
    <xf numFmtId="0" fontId="71" fillId="47" borderId="424" applyNumberFormat="0" applyProtection="0">
      <alignment horizontal="left" vertical="top" indent="1"/>
    </xf>
    <xf numFmtId="0" fontId="111" fillId="27" borderId="422" applyNumberFormat="0" applyAlignment="0" applyProtection="0"/>
    <xf numFmtId="4" fontId="71" fillId="33" borderId="422" applyNumberFormat="0" applyProtection="0">
      <alignment vertical="center"/>
    </xf>
    <xf numFmtId="4" fontId="71" fillId="36" borderId="422" applyNumberFormat="0" applyProtection="0">
      <alignment horizontal="right" vertical="center"/>
    </xf>
    <xf numFmtId="0" fontId="71" fillId="50" borderId="424" applyNumberFormat="0" applyProtection="0">
      <alignment horizontal="left" vertical="top" indent="1"/>
    </xf>
    <xf numFmtId="0" fontId="105" fillId="29" borderId="422" applyNumberFormat="0" applyAlignment="0" applyProtection="0"/>
    <xf numFmtId="4" fontId="116" fillId="2" borderId="422" applyNumberFormat="0" applyProtection="0">
      <alignment vertical="center"/>
    </xf>
    <xf numFmtId="4" fontId="71" fillId="42" borderId="422" applyNumberFormat="0" applyProtection="0">
      <alignment horizontal="right" vertical="center"/>
    </xf>
    <xf numFmtId="0" fontId="97" fillId="45" borderId="426" applyBorder="0"/>
    <xf numFmtId="4" fontId="39" fillId="45" borderId="425" applyNumberFormat="0" applyProtection="0">
      <alignment horizontal="left" vertical="center" indent="1"/>
    </xf>
    <xf numFmtId="4" fontId="71" fillId="39" borderId="422" applyNumberFormat="0" applyProtection="0">
      <alignment horizontal="right" vertical="center"/>
    </xf>
    <xf numFmtId="4" fontId="71" fillId="37" borderId="425" applyNumberFormat="0" applyProtection="0">
      <alignment horizontal="right" vertical="center"/>
    </xf>
    <xf numFmtId="0" fontId="71" fillId="48" borderId="422" applyNumberFormat="0" applyProtection="0">
      <alignment horizontal="left" vertical="center" indent="1"/>
    </xf>
    <xf numFmtId="0" fontId="99" fillId="33" borderId="424" applyNumberFormat="0" applyProtection="0">
      <alignment horizontal="left" vertical="top" indent="1"/>
    </xf>
    <xf numFmtId="4" fontId="71" fillId="39" borderId="422" applyNumberFormat="0" applyProtection="0">
      <alignment horizontal="right" vertical="center"/>
    </xf>
    <xf numFmtId="0" fontId="107" fillId="0" borderId="427" applyNumberFormat="0" applyFill="0" applyAlignment="0" applyProtection="0"/>
    <xf numFmtId="0" fontId="71" fillId="46" borderId="424" applyNumberFormat="0" applyProtection="0">
      <alignment horizontal="left" vertical="top" indent="1"/>
    </xf>
    <xf numFmtId="4" fontId="71" fillId="47" borderId="425" applyNumberFormat="0" applyProtection="0">
      <alignment horizontal="left" vertical="center" indent="1"/>
    </xf>
    <xf numFmtId="4" fontId="71" fillId="38" borderId="422" applyNumberFormat="0" applyProtection="0">
      <alignment horizontal="right" vertical="center"/>
    </xf>
    <xf numFmtId="4" fontId="71" fillId="0" borderId="422" applyNumberFormat="0" applyProtection="0">
      <alignment horizontal="right" vertical="center"/>
    </xf>
    <xf numFmtId="4" fontId="71" fillId="37" borderId="425" applyNumberFormat="0" applyProtection="0">
      <alignment horizontal="right" vertical="center"/>
    </xf>
    <xf numFmtId="0" fontId="99" fillId="33" borderId="424" applyNumberFormat="0" applyProtection="0">
      <alignment horizontal="left" vertical="top" indent="1"/>
    </xf>
    <xf numFmtId="0" fontId="98" fillId="52" borderId="424" applyNumberFormat="0" applyProtection="0">
      <alignment horizontal="left" vertical="top" indent="1"/>
    </xf>
    <xf numFmtId="4" fontId="71" fillId="42" borderId="422" applyNumberFormat="0" applyProtection="0">
      <alignment horizontal="right" vertical="center"/>
    </xf>
    <xf numFmtId="4" fontId="71" fillId="40" borderId="422" applyNumberFormat="0" applyProtection="0">
      <alignment horizontal="right" vertical="center"/>
    </xf>
    <xf numFmtId="0" fontId="71" fillId="50" borderId="424" applyNumberFormat="0" applyProtection="0">
      <alignment horizontal="left" vertical="top" indent="1"/>
    </xf>
    <xf numFmtId="4" fontId="98" fillId="48" borderId="424" applyNumberFormat="0" applyProtection="0">
      <alignment horizontal="left" vertical="center" indent="1"/>
    </xf>
    <xf numFmtId="4" fontId="71" fillId="46" borderId="422" applyNumberFormat="0" applyProtection="0">
      <alignment horizontal="right" vertical="center"/>
    </xf>
    <xf numFmtId="4" fontId="71" fillId="38" borderId="422" applyNumberFormat="0" applyProtection="0">
      <alignment horizontal="right" vertical="center"/>
    </xf>
    <xf numFmtId="4" fontId="71" fillId="38" borderId="422" applyNumberFormat="0" applyProtection="0">
      <alignment horizontal="right" vertical="center"/>
    </xf>
    <xf numFmtId="0" fontId="105" fillId="29" borderId="422" applyNumberFormat="0" applyAlignment="0" applyProtection="0"/>
    <xf numFmtId="4" fontId="39" fillId="45" borderId="425" applyNumberFormat="0" applyProtection="0">
      <alignment horizontal="left" vertical="center" indent="1"/>
    </xf>
    <xf numFmtId="0" fontId="71" fillId="47" borderId="424" applyNumberFormat="0" applyProtection="0">
      <alignment horizontal="left" vertical="top" indent="1"/>
    </xf>
    <xf numFmtId="0" fontId="71" fillId="47" borderId="422" applyNumberFormat="0" applyProtection="0">
      <alignment horizontal="left" vertical="center" indent="1"/>
    </xf>
    <xf numFmtId="4" fontId="39" fillId="45" borderId="425" applyNumberFormat="0" applyProtection="0">
      <alignment horizontal="left" vertical="center" indent="1"/>
    </xf>
    <xf numFmtId="0" fontId="99" fillId="33" borderId="424" applyNumberFormat="0" applyProtection="0">
      <alignment horizontal="left" vertical="top" indent="1"/>
    </xf>
    <xf numFmtId="4" fontId="71" fillId="41" borderId="422" applyNumberFormat="0" applyProtection="0">
      <alignment horizontal="right" vertical="center"/>
    </xf>
    <xf numFmtId="4" fontId="101" fillId="51" borderId="422" applyNumberFormat="0" applyProtection="0">
      <alignment horizontal="right" vertical="center"/>
    </xf>
    <xf numFmtId="0" fontId="71" fillId="46" borderId="424" applyNumberFormat="0" applyProtection="0">
      <alignment horizontal="left" vertical="top" indent="1"/>
    </xf>
    <xf numFmtId="0" fontId="105" fillId="29" borderId="422" applyNumberFormat="0" applyAlignment="0" applyProtection="0"/>
    <xf numFmtId="0" fontId="71" fillId="47" borderId="422" applyNumberFormat="0" applyProtection="0">
      <alignment horizontal="left" vertical="center" indent="1"/>
    </xf>
    <xf numFmtId="4" fontId="100" fillId="54" borderId="425" applyNumberFormat="0" applyProtection="0">
      <alignment horizontal="left" vertical="center" indent="1"/>
    </xf>
    <xf numFmtId="4" fontId="71" fillId="35" borderId="422" applyNumberFormat="0" applyProtection="0">
      <alignment horizontal="right" vertical="center"/>
    </xf>
    <xf numFmtId="4" fontId="71" fillId="41" borderId="422" applyNumberFormat="0" applyProtection="0">
      <alignment horizontal="right" vertical="center"/>
    </xf>
    <xf numFmtId="4" fontId="71" fillId="36" borderId="422" applyNumberFormat="0" applyProtection="0">
      <alignment horizontal="right" vertical="center"/>
    </xf>
    <xf numFmtId="0" fontId="107" fillId="0" borderId="427" applyNumberFormat="0" applyFill="0" applyAlignment="0" applyProtection="0"/>
    <xf numFmtId="4" fontId="71" fillId="33" borderId="422" applyNumberFormat="0" applyProtection="0">
      <alignment vertical="center"/>
    </xf>
    <xf numFmtId="4" fontId="71" fillId="43" borderId="422" applyNumberFormat="0" applyProtection="0">
      <alignment horizontal="right" vertical="center"/>
    </xf>
    <xf numFmtId="4" fontId="101" fillId="51" borderId="422" applyNumberFormat="0" applyProtection="0">
      <alignment horizontal="right" vertical="center"/>
    </xf>
    <xf numFmtId="4" fontId="116" fillId="2" borderId="422" applyNumberFormat="0" applyProtection="0">
      <alignment vertical="center"/>
    </xf>
    <xf numFmtId="4" fontId="71" fillId="42" borderId="422" applyNumberFormat="0" applyProtection="0">
      <alignment horizontal="right" vertical="center"/>
    </xf>
    <xf numFmtId="0" fontId="71" fillId="45" borderId="424" applyNumberFormat="0" applyProtection="0">
      <alignment horizontal="left" vertical="top" indent="1"/>
    </xf>
    <xf numFmtId="0" fontId="99" fillId="33" borderId="424" applyNumberFormat="0" applyProtection="0">
      <alignment horizontal="left" vertical="top" indent="1"/>
    </xf>
    <xf numFmtId="0" fontId="71" fillId="47" borderId="424" applyNumberFormat="0" applyProtection="0">
      <alignment horizontal="left" vertical="top" indent="1"/>
    </xf>
    <xf numFmtId="4" fontId="71" fillId="2" borderId="422" applyNumberFormat="0" applyProtection="0">
      <alignment horizontal="left" vertical="center" indent="1"/>
    </xf>
    <xf numFmtId="4" fontId="71" fillId="42" borderId="422" applyNumberFormat="0" applyProtection="0">
      <alignment horizontal="right" vertical="center"/>
    </xf>
    <xf numFmtId="4" fontId="98" fillId="48" borderId="424" applyNumberFormat="0" applyProtection="0">
      <alignment horizontal="left" vertical="center" indent="1"/>
    </xf>
    <xf numFmtId="4" fontId="71" fillId="34" borderId="422" applyNumberFormat="0" applyProtection="0">
      <alignment horizontal="left" vertical="center" indent="1"/>
    </xf>
    <xf numFmtId="4" fontId="71" fillId="34" borderId="422" applyNumberFormat="0" applyProtection="0">
      <alignment horizontal="left" vertical="center" indent="1"/>
    </xf>
    <xf numFmtId="0" fontId="71" fillId="47" borderId="424" applyNumberFormat="0" applyProtection="0">
      <alignment horizontal="left" vertical="top" indent="1"/>
    </xf>
    <xf numFmtId="0" fontId="71" fillId="49" borderId="422" applyNumberFormat="0" applyProtection="0">
      <alignment horizontal="left" vertical="center" indent="1"/>
    </xf>
    <xf numFmtId="4" fontId="71" fillId="38" borderId="422" applyNumberFormat="0" applyProtection="0">
      <alignment horizontal="right" vertical="center"/>
    </xf>
    <xf numFmtId="0" fontId="71" fillId="48" borderId="422" applyNumberFormat="0" applyProtection="0">
      <alignment horizontal="left" vertical="center" indent="1"/>
    </xf>
    <xf numFmtId="4" fontId="71" fillId="34" borderId="422" applyNumberFormat="0" applyProtection="0">
      <alignment horizontal="left" vertical="center" indent="1"/>
    </xf>
    <xf numFmtId="0" fontId="105" fillId="29" borderId="422" applyNumberFormat="0" applyAlignment="0" applyProtection="0"/>
    <xf numFmtId="4" fontId="71" fillId="42" borderId="422" applyNumberFormat="0" applyProtection="0">
      <alignment horizontal="right" vertical="center"/>
    </xf>
    <xf numFmtId="0" fontId="71" fillId="46" borderId="424" applyNumberFormat="0" applyProtection="0">
      <alignment horizontal="left" vertical="top" indent="1"/>
    </xf>
    <xf numFmtId="4" fontId="71" fillId="33" borderId="422" applyNumberFormat="0" applyProtection="0">
      <alignment vertical="center"/>
    </xf>
    <xf numFmtId="4" fontId="71" fillId="34" borderId="422" applyNumberFormat="0" applyProtection="0">
      <alignment horizontal="left" vertical="center" indent="1"/>
    </xf>
    <xf numFmtId="0" fontId="113" fillId="29" borderId="423" applyNumberFormat="0" applyAlignment="0" applyProtection="0"/>
    <xf numFmtId="4" fontId="71" fillId="44" borderId="425" applyNumberFormat="0" applyProtection="0">
      <alignment horizontal="left" vertical="center" indent="1"/>
    </xf>
    <xf numFmtId="4" fontId="71" fillId="36" borderId="422" applyNumberFormat="0" applyProtection="0">
      <alignment horizontal="right" vertical="center"/>
    </xf>
    <xf numFmtId="4" fontId="71" fillId="34" borderId="422" applyNumberFormat="0" applyProtection="0">
      <alignment horizontal="left" vertical="center" indent="1"/>
    </xf>
    <xf numFmtId="0" fontId="71" fillId="50" borderId="422" applyNumberFormat="0" applyProtection="0">
      <alignment horizontal="left" vertical="center" indent="1"/>
    </xf>
    <xf numFmtId="0" fontId="111" fillId="27" borderId="422" applyNumberFormat="0" applyAlignment="0" applyProtection="0"/>
    <xf numFmtId="4" fontId="98" fillId="52" borderId="424" applyNumberFormat="0" applyProtection="0">
      <alignment vertical="center"/>
    </xf>
    <xf numFmtId="4" fontId="116" fillId="2" borderId="422" applyNumberFormat="0" applyProtection="0">
      <alignment vertical="center"/>
    </xf>
    <xf numFmtId="4" fontId="71" fillId="46" borderId="425" applyNumberFormat="0" applyProtection="0">
      <alignment horizontal="left" vertical="center" indent="1"/>
    </xf>
    <xf numFmtId="4" fontId="71" fillId="42" borderId="422" applyNumberFormat="0" applyProtection="0">
      <alignment horizontal="right" vertical="center"/>
    </xf>
    <xf numFmtId="4" fontId="71" fillId="43" borderId="422" applyNumberFormat="0" applyProtection="0">
      <alignment horizontal="right" vertical="center"/>
    </xf>
    <xf numFmtId="4" fontId="71" fillId="34" borderId="422" applyNumberFormat="0" applyProtection="0">
      <alignment horizontal="left" vertical="center" indent="1"/>
    </xf>
    <xf numFmtId="4" fontId="39" fillId="45" borderId="425" applyNumberFormat="0" applyProtection="0">
      <alignment horizontal="left" vertical="center" indent="1"/>
    </xf>
    <xf numFmtId="4" fontId="39" fillId="45" borderId="425" applyNumberFormat="0" applyProtection="0">
      <alignment horizontal="left" vertical="center" indent="1"/>
    </xf>
    <xf numFmtId="0" fontId="71" fillId="45" borderId="424" applyNumberFormat="0" applyProtection="0">
      <alignment horizontal="left" vertical="top" indent="1"/>
    </xf>
    <xf numFmtId="4" fontId="100" fillId="54" borderId="425" applyNumberFormat="0" applyProtection="0">
      <alignment horizontal="left" vertical="center" indent="1"/>
    </xf>
    <xf numFmtId="4" fontId="71" fillId="39" borderId="422" applyNumberFormat="0" applyProtection="0">
      <alignment horizontal="right" vertical="center"/>
    </xf>
    <xf numFmtId="4" fontId="116" fillId="2" borderId="422" applyNumberFormat="0" applyProtection="0">
      <alignment vertical="center"/>
    </xf>
    <xf numFmtId="0" fontId="98" fillId="52" borderId="424" applyNumberFormat="0" applyProtection="0">
      <alignment horizontal="left" vertical="top" indent="1"/>
    </xf>
    <xf numFmtId="4" fontId="71" fillId="0" borderId="422" applyNumberFormat="0" applyProtection="0">
      <alignment horizontal="right" vertical="center"/>
    </xf>
    <xf numFmtId="4" fontId="71" fillId="46" borderId="422" applyNumberFormat="0" applyProtection="0">
      <alignment horizontal="right" vertical="center"/>
    </xf>
    <xf numFmtId="0" fontId="97" fillId="45" borderId="426" applyBorder="0"/>
    <xf numFmtId="0" fontId="71" fillId="45" borderId="424" applyNumberFormat="0" applyProtection="0">
      <alignment horizontal="left" vertical="top" indent="1"/>
    </xf>
    <xf numFmtId="4" fontId="71" fillId="34" borderId="422" applyNumberFormat="0" applyProtection="0">
      <alignment horizontal="left" vertical="center" indent="1"/>
    </xf>
    <xf numFmtId="4" fontId="71" fillId="39" borderId="422" applyNumberFormat="0" applyProtection="0">
      <alignment horizontal="right" vertical="center"/>
    </xf>
    <xf numFmtId="4" fontId="71" fillId="40" borderId="422" applyNumberFormat="0" applyProtection="0">
      <alignment horizontal="right" vertical="center"/>
    </xf>
    <xf numFmtId="4" fontId="116" fillId="2" borderId="422" applyNumberFormat="0" applyProtection="0">
      <alignment vertical="center"/>
    </xf>
    <xf numFmtId="0" fontId="71" fillId="26" borderId="422" applyNumberFormat="0" applyFont="0" applyAlignment="0" applyProtection="0"/>
    <xf numFmtId="4" fontId="116" fillId="5" borderId="422" applyNumberFormat="0" applyProtection="0">
      <alignment horizontal="right" vertical="center"/>
    </xf>
    <xf numFmtId="4" fontId="71" fillId="41" borderId="422" applyNumberFormat="0" applyProtection="0">
      <alignment horizontal="right" vertical="center"/>
    </xf>
    <xf numFmtId="4" fontId="71" fillId="34" borderId="422" applyNumberFormat="0" applyProtection="0">
      <alignment horizontal="left" vertical="center" indent="1"/>
    </xf>
    <xf numFmtId="4" fontId="71" fillId="42" borderId="422" applyNumberFormat="0" applyProtection="0">
      <alignment horizontal="right" vertical="center"/>
    </xf>
    <xf numFmtId="4" fontId="71" fillId="46" borderId="422" applyNumberFormat="0" applyProtection="0">
      <alignment horizontal="right" vertical="center"/>
    </xf>
    <xf numFmtId="0" fontId="113" fillId="29" borderId="423" applyNumberFormat="0" applyAlignment="0" applyProtection="0"/>
    <xf numFmtId="0" fontId="98" fillId="52" borderId="424" applyNumberFormat="0" applyProtection="0">
      <alignment horizontal="left" vertical="top" indent="1"/>
    </xf>
    <xf numFmtId="4" fontId="71" fillId="46" borderId="425" applyNumberFormat="0" applyProtection="0">
      <alignment horizontal="left" vertical="center" indent="1"/>
    </xf>
    <xf numFmtId="0" fontId="107" fillId="0" borderId="427" applyNumberFormat="0" applyFill="0" applyAlignment="0" applyProtection="0"/>
    <xf numFmtId="0" fontId="111" fillId="27" borderId="422" applyNumberFormat="0" applyAlignment="0" applyProtection="0"/>
    <xf numFmtId="4" fontId="71" fillId="0" borderId="422" applyNumberFormat="0" applyProtection="0">
      <alignment horizontal="right" vertical="center"/>
    </xf>
    <xf numFmtId="0" fontId="97" fillId="45" borderId="426" applyBorder="0"/>
    <xf numFmtId="0" fontId="98" fillId="46" borderId="424" applyNumberFormat="0" applyProtection="0">
      <alignment horizontal="left" vertical="top" indent="1"/>
    </xf>
    <xf numFmtId="0" fontId="71" fillId="26" borderId="422" applyNumberFormat="0" applyFont="0" applyAlignment="0" applyProtection="0"/>
    <xf numFmtId="4" fontId="98" fillId="48" borderId="424" applyNumberFormat="0" applyProtection="0">
      <alignment horizontal="left" vertical="center" indent="1"/>
    </xf>
    <xf numFmtId="0" fontId="98" fillId="46" borderId="424" applyNumberFormat="0" applyProtection="0">
      <alignment horizontal="left" vertical="top" indent="1"/>
    </xf>
    <xf numFmtId="4" fontId="100" fillId="54" borderId="425" applyNumberFormat="0" applyProtection="0">
      <alignment horizontal="left" vertical="center" indent="1"/>
    </xf>
    <xf numFmtId="4" fontId="71" fillId="33" borderId="422" applyNumberFormat="0" applyProtection="0">
      <alignment vertical="center"/>
    </xf>
    <xf numFmtId="0" fontId="105" fillId="29" borderId="422" applyNumberFormat="0" applyAlignment="0" applyProtection="0"/>
    <xf numFmtId="4" fontId="116" fillId="5" borderId="422" applyNumberFormat="0" applyProtection="0">
      <alignment horizontal="right" vertical="center"/>
    </xf>
    <xf numFmtId="0" fontId="71" fillId="26" borderId="422" applyNumberFormat="0" applyFont="0" applyAlignment="0" applyProtection="0"/>
    <xf numFmtId="0" fontId="98" fillId="52" borderId="424" applyNumberFormat="0" applyProtection="0">
      <alignment horizontal="left" vertical="top" indent="1"/>
    </xf>
    <xf numFmtId="4" fontId="71" fillId="47" borderId="425" applyNumberFormat="0" applyProtection="0">
      <alignment horizontal="left" vertical="center" indent="1"/>
    </xf>
    <xf numFmtId="0" fontId="107" fillId="0" borderId="427" applyNumberFormat="0" applyFill="0" applyAlignment="0" applyProtection="0"/>
    <xf numFmtId="4" fontId="71" fillId="2" borderId="422" applyNumberFormat="0" applyProtection="0">
      <alignment horizontal="left" vertical="center" indent="1"/>
    </xf>
    <xf numFmtId="4" fontId="71" fillId="35" borderId="422" applyNumberFormat="0" applyProtection="0">
      <alignment horizontal="right" vertical="center"/>
    </xf>
    <xf numFmtId="4" fontId="71" fillId="43" borderId="422" applyNumberFormat="0" applyProtection="0">
      <alignment horizontal="right" vertical="center"/>
    </xf>
    <xf numFmtId="4" fontId="71" fillId="46" borderId="425" applyNumberFormat="0" applyProtection="0">
      <alignment horizontal="left" vertical="center" indent="1"/>
    </xf>
    <xf numFmtId="4" fontId="71" fillId="38" borderId="422" applyNumberFormat="0" applyProtection="0">
      <alignment horizontal="right" vertical="center"/>
    </xf>
    <xf numFmtId="0" fontId="98" fillId="46" borderId="424" applyNumberFormat="0" applyProtection="0">
      <alignment horizontal="left" vertical="top" indent="1"/>
    </xf>
    <xf numFmtId="4" fontId="71" fillId="42" borderId="422" applyNumberFormat="0" applyProtection="0">
      <alignment horizontal="right" vertical="center"/>
    </xf>
    <xf numFmtId="4" fontId="98" fillId="52" borderId="424" applyNumberFormat="0" applyProtection="0">
      <alignment vertical="center"/>
    </xf>
    <xf numFmtId="4" fontId="71" fillId="46" borderId="425" applyNumberFormat="0" applyProtection="0">
      <alignment horizontal="left" vertical="center" indent="1"/>
    </xf>
    <xf numFmtId="4" fontId="116" fillId="2" borderId="422" applyNumberFormat="0" applyProtection="0">
      <alignment vertical="center"/>
    </xf>
    <xf numFmtId="4" fontId="71" fillId="37" borderId="425" applyNumberFormat="0" applyProtection="0">
      <alignment horizontal="right" vertical="center"/>
    </xf>
    <xf numFmtId="4" fontId="39" fillId="45" borderId="425" applyNumberFormat="0" applyProtection="0">
      <alignment horizontal="left" vertical="center" indent="1"/>
    </xf>
    <xf numFmtId="4" fontId="39" fillId="45" borderId="425" applyNumberFormat="0" applyProtection="0">
      <alignment horizontal="left" vertical="center" indent="1"/>
    </xf>
    <xf numFmtId="4" fontId="71" fillId="38" borderId="422" applyNumberFormat="0" applyProtection="0">
      <alignment horizontal="right" vertical="center"/>
    </xf>
    <xf numFmtId="4" fontId="98" fillId="52" borderId="424" applyNumberFormat="0" applyProtection="0">
      <alignment vertical="center"/>
    </xf>
    <xf numFmtId="4" fontId="116" fillId="5" borderId="422" applyNumberFormat="0" applyProtection="0">
      <alignment horizontal="right" vertical="center"/>
    </xf>
    <xf numFmtId="0" fontId="111" fillId="27" borderId="422" applyNumberFormat="0" applyAlignment="0" applyProtection="0"/>
    <xf numFmtId="4" fontId="71" fillId="47" borderId="425" applyNumberFormat="0" applyProtection="0">
      <alignment horizontal="left" vertical="center" indent="1"/>
    </xf>
    <xf numFmtId="4" fontId="71" fillId="43" borderId="422" applyNumberFormat="0" applyProtection="0">
      <alignment horizontal="right" vertical="center"/>
    </xf>
    <xf numFmtId="4" fontId="71" fillId="39" borderId="422" applyNumberFormat="0" applyProtection="0">
      <alignment horizontal="right" vertical="center"/>
    </xf>
    <xf numFmtId="4" fontId="71" fillId="44" borderId="425" applyNumberFormat="0" applyProtection="0">
      <alignment horizontal="left" vertical="center" indent="1"/>
    </xf>
    <xf numFmtId="4" fontId="39" fillId="45" borderId="425" applyNumberFormat="0" applyProtection="0">
      <alignment horizontal="left" vertical="center" indent="1"/>
    </xf>
    <xf numFmtId="4" fontId="116" fillId="5" borderId="422" applyNumberFormat="0" applyProtection="0">
      <alignment horizontal="right" vertical="center"/>
    </xf>
    <xf numFmtId="0" fontId="71" fillId="47" borderId="422" applyNumberFormat="0" applyProtection="0">
      <alignment horizontal="left" vertical="center" indent="1"/>
    </xf>
    <xf numFmtId="4" fontId="71" fillId="43" borderId="422" applyNumberFormat="0" applyProtection="0">
      <alignment horizontal="right" vertical="center"/>
    </xf>
    <xf numFmtId="0" fontId="71" fillId="47" borderId="424" applyNumberFormat="0" applyProtection="0">
      <alignment horizontal="left" vertical="top" indent="1"/>
    </xf>
    <xf numFmtId="0" fontId="113" fillId="29" borderId="423" applyNumberFormat="0" applyAlignment="0" applyProtection="0"/>
    <xf numFmtId="4" fontId="71" fillId="41" borderId="422" applyNumberFormat="0" applyProtection="0">
      <alignment horizontal="right" vertical="center"/>
    </xf>
    <xf numFmtId="4" fontId="71" fillId="2" borderId="422" applyNumberFormat="0" applyProtection="0">
      <alignment horizontal="left" vertical="center" indent="1"/>
    </xf>
    <xf numFmtId="4" fontId="39" fillId="45" borderId="425" applyNumberFormat="0" applyProtection="0">
      <alignment horizontal="left" vertical="center" indent="1"/>
    </xf>
    <xf numFmtId="4" fontId="71" fillId="38" borderId="422" applyNumberFormat="0" applyProtection="0">
      <alignment horizontal="right" vertical="center"/>
    </xf>
    <xf numFmtId="4" fontId="71" fillId="37" borderId="425" applyNumberFormat="0" applyProtection="0">
      <alignment horizontal="right" vertical="center"/>
    </xf>
    <xf numFmtId="4" fontId="39" fillId="45" borderId="425" applyNumberFormat="0" applyProtection="0">
      <alignment horizontal="left" vertical="center" indent="1"/>
    </xf>
    <xf numFmtId="4" fontId="71" fillId="40" borderId="422" applyNumberFormat="0" applyProtection="0">
      <alignment horizontal="right" vertical="center"/>
    </xf>
    <xf numFmtId="0" fontId="97" fillId="45" borderId="426" applyBorder="0"/>
    <xf numFmtId="4" fontId="71" fillId="43" borderId="422" applyNumberFormat="0" applyProtection="0">
      <alignment horizontal="right" vertical="center"/>
    </xf>
    <xf numFmtId="0" fontId="71" fillId="48" borderId="422" applyNumberFormat="0" applyProtection="0">
      <alignment horizontal="left" vertical="center" indent="1"/>
    </xf>
    <xf numFmtId="4" fontId="71" fillId="34" borderId="422" applyNumberFormat="0" applyProtection="0">
      <alignment horizontal="left" vertical="center" indent="1"/>
    </xf>
    <xf numFmtId="0" fontId="71" fillId="47" borderId="422" applyNumberFormat="0" applyProtection="0">
      <alignment horizontal="left" vertical="center" indent="1"/>
    </xf>
    <xf numFmtId="4" fontId="71" fillId="38" borderId="422" applyNumberFormat="0" applyProtection="0">
      <alignment horizontal="right" vertical="center"/>
    </xf>
    <xf numFmtId="4" fontId="71" fillId="44" borderId="425" applyNumberFormat="0" applyProtection="0">
      <alignment horizontal="left" vertical="center" indent="1"/>
    </xf>
    <xf numFmtId="0" fontId="71" fillId="46" borderId="424" applyNumberFormat="0" applyProtection="0">
      <alignment horizontal="left" vertical="top" indent="1"/>
    </xf>
    <xf numFmtId="4" fontId="71" fillId="37" borderId="425" applyNumberFormat="0" applyProtection="0">
      <alignment horizontal="right" vertical="center"/>
    </xf>
    <xf numFmtId="4" fontId="71" fillId="34" borderId="422" applyNumberFormat="0" applyProtection="0">
      <alignment horizontal="left" vertical="center" indent="1"/>
    </xf>
    <xf numFmtId="4" fontId="116" fillId="5" borderId="422" applyNumberFormat="0" applyProtection="0">
      <alignment horizontal="right" vertical="center"/>
    </xf>
    <xf numFmtId="4" fontId="71" fillId="36" borderId="422" applyNumberFormat="0" applyProtection="0">
      <alignment horizontal="right" vertical="center"/>
    </xf>
    <xf numFmtId="0" fontId="105" fillId="29" borderId="422" applyNumberFormat="0" applyAlignment="0" applyProtection="0"/>
    <xf numFmtId="0" fontId="98" fillId="46" borderId="424" applyNumberFormat="0" applyProtection="0">
      <alignment horizontal="left" vertical="top" indent="1"/>
    </xf>
    <xf numFmtId="0" fontId="71" fillId="47" borderId="424" applyNumberFormat="0" applyProtection="0">
      <alignment horizontal="left" vertical="top" indent="1"/>
    </xf>
    <xf numFmtId="0" fontId="71" fillId="45" borderId="424" applyNumberFormat="0" applyProtection="0">
      <alignment horizontal="left" vertical="top" indent="1"/>
    </xf>
    <xf numFmtId="4" fontId="71" fillId="38" borderId="422" applyNumberFormat="0" applyProtection="0">
      <alignment horizontal="right" vertical="center"/>
    </xf>
    <xf numFmtId="4" fontId="116" fillId="2" borderId="422" applyNumberFormat="0" applyProtection="0">
      <alignment vertical="center"/>
    </xf>
    <xf numFmtId="0" fontId="71" fillId="49" borderId="422" applyNumberFormat="0" applyProtection="0">
      <alignment horizontal="left" vertical="center" indent="1"/>
    </xf>
    <xf numFmtId="4" fontId="71" fillId="44" borderId="425" applyNumberFormat="0" applyProtection="0">
      <alignment horizontal="left" vertical="center" indent="1"/>
    </xf>
    <xf numFmtId="4" fontId="39" fillId="45" borderId="425" applyNumberFormat="0" applyProtection="0">
      <alignment horizontal="left" vertical="center" indent="1"/>
    </xf>
    <xf numFmtId="0" fontId="71" fillId="47" borderId="422" applyNumberFormat="0" applyProtection="0">
      <alignment horizontal="left" vertical="center" indent="1"/>
    </xf>
    <xf numFmtId="0" fontId="99" fillId="33" borderId="424" applyNumberFormat="0" applyProtection="0">
      <alignment horizontal="left" vertical="top" indent="1"/>
    </xf>
    <xf numFmtId="4" fontId="71" fillId="34" borderId="422" applyNumberFormat="0" applyProtection="0">
      <alignment horizontal="left" vertical="center" indent="1"/>
    </xf>
    <xf numFmtId="4" fontId="71" fillId="47" borderId="425" applyNumberFormat="0" applyProtection="0">
      <alignment horizontal="left" vertical="center" indent="1"/>
    </xf>
    <xf numFmtId="4" fontId="71" fillId="33" borderId="422" applyNumberFormat="0" applyProtection="0">
      <alignment vertical="center"/>
    </xf>
    <xf numFmtId="4" fontId="71" fillId="36" borderId="422" applyNumberFormat="0" applyProtection="0">
      <alignment horizontal="right" vertical="center"/>
    </xf>
    <xf numFmtId="0" fontId="97" fillId="45" borderId="426" applyBorder="0"/>
    <xf numFmtId="0" fontId="71" fillId="48" borderId="422" applyNumberFormat="0" applyProtection="0">
      <alignment horizontal="left" vertical="center" indent="1"/>
    </xf>
    <xf numFmtId="4" fontId="71" fillId="37" borderId="425" applyNumberFormat="0" applyProtection="0">
      <alignment horizontal="right" vertical="center"/>
    </xf>
    <xf numFmtId="0" fontId="71" fillId="46" borderId="424" applyNumberFormat="0" applyProtection="0">
      <alignment horizontal="left" vertical="top" indent="1"/>
    </xf>
    <xf numFmtId="0" fontId="71" fillId="48" borderId="422" applyNumberFormat="0" applyProtection="0">
      <alignment horizontal="left" vertical="center" indent="1"/>
    </xf>
    <xf numFmtId="4" fontId="39" fillId="45" borderId="425" applyNumberFormat="0" applyProtection="0">
      <alignment horizontal="left" vertical="center" indent="1"/>
    </xf>
    <xf numFmtId="4" fontId="71" fillId="0" borderId="422" applyNumberFormat="0" applyProtection="0">
      <alignment horizontal="right" vertical="center"/>
    </xf>
    <xf numFmtId="4" fontId="98" fillId="52" borderId="424" applyNumberFormat="0" applyProtection="0">
      <alignment vertical="center"/>
    </xf>
    <xf numFmtId="4" fontId="71" fillId="47" borderId="425" applyNumberFormat="0" applyProtection="0">
      <alignment horizontal="left" vertical="center" indent="1"/>
    </xf>
    <xf numFmtId="4" fontId="98" fillId="52" borderId="424" applyNumberFormat="0" applyProtection="0">
      <alignment vertical="center"/>
    </xf>
    <xf numFmtId="0" fontId="113" fillId="29" borderId="423" applyNumberFormat="0" applyAlignment="0" applyProtection="0"/>
    <xf numFmtId="4" fontId="39" fillId="45" borderId="425" applyNumberFormat="0" applyProtection="0">
      <alignment horizontal="left" vertical="center" indent="1"/>
    </xf>
    <xf numFmtId="4" fontId="71" fillId="35" borderId="422" applyNumberFormat="0" applyProtection="0">
      <alignment horizontal="right" vertical="center"/>
    </xf>
    <xf numFmtId="4" fontId="71" fillId="39" borderId="422" applyNumberFormat="0" applyProtection="0">
      <alignment horizontal="right" vertical="center"/>
    </xf>
    <xf numFmtId="4" fontId="71" fillId="46" borderId="425" applyNumberFormat="0" applyProtection="0">
      <alignment horizontal="left" vertical="center" indent="1"/>
    </xf>
    <xf numFmtId="4" fontId="71" fillId="40" borderId="422" applyNumberFormat="0" applyProtection="0">
      <alignment horizontal="right" vertical="center"/>
    </xf>
    <xf numFmtId="0" fontId="71" fillId="47" borderId="422" applyNumberFormat="0" applyProtection="0">
      <alignment horizontal="left" vertical="center" indent="1"/>
    </xf>
    <xf numFmtId="4" fontId="71" fillId="2" borderId="422" applyNumberFormat="0" applyProtection="0">
      <alignment horizontal="left" vertical="center" indent="1"/>
    </xf>
    <xf numFmtId="0" fontId="71" fillId="49" borderId="422" applyNumberFormat="0" applyProtection="0">
      <alignment horizontal="left" vertical="center" indent="1"/>
    </xf>
    <xf numFmtId="4" fontId="71" fillId="47" borderId="425" applyNumberFormat="0" applyProtection="0">
      <alignment horizontal="left" vertical="center" indent="1"/>
    </xf>
    <xf numFmtId="0" fontId="71" fillId="46" borderId="424" applyNumberFormat="0" applyProtection="0">
      <alignment horizontal="left" vertical="top" indent="1"/>
    </xf>
    <xf numFmtId="4" fontId="39" fillId="45" borderId="425" applyNumberFormat="0" applyProtection="0">
      <alignment horizontal="left" vertical="center" indent="1"/>
    </xf>
    <xf numFmtId="4" fontId="116" fillId="2" borderId="422" applyNumberFormat="0" applyProtection="0">
      <alignment vertical="center"/>
    </xf>
    <xf numFmtId="0" fontId="98" fillId="46" borderId="424" applyNumberFormat="0" applyProtection="0">
      <alignment horizontal="left" vertical="top" indent="1"/>
    </xf>
    <xf numFmtId="4" fontId="71" fillId="37" borderId="425" applyNumberFormat="0" applyProtection="0">
      <alignment horizontal="right" vertical="center"/>
    </xf>
    <xf numFmtId="4" fontId="71" fillId="34" borderId="422" applyNumberFormat="0" applyProtection="0">
      <alignment horizontal="left" vertical="center" indent="1"/>
    </xf>
    <xf numFmtId="4" fontId="71" fillId="2" borderId="422" applyNumberFormat="0" applyProtection="0">
      <alignment horizontal="left" vertical="center" indent="1"/>
    </xf>
    <xf numFmtId="4" fontId="71" fillId="47" borderId="425" applyNumberFormat="0" applyProtection="0">
      <alignment horizontal="left" vertical="center" indent="1"/>
    </xf>
    <xf numFmtId="4" fontId="71" fillId="47" borderId="425" applyNumberFormat="0" applyProtection="0">
      <alignment horizontal="left" vertical="center" indent="1"/>
    </xf>
    <xf numFmtId="0" fontId="107" fillId="0" borderId="427" applyNumberFormat="0" applyFill="0" applyAlignment="0" applyProtection="0"/>
    <xf numFmtId="0" fontId="113" fillId="29" borderId="423" applyNumberFormat="0" applyAlignment="0" applyProtection="0"/>
    <xf numFmtId="4" fontId="116" fillId="2" borderId="422" applyNumberFormat="0" applyProtection="0">
      <alignment vertical="center"/>
    </xf>
    <xf numFmtId="4" fontId="71" fillId="38" borderId="422" applyNumberFormat="0" applyProtection="0">
      <alignment horizontal="right" vertical="center"/>
    </xf>
    <xf numFmtId="0" fontId="71" fillId="48" borderId="422" applyNumberFormat="0" applyProtection="0">
      <alignment horizontal="left" vertical="center" indent="1"/>
    </xf>
    <xf numFmtId="4" fontId="116" fillId="5" borderId="422" applyNumberFormat="0" applyProtection="0">
      <alignment horizontal="right" vertical="center"/>
    </xf>
    <xf numFmtId="0" fontId="71" fillId="50" borderId="422" applyNumberFormat="0" applyProtection="0">
      <alignment horizontal="left" vertical="center" indent="1"/>
    </xf>
    <xf numFmtId="4" fontId="71" fillId="47" borderId="425" applyNumberFormat="0" applyProtection="0">
      <alignment horizontal="left" vertical="center" indent="1"/>
    </xf>
    <xf numFmtId="0" fontId="71" fillId="26" borderId="422" applyNumberFormat="0" applyFont="0" applyAlignment="0" applyProtection="0"/>
    <xf numFmtId="0" fontId="105" fillId="29" borderId="422" applyNumberFormat="0" applyAlignment="0" applyProtection="0"/>
    <xf numFmtId="0" fontId="99" fillId="33" borderId="424" applyNumberFormat="0" applyProtection="0">
      <alignment horizontal="left" vertical="top" indent="1"/>
    </xf>
    <xf numFmtId="4" fontId="71" fillId="43" borderId="422" applyNumberFormat="0" applyProtection="0">
      <alignment horizontal="right" vertical="center"/>
    </xf>
    <xf numFmtId="0" fontId="97" fillId="45" borderId="426" applyBorder="0"/>
    <xf numFmtId="4" fontId="71" fillId="47" borderId="425" applyNumberFormat="0" applyProtection="0">
      <alignment horizontal="left" vertical="center" indent="1"/>
    </xf>
    <xf numFmtId="4" fontId="98" fillId="52" borderId="424" applyNumberFormat="0" applyProtection="0">
      <alignment vertical="center"/>
    </xf>
    <xf numFmtId="0" fontId="71" fillId="50" borderId="422" applyNumberFormat="0" applyProtection="0">
      <alignment horizontal="left" vertical="center" indent="1"/>
    </xf>
    <xf numFmtId="4" fontId="71" fillId="2" borderId="422" applyNumberFormat="0" applyProtection="0">
      <alignment horizontal="left" vertical="center" indent="1"/>
    </xf>
    <xf numFmtId="4" fontId="39" fillId="45" borderId="425" applyNumberFormat="0" applyProtection="0">
      <alignment horizontal="left" vertical="center" indent="1"/>
    </xf>
    <xf numFmtId="4" fontId="98" fillId="52" borderId="424" applyNumberFormat="0" applyProtection="0">
      <alignment vertical="center"/>
    </xf>
    <xf numFmtId="0" fontId="98" fillId="46" borderId="424" applyNumberFormat="0" applyProtection="0">
      <alignment horizontal="left" vertical="top" indent="1"/>
    </xf>
    <xf numFmtId="4" fontId="71" fillId="43" borderId="422" applyNumberFormat="0" applyProtection="0">
      <alignment horizontal="right" vertical="center"/>
    </xf>
    <xf numFmtId="4" fontId="98" fillId="48" borderId="424" applyNumberFormat="0" applyProtection="0">
      <alignment horizontal="left" vertical="center" indent="1"/>
    </xf>
    <xf numFmtId="0" fontId="71" fillId="50" borderId="422" applyNumberFormat="0" applyProtection="0">
      <alignment horizontal="left" vertical="center" indent="1"/>
    </xf>
    <xf numFmtId="4" fontId="71" fillId="39" borderId="422" applyNumberFormat="0" applyProtection="0">
      <alignment horizontal="right" vertical="center"/>
    </xf>
    <xf numFmtId="0" fontId="71" fillId="47" borderId="422" applyNumberFormat="0" applyProtection="0">
      <alignment horizontal="left" vertical="center" indent="1"/>
    </xf>
    <xf numFmtId="0" fontId="99" fillId="33" borderId="424" applyNumberFormat="0" applyProtection="0">
      <alignment horizontal="left" vertical="top" indent="1"/>
    </xf>
    <xf numFmtId="4" fontId="116" fillId="2" borderId="422" applyNumberFormat="0" applyProtection="0">
      <alignment vertical="center"/>
    </xf>
    <xf numFmtId="4" fontId="100" fillId="54" borderId="425" applyNumberFormat="0" applyProtection="0">
      <alignment horizontal="left" vertical="center" indent="1"/>
    </xf>
    <xf numFmtId="4" fontId="71" fillId="37" borderId="425" applyNumberFormat="0" applyProtection="0">
      <alignment horizontal="right" vertical="center"/>
    </xf>
    <xf numFmtId="4" fontId="71" fillId="39" borderId="422" applyNumberFormat="0" applyProtection="0">
      <alignment horizontal="right" vertical="center"/>
    </xf>
    <xf numFmtId="0" fontId="98" fillId="52" borderId="424" applyNumberFormat="0" applyProtection="0">
      <alignment horizontal="left" vertical="top" indent="1"/>
    </xf>
    <xf numFmtId="0" fontId="71" fillId="50" borderId="422" applyNumberFormat="0" applyProtection="0">
      <alignment horizontal="left" vertical="center" indent="1"/>
    </xf>
    <xf numFmtId="4" fontId="71" fillId="35" borderId="422" applyNumberFormat="0" applyProtection="0">
      <alignment horizontal="right" vertical="center"/>
    </xf>
    <xf numFmtId="0" fontId="71" fillId="26" borderId="422" applyNumberFormat="0" applyFont="0" applyAlignment="0" applyProtection="0"/>
    <xf numFmtId="4" fontId="71" fillId="2" borderId="422" applyNumberFormat="0" applyProtection="0">
      <alignment horizontal="left" vertical="center" indent="1"/>
    </xf>
    <xf numFmtId="0" fontId="71" fillId="47" borderId="424" applyNumberFormat="0" applyProtection="0">
      <alignment horizontal="left" vertical="top" indent="1"/>
    </xf>
    <xf numFmtId="4" fontId="100" fillId="54" borderId="425" applyNumberFormat="0" applyProtection="0">
      <alignment horizontal="left" vertical="center" indent="1"/>
    </xf>
    <xf numFmtId="0" fontId="71" fillId="47" borderId="422" applyNumberFormat="0" applyProtection="0">
      <alignment horizontal="left" vertical="center" indent="1"/>
    </xf>
    <xf numFmtId="0" fontId="99" fillId="33" borderId="424" applyNumberFormat="0" applyProtection="0">
      <alignment horizontal="left" vertical="top" indent="1"/>
    </xf>
    <xf numFmtId="4" fontId="116" fillId="2" borderId="422" applyNumberFormat="0" applyProtection="0">
      <alignment vertical="center"/>
    </xf>
    <xf numFmtId="4" fontId="71" fillId="46" borderId="425" applyNumberFormat="0" applyProtection="0">
      <alignment horizontal="left" vertical="center" indent="1"/>
    </xf>
    <xf numFmtId="4" fontId="71" fillId="2" borderId="422" applyNumberFormat="0" applyProtection="0">
      <alignment horizontal="left" vertical="center" indent="1"/>
    </xf>
    <xf numFmtId="4" fontId="71" fillId="44" borderId="425" applyNumberFormat="0" applyProtection="0">
      <alignment horizontal="left" vertical="center" indent="1"/>
    </xf>
    <xf numFmtId="0" fontId="107" fillId="0" borderId="427" applyNumberFormat="0" applyFill="0" applyAlignment="0" applyProtection="0"/>
    <xf numFmtId="0" fontId="105" fillId="29" borderId="422" applyNumberFormat="0" applyAlignment="0" applyProtection="0"/>
    <xf numFmtId="4" fontId="71" fillId="37" borderId="425" applyNumberFormat="0" applyProtection="0">
      <alignment horizontal="right" vertical="center"/>
    </xf>
    <xf numFmtId="0" fontId="105" fillId="29" borderId="422" applyNumberFormat="0" applyAlignment="0" applyProtection="0"/>
    <xf numFmtId="0" fontId="71" fillId="45" borderId="424" applyNumberFormat="0" applyProtection="0">
      <alignment horizontal="left" vertical="top" indent="1"/>
    </xf>
    <xf numFmtId="4" fontId="39" fillId="45" borderId="425" applyNumberFormat="0" applyProtection="0">
      <alignment horizontal="left" vertical="center" indent="1"/>
    </xf>
    <xf numFmtId="0" fontId="107" fillId="0" borderId="427" applyNumberFormat="0" applyFill="0" applyAlignment="0" applyProtection="0"/>
    <xf numFmtId="0" fontId="71" fillId="48" borderId="422" applyNumberFormat="0" applyProtection="0">
      <alignment horizontal="left" vertical="center" indent="1"/>
    </xf>
    <xf numFmtId="4" fontId="101" fillId="51" borderId="422" applyNumberFormat="0" applyProtection="0">
      <alignment horizontal="right" vertical="center"/>
    </xf>
    <xf numFmtId="4" fontId="71" fillId="33" borderId="422" applyNumberFormat="0" applyProtection="0">
      <alignment vertical="center"/>
    </xf>
    <xf numFmtId="0" fontId="111" fillId="27" borderId="422" applyNumberFormat="0" applyAlignment="0" applyProtection="0"/>
    <xf numFmtId="4" fontId="71" fillId="41" borderId="422" applyNumberFormat="0" applyProtection="0">
      <alignment horizontal="right" vertical="center"/>
    </xf>
    <xf numFmtId="0" fontId="99" fillId="33" borderId="424" applyNumberFormat="0" applyProtection="0">
      <alignment horizontal="left" vertical="top" indent="1"/>
    </xf>
    <xf numFmtId="4" fontId="100" fillId="54" borderId="425" applyNumberFormat="0" applyProtection="0">
      <alignment horizontal="left" vertical="center" indent="1"/>
    </xf>
    <xf numFmtId="0" fontId="71" fillId="47" borderId="424" applyNumberFormat="0" applyProtection="0">
      <alignment horizontal="left" vertical="top" indent="1"/>
    </xf>
    <xf numFmtId="0" fontId="105" fillId="29" borderId="422" applyNumberFormat="0" applyAlignment="0" applyProtection="0"/>
    <xf numFmtId="0" fontId="71" fillId="46" borderId="424" applyNumberFormat="0" applyProtection="0">
      <alignment horizontal="left" vertical="top" indent="1"/>
    </xf>
    <xf numFmtId="4" fontId="71" fillId="44" borderId="425" applyNumberFormat="0" applyProtection="0">
      <alignment horizontal="left" vertical="center" indent="1"/>
    </xf>
    <xf numFmtId="0" fontId="71" fillId="49" borderId="422" applyNumberFormat="0" applyProtection="0">
      <alignment horizontal="left" vertical="center" indent="1"/>
    </xf>
    <xf numFmtId="4" fontId="116" fillId="2" borderId="422" applyNumberFormat="0" applyProtection="0">
      <alignment vertical="center"/>
    </xf>
    <xf numFmtId="0" fontId="111" fillId="27" borderId="422" applyNumberFormat="0" applyAlignment="0" applyProtection="0"/>
    <xf numFmtId="0" fontId="107" fillId="0" borderId="427" applyNumberFormat="0" applyFill="0" applyAlignment="0" applyProtection="0"/>
    <xf numFmtId="4" fontId="100" fillId="54" borderId="425" applyNumberFormat="0" applyProtection="0">
      <alignment horizontal="left" vertical="center" indent="1"/>
    </xf>
    <xf numFmtId="0" fontId="105" fillId="29" borderId="422" applyNumberFormat="0" applyAlignment="0" applyProtection="0"/>
    <xf numFmtId="4" fontId="71" fillId="41" borderId="422" applyNumberFormat="0" applyProtection="0">
      <alignment horizontal="right" vertical="center"/>
    </xf>
    <xf numFmtId="0" fontId="71" fillId="47" borderId="422" applyNumberFormat="0" applyProtection="0">
      <alignment horizontal="left" vertical="center" indent="1"/>
    </xf>
    <xf numFmtId="4" fontId="39" fillId="45" borderId="425" applyNumberFormat="0" applyProtection="0">
      <alignment horizontal="left" vertical="center" indent="1"/>
    </xf>
    <xf numFmtId="4" fontId="71" fillId="34" borderId="422" applyNumberFormat="0" applyProtection="0">
      <alignment horizontal="left" vertical="center" indent="1"/>
    </xf>
    <xf numFmtId="4" fontId="98" fillId="48" borderId="424" applyNumberFormat="0" applyProtection="0">
      <alignment horizontal="left" vertical="center" indent="1"/>
    </xf>
    <xf numFmtId="4" fontId="71" fillId="41" borderId="422" applyNumberFormat="0" applyProtection="0">
      <alignment horizontal="right" vertical="center"/>
    </xf>
    <xf numFmtId="4" fontId="71" fillId="35" borderId="422" applyNumberFormat="0" applyProtection="0">
      <alignment horizontal="right" vertical="center"/>
    </xf>
    <xf numFmtId="0" fontId="71" fillId="48" borderId="422" applyNumberFormat="0" applyProtection="0">
      <alignment horizontal="left" vertical="center" indent="1"/>
    </xf>
    <xf numFmtId="4" fontId="71" fillId="44" borderId="425" applyNumberFormat="0" applyProtection="0">
      <alignment horizontal="left" vertical="center" indent="1"/>
    </xf>
    <xf numFmtId="4" fontId="71" fillId="0" borderId="422" applyNumberFormat="0" applyProtection="0">
      <alignment horizontal="right" vertical="center"/>
    </xf>
    <xf numFmtId="0" fontId="71" fillId="46" borderId="424" applyNumberFormat="0" applyProtection="0">
      <alignment horizontal="left" vertical="top" indent="1"/>
    </xf>
    <xf numFmtId="0" fontId="97" fillId="45" borderId="426" applyBorder="0"/>
    <xf numFmtId="0" fontId="111" fillId="27" borderId="422" applyNumberFormat="0" applyAlignment="0" applyProtection="0"/>
    <xf numFmtId="0" fontId="113" fillId="29" borderId="423" applyNumberFormat="0" applyAlignment="0" applyProtection="0"/>
    <xf numFmtId="4" fontId="71" fillId="37" borderId="425" applyNumberFormat="0" applyProtection="0">
      <alignment horizontal="right" vertical="center"/>
    </xf>
    <xf numFmtId="0" fontId="113" fillId="29" borderId="423" applyNumberFormat="0" applyAlignment="0" applyProtection="0"/>
    <xf numFmtId="0" fontId="71" fillId="45" borderId="424" applyNumberFormat="0" applyProtection="0">
      <alignment horizontal="left" vertical="top" indent="1"/>
    </xf>
    <xf numFmtId="0" fontId="71" fillId="45" borderId="424" applyNumberFormat="0" applyProtection="0">
      <alignment horizontal="left" vertical="top" indent="1"/>
    </xf>
    <xf numFmtId="4" fontId="71" fillId="34" borderId="422" applyNumberFormat="0" applyProtection="0">
      <alignment horizontal="left" vertical="center" indent="1"/>
    </xf>
    <xf numFmtId="4" fontId="71" fillId="35" borderId="422" applyNumberFormat="0" applyProtection="0">
      <alignment horizontal="right" vertical="center"/>
    </xf>
    <xf numFmtId="4" fontId="71" fillId="46" borderId="425" applyNumberFormat="0" applyProtection="0">
      <alignment horizontal="left" vertical="center" indent="1"/>
    </xf>
    <xf numFmtId="0" fontId="71" fillId="50" borderId="424" applyNumberFormat="0" applyProtection="0">
      <alignment horizontal="left" vertical="top" indent="1"/>
    </xf>
    <xf numFmtId="0" fontId="98" fillId="46" borderId="424" applyNumberFormat="0" applyProtection="0">
      <alignment horizontal="left" vertical="top" indent="1"/>
    </xf>
    <xf numFmtId="4" fontId="98" fillId="52" borderId="424" applyNumberFormat="0" applyProtection="0">
      <alignment vertical="center"/>
    </xf>
    <xf numFmtId="4" fontId="71" fillId="46" borderId="425" applyNumberFormat="0" applyProtection="0">
      <alignment horizontal="left" vertical="center" indent="1"/>
    </xf>
    <xf numFmtId="4" fontId="71" fillId="36" borderId="422" applyNumberFormat="0" applyProtection="0">
      <alignment horizontal="right" vertical="center"/>
    </xf>
    <xf numFmtId="4" fontId="98" fillId="48" borderId="424" applyNumberFormat="0" applyProtection="0">
      <alignment horizontal="left" vertical="center" indent="1"/>
    </xf>
    <xf numFmtId="4" fontId="71" fillId="41" borderId="422" applyNumberFormat="0" applyProtection="0">
      <alignment horizontal="right" vertical="center"/>
    </xf>
    <xf numFmtId="4" fontId="71" fillId="40" borderId="422" applyNumberFormat="0" applyProtection="0">
      <alignment horizontal="right" vertical="center"/>
    </xf>
    <xf numFmtId="0" fontId="97" fillId="45" borderId="426" applyBorder="0"/>
    <xf numFmtId="4" fontId="71" fillId="44" borderId="425" applyNumberFormat="0" applyProtection="0">
      <alignment horizontal="left" vertical="center" indent="1"/>
    </xf>
    <xf numFmtId="0" fontId="107" fillId="0" borderId="427" applyNumberFormat="0" applyFill="0" applyAlignment="0" applyProtection="0"/>
    <xf numFmtId="0" fontId="71" fillId="26" borderId="422" applyNumberFormat="0" applyFont="0" applyAlignment="0" applyProtection="0"/>
    <xf numFmtId="0" fontId="71" fillId="50" borderId="422" applyNumberFormat="0" applyProtection="0">
      <alignment horizontal="left" vertical="center" indent="1"/>
    </xf>
    <xf numFmtId="0" fontId="71" fillId="47" borderId="424" applyNumberFormat="0" applyProtection="0">
      <alignment horizontal="left" vertical="top" indent="1"/>
    </xf>
    <xf numFmtId="4" fontId="71" fillId="43" borderId="422" applyNumberFormat="0" applyProtection="0">
      <alignment horizontal="right" vertical="center"/>
    </xf>
    <xf numFmtId="4" fontId="101" fillId="51" borderId="422" applyNumberFormat="0" applyProtection="0">
      <alignment horizontal="right" vertical="center"/>
    </xf>
    <xf numFmtId="4" fontId="71" fillId="37" borderId="425" applyNumberFormat="0" applyProtection="0">
      <alignment horizontal="right" vertical="center"/>
    </xf>
    <xf numFmtId="4" fontId="71" fillId="38" borderId="422" applyNumberFormat="0" applyProtection="0">
      <alignment horizontal="right" vertical="center"/>
    </xf>
    <xf numFmtId="4" fontId="71" fillId="39" borderId="422" applyNumberFormat="0" applyProtection="0">
      <alignment horizontal="right" vertical="center"/>
    </xf>
    <xf numFmtId="0" fontId="98" fillId="46" borderId="424" applyNumberFormat="0" applyProtection="0">
      <alignment horizontal="left" vertical="top" indent="1"/>
    </xf>
    <xf numFmtId="4" fontId="71" fillId="47" borderId="425" applyNumberFormat="0" applyProtection="0">
      <alignment horizontal="left" vertical="center" indent="1"/>
    </xf>
    <xf numFmtId="4" fontId="71" fillId="37" borderId="425" applyNumberFormat="0" applyProtection="0">
      <alignment horizontal="right" vertical="center"/>
    </xf>
    <xf numFmtId="4" fontId="71" fillId="46" borderId="425" applyNumberFormat="0" applyProtection="0">
      <alignment horizontal="left" vertical="center" indent="1"/>
    </xf>
    <xf numFmtId="4" fontId="98" fillId="48" borderId="424" applyNumberFormat="0" applyProtection="0">
      <alignment horizontal="left" vertical="center" indent="1"/>
    </xf>
    <xf numFmtId="4" fontId="71" fillId="46" borderId="422" applyNumberFormat="0" applyProtection="0">
      <alignment horizontal="right" vertical="center"/>
    </xf>
    <xf numFmtId="0" fontId="71" fillId="47" borderId="422" applyNumberFormat="0" applyProtection="0">
      <alignment horizontal="left" vertical="center" indent="1"/>
    </xf>
    <xf numFmtId="0" fontId="71" fillId="50" borderId="422" applyNumberFormat="0" applyProtection="0">
      <alignment horizontal="left" vertical="center" indent="1"/>
    </xf>
    <xf numFmtId="4" fontId="116" fillId="5" borderId="422" applyNumberFormat="0" applyProtection="0">
      <alignment horizontal="right" vertical="center"/>
    </xf>
    <xf numFmtId="4" fontId="71" fillId="36" borderId="422" applyNumberFormat="0" applyProtection="0">
      <alignment horizontal="right" vertical="center"/>
    </xf>
    <xf numFmtId="0" fontId="71" fillId="50" borderId="422" applyNumberFormat="0" applyProtection="0">
      <alignment horizontal="left" vertical="center" indent="1"/>
    </xf>
    <xf numFmtId="4" fontId="71" fillId="41" borderId="422" applyNumberFormat="0" applyProtection="0">
      <alignment horizontal="right" vertical="center"/>
    </xf>
    <xf numFmtId="4" fontId="71" fillId="41" borderId="422" applyNumberFormat="0" applyProtection="0">
      <alignment horizontal="right" vertical="center"/>
    </xf>
    <xf numFmtId="4" fontId="71" fillId="39" borderId="422" applyNumberFormat="0" applyProtection="0">
      <alignment horizontal="right" vertical="center"/>
    </xf>
    <xf numFmtId="4" fontId="116" fillId="5" borderId="422" applyNumberFormat="0" applyProtection="0">
      <alignment horizontal="right" vertical="center"/>
    </xf>
    <xf numFmtId="4" fontId="71" fillId="2" borderId="422" applyNumberFormat="0" applyProtection="0">
      <alignment horizontal="left" vertical="center" indent="1"/>
    </xf>
    <xf numFmtId="0" fontId="113" fillId="29" borderId="423" applyNumberFormat="0" applyAlignment="0" applyProtection="0"/>
    <xf numFmtId="0" fontId="111" fillId="27" borderId="422" applyNumberFormat="0" applyAlignment="0" applyProtection="0"/>
    <xf numFmtId="4" fontId="71" fillId="33" borderId="422" applyNumberFormat="0" applyProtection="0">
      <alignment vertical="center"/>
    </xf>
    <xf numFmtId="0" fontId="71" fillId="46" borderId="424" applyNumberFormat="0" applyProtection="0">
      <alignment horizontal="left" vertical="top" indent="1"/>
    </xf>
    <xf numFmtId="0" fontId="71" fillId="46" borderId="424" applyNumberFormat="0" applyProtection="0">
      <alignment horizontal="left" vertical="top" indent="1"/>
    </xf>
    <xf numFmtId="4" fontId="71" fillId="46" borderId="422" applyNumberFormat="0" applyProtection="0">
      <alignment horizontal="right" vertical="center"/>
    </xf>
    <xf numFmtId="4" fontId="71" fillId="0" borderId="422" applyNumberFormat="0" applyProtection="0">
      <alignment horizontal="right" vertical="center"/>
    </xf>
    <xf numFmtId="4" fontId="39" fillId="45" borderId="425" applyNumberFormat="0" applyProtection="0">
      <alignment horizontal="left" vertical="center" indent="1"/>
    </xf>
    <xf numFmtId="0" fontId="71" fillId="45" borderId="424" applyNumberFormat="0" applyProtection="0">
      <alignment horizontal="left" vertical="top" indent="1"/>
    </xf>
    <xf numFmtId="4" fontId="71" fillId="37" borderId="425" applyNumberFormat="0" applyProtection="0">
      <alignment horizontal="right" vertical="center"/>
    </xf>
    <xf numFmtId="0" fontId="98" fillId="46" borderId="424" applyNumberFormat="0" applyProtection="0">
      <alignment horizontal="left" vertical="top" indent="1"/>
    </xf>
    <xf numFmtId="4" fontId="71" fillId="34" borderId="422" applyNumberFormat="0" applyProtection="0">
      <alignment horizontal="left" vertical="center" indent="1"/>
    </xf>
    <xf numFmtId="0" fontId="71" fillId="45" borderId="424" applyNumberFormat="0" applyProtection="0">
      <alignment horizontal="left" vertical="top" indent="1"/>
    </xf>
    <xf numFmtId="0" fontId="71" fillId="26" borderId="422" applyNumberFormat="0" applyFont="0" applyAlignment="0" applyProtection="0"/>
    <xf numFmtId="4" fontId="71" fillId="37" borderId="425" applyNumberFormat="0" applyProtection="0">
      <alignment horizontal="right" vertical="center"/>
    </xf>
    <xf numFmtId="4" fontId="100" fillId="54" borderId="425" applyNumberFormat="0" applyProtection="0">
      <alignment horizontal="left" vertical="center" indent="1"/>
    </xf>
    <xf numFmtId="4" fontId="71" fillId="2" borderId="422" applyNumberFormat="0" applyProtection="0">
      <alignment horizontal="left" vertical="center" indent="1"/>
    </xf>
    <xf numFmtId="4" fontId="71" fillId="2" borderId="422" applyNumberFormat="0" applyProtection="0">
      <alignment horizontal="left" vertical="center" indent="1"/>
    </xf>
    <xf numFmtId="4" fontId="100" fillId="54" borderId="425" applyNumberFormat="0" applyProtection="0">
      <alignment horizontal="left" vertical="center" indent="1"/>
    </xf>
    <xf numFmtId="0" fontId="107" fillId="0" borderId="427" applyNumberFormat="0" applyFill="0" applyAlignment="0" applyProtection="0"/>
    <xf numFmtId="0" fontId="71" fillId="50" borderId="424" applyNumberFormat="0" applyProtection="0">
      <alignment horizontal="left" vertical="top" indent="1"/>
    </xf>
    <xf numFmtId="0" fontId="71" fillId="46" borderId="424" applyNumberFormat="0" applyProtection="0">
      <alignment horizontal="left" vertical="top" indent="1"/>
    </xf>
    <xf numFmtId="4" fontId="116" fillId="2" borderId="422" applyNumberFormat="0" applyProtection="0">
      <alignment vertical="center"/>
    </xf>
    <xf numFmtId="4" fontId="116" fillId="5" borderId="422" applyNumberFormat="0" applyProtection="0">
      <alignment horizontal="right" vertical="center"/>
    </xf>
    <xf numFmtId="4" fontId="71" fillId="44" borderId="425" applyNumberFormat="0" applyProtection="0">
      <alignment horizontal="left" vertical="center" indent="1"/>
    </xf>
    <xf numFmtId="4" fontId="98" fillId="52" borderId="424" applyNumberFormat="0" applyProtection="0">
      <alignment vertical="center"/>
    </xf>
    <xf numFmtId="4" fontId="71" fillId="42" borderId="422" applyNumberFormat="0" applyProtection="0">
      <alignment horizontal="right" vertical="center"/>
    </xf>
    <xf numFmtId="4" fontId="100" fillId="54" borderId="425" applyNumberFormat="0" applyProtection="0">
      <alignment horizontal="left" vertical="center" indent="1"/>
    </xf>
    <xf numFmtId="4" fontId="98" fillId="48" borderId="424" applyNumberFormat="0" applyProtection="0">
      <alignment horizontal="left" vertical="center" indent="1"/>
    </xf>
    <xf numFmtId="4" fontId="71" fillId="47" borderId="425" applyNumberFormat="0" applyProtection="0">
      <alignment horizontal="left" vertical="center" indent="1"/>
    </xf>
    <xf numFmtId="0" fontId="71" fillId="26" borderId="422" applyNumberFormat="0" applyFont="0" applyAlignment="0" applyProtection="0"/>
    <xf numFmtId="4" fontId="71" fillId="2" borderId="422" applyNumberFormat="0" applyProtection="0">
      <alignment horizontal="left" vertical="center" indent="1"/>
    </xf>
    <xf numFmtId="0" fontId="99" fillId="33" borderId="424" applyNumberFormat="0" applyProtection="0">
      <alignment horizontal="left" vertical="top" indent="1"/>
    </xf>
    <xf numFmtId="0" fontId="113" fillId="29" borderId="423" applyNumberFormat="0" applyAlignment="0" applyProtection="0"/>
    <xf numFmtId="4" fontId="71" fillId="39" borderId="422" applyNumberFormat="0" applyProtection="0">
      <alignment horizontal="right" vertical="center"/>
    </xf>
    <xf numFmtId="0" fontId="71" fillId="50" borderId="422" applyNumberFormat="0" applyProtection="0">
      <alignment horizontal="left" vertical="center" indent="1"/>
    </xf>
    <xf numFmtId="0" fontId="99" fillId="33" borderId="424" applyNumberFormat="0" applyProtection="0">
      <alignment horizontal="left" vertical="top" indent="1"/>
    </xf>
    <xf numFmtId="0" fontId="71" fillId="48" borderId="422" applyNumberFormat="0" applyProtection="0">
      <alignment horizontal="left" vertical="center" indent="1"/>
    </xf>
    <xf numFmtId="0" fontId="71" fillId="50" borderId="424" applyNumberFormat="0" applyProtection="0">
      <alignment horizontal="left" vertical="top" indent="1"/>
    </xf>
    <xf numFmtId="4" fontId="71" fillId="46" borderId="425" applyNumberFormat="0" applyProtection="0">
      <alignment horizontal="left" vertical="center" indent="1"/>
    </xf>
    <xf numFmtId="4" fontId="71" fillId="43" borderId="422" applyNumberFormat="0" applyProtection="0">
      <alignment horizontal="right" vertical="center"/>
    </xf>
    <xf numFmtId="0" fontId="71" fillId="46" borderId="424" applyNumberFormat="0" applyProtection="0">
      <alignment horizontal="left" vertical="top" indent="1"/>
    </xf>
    <xf numFmtId="4" fontId="71" fillId="33" borderId="422" applyNumberFormat="0" applyProtection="0">
      <alignment vertical="center"/>
    </xf>
    <xf numFmtId="4" fontId="39" fillId="45" borderId="425" applyNumberFormat="0" applyProtection="0">
      <alignment horizontal="left" vertical="center" indent="1"/>
    </xf>
    <xf numFmtId="4" fontId="39" fillId="45" borderId="425" applyNumberFormat="0" applyProtection="0">
      <alignment horizontal="left" vertical="center" indent="1"/>
    </xf>
    <xf numFmtId="4" fontId="116" fillId="5" borderId="422" applyNumberFormat="0" applyProtection="0">
      <alignment horizontal="right" vertical="center"/>
    </xf>
    <xf numFmtId="4" fontId="71" fillId="36" borderId="422" applyNumberFormat="0" applyProtection="0">
      <alignment horizontal="right" vertical="center"/>
    </xf>
    <xf numFmtId="0" fontId="71" fillId="49" borderId="422" applyNumberFormat="0" applyProtection="0">
      <alignment horizontal="left" vertical="center" indent="1"/>
    </xf>
    <xf numFmtId="0" fontId="71" fillId="49" borderId="422" applyNumberFormat="0" applyProtection="0">
      <alignment horizontal="left" vertical="center" indent="1"/>
    </xf>
    <xf numFmtId="4" fontId="71" fillId="0" borderId="422" applyNumberFormat="0" applyProtection="0">
      <alignment horizontal="right" vertical="center"/>
    </xf>
    <xf numFmtId="0" fontId="99" fillId="33" borderId="424" applyNumberFormat="0" applyProtection="0">
      <alignment horizontal="left" vertical="top" indent="1"/>
    </xf>
    <xf numFmtId="0" fontId="71" fillId="50" borderId="424" applyNumberFormat="0" applyProtection="0">
      <alignment horizontal="left" vertical="top" indent="1"/>
    </xf>
    <xf numFmtId="0" fontId="71" fillId="50" borderId="424" applyNumberFormat="0" applyProtection="0">
      <alignment horizontal="left" vertical="top" indent="1"/>
    </xf>
    <xf numFmtId="4" fontId="39" fillId="45" borderId="425" applyNumberFormat="0" applyProtection="0">
      <alignment horizontal="left" vertical="center" indent="1"/>
    </xf>
    <xf numFmtId="4" fontId="116" fillId="5" borderId="422" applyNumberFormat="0" applyProtection="0">
      <alignment horizontal="right" vertical="center"/>
    </xf>
    <xf numFmtId="0" fontId="97" fillId="45" borderId="426" applyBorder="0"/>
    <xf numFmtId="4" fontId="100" fillId="54" borderId="425" applyNumberFormat="0" applyProtection="0">
      <alignment horizontal="left" vertical="center" indent="1"/>
    </xf>
    <xf numFmtId="4" fontId="71" fillId="33" borderId="422" applyNumberFormat="0" applyProtection="0">
      <alignment vertical="center"/>
    </xf>
    <xf numFmtId="0" fontId="107" fillId="0" borderId="427" applyNumberFormat="0" applyFill="0" applyAlignment="0" applyProtection="0"/>
    <xf numFmtId="4" fontId="98" fillId="52" borderId="424" applyNumberFormat="0" applyProtection="0">
      <alignment vertical="center"/>
    </xf>
    <xf numFmtId="4" fontId="71" fillId="34" borderId="422" applyNumberFormat="0" applyProtection="0">
      <alignment horizontal="left" vertical="center" indent="1"/>
    </xf>
    <xf numFmtId="0" fontId="71" fillId="50" borderId="422" applyNumberFormat="0" applyProtection="0">
      <alignment horizontal="left" vertical="center" indent="1"/>
    </xf>
    <xf numFmtId="4" fontId="71" fillId="46" borderId="425" applyNumberFormat="0" applyProtection="0">
      <alignment horizontal="left" vertical="center" indent="1"/>
    </xf>
    <xf numFmtId="4" fontId="71" fillId="2" borderId="422" applyNumberFormat="0" applyProtection="0">
      <alignment horizontal="left" vertical="center" indent="1"/>
    </xf>
    <xf numFmtId="0" fontId="99" fillId="33" borderId="424" applyNumberFormat="0" applyProtection="0">
      <alignment horizontal="left" vertical="top" indent="1"/>
    </xf>
    <xf numFmtId="4" fontId="71" fillId="36" borderId="422" applyNumberFormat="0" applyProtection="0">
      <alignment horizontal="right" vertical="center"/>
    </xf>
    <xf numFmtId="0" fontId="107" fillId="0" borderId="427" applyNumberFormat="0" applyFill="0" applyAlignment="0" applyProtection="0"/>
    <xf numFmtId="4" fontId="71" fillId="41" borderId="422" applyNumberFormat="0" applyProtection="0">
      <alignment horizontal="right" vertical="center"/>
    </xf>
    <xf numFmtId="0" fontId="98" fillId="52" borderId="424" applyNumberFormat="0" applyProtection="0">
      <alignment horizontal="left" vertical="top" indent="1"/>
    </xf>
    <xf numFmtId="4" fontId="71" fillId="47" borderId="425" applyNumberFormat="0" applyProtection="0">
      <alignment horizontal="left" vertical="center" indent="1"/>
    </xf>
    <xf numFmtId="0" fontId="97" fillId="45" borderId="426" applyBorder="0"/>
    <xf numFmtId="4" fontId="100" fillId="54" borderId="425" applyNumberFormat="0" applyProtection="0">
      <alignment horizontal="left" vertical="center" indent="1"/>
    </xf>
    <xf numFmtId="4" fontId="71" fillId="34" borderId="422" applyNumberFormat="0" applyProtection="0">
      <alignment horizontal="left" vertical="center" indent="1"/>
    </xf>
    <xf numFmtId="4" fontId="100" fillId="54" borderId="425" applyNumberFormat="0" applyProtection="0">
      <alignment horizontal="left" vertical="center" indent="1"/>
    </xf>
    <xf numFmtId="4" fontId="71" fillId="40" borderId="422" applyNumberFormat="0" applyProtection="0">
      <alignment horizontal="right" vertical="center"/>
    </xf>
    <xf numFmtId="4" fontId="71" fillId="46" borderId="422" applyNumberFormat="0" applyProtection="0">
      <alignment horizontal="right" vertical="center"/>
    </xf>
    <xf numFmtId="4" fontId="71" fillId="38" borderId="422" applyNumberFormat="0" applyProtection="0">
      <alignment horizontal="right" vertical="center"/>
    </xf>
    <xf numFmtId="4" fontId="98" fillId="48" borderId="424" applyNumberFormat="0" applyProtection="0">
      <alignment horizontal="left" vertical="center" indent="1"/>
    </xf>
    <xf numFmtId="0" fontId="71" fillId="49" borderId="422" applyNumberFormat="0" applyProtection="0">
      <alignment horizontal="left" vertical="center" indent="1"/>
    </xf>
    <xf numFmtId="4" fontId="116" fillId="2" borderId="422" applyNumberFormat="0" applyProtection="0">
      <alignment vertical="center"/>
    </xf>
    <xf numFmtId="4" fontId="98" fillId="52" borderId="424" applyNumberFormat="0" applyProtection="0">
      <alignment vertical="center"/>
    </xf>
    <xf numFmtId="0" fontId="71" fillId="47" borderId="424" applyNumberFormat="0" applyProtection="0">
      <alignment horizontal="left" vertical="top" indent="1"/>
    </xf>
    <xf numFmtId="0" fontId="97" fillId="45" borderId="426" applyBorder="0"/>
    <xf numFmtId="0" fontId="71" fillId="49" borderId="422" applyNumberFormat="0" applyProtection="0">
      <alignment horizontal="left" vertical="center" indent="1"/>
    </xf>
    <xf numFmtId="0" fontId="113" fillId="29" borderId="423" applyNumberFormat="0" applyAlignment="0" applyProtection="0"/>
    <xf numFmtId="0" fontId="113" fillId="29" borderId="423" applyNumberFormat="0" applyAlignment="0" applyProtection="0"/>
    <xf numFmtId="0" fontId="71" fillId="26" borderId="422" applyNumberFormat="0" applyFont="0" applyAlignment="0" applyProtection="0"/>
    <xf numFmtId="0" fontId="97" fillId="45" borderId="426" applyBorder="0"/>
    <xf numFmtId="0" fontId="71" fillId="45" borderId="424" applyNumberFormat="0" applyProtection="0">
      <alignment horizontal="left" vertical="top" indent="1"/>
    </xf>
    <xf numFmtId="4" fontId="71" fillId="41" borderId="422" applyNumberFormat="0" applyProtection="0">
      <alignment horizontal="right" vertical="center"/>
    </xf>
    <xf numFmtId="4" fontId="116" fillId="5" borderId="422" applyNumberFormat="0" applyProtection="0">
      <alignment horizontal="right" vertical="center"/>
    </xf>
    <xf numFmtId="4" fontId="39" fillId="45" borderId="425" applyNumberFormat="0" applyProtection="0">
      <alignment horizontal="left" vertical="center" indent="1"/>
    </xf>
    <xf numFmtId="4" fontId="71" fillId="33" borderId="422" applyNumberFormat="0" applyProtection="0">
      <alignment vertical="center"/>
    </xf>
    <xf numFmtId="4" fontId="98" fillId="52" borderId="424" applyNumberFormat="0" applyProtection="0">
      <alignment vertical="center"/>
    </xf>
    <xf numFmtId="4" fontId="71" fillId="43" borderId="422" applyNumberFormat="0" applyProtection="0">
      <alignment horizontal="right" vertical="center"/>
    </xf>
    <xf numFmtId="4" fontId="71" fillId="44" borderId="425" applyNumberFormat="0" applyProtection="0">
      <alignment horizontal="left" vertical="center" indent="1"/>
    </xf>
    <xf numFmtId="4" fontId="71" fillId="0" borderId="422" applyNumberFormat="0" applyProtection="0">
      <alignment horizontal="right" vertical="center"/>
    </xf>
    <xf numFmtId="4" fontId="71" fillId="35" borderId="422" applyNumberFormat="0" applyProtection="0">
      <alignment horizontal="right" vertical="center"/>
    </xf>
    <xf numFmtId="0" fontId="107" fillId="0" borderId="427" applyNumberFormat="0" applyFill="0" applyAlignment="0" applyProtection="0"/>
    <xf numFmtId="4" fontId="71" fillId="41" borderId="422" applyNumberFormat="0" applyProtection="0">
      <alignment horizontal="right" vertical="center"/>
    </xf>
    <xf numFmtId="4" fontId="71" fillId="44" borderId="425" applyNumberFormat="0" applyProtection="0">
      <alignment horizontal="left" vertical="center" indent="1"/>
    </xf>
    <xf numFmtId="4" fontId="71" fillId="38" borderId="422" applyNumberFormat="0" applyProtection="0">
      <alignment horizontal="right" vertical="center"/>
    </xf>
    <xf numFmtId="0" fontId="71" fillId="49" borderId="422" applyNumberFormat="0" applyProtection="0">
      <alignment horizontal="left" vertical="center" indent="1"/>
    </xf>
    <xf numFmtId="4" fontId="39" fillId="45" borderId="425" applyNumberFormat="0" applyProtection="0">
      <alignment horizontal="left" vertical="center" indent="1"/>
    </xf>
    <xf numFmtId="4" fontId="71" fillId="38" borderId="422" applyNumberFormat="0" applyProtection="0">
      <alignment horizontal="right" vertical="center"/>
    </xf>
    <xf numFmtId="0" fontId="99" fillId="33" borderId="424" applyNumberFormat="0" applyProtection="0">
      <alignment horizontal="left" vertical="top" indent="1"/>
    </xf>
    <xf numFmtId="4" fontId="71" fillId="39" borderId="422" applyNumberFormat="0" applyProtection="0">
      <alignment horizontal="right" vertical="center"/>
    </xf>
    <xf numFmtId="4" fontId="71" fillId="44" borderId="425" applyNumberFormat="0" applyProtection="0">
      <alignment horizontal="left" vertical="center" indent="1"/>
    </xf>
    <xf numFmtId="0" fontId="111" fillId="27" borderId="422" applyNumberFormat="0" applyAlignment="0" applyProtection="0"/>
    <xf numFmtId="0" fontId="97" fillId="45" borderId="426" applyBorder="0"/>
    <xf numFmtId="4" fontId="71" fillId="39" borderId="422" applyNumberFormat="0" applyProtection="0">
      <alignment horizontal="right" vertical="center"/>
    </xf>
    <xf numFmtId="4" fontId="71" fillId="0" borderId="422" applyNumberFormat="0" applyProtection="0">
      <alignment horizontal="right" vertical="center"/>
    </xf>
    <xf numFmtId="4" fontId="71" fillId="43" borderId="422" applyNumberFormat="0" applyProtection="0">
      <alignment horizontal="right" vertical="center"/>
    </xf>
    <xf numFmtId="4" fontId="98" fillId="48" borderId="424" applyNumberFormat="0" applyProtection="0">
      <alignment horizontal="left" vertical="center" indent="1"/>
    </xf>
    <xf numFmtId="0" fontId="71" fillId="45" borderId="424" applyNumberFormat="0" applyProtection="0">
      <alignment horizontal="left" vertical="top" indent="1"/>
    </xf>
    <xf numFmtId="4" fontId="39" fillId="45" borderId="425" applyNumberFormat="0" applyProtection="0">
      <alignment horizontal="left" vertical="center" indent="1"/>
    </xf>
    <xf numFmtId="4" fontId="71" fillId="47" borderId="425" applyNumberFormat="0" applyProtection="0">
      <alignment horizontal="left" vertical="center" indent="1"/>
    </xf>
    <xf numFmtId="4" fontId="39" fillId="45" borderId="425" applyNumberFormat="0" applyProtection="0">
      <alignment horizontal="left" vertical="center" indent="1"/>
    </xf>
    <xf numFmtId="4" fontId="39" fillId="45" borderId="425" applyNumberFormat="0" applyProtection="0">
      <alignment horizontal="left" vertical="center" indent="1"/>
    </xf>
    <xf numFmtId="0" fontId="71" fillId="48" borderId="422" applyNumberFormat="0" applyProtection="0">
      <alignment horizontal="left" vertical="center" indent="1"/>
    </xf>
    <xf numFmtId="4" fontId="101" fillId="51" borderId="422" applyNumberFormat="0" applyProtection="0">
      <alignment horizontal="right" vertical="center"/>
    </xf>
    <xf numFmtId="0" fontId="107" fillId="0" borderId="427" applyNumberFormat="0" applyFill="0" applyAlignment="0" applyProtection="0"/>
    <xf numFmtId="4" fontId="71" fillId="42" borderId="422" applyNumberFormat="0" applyProtection="0">
      <alignment horizontal="right" vertical="center"/>
    </xf>
    <xf numFmtId="0" fontId="71" fillId="49" borderId="422" applyNumberFormat="0" applyProtection="0">
      <alignment horizontal="left" vertical="center" indent="1"/>
    </xf>
    <xf numFmtId="0" fontId="98" fillId="52" borderId="424" applyNumberFormat="0" applyProtection="0">
      <alignment horizontal="left" vertical="top" indent="1"/>
    </xf>
    <xf numFmtId="0" fontId="98" fillId="52" borderId="424" applyNumberFormat="0" applyProtection="0">
      <alignment horizontal="left" vertical="top" indent="1"/>
    </xf>
    <xf numFmtId="0" fontId="97" fillId="45" borderId="426" applyBorder="0"/>
    <xf numFmtId="0" fontId="98" fillId="52" borderId="424" applyNumberFormat="0" applyProtection="0">
      <alignment horizontal="left" vertical="top" indent="1"/>
    </xf>
    <xf numFmtId="4" fontId="71" fillId="41" borderId="422" applyNumberFormat="0" applyProtection="0">
      <alignment horizontal="right" vertical="center"/>
    </xf>
    <xf numFmtId="0" fontId="97" fillId="45" borderId="426" applyBorder="0"/>
    <xf numFmtId="0" fontId="113" fillId="29" borderId="423" applyNumberFormat="0" applyAlignment="0" applyProtection="0"/>
    <xf numFmtId="0" fontId="71" fillId="47" borderId="424" applyNumberFormat="0" applyProtection="0">
      <alignment horizontal="left" vertical="top" indent="1"/>
    </xf>
    <xf numFmtId="4" fontId="98" fillId="48" borderId="424" applyNumberFormat="0" applyProtection="0">
      <alignment horizontal="left" vertical="center" indent="1"/>
    </xf>
    <xf numFmtId="0" fontId="107" fillId="0" borderId="427" applyNumberFormat="0" applyFill="0" applyAlignment="0" applyProtection="0"/>
    <xf numFmtId="4" fontId="71" fillId="43" borderId="422" applyNumberFormat="0" applyProtection="0">
      <alignment horizontal="right" vertical="center"/>
    </xf>
    <xf numFmtId="4" fontId="71" fillId="0" borderId="422" applyNumberFormat="0" applyProtection="0">
      <alignment horizontal="right" vertical="center"/>
    </xf>
    <xf numFmtId="4" fontId="39" fillId="45" borderId="425" applyNumberFormat="0" applyProtection="0">
      <alignment horizontal="left" vertical="center" indent="1"/>
    </xf>
    <xf numFmtId="4" fontId="71" fillId="34" borderId="422" applyNumberFormat="0" applyProtection="0">
      <alignment horizontal="left" vertical="center" indent="1"/>
    </xf>
    <xf numFmtId="4" fontId="71" fillId="37" borderId="425" applyNumberFormat="0" applyProtection="0">
      <alignment horizontal="right" vertical="center"/>
    </xf>
    <xf numFmtId="0" fontId="71" fillId="50" borderId="422" applyNumberFormat="0" applyProtection="0">
      <alignment horizontal="left" vertical="center" indent="1"/>
    </xf>
    <xf numFmtId="4" fontId="71" fillId="40" borderId="422" applyNumberFormat="0" applyProtection="0">
      <alignment horizontal="right" vertical="center"/>
    </xf>
    <xf numFmtId="4" fontId="71" fillId="38" borderId="422" applyNumberFormat="0" applyProtection="0">
      <alignment horizontal="right" vertical="center"/>
    </xf>
    <xf numFmtId="0" fontId="71" fillId="49" borderId="422" applyNumberFormat="0" applyProtection="0">
      <alignment horizontal="left" vertical="center" indent="1"/>
    </xf>
    <xf numFmtId="4" fontId="71" fillId="34" borderId="422" applyNumberFormat="0" applyProtection="0">
      <alignment horizontal="left" vertical="center" indent="1"/>
    </xf>
    <xf numFmtId="0" fontId="71" fillId="47" borderId="422" applyNumberFormat="0" applyProtection="0">
      <alignment horizontal="left" vertical="center" indent="1"/>
    </xf>
    <xf numFmtId="0" fontId="98" fillId="52" borderId="424" applyNumberFormat="0" applyProtection="0">
      <alignment horizontal="left" vertical="top" indent="1"/>
    </xf>
    <xf numFmtId="4" fontId="71" fillId="35" borderId="422" applyNumberFormat="0" applyProtection="0">
      <alignment horizontal="right" vertical="center"/>
    </xf>
    <xf numFmtId="4" fontId="71" fillId="41" borderId="422" applyNumberFormat="0" applyProtection="0">
      <alignment horizontal="right" vertical="center"/>
    </xf>
    <xf numFmtId="4" fontId="101" fillId="51" borderId="422" applyNumberFormat="0" applyProtection="0">
      <alignment horizontal="right" vertical="center"/>
    </xf>
    <xf numFmtId="4" fontId="71" fillId="2" borderId="422" applyNumberFormat="0" applyProtection="0">
      <alignment horizontal="left" vertical="center" indent="1"/>
    </xf>
    <xf numFmtId="0" fontId="71" fillId="50" borderId="424" applyNumberFormat="0" applyProtection="0">
      <alignment horizontal="left" vertical="top" indent="1"/>
    </xf>
    <xf numFmtId="4" fontId="39" fillId="45" borderId="425" applyNumberFormat="0" applyProtection="0">
      <alignment horizontal="left" vertical="center" indent="1"/>
    </xf>
    <xf numFmtId="0" fontId="113" fillId="29" borderId="423" applyNumberFormat="0" applyAlignment="0" applyProtection="0"/>
    <xf numFmtId="4" fontId="116" fillId="5" borderId="422" applyNumberFormat="0" applyProtection="0">
      <alignment horizontal="right" vertical="center"/>
    </xf>
    <xf numFmtId="0" fontId="111" fillId="27" borderId="422" applyNumberFormat="0" applyAlignment="0" applyProtection="0"/>
    <xf numFmtId="4" fontId="71" fillId="33" borderId="422" applyNumberFormat="0" applyProtection="0">
      <alignment vertical="center"/>
    </xf>
    <xf numFmtId="0" fontId="99" fillId="33" borderId="424" applyNumberFormat="0" applyProtection="0">
      <alignment horizontal="left" vertical="top" indent="1"/>
    </xf>
    <xf numFmtId="4" fontId="71" fillId="46" borderId="422" applyNumberFormat="0" applyProtection="0">
      <alignment horizontal="right" vertical="center"/>
    </xf>
    <xf numFmtId="0" fontId="71" fillId="46" borderId="424" applyNumberFormat="0" applyProtection="0">
      <alignment horizontal="left" vertical="top" indent="1"/>
    </xf>
    <xf numFmtId="0" fontId="71" fillId="45" borderId="424" applyNumberFormat="0" applyProtection="0">
      <alignment horizontal="left" vertical="top" indent="1"/>
    </xf>
    <xf numFmtId="4" fontId="71" fillId="47" borderId="425" applyNumberFormat="0" applyProtection="0">
      <alignment horizontal="left" vertical="center" indent="1"/>
    </xf>
    <xf numFmtId="0" fontId="71" fillId="48" borderId="422" applyNumberFormat="0" applyProtection="0">
      <alignment horizontal="left" vertical="center" indent="1"/>
    </xf>
    <xf numFmtId="4" fontId="116" fillId="2" borderId="422" applyNumberFormat="0" applyProtection="0">
      <alignment vertical="center"/>
    </xf>
    <xf numFmtId="0" fontId="71" fillId="49" borderId="422" applyNumberFormat="0" applyProtection="0">
      <alignment horizontal="left" vertical="center" indent="1"/>
    </xf>
    <xf numFmtId="4" fontId="71" fillId="34" borderId="422" applyNumberFormat="0" applyProtection="0">
      <alignment horizontal="left" vertical="center" indent="1"/>
    </xf>
    <xf numFmtId="4" fontId="39" fillId="45" borderId="425" applyNumberFormat="0" applyProtection="0">
      <alignment horizontal="left" vertical="center" indent="1"/>
    </xf>
    <xf numFmtId="4" fontId="71" fillId="37" borderId="425" applyNumberFormat="0" applyProtection="0">
      <alignment horizontal="right" vertical="center"/>
    </xf>
    <xf numFmtId="0" fontId="105" fillId="29" borderId="422" applyNumberFormat="0" applyAlignment="0" applyProtection="0"/>
    <xf numFmtId="0" fontId="111" fillId="27" borderId="422" applyNumberFormat="0" applyAlignment="0" applyProtection="0"/>
    <xf numFmtId="4" fontId="71" fillId="39" borderId="422" applyNumberFormat="0" applyProtection="0">
      <alignment horizontal="right" vertical="center"/>
    </xf>
    <xf numFmtId="4" fontId="71" fillId="39" borderId="422" applyNumberFormat="0" applyProtection="0">
      <alignment horizontal="right" vertical="center"/>
    </xf>
    <xf numFmtId="0" fontId="71" fillId="47" borderId="424" applyNumberFormat="0" applyProtection="0">
      <alignment horizontal="left" vertical="top" indent="1"/>
    </xf>
    <xf numFmtId="0" fontId="97" fillId="45" borderId="426" applyBorder="0"/>
    <xf numFmtId="4" fontId="71" fillId="2" borderId="422" applyNumberFormat="0" applyProtection="0">
      <alignment horizontal="left" vertical="center" indent="1"/>
    </xf>
    <xf numFmtId="0" fontId="98" fillId="46" borderId="424" applyNumberFormat="0" applyProtection="0">
      <alignment horizontal="left" vertical="top" indent="1"/>
    </xf>
    <xf numFmtId="0" fontId="107" fillId="0" borderId="427" applyNumberFormat="0" applyFill="0" applyAlignment="0" applyProtection="0"/>
    <xf numFmtId="4" fontId="71" fillId="44" borderId="425" applyNumberFormat="0" applyProtection="0">
      <alignment horizontal="left" vertical="center" indent="1"/>
    </xf>
    <xf numFmtId="0" fontId="111" fillId="27" borderId="422" applyNumberFormat="0" applyAlignment="0" applyProtection="0"/>
    <xf numFmtId="0" fontId="98" fillId="46" borderId="424" applyNumberFormat="0" applyProtection="0">
      <alignment horizontal="left" vertical="top" indent="1"/>
    </xf>
    <xf numFmtId="0" fontId="71" fillId="50" borderId="422" applyNumberFormat="0" applyProtection="0">
      <alignment horizontal="left" vertical="center" indent="1"/>
    </xf>
    <xf numFmtId="4" fontId="71" fillId="44" borderId="425" applyNumberFormat="0" applyProtection="0">
      <alignment horizontal="left" vertical="center" indent="1"/>
    </xf>
    <xf numFmtId="4" fontId="71" fillId="41" borderId="422" applyNumberFormat="0" applyProtection="0">
      <alignment horizontal="right" vertical="center"/>
    </xf>
    <xf numFmtId="0" fontId="98" fillId="46" borderId="424" applyNumberFormat="0" applyProtection="0">
      <alignment horizontal="left" vertical="top" indent="1"/>
    </xf>
    <xf numFmtId="0" fontId="71" fillId="50" borderId="422" applyNumberFormat="0" applyProtection="0">
      <alignment horizontal="left" vertical="center" indent="1"/>
    </xf>
    <xf numFmtId="0" fontId="71" fillId="47" borderId="424" applyNumberFormat="0" applyProtection="0">
      <alignment horizontal="left" vertical="top" indent="1"/>
    </xf>
    <xf numFmtId="4" fontId="71" fillId="40" borderId="422" applyNumberFormat="0" applyProtection="0">
      <alignment horizontal="right" vertical="center"/>
    </xf>
    <xf numFmtId="4" fontId="71" fillId="35" borderId="422" applyNumberFormat="0" applyProtection="0">
      <alignment horizontal="right" vertical="center"/>
    </xf>
    <xf numFmtId="0" fontId="71" fillId="50" borderId="424" applyNumberFormat="0" applyProtection="0">
      <alignment horizontal="left" vertical="top" indent="1"/>
    </xf>
    <xf numFmtId="4" fontId="71" fillId="34" borderId="422" applyNumberFormat="0" applyProtection="0">
      <alignment horizontal="left" vertical="center" indent="1"/>
    </xf>
    <xf numFmtId="0" fontId="71" fillId="46" borderId="424" applyNumberFormat="0" applyProtection="0">
      <alignment horizontal="left" vertical="top" indent="1"/>
    </xf>
    <xf numFmtId="4" fontId="39" fillId="45" borderId="425" applyNumberFormat="0" applyProtection="0">
      <alignment horizontal="left" vertical="center" indent="1"/>
    </xf>
    <xf numFmtId="0" fontId="71" fillId="48" borderId="422" applyNumberFormat="0" applyProtection="0">
      <alignment horizontal="left" vertical="center" indent="1"/>
    </xf>
    <xf numFmtId="0" fontId="111" fillId="27" borderId="422" applyNumberFormat="0" applyAlignment="0" applyProtection="0"/>
    <xf numFmtId="0" fontId="99" fillId="33" borderId="424" applyNumberFormat="0" applyProtection="0">
      <alignment horizontal="left" vertical="top" indent="1"/>
    </xf>
    <xf numFmtId="4" fontId="71" fillId="46" borderId="425" applyNumberFormat="0" applyProtection="0">
      <alignment horizontal="left" vertical="center" indent="1"/>
    </xf>
    <xf numFmtId="4" fontId="101" fillId="51" borderId="422" applyNumberFormat="0" applyProtection="0">
      <alignment horizontal="right" vertical="center"/>
    </xf>
    <xf numFmtId="4" fontId="71" fillId="46" borderId="422" applyNumberFormat="0" applyProtection="0">
      <alignment horizontal="right" vertical="center"/>
    </xf>
    <xf numFmtId="4" fontId="71" fillId="42" borderId="422" applyNumberFormat="0" applyProtection="0">
      <alignment horizontal="right" vertical="center"/>
    </xf>
    <xf numFmtId="0" fontId="97" fillId="45" borderId="426" applyBorder="0"/>
    <xf numFmtId="4" fontId="39" fillId="45" borderId="425" applyNumberFormat="0" applyProtection="0">
      <alignment horizontal="left" vertical="center" indent="1"/>
    </xf>
    <xf numFmtId="0" fontId="113" fillId="29" borderId="423" applyNumberFormat="0" applyAlignment="0" applyProtection="0"/>
    <xf numFmtId="0" fontId="98" fillId="46" borderId="424" applyNumberFormat="0" applyProtection="0">
      <alignment horizontal="left" vertical="top" indent="1"/>
    </xf>
    <xf numFmtId="4" fontId="71" fillId="2" borderId="422" applyNumberFormat="0" applyProtection="0">
      <alignment horizontal="left" vertical="center" indent="1"/>
    </xf>
    <xf numFmtId="4" fontId="71" fillId="34" borderId="422" applyNumberFormat="0" applyProtection="0">
      <alignment horizontal="left" vertical="center" indent="1"/>
    </xf>
    <xf numFmtId="0" fontId="71" fillId="45" borderId="424" applyNumberFormat="0" applyProtection="0">
      <alignment horizontal="left" vertical="top" indent="1"/>
    </xf>
    <xf numFmtId="0" fontId="105" fillId="29" borderId="422" applyNumberFormat="0" applyAlignment="0" applyProtection="0"/>
    <xf numFmtId="4" fontId="101" fillId="51" borderId="422" applyNumberFormat="0" applyProtection="0">
      <alignment horizontal="right" vertical="center"/>
    </xf>
    <xf numFmtId="0" fontId="98" fillId="46" borderId="424" applyNumberFormat="0" applyProtection="0">
      <alignment horizontal="left" vertical="top" indent="1"/>
    </xf>
    <xf numFmtId="0" fontId="71" fillId="50" borderId="424" applyNumberFormat="0" applyProtection="0">
      <alignment horizontal="left" vertical="top" indent="1"/>
    </xf>
    <xf numFmtId="0" fontId="98" fillId="52" borderId="424" applyNumberFormat="0" applyProtection="0">
      <alignment horizontal="left" vertical="top" indent="1"/>
    </xf>
    <xf numFmtId="0" fontId="71" fillId="47" borderId="424" applyNumberFormat="0" applyProtection="0">
      <alignment horizontal="left" vertical="top" indent="1"/>
    </xf>
    <xf numFmtId="4" fontId="71" fillId="40" borderId="422" applyNumberFormat="0" applyProtection="0">
      <alignment horizontal="right" vertical="center"/>
    </xf>
    <xf numFmtId="4" fontId="71" fillId="47" borderId="425" applyNumberFormat="0" applyProtection="0">
      <alignment horizontal="left" vertical="center" indent="1"/>
    </xf>
    <xf numFmtId="4" fontId="39" fillId="45" borderId="425" applyNumberFormat="0" applyProtection="0">
      <alignment horizontal="left" vertical="center" indent="1"/>
    </xf>
    <xf numFmtId="4" fontId="116" fillId="5" borderId="422" applyNumberFormat="0" applyProtection="0">
      <alignment horizontal="right" vertical="center"/>
    </xf>
    <xf numFmtId="4" fontId="71" fillId="46" borderId="422" applyNumberFormat="0" applyProtection="0">
      <alignment horizontal="right" vertical="center"/>
    </xf>
    <xf numFmtId="4" fontId="39" fillId="45" borderId="425" applyNumberFormat="0" applyProtection="0">
      <alignment horizontal="left" vertical="center" indent="1"/>
    </xf>
    <xf numFmtId="4" fontId="71" fillId="46" borderId="422" applyNumberFormat="0" applyProtection="0">
      <alignment horizontal="right" vertical="center"/>
    </xf>
    <xf numFmtId="4" fontId="71" fillId="42" borderId="422" applyNumberFormat="0" applyProtection="0">
      <alignment horizontal="right" vertical="center"/>
    </xf>
    <xf numFmtId="4" fontId="71" fillId="33" borderId="422" applyNumberFormat="0" applyProtection="0">
      <alignment vertical="center"/>
    </xf>
    <xf numFmtId="0" fontId="71" fillId="46" borderId="424" applyNumberFormat="0" applyProtection="0">
      <alignment horizontal="left" vertical="top" indent="1"/>
    </xf>
    <xf numFmtId="4" fontId="71" fillId="37" borderId="425" applyNumberFormat="0" applyProtection="0">
      <alignment horizontal="right" vertical="center"/>
    </xf>
    <xf numFmtId="0" fontId="71" fillId="45" borderId="424" applyNumberFormat="0" applyProtection="0">
      <alignment horizontal="left" vertical="top" indent="1"/>
    </xf>
    <xf numFmtId="4" fontId="71" fillId="34" borderId="422" applyNumberFormat="0" applyProtection="0">
      <alignment horizontal="left" vertical="center" indent="1"/>
    </xf>
    <xf numFmtId="4" fontId="71" fillId="47" borderId="425" applyNumberFormat="0" applyProtection="0">
      <alignment horizontal="left" vertical="center" indent="1"/>
    </xf>
    <xf numFmtId="4" fontId="71" fillId="39" borderId="422" applyNumberFormat="0" applyProtection="0">
      <alignment horizontal="right" vertical="center"/>
    </xf>
    <xf numFmtId="0" fontId="113" fillId="29" borderId="423" applyNumberFormat="0" applyAlignment="0" applyProtection="0"/>
    <xf numFmtId="4" fontId="71" fillId="44" borderId="425" applyNumberFormat="0" applyProtection="0">
      <alignment horizontal="left" vertical="center" indent="1"/>
    </xf>
    <xf numFmtId="4" fontId="71" fillId="41" borderId="422" applyNumberFormat="0" applyProtection="0">
      <alignment horizontal="right" vertical="center"/>
    </xf>
    <xf numFmtId="4" fontId="71" fillId="35" borderId="422" applyNumberFormat="0" applyProtection="0">
      <alignment horizontal="right" vertical="center"/>
    </xf>
    <xf numFmtId="4" fontId="101" fillId="51" borderId="422" applyNumberFormat="0" applyProtection="0">
      <alignment horizontal="right" vertical="center"/>
    </xf>
    <xf numFmtId="4" fontId="71" fillId="36" borderId="422" applyNumberFormat="0" applyProtection="0">
      <alignment horizontal="right" vertical="center"/>
    </xf>
    <xf numFmtId="4" fontId="71" fillId="42" borderId="422" applyNumberFormat="0" applyProtection="0">
      <alignment horizontal="right" vertical="center"/>
    </xf>
    <xf numFmtId="0" fontId="99" fillId="33" borderId="424" applyNumberFormat="0" applyProtection="0">
      <alignment horizontal="left" vertical="top" indent="1"/>
    </xf>
    <xf numFmtId="0" fontId="71" fillId="50" borderId="422" applyNumberFormat="0" applyProtection="0">
      <alignment horizontal="left" vertical="center" indent="1"/>
    </xf>
    <xf numFmtId="4" fontId="71" fillId="46" borderId="422" applyNumberFormat="0" applyProtection="0">
      <alignment horizontal="right" vertical="center"/>
    </xf>
    <xf numFmtId="4" fontId="71" fillId="47" borderId="425" applyNumberFormat="0" applyProtection="0">
      <alignment horizontal="left" vertical="center" indent="1"/>
    </xf>
    <xf numFmtId="4" fontId="71" fillId="40" borderId="422" applyNumberFormat="0" applyProtection="0">
      <alignment horizontal="right" vertical="center"/>
    </xf>
    <xf numFmtId="0" fontId="98" fillId="52" borderId="424" applyNumberFormat="0" applyProtection="0">
      <alignment horizontal="left" vertical="top" indent="1"/>
    </xf>
    <xf numFmtId="4" fontId="71" fillId="33" borderId="422" applyNumberFormat="0" applyProtection="0">
      <alignment vertical="center"/>
    </xf>
    <xf numFmtId="4" fontId="116" fillId="2" borderId="422" applyNumberFormat="0" applyProtection="0">
      <alignment vertical="center"/>
    </xf>
    <xf numFmtId="0" fontId="71" fillId="47" borderId="422" applyNumberFormat="0" applyProtection="0">
      <alignment horizontal="left" vertical="center" indent="1"/>
    </xf>
    <xf numFmtId="0" fontId="71" fillId="50" borderId="424" applyNumberFormat="0" applyProtection="0">
      <alignment horizontal="left" vertical="top" indent="1"/>
    </xf>
    <xf numFmtId="4" fontId="71" fillId="38" borderId="422" applyNumberFormat="0" applyProtection="0">
      <alignment horizontal="right" vertical="center"/>
    </xf>
    <xf numFmtId="0" fontId="71" fillId="50" borderId="424" applyNumberFormat="0" applyProtection="0">
      <alignment horizontal="left" vertical="top" indent="1"/>
    </xf>
    <xf numFmtId="4" fontId="71" fillId="37" borderId="425" applyNumberFormat="0" applyProtection="0">
      <alignment horizontal="right" vertical="center"/>
    </xf>
    <xf numFmtId="0" fontId="71" fillId="47" borderId="424" applyNumberFormat="0" applyProtection="0">
      <alignment horizontal="left" vertical="top" indent="1"/>
    </xf>
    <xf numFmtId="4" fontId="98" fillId="52" borderId="424" applyNumberFormat="0" applyProtection="0">
      <alignment vertical="center"/>
    </xf>
    <xf numFmtId="4" fontId="71" fillId="38" borderId="422" applyNumberFormat="0" applyProtection="0">
      <alignment horizontal="right" vertical="center"/>
    </xf>
    <xf numFmtId="0" fontId="71" fillId="26" borderId="422" applyNumberFormat="0" applyFont="0" applyAlignment="0" applyProtection="0"/>
    <xf numFmtId="4" fontId="71" fillId="44" borderId="425" applyNumberFormat="0" applyProtection="0">
      <alignment horizontal="left" vertical="center" indent="1"/>
    </xf>
    <xf numFmtId="0" fontId="105" fillId="29" borderId="422" applyNumberFormat="0" applyAlignment="0" applyProtection="0"/>
    <xf numFmtId="4" fontId="71" fillId="41" borderId="422" applyNumberFormat="0" applyProtection="0">
      <alignment horizontal="right" vertical="center"/>
    </xf>
    <xf numFmtId="4" fontId="71" fillId="42" borderId="422" applyNumberFormat="0" applyProtection="0">
      <alignment horizontal="right" vertical="center"/>
    </xf>
    <xf numFmtId="4" fontId="71" fillId="34" borderId="422" applyNumberFormat="0" applyProtection="0">
      <alignment horizontal="left" vertical="center" indent="1"/>
    </xf>
    <xf numFmtId="4" fontId="98" fillId="52" borderId="424" applyNumberFormat="0" applyProtection="0">
      <alignment vertical="center"/>
    </xf>
    <xf numFmtId="0" fontId="71" fillId="50" borderId="424" applyNumberFormat="0" applyProtection="0">
      <alignment horizontal="left" vertical="top" indent="1"/>
    </xf>
    <xf numFmtId="0" fontId="113" fillId="29" borderId="423" applyNumberFormat="0" applyAlignment="0" applyProtection="0"/>
    <xf numFmtId="0" fontId="111" fillId="27" borderId="422" applyNumberFormat="0" applyAlignment="0" applyProtection="0"/>
    <xf numFmtId="4" fontId="71" fillId="42" borderId="422" applyNumberFormat="0" applyProtection="0">
      <alignment horizontal="right" vertical="center"/>
    </xf>
    <xf numFmtId="4" fontId="101" fillId="51" borderId="422" applyNumberFormat="0" applyProtection="0">
      <alignment horizontal="right" vertical="center"/>
    </xf>
    <xf numFmtId="4" fontId="39" fillId="45" borderId="425" applyNumberFormat="0" applyProtection="0">
      <alignment horizontal="left" vertical="center" indent="1"/>
    </xf>
    <xf numFmtId="0" fontId="113" fillId="29" borderId="423" applyNumberFormat="0" applyAlignment="0" applyProtection="0"/>
    <xf numFmtId="4" fontId="71" fillId="38" borderId="422" applyNumberFormat="0" applyProtection="0">
      <alignment horizontal="right" vertical="center"/>
    </xf>
    <xf numFmtId="4" fontId="71" fillId="35" borderId="422" applyNumberFormat="0" applyProtection="0">
      <alignment horizontal="right" vertical="center"/>
    </xf>
    <xf numFmtId="0" fontId="99" fillId="33" borderId="424" applyNumberFormat="0" applyProtection="0">
      <alignment horizontal="left" vertical="top" indent="1"/>
    </xf>
    <xf numFmtId="4" fontId="98" fillId="48" borderId="424" applyNumberFormat="0" applyProtection="0">
      <alignment horizontal="left" vertical="center" indent="1"/>
    </xf>
    <xf numFmtId="4" fontId="71" fillId="43" borderId="422" applyNumberFormat="0" applyProtection="0">
      <alignment horizontal="right" vertical="center"/>
    </xf>
    <xf numFmtId="0" fontId="71" fillId="48" borderId="422" applyNumberFormat="0" applyProtection="0">
      <alignment horizontal="left" vertical="center" indent="1"/>
    </xf>
    <xf numFmtId="0" fontId="71" fillId="46" borderId="424" applyNumberFormat="0" applyProtection="0">
      <alignment horizontal="left" vertical="top" indent="1"/>
    </xf>
    <xf numFmtId="0" fontId="71" fillId="26" borderId="422" applyNumberFormat="0" applyFont="0" applyAlignment="0" applyProtection="0"/>
    <xf numFmtId="4" fontId="71" fillId="47" borderId="425" applyNumberFormat="0" applyProtection="0">
      <alignment horizontal="left" vertical="center" indent="1"/>
    </xf>
    <xf numFmtId="0" fontId="97" fillId="45" borderId="426" applyBorder="0"/>
    <xf numFmtId="0" fontId="98" fillId="46" borderId="424" applyNumberFormat="0" applyProtection="0">
      <alignment horizontal="left" vertical="top" indent="1"/>
    </xf>
    <xf numFmtId="0" fontId="71" fillId="45" borderId="424" applyNumberFormat="0" applyProtection="0">
      <alignment horizontal="left" vertical="top" indent="1"/>
    </xf>
    <xf numFmtId="0" fontId="71" fillId="49" borderId="422" applyNumberFormat="0" applyProtection="0">
      <alignment horizontal="left" vertical="center" indent="1"/>
    </xf>
    <xf numFmtId="4" fontId="71" fillId="39" borderId="422" applyNumberFormat="0" applyProtection="0">
      <alignment horizontal="right" vertical="center"/>
    </xf>
    <xf numFmtId="4" fontId="98" fillId="52" borderId="424" applyNumberFormat="0" applyProtection="0">
      <alignment vertical="center"/>
    </xf>
    <xf numFmtId="4" fontId="71" fillId="33" borderId="422" applyNumberFormat="0" applyProtection="0">
      <alignment vertical="center"/>
    </xf>
    <xf numFmtId="4" fontId="116" fillId="2" borderId="422" applyNumberFormat="0" applyProtection="0">
      <alignment vertical="center"/>
    </xf>
    <xf numFmtId="4" fontId="71" fillId="2" borderId="422" applyNumberFormat="0" applyProtection="0">
      <alignment horizontal="left" vertical="center" indent="1"/>
    </xf>
    <xf numFmtId="0" fontId="105" fillId="29" borderId="422" applyNumberFormat="0" applyAlignment="0" applyProtection="0"/>
    <xf numFmtId="4" fontId="71" fillId="37" borderId="425" applyNumberFormat="0" applyProtection="0">
      <alignment horizontal="right" vertical="center"/>
    </xf>
    <xf numFmtId="4" fontId="71" fillId="46" borderId="422" applyNumberFormat="0" applyProtection="0">
      <alignment horizontal="right" vertical="center"/>
    </xf>
    <xf numFmtId="4" fontId="101" fillId="51" borderId="422" applyNumberFormat="0" applyProtection="0">
      <alignment horizontal="right" vertical="center"/>
    </xf>
    <xf numFmtId="4" fontId="100" fillId="54" borderId="425" applyNumberFormat="0" applyProtection="0">
      <alignment horizontal="left" vertical="center" indent="1"/>
    </xf>
    <xf numFmtId="4" fontId="71" fillId="35" borderId="422" applyNumberFormat="0" applyProtection="0">
      <alignment horizontal="right" vertical="center"/>
    </xf>
    <xf numFmtId="4" fontId="71" fillId="33" borderId="422" applyNumberFormat="0" applyProtection="0">
      <alignment vertical="center"/>
    </xf>
    <xf numFmtId="4" fontId="71" fillId="43" borderId="422" applyNumberFormat="0" applyProtection="0">
      <alignment horizontal="right" vertical="center"/>
    </xf>
    <xf numFmtId="4" fontId="39" fillId="45" borderId="425" applyNumberFormat="0" applyProtection="0">
      <alignment horizontal="left" vertical="center" indent="1"/>
    </xf>
    <xf numFmtId="4" fontId="71" fillId="40" borderId="422" applyNumberFormat="0" applyProtection="0">
      <alignment horizontal="right" vertical="center"/>
    </xf>
    <xf numFmtId="4" fontId="71" fillId="44" borderId="425" applyNumberFormat="0" applyProtection="0">
      <alignment horizontal="left" vertical="center" indent="1"/>
    </xf>
    <xf numFmtId="0" fontId="99" fillId="33" borderId="424" applyNumberFormat="0" applyProtection="0">
      <alignment horizontal="left" vertical="top" indent="1"/>
    </xf>
    <xf numFmtId="0" fontId="98" fillId="52" borderId="424" applyNumberFormat="0" applyProtection="0">
      <alignment horizontal="left" vertical="top" indent="1"/>
    </xf>
    <xf numFmtId="0" fontId="97" fillId="45" borderId="426" applyBorder="0"/>
    <xf numFmtId="4" fontId="71" fillId="38" borderId="422" applyNumberFormat="0" applyProtection="0">
      <alignment horizontal="right" vertical="center"/>
    </xf>
    <xf numFmtId="4" fontId="39" fillId="45" borderId="425" applyNumberFormat="0" applyProtection="0">
      <alignment horizontal="left" vertical="center" indent="1"/>
    </xf>
    <xf numFmtId="4" fontId="71" fillId="34" borderId="422" applyNumberFormat="0" applyProtection="0">
      <alignment horizontal="left" vertical="center" indent="1"/>
    </xf>
    <xf numFmtId="4" fontId="100" fillId="54" borderId="425" applyNumberFormat="0" applyProtection="0">
      <alignment horizontal="left" vertical="center" indent="1"/>
    </xf>
    <xf numFmtId="0" fontId="113" fillId="29" borderId="423" applyNumberFormat="0" applyAlignment="0" applyProtection="0"/>
    <xf numFmtId="0" fontId="111" fillId="27" borderId="422" applyNumberFormat="0" applyAlignment="0" applyProtection="0"/>
    <xf numFmtId="0" fontId="111" fillId="27" borderId="422" applyNumberFormat="0" applyAlignment="0" applyProtection="0"/>
    <xf numFmtId="0" fontId="111" fillId="27" borderId="422" applyNumberFormat="0" applyAlignment="0" applyProtection="0"/>
    <xf numFmtId="4" fontId="116" fillId="5" borderId="422" applyNumberFormat="0" applyProtection="0">
      <alignment horizontal="right" vertical="center"/>
    </xf>
    <xf numFmtId="4" fontId="100" fillId="54" borderId="425" applyNumberFormat="0" applyProtection="0">
      <alignment horizontal="left" vertical="center" indent="1"/>
    </xf>
    <xf numFmtId="4" fontId="71" fillId="37" borderId="425" applyNumberFormat="0" applyProtection="0">
      <alignment horizontal="right" vertical="center"/>
    </xf>
    <xf numFmtId="0" fontId="98" fillId="46" borderId="424" applyNumberFormat="0" applyProtection="0">
      <alignment horizontal="left" vertical="top" indent="1"/>
    </xf>
    <xf numFmtId="4" fontId="71" fillId="40" borderId="422" applyNumberFormat="0" applyProtection="0">
      <alignment horizontal="right" vertical="center"/>
    </xf>
    <xf numFmtId="0" fontId="71" fillId="50" borderId="422" applyNumberFormat="0" applyProtection="0">
      <alignment horizontal="left" vertical="center" indent="1"/>
    </xf>
    <xf numFmtId="0" fontId="98" fillId="52" borderId="424" applyNumberFormat="0" applyProtection="0">
      <alignment horizontal="left" vertical="top" indent="1"/>
    </xf>
    <xf numFmtId="4" fontId="116" fillId="2" borderId="422" applyNumberFormat="0" applyProtection="0">
      <alignment vertical="center"/>
    </xf>
    <xf numFmtId="0" fontId="71" fillId="50" borderId="424" applyNumberFormat="0" applyProtection="0">
      <alignment horizontal="left" vertical="top" indent="1"/>
    </xf>
    <xf numFmtId="4" fontId="71" fillId="39" borderId="422" applyNumberFormat="0" applyProtection="0">
      <alignment horizontal="right" vertical="center"/>
    </xf>
    <xf numFmtId="4" fontId="71" fillId="47" borderId="425" applyNumberFormat="0" applyProtection="0">
      <alignment horizontal="left" vertical="center" indent="1"/>
    </xf>
    <xf numFmtId="0" fontId="71" fillId="50" borderId="422" applyNumberFormat="0" applyProtection="0">
      <alignment horizontal="left" vertical="center" indent="1"/>
    </xf>
    <xf numFmtId="4" fontId="71" fillId="2" borderId="422" applyNumberFormat="0" applyProtection="0">
      <alignment horizontal="left" vertical="center" indent="1"/>
    </xf>
    <xf numFmtId="0" fontId="107" fillId="0" borderId="427" applyNumberFormat="0" applyFill="0" applyAlignment="0" applyProtection="0"/>
    <xf numFmtId="0" fontId="71" fillId="46" borderId="424" applyNumberFormat="0" applyProtection="0">
      <alignment horizontal="left" vertical="top" indent="1"/>
    </xf>
    <xf numFmtId="4" fontId="71" fillId="46" borderId="425" applyNumberFormat="0" applyProtection="0">
      <alignment horizontal="left" vertical="center" indent="1"/>
    </xf>
    <xf numFmtId="0" fontId="99" fillId="33" borderId="424" applyNumberFormat="0" applyProtection="0">
      <alignment horizontal="left" vertical="top" indent="1"/>
    </xf>
    <xf numFmtId="0" fontId="71" fillId="47" borderId="424" applyNumberFormat="0" applyProtection="0">
      <alignment horizontal="left" vertical="top" indent="1"/>
    </xf>
    <xf numFmtId="4" fontId="101" fillId="51" borderId="422" applyNumberFormat="0" applyProtection="0">
      <alignment horizontal="right" vertical="center"/>
    </xf>
    <xf numFmtId="0" fontId="107" fillId="0" borderId="427" applyNumberFormat="0" applyFill="0" applyAlignment="0" applyProtection="0"/>
    <xf numFmtId="0" fontId="71" fillId="49" borderId="422" applyNumberFormat="0" applyProtection="0">
      <alignment horizontal="left" vertical="center" indent="1"/>
    </xf>
    <xf numFmtId="4" fontId="71" fillId="40" borderId="422" applyNumberFormat="0" applyProtection="0">
      <alignment horizontal="right" vertical="center"/>
    </xf>
    <xf numFmtId="4" fontId="71" fillId="46" borderId="425" applyNumberFormat="0" applyProtection="0">
      <alignment horizontal="left" vertical="center" indent="1"/>
    </xf>
    <xf numFmtId="4" fontId="71" fillId="35" borderId="422" applyNumberFormat="0" applyProtection="0">
      <alignment horizontal="right" vertical="center"/>
    </xf>
    <xf numFmtId="4" fontId="71" fillId="34" borderId="422" applyNumberFormat="0" applyProtection="0">
      <alignment horizontal="left" vertical="center" indent="1"/>
    </xf>
    <xf numFmtId="4" fontId="71" fillId="36" borderId="422" applyNumberFormat="0" applyProtection="0">
      <alignment horizontal="right" vertical="center"/>
    </xf>
    <xf numFmtId="0" fontId="107" fillId="0" borderId="427" applyNumberFormat="0" applyFill="0" applyAlignment="0" applyProtection="0"/>
    <xf numFmtId="4" fontId="71" fillId="40" borderId="422" applyNumberFormat="0" applyProtection="0">
      <alignment horizontal="right" vertical="center"/>
    </xf>
    <xf numFmtId="4" fontId="71" fillId="43" borderId="422" applyNumberFormat="0" applyProtection="0">
      <alignment horizontal="right" vertical="center"/>
    </xf>
    <xf numFmtId="4" fontId="71" fillId="44" borderId="425" applyNumberFormat="0" applyProtection="0">
      <alignment horizontal="left" vertical="center" indent="1"/>
    </xf>
    <xf numFmtId="0" fontId="111" fillId="27" borderId="422" applyNumberFormat="0" applyAlignment="0" applyProtection="0"/>
    <xf numFmtId="4" fontId="71" fillId="43" borderId="422" applyNumberFormat="0" applyProtection="0">
      <alignment horizontal="right" vertical="center"/>
    </xf>
    <xf numFmtId="0" fontId="107" fillId="0" borderId="427" applyNumberFormat="0" applyFill="0" applyAlignment="0" applyProtection="0"/>
    <xf numFmtId="0" fontId="71" fillId="46" borderId="424" applyNumberFormat="0" applyProtection="0">
      <alignment horizontal="left" vertical="top" indent="1"/>
    </xf>
    <xf numFmtId="4" fontId="71" fillId="43" borderId="422" applyNumberFormat="0" applyProtection="0">
      <alignment horizontal="right" vertical="center"/>
    </xf>
    <xf numFmtId="4" fontId="116" fillId="5" borderId="422" applyNumberFormat="0" applyProtection="0">
      <alignment horizontal="right" vertical="center"/>
    </xf>
    <xf numFmtId="4" fontId="39" fillId="45" borderId="425" applyNumberFormat="0" applyProtection="0">
      <alignment horizontal="left" vertical="center" indent="1"/>
    </xf>
    <xf numFmtId="4" fontId="71" fillId="47" borderId="425" applyNumberFormat="0" applyProtection="0">
      <alignment horizontal="left" vertical="center" indent="1"/>
    </xf>
    <xf numFmtId="4" fontId="116" fillId="5" borderId="422" applyNumberFormat="0" applyProtection="0">
      <alignment horizontal="right" vertical="center"/>
    </xf>
    <xf numFmtId="0" fontId="71" fillId="49" borderId="422" applyNumberFormat="0" applyProtection="0">
      <alignment horizontal="left" vertical="center" indent="1"/>
    </xf>
    <xf numFmtId="4" fontId="71" fillId="36" borderId="422" applyNumberFormat="0" applyProtection="0">
      <alignment horizontal="right" vertical="center"/>
    </xf>
    <xf numFmtId="0" fontId="71" fillId="50" borderId="422" applyNumberFormat="0" applyProtection="0">
      <alignment horizontal="left" vertical="center" indent="1"/>
    </xf>
    <xf numFmtId="4" fontId="71" fillId="46" borderId="422" applyNumberFormat="0" applyProtection="0">
      <alignment horizontal="right" vertical="center"/>
    </xf>
    <xf numFmtId="4" fontId="71" fillId="40" borderId="422" applyNumberFormat="0" applyProtection="0">
      <alignment horizontal="right" vertical="center"/>
    </xf>
    <xf numFmtId="4" fontId="71" fillId="44" borderId="425" applyNumberFormat="0" applyProtection="0">
      <alignment horizontal="left" vertical="center" indent="1"/>
    </xf>
    <xf numFmtId="4" fontId="71" fillId="39" borderId="422" applyNumberFormat="0" applyProtection="0">
      <alignment horizontal="right" vertical="center"/>
    </xf>
    <xf numFmtId="4" fontId="71" fillId="37" borderId="425" applyNumberFormat="0" applyProtection="0">
      <alignment horizontal="right" vertical="center"/>
    </xf>
    <xf numFmtId="4" fontId="71" fillId="47" borderId="425" applyNumberFormat="0" applyProtection="0">
      <alignment horizontal="left" vertical="center" indent="1"/>
    </xf>
    <xf numFmtId="4" fontId="98" fillId="52" borderId="424" applyNumberFormat="0" applyProtection="0">
      <alignment vertical="center"/>
    </xf>
    <xf numFmtId="4" fontId="71" fillId="34" borderId="422" applyNumberFormat="0" applyProtection="0">
      <alignment horizontal="left" vertical="center" indent="1"/>
    </xf>
    <xf numFmtId="4" fontId="71" fillId="47" borderId="425" applyNumberFormat="0" applyProtection="0">
      <alignment horizontal="left" vertical="center" indent="1"/>
    </xf>
    <xf numFmtId="4" fontId="71" fillId="41" borderId="422" applyNumberFormat="0" applyProtection="0">
      <alignment horizontal="right" vertical="center"/>
    </xf>
    <xf numFmtId="4" fontId="71" fillId="40" borderId="422" applyNumberFormat="0" applyProtection="0">
      <alignment horizontal="right" vertical="center"/>
    </xf>
    <xf numFmtId="0" fontId="105" fillId="29" borderId="422" applyNumberFormat="0" applyAlignment="0" applyProtection="0"/>
    <xf numFmtId="0" fontId="71" fillId="48" borderId="422" applyNumberFormat="0" applyProtection="0">
      <alignment horizontal="left" vertical="center" indent="1"/>
    </xf>
    <xf numFmtId="4" fontId="100" fillId="54" borderId="425" applyNumberFormat="0" applyProtection="0">
      <alignment horizontal="left" vertical="center" indent="1"/>
    </xf>
    <xf numFmtId="4" fontId="116" fillId="2" borderId="422" applyNumberFormat="0" applyProtection="0">
      <alignment vertical="center"/>
    </xf>
    <xf numFmtId="4" fontId="71" fillId="47" borderId="425" applyNumberFormat="0" applyProtection="0">
      <alignment horizontal="left" vertical="center" indent="1"/>
    </xf>
    <xf numFmtId="0" fontId="98" fillId="46" borderId="424" applyNumberFormat="0" applyProtection="0">
      <alignment horizontal="left" vertical="top" indent="1"/>
    </xf>
    <xf numFmtId="4" fontId="71" fillId="37" borderId="425" applyNumberFormat="0" applyProtection="0">
      <alignment horizontal="right" vertical="center"/>
    </xf>
    <xf numFmtId="0" fontId="71" fillId="46" borderId="424" applyNumberFormat="0" applyProtection="0">
      <alignment horizontal="left" vertical="top" indent="1"/>
    </xf>
    <xf numFmtId="0" fontId="71" fillId="45" borderId="424" applyNumberFormat="0" applyProtection="0">
      <alignment horizontal="left" vertical="top" indent="1"/>
    </xf>
    <xf numFmtId="4" fontId="71" fillId="46" borderId="425" applyNumberFormat="0" applyProtection="0">
      <alignment horizontal="left" vertical="center" indent="1"/>
    </xf>
    <xf numFmtId="4" fontId="116" fillId="2" borderId="422" applyNumberFormat="0" applyProtection="0">
      <alignment vertical="center"/>
    </xf>
    <xf numFmtId="4" fontId="71" fillId="34" borderId="422" applyNumberFormat="0" applyProtection="0">
      <alignment horizontal="left" vertical="center" indent="1"/>
    </xf>
    <xf numFmtId="4" fontId="71" fillId="46" borderId="422" applyNumberFormat="0" applyProtection="0">
      <alignment horizontal="right" vertical="center"/>
    </xf>
    <xf numFmtId="0" fontId="71" fillId="45" borderId="424" applyNumberFormat="0" applyProtection="0">
      <alignment horizontal="left" vertical="top" indent="1"/>
    </xf>
    <xf numFmtId="4" fontId="71" fillId="43" borderId="422" applyNumberFormat="0" applyProtection="0">
      <alignment horizontal="right" vertical="center"/>
    </xf>
    <xf numFmtId="0" fontId="111" fillId="27" borderId="422" applyNumberFormat="0" applyAlignment="0" applyProtection="0"/>
    <xf numFmtId="4" fontId="100" fillId="54" borderId="425" applyNumberFormat="0" applyProtection="0">
      <alignment horizontal="left" vertical="center" indent="1"/>
    </xf>
    <xf numFmtId="4" fontId="39" fillId="45" borderId="425" applyNumberFormat="0" applyProtection="0">
      <alignment horizontal="left" vertical="center" indent="1"/>
    </xf>
    <xf numFmtId="0" fontId="111" fillId="27" borderId="422" applyNumberFormat="0" applyAlignment="0" applyProtection="0"/>
    <xf numFmtId="4" fontId="71" fillId="34" borderId="422" applyNumberFormat="0" applyProtection="0">
      <alignment horizontal="left" vertical="center" indent="1"/>
    </xf>
    <xf numFmtId="0" fontId="71" fillId="47" borderId="424" applyNumberFormat="0" applyProtection="0">
      <alignment horizontal="left" vertical="top" indent="1"/>
    </xf>
    <xf numFmtId="4" fontId="71" fillId="2" borderId="422" applyNumberFormat="0" applyProtection="0">
      <alignment horizontal="left" vertical="center" indent="1"/>
    </xf>
    <xf numFmtId="4" fontId="71" fillId="38" borderId="422" applyNumberFormat="0" applyProtection="0">
      <alignment horizontal="right" vertical="center"/>
    </xf>
    <xf numFmtId="0" fontId="71" fillId="48" borderId="422" applyNumberFormat="0" applyProtection="0">
      <alignment horizontal="left" vertical="center" indent="1"/>
    </xf>
    <xf numFmtId="0" fontId="98" fillId="46" borderId="424" applyNumberFormat="0" applyProtection="0">
      <alignment horizontal="left" vertical="top" indent="1"/>
    </xf>
    <xf numFmtId="4" fontId="71" fillId="37" borderId="425" applyNumberFormat="0" applyProtection="0">
      <alignment horizontal="right" vertical="center"/>
    </xf>
    <xf numFmtId="0" fontId="99" fillId="33" borderId="424" applyNumberFormat="0" applyProtection="0">
      <alignment horizontal="left" vertical="top" indent="1"/>
    </xf>
    <xf numFmtId="4" fontId="39" fillId="45" borderId="425" applyNumberFormat="0" applyProtection="0">
      <alignment horizontal="left" vertical="center" indent="1"/>
    </xf>
    <xf numFmtId="4" fontId="71" fillId="44" borderId="425" applyNumberFormat="0" applyProtection="0">
      <alignment horizontal="left" vertical="center" indent="1"/>
    </xf>
    <xf numFmtId="0" fontId="71" fillId="49" borderId="422" applyNumberFormat="0" applyProtection="0">
      <alignment horizontal="left" vertical="center" indent="1"/>
    </xf>
    <xf numFmtId="4" fontId="101" fillId="51" borderId="422" applyNumberFormat="0" applyProtection="0">
      <alignment horizontal="right" vertical="center"/>
    </xf>
    <xf numFmtId="4" fontId="71" fillId="47" borderId="425" applyNumberFormat="0" applyProtection="0">
      <alignment horizontal="left" vertical="center" indent="1"/>
    </xf>
    <xf numFmtId="4" fontId="71" fillId="0" borderId="422" applyNumberFormat="0" applyProtection="0">
      <alignment horizontal="right" vertical="center"/>
    </xf>
    <xf numFmtId="4" fontId="39" fillId="45" borderId="425" applyNumberFormat="0" applyProtection="0">
      <alignment horizontal="left" vertical="center" indent="1"/>
    </xf>
    <xf numFmtId="4" fontId="71" fillId="47" borderId="425" applyNumberFormat="0" applyProtection="0">
      <alignment horizontal="left" vertical="center" indent="1"/>
    </xf>
    <xf numFmtId="0" fontId="71" fillId="50" borderId="422" applyNumberFormat="0" applyProtection="0">
      <alignment horizontal="left" vertical="center" indent="1"/>
    </xf>
    <xf numFmtId="0" fontId="97" fillId="45" borderId="426" applyBorder="0"/>
    <xf numFmtId="4" fontId="100" fillId="54" borderId="425" applyNumberFormat="0" applyProtection="0">
      <alignment horizontal="left" vertical="center" indent="1"/>
    </xf>
    <xf numFmtId="4" fontId="116" fillId="5" borderId="422" applyNumberFormat="0" applyProtection="0">
      <alignment horizontal="right" vertical="center"/>
    </xf>
    <xf numFmtId="4" fontId="71" fillId="37" borderId="425" applyNumberFormat="0" applyProtection="0">
      <alignment horizontal="right" vertical="center"/>
    </xf>
    <xf numFmtId="4" fontId="71" fillId="33" borderId="422" applyNumberFormat="0" applyProtection="0">
      <alignment vertical="center"/>
    </xf>
    <xf numFmtId="0" fontId="71" fillId="49" borderId="422" applyNumberFormat="0" applyProtection="0">
      <alignment horizontal="left" vertical="center" indent="1"/>
    </xf>
    <xf numFmtId="4" fontId="71" fillId="41" borderId="422" applyNumberFormat="0" applyProtection="0">
      <alignment horizontal="right" vertical="center"/>
    </xf>
    <xf numFmtId="4" fontId="71" fillId="34" borderId="422" applyNumberFormat="0" applyProtection="0">
      <alignment horizontal="left" vertical="center" indent="1"/>
    </xf>
    <xf numFmtId="4" fontId="98" fillId="52" borderId="424" applyNumberFormat="0" applyProtection="0">
      <alignment vertical="center"/>
    </xf>
    <xf numFmtId="4" fontId="71" fillId="38" borderId="422" applyNumberFormat="0" applyProtection="0">
      <alignment horizontal="right" vertical="center"/>
    </xf>
    <xf numFmtId="4" fontId="98" fillId="52" borderId="424" applyNumberFormat="0" applyProtection="0">
      <alignment vertical="center"/>
    </xf>
    <xf numFmtId="4" fontId="71" fillId="2" borderId="422" applyNumberFormat="0" applyProtection="0">
      <alignment horizontal="left" vertical="center" indent="1"/>
    </xf>
    <xf numFmtId="0" fontId="71" fillId="26" borderId="422" applyNumberFormat="0" applyFont="0" applyAlignment="0" applyProtection="0"/>
    <xf numFmtId="0" fontId="111" fillId="27" borderId="422" applyNumberFormat="0" applyAlignment="0" applyProtection="0"/>
    <xf numFmtId="4" fontId="71" fillId="0" borderId="422" applyNumberFormat="0" applyProtection="0">
      <alignment horizontal="right" vertical="center"/>
    </xf>
    <xf numFmtId="4" fontId="98" fillId="48" borderId="424" applyNumberFormat="0" applyProtection="0">
      <alignment horizontal="left" vertical="center" indent="1"/>
    </xf>
    <xf numFmtId="4" fontId="71" fillId="2" borderId="422" applyNumberFormat="0" applyProtection="0">
      <alignment horizontal="left" vertical="center" indent="1"/>
    </xf>
    <xf numFmtId="4" fontId="98" fillId="48" borderId="424" applyNumberFormat="0" applyProtection="0">
      <alignment horizontal="left" vertical="center" indent="1"/>
    </xf>
    <xf numFmtId="0" fontId="71" fillId="50" borderId="422" applyNumberFormat="0" applyProtection="0">
      <alignment horizontal="left" vertical="center" indent="1"/>
    </xf>
    <xf numFmtId="4" fontId="39" fillId="45" borderId="425" applyNumberFormat="0" applyProtection="0">
      <alignment horizontal="left" vertical="center" indent="1"/>
    </xf>
    <xf numFmtId="0" fontId="71" fillId="46" borderId="424" applyNumberFormat="0" applyProtection="0">
      <alignment horizontal="left" vertical="top" indent="1"/>
    </xf>
    <xf numFmtId="4" fontId="71" fillId="33" borderId="422" applyNumberFormat="0" applyProtection="0">
      <alignment vertical="center"/>
    </xf>
    <xf numFmtId="4" fontId="71" fillId="47" borderId="425" applyNumberFormat="0" applyProtection="0">
      <alignment horizontal="left" vertical="center" indent="1"/>
    </xf>
    <xf numFmtId="0" fontId="98" fillId="52" borderId="424" applyNumberFormat="0" applyProtection="0">
      <alignment horizontal="left" vertical="top" indent="1"/>
    </xf>
    <xf numFmtId="0" fontId="113" fillId="29" borderId="423" applyNumberFormat="0" applyAlignment="0" applyProtection="0"/>
    <xf numFmtId="4" fontId="71" fillId="2" borderId="422" applyNumberFormat="0" applyProtection="0">
      <alignment horizontal="left" vertical="center" indent="1"/>
    </xf>
    <xf numFmtId="4" fontId="71" fillId="46" borderId="422" applyNumberFormat="0" applyProtection="0">
      <alignment horizontal="right" vertical="center"/>
    </xf>
    <xf numFmtId="4" fontId="71" fillId="34" borderId="422" applyNumberFormat="0" applyProtection="0">
      <alignment horizontal="left" vertical="center" indent="1"/>
    </xf>
    <xf numFmtId="0" fontId="71" fillId="45" borderId="424" applyNumberFormat="0" applyProtection="0">
      <alignment horizontal="left" vertical="top" indent="1"/>
    </xf>
    <xf numFmtId="4" fontId="71" fillId="42" borderId="422" applyNumberFormat="0" applyProtection="0">
      <alignment horizontal="right" vertical="center"/>
    </xf>
    <xf numFmtId="0" fontId="97" fillId="45" borderId="426" applyBorder="0"/>
    <xf numFmtId="0" fontId="71" fillId="47" borderId="424" applyNumberFormat="0" applyProtection="0">
      <alignment horizontal="left" vertical="top" indent="1"/>
    </xf>
    <xf numFmtId="0" fontId="113" fillId="29" borderId="423" applyNumberFormat="0" applyAlignment="0" applyProtection="0"/>
    <xf numFmtId="0" fontId="71" fillId="50" borderId="424" applyNumberFormat="0" applyProtection="0">
      <alignment horizontal="left" vertical="top" indent="1"/>
    </xf>
    <xf numFmtId="4" fontId="71" fillId="0" borderId="422" applyNumberFormat="0" applyProtection="0">
      <alignment horizontal="right" vertical="center"/>
    </xf>
    <xf numFmtId="4" fontId="100" fillId="54" borderId="425" applyNumberFormat="0" applyProtection="0">
      <alignment horizontal="left" vertical="center" indent="1"/>
    </xf>
    <xf numFmtId="4" fontId="71" fillId="42" borderId="422" applyNumberFormat="0" applyProtection="0">
      <alignment horizontal="right" vertical="center"/>
    </xf>
    <xf numFmtId="0" fontId="99" fillId="33" borderId="424" applyNumberFormat="0" applyProtection="0">
      <alignment horizontal="left" vertical="top" indent="1"/>
    </xf>
    <xf numFmtId="4" fontId="39" fillId="45" borderId="425" applyNumberFormat="0" applyProtection="0">
      <alignment horizontal="left" vertical="center" indent="1"/>
    </xf>
    <xf numFmtId="4" fontId="71" fillId="33" borderId="422" applyNumberFormat="0" applyProtection="0">
      <alignment vertical="center"/>
    </xf>
    <xf numFmtId="4" fontId="71" fillId="34" borderId="422" applyNumberFormat="0" applyProtection="0">
      <alignment horizontal="left" vertical="center" indent="1"/>
    </xf>
    <xf numFmtId="0" fontId="111" fillId="27" borderId="422" applyNumberFormat="0" applyAlignment="0" applyProtection="0"/>
    <xf numFmtId="4" fontId="71" fillId="34" borderId="422" applyNumberFormat="0" applyProtection="0">
      <alignment horizontal="left" vertical="center" indent="1"/>
    </xf>
    <xf numFmtId="4" fontId="71" fillId="42" borderId="422" applyNumberFormat="0" applyProtection="0">
      <alignment horizontal="right" vertical="center"/>
    </xf>
    <xf numFmtId="4" fontId="71" fillId="40" borderId="422" applyNumberFormat="0" applyProtection="0">
      <alignment horizontal="right" vertical="center"/>
    </xf>
    <xf numFmtId="0" fontId="113" fillId="29" borderId="423" applyNumberFormat="0" applyAlignment="0" applyProtection="0"/>
    <xf numFmtId="0" fontId="105" fillId="29" borderId="422" applyNumberFormat="0" applyAlignment="0" applyProtection="0"/>
    <xf numFmtId="4" fontId="71" fillId="41" borderId="422" applyNumberFormat="0" applyProtection="0">
      <alignment horizontal="right" vertical="center"/>
    </xf>
    <xf numFmtId="0" fontId="98" fillId="46" borderId="424" applyNumberFormat="0" applyProtection="0">
      <alignment horizontal="left" vertical="top" indent="1"/>
    </xf>
    <xf numFmtId="4" fontId="71" fillId="46" borderId="422" applyNumberFormat="0" applyProtection="0">
      <alignment horizontal="right" vertical="center"/>
    </xf>
    <xf numFmtId="4" fontId="116" fillId="5" borderId="422" applyNumberFormat="0" applyProtection="0">
      <alignment horizontal="right" vertical="center"/>
    </xf>
    <xf numFmtId="4" fontId="71" fillId="46" borderId="425" applyNumberFormat="0" applyProtection="0">
      <alignment horizontal="left" vertical="center" indent="1"/>
    </xf>
    <xf numFmtId="4" fontId="39" fillId="45" borderId="425" applyNumberFormat="0" applyProtection="0">
      <alignment horizontal="left" vertical="center" indent="1"/>
    </xf>
    <xf numFmtId="4" fontId="71" fillId="34" borderId="422" applyNumberFormat="0" applyProtection="0">
      <alignment horizontal="left" vertical="center" indent="1"/>
    </xf>
    <xf numFmtId="0" fontId="71" fillId="49" borderId="422" applyNumberFormat="0" applyProtection="0">
      <alignment horizontal="left" vertical="center" indent="1"/>
    </xf>
    <xf numFmtId="4" fontId="39" fillId="45" borderId="425" applyNumberFormat="0" applyProtection="0">
      <alignment horizontal="left" vertical="center" indent="1"/>
    </xf>
    <xf numFmtId="0" fontId="71" fillId="48" borderId="422" applyNumberFormat="0" applyProtection="0">
      <alignment horizontal="left" vertical="center" indent="1"/>
    </xf>
    <xf numFmtId="4" fontId="71" fillId="36" borderId="422" applyNumberFormat="0" applyProtection="0">
      <alignment horizontal="right" vertical="center"/>
    </xf>
    <xf numFmtId="4" fontId="116" fillId="5" borderId="422" applyNumberFormat="0" applyProtection="0">
      <alignment horizontal="right" vertical="center"/>
    </xf>
    <xf numFmtId="0" fontId="98" fillId="46" borderId="424" applyNumberFormat="0" applyProtection="0">
      <alignment horizontal="left" vertical="top" indent="1"/>
    </xf>
    <xf numFmtId="4" fontId="71" fillId="36" borderId="422" applyNumberFormat="0" applyProtection="0">
      <alignment horizontal="right" vertical="center"/>
    </xf>
    <xf numFmtId="4" fontId="98" fillId="48" borderId="424" applyNumberFormat="0" applyProtection="0">
      <alignment horizontal="left" vertical="center" indent="1"/>
    </xf>
    <xf numFmtId="4" fontId="101" fillId="51" borderId="422" applyNumberFormat="0" applyProtection="0">
      <alignment horizontal="right" vertical="center"/>
    </xf>
    <xf numFmtId="4" fontId="39" fillId="45" borderId="425" applyNumberFormat="0" applyProtection="0">
      <alignment horizontal="left" vertical="center" indent="1"/>
    </xf>
    <xf numFmtId="0" fontId="98" fillId="46" borderId="424" applyNumberFormat="0" applyProtection="0">
      <alignment horizontal="left" vertical="top" indent="1"/>
    </xf>
    <xf numFmtId="0" fontId="71" fillId="50" borderId="422" applyNumberFormat="0" applyProtection="0">
      <alignment horizontal="left" vertical="center" indent="1"/>
    </xf>
    <xf numFmtId="4" fontId="71" fillId="40" borderId="422" applyNumberFormat="0" applyProtection="0">
      <alignment horizontal="right" vertical="center"/>
    </xf>
    <xf numFmtId="4" fontId="71" fillId="36" borderId="422" applyNumberFormat="0" applyProtection="0">
      <alignment horizontal="right" vertical="center"/>
    </xf>
    <xf numFmtId="4" fontId="71" fillId="46" borderId="425" applyNumberFormat="0" applyProtection="0">
      <alignment horizontal="left" vertical="center" indent="1"/>
    </xf>
    <xf numFmtId="4" fontId="116" fillId="2" borderId="422" applyNumberFormat="0" applyProtection="0">
      <alignment vertical="center"/>
    </xf>
    <xf numFmtId="0" fontId="71" fillId="50" borderId="422" applyNumberFormat="0" applyProtection="0">
      <alignment horizontal="left" vertical="center" indent="1"/>
    </xf>
    <xf numFmtId="0" fontId="105" fillId="29" borderId="422" applyNumberFormat="0" applyAlignment="0" applyProtection="0"/>
    <xf numFmtId="0" fontId="71" fillId="45" borderId="424" applyNumberFormat="0" applyProtection="0">
      <alignment horizontal="left" vertical="top" indent="1"/>
    </xf>
    <xf numFmtId="0" fontId="97" fillId="45" borderId="426" applyBorder="0"/>
    <xf numFmtId="0" fontId="98" fillId="46" borderId="424" applyNumberFormat="0" applyProtection="0">
      <alignment horizontal="left" vertical="top" indent="1"/>
    </xf>
    <xf numFmtId="0" fontId="71" fillId="47" borderId="422" applyNumberFormat="0" applyProtection="0">
      <alignment horizontal="left" vertical="center" indent="1"/>
    </xf>
    <xf numFmtId="4" fontId="71" fillId="2" borderId="422" applyNumberFormat="0" applyProtection="0">
      <alignment horizontal="left" vertical="center" indent="1"/>
    </xf>
    <xf numFmtId="0" fontId="99" fillId="33" borderId="424" applyNumberFormat="0" applyProtection="0">
      <alignment horizontal="left" vertical="top" indent="1"/>
    </xf>
    <xf numFmtId="0" fontId="71" fillId="48" borderId="422" applyNumberFormat="0" applyProtection="0">
      <alignment horizontal="left" vertical="center" indent="1"/>
    </xf>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13" fillId="0" borderId="0"/>
    <xf numFmtId="43" fontId="13" fillId="0" borderId="0" applyFont="0" applyFill="0" applyBorder="0" applyAlignment="0" applyProtection="0"/>
    <xf numFmtId="0" fontId="13" fillId="0" borderId="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9" fontId="13" fillId="0" borderId="0" applyFont="0" applyFill="0" applyBorder="0" applyAlignment="0" applyProtection="0"/>
    <xf numFmtId="0" fontId="13" fillId="0" borderId="0"/>
    <xf numFmtId="9"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13" fillId="0" borderId="0"/>
    <xf numFmtId="43" fontId="13" fillId="0" borderId="0" applyFont="0" applyFill="0" applyBorder="0" applyAlignment="0" applyProtection="0"/>
    <xf numFmtId="0" fontId="13" fillId="0" borderId="0"/>
    <xf numFmtId="43" fontId="13" fillId="0" borderId="0" applyFont="0" applyFill="0" applyBorder="0" applyAlignment="0" applyProtection="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9"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9" fontId="13" fillId="0" borderId="0" applyFont="0" applyFill="0" applyBorder="0" applyAlignment="0" applyProtection="0"/>
    <xf numFmtId="9" fontId="13" fillId="0" borderId="0" applyFont="0" applyFill="0" applyBorder="0" applyAlignment="0" applyProtection="0"/>
    <xf numFmtId="44" fontId="13" fillId="0" borderId="0" applyFont="0" applyFill="0" applyBorder="0" applyAlignment="0" applyProtection="0"/>
    <xf numFmtId="43" fontId="13" fillId="0" borderId="0" applyFont="0" applyFill="0" applyBorder="0" applyAlignment="0" applyProtection="0"/>
    <xf numFmtId="0" fontId="13" fillId="0" borderId="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13" fillId="0" borderId="0"/>
    <xf numFmtId="43" fontId="13" fillId="0" borderId="0" applyFont="0" applyFill="0" applyBorder="0" applyAlignment="0" applyProtection="0"/>
    <xf numFmtId="0" fontId="13" fillId="0" borderId="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9" fontId="13" fillId="0" borderId="0" applyFont="0" applyFill="0" applyBorder="0" applyAlignment="0" applyProtection="0"/>
    <xf numFmtId="0" fontId="13" fillId="0" borderId="0"/>
    <xf numFmtId="9"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13" fillId="0" borderId="0"/>
    <xf numFmtId="43" fontId="13" fillId="0" borderId="0" applyFont="0" applyFill="0" applyBorder="0" applyAlignment="0" applyProtection="0"/>
    <xf numFmtId="0" fontId="13" fillId="0" borderId="0"/>
    <xf numFmtId="43" fontId="13" fillId="0" borderId="0" applyFont="0" applyFill="0" applyBorder="0" applyAlignment="0" applyProtection="0"/>
    <xf numFmtId="0" fontId="13" fillId="0" borderId="0"/>
    <xf numFmtId="43" fontId="13" fillId="0" borderId="0" applyFont="0" applyFill="0" applyBorder="0" applyAlignment="0" applyProtection="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0" fontId="13" fillId="0" borderId="0"/>
    <xf numFmtId="0" fontId="39" fillId="0" borderId="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9" fontId="13" fillId="0" borderId="0" applyFont="0" applyFill="0" applyBorder="0" applyAlignment="0" applyProtection="0"/>
    <xf numFmtId="0" fontId="12" fillId="0" borderId="0"/>
    <xf numFmtId="0" fontId="39" fillId="0" borderId="0"/>
    <xf numFmtId="0" fontId="127" fillId="0" borderId="0"/>
    <xf numFmtId="9" fontId="12" fillId="0" borderId="0" applyFont="0" applyFill="0" applyBorder="0" applyAlignment="0" applyProtection="0"/>
    <xf numFmtId="44" fontId="12" fillId="0" borderId="0" applyFont="0" applyFill="0" applyBorder="0" applyAlignment="0" applyProtection="0"/>
    <xf numFmtId="0" fontId="12" fillId="0" borderId="0"/>
    <xf numFmtId="0" fontId="11" fillId="0" borderId="0"/>
    <xf numFmtId="43" fontId="11" fillId="0" borderId="0" applyFont="0" applyFill="0" applyBorder="0" applyAlignment="0" applyProtection="0"/>
    <xf numFmtId="9" fontId="11" fillId="0" borderId="0" applyFont="0" applyFill="0" applyBorder="0" applyAlignment="0" applyProtection="0"/>
    <xf numFmtId="9" fontId="10" fillId="0" borderId="0" applyFont="0" applyFill="0" applyBorder="0" applyAlignment="0" applyProtection="0"/>
    <xf numFmtId="44" fontId="10" fillId="0" borderId="0" applyFont="0" applyFill="0" applyBorder="0" applyAlignment="0" applyProtection="0"/>
    <xf numFmtId="43" fontId="10" fillId="0" borderId="0" applyFont="0" applyFill="0" applyBorder="0" applyAlignment="0" applyProtection="0"/>
    <xf numFmtId="0" fontId="10" fillId="0" borderId="0"/>
    <xf numFmtId="0" fontId="10" fillId="0" borderId="0"/>
    <xf numFmtId="9" fontId="10" fillId="0" borderId="0" applyFont="0" applyFill="0" applyBorder="0" applyAlignment="0" applyProtection="0"/>
    <xf numFmtId="0" fontId="9" fillId="0" borderId="0"/>
    <xf numFmtId="44" fontId="39" fillId="0" borderId="0" applyFont="0" applyFill="0" applyBorder="0" applyAlignment="0" applyProtection="0"/>
    <xf numFmtId="9" fontId="120" fillId="0" borderId="0" applyFont="0" applyFill="0" applyBorder="0" applyAlignment="0" applyProtection="0"/>
    <xf numFmtId="44" fontId="39" fillId="0" borderId="0" applyFont="0" applyFill="0" applyBorder="0" applyAlignment="0" applyProtection="0"/>
    <xf numFmtId="44" fontId="120" fillId="0" borderId="0" applyFont="0" applyFill="0" applyBorder="0" applyAlignment="0" applyProtection="0"/>
    <xf numFmtId="0" fontId="39" fillId="0" borderId="0"/>
    <xf numFmtId="44" fontId="39" fillId="0" borderId="0" applyFont="0" applyFill="0" applyBorder="0" applyAlignment="0" applyProtection="0"/>
    <xf numFmtId="0" fontId="39" fillId="0" borderId="0"/>
    <xf numFmtId="170" fontId="52" fillId="0" borderId="0" applyProtection="0"/>
    <xf numFmtId="43" fontId="39" fillId="0" borderId="0" applyFont="0" applyFill="0" applyBorder="0" applyAlignment="0" applyProtection="0"/>
    <xf numFmtId="0" fontId="39" fillId="0" borderId="0"/>
    <xf numFmtId="0" fontId="120" fillId="0" borderId="0"/>
    <xf numFmtId="9" fontId="39" fillId="0" borderId="0" applyFont="0" applyFill="0" applyBorder="0" applyAlignment="0" applyProtection="0"/>
    <xf numFmtId="0" fontId="8" fillId="0" borderId="0"/>
    <xf numFmtId="9" fontId="7" fillId="0" borderId="0" applyFont="0" applyFill="0" applyBorder="0" applyAlignment="0" applyProtection="0"/>
    <xf numFmtId="44" fontId="7" fillId="0" borderId="0" applyFont="0" applyFill="0" applyBorder="0" applyAlignment="0" applyProtection="0"/>
    <xf numFmtId="43" fontId="7" fillId="0" borderId="0" applyFont="0" applyFill="0" applyBorder="0" applyAlignment="0" applyProtection="0"/>
    <xf numFmtId="0" fontId="7" fillId="0" borderId="0"/>
    <xf numFmtId="9" fontId="6" fillId="0" borderId="0" applyFont="0" applyFill="0" applyBorder="0" applyAlignment="0" applyProtection="0"/>
    <xf numFmtId="44" fontId="6" fillId="0" borderId="0" applyFont="0" applyFill="0" applyBorder="0" applyAlignment="0" applyProtection="0"/>
    <xf numFmtId="43" fontId="6" fillId="0" borderId="0" applyFont="0" applyFill="0" applyBorder="0" applyAlignment="0" applyProtection="0"/>
    <xf numFmtId="0" fontId="6" fillId="0" borderId="0"/>
    <xf numFmtId="0" fontId="5" fillId="0" borderId="0"/>
    <xf numFmtId="0" fontId="4" fillId="0" borderId="0"/>
    <xf numFmtId="9" fontId="4"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9" fontId="2" fillId="0" borderId="0" applyFont="0" applyFill="0" applyBorder="0" applyAlignment="0" applyProtection="0"/>
    <xf numFmtId="43" fontId="127" fillId="0" borderId="0" applyFont="0" applyFill="0" applyBorder="0" applyAlignment="0" applyProtection="0"/>
    <xf numFmtId="0" fontId="1" fillId="0" borderId="0"/>
  </cellStyleXfs>
  <cellXfs count="1874">
    <xf numFmtId="0" fontId="0" fillId="0" borderId="0" xfId="0"/>
    <xf numFmtId="0" fontId="41" fillId="0" borderId="0" xfId="0" applyFont="1"/>
    <xf numFmtId="0" fontId="0" fillId="0" borderId="0" xfId="0" applyFill="1"/>
    <xf numFmtId="0" fontId="45" fillId="0" borderId="0" xfId="0" applyNumberFormat="1" applyFont="1" applyAlignment="1"/>
    <xf numFmtId="0" fontId="45" fillId="0" borderId="0" xfId="0" applyNumberFormat="1" applyFont="1" applyAlignment="1">
      <alignment horizontal="left"/>
    </xf>
    <xf numFmtId="3" fontId="45" fillId="0" borderId="0" xfId="0" applyNumberFormat="1" applyFont="1" applyAlignment="1"/>
    <xf numFmtId="0" fontId="45" fillId="0" borderId="0" xfId="0" applyNumberFormat="1" applyFont="1" applyAlignment="1">
      <alignment horizontal="center"/>
    </xf>
    <xf numFmtId="3" fontId="45" fillId="0" borderId="0" xfId="0" applyNumberFormat="1" applyFont="1"/>
    <xf numFmtId="169" fontId="45" fillId="0" borderId="0" xfId="0" applyNumberFormat="1" applyFont="1" applyAlignment="1"/>
    <xf numFmtId="0" fontId="45" fillId="0" borderId="0" xfId="0" applyFont="1" applyAlignment="1"/>
    <xf numFmtId="3" fontId="45" fillId="0" borderId="0" xfId="0" applyNumberFormat="1" applyFont="1" applyFill="1" applyAlignment="1"/>
    <xf numFmtId="0" fontId="41" fillId="0" borderId="0" xfId="0" applyNumberFormat="1" applyFont="1" applyAlignment="1">
      <alignment horizontal="center"/>
    </xf>
    <xf numFmtId="3" fontId="41" fillId="0" borderId="0" xfId="0" applyNumberFormat="1" applyFont="1" applyAlignment="1"/>
    <xf numFmtId="0" fontId="41" fillId="0" borderId="0" xfId="0" applyNumberFormat="1" applyFont="1" applyAlignment="1"/>
    <xf numFmtId="168" fontId="45" fillId="0" borderId="0" xfId="0" applyNumberFormat="1" applyFont="1" applyAlignment="1">
      <alignment horizontal="center"/>
    </xf>
    <xf numFmtId="168" fontId="45" fillId="0" borderId="0" xfId="0" applyNumberFormat="1" applyFont="1" applyAlignment="1">
      <alignment horizontal="left"/>
    </xf>
    <xf numFmtId="169" fontId="45" fillId="0" borderId="0" xfId="0" applyNumberFormat="1" applyFont="1" applyAlignment="1">
      <alignment horizontal="center"/>
    </xf>
    <xf numFmtId="10" fontId="45" fillId="0" borderId="0" xfId="0" applyNumberFormat="1" applyFont="1" applyFill="1" applyAlignment="1">
      <alignment horizontal="right"/>
    </xf>
    <xf numFmtId="3" fontId="45" fillId="0" borderId="0" xfId="0" applyNumberFormat="1" applyFont="1" applyFill="1" applyAlignment="1">
      <alignment horizontal="right"/>
    </xf>
    <xf numFmtId="3" fontId="45" fillId="0" borderId="0" xfId="0" applyNumberFormat="1" applyFont="1" applyAlignment="1">
      <alignment horizontal="center"/>
    </xf>
    <xf numFmtId="3" fontId="45" fillId="0" borderId="0" xfId="0" applyNumberFormat="1" applyFont="1" applyBorder="1" applyAlignment="1">
      <alignment horizontal="center"/>
    </xf>
    <xf numFmtId="166" fontId="45" fillId="0" borderId="0" xfId="0" applyNumberFormat="1" applyFont="1" applyAlignment="1"/>
    <xf numFmtId="170" fontId="45" fillId="0" borderId="0" xfId="0" applyNumberFormat="1" applyFont="1" applyAlignment="1"/>
    <xf numFmtId="0" fontId="41" fillId="0" borderId="0" xfId="0" applyNumberFormat="1" applyFont="1" applyAlignment="1">
      <alignment horizontal="right"/>
    </xf>
    <xf numFmtId="0" fontId="41" fillId="0" borderId="0" xfId="0" applyNumberFormat="1" applyFont="1" applyFill="1" applyAlignment="1"/>
    <xf numFmtId="3" fontId="45" fillId="0" borderId="0" xfId="0" applyNumberFormat="1" applyFont="1" applyBorder="1" applyAlignment="1"/>
    <xf numFmtId="0" fontId="45" fillId="0" borderId="0" xfId="0" applyNumberFormat="1" applyFont="1" applyFill="1" applyAlignment="1"/>
    <xf numFmtId="0" fontId="45" fillId="0" borderId="0" xfId="0" applyFont="1" applyFill="1" applyAlignment="1"/>
    <xf numFmtId="3" fontId="45" fillId="0" borderId="0" xfId="0" applyNumberFormat="1" applyFont="1" applyFill="1" applyAlignment="1">
      <alignment horizontal="center"/>
    </xf>
    <xf numFmtId="0" fontId="45" fillId="0" borderId="0" xfId="0" applyNumberFormat="1" applyFont="1" applyFill="1" applyAlignment="1">
      <alignment horizontal="center"/>
    </xf>
    <xf numFmtId="3" fontId="45" fillId="0" borderId="0" xfId="0" quotePrefix="1" applyNumberFormat="1" applyFont="1" applyAlignment="1">
      <alignment horizontal="right"/>
    </xf>
    <xf numFmtId="0" fontId="43" fillId="0" borderId="0" xfId="0" applyFont="1" applyAlignment="1"/>
    <xf numFmtId="0" fontId="48" fillId="0" borderId="0" xfId="0" applyNumberFormat="1" applyFont="1" applyFill="1" applyAlignment="1"/>
    <xf numFmtId="3" fontId="45" fillId="0" borderId="1" xfId="0" applyNumberFormat="1" applyFont="1" applyBorder="1" applyAlignment="1"/>
    <xf numFmtId="0" fontId="45" fillId="0" borderId="0" xfId="0" applyFont="1"/>
    <xf numFmtId="0" fontId="45" fillId="0" borderId="0" xfId="0" applyFont="1" applyFill="1" applyBorder="1" applyAlignment="1"/>
    <xf numFmtId="0" fontId="41" fillId="0" borderId="1" xfId="0" applyFont="1" applyBorder="1"/>
    <xf numFmtId="0" fontId="45" fillId="0" borderId="0" xfId="0" applyFont="1" applyBorder="1" applyAlignment="1"/>
    <xf numFmtId="0" fontId="45" fillId="0" borderId="0" xfId="0" applyFont="1" applyBorder="1"/>
    <xf numFmtId="0" fontId="45" fillId="0" borderId="1" xfId="0" applyNumberFormat="1" applyFont="1" applyBorder="1" applyAlignment="1"/>
    <xf numFmtId="172" fontId="41" fillId="0" borderId="0" xfId="6" applyNumberFormat="1" applyFont="1" applyAlignment="1"/>
    <xf numFmtId="0" fontId="41" fillId="0" borderId="1" xfId="0" applyNumberFormat="1" applyFont="1" applyFill="1" applyBorder="1" applyAlignment="1"/>
    <xf numFmtId="3" fontId="41" fillId="0" borderId="2" xfId="0" applyNumberFormat="1" applyFont="1" applyBorder="1" applyAlignment="1"/>
    <xf numFmtId="3" fontId="45" fillId="0" borderId="0" xfId="0" applyNumberFormat="1" applyFont="1" applyFill="1" applyBorder="1" applyAlignment="1"/>
    <xf numFmtId="0" fontId="41" fillId="0" borderId="0" xfId="0" applyNumberFormat="1" applyFont="1" applyFill="1" applyAlignment="1">
      <alignment horizontal="center"/>
    </xf>
    <xf numFmtId="0" fontId="45" fillId="0" borderId="0" xfId="0" applyNumberFormat="1" applyFont="1" applyFill="1" applyBorder="1" applyAlignment="1"/>
    <xf numFmtId="0" fontId="45" fillId="0" borderId="1" xfId="0" applyNumberFormat="1" applyFont="1" applyFill="1" applyBorder="1" applyAlignment="1"/>
    <xf numFmtId="0" fontId="45" fillId="0" borderId="1" xfId="0" applyFont="1" applyFill="1" applyBorder="1"/>
    <xf numFmtId="0" fontId="41" fillId="0" borderId="0" xfId="0" applyNumberFormat="1" applyFont="1" applyFill="1" applyBorder="1" applyAlignment="1"/>
    <xf numFmtId="0" fontId="43" fillId="0" borderId="0" xfId="0" applyFont="1"/>
    <xf numFmtId="0" fontId="43" fillId="0" borderId="0" xfId="0" applyFont="1" applyFill="1"/>
    <xf numFmtId="3" fontId="45" fillId="0" borderId="1" xfId="0" applyNumberFormat="1" applyFont="1" applyFill="1" applyBorder="1" applyAlignment="1"/>
    <xf numFmtId="0" fontId="45" fillId="0" borderId="0" xfId="0" applyFont="1" applyFill="1" applyBorder="1"/>
    <xf numFmtId="0" fontId="43" fillId="0" borderId="0" xfId="0" applyFont="1" applyAlignment="1">
      <alignment horizontal="left"/>
    </xf>
    <xf numFmtId="0" fontId="49" fillId="0" borderId="0" xfId="0" applyFont="1"/>
    <xf numFmtId="166" fontId="41" fillId="0" borderId="0" xfId="0" applyNumberFormat="1" applyFont="1" applyAlignment="1"/>
    <xf numFmtId="0" fontId="43" fillId="0" borderId="0" xfId="0" applyFont="1" applyBorder="1"/>
    <xf numFmtId="0" fontId="41" fillId="0" borderId="0" xfId="0" applyNumberFormat="1" applyFont="1" applyBorder="1" applyAlignment="1"/>
    <xf numFmtId="3" fontId="41" fillId="0" borderId="0" xfId="0" applyNumberFormat="1" applyFont="1" applyBorder="1" applyAlignment="1"/>
    <xf numFmtId="3" fontId="41" fillId="0" borderId="0" xfId="0" quotePrefix="1" applyNumberFormat="1" applyFont="1" applyBorder="1" applyAlignment="1">
      <alignment horizontal="right"/>
    </xf>
    <xf numFmtId="168" fontId="45" fillId="0" borderId="0" xfId="0" applyNumberFormat="1" applyFont="1" applyBorder="1" applyAlignment="1">
      <alignment horizontal="left"/>
    </xf>
    <xf numFmtId="0" fontId="41" fillId="0" borderId="1" xfId="0" applyNumberFormat="1" applyFont="1" applyBorder="1" applyAlignment="1"/>
    <xf numFmtId="0" fontId="43" fillId="0" borderId="0" xfId="0" applyFont="1" applyAlignment="1">
      <alignment horizontal="center"/>
    </xf>
    <xf numFmtId="0" fontId="45" fillId="0" borderId="0" xfId="0" applyFont="1" applyAlignment="1">
      <alignment horizontal="center"/>
    </xf>
    <xf numFmtId="0" fontId="45" fillId="0" borderId="0" xfId="0" applyFont="1" applyFill="1" applyAlignment="1">
      <alignment horizontal="center"/>
    </xf>
    <xf numFmtId="0" fontId="41" fillId="0" borderId="0" xfId="0" applyNumberFormat="1" applyFont="1" applyAlignment="1">
      <alignment horizontal="left"/>
    </xf>
    <xf numFmtId="0" fontId="48" fillId="0" borderId="0" xfId="0" applyNumberFormat="1" applyFont="1" applyFill="1" applyAlignment="1">
      <alignment horizontal="center"/>
    </xf>
    <xf numFmtId="0" fontId="41" fillId="0" borderId="2" xfId="0" applyFont="1" applyBorder="1" applyAlignment="1"/>
    <xf numFmtId="3" fontId="45" fillId="0" borderId="3" xfId="0" applyNumberFormat="1" applyFont="1" applyBorder="1" applyAlignment="1"/>
    <xf numFmtId="3" fontId="45" fillId="0" borderId="3" xfId="0" applyNumberFormat="1" applyFont="1" applyBorder="1" applyAlignment="1">
      <alignment horizontal="right"/>
    </xf>
    <xf numFmtId="3" fontId="45" fillId="0" borderId="3" xfId="0" applyNumberFormat="1" applyFont="1" applyFill="1" applyBorder="1" applyAlignment="1"/>
    <xf numFmtId="0" fontId="54" fillId="0" borderId="0" xfId="0" applyFont="1" applyFill="1" applyBorder="1" applyAlignment="1">
      <alignment horizontal="center"/>
    </xf>
    <xf numFmtId="0" fontId="55" fillId="0" borderId="0" xfId="0" applyFont="1" applyFill="1" applyBorder="1" applyAlignment="1"/>
    <xf numFmtId="0" fontId="41" fillId="0" borderId="0" xfId="0" applyFont="1" applyBorder="1" applyAlignment="1"/>
    <xf numFmtId="3" fontId="41" fillId="0" borderId="0" xfId="0" applyNumberFormat="1" applyFont="1" applyFill="1" applyBorder="1" applyAlignment="1"/>
    <xf numFmtId="168" fontId="41" fillId="0" borderId="0" xfId="0" applyNumberFormat="1" applyFont="1" applyBorder="1" applyAlignment="1">
      <alignment horizontal="left"/>
    </xf>
    <xf numFmtId="173" fontId="45" fillId="0" borderId="0" xfId="6" applyNumberFormat="1" applyFont="1" applyFill="1" applyAlignment="1">
      <alignment horizontal="right"/>
    </xf>
    <xf numFmtId="43" fontId="43" fillId="0" borderId="0" xfId="0" applyNumberFormat="1" applyFont="1"/>
    <xf numFmtId="43" fontId="43" fillId="0" borderId="0" xfId="1" applyFont="1"/>
    <xf numFmtId="0" fontId="41" fillId="0" borderId="1" xfId="0" applyNumberFormat="1" applyFont="1" applyBorder="1" applyAlignment="1">
      <alignment horizontal="left"/>
    </xf>
    <xf numFmtId="0" fontId="41" fillId="0" borderId="1" xfId="0" applyFont="1" applyFill="1" applyBorder="1" applyAlignment="1"/>
    <xf numFmtId="0" fontId="41" fillId="0" borderId="1" xfId="0" applyFont="1" applyBorder="1" applyAlignment="1"/>
    <xf numFmtId="0" fontId="42" fillId="0" borderId="0" xfId="0" applyFont="1"/>
    <xf numFmtId="0" fontId="53" fillId="0" borderId="4" xfId="0" applyNumberFormat="1" applyFont="1" applyBorder="1" applyAlignment="1">
      <alignment horizontal="center"/>
    </xf>
    <xf numFmtId="0" fontId="53" fillId="0" borderId="5" xfId="0" applyNumberFormat="1" applyFont="1" applyBorder="1" applyAlignment="1">
      <alignment horizontal="left"/>
    </xf>
    <xf numFmtId="10" fontId="45" fillId="0" borderId="0" xfId="6" applyNumberFormat="1" applyFont="1" applyAlignment="1"/>
    <xf numFmtId="0" fontId="53" fillId="0" borderId="0" xfId="0" applyNumberFormat="1" applyFont="1" applyBorder="1" applyAlignment="1">
      <alignment horizontal="center"/>
    </xf>
    <xf numFmtId="0" fontId="53" fillId="0" borderId="5" xfId="0" applyNumberFormat="1" applyFont="1" applyBorder="1" applyAlignment="1">
      <alignment horizontal="center"/>
    </xf>
    <xf numFmtId="0" fontId="41" fillId="0" borderId="0" xfId="0" applyNumberFormat="1" applyFont="1" applyBorder="1" applyAlignment="1">
      <alignment horizontal="left"/>
    </xf>
    <xf numFmtId="0" fontId="45" fillId="0" borderId="0" xfId="0" applyNumberFormat="1" applyFont="1" applyFill="1" applyAlignment="1">
      <alignment horizontal="left"/>
    </xf>
    <xf numFmtId="0" fontId="45" fillId="0" borderId="0" xfId="0" applyNumberFormat="1" applyFont="1" applyBorder="1" applyAlignment="1">
      <alignment horizontal="left"/>
    </xf>
    <xf numFmtId="3" fontId="45" fillId="0" borderId="0" xfId="0" applyNumberFormat="1" applyFont="1" applyAlignment="1">
      <alignment horizontal="left"/>
    </xf>
    <xf numFmtId="164" fontId="45" fillId="0" borderId="0" xfId="1" applyNumberFormat="1" applyFont="1" applyFill="1" applyAlignment="1"/>
    <xf numFmtId="0" fontId="45" fillId="0" borderId="3" xfId="0" applyNumberFormat="1" applyFont="1" applyBorder="1" applyAlignment="1">
      <alignment horizontal="left"/>
    </xf>
    <xf numFmtId="0" fontId="45" fillId="0" borderId="3" xfId="0" applyNumberFormat="1" applyFont="1" applyBorder="1" applyAlignment="1"/>
    <xf numFmtId="166" fontId="45" fillId="0" borderId="3" xfId="0" applyNumberFormat="1" applyFont="1" applyBorder="1" applyAlignment="1"/>
    <xf numFmtId="3" fontId="45" fillId="0" borderId="1" xfId="0" applyNumberFormat="1" applyFont="1" applyBorder="1" applyAlignment="1">
      <alignment horizontal="center"/>
    </xf>
    <xf numFmtId="0" fontId="46" fillId="0" borderId="0" xfId="0" applyFont="1" applyFill="1" applyAlignment="1">
      <alignment horizontal="center"/>
    </xf>
    <xf numFmtId="0" fontId="45" fillId="0" borderId="0" xfId="0" applyFont="1" applyFill="1" applyBorder="1" applyAlignment="1">
      <alignment horizontal="center"/>
    </xf>
    <xf numFmtId="0" fontId="45" fillId="0" borderId="1" xfId="0" applyFont="1" applyFill="1" applyBorder="1" applyAlignment="1">
      <alignment horizontal="center"/>
    </xf>
    <xf numFmtId="3" fontId="45" fillId="0" borderId="1" xfId="0" applyNumberFormat="1" applyFont="1" applyFill="1" applyBorder="1" applyAlignment="1">
      <alignment horizontal="center"/>
    </xf>
    <xf numFmtId="0" fontId="45" fillId="0" borderId="0" xfId="0" applyFont="1" applyBorder="1" applyAlignment="1">
      <alignment horizontal="center"/>
    </xf>
    <xf numFmtId="0" fontId="41" fillId="0" borderId="0" xfId="0" applyFont="1" applyBorder="1" applyAlignment="1">
      <alignment horizontal="center"/>
    </xf>
    <xf numFmtId="3" fontId="41" fillId="0" borderId="1" xfId="0" applyNumberFormat="1" applyFont="1" applyBorder="1" applyAlignment="1">
      <alignment horizontal="center"/>
    </xf>
    <xf numFmtId="0" fontId="45" fillId="0" borderId="0" xfId="0" applyNumberFormat="1" applyFont="1" applyBorder="1" applyAlignment="1"/>
    <xf numFmtId="0" fontId="46" fillId="0" borderId="1" xfId="0" applyFont="1" applyFill="1" applyBorder="1" applyAlignment="1"/>
    <xf numFmtId="0" fontId="46" fillId="0" borderId="3" xfId="0" applyFont="1" applyFill="1" applyBorder="1" applyAlignment="1"/>
    <xf numFmtId="0" fontId="46" fillId="0" borderId="3" xfId="0" applyFont="1" applyFill="1" applyBorder="1" applyAlignment="1">
      <alignment horizontal="center"/>
    </xf>
    <xf numFmtId="3" fontId="45" fillId="0" borderId="3" xfId="0" applyNumberFormat="1" applyFont="1" applyFill="1" applyBorder="1" applyAlignment="1">
      <alignment horizontal="center"/>
    </xf>
    <xf numFmtId="0" fontId="46" fillId="0" borderId="0" xfId="0" applyFont="1" applyFill="1" applyAlignment="1">
      <alignment horizontal="left"/>
    </xf>
    <xf numFmtId="0" fontId="41" fillId="0" borderId="0" xfId="0" applyFont="1" applyFill="1"/>
    <xf numFmtId="0" fontId="41" fillId="0" borderId="0" xfId="0" applyFont="1" applyFill="1" applyBorder="1"/>
    <xf numFmtId="10" fontId="45" fillId="0" borderId="0" xfId="6" applyNumberFormat="1" applyFont="1" applyFill="1" applyAlignment="1"/>
    <xf numFmtId="10" fontId="47" fillId="0" borderId="0" xfId="0" applyNumberFormat="1" applyFont="1" applyFill="1" applyAlignment="1">
      <alignment horizontal="right"/>
    </xf>
    <xf numFmtId="3" fontId="48" fillId="0" borderId="0" xfId="0" applyNumberFormat="1" applyFont="1" applyBorder="1" applyAlignment="1"/>
    <xf numFmtId="0" fontId="58" fillId="0" borderId="0" xfId="0" applyFont="1"/>
    <xf numFmtId="0" fontId="0" fillId="0" borderId="0" xfId="0" applyAlignment="1">
      <alignment horizontal="center"/>
    </xf>
    <xf numFmtId="0" fontId="0" fillId="0" borderId="0" xfId="0" applyAlignment="1">
      <alignment horizontal="left" wrapText="1"/>
    </xf>
    <xf numFmtId="0" fontId="0" fillId="0" borderId="0" xfId="0" applyAlignment="1">
      <alignment horizontal="left" vertical="center" wrapText="1"/>
    </xf>
    <xf numFmtId="0" fontId="51" fillId="0" borderId="0" xfId="0" applyFont="1" applyFill="1"/>
    <xf numFmtId="0" fontId="0" fillId="0" borderId="0" xfId="0" applyAlignment="1"/>
    <xf numFmtId="164" fontId="39" fillId="0" borderId="0" xfId="1" applyNumberFormat="1" applyAlignment="1"/>
    <xf numFmtId="0" fontId="58" fillId="0" borderId="0" xfId="0" applyFont="1" applyFill="1" applyAlignment="1">
      <alignment horizontal="center"/>
    </xf>
    <xf numFmtId="0" fontId="60" fillId="0" borderId="0" xfId="0" applyFont="1" applyAlignment="1">
      <alignment horizontal="left"/>
    </xf>
    <xf numFmtId="0" fontId="60" fillId="0" borderId="0" xfId="0" applyFont="1"/>
    <xf numFmtId="0" fontId="58" fillId="0" borderId="0" xfId="0" applyFont="1" applyAlignment="1">
      <alignment horizontal="center"/>
    </xf>
    <xf numFmtId="0" fontId="0" fillId="0" borderId="0" xfId="0" applyAlignment="1">
      <alignment horizontal="right"/>
    </xf>
    <xf numFmtId="0" fontId="58" fillId="0" borderId="0" xfId="0" applyFont="1" applyFill="1" applyAlignment="1">
      <alignment horizontal="right"/>
    </xf>
    <xf numFmtId="0" fontId="51" fillId="2" borderId="0" xfId="0" applyFont="1" applyFill="1"/>
    <xf numFmtId="0" fontId="50" fillId="0" borderId="0" xfId="0" applyFont="1"/>
    <xf numFmtId="0" fontId="58" fillId="0" borderId="0" xfId="0" applyNumberFormat="1" applyFont="1" applyFill="1" applyBorder="1" applyAlignment="1">
      <alignment horizontal="center"/>
    </xf>
    <xf numFmtId="0" fontId="58" fillId="0" borderId="0" xfId="0" applyFont="1" applyBorder="1" applyAlignment="1">
      <alignment horizontal="center"/>
    </xf>
    <xf numFmtId="0" fontId="62" fillId="0" borderId="0" xfId="0" applyFont="1" applyAlignment="1">
      <alignment horizontal="center"/>
    </xf>
    <xf numFmtId="0" fontId="50" fillId="0" borderId="0" xfId="0" applyFont="1" applyFill="1"/>
    <xf numFmtId="164" fontId="41" fillId="0" borderId="0" xfId="1" applyNumberFormat="1" applyFont="1" applyAlignment="1"/>
    <xf numFmtId="0" fontId="57" fillId="0" borderId="0" xfId="0" applyFont="1" applyFill="1" applyBorder="1" applyAlignment="1">
      <alignment horizontal="left"/>
    </xf>
    <xf numFmtId="0" fontId="41" fillId="0" borderId="0" xfId="0" applyFont="1" applyFill="1" applyBorder="1" applyAlignment="1">
      <alignment horizontal="center" wrapText="1"/>
    </xf>
    <xf numFmtId="0" fontId="49" fillId="0" borderId="0" xfId="0" applyFont="1" applyFill="1"/>
    <xf numFmtId="0" fontId="0" fillId="0" borderId="0" xfId="0" applyBorder="1"/>
    <xf numFmtId="164" fontId="41" fillId="0" borderId="0" xfId="1" applyNumberFormat="1" applyFont="1" applyFill="1" applyAlignment="1"/>
    <xf numFmtId="3" fontId="53" fillId="0" borderId="5" xfId="0" applyNumberFormat="1" applyFont="1" applyBorder="1" applyAlignment="1"/>
    <xf numFmtId="0" fontId="61" fillId="0" borderId="0" xfId="0" applyFont="1" applyFill="1" applyAlignment="1">
      <alignment horizontal="center"/>
    </xf>
    <xf numFmtId="0" fontId="51" fillId="0" borderId="0" xfId="0" applyNumberFormat="1" applyFont="1" applyFill="1" applyBorder="1" applyAlignment="1">
      <alignment horizontal="left"/>
    </xf>
    <xf numFmtId="0" fontId="45" fillId="0" borderId="0" xfId="0" applyFont="1" applyFill="1" applyBorder="1" applyAlignment="1">
      <alignment horizontal="left"/>
    </xf>
    <xf numFmtId="0" fontId="41" fillId="0" borderId="0" xfId="0" applyNumberFormat="1" applyFont="1" applyFill="1" applyBorder="1" applyAlignment="1">
      <alignment horizontal="left"/>
    </xf>
    <xf numFmtId="0" fontId="0" fillId="0" borderId="0" xfId="0" applyFill="1" applyBorder="1"/>
    <xf numFmtId="0" fontId="63" fillId="0" borderId="0" xfId="0" applyNumberFormat="1" applyFont="1" applyFill="1" applyBorder="1" applyAlignment="1">
      <alignment horizontal="center"/>
    </xf>
    <xf numFmtId="0" fontId="57" fillId="4" borderId="6" xfId="0" applyFont="1" applyFill="1" applyBorder="1" applyAlignment="1">
      <alignment horizontal="left"/>
    </xf>
    <xf numFmtId="165" fontId="45" fillId="0" borderId="3" xfId="3" applyFont="1" applyFill="1" applyBorder="1" applyAlignment="1">
      <alignment vertical="center"/>
    </xf>
    <xf numFmtId="0" fontId="45" fillId="0" borderId="3" xfId="0" applyFont="1" applyFill="1" applyBorder="1" applyAlignment="1"/>
    <xf numFmtId="0" fontId="45" fillId="0" borderId="0" xfId="0" applyFont="1" applyFill="1"/>
    <xf numFmtId="0" fontId="42" fillId="0" borderId="0" xfId="0" applyFont="1" applyFill="1"/>
    <xf numFmtId="0" fontId="62" fillId="0" borderId="0" xfId="0" applyFont="1" applyAlignment="1">
      <alignment horizontal="right"/>
    </xf>
    <xf numFmtId="0" fontId="40" fillId="0" borderId="0" xfId="0" applyFont="1" applyAlignment="1"/>
    <xf numFmtId="0" fontId="65" fillId="0" borderId="0" xfId="0" applyFont="1"/>
    <xf numFmtId="0" fontId="65" fillId="0" borderId="0" xfId="0" applyFont="1" applyAlignment="1"/>
    <xf numFmtId="0" fontId="66" fillId="0" borderId="0" xfId="0" applyFont="1" applyAlignment="1"/>
    <xf numFmtId="0" fontId="51" fillId="0" borderId="0" xfId="0" applyFont="1" applyFill="1" applyAlignment="1"/>
    <xf numFmtId="0" fontId="51" fillId="0" borderId="0" xfId="0" applyFont="1"/>
    <xf numFmtId="0" fontId="51" fillId="0" borderId="0" xfId="0" applyFont="1" applyAlignment="1"/>
    <xf numFmtId="164" fontId="0" fillId="0" borderId="0" xfId="1" applyNumberFormat="1" applyFont="1" applyAlignment="1"/>
    <xf numFmtId="0" fontId="45" fillId="0" borderId="0" xfId="0" applyNumberFormat="1" applyFont="1" applyFill="1" applyBorder="1" applyAlignment="1">
      <alignment horizontal="left"/>
    </xf>
    <xf numFmtId="0" fontId="45" fillId="0" borderId="3" xfId="0" applyNumberFormat="1" applyFont="1" applyFill="1" applyBorder="1" applyAlignment="1">
      <alignment horizontal="left"/>
    </xf>
    <xf numFmtId="0" fontId="58" fillId="0" borderId="0" xfId="0" applyFont="1" applyFill="1"/>
    <xf numFmtId="164" fontId="51" fillId="0" borderId="0" xfId="0" applyNumberFormat="1" applyFont="1"/>
    <xf numFmtId="3" fontId="41" fillId="0" borderId="0" xfId="0" applyNumberFormat="1" applyFont="1" applyFill="1" applyBorder="1" applyAlignment="1">
      <alignment horizontal="right"/>
    </xf>
    <xf numFmtId="0" fontId="42" fillId="0" borderId="0" xfId="0" applyFont="1" applyFill="1" applyBorder="1"/>
    <xf numFmtId="0" fontId="0" fillId="0" borderId="0" xfId="0" applyFill="1" applyAlignment="1">
      <alignment horizontal="right"/>
    </xf>
    <xf numFmtId="0" fontId="51" fillId="0" borderId="0" xfId="0" applyFont="1" applyBorder="1"/>
    <xf numFmtId="0" fontId="50" fillId="0" borderId="0" xfId="0" applyFont="1" applyBorder="1"/>
    <xf numFmtId="0" fontId="64" fillId="0" borderId="0" xfId="0" applyFont="1" applyFill="1" applyBorder="1"/>
    <xf numFmtId="0" fontId="45" fillId="0" borderId="1" xfId="0" applyFont="1" applyFill="1" applyBorder="1" applyAlignment="1"/>
    <xf numFmtId="37" fontId="51" fillId="0" borderId="0" xfId="0" applyNumberFormat="1" applyFont="1" applyFill="1"/>
    <xf numFmtId="0" fontId="51" fillId="0" borderId="0" xfId="0" applyFont="1" applyFill="1" applyAlignment="1">
      <alignment vertical="center" wrapText="1"/>
    </xf>
    <xf numFmtId="0" fontId="51" fillId="0" borderId="0" xfId="0" applyFont="1" applyFill="1" applyAlignment="1">
      <alignment wrapText="1"/>
    </xf>
    <xf numFmtId="0" fontId="39" fillId="0" borderId="0" xfId="5" applyFill="1"/>
    <xf numFmtId="0" fontId="66" fillId="0" borderId="0" xfId="5" applyFont="1" applyFill="1"/>
    <xf numFmtId="0" fontId="68" fillId="0" borderId="0" xfId="5" applyFont="1" applyFill="1"/>
    <xf numFmtId="0" fontId="66" fillId="0" borderId="7" xfId="5" applyFont="1" applyFill="1" applyBorder="1"/>
    <xf numFmtId="0" fontId="39" fillId="0" borderId="0" xfId="5" quotePrefix="1" applyFont="1" applyFill="1"/>
    <xf numFmtId="0" fontId="69" fillId="0" borderId="0" xfId="0" applyFont="1" applyAlignment="1">
      <alignment wrapText="1"/>
    </xf>
    <xf numFmtId="167" fontId="0" fillId="0" borderId="0" xfId="0" applyNumberFormat="1"/>
    <xf numFmtId="167" fontId="65" fillId="0" borderId="0" xfId="0" applyNumberFormat="1" applyFont="1"/>
    <xf numFmtId="0" fontId="65" fillId="0" borderId="0" xfId="0" quotePrefix="1" applyFont="1"/>
    <xf numFmtId="0" fontId="48" fillId="4" borderId="8" xfId="0" applyFont="1" applyFill="1" applyBorder="1" applyAlignment="1"/>
    <xf numFmtId="0" fontId="70" fillId="0" borderId="0" xfId="0" applyNumberFormat="1" applyFont="1" applyFill="1" applyBorder="1" applyAlignment="1">
      <alignment horizontal="center"/>
    </xf>
    <xf numFmtId="0" fontId="48" fillId="0" borderId="3" xfId="0" applyFont="1" applyBorder="1" applyAlignment="1"/>
    <xf numFmtId="0" fontId="47" fillId="0" borderId="0" xfId="0" applyNumberFormat="1" applyFont="1" applyFill="1" applyAlignment="1"/>
    <xf numFmtId="0" fontId="48" fillId="0" borderId="0" xfId="0" applyFont="1" applyFill="1" applyBorder="1"/>
    <xf numFmtId="0" fontId="40" fillId="0" borderId="0" xfId="0" applyFont="1"/>
    <xf numFmtId="0" fontId="72" fillId="0" borderId="0" xfId="0" applyFont="1"/>
    <xf numFmtId="0" fontId="41" fillId="0" borderId="0" xfId="0" applyFont="1" applyAlignment="1">
      <alignment horizontal="center"/>
    </xf>
    <xf numFmtId="172" fontId="41" fillId="0" borderId="0" xfId="6" applyNumberFormat="1" applyFont="1" applyBorder="1" applyAlignment="1"/>
    <xf numFmtId="164" fontId="41" fillId="0" borderId="0" xfId="1" applyNumberFormat="1" applyFont="1" applyBorder="1" applyAlignment="1"/>
    <xf numFmtId="3" fontId="45" fillId="0" borderId="0" xfId="0" applyNumberFormat="1" applyFont="1" applyBorder="1" applyAlignment="1">
      <alignment horizontal="left"/>
    </xf>
    <xf numFmtId="0" fontId="45" fillId="0" borderId="3" xfId="0" applyFont="1" applyBorder="1" applyAlignment="1"/>
    <xf numFmtId="165" fontId="45" fillId="0" borderId="3" xfId="3" applyFont="1" applyBorder="1" applyAlignment="1">
      <alignment vertical="center"/>
    </xf>
    <xf numFmtId="3" fontId="45" fillId="0" borderId="3" xfId="0" applyNumberFormat="1" applyFont="1" applyBorder="1" applyAlignment="1">
      <alignment horizontal="left"/>
    </xf>
    <xf numFmtId="0" fontId="45" fillId="0" borderId="0" xfId="0" applyFont="1" applyBorder="1" applyAlignment="1">
      <alignment horizontal="left"/>
    </xf>
    <xf numFmtId="0" fontId="45" fillId="0" borderId="0" xfId="0" applyFont="1" applyAlignment="1">
      <alignment horizontal="left"/>
    </xf>
    <xf numFmtId="3" fontId="41" fillId="0" borderId="0" xfId="0" applyNumberFormat="1" applyFont="1" applyAlignment="1">
      <alignment horizontal="left"/>
    </xf>
    <xf numFmtId="3" fontId="45" fillId="0" borderId="0" xfId="0" applyNumberFormat="1" applyFont="1" applyFill="1" applyAlignment="1">
      <alignment horizontal="left"/>
    </xf>
    <xf numFmtId="3" fontId="45" fillId="0" borderId="3" xfId="0" applyNumberFormat="1" applyFont="1" applyFill="1" applyBorder="1" applyAlignment="1">
      <alignment horizontal="left"/>
    </xf>
    <xf numFmtId="0" fontId="45" fillId="0" borderId="1" xfId="0" applyFont="1" applyFill="1" applyBorder="1" applyAlignment="1">
      <alignment horizontal="left"/>
    </xf>
    <xf numFmtId="166" fontId="45" fillId="0" borderId="0" xfId="0" applyNumberFormat="1" applyFont="1" applyFill="1" applyAlignment="1"/>
    <xf numFmtId="0" fontId="41" fillId="0" borderId="0" xfId="0" applyFont="1" applyBorder="1" applyAlignment="1">
      <alignment horizontal="left"/>
    </xf>
    <xf numFmtId="3" fontId="41" fillId="0" borderId="2" xfId="0" applyNumberFormat="1" applyFont="1" applyBorder="1" applyAlignment="1">
      <alignment horizontal="left"/>
    </xf>
    <xf numFmtId="3" fontId="73" fillId="0" borderId="0" xfId="0" applyNumberFormat="1" applyFont="1"/>
    <xf numFmtId="174" fontId="45" fillId="0" borderId="0" xfId="0" applyNumberFormat="1" applyFont="1" applyFill="1" applyBorder="1" applyAlignment="1"/>
    <xf numFmtId="0" fontId="48" fillId="0" borderId="0" xfId="0" applyFont="1" applyAlignment="1"/>
    <xf numFmtId="0" fontId="48" fillId="0" borderId="0" xfId="0" applyFont="1" applyFill="1" applyAlignment="1"/>
    <xf numFmtId="0" fontId="47" fillId="0" borderId="0" xfId="0" applyNumberFormat="1" applyFont="1" applyFill="1" applyAlignment="1">
      <alignment horizontal="center"/>
    </xf>
    <xf numFmtId="171" fontId="45" fillId="0" borderId="0" xfId="0" applyNumberFormat="1" applyFont="1" applyAlignment="1"/>
    <xf numFmtId="0" fontId="50" fillId="0" borderId="0" xfId="0" applyFont="1" applyFill="1" applyBorder="1"/>
    <xf numFmtId="0" fontId="45" fillId="0" borderId="0" xfId="0" applyNumberFormat="1" applyFont="1" applyFill="1" applyBorder="1" applyAlignment="1">
      <alignment horizontal="center"/>
    </xf>
    <xf numFmtId="0" fontId="45" fillId="0" borderId="0" xfId="0" applyNumberFormat="1" applyFont="1" applyBorder="1" applyAlignment="1">
      <alignment horizontal="center"/>
    </xf>
    <xf numFmtId="3" fontId="45" fillId="0" borderId="0" xfId="0" applyNumberFormat="1" applyFont="1" applyFill="1" applyBorder="1" applyAlignment="1">
      <alignment horizontal="center"/>
    </xf>
    <xf numFmtId="0" fontId="41" fillId="0" borderId="0" xfId="0" applyFont="1" applyAlignment="1">
      <alignment horizontal="centerContinuous"/>
    </xf>
    <xf numFmtId="3" fontId="75" fillId="0" borderId="0" xfId="0" applyNumberFormat="1" applyFont="1" applyFill="1" applyAlignment="1"/>
    <xf numFmtId="0" fontId="75" fillId="0" borderId="0" xfId="0" applyFont="1" applyFill="1" applyBorder="1" applyAlignment="1">
      <alignment horizontal="left"/>
    </xf>
    <xf numFmtId="0" fontId="75" fillId="0" borderId="3" xfId="0" applyFont="1" applyFill="1" applyBorder="1" applyAlignment="1">
      <alignment horizontal="left"/>
    </xf>
    <xf numFmtId="3" fontId="75" fillId="0" borderId="3" xfId="0" applyNumberFormat="1" applyFont="1" applyFill="1" applyBorder="1" applyAlignment="1"/>
    <xf numFmtId="0" fontId="45" fillId="0" borderId="3" xfId="0" applyFont="1" applyFill="1" applyBorder="1"/>
    <xf numFmtId="167" fontId="45" fillId="0" borderId="0" xfId="2" applyNumberFormat="1" applyFont="1"/>
    <xf numFmtId="164" fontId="75" fillId="0" borderId="0" xfId="1" applyNumberFormat="1" applyFont="1" applyFill="1" applyAlignment="1"/>
    <xf numFmtId="0" fontId="41" fillId="0" borderId="12" xfId="0" applyNumberFormat="1" applyFont="1" applyFill="1" applyBorder="1" applyAlignment="1"/>
    <xf numFmtId="3" fontId="45" fillId="0" borderId="12" xfId="0" applyNumberFormat="1" applyFont="1" applyBorder="1" applyAlignment="1">
      <alignment horizontal="center"/>
    </xf>
    <xf numFmtId="3" fontId="45" fillId="0" borderId="12" xfId="0" applyNumberFormat="1" applyFont="1" applyBorder="1" applyAlignment="1"/>
    <xf numFmtId="167" fontId="45" fillId="0" borderId="0" xfId="2" applyNumberFormat="1" applyFont="1" applyFill="1" applyAlignment="1"/>
    <xf numFmtId="167" fontId="41" fillId="0" borderId="1" xfId="2" applyNumberFormat="1" applyFont="1" applyBorder="1" applyAlignment="1">
      <alignment horizontal="right"/>
    </xf>
    <xf numFmtId="167" fontId="41" fillId="0" borderId="0" xfId="2" applyNumberFormat="1" applyFont="1" applyFill="1"/>
    <xf numFmtId="167" fontId="45" fillId="0" borderId="0" xfId="2" applyNumberFormat="1" applyFont="1" applyBorder="1" applyAlignment="1"/>
    <xf numFmtId="167" fontId="45" fillId="0" borderId="0" xfId="2" applyNumberFormat="1" applyFont="1" applyAlignment="1"/>
    <xf numFmtId="167" fontId="41" fillId="0" borderId="0" xfId="2" applyNumberFormat="1" applyFont="1" applyBorder="1" applyAlignment="1"/>
    <xf numFmtId="0" fontId="41" fillId="0" borderId="0" xfId="0" applyNumberFormat="1" applyFont="1" applyBorder="1" applyAlignment="1">
      <alignment horizontal="center"/>
    </xf>
    <xf numFmtId="172" fontId="45" fillId="0" borderId="0" xfId="6" applyNumberFormat="1" applyFont="1" applyAlignment="1"/>
    <xf numFmtId="171" fontId="45" fillId="0" borderId="0" xfId="0" applyNumberFormat="1" applyFont="1" applyFill="1" applyAlignment="1"/>
    <xf numFmtId="0" fontId="45" fillId="0" borderId="3" xfId="0" applyFont="1" applyFill="1" applyBorder="1" applyAlignment="1">
      <alignment horizontal="center"/>
    </xf>
    <xf numFmtId="0" fontId="45" fillId="0" borderId="3" xfId="0" applyFont="1" applyBorder="1" applyAlignment="1">
      <alignment horizontal="center"/>
    </xf>
    <xf numFmtId="3" fontId="41" fillId="0" borderId="0" xfId="0" applyNumberFormat="1" applyFont="1" applyBorder="1" applyAlignment="1">
      <alignment horizontal="right"/>
    </xf>
    <xf numFmtId="3" fontId="45" fillId="0" borderId="0" xfId="0" applyNumberFormat="1" applyFont="1" applyAlignment="1">
      <alignment horizontal="right"/>
    </xf>
    <xf numFmtId="172" fontId="45" fillId="0" borderId="3" xfId="0" applyNumberFormat="1" applyFont="1" applyBorder="1" applyAlignment="1">
      <alignment horizontal="right"/>
    </xf>
    <xf numFmtId="0" fontId="47" fillId="0" borderId="0" xfId="0" applyFont="1" applyFill="1" applyAlignment="1"/>
    <xf numFmtId="0" fontId="41" fillId="0" borderId="0" xfId="0" applyFont="1" applyFill="1" applyBorder="1" applyAlignment="1">
      <alignment horizontal="center"/>
    </xf>
    <xf numFmtId="37" fontId="45" fillId="0" borderId="0" xfId="0" applyNumberFormat="1" applyFont="1" applyBorder="1" applyAlignment="1">
      <alignment horizontal="left"/>
    </xf>
    <xf numFmtId="37" fontId="41" fillId="0" borderId="0" xfId="0" applyNumberFormat="1" applyFont="1" applyBorder="1" applyAlignment="1">
      <alignment horizontal="right"/>
    </xf>
    <xf numFmtId="0" fontId="47" fillId="0" borderId="0" xfId="0" applyFont="1" applyBorder="1" applyAlignment="1">
      <alignment horizontal="center"/>
    </xf>
    <xf numFmtId="0" fontId="45" fillId="0" borderId="0" xfId="0" applyFont="1" applyFill="1" applyAlignment="1">
      <alignment horizontal="left"/>
    </xf>
    <xf numFmtId="0" fontId="48" fillId="0" borderId="0" xfId="0" applyFont="1" applyFill="1" applyBorder="1" applyAlignment="1"/>
    <xf numFmtId="0" fontId="47" fillId="0" borderId="0" xfId="0" applyFont="1" applyFill="1" applyBorder="1" applyAlignment="1">
      <alignment horizontal="center"/>
    </xf>
    <xf numFmtId="175" fontId="41" fillId="0" borderId="0" xfId="0" applyNumberFormat="1" applyFont="1" applyBorder="1" applyAlignment="1">
      <alignment horizontal="right"/>
    </xf>
    <xf numFmtId="0" fontId="45" fillId="0" borderId="0" xfId="0" applyNumberFormat="1" applyFont="1" applyFill="1"/>
    <xf numFmtId="37" fontId="45" fillId="0" borderId="0" xfId="0" applyNumberFormat="1" applyFont="1" applyFill="1" applyBorder="1" applyAlignment="1">
      <alignment horizontal="left"/>
    </xf>
    <xf numFmtId="0" fontId="51" fillId="0" borderId="0" xfId="0" applyFont="1" applyFill="1" applyAlignment="1">
      <alignment horizontal="left"/>
    </xf>
    <xf numFmtId="0" fontId="51" fillId="0" borderId="0" xfId="0" applyFont="1" applyAlignment="1">
      <alignment horizontal="left"/>
    </xf>
    <xf numFmtId="0" fontId="51" fillId="0" borderId="0" xfId="0" applyFont="1" applyFill="1" applyBorder="1"/>
    <xf numFmtId="0" fontId="51" fillId="0" borderId="0" xfId="0" applyFont="1" applyAlignment="1">
      <alignment horizontal="right"/>
    </xf>
    <xf numFmtId="0" fontId="51" fillId="2" borderId="0" xfId="0" applyFont="1" applyFill="1" applyAlignment="1">
      <alignment horizontal="left" wrapText="1"/>
    </xf>
    <xf numFmtId="0" fontId="51" fillId="0" borderId="0" xfId="0" applyFont="1" applyAlignment="1">
      <alignment horizontal="left" wrapText="1"/>
    </xf>
    <xf numFmtId="42" fontId="51" fillId="0" borderId="0" xfId="0" applyNumberFormat="1" applyFont="1"/>
    <xf numFmtId="37" fontId="51" fillId="2" borderId="0" xfId="0" applyNumberFormat="1" applyFont="1" applyFill="1" applyAlignment="1">
      <alignment horizontal="right" wrapText="1"/>
    </xf>
    <xf numFmtId="164" fontId="51" fillId="0" borderId="0" xfId="1" applyNumberFormat="1" applyFont="1"/>
    <xf numFmtId="167" fontId="51" fillId="0" borderId="0" xfId="2" applyNumberFormat="1" applyFont="1" applyAlignment="1">
      <alignment horizontal="right" wrapText="1"/>
    </xf>
    <xf numFmtId="0" fontId="51" fillId="0" borderId="0" xfId="0" applyFont="1" applyAlignment="1">
      <alignment horizontal="right" wrapText="1"/>
    </xf>
    <xf numFmtId="0" fontId="51" fillId="0" borderId="0" xfId="0" applyFont="1" applyAlignment="1">
      <alignment horizontal="left" vertical="center" wrapText="1"/>
    </xf>
    <xf numFmtId="0" fontId="51" fillId="2" borderId="0" xfId="0" applyFont="1" applyFill="1" applyAlignment="1">
      <alignment horizontal="right"/>
    </xf>
    <xf numFmtId="0" fontId="51" fillId="2" borderId="0" xfId="0" applyFont="1" applyFill="1" applyAlignment="1">
      <alignment horizontal="left" vertical="center" wrapText="1"/>
    </xf>
    <xf numFmtId="41" fontId="51" fillId="0" borderId="0" xfId="0" applyNumberFormat="1" applyFont="1" applyFill="1" applyBorder="1" applyAlignment="1">
      <alignment horizontal="right"/>
    </xf>
    <xf numFmtId="41" fontId="51" fillId="0" borderId="0" xfId="0" applyNumberFormat="1" applyFont="1" applyFill="1" applyAlignment="1">
      <alignment horizontal="right"/>
    </xf>
    <xf numFmtId="167" fontId="51" fillId="0" borderId="0" xfId="2" applyNumberFormat="1" applyFont="1" applyFill="1" applyAlignment="1">
      <alignment horizontal="right"/>
    </xf>
    <xf numFmtId="164" fontId="51" fillId="0" borderId="0" xfId="1" applyNumberFormat="1" applyFont="1" applyFill="1" applyAlignment="1">
      <alignment horizontal="right"/>
    </xf>
    <xf numFmtId="37" fontId="51" fillId="0" borderId="0" xfId="0" applyNumberFormat="1" applyFont="1" applyFill="1" applyAlignment="1">
      <alignment horizontal="right" wrapText="1"/>
    </xf>
    <xf numFmtId="0" fontId="51" fillId="0" borderId="0" xfId="5" applyFont="1" applyFill="1"/>
    <xf numFmtId="164" fontId="51" fillId="0" borderId="1" xfId="2" applyNumberFormat="1" applyFont="1" applyFill="1" applyBorder="1"/>
    <xf numFmtId="37" fontId="51" fillId="0" borderId="0" xfId="5" applyNumberFormat="1" applyFont="1" applyFill="1"/>
    <xf numFmtId="164" fontId="51" fillId="0" borderId="0" xfId="1" applyNumberFormat="1" applyFont="1" applyFill="1"/>
    <xf numFmtId="37" fontId="51" fillId="0" borderId="9" xfId="5" applyNumberFormat="1" applyFont="1" applyFill="1" applyBorder="1"/>
    <xf numFmtId="0" fontId="51" fillId="0" borderId="11" xfId="5" applyFont="1" applyFill="1" applyBorder="1"/>
    <xf numFmtId="167" fontId="51" fillId="0" borderId="10" xfId="2" applyNumberFormat="1" applyFont="1" applyFill="1" applyBorder="1"/>
    <xf numFmtId="164" fontId="51" fillId="0" borderId="13" xfId="1" applyNumberFormat="1" applyFont="1" applyFill="1" applyBorder="1"/>
    <xf numFmtId="171" fontId="51" fillId="0" borderId="10" xfId="6" applyNumberFormat="1" applyFont="1" applyFill="1" applyBorder="1"/>
    <xf numFmtId="0" fontId="51" fillId="0" borderId="6" xfId="5" applyFont="1" applyFill="1" applyBorder="1"/>
    <xf numFmtId="171" fontId="51" fillId="0" borderId="14" xfId="6" applyNumberFormat="1" applyFont="1" applyFill="1" applyBorder="1"/>
    <xf numFmtId="172" fontId="51" fillId="0" borderId="0" xfId="6" applyNumberFormat="1" applyFont="1" applyFill="1"/>
    <xf numFmtId="0" fontId="51" fillId="0" borderId="0" xfId="0" applyFont="1" applyFill="1" applyAlignment="1">
      <alignment horizontal="center"/>
    </xf>
    <xf numFmtId="0" fontId="51" fillId="0" borderId="0" xfId="0" applyFont="1" applyAlignment="1">
      <alignment horizontal="center"/>
    </xf>
    <xf numFmtId="164" fontId="51" fillId="0" borderId="0" xfId="1" applyNumberFormat="1" applyFont="1" applyAlignment="1">
      <alignment horizontal="center"/>
    </xf>
    <xf numFmtId="164" fontId="76" fillId="0" borderId="0" xfId="1" applyNumberFormat="1" applyFont="1" applyAlignment="1">
      <alignment horizontal="center"/>
    </xf>
    <xf numFmtId="0" fontId="76" fillId="0" borderId="0" xfId="0" applyFont="1" applyFill="1" applyAlignment="1">
      <alignment horizontal="center"/>
    </xf>
    <xf numFmtId="0" fontId="51" fillId="0" borderId="0" xfId="0" applyFont="1" applyAlignment="1">
      <alignment horizontal="left" vertical="center"/>
    </xf>
    <xf numFmtId="0" fontId="51" fillId="0" borderId="0" xfId="0" applyFont="1" applyFill="1" applyAlignment="1">
      <alignment vertical="top"/>
    </xf>
    <xf numFmtId="0" fontId="51" fillId="0" borderId="0" xfId="0" applyFont="1" applyAlignment="1">
      <alignment vertical="top"/>
    </xf>
    <xf numFmtId="0" fontId="45" fillId="0" borderId="0" xfId="0" applyFont="1" applyFill="1" applyAlignment="1">
      <alignment vertical="center" wrapText="1"/>
    </xf>
    <xf numFmtId="0" fontId="51" fillId="0" borderId="0" xfId="0" applyFont="1" applyFill="1" applyAlignment="1">
      <alignment horizontal="center" vertical="top"/>
    </xf>
    <xf numFmtId="164" fontId="51" fillId="0" borderId="0" xfId="1" applyNumberFormat="1" applyFont="1" applyAlignment="1"/>
    <xf numFmtId="164" fontId="77" fillId="0" borderId="0" xfId="1" applyNumberFormat="1" applyFont="1" applyAlignment="1"/>
    <xf numFmtId="164" fontId="51" fillId="2" borderId="0" xfId="1" applyNumberFormat="1" applyFont="1" applyFill="1" applyAlignment="1">
      <alignment wrapText="1"/>
    </xf>
    <xf numFmtId="164" fontId="77" fillId="0" borderId="0" xfId="0" applyNumberFormat="1" applyFont="1"/>
    <xf numFmtId="0" fontId="77" fillId="2" borderId="0" xfId="0" applyFont="1" applyFill="1"/>
    <xf numFmtId="164" fontId="51" fillId="0" borderId="0" xfId="1" applyNumberFormat="1" applyFont="1" applyFill="1" applyAlignment="1"/>
    <xf numFmtId="164" fontId="77" fillId="0" borderId="0" xfId="1" applyNumberFormat="1" applyFont="1" applyFill="1" applyAlignment="1">
      <alignment vertical="center" wrapText="1"/>
    </xf>
    <xf numFmtId="164" fontId="51" fillId="0" borderId="0" xfId="1" applyNumberFormat="1" applyFont="1" applyFill="1" applyAlignment="1">
      <alignment vertical="center" wrapText="1"/>
    </xf>
    <xf numFmtId="0" fontId="78" fillId="0" borderId="0" xfId="0" applyFont="1" applyFill="1" applyAlignment="1">
      <alignment vertical="center" wrapText="1"/>
    </xf>
    <xf numFmtId="164" fontId="77" fillId="2" borderId="0" xfId="1" applyNumberFormat="1" applyFont="1" applyFill="1" applyAlignment="1">
      <alignment vertical="center" wrapText="1"/>
    </xf>
    <xf numFmtId="164" fontId="51" fillId="0" borderId="0" xfId="1" applyNumberFormat="1" applyFont="1" applyFill="1" applyBorder="1" applyAlignment="1"/>
    <xf numFmtId="0" fontId="41" fillId="0" borderId="0" xfId="0" applyFont="1" applyBorder="1"/>
    <xf numFmtId="0" fontId="73" fillId="0" borderId="0" xfId="0" applyFont="1"/>
    <xf numFmtId="0" fontId="41" fillId="0" borderId="0" xfId="0" applyNumberFormat="1" applyFont="1" applyFill="1" applyBorder="1" applyAlignment="1">
      <alignment horizontal="center"/>
    </xf>
    <xf numFmtId="172" fontId="45" fillId="0" borderId="0" xfId="6" applyNumberFormat="1" applyFont="1" applyBorder="1" applyAlignment="1"/>
    <xf numFmtId="10" fontId="0" fillId="0" borderId="0" xfId="6" applyNumberFormat="1" applyFont="1"/>
    <xf numFmtId="0" fontId="67" fillId="0" borderId="0" xfId="5" applyFont="1" applyFill="1" applyAlignment="1">
      <alignment horizontal="centerContinuous"/>
    </xf>
    <xf numFmtId="3" fontId="46" fillId="0" borderId="0" xfId="0" applyNumberFormat="1" applyFont="1" applyFill="1" applyAlignment="1">
      <alignment horizontal="right"/>
    </xf>
    <xf numFmtId="167" fontId="45" fillId="0" borderId="0" xfId="2" applyNumberFormat="1" applyFont="1" applyFill="1" applyAlignment="1">
      <alignment horizontal="right"/>
    </xf>
    <xf numFmtId="3" fontId="46" fillId="0" borderId="0" xfId="0" applyNumberFormat="1" applyFont="1" applyAlignment="1">
      <alignment horizontal="right"/>
    </xf>
    <xf numFmtId="171" fontId="45" fillId="0" borderId="0" xfId="6" applyNumberFormat="1" applyFont="1" applyAlignment="1">
      <alignment horizontal="right"/>
    </xf>
    <xf numFmtId="0" fontId="41" fillId="0" borderId="0" xfId="0" applyNumberFormat="1" applyFont="1" applyFill="1" applyAlignment="1">
      <alignment horizontal="left"/>
    </xf>
    <xf numFmtId="0" fontId="45" fillId="0" borderId="0" xfId="0" applyNumberFormat="1" applyFont="1" applyFill="1" applyAlignment="1">
      <alignment horizontal="right"/>
    </xf>
    <xf numFmtId="0" fontId="41" fillId="0" borderId="0" xfId="0" applyNumberFormat="1" applyFont="1" applyFill="1" applyAlignment="1">
      <alignment horizontal="right"/>
    </xf>
    <xf numFmtId="3" fontId="41" fillId="0" borderId="0" xfId="0" applyNumberFormat="1" applyFont="1" applyFill="1" applyAlignment="1">
      <alignment horizontal="right"/>
    </xf>
    <xf numFmtId="172" fontId="45" fillId="0" borderId="0" xfId="0" applyNumberFormat="1" applyFont="1" applyAlignment="1">
      <alignment horizontal="right"/>
    </xf>
    <xf numFmtId="172" fontId="46" fillId="0" borderId="0" xfId="0" applyNumberFormat="1" applyFont="1" applyAlignment="1">
      <alignment horizontal="right"/>
    </xf>
    <xf numFmtId="3" fontId="80" fillId="0" borderId="0" xfId="0" applyNumberFormat="1" applyFont="1" applyFill="1" applyAlignment="1">
      <alignment horizontal="right"/>
    </xf>
    <xf numFmtId="3" fontId="45" fillId="0" borderId="0" xfId="0" applyNumberFormat="1" applyFont="1" applyBorder="1" applyAlignment="1">
      <alignment horizontal="right"/>
    </xf>
    <xf numFmtId="0" fontId="45" fillId="4" borderId="8" xfId="0" applyFont="1" applyFill="1" applyBorder="1" applyAlignment="1"/>
    <xf numFmtId="0" fontId="45" fillId="4" borderId="8" xfId="0" applyFont="1" applyFill="1" applyBorder="1" applyAlignment="1">
      <alignment horizontal="center"/>
    </xf>
    <xf numFmtId="0" fontId="45" fillId="4" borderId="9" xfId="0" applyFont="1" applyFill="1" applyBorder="1"/>
    <xf numFmtId="0" fontId="41" fillId="4" borderId="15" xfId="0" applyFont="1" applyFill="1" applyBorder="1" applyAlignment="1"/>
    <xf numFmtId="0" fontId="41" fillId="4" borderId="15" xfId="0" applyNumberFormat="1" applyFont="1" applyFill="1" applyBorder="1" applyAlignment="1">
      <alignment horizontal="center"/>
    </xf>
    <xf numFmtId="0" fontId="41" fillId="0" borderId="10" xfId="0" applyFont="1" applyBorder="1"/>
    <xf numFmtId="0" fontId="41" fillId="0" borderId="0" xfId="0" applyFont="1" applyFill="1" applyBorder="1" applyAlignment="1"/>
    <xf numFmtId="0" fontId="45" fillId="3" borderId="0" xfId="0" applyFont="1" applyFill="1" applyBorder="1" applyAlignment="1"/>
    <xf numFmtId="0" fontId="41" fillId="3" borderId="0" xfId="0" applyNumberFormat="1" applyFont="1" applyFill="1" applyBorder="1" applyAlignment="1">
      <alignment horizontal="center"/>
    </xf>
    <xf numFmtId="0" fontId="45" fillId="3" borderId="0" xfId="0" applyFont="1" applyFill="1" applyBorder="1"/>
    <xf numFmtId="0" fontId="45" fillId="0" borderId="0" xfId="0" applyFont="1" applyFill="1" applyBorder="1" applyAlignment="1">
      <alignment horizontal="center" wrapText="1"/>
    </xf>
    <xf numFmtId="0" fontId="48" fillId="0" borderId="0" xfId="0" applyFont="1" applyFill="1" applyAlignment="1">
      <alignment horizontal="center"/>
    </xf>
    <xf numFmtId="0" fontId="48" fillId="0" borderId="0" xfId="0" applyNumberFormat="1" applyFont="1" applyAlignment="1">
      <alignment horizontal="center"/>
    </xf>
    <xf numFmtId="0" fontId="48" fillId="0" borderId="0" xfId="0" applyFont="1" applyFill="1" applyAlignment="1">
      <alignment horizontal="left"/>
    </xf>
    <xf numFmtId="3" fontId="75" fillId="0" borderId="0" xfId="0" applyNumberFormat="1" applyFont="1" applyBorder="1" applyAlignment="1"/>
    <xf numFmtId="164" fontId="45" fillId="0" borderId="0" xfId="1" applyNumberFormat="1" applyFont="1"/>
    <xf numFmtId="0" fontId="45" fillId="0" borderId="1" xfId="0" applyFont="1" applyBorder="1" applyAlignment="1"/>
    <xf numFmtId="0" fontId="45" fillId="0" borderId="1" xfId="0" applyFont="1" applyBorder="1"/>
    <xf numFmtId="0" fontId="45" fillId="0" borderId="1" xfId="0" applyFont="1" applyBorder="1" applyAlignment="1">
      <alignment horizontal="center"/>
    </xf>
    <xf numFmtId="0" fontId="45" fillId="0" borderId="2" xfId="0" applyFont="1" applyBorder="1"/>
    <xf numFmtId="0" fontId="45" fillId="0" borderId="12" xfId="0" applyFont="1" applyFill="1" applyBorder="1"/>
    <xf numFmtId="0" fontId="45" fillId="0" borderId="12" xfId="0" applyFont="1" applyBorder="1"/>
    <xf numFmtId="0" fontId="45" fillId="3" borderId="0" xfId="0" applyFont="1" applyFill="1"/>
    <xf numFmtId="0" fontId="41" fillId="0" borderId="1" xfId="0" applyNumberFormat="1" applyFont="1" applyFill="1" applyBorder="1" applyAlignment="1">
      <alignment horizontal="left"/>
    </xf>
    <xf numFmtId="3" fontId="45" fillId="0" borderId="0" xfId="0" applyNumberFormat="1" applyFont="1" applyFill="1" applyBorder="1" applyAlignment="1">
      <alignment horizontal="right"/>
    </xf>
    <xf numFmtId="0" fontId="41" fillId="0" borderId="3" xfId="0" applyNumberFormat="1" applyFont="1" applyFill="1" applyBorder="1" applyAlignment="1">
      <alignment horizontal="left"/>
    </xf>
    <xf numFmtId="0" fontId="48" fillId="0" borderId="3" xfId="0" applyFont="1" applyFill="1" applyBorder="1"/>
    <xf numFmtId="0" fontId="45" fillId="0" borderId="3" xfId="0" applyFont="1" applyBorder="1"/>
    <xf numFmtId="167" fontId="41" fillId="0" borderId="3" xfId="2" applyNumberFormat="1" applyFont="1" applyFill="1" applyBorder="1" applyAlignment="1">
      <alignment horizontal="right"/>
    </xf>
    <xf numFmtId="4" fontId="46" fillId="0" borderId="0" xfId="0" applyNumberFormat="1" applyFont="1" applyFill="1" applyAlignment="1">
      <alignment horizontal="right"/>
    </xf>
    <xf numFmtId="0" fontId="72" fillId="0" borderId="0" xfId="0" applyNumberFormat="1" applyFont="1" applyFill="1" applyAlignment="1">
      <alignment horizontal="left"/>
    </xf>
    <xf numFmtId="0" fontId="45" fillId="0" borderId="1" xfId="0" applyNumberFormat="1" applyFont="1" applyBorder="1" applyAlignment="1">
      <alignment horizontal="center"/>
    </xf>
    <xf numFmtId="3" fontId="46" fillId="0" borderId="1" xfId="0" applyNumberFormat="1" applyFont="1" applyBorder="1" applyAlignment="1">
      <alignment horizontal="right"/>
    </xf>
    <xf numFmtId="0" fontId="45" fillId="0" borderId="3" xfId="0" applyFont="1" applyFill="1" applyBorder="1" applyAlignment="1">
      <alignment horizontal="left"/>
    </xf>
    <xf numFmtId="3" fontId="46" fillId="0" borderId="3" xfId="0" applyNumberFormat="1" applyFont="1" applyBorder="1" applyAlignment="1">
      <alignment horizontal="right"/>
    </xf>
    <xf numFmtId="0" fontId="41" fillId="0" borderId="1" xfId="0" applyFont="1" applyBorder="1" applyAlignment="1">
      <alignment horizontal="left"/>
    </xf>
    <xf numFmtId="0" fontId="41" fillId="0" borderId="1" xfId="0" applyFont="1" applyBorder="1" applyAlignment="1">
      <alignment horizontal="center"/>
    </xf>
    <xf numFmtId="0" fontId="45" fillId="0" borderId="1" xfId="0" applyNumberFormat="1" applyFont="1" applyFill="1" applyBorder="1" applyAlignment="1">
      <alignment horizontal="left"/>
    </xf>
    <xf numFmtId="0" fontId="45" fillId="0" borderId="0" xfId="0" applyFont="1" applyAlignment="1">
      <alignment horizontal="right"/>
    </xf>
    <xf numFmtId="0" fontId="45" fillId="0" borderId="0" xfId="0" applyNumberFormat="1" applyFont="1" applyAlignment="1">
      <alignment horizontal="right"/>
    </xf>
    <xf numFmtId="0" fontId="75" fillId="0" borderId="0" xfId="0" applyNumberFormat="1" applyFont="1" applyAlignment="1">
      <alignment horizontal="left"/>
    </xf>
    <xf numFmtId="0" fontId="48" fillId="0" borderId="0" xfId="0" applyFont="1"/>
    <xf numFmtId="0" fontId="45" fillId="0" borderId="3" xfId="0" applyNumberFormat="1" applyFont="1" applyBorder="1" applyAlignment="1">
      <alignment horizontal="center"/>
    </xf>
    <xf numFmtId="0" fontId="45" fillId="0" borderId="0" xfId="0" applyNumberFormat="1" applyFont="1" applyBorder="1"/>
    <xf numFmtId="10" fontId="45" fillId="0" borderId="0" xfId="0" applyNumberFormat="1" applyFont="1" applyFill="1"/>
    <xf numFmtId="3" fontId="46" fillId="0" borderId="0" xfId="0" applyNumberFormat="1" applyFont="1" applyBorder="1" applyAlignment="1">
      <alignment horizontal="right"/>
    </xf>
    <xf numFmtId="3" fontId="48" fillId="0" borderId="0" xfId="0" applyNumberFormat="1" applyFont="1" applyBorder="1" applyAlignment="1">
      <alignment horizontal="right"/>
    </xf>
    <xf numFmtId="3" fontId="47" fillId="0" borderId="0" xfId="0" applyNumberFormat="1" applyFont="1" applyBorder="1" applyAlignment="1">
      <alignment horizontal="right"/>
    </xf>
    <xf numFmtId="0" fontId="63" fillId="0" borderId="5" xfId="0" applyNumberFormat="1" applyFont="1" applyBorder="1" applyAlignment="1">
      <alignment horizontal="center"/>
    </xf>
    <xf numFmtId="0" fontId="53" fillId="0" borderId="5" xfId="0" applyNumberFormat="1" applyFont="1" applyFill="1" applyBorder="1" applyAlignment="1"/>
    <xf numFmtId="0" fontId="53" fillId="0" borderId="5" xfId="0" applyFont="1" applyFill="1" applyBorder="1" applyAlignment="1"/>
    <xf numFmtId="3" fontId="53" fillId="0" borderId="5" xfId="0" applyNumberFormat="1" applyFont="1" applyBorder="1" applyAlignment="1">
      <alignment horizontal="center"/>
    </xf>
    <xf numFmtId="0" fontId="63" fillId="0" borderId="5" xfId="0" applyFont="1" applyBorder="1" applyAlignment="1"/>
    <xf numFmtId="167" fontId="45" fillId="0" borderId="0" xfId="0" applyNumberFormat="1" applyFont="1" applyBorder="1" applyAlignment="1">
      <alignment horizontal="center"/>
    </xf>
    <xf numFmtId="0" fontId="55" fillId="0" borderId="0" xfId="0" applyNumberFormat="1" applyFont="1" applyFill="1" applyBorder="1" applyAlignment="1">
      <alignment horizontal="left"/>
    </xf>
    <xf numFmtId="37" fontId="51" fillId="0" borderId="0" xfId="0" applyNumberFormat="1" applyFont="1" applyAlignment="1">
      <alignment horizontal="right" wrapText="1"/>
    </xf>
    <xf numFmtId="10" fontId="45" fillId="0" borderId="0" xfId="6" applyNumberFormat="1" applyFont="1" applyFill="1"/>
    <xf numFmtId="0" fontId="81" fillId="0" borderId="0" xfId="0" applyFont="1" applyAlignment="1">
      <alignment horizontal="center"/>
    </xf>
    <xf numFmtId="0" fontId="45" fillId="0" borderId="0" xfId="0" applyFont="1" applyAlignment="1">
      <alignment wrapText="1"/>
    </xf>
    <xf numFmtId="0" fontId="73" fillId="0" borderId="0" xfId="0" applyFont="1" applyAlignment="1">
      <alignment horizontal="center"/>
    </xf>
    <xf numFmtId="0" fontId="73" fillId="0" borderId="0" xfId="0" applyNumberFormat="1" applyFont="1" applyFill="1" applyAlignment="1">
      <alignment horizontal="center"/>
    </xf>
    <xf numFmtId="0" fontId="73" fillId="0" borderId="0" xfId="0" applyNumberFormat="1" applyFont="1" applyAlignment="1">
      <alignment horizontal="center"/>
    </xf>
    <xf numFmtId="0" fontId="45" fillId="0" borderId="1" xfId="0" applyFont="1" applyBorder="1" applyAlignment="1">
      <alignment horizontal="left"/>
    </xf>
    <xf numFmtId="0" fontId="45" fillId="0" borderId="3" xfId="0" applyFont="1" applyBorder="1" applyAlignment="1">
      <alignment horizontal="left"/>
    </xf>
    <xf numFmtId="0" fontId="67" fillId="0" borderId="0" xfId="0" applyNumberFormat="1" applyFont="1" applyAlignment="1">
      <alignment horizontal="center"/>
    </xf>
    <xf numFmtId="0" fontId="82" fillId="0" borderId="0" xfId="0" applyFont="1"/>
    <xf numFmtId="0" fontId="83" fillId="0" borderId="0" xfId="0" applyFont="1" applyBorder="1" applyAlignment="1">
      <alignment horizontal="left"/>
    </xf>
    <xf numFmtId="0" fontId="83" fillId="0" borderId="0" xfId="0" applyFont="1" applyAlignment="1">
      <alignment horizontal="left"/>
    </xf>
    <xf numFmtId="176" fontId="51" fillId="0" borderId="0" xfId="1" applyNumberFormat="1" applyFont="1"/>
    <xf numFmtId="0" fontId="76" fillId="0" borderId="0" xfId="0" applyFont="1"/>
    <xf numFmtId="168" fontId="45" fillId="0" borderId="0" xfId="6" applyNumberFormat="1" applyFont="1"/>
    <xf numFmtId="0" fontId="45" fillId="0" borderId="4" xfId="0" applyNumberFormat="1" applyFont="1" applyBorder="1" applyAlignment="1">
      <alignment horizontal="center"/>
    </xf>
    <xf numFmtId="0" fontId="41" fillId="0" borderId="5" xfId="0" applyNumberFormat="1" applyFont="1" applyFill="1" applyBorder="1" applyAlignment="1"/>
    <xf numFmtId="0" fontId="45" fillId="0" borderId="5" xfId="0" applyFont="1" applyFill="1" applyBorder="1" applyAlignment="1"/>
    <xf numFmtId="0" fontId="45" fillId="0" borderId="5" xfId="0" applyFont="1" applyFill="1" applyBorder="1" applyAlignment="1">
      <alignment horizontal="center"/>
    </xf>
    <xf numFmtId="3" fontId="45" fillId="0" borderId="5" xfId="0" applyNumberFormat="1" applyFont="1" applyBorder="1" applyAlignment="1"/>
    <xf numFmtId="0" fontId="45" fillId="0" borderId="5" xfId="0" applyFont="1" applyBorder="1" applyAlignment="1"/>
    <xf numFmtId="0" fontId="41" fillId="0" borderId="5" xfId="0" applyFont="1" applyBorder="1"/>
    <xf numFmtId="0" fontId="45" fillId="0" borderId="5" xfId="0" applyFont="1" applyBorder="1"/>
    <xf numFmtId="0" fontId="45" fillId="0" borderId="4" xfId="0" applyNumberFormat="1" applyFont="1" applyFill="1" applyBorder="1" applyAlignment="1">
      <alignment horizontal="center"/>
    </xf>
    <xf numFmtId="0" fontId="41" fillId="0" borderId="5" xfId="0" applyFont="1" applyBorder="1" applyAlignment="1">
      <alignment horizontal="center"/>
    </xf>
    <xf numFmtId="3" fontId="41" fillId="0" borderId="5" xfId="0" applyNumberFormat="1" applyFont="1" applyBorder="1" applyAlignment="1"/>
    <xf numFmtId="0" fontId="45" fillId="0" borderId="5" xfId="0" applyNumberFormat="1" applyFont="1" applyBorder="1" applyAlignment="1">
      <alignment horizontal="center"/>
    </xf>
    <xf numFmtId="3" fontId="45" fillId="0" borderId="5" xfId="0" applyNumberFormat="1" applyFont="1" applyBorder="1" applyAlignment="1">
      <alignment horizontal="center"/>
    </xf>
    <xf numFmtId="0" fontId="41" fillId="0" borderId="5" xfId="0" applyNumberFormat="1" applyFont="1" applyBorder="1" applyAlignment="1">
      <alignment horizontal="left"/>
    </xf>
    <xf numFmtId="0" fontId="41" fillId="0" borderId="5" xfId="0" applyFont="1" applyBorder="1" applyAlignment="1"/>
    <xf numFmtId="0" fontId="41" fillId="0" borderId="5" xfId="0" applyNumberFormat="1" applyFont="1" applyBorder="1" applyAlignment="1">
      <alignment horizontal="center"/>
    </xf>
    <xf numFmtId="0" fontId="41" fillId="0" borderId="5" xfId="0" applyFont="1" applyBorder="1" applyAlignment="1">
      <alignment horizontal="right"/>
    </xf>
    <xf numFmtId="168" fontId="41" fillId="0" borderId="5" xfId="0" applyNumberFormat="1" applyFont="1" applyBorder="1" applyAlignment="1">
      <alignment horizontal="left"/>
    </xf>
    <xf numFmtId="3" fontId="41" fillId="0" borderId="5" xfId="0" applyNumberFormat="1" applyFont="1" applyBorder="1" applyAlignment="1">
      <alignment horizontal="center"/>
    </xf>
    <xf numFmtId="169" fontId="41" fillId="0" borderId="5" xfId="0" applyNumberFormat="1" applyFont="1" applyBorder="1" applyAlignment="1">
      <alignment horizontal="center"/>
    </xf>
    <xf numFmtId="3" fontId="41" fillId="0" borderId="16" xfId="0" applyNumberFormat="1" applyFont="1" applyBorder="1" applyAlignment="1"/>
    <xf numFmtId="167" fontId="45" fillId="0" borderId="0" xfId="2" applyNumberFormat="1" applyFont="1" applyFill="1"/>
    <xf numFmtId="164" fontId="45" fillId="0" borderId="0" xfId="1" applyNumberFormat="1" applyFont="1" applyFill="1"/>
    <xf numFmtId="3" fontId="45" fillId="0" borderId="3" xfId="0" applyNumberFormat="1" applyFont="1" applyFill="1" applyBorder="1" applyAlignment="1">
      <alignment horizontal="right"/>
    </xf>
    <xf numFmtId="167" fontId="41" fillId="0" borderId="0" xfId="2" applyNumberFormat="1" applyFont="1" applyFill="1" applyAlignment="1">
      <alignment horizontal="right"/>
    </xf>
    <xf numFmtId="164" fontId="41" fillId="0" borderId="3" xfId="1" applyNumberFormat="1" applyFont="1" applyFill="1" applyBorder="1" applyAlignment="1">
      <alignment horizontal="right"/>
    </xf>
    <xf numFmtId="0" fontId="51" fillId="0" borderId="0" xfId="0" applyFont="1" applyFill="1" applyAlignment="1">
      <alignment horizontal="left" wrapText="1"/>
    </xf>
    <xf numFmtId="42" fontId="51" fillId="0" borderId="0" xfId="0" applyNumberFormat="1" applyFont="1" applyFill="1" applyAlignment="1">
      <alignment horizontal="left" wrapText="1"/>
    </xf>
    <xf numFmtId="172" fontId="51" fillId="0" borderId="0" xfId="6" applyNumberFormat="1" applyFont="1" applyFill="1" applyAlignment="1">
      <alignment horizontal="center" wrapText="1"/>
    </xf>
    <xf numFmtId="172" fontId="51" fillId="0" borderId="0" xfId="0" applyNumberFormat="1" applyFont="1" applyFill="1" applyAlignment="1">
      <alignment horizontal="center" wrapText="1"/>
    </xf>
    <xf numFmtId="0" fontId="51" fillId="0" borderId="0" xfId="0" applyFont="1" applyFill="1" applyAlignment="1">
      <alignment horizontal="right" wrapText="1"/>
    </xf>
    <xf numFmtId="167" fontId="51" fillId="0" borderId="0" xfId="2" applyNumberFormat="1" applyFont="1" applyFill="1" applyAlignment="1">
      <alignment horizontal="right" wrapText="1"/>
    </xf>
    <xf numFmtId="0" fontId="51" fillId="0" borderId="0" xfId="0" applyFont="1" applyFill="1" applyAlignment="1">
      <alignment horizontal="right"/>
    </xf>
    <xf numFmtId="37" fontId="58" fillId="0" borderId="0" xfId="0" applyNumberFormat="1" applyFont="1" applyFill="1"/>
    <xf numFmtId="0" fontId="85" fillId="0" borderId="0" xfId="0" applyFont="1" applyAlignment="1">
      <alignment horizontal="center"/>
    </xf>
    <xf numFmtId="0" fontId="86" fillId="0" borderId="0" xfId="0" applyFont="1" applyAlignment="1">
      <alignment horizontal="center"/>
    </xf>
    <xf numFmtId="0" fontId="41" fillId="4" borderId="0" xfId="0" applyFont="1" applyFill="1" applyBorder="1" applyAlignment="1"/>
    <xf numFmtId="0" fontId="57" fillId="4" borderId="11" xfId="0" applyFont="1" applyFill="1" applyBorder="1" applyAlignment="1">
      <alignment horizontal="left"/>
    </xf>
    <xf numFmtId="0" fontId="41" fillId="4" borderId="10" xfId="0" applyFont="1" applyFill="1" applyBorder="1" applyAlignment="1">
      <alignment horizontal="center" wrapText="1"/>
    </xf>
    <xf numFmtId="0" fontId="41" fillId="4" borderId="14" xfId="0" applyNumberFormat="1" applyFont="1" applyFill="1" applyBorder="1" applyAlignment="1">
      <alignment horizontal="center"/>
    </xf>
    <xf numFmtId="0" fontId="57" fillId="4" borderId="7" xfId="0" applyFont="1" applyFill="1" applyBorder="1" applyAlignment="1">
      <alignment horizontal="left"/>
    </xf>
    <xf numFmtId="0" fontId="88" fillId="0" borderId="0" xfId="0" applyFont="1" applyAlignment="1">
      <alignment horizontal="center"/>
    </xf>
    <xf numFmtId="0" fontId="89" fillId="0" borderId="0" xfId="0" applyFont="1" applyAlignment="1">
      <alignment horizontal="center"/>
    </xf>
    <xf numFmtId="0" fontId="90" fillId="0" borderId="0" xfId="0" applyNumberFormat="1" applyFont="1" applyFill="1" applyBorder="1" applyAlignment="1">
      <alignment horizontal="center"/>
    </xf>
    <xf numFmtId="0" fontId="91" fillId="0" borderId="0" xfId="0" applyFont="1" applyBorder="1"/>
    <xf numFmtId="0" fontId="91" fillId="0" borderId="0" xfId="0" applyFont="1"/>
    <xf numFmtId="0" fontId="91" fillId="0" borderId="0" xfId="0" applyNumberFormat="1" applyFont="1" applyFill="1" applyBorder="1" applyAlignment="1"/>
    <xf numFmtId="0" fontId="91" fillId="0" borderId="0" xfId="0" applyFont="1" applyFill="1" applyBorder="1" applyAlignment="1">
      <alignment horizontal="left" wrapText="1"/>
    </xf>
    <xf numFmtId="0" fontId="91" fillId="0" borderId="0" xfId="0" applyFont="1" applyBorder="1" applyAlignment="1">
      <alignment wrapText="1"/>
    </xf>
    <xf numFmtId="37" fontId="91" fillId="0" borderId="0" xfId="0" applyNumberFormat="1" applyFont="1" applyBorder="1" applyAlignment="1">
      <alignment horizontal="left"/>
    </xf>
    <xf numFmtId="0" fontId="90" fillId="0" borderId="0" xfId="0" applyFont="1" applyFill="1" applyBorder="1" applyAlignment="1">
      <alignment horizontal="left"/>
    </xf>
    <xf numFmtId="0" fontId="91" fillId="0" borderId="0" xfId="0" applyNumberFormat="1" applyFont="1" applyBorder="1" applyAlignment="1">
      <alignment horizontal="center"/>
    </xf>
    <xf numFmtId="0" fontId="91" fillId="0" borderId="0" xfId="0" applyFont="1" applyBorder="1" applyAlignment="1"/>
    <xf numFmtId="0" fontId="90" fillId="0" borderId="0" xfId="0" applyFont="1" applyBorder="1" applyAlignment="1">
      <alignment horizontal="center"/>
    </xf>
    <xf numFmtId="37" fontId="90" fillId="0" borderId="0" xfId="0" applyNumberFormat="1" applyFont="1" applyBorder="1" applyAlignment="1">
      <alignment horizontal="left"/>
    </xf>
    <xf numFmtId="0" fontId="90" fillId="6" borderId="7" xfId="0" applyFont="1" applyFill="1" applyBorder="1" applyAlignment="1"/>
    <xf numFmtId="0" fontId="90" fillId="6" borderId="8" xfId="0" applyFont="1" applyFill="1" applyBorder="1" applyAlignment="1"/>
    <xf numFmtId="0" fontId="90" fillId="6" borderId="9" xfId="0" applyFont="1" applyFill="1" applyBorder="1" applyAlignment="1"/>
    <xf numFmtId="0" fontId="90" fillId="6" borderId="8" xfId="0" applyFont="1" applyFill="1" applyBorder="1" applyAlignment="1">
      <alignment horizontal="center"/>
    </xf>
    <xf numFmtId="0" fontId="90" fillId="6" borderId="0" xfId="0" applyFont="1" applyFill="1" applyBorder="1" applyAlignment="1">
      <alignment horizontal="center" wrapText="1"/>
    </xf>
    <xf numFmtId="0" fontId="90" fillId="6" borderId="8" xfId="0" applyFont="1" applyFill="1" applyBorder="1" applyAlignment="1">
      <alignment horizontal="center" wrapText="1"/>
    </xf>
    <xf numFmtId="0" fontId="91" fillId="0" borderId="11" xfId="0" applyFont="1" applyBorder="1" applyAlignment="1">
      <alignment horizontal="center"/>
    </xf>
    <xf numFmtId="0" fontId="90" fillId="0" borderId="0" xfId="0" applyNumberFormat="1" applyFont="1" applyFill="1" applyBorder="1" applyAlignment="1"/>
    <xf numFmtId="0" fontId="91" fillId="0" borderId="0" xfId="0" applyFont="1" applyBorder="1" applyAlignment="1">
      <alignment horizontal="center"/>
    </xf>
    <xf numFmtId="0" fontId="91" fillId="0" borderId="10" xfId="0" applyFont="1" applyBorder="1"/>
    <xf numFmtId="0" fontId="90" fillId="0" borderId="0" xfId="0" applyFont="1" applyFill="1" applyBorder="1" applyAlignment="1">
      <alignment horizontal="center" wrapText="1"/>
    </xf>
    <xf numFmtId="0" fontId="91" fillId="0" borderId="0" xfId="0" applyFont="1" applyFill="1" applyBorder="1" applyAlignment="1">
      <alignment horizontal="center" wrapText="1"/>
    </xf>
    <xf numFmtId="0" fontId="91" fillId="0" borderId="10" xfId="0" applyFont="1" applyFill="1" applyBorder="1" applyAlignment="1">
      <alignment horizontal="center" wrapText="1"/>
    </xf>
    <xf numFmtId="0" fontId="91" fillId="0" borderId="0" xfId="0" applyFont="1" applyFill="1" applyBorder="1" applyAlignment="1">
      <alignment horizontal="center"/>
    </xf>
    <xf numFmtId="0" fontId="91" fillId="0" borderId="10" xfId="0" applyFont="1" applyFill="1" applyBorder="1" applyAlignment="1">
      <alignment horizontal="left"/>
    </xf>
    <xf numFmtId="164" fontId="91" fillId="2" borderId="0" xfId="1" applyNumberFormat="1" applyFont="1" applyFill="1" applyBorder="1"/>
    <xf numFmtId="164" fontId="91" fillId="0" borderId="0" xfId="1" applyNumberFormat="1" applyFont="1" applyBorder="1"/>
    <xf numFmtId="3" fontId="91" fillId="0" borderId="0" xfId="0" applyNumberFormat="1" applyFont="1" applyBorder="1" applyAlignment="1">
      <alignment horizontal="center"/>
    </xf>
    <xf numFmtId="0" fontId="91" fillId="0" borderId="11" xfId="0" applyNumberFormat="1" applyFont="1" applyFill="1" applyBorder="1" applyAlignment="1">
      <alignment horizontal="center"/>
    </xf>
    <xf numFmtId="0" fontId="91" fillId="0" borderId="0" xfId="0" applyNumberFormat="1" applyFont="1" applyFill="1" applyBorder="1" applyAlignment="1">
      <alignment horizontal="left"/>
    </xf>
    <xf numFmtId="0" fontId="91" fillId="0" borderId="0" xfId="0" applyNumberFormat="1" applyFont="1" applyFill="1" applyBorder="1" applyAlignment="1">
      <alignment horizontal="center"/>
    </xf>
    <xf numFmtId="0" fontId="91" fillId="0" borderId="10" xfId="0" applyNumberFormat="1" applyFont="1" applyFill="1" applyBorder="1" applyAlignment="1"/>
    <xf numFmtId="3" fontId="91" fillId="0" borderId="0" xfId="0" applyNumberFormat="1" applyFont="1" applyBorder="1" applyAlignment="1">
      <alignment wrapText="1"/>
    </xf>
    <xf numFmtId="3" fontId="91" fillId="0" borderId="10" xfId="0" applyNumberFormat="1" applyFont="1" applyBorder="1" applyAlignment="1">
      <alignment wrapText="1"/>
    </xf>
    <xf numFmtId="3" fontId="91" fillId="0" borderId="0" xfId="0" applyNumberFormat="1" applyFont="1" applyFill="1" applyBorder="1" applyAlignment="1">
      <alignment horizontal="center"/>
    </xf>
    <xf numFmtId="3" fontId="91" fillId="0" borderId="10" xfId="0" applyNumberFormat="1" applyFont="1" applyFill="1" applyBorder="1" applyAlignment="1"/>
    <xf numFmtId="0" fontId="91" fillId="0" borderId="0" xfId="0" applyFont="1" applyBorder="1" applyAlignment="1">
      <alignment horizontal="left" wrapText="1"/>
    </xf>
    <xf numFmtId="3" fontId="91" fillId="0" borderId="10" xfId="0" applyNumberFormat="1" applyFont="1" applyFill="1" applyBorder="1" applyAlignment="1">
      <alignment horizontal="left"/>
    </xf>
    <xf numFmtId="0" fontId="91" fillId="0" borderId="10" xfId="0" applyNumberFormat="1" applyFont="1" applyFill="1" applyBorder="1" applyAlignment="1">
      <alignment horizontal="left"/>
    </xf>
    <xf numFmtId="0" fontId="91" fillId="0" borderId="11" xfId="0" applyFont="1" applyFill="1" applyBorder="1" applyAlignment="1">
      <alignment horizontal="center"/>
    </xf>
    <xf numFmtId="0" fontId="90" fillId="0" borderId="0" xfId="0" applyNumberFormat="1" applyFont="1" applyFill="1" applyBorder="1" applyAlignment="1">
      <alignment horizontal="left"/>
    </xf>
    <xf numFmtId="0" fontId="91" fillId="0" borderId="0" xfId="0" applyFont="1" applyBorder="1" applyAlignment="1">
      <alignment horizontal="left"/>
    </xf>
    <xf numFmtId="0" fontId="91" fillId="0" borderId="0" xfId="0" applyFont="1" applyFill="1" applyBorder="1"/>
    <xf numFmtId="0" fontId="91" fillId="0" borderId="0" xfId="0" applyFont="1" applyFill="1" applyBorder="1" applyAlignment="1">
      <alignment horizontal="right"/>
    </xf>
    <xf numFmtId="0" fontId="91" fillId="0" borderId="10" xfId="0" applyFont="1" applyBorder="1" applyAlignment="1"/>
    <xf numFmtId="0" fontId="91" fillId="0" borderId="0" xfId="0" applyFont="1" applyFill="1" applyBorder="1" applyAlignment="1">
      <alignment horizontal="left"/>
    </xf>
    <xf numFmtId="0" fontId="91" fillId="0" borderId="0" xfId="0" applyFont="1" applyFill="1" applyBorder="1" applyAlignment="1"/>
    <xf numFmtId="0" fontId="91" fillId="0" borderId="10" xfId="0" applyFont="1" applyFill="1" applyBorder="1" applyAlignment="1"/>
    <xf numFmtId="164" fontId="91" fillId="0" borderId="0" xfId="1" applyNumberFormat="1" applyFont="1" applyFill="1" applyBorder="1"/>
    <xf numFmtId="0" fontId="90" fillId="0" borderId="0" xfId="0" applyNumberFormat="1" applyFont="1" applyBorder="1" applyAlignment="1">
      <alignment horizontal="left"/>
    </xf>
    <xf numFmtId="3" fontId="91" fillId="2" borderId="0" xfId="0" applyNumberFormat="1" applyFont="1" applyFill="1" applyBorder="1" applyAlignment="1">
      <alignment horizontal="center"/>
    </xf>
    <xf numFmtId="0" fontId="91" fillId="0" borderId="11" xfId="0" applyNumberFormat="1" applyFont="1" applyBorder="1" applyAlignment="1">
      <alignment horizontal="center"/>
    </xf>
    <xf numFmtId="0" fontId="91" fillId="0" borderId="0" xfId="0" applyNumberFormat="1" applyFont="1" applyBorder="1" applyAlignment="1">
      <alignment horizontal="right"/>
    </xf>
    <xf numFmtId="0" fontId="91" fillId="0" borderId="0" xfId="0" applyNumberFormat="1" applyFont="1" applyBorder="1" applyAlignment="1">
      <alignment horizontal="left"/>
    </xf>
    <xf numFmtId="0" fontId="91" fillId="0" borderId="10" xfId="0" applyNumberFormat="1" applyFont="1" applyBorder="1" applyAlignment="1"/>
    <xf numFmtId="167" fontId="91" fillId="0" borderId="0" xfId="2" applyNumberFormat="1" applyFont="1" applyFill="1" applyBorder="1"/>
    <xf numFmtId="0" fontId="91" fillId="0" borderId="0" xfId="0" applyNumberFormat="1" applyFont="1" applyFill="1" applyBorder="1" applyAlignment="1">
      <alignment horizontal="right"/>
    </xf>
    <xf numFmtId="0" fontId="91" fillId="0" borderId="6" xfId="0" applyNumberFormat="1" applyFont="1" applyFill="1" applyBorder="1" applyAlignment="1">
      <alignment horizontal="center"/>
    </xf>
    <xf numFmtId="0" fontId="91" fillId="0" borderId="15" xfId="0" applyNumberFormat="1" applyFont="1" applyFill="1" applyBorder="1" applyAlignment="1">
      <alignment horizontal="right"/>
    </xf>
    <xf numFmtId="0" fontId="91" fillId="0" borderId="15" xfId="0" applyNumberFormat="1" applyFont="1" applyFill="1" applyBorder="1" applyAlignment="1">
      <alignment horizontal="left"/>
    </xf>
    <xf numFmtId="0" fontId="91" fillId="0" borderId="15" xfId="0" applyFont="1" applyFill="1" applyBorder="1" applyAlignment="1"/>
    <xf numFmtId="0" fontId="91" fillId="0" borderId="15" xfId="0" applyNumberFormat="1" applyFont="1" applyFill="1" applyBorder="1" applyAlignment="1">
      <alignment horizontal="center"/>
    </xf>
    <xf numFmtId="0" fontId="91" fillId="0" borderId="14" xfId="0" applyNumberFormat="1" applyFont="1" applyFill="1" applyBorder="1" applyAlignment="1"/>
    <xf numFmtId="0" fontId="91" fillId="0" borderId="15" xfId="0" applyNumberFormat="1" applyFont="1" applyFill="1" applyBorder="1" applyAlignment="1"/>
    <xf numFmtId="3" fontId="91" fillId="0" borderId="15" xfId="0" applyNumberFormat="1" applyFont="1" applyFill="1" applyBorder="1" applyAlignment="1">
      <alignment horizontal="center"/>
    </xf>
    <xf numFmtId="3" fontId="91" fillId="2" borderId="15" xfId="0" applyNumberFormat="1" applyFont="1" applyFill="1" applyBorder="1" applyAlignment="1">
      <alignment horizontal="center"/>
    </xf>
    <xf numFmtId="0" fontId="91" fillId="0" borderId="15" xfId="0" applyFont="1" applyBorder="1"/>
    <xf numFmtId="0" fontId="91" fillId="0" borderId="15" xfId="0" applyNumberFormat="1" applyFont="1" applyBorder="1" applyAlignment="1">
      <alignment horizontal="left"/>
    </xf>
    <xf numFmtId="0" fontId="91" fillId="0" borderId="14" xfId="0" applyNumberFormat="1" applyFont="1" applyBorder="1" applyAlignment="1"/>
    <xf numFmtId="164" fontId="91" fillId="2" borderId="15" xfId="1" applyNumberFormat="1" applyFont="1" applyFill="1" applyBorder="1"/>
    <xf numFmtId="164" fontId="91" fillId="0" borderId="15" xfId="1" applyNumberFormat="1" applyFont="1" applyFill="1" applyBorder="1"/>
    <xf numFmtId="3" fontId="91" fillId="0" borderId="15" xfId="0" applyNumberFormat="1" applyFont="1" applyBorder="1" applyAlignment="1">
      <alignment horizontal="center"/>
    </xf>
    <xf numFmtId="0" fontId="91" fillId="0" borderId="0" xfId="0" applyNumberFormat="1" applyFont="1" applyBorder="1" applyAlignment="1"/>
    <xf numFmtId="0" fontId="91" fillId="0" borderId="15" xfId="0" applyNumberFormat="1" applyFont="1" applyBorder="1" applyAlignment="1"/>
    <xf numFmtId="0" fontId="90" fillId="0" borderId="0" xfId="0" applyFont="1" applyFill="1" applyBorder="1" applyAlignment="1">
      <alignment horizontal="center"/>
    </xf>
    <xf numFmtId="0" fontId="91" fillId="0" borderId="0" xfId="0" applyFont="1" applyBorder="1" applyAlignment="1">
      <alignment horizontal="center" wrapText="1"/>
    </xf>
    <xf numFmtId="0" fontId="91" fillId="0" borderId="0" xfId="0" applyNumberFormat="1" applyFont="1" applyFill="1" applyBorder="1" applyAlignment="1">
      <alignment horizontal="center" wrapText="1"/>
    </xf>
    <xf numFmtId="164" fontId="90" fillId="0" borderId="0" xfId="0" applyNumberFormat="1" applyFont="1" applyFill="1" applyBorder="1" applyAlignment="1">
      <alignment horizontal="center"/>
    </xf>
    <xf numFmtId="0" fontId="91" fillId="0" borderId="14" xfId="0" applyNumberFormat="1" applyFont="1" applyFill="1" applyBorder="1" applyAlignment="1">
      <alignment horizontal="left"/>
    </xf>
    <xf numFmtId="0" fontId="90" fillId="0" borderId="15" xfId="0" applyFont="1" applyBorder="1" applyAlignment="1">
      <alignment horizontal="center"/>
    </xf>
    <xf numFmtId="0" fontId="91" fillId="0" borderId="14" xfId="0" applyFont="1" applyBorder="1"/>
    <xf numFmtId="0" fontId="91" fillId="0" borderId="15" xfId="0" applyFont="1" applyBorder="1" applyAlignment="1">
      <alignment horizontal="center"/>
    </xf>
    <xf numFmtId="0" fontId="91" fillId="0" borderId="15" xfId="0" applyFont="1" applyFill="1" applyBorder="1" applyAlignment="1">
      <alignment wrapText="1"/>
    </xf>
    <xf numFmtId="0" fontId="91" fillId="0" borderId="14" xfId="0" applyFont="1" applyFill="1" applyBorder="1" applyAlignment="1">
      <alignment wrapText="1"/>
    </xf>
    <xf numFmtId="3" fontId="91" fillId="0" borderId="0" xfId="0" applyNumberFormat="1" applyFont="1" applyFill="1" applyBorder="1" applyAlignment="1"/>
    <xf numFmtId="3" fontId="91" fillId="0" borderId="0" xfId="0" applyNumberFormat="1" applyFont="1" applyFill="1" applyBorder="1" applyAlignment="1">
      <alignment horizontal="right"/>
    </xf>
    <xf numFmtId="0" fontId="91" fillId="0" borderId="0" xfId="0" applyFont="1" applyFill="1" applyBorder="1" applyAlignment="1">
      <alignment horizontal="centerContinuous"/>
    </xf>
    <xf numFmtId="0" fontId="91" fillId="0" borderId="10" xfId="0" applyFont="1" applyFill="1" applyBorder="1" applyAlignment="1">
      <alignment horizontal="centerContinuous"/>
    </xf>
    <xf numFmtId="0" fontId="91" fillId="0" borderId="10" xfId="0" applyFont="1" applyBorder="1" applyAlignment="1">
      <alignment horizontal="left"/>
    </xf>
    <xf numFmtId="0" fontId="91" fillId="0" borderId="15" xfId="0" applyFont="1" applyFill="1" applyBorder="1" applyAlignment="1">
      <alignment horizontal="center"/>
    </xf>
    <xf numFmtId="3" fontId="91" fillId="0" borderId="15" xfId="0" applyNumberFormat="1" applyFont="1" applyBorder="1" applyAlignment="1">
      <alignment horizontal="right"/>
    </xf>
    <xf numFmtId="0" fontId="91" fillId="0" borderId="6" xfId="0" applyNumberFormat="1" applyFont="1" applyBorder="1" applyAlignment="1">
      <alignment horizontal="center"/>
    </xf>
    <xf numFmtId="0" fontId="91" fillId="0" borderId="15" xfId="0" applyNumberFormat="1" applyFont="1" applyBorder="1" applyAlignment="1">
      <alignment horizontal="center"/>
    </xf>
    <xf numFmtId="0" fontId="91" fillId="0" borderId="14" xfId="0" applyNumberFormat="1" applyFont="1" applyBorder="1" applyAlignment="1">
      <alignment horizontal="left"/>
    </xf>
    <xf numFmtId="164" fontId="91" fillId="0" borderId="15" xfId="1" applyNumberFormat="1" applyFont="1" applyBorder="1" applyAlignment="1">
      <alignment horizontal="center"/>
    </xf>
    <xf numFmtId="168" fontId="90" fillId="0" borderId="0" xfId="0" applyNumberFormat="1" applyFont="1" applyBorder="1" applyAlignment="1">
      <alignment horizontal="left"/>
    </xf>
    <xf numFmtId="3" fontId="91" fillId="0" borderId="10" xfId="0" applyNumberFormat="1" applyFont="1" applyBorder="1" applyAlignment="1"/>
    <xf numFmtId="3" fontId="91" fillId="0" borderId="0" xfId="0" applyNumberFormat="1" applyFont="1" applyBorder="1" applyAlignment="1"/>
    <xf numFmtId="170" fontId="91" fillId="0" borderId="15" xfId="0" applyNumberFormat="1" applyFont="1" applyBorder="1" applyAlignment="1"/>
    <xf numFmtId="164" fontId="91" fillId="0" borderId="15" xfId="0" applyNumberFormat="1" applyFont="1" applyBorder="1" applyAlignment="1">
      <alignment horizontal="center"/>
    </xf>
    <xf numFmtId="0" fontId="90" fillId="6" borderId="7" xfId="0" applyFont="1" applyFill="1" applyBorder="1" applyAlignment="1">
      <alignment horizontal="center" wrapText="1"/>
    </xf>
    <xf numFmtId="0" fontId="90" fillId="0" borderId="11" xfId="0" applyNumberFormat="1" applyFont="1" applyBorder="1" applyAlignment="1">
      <alignment horizontal="center"/>
    </xf>
    <xf numFmtId="0" fontId="90" fillId="0" borderId="0" xfId="0" applyFont="1" applyFill="1" applyBorder="1" applyAlignment="1"/>
    <xf numFmtId="3" fontId="90" fillId="0" borderId="0" xfId="0" applyNumberFormat="1" applyFont="1" applyBorder="1" applyAlignment="1">
      <alignment horizontal="center"/>
    </xf>
    <xf numFmtId="3" fontId="90" fillId="0" borderId="10" xfId="0" applyNumberFormat="1" applyFont="1" applyBorder="1" applyAlignment="1"/>
    <xf numFmtId="3" fontId="90" fillId="0" borderId="0" xfId="0" applyNumberFormat="1" applyFont="1" applyBorder="1" applyAlignment="1"/>
    <xf numFmtId="0" fontId="91" fillId="0" borderId="11" xfId="0" applyFont="1" applyBorder="1"/>
    <xf numFmtId="0" fontId="90" fillId="0" borderId="11" xfId="0" applyFont="1" applyBorder="1"/>
    <xf numFmtId="0" fontId="90" fillId="0" borderId="15" xfId="0" applyFont="1" applyFill="1" applyBorder="1" applyAlignment="1"/>
    <xf numFmtId="3" fontId="91" fillId="0" borderId="14" xfId="0" applyNumberFormat="1" applyFont="1" applyFill="1" applyBorder="1" applyAlignment="1"/>
    <xf numFmtId="0" fontId="90" fillId="0" borderId="11" xfId="0" applyFont="1" applyBorder="1" applyAlignment="1">
      <alignment horizontal="center"/>
    </xf>
    <xf numFmtId="0" fontId="91" fillId="0" borderId="18" xfId="0" applyNumberFormat="1" applyFont="1" applyFill="1" applyBorder="1" applyAlignment="1">
      <alignment horizontal="center"/>
    </xf>
    <xf numFmtId="0" fontId="91" fillId="0" borderId="1" xfId="0" applyNumberFormat="1" applyFont="1" applyFill="1" applyBorder="1" applyAlignment="1"/>
    <xf numFmtId="0" fontId="90" fillId="0" borderId="1" xfId="0" applyFont="1" applyFill="1" applyBorder="1" applyAlignment="1"/>
    <xf numFmtId="3" fontId="91" fillId="0" borderId="1" xfId="0" applyNumberFormat="1" applyFont="1" applyFill="1" applyBorder="1" applyAlignment="1">
      <alignment horizontal="center"/>
    </xf>
    <xf numFmtId="3" fontId="91" fillId="0" borderId="1" xfId="0" applyNumberFormat="1" applyFont="1" applyFill="1" applyBorder="1" applyAlignment="1"/>
    <xf numFmtId="3" fontId="91" fillId="0" borderId="19" xfId="0" applyNumberFormat="1" applyFont="1" applyFill="1" applyBorder="1" applyAlignment="1"/>
    <xf numFmtId="0" fontId="91" fillId="0" borderId="20" xfId="0" applyNumberFormat="1" applyFont="1" applyFill="1" applyBorder="1" applyAlignment="1">
      <alignment horizontal="center"/>
    </xf>
    <xf numFmtId="3" fontId="91" fillId="0" borderId="21" xfId="0" applyNumberFormat="1" applyFont="1" applyFill="1" applyBorder="1" applyAlignment="1"/>
    <xf numFmtId="3" fontId="90" fillId="0" borderId="0" xfId="0" applyNumberFormat="1" applyFont="1" applyFill="1" applyBorder="1" applyAlignment="1"/>
    <xf numFmtId="3" fontId="90" fillId="0" borderId="21" xfId="0" applyNumberFormat="1" applyFont="1" applyFill="1" applyBorder="1" applyAlignment="1"/>
    <xf numFmtId="0" fontId="91" fillId="0" borderId="11" xfId="0" applyFont="1" applyFill="1" applyBorder="1"/>
    <xf numFmtId="0" fontId="91" fillId="0" borderId="20" xfId="0" applyFont="1" applyFill="1" applyBorder="1" applyAlignment="1">
      <alignment horizontal="right"/>
    </xf>
    <xf numFmtId="0" fontId="90" fillId="0" borderId="0" xfId="0" applyFont="1" applyFill="1" applyBorder="1"/>
    <xf numFmtId="0" fontId="90" fillId="0" borderId="21" xfId="0" applyFont="1" applyFill="1" applyBorder="1"/>
    <xf numFmtId="0" fontId="91" fillId="0" borderId="21" xfId="0" applyFont="1" applyFill="1" applyBorder="1"/>
    <xf numFmtId="0" fontId="91" fillId="0" borderId="22" xfId="0" applyFont="1" applyFill="1" applyBorder="1" applyAlignment="1">
      <alignment horizontal="right"/>
    </xf>
    <xf numFmtId="0" fontId="91" fillId="0" borderId="3" xfId="0" applyNumberFormat="1" applyFont="1" applyFill="1" applyBorder="1" applyAlignment="1"/>
    <xf numFmtId="164" fontId="91" fillId="0" borderId="3" xfId="1" applyNumberFormat="1" applyFont="1" applyFill="1" applyBorder="1"/>
    <xf numFmtId="0" fontId="91" fillId="0" borderId="3" xfId="0" applyFont="1" applyFill="1" applyBorder="1"/>
    <xf numFmtId="0" fontId="91" fillId="0" borderId="23" xfId="0" applyFont="1" applyFill="1" applyBorder="1"/>
    <xf numFmtId="0" fontId="91" fillId="0" borderId="6" xfId="0" applyFont="1" applyBorder="1"/>
    <xf numFmtId="0" fontId="90" fillId="0" borderId="15" xfId="0" applyFont="1" applyBorder="1"/>
    <xf numFmtId="0" fontId="90" fillId="0" borderId="0" xfId="0" applyFont="1" applyBorder="1"/>
    <xf numFmtId="0" fontId="91" fillId="0" borderId="6" xfId="0" applyFont="1" applyFill="1" applyBorder="1"/>
    <xf numFmtId="167" fontId="91" fillId="0" borderId="15" xfId="2" applyNumberFormat="1" applyFont="1" applyFill="1" applyBorder="1"/>
    <xf numFmtId="0" fontId="90" fillId="0" borderId="0" xfId="0" applyFont="1" applyBorder="1" applyAlignment="1">
      <alignment horizontal="center" wrapText="1"/>
    </xf>
    <xf numFmtId="3" fontId="90" fillId="0" borderId="0" xfId="0" applyNumberFormat="1" applyFont="1" applyBorder="1" applyAlignment="1">
      <alignment horizontal="center" wrapText="1"/>
    </xf>
    <xf numFmtId="0" fontId="90" fillId="0" borderId="0" xfId="0" applyFont="1" applyBorder="1" applyAlignment="1">
      <alignment horizontal="left"/>
    </xf>
    <xf numFmtId="168" fontId="91" fillId="0" borderId="0" xfId="0" applyNumberFormat="1" applyFont="1" applyBorder="1"/>
    <xf numFmtId="167" fontId="91" fillId="2" borderId="0" xfId="2" applyNumberFormat="1" applyFont="1" applyFill="1"/>
    <xf numFmtId="164" fontId="91" fillId="0" borderId="0" xfId="1" applyNumberFormat="1" applyFont="1" applyFill="1" applyBorder="1" applyAlignment="1">
      <alignment horizontal="left"/>
    </xf>
    <xf numFmtId="9" fontId="90" fillId="0" borderId="0" xfId="0" applyNumberFormat="1" applyFont="1" applyBorder="1"/>
    <xf numFmtId="164" fontId="90" fillId="0" borderId="0" xfId="1" applyNumberFormat="1" applyFont="1" applyFill="1" applyBorder="1" applyAlignment="1">
      <alignment horizontal="center" wrapText="1"/>
    </xf>
    <xf numFmtId="168" fontId="91" fillId="0" borderId="0" xfId="6" applyNumberFormat="1" applyFont="1" applyBorder="1"/>
    <xf numFmtId="0" fontId="91" fillId="0" borderId="10" xfId="0" applyNumberFormat="1" applyFont="1" applyFill="1" applyBorder="1" applyAlignment="1">
      <alignment horizontal="center"/>
    </xf>
    <xf numFmtId="0" fontId="91" fillId="0" borderId="14" xfId="0" applyNumberFormat="1" applyFont="1" applyFill="1" applyBorder="1" applyAlignment="1">
      <alignment horizontal="center"/>
    </xf>
    <xf numFmtId="0" fontId="90" fillId="0" borderId="15" xfId="0" applyNumberFormat="1" applyFont="1" applyFill="1" applyBorder="1" applyAlignment="1">
      <alignment horizontal="left"/>
    </xf>
    <xf numFmtId="0" fontId="91" fillId="0" borderId="7" xfId="0" applyFont="1" applyBorder="1"/>
    <xf numFmtId="0" fontId="91" fillId="0" borderId="8" xfId="0" applyFont="1" applyBorder="1"/>
    <xf numFmtId="0" fontId="90" fillId="0" borderId="8" xfId="0" applyFont="1" applyBorder="1"/>
    <xf numFmtId="0" fontId="91" fillId="0" borderId="9" xfId="0" applyFont="1" applyBorder="1"/>
    <xf numFmtId="167" fontId="91" fillId="2" borderId="11" xfId="2" applyNumberFormat="1" applyFont="1" applyFill="1" applyBorder="1"/>
    <xf numFmtId="0" fontId="91" fillId="2" borderId="15" xfId="0" applyFont="1" applyFill="1" applyBorder="1"/>
    <xf numFmtId="167" fontId="91" fillId="0" borderId="15" xfId="2" applyNumberFormat="1" applyFont="1" applyBorder="1"/>
    <xf numFmtId="0" fontId="90" fillId="2" borderId="0" xfId="0" applyFont="1" applyFill="1" applyBorder="1"/>
    <xf numFmtId="2" fontId="91" fillId="0" borderId="0" xfId="0" applyNumberFormat="1" applyFont="1" applyFill="1" applyBorder="1" applyAlignment="1">
      <alignment horizontal="center"/>
    </xf>
    <xf numFmtId="164" fontId="90" fillId="0" borderId="0" xfId="1" applyNumberFormat="1" applyFont="1" applyBorder="1" applyAlignment="1">
      <alignment horizontal="right"/>
    </xf>
    <xf numFmtId="0" fontId="91" fillId="0" borderId="11" xfId="0" applyFont="1" applyFill="1" applyBorder="1" applyAlignment="1">
      <alignment wrapText="1"/>
    </xf>
    <xf numFmtId="0" fontId="39" fillId="0" borderId="0" xfId="5" applyFont="1" applyFill="1"/>
    <xf numFmtId="177" fontId="91" fillId="0" borderId="0" xfId="1" applyNumberFormat="1" applyFont="1" applyFill="1" applyBorder="1"/>
    <xf numFmtId="0" fontId="43" fillId="0" borderId="0" xfId="0" applyFont="1" applyFill="1" applyBorder="1"/>
    <xf numFmtId="0" fontId="93" fillId="0" borderId="0" xfId="0" applyFont="1"/>
    <xf numFmtId="0" fontId="94" fillId="6" borderId="8" xfId="0" applyFont="1" applyFill="1" applyBorder="1" applyAlignment="1">
      <alignment horizontal="center"/>
    </xf>
    <xf numFmtId="0" fontId="93" fillId="0" borderId="0" xfId="0" applyNumberFormat="1" applyFont="1" applyFill="1" applyBorder="1" applyAlignment="1">
      <alignment horizontal="center"/>
    </xf>
    <xf numFmtId="0" fontId="93" fillId="0" borderId="0" xfId="0" applyFont="1" applyBorder="1"/>
    <xf numFmtId="0" fontId="93" fillId="0" borderId="10" xfId="0" applyFont="1" applyBorder="1"/>
    <xf numFmtId="0" fontId="93" fillId="0" borderId="0" xfId="0" applyNumberFormat="1" applyFont="1" applyFill="1" applyBorder="1" applyAlignment="1">
      <alignment horizontal="left"/>
    </xf>
    <xf numFmtId="0" fontId="94" fillId="0" borderId="0" xfId="0" applyFont="1" applyBorder="1" applyAlignment="1">
      <alignment horizontal="center"/>
    </xf>
    <xf numFmtId="0" fontId="93" fillId="0" borderId="6" xfId="0" applyNumberFormat="1" applyFont="1" applyFill="1" applyBorder="1" applyAlignment="1">
      <alignment horizontal="center"/>
    </xf>
    <xf numFmtId="0" fontId="93" fillId="0" borderId="15" xfId="0" applyNumberFormat="1" applyFont="1" applyFill="1" applyBorder="1" applyAlignment="1">
      <alignment horizontal="center"/>
    </xf>
    <xf numFmtId="0" fontId="93" fillId="0" borderId="14" xfId="0" applyNumberFormat="1" applyFont="1" applyFill="1" applyBorder="1" applyAlignment="1">
      <alignment horizontal="center"/>
    </xf>
    <xf numFmtId="0" fontId="93" fillId="0" borderId="15" xfId="0" applyFont="1" applyBorder="1"/>
    <xf numFmtId="0" fontId="94" fillId="0" borderId="15" xfId="0" applyFont="1" applyBorder="1"/>
    <xf numFmtId="0" fontId="93" fillId="0" borderId="14" xfId="0" applyFont="1" applyBorder="1"/>
    <xf numFmtId="0" fontId="43" fillId="0" borderId="0" xfId="0" applyNumberFormat="1" applyFont="1" applyFill="1" applyBorder="1" applyAlignment="1">
      <alignment horizontal="center"/>
    </xf>
    <xf numFmtId="0" fontId="43" fillId="0" borderId="0" xfId="0" applyFont="1" applyFill="1" applyBorder="1" applyAlignment="1"/>
    <xf numFmtId="0" fontId="43" fillId="0" borderId="0" xfId="0" applyFont="1" applyFill="1" applyAlignment="1">
      <alignment horizontal="left"/>
    </xf>
    <xf numFmtId="0" fontId="43" fillId="0" borderId="0" xfId="0" applyNumberFormat="1" applyFont="1" applyFill="1"/>
    <xf numFmtId="0" fontId="43" fillId="0" borderId="0" xfId="0" applyFont="1" applyFill="1" applyAlignment="1"/>
    <xf numFmtId="0" fontId="43" fillId="0" borderId="0" xfId="0" applyFont="1" applyBorder="1" applyAlignment="1"/>
    <xf numFmtId="0" fontId="43" fillId="0" borderId="0" xfId="0" applyNumberFormat="1" applyFont="1" applyFill="1" applyAlignment="1">
      <alignment horizontal="center"/>
    </xf>
    <xf numFmtId="170" fontId="43" fillId="0" borderId="0" xfId="4" applyFont="1" applyFill="1" applyAlignment="1" applyProtection="1">
      <protection locked="0"/>
    </xf>
    <xf numFmtId="0" fontId="90" fillId="6" borderId="8" xfId="0" applyFont="1" applyFill="1" applyBorder="1" applyAlignment="1">
      <alignment horizontal="center" wrapText="1"/>
    </xf>
    <xf numFmtId="164" fontId="96" fillId="2" borderId="0" xfId="1" applyNumberFormat="1" applyFont="1" applyFill="1" applyAlignment="1"/>
    <xf numFmtId="3" fontId="43" fillId="2" borderId="0" xfId="0" applyNumberFormat="1" applyFont="1" applyFill="1" applyAlignment="1"/>
    <xf numFmtId="167" fontId="43" fillId="0" borderId="0" xfId="2" applyNumberFormat="1" applyFont="1" applyFill="1" applyBorder="1" applyAlignment="1"/>
    <xf numFmtId="167" fontId="43" fillId="2" borderId="0" xfId="2" applyNumberFormat="1" applyFont="1" applyFill="1" applyBorder="1"/>
    <xf numFmtId="42" fontId="51" fillId="0" borderId="0" xfId="2" applyNumberFormat="1" applyFont="1" applyFill="1"/>
    <xf numFmtId="37" fontId="39" fillId="2" borderId="0" xfId="0" applyNumberFormat="1" applyFont="1" applyFill="1" applyAlignment="1">
      <alignment horizontal="right" wrapText="1"/>
    </xf>
    <xf numFmtId="37" fontId="39" fillId="0" borderId="0" xfId="0" applyNumberFormat="1" applyFont="1" applyFill="1" applyAlignment="1">
      <alignment horizontal="right" wrapText="1"/>
    </xf>
    <xf numFmtId="164" fontId="39" fillId="0" borderId="0" xfId="0" applyNumberFormat="1" applyFont="1"/>
    <xf numFmtId="164" fontId="91" fillId="0" borderId="0" xfId="0" applyNumberFormat="1" applyFont="1" applyFill="1" applyBorder="1" applyAlignment="1"/>
    <xf numFmtId="0" fontId="49" fillId="0" borderId="0" xfId="0" applyFont="1" applyBorder="1"/>
    <xf numFmtId="0" fontId="95" fillId="0" borderId="0" xfId="0" applyFont="1" applyFill="1"/>
    <xf numFmtId="0" fontId="95" fillId="0" borderId="0" xfId="0" applyFont="1"/>
    <xf numFmtId="164" fontId="91" fillId="2" borderId="15" xfId="1" applyNumberFormat="1" applyFont="1" applyFill="1" applyBorder="1" applyAlignment="1">
      <alignment horizontal="center"/>
    </xf>
    <xf numFmtId="168" fontId="91" fillId="0" borderId="0" xfId="1" applyNumberFormat="1" applyFont="1" applyBorder="1"/>
    <xf numFmtId="10" fontId="43" fillId="2" borderId="0" xfId="0" applyNumberFormat="1" applyFont="1" applyFill="1"/>
    <xf numFmtId="164" fontId="39" fillId="0" borderId="0" xfId="13" applyNumberFormat="1" applyBorder="1"/>
    <xf numFmtId="0" fontId="117" fillId="3" borderId="0" xfId="0" applyFont="1" applyFill="1" applyBorder="1" applyAlignment="1">
      <alignment horizontal="left"/>
    </xf>
    <xf numFmtId="0" fontId="117" fillId="56" borderId="40" xfId="0" applyFont="1" applyFill="1" applyBorder="1" applyAlignment="1">
      <alignment horizontal="left"/>
    </xf>
    <xf numFmtId="0" fontId="45" fillId="56" borderId="41" xfId="0" applyFont="1" applyFill="1" applyBorder="1" applyAlignment="1"/>
    <xf numFmtId="0" fontId="41" fillId="56" borderId="41" xfId="0" applyNumberFormat="1" applyFont="1" applyFill="1" applyBorder="1" applyAlignment="1">
      <alignment horizontal="center"/>
    </xf>
    <xf numFmtId="0" fontId="45" fillId="56" borderId="41" xfId="0" applyFont="1" applyFill="1" applyBorder="1"/>
    <xf numFmtId="0" fontId="45" fillId="56" borderId="42" xfId="0" applyFont="1" applyFill="1" applyBorder="1"/>
    <xf numFmtId="3" fontId="43" fillId="0" borderId="0" xfId="0" applyNumberFormat="1" applyFont="1" applyBorder="1" applyAlignment="1">
      <alignment horizontal="left"/>
    </xf>
    <xf numFmtId="37" fontId="45" fillId="0" borderId="0" xfId="0" applyNumberFormat="1" applyFont="1" applyFill="1" applyAlignment="1"/>
    <xf numFmtId="37" fontId="45" fillId="0" borderId="0" xfId="0" applyNumberFormat="1" applyFont="1"/>
    <xf numFmtId="37" fontId="43" fillId="0" borderId="0" xfId="0" applyNumberFormat="1" applyFont="1" applyFill="1" applyAlignment="1"/>
    <xf numFmtId="164" fontId="43" fillId="0" borderId="0" xfId="0" applyNumberFormat="1" applyFont="1"/>
    <xf numFmtId="164" fontId="39" fillId="2" borderId="0" xfId="1" applyNumberFormat="1" applyFont="1" applyFill="1" applyAlignment="1">
      <alignment wrapText="1"/>
    </xf>
    <xf numFmtId="164" fontId="39" fillId="2" borderId="0" xfId="1" applyNumberFormat="1" applyFont="1" applyFill="1" applyAlignment="1">
      <alignment vertical="center" wrapText="1"/>
    </xf>
    <xf numFmtId="164" fontId="91" fillId="2" borderId="15" xfId="0" applyNumberFormat="1" applyFont="1" applyFill="1" applyBorder="1" applyAlignment="1">
      <alignment horizontal="center"/>
    </xf>
    <xf numFmtId="0" fontId="95" fillId="0" borderId="0" xfId="10" applyFont="1"/>
    <xf numFmtId="0" fontId="0" fillId="0" borderId="0" xfId="0" applyAlignment="1">
      <alignment horizontal="center"/>
    </xf>
    <xf numFmtId="0" fontId="51" fillId="0" borderId="0" xfId="0" applyFont="1" applyFill="1" applyAlignment="1">
      <alignment horizontal="left" vertical="center" wrapText="1"/>
    </xf>
    <xf numFmtId="0" fontId="90" fillId="6" borderId="8" xfId="0" applyFont="1" applyFill="1" applyBorder="1" applyAlignment="1">
      <alignment horizontal="center" wrapText="1"/>
    </xf>
    <xf numFmtId="0" fontId="90" fillId="0" borderId="0" xfId="0" applyFont="1" applyFill="1" applyBorder="1" applyAlignment="1">
      <alignment horizontal="center" wrapText="1"/>
    </xf>
    <xf numFmtId="0" fontId="91" fillId="0" borderId="0" xfId="0" applyFont="1" applyFill="1" applyBorder="1" applyAlignment="1">
      <alignment horizontal="center" wrapText="1"/>
    </xf>
    <xf numFmtId="0" fontId="91" fillId="0" borderId="10" xfId="0" applyFont="1" applyFill="1" applyBorder="1" applyAlignment="1">
      <alignment horizontal="center" wrapText="1"/>
    </xf>
    <xf numFmtId="0" fontId="90" fillId="0" borderId="10" xfId="0" applyFont="1" applyFill="1" applyBorder="1" applyAlignment="1">
      <alignment horizontal="center" wrapText="1"/>
    </xf>
    <xf numFmtId="3" fontId="91" fillId="0" borderId="0" xfId="0" applyNumberFormat="1" applyFont="1" applyBorder="1" applyAlignment="1">
      <alignment horizontal="left" wrapText="1"/>
    </xf>
    <xf numFmtId="0" fontId="91" fillId="0" borderId="0" xfId="0" applyFont="1" applyBorder="1" applyAlignment="1">
      <alignment wrapText="1"/>
    </xf>
    <xf numFmtId="0" fontId="91" fillId="0" borderId="10" xfId="0" applyFont="1" applyBorder="1" applyAlignment="1">
      <alignment wrapText="1"/>
    </xf>
    <xf numFmtId="0" fontId="91" fillId="0" borderId="14" xfId="0" applyFont="1" applyBorder="1" applyAlignment="1">
      <alignment wrapText="1"/>
    </xf>
    <xf numFmtId="0" fontId="91" fillId="0" borderId="0" xfId="0" applyFont="1" applyFill="1" applyBorder="1" applyAlignment="1">
      <alignment horizontal="left"/>
    </xf>
    <xf numFmtId="0" fontId="91" fillId="2" borderId="0" xfId="0" applyFont="1" applyFill="1" applyBorder="1"/>
    <xf numFmtId="0" fontId="39" fillId="0" borderId="0" xfId="12" applyNumberFormat="1" applyFont="1"/>
    <xf numFmtId="0" fontId="39" fillId="0" borderId="0" xfId="12" applyNumberFormat="1" applyFont="1" applyAlignment="1">
      <alignment horizontal="right" indent="2"/>
    </xf>
    <xf numFmtId="0" fontId="39" fillId="0" borderId="0" xfId="12" applyNumberFormat="1" applyFont="1" applyFill="1" applyAlignment="1">
      <alignment horizontal="right" indent="2"/>
    </xf>
    <xf numFmtId="10" fontId="39" fillId="0" borderId="0" xfId="6" applyNumberFormat="1" applyFont="1" applyFill="1" applyAlignment="1">
      <alignment horizontal="right" indent="2"/>
    </xf>
    <xf numFmtId="10" fontId="39" fillId="0" borderId="0" xfId="12" applyNumberFormat="1" applyFont="1"/>
    <xf numFmtId="10" fontId="39" fillId="0" borderId="0" xfId="12" applyNumberFormat="1" applyFont="1" applyAlignment="1">
      <alignment horizontal="centerContinuous"/>
    </xf>
    <xf numFmtId="10" fontId="74" fillId="0" borderId="0" xfId="12" applyNumberFormat="1" applyFont="1" applyBorder="1"/>
    <xf numFmtId="10" fontId="39" fillId="0" borderId="0" xfId="12" applyNumberFormat="1" applyFont="1" applyBorder="1" applyAlignment="1">
      <alignment horizontal="center"/>
    </xf>
    <xf numFmtId="10" fontId="74" fillId="0" borderId="0" xfId="12" applyNumberFormat="1" applyFont="1" applyBorder="1" applyAlignment="1">
      <alignment horizontal="center"/>
    </xf>
    <xf numFmtId="10" fontId="39" fillId="0" borderId="0" xfId="12" applyNumberFormat="1" applyFont="1" applyFill="1" applyAlignment="1">
      <alignment horizontal="right" indent="2"/>
    </xf>
    <xf numFmtId="10" fontId="39" fillId="0" borderId="0" xfId="12" applyNumberFormat="1" applyFont="1" applyAlignment="1">
      <alignment horizontal="right" indent="2"/>
    </xf>
    <xf numFmtId="10" fontId="0" fillId="0" borderId="0" xfId="12" applyNumberFormat="1" applyFont="1"/>
    <xf numFmtId="10" fontId="0" fillId="0" borderId="0" xfId="12" applyNumberFormat="1" applyFont="1" applyAlignment="1">
      <alignment horizontal="right" indent="2"/>
    </xf>
    <xf numFmtId="10" fontId="84" fillId="0" borderId="0" xfId="12" applyNumberFormat="1" applyFont="1"/>
    <xf numFmtId="3" fontId="43" fillId="0" borderId="0" xfId="0" applyNumberFormat="1" applyFont="1" applyFill="1" applyAlignment="1"/>
    <xf numFmtId="0" fontId="40" fillId="0" borderId="0" xfId="10" applyFont="1" applyAlignment="1">
      <alignment horizontal="left"/>
    </xf>
    <xf numFmtId="0" fontId="40" fillId="0" borderId="0" xfId="10" applyFont="1"/>
    <xf numFmtId="0" fontId="40" fillId="0" borderId="25" xfId="10" applyFont="1" applyBorder="1" applyAlignment="1">
      <alignment horizontal="center"/>
    </xf>
    <xf numFmtId="0" fontId="39" fillId="0" borderId="0" xfId="10" applyBorder="1"/>
    <xf numFmtId="164" fontId="39" fillId="0" borderId="0" xfId="10" applyNumberFormat="1"/>
    <xf numFmtId="0" fontId="39" fillId="0" borderId="0" xfId="10" applyAlignment="1">
      <alignment horizontal="center"/>
    </xf>
    <xf numFmtId="0" fontId="39" fillId="0" borderId="0" xfId="10" applyAlignment="1">
      <alignment horizontal="left"/>
    </xf>
    <xf numFmtId="0" fontId="39" fillId="0" borderId="7" xfId="10" applyBorder="1"/>
    <xf numFmtId="0" fontId="39" fillId="0" borderId="11" xfId="10" applyBorder="1"/>
    <xf numFmtId="0" fontId="39" fillId="0" borderId="6" xfId="10" applyBorder="1"/>
    <xf numFmtId="0" fontId="39" fillId="0" borderId="15" xfId="10" applyBorder="1"/>
    <xf numFmtId="172" fontId="41" fillId="0" borderId="0" xfId="6" applyNumberFormat="1" applyFont="1" applyFill="1" applyAlignment="1"/>
    <xf numFmtId="164" fontId="41" fillId="0" borderId="0" xfId="1" applyNumberFormat="1" applyFont="1" applyFill="1" applyBorder="1" applyAlignment="1"/>
    <xf numFmtId="167" fontId="41" fillId="0" borderId="0" xfId="2" applyNumberFormat="1" applyFont="1" applyFill="1" applyAlignment="1"/>
    <xf numFmtId="178" fontId="41" fillId="0" borderId="0" xfId="0" applyNumberFormat="1" applyFont="1" applyFill="1" applyBorder="1" applyAlignment="1">
      <alignment horizontal="right"/>
    </xf>
    <xf numFmtId="39" fontId="41" fillId="0" borderId="0" xfId="0" applyNumberFormat="1" applyFont="1" applyFill="1" applyBorder="1" applyAlignment="1">
      <alignment horizontal="right"/>
    </xf>
    <xf numFmtId="37" fontId="41" fillId="0" borderId="0" xfId="0" applyNumberFormat="1" applyFont="1" applyFill="1" applyBorder="1" applyAlignment="1">
      <alignment horizontal="right"/>
    </xf>
    <xf numFmtId="167" fontId="91" fillId="0" borderId="0" xfId="2" applyNumberFormat="1" applyFont="1" applyBorder="1"/>
    <xf numFmtId="10" fontId="84" fillId="0" borderId="15" xfId="12" applyNumberFormat="1" applyFont="1" applyBorder="1"/>
    <xf numFmtId="0" fontId="90" fillId="0" borderId="0" xfId="0" applyFont="1" applyFill="1" applyBorder="1" applyAlignment="1">
      <alignment wrapText="1"/>
    </xf>
    <xf numFmtId="0" fontId="91" fillId="0" borderId="0" xfId="0" applyFont="1" applyFill="1" applyBorder="1" applyAlignment="1">
      <alignment wrapText="1"/>
    </xf>
    <xf numFmtId="0" fontId="91" fillId="0" borderId="10" xfId="0" applyFont="1" applyFill="1" applyBorder="1" applyAlignment="1">
      <alignment wrapText="1"/>
    </xf>
    <xf numFmtId="0" fontId="123" fillId="0" borderId="0" xfId="12" applyNumberFormat="1" applyFont="1"/>
    <xf numFmtId="181" fontId="123" fillId="0" borderId="0" xfId="12" applyNumberFormat="1" applyFont="1"/>
    <xf numFmtId="0" fontId="39" fillId="58" borderId="0" xfId="10" applyFill="1" applyAlignment="1">
      <alignment horizontal="left" indent="1"/>
    </xf>
    <xf numFmtId="0" fontId="39" fillId="58" borderId="0" xfId="10" applyFill="1" applyAlignment="1">
      <alignment horizontal="center"/>
    </xf>
    <xf numFmtId="0" fontId="39" fillId="58" borderId="359" xfId="10" applyFill="1" applyBorder="1"/>
    <xf numFmtId="0" fontId="39" fillId="57" borderId="0" xfId="10" applyFill="1" applyAlignment="1">
      <alignment horizontal="center"/>
    </xf>
    <xf numFmtId="164" fontId="91" fillId="7" borderId="0" xfId="1" applyNumberFormat="1" applyFont="1" applyFill="1" applyBorder="1" applyAlignment="1">
      <alignment horizontal="left"/>
    </xf>
    <xf numFmtId="9" fontId="91" fillId="7" borderId="0" xfId="6" applyFont="1" applyFill="1" applyBorder="1" applyAlignment="1">
      <alignment horizontal="center"/>
    </xf>
    <xf numFmtId="164" fontId="91" fillId="7" borderId="0" xfId="1" applyNumberFormat="1" applyFont="1" applyFill="1" applyBorder="1" applyAlignment="1">
      <alignment horizontal="center" wrapText="1"/>
    </xf>
    <xf numFmtId="0" fontId="91" fillId="7" borderId="0" xfId="0" applyFont="1" applyFill="1" applyBorder="1" applyAlignment="1">
      <alignment horizontal="center" wrapText="1"/>
    </xf>
    <xf numFmtId="0" fontId="91" fillId="7" borderId="10" xfId="0" applyFont="1" applyFill="1" applyBorder="1" applyAlignment="1">
      <alignment horizontal="center" wrapText="1"/>
    </xf>
    <xf numFmtId="164" fontId="90" fillId="7" borderId="0" xfId="1" applyNumberFormat="1" applyFont="1" applyFill="1" applyBorder="1"/>
    <xf numFmtId="9" fontId="90" fillId="7" borderId="0" xfId="6" applyFont="1" applyFill="1" applyBorder="1" applyAlignment="1">
      <alignment horizontal="center"/>
    </xf>
    <xf numFmtId="164" fontId="90" fillId="7" borderId="0" xfId="1" applyNumberFormat="1" applyFont="1" applyFill="1" applyBorder="1" applyAlignment="1">
      <alignment horizontal="center" wrapText="1"/>
    </xf>
    <xf numFmtId="10" fontId="39" fillId="0" borderId="0" xfId="6" applyNumberFormat="1" applyFont="1"/>
    <xf numFmtId="164" fontId="39" fillId="0" borderId="10" xfId="13" applyNumberFormat="1" applyFont="1" applyBorder="1"/>
    <xf numFmtId="164" fontId="40" fillId="0" borderId="9" xfId="13" applyNumberFormat="1" applyFont="1" applyBorder="1" applyAlignment="1">
      <alignment horizontal="center"/>
    </xf>
    <xf numFmtId="164" fontId="39" fillId="0" borderId="0" xfId="117" applyNumberFormat="1"/>
    <xf numFmtId="164" fontId="39" fillId="0" borderId="0" xfId="117" applyNumberFormat="1" applyBorder="1"/>
    <xf numFmtId="0" fontId="39" fillId="0" borderId="0" xfId="10" applyFont="1" applyBorder="1"/>
    <xf numFmtId="0" fontId="39" fillId="0" borderId="11" xfId="10" applyFont="1" applyBorder="1"/>
    <xf numFmtId="176" fontId="39" fillId="0" borderId="0" xfId="13" applyNumberFormat="1"/>
    <xf numFmtId="0" fontId="39" fillId="0" borderId="0" xfId="10" applyFont="1" applyBorder="1" applyAlignment="1">
      <alignment horizontal="center"/>
    </xf>
    <xf numFmtId="0" fontId="39" fillId="0" borderId="0" xfId="2385"/>
    <xf numFmtId="0" fontId="129" fillId="0" borderId="0" xfId="2385" applyFont="1" applyAlignment="1">
      <alignment vertical="top" wrapText="1"/>
    </xf>
    <xf numFmtId="0" fontId="73" fillId="0" borderId="0" xfId="2385" applyFont="1" applyAlignment="1">
      <alignment horizontal="left" vertical="top"/>
    </xf>
    <xf numFmtId="0" fontId="73" fillId="0" borderId="0" xfId="2385" applyFont="1" applyAlignment="1">
      <alignment vertical="top"/>
    </xf>
    <xf numFmtId="0" fontId="129" fillId="0" borderId="0" xfId="2385" applyFont="1" applyAlignment="1">
      <alignment horizontal="center" vertical="top"/>
    </xf>
    <xf numFmtId="0" fontId="39" fillId="0" borderId="0" xfId="2385" applyFont="1" applyAlignment="1">
      <alignment vertical="top"/>
    </xf>
    <xf numFmtId="0" fontId="73" fillId="0" borderId="0" xfId="2385" applyFont="1" applyAlignment="1">
      <alignment horizontal="right" vertical="top"/>
    </xf>
    <xf numFmtId="0" fontId="39" fillId="0" borderId="0" xfId="2385" applyAlignment="1">
      <alignment vertical="top"/>
    </xf>
    <xf numFmtId="0" fontId="119" fillId="0" borderId="0" xfId="2385" applyFont="1" applyAlignment="1">
      <alignment vertical="top"/>
    </xf>
    <xf numFmtId="179" fontId="123" fillId="0" borderId="0" xfId="12" applyNumberFormat="1" applyFont="1" applyAlignment="1">
      <alignment horizontal="right" vertical="top" indent="3"/>
    </xf>
    <xf numFmtId="179" fontId="123" fillId="0" borderId="0" xfId="12" applyNumberFormat="1" applyFont="1" applyAlignment="1">
      <alignment vertical="top"/>
    </xf>
    <xf numFmtId="0" fontId="129" fillId="0" borderId="0" xfId="2385" applyFont="1" applyAlignment="1">
      <alignment horizontal="center" vertical="top" wrapText="1"/>
    </xf>
    <xf numFmtId="0" fontId="39" fillId="0" borderId="0" xfId="10" applyAlignment="1">
      <alignment horizontal="center" vertical="top"/>
    </xf>
    <xf numFmtId="1" fontId="39" fillId="0" borderId="0" xfId="10" applyNumberFormat="1" applyAlignment="1">
      <alignment horizontal="right" vertical="top"/>
    </xf>
    <xf numFmtId="1" fontId="123" fillId="0" borderId="0" xfId="12" applyNumberFormat="1" applyFont="1"/>
    <xf numFmtId="0" fontId="129" fillId="0" borderId="0" xfId="2385" applyFont="1" applyAlignment="1">
      <alignment horizontal="center"/>
    </xf>
    <xf numFmtId="0" fontId="123" fillId="0" borderId="0" xfId="1" applyNumberFormat="1" applyFont="1" applyFill="1" applyAlignment="1">
      <alignment horizontal="right" vertical="top"/>
    </xf>
    <xf numFmtId="10" fontId="123" fillId="0" borderId="0" xfId="6" applyNumberFormat="1" applyFont="1" applyFill="1" applyAlignment="1">
      <alignment vertical="top" wrapText="1"/>
    </xf>
    <xf numFmtId="0" fontId="59" fillId="0" borderId="0" xfId="2385" applyFont="1" applyAlignment="1">
      <alignment horizontal="left" vertical="top"/>
    </xf>
    <xf numFmtId="0" fontId="39" fillId="0" borderId="0" xfId="2385" applyAlignment="1">
      <alignment horizontal="left" vertical="top"/>
    </xf>
    <xf numFmtId="0" fontId="39" fillId="0" borderId="0" xfId="2385" applyAlignment="1">
      <alignment vertical="top" wrapText="1"/>
    </xf>
    <xf numFmtId="0" fontId="59" fillId="0" borderId="0" xfId="13" applyNumberFormat="1" applyFont="1" applyAlignment="1">
      <alignment horizontal="left" vertical="top"/>
    </xf>
    <xf numFmtId="0" fontId="39" fillId="0" borderId="0" xfId="2385" applyAlignment="1"/>
    <xf numFmtId="37" fontId="123" fillId="0" borderId="0" xfId="2393" applyNumberFormat="1" applyFont="1"/>
    <xf numFmtId="37" fontId="123" fillId="0" borderId="0" xfId="2393" applyNumberFormat="1" applyFont="1" applyAlignment="1">
      <alignment horizontal="center"/>
    </xf>
    <xf numFmtId="37" fontId="123" fillId="0" borderId="0" xfId="2393" applyNumberFormat="1" applyFont="1" applyAlignment="1">
      <alignment vertical="top"/>
    </xf>
    <xf numFmtId="37" fontId="123" fillId="0" borderId="0" xfId="2393" applyNumberFormat="1" applyFont="1" applyFill="1" applyAlignment="1">
      <alignment horizontal="right" vertical="top"/>
    </xf>
    <xf numFmtId="37" fontId="123" fillId="0" borderId="0" xfId="2393" applyNumberFormat="1" applyFont="1" applyAlignment="1">
      <alignment horizontal="right" vertical="top"/>
    </xf>
    <xf numFmtId="37" fontId="123" fillId="0" borderId="0" xfId="2393" applyNumberFormat="1" applyFont="1" applyAlignment="1">
      <alignment horizontal="center" vertical="top"/>
    </xf>
    <xf numFmtId="37" fontId="123" fillId="7" borderId="0" xfId="2393" applyNumberFormat="1" applyFont="1" applyFill="1" applyAlignment="1">
      <alignment horizontal="right" vertical="top"/>
    </xf>
    <xf numFmtId="37" fontId="123" fillId="0" borderId="15" xfId="2393" applyNumberFormat="1" applyFont="1" applyBorder="1" applyAlignment="1">
      <alignment horizontal="center" vertical="top"/>
    </xf>
    <xf numFmtId="37" fontId="123" fillId="0" borderId="0" xfId="2393" quotePrefix="1" applyNumberFormat="1" applyFont="1" applyAlignment="1">
      <alignment horizontal="center" vertical="top"/>
    </xf>
    <xf numFmtId="37" fontId="125" fillId="0" borderId="0" xfId="2393" applyNumberFormat="1" applyFont="1" applyAlignment="1">
      <alignment vertical="top"/>
    </xf>
    <xf numFmtId="37" fontId="123" fillId="0" borderId="0" xfId="2393" applyNumberFormat="1" applyFont="1" applyAlignment="1">
      <alignment horizontal="left" vertical="top"/>
    </xf>
    <xf numFmtId="37" fontId="123" fillId="0" borderId="0" xfId="2393" applyNumberFormat="1" applyFont="1" applyAlignment="1">
      <alignment horizontal="left" vertical="top" wrapText="1"/>
    </xf>
    <xf numFmtId="182" fontId="123" fillId="0" borderId="0" xfId="2393" applyNumberFormat="1" applyFont="1"/>
    <xf numFmtId="37" fontId="123" fillId="0" borderId="0" xfId="2393" applyNumberFormat="1" applyFont="1" applyAlignment="1">
      <alignment vertical="top" wrapText="1"/>
    </xf>
    <xf numFmtId="2" fontId="123" fillId="0" borderId="0" xfId="2393" applyNumberFormat="1" applyFont="1"/>
    <xf numFmtId="1" fontId="39" fillId="0" borderId="0" xfId="10" applyNumberFormat="1" applyAlignment="1">
      <alignment vertical="top"/>
    </xf>
    <xf numFmtId="37" fontId="123" fillId="0" borderId="0" xfId="2393" applyNumberFormat="1" applyFont="1" applyFill="1" applyAlignment="1">
      <alignment vertical="top"/>
    </xf>
    <xf numFmtId="41" fontId="39" fillId="0" borderId="0" xfId="10" applyNumberFormat="1" applyAlignment="1">
      <alignment vertical="top"/>
    </xf>
    <xf numFmtId="14" fontId="39" fillId="0" borderId="0" xfId="10" applyNumberFormat="1" applyAlignment="1">
      <alignment horizontal="center" vertical="top"/>
    </xf>
    <xf numFmtId="1" fontId="123" fillId="0" borderId="0" xfId="2393" applyNumberFormat="1" applyFont="1"/>
    <xf numFmtId="0" fontId="73" fillId="7" borderId="0" xfId="2385" applyFont="1" applyFill="1" applyAlignment="1">
      <alignment horizontal="right" vertical="top"/>
    </xf>
    <xf numFmtId="37" fontId="123" fillId="0" borderId="0" xfId="2393" applyNumberFormat="1" applyFont="1" applyFill="1"/>
    <xf numFmtId="0" fontId="73" fillId="0" borderId="0" xfId="2385" applyFont="1" applyFill="1" applyAlignment="1"/>
    <xf numFmtId="0" fontId="129" fillId="0" borderId="0" xfId="2385" applyFont="1" applyFill="1" applyAlignment="1">
      <alignment horizontal="center"/>
    </xf>
    <xf numFmtId="0" fontId="130" fillId="7" borderId="0" xfId="0" applyFont="1" applyFill="1" applyAlignment="1"/>
    <xf numFmtId="164" fontId="91" fillId="0" borderId="15" xfId="0" applyNumberFormat="1" applyFont="1" applyFill="1" applyBorder="1" applyAlignment="1">
      <alignment wrapText="1"/>
    </xf>
    <xf numFmtId="0" fontId="131" fillId="0" borderId="0" xfId="0" applyFont="1"/>
    <xf numFmtId="0" fontId="132" fillId="0" borderId="0" xfId="0" applyFont="1"/>
    <xf numFmtId="0" fontId="132" fillId="0" borderId="11" xfId="0" applyFont="1" applyBorder="1" applyAlignment="1">
      <alignment horizontal="center"/>
    </xf>
    <xf numFmtId="0" fontId="132" fillId="0" borderId="10" xfId="0" applyFont="1" applyBorder="1"/>
    <xf numFmtId="167" fontId="132" fillId="0" borderId="10" xfId="0" applyNumberFormat="1" applyFont="1" applyBorder="1"/>
    <xf numFmtId="0" fontId="132" fillId="0" borderId="10" xfId="0" applyFont="1" applyBorder="1" applyAlignment="1">
      <alignment horizontal="center"/>
    </xf>
    <xf numFmtId="10" fontId="132" fillId="0" borderId="0" xfId="6" applyNumberFormat="1" applyFont="1" applyBorder="1"/>
    <xf numFmtId="0" fontId="132" fillId="0" borderId="6" xfId="0" applyFont="1" applyBorder="1" applyAlignment="1">
      <alignment horizontal="center"/>
    </xf>
    <xf numFmtId="0" fontId="132" fillId="0" borderId="14" xfId="0" applyFont="1" applyBorder="1" applyAlignment="1">
      <alignment horizontal="center"/>
    </xf>
    <xf numFmtId="167" fontId="132" fillId="0" borderId="14" xfId="0" applyNumberFormat="1" applyFont="1" applyBorder="1"/>
    <xf numFmtId="0" fontId="132" fillId="0" borderId="11" xfId="0" applyFont="1" applyBorder="1" applyAlignment="1">
      <alignment horizontal="center" vertical="top"/>
    </xf>
    <xf numFmtId="10" fontId="132" fillId="0" borderId="0" xfId="6" applyNumberFormat="1" applyFont="1" applyFill="1" applyBorder="1"/>
    <xf numFmtId="0" fontId="43" fillId="0" borderId="0" xfId="0" applyNumberFormat="1" applyFont="1" applyAlignment="1">
      <alignment horizontal="center"/>
    </xf>
    <xf numFmtId="0" fontId="43" fillId="0" borderId="0" xfId="0" applyNumberFormat="1" applyFont="1" applyFill="1" applyAlignment="1"/>
    <xf numFmtId="3" fontId="43" fillId="0" borderId="0" xfId="0" applyNumberFormat="1" applyFont="1" applyFill="1" applyAlignment="1">
      <alignment horizontal="center"/>
    </xf>
    <xf numFmtId="0" fontId="43" fillId="0" borderId="0" xfId="0" applyNumberFormat="1" applyFont="1" applyAlignment="1">
      <alignment horizontal="left"/>
    </xf>
    <xf numFmtId="167" fontId="41" fillId="0" borderId="0" xfId="2" applyNumberFormat="1" applyFont="1" applyFill="1" applyBorder="1" applyAlignment="1">
      <alignment horizontal="right"/>
    </xf>
    <xf numFmtId="0" fontId="43" fillId="0" borderId="0" xfId="0" applyFont="1" applyFill="1" applyAlignment="1">
      <alignment horizontal="center"/>
    </xf>
    <xf numFmtId="0" fontId="43" fillId="0" borderId="3" xfId="0" applyFont="1" applyFill="1" applyBorder="1" applyAlignment="1">
      <alignment horizontal="center"/>
    </xf>
    <xf numFmtId="167" fontId="43" fillId="0" borderId="0" xfId="0" applyNumberFormat="1" applyFont="1" applyBorder="1"/>
    <xf numFmtId="0" fontId="39" fillId="58" borderId="0" xfId="10" applyFill="1"/>
    <xf numFmtId="164" fontId="39" fillId="0" borderId="10" xfId="117" applyNumberFormat="1" applyBorder="1"/>
    <xf numFmtId="164" fontId="39" fillId="0" borderId="11" xfId="117" applyNumberFormat="1" applyBorder="1"/>
    <xf numFmtId="0" fontId="39" fillId="0" borderId="26" xfId="10" applyBorder="1"/>
    <xf numFmtId="0" fontId="43" fillId="0" borderId="0" xfId="0" applyFont="1" applyFill="1" applyAlignment="1">
      <alignment horizontal="right"/>
    </xf>
    <xf numFmtId="3" fontId="43" fillId="0" borderId="0" xfId="0" applyNumberFormat="1" applyFont="1" applyAlignment="1"/>
    <xf numFmtId="3" fontId="43" fillId="0" borderId="0" xfId="0" applyNumberFormat="1" applyFont="1" applyFill="1" applyBorder="1" applyAlignment="1"/>
    <xf numFmtId="0" fontId="133" fillId="0" borderId="0" xfId="0" applyFont="1"/>
    <xf numFmtId="0" fontId="133" fillId="0" borderId="0" xfId="0" applyFont="1" applyAlignment="1">
      <alignment horizontal="center"/>
    </xf>
    <xf numFmtId="167" fontId="43" fillId="0" borderId="0" xfId="2" applyNumberFormat="1" applyFont="1" applyFill="1" applyAlignment="1">
      <alignment horizontal="right"/>
    </xf>
    <xf numFmtId="0" fontId="41" fillId="0" borderId="374" xfId="0" applyNumberFormat="1" applyFont="1" applyFill="1" applyBorder="1" applyAlignment="1">
      <alignment horizontal="left"/>
    </xf>
    <xf numFmtId="0" fontId="43" fillId="0" borderId="374" xfId="0" applyFont="1" applyFill="1" applyBorder="1"/>
    <xf numFmtId="0" fontId="43" fillId="0" borderId="374" xfId="0" applyFont="1" applyFill="1" applyBorder="1" applyAlignment="1">
      <alignment horizontal="center"/>
    </xf>
    <xf numFmtId="3" fontId="43" fillId="0" borderId="0" xfId="0" applyNumberFormat="1" applyFont="1" applyBorder="1" applyAlignment="1"/>
    <xf numFmtId="3" fontId="133" fillId="0" borderId="0" xfId="0" applyNumberFormat="1" applyFont="1" applyBorder="1" applyAlignment="1"/>
    <xf numFmtId="0" fontId="43" fillId="0" borderId="3" xfId="0" applyFont="1" applyBorder="1"/>
    <xf numFmtId="164" fontId="43" fillId="0" borderId="3" xfId="1" applyNumberFormat="1" applyFont="1" applyBorder="1"/>
    <xf numFmtId="0" fontId="43" fillId="0" borderId="0" xfId="0" applyNumberFormat="1" applyFont="1" applyAlignment="1">
      <alignment horizontal="right"/>
    </xf>
    <xf numFmtId="0" fontId="43" fillId="0" borderId="3" xfId="0" applyNumberFormat="1" applyFont="1" applyBorder="1" applyAlignment="1">
      <alignment horizontal="left"/>
    </xf>
    <xf numFmtId="0" fontId="43" fillId="0" borderId="3" xfId="0" applyFont="1" applyBorder="1" applyAlignment="1"/>
    <xf numFmtId="0" fontId="43" fillId="0" borderId="3" xfId="0" applyNumberFormat="1" applyFont="1" applyBorder="1" applyAlignment="1">
      <alignment horizontal="center"/>
    </xf>
    <xf numFmtId="0" fontId="43" fillId="0" borderId="0" xfId="0" applyFont="1" applyFill="1" applyBorder="1" applyAlignment="1">
      <alignment horizontal="center"/>
    </xf>
    <xf numFmtId="0" fontId="43" fillId="0" borderId="0" xfId="0" applyFont="1" applyBorder="1" applyAlignment="1">
      <alignment horizontal="center"/>
    </xf>
    <xf numFmtId="167" fontId="43" fillId="0" borderId="0" xfId="0" applyNumberFormat="1" applyFont="1" applyBorder="1" applyAlignment="1">
      <alignment horizontal="center"/>
    </xf>
    <xf numFmtId="0" fontId="134" fillId="0" borderId="5" xfId="0" applyFont="1" applyFill="1" applyBorder="1"/>
    <xf numFmtId="0" fontId="43" fillId="0" borderId="3" xfId="0" applyFont="1" applyFill="1" applyBorder="1" applyAlignment="1">
      <alignment horizontal="left"/>
    </xf>
    <xf numFmtId="0" fontId="43" fillId="0" borderId="3" xfId="0" applyFont="1" applyBorder="1" applyAlignment="1">
      <alignment horizontal="center"/>
    </xf>
    <xf numFmtId="0" fontId="43" fillId="0" borderId="3" xfId="0" applyFont="1" applyFill="1" applyBorder="1"/>
    <xf numFmtId="3" fontId="43" fillId="0" borderId="5" xfId="0" applyNumberFormat="1" applyFont="1" applyFill="1" applyBorder="1" applyAlignment="1"/>
    <xf numFmtId="3" fontId="43" fillId="0" borderId="3" xfId="0" applyNumberFormat="1" applyFont="1" applyBorder="1" applyAlignment="1">
      <alignment horizontal="right"/>
    </xf>
    <xf numFmtId="0" fontId="59" fillId="0" borderId="0" xfId="0" applyFont="1" applyAlignment="1">
      <alignment horizontal="left"/>
    </xf>
    <xf numFmtId="0" fontId="43" fillId="0" borderId="0" xfId="0" applyNumberFormat="1" applyFont="1" applyFill="1" applyBorder="1" applyAlignment="1"/>
    <xf numFmtId="167" fontId="43" fillId="0" borderId="0" xfId="2" applyNumberFormat="1" applyFont="1"/>
    <xf numFmtId="37" fontId="43" fillId="0" borderId="0" xfId="0" applyNumberFormat="1" applyFont="1"/>
    <xf numFmtId="167" fontId="41" fillId="0" borderId="0" xfId="2" applyNumberFormat="1" applyFont="1" applyAlignment="1"/>
    <xf numFmtId="164" fontId="43" fillId="0" borderId="0" xfId="1" applyNumberFormat="1" applyFont="1"/>
    <xf numFmtId="0" fontId="91" fillId="0" borderId="0" xfId="0" applyFont="1" applyFill="1" applyBorder="1" applyAlignment="1">
      <alignment horizontal="center" wrapText="1"/>
    </xf>
    <xf numFmtId="0" fontId="91" fillId="0" borderId="10" xfId="0" applyFont="1" applyFill="1" applyBorder="1" applyAlignment="1">
      <alignment horizontal="center" wrapText="1"/>
    </xf>
    <xf numFmtId="0" fontId="91" fillId="0" borderId="0" xfId="0" applyFont="1" applyFill="1" applyBorder="1" applyAlignment="1">
      <alignment horizontal="center"/>
    </xf>
    <xf numFmtId="0" fontId="43" fillId="0" borderId="4" xfId="0" applyFont="1" applyBorder="1" applyAlignment="1">
      <alignment horizontal="center"/>
    </xf>
    <xf numFmtId="0" fontId="79" fillId="0" borderId="0" xfId="0" applyFont="1" applyAlignment="1"/>
    <xf numFmtId="0" fontId="91" fillId="6" borderId="7" xfId="0" applyFont="1" applyFill="1" applyBorder="1" applyAlignment="1"/>
    <xf numFmtId="0" fontId="91" fillId="6" borderId="359" xfId="0" applyFont="1" applyFill="1" applyBorder="1" applyAlignment="1"/>
    <xf numFmtId="0" fontId="91" fillId="6" borderId="9" xfId="0" applyFont="1" applyFill="1" applyBorder="1" applyAlignment="1"/>
    <xf numFmtId="0" fontId="91" fillId="6" borderId="7" xfId="0" applyFont="1" applyFill="1" applyBorder="1" applyAlignment="1">
      <alignment horizontal="center"/>
    </xf>
    <xf numFmtId="0" fontId="91" fillId="6" borderId="359" xfId="0" applyFont="1" applyFill="1" applyBorder="1" applyAlignment="1">
      <alignment horizontal="center"/>
    </xf>
    <xf numFmtId="0" fontId="91" fillId="6" borderId="359" xfId="0" applyFont="1" applyFill="1" applyBorder="1" applyAlignment="1">
      <alignment horizontal="center" wrapText="1"/>
    </xf>
    <xf numFmtId="164" fontId="91" fillId="2" borderId="11" xfId="1" applyNumberFormat="1" applyFont="1" applyFill="1" applyBorder="1"/>
    <xf numFmtId="43" fontId="91" fillId="0" borderId="0" xfId="0" applyNumberFormat="1" applyFont="1" applyBorder="1"/>
    <xf numFmtId="0" fontId="91" fillId="0" borderId="6" xfId="0" applyFont="1" applyBorder="1" applyAlignment="1">
      <alignment horizontal="center"/>
    </xf>
    <xf numFmtId="0" fontId="91" fillId="0" borderId="15" xfId="0" applyFont="1" applyBorder="1" applyAlignment="1">
      <alignment horizontal="left"/>
    </xf>
    <xf numFmtId="0" fontId="91" fillId="0" borderId="11" xfId="0" applyFont="1" applyBorder="1" applyAlignment="1">
      <alignment horizontal="center" vertical="top"/>
    </xf>
    <xf numFmtId="0" fontId="91" fillId="0" borderId="6" xfId="0" applyFont="1" applyBorder="1" applyAlignment="1">
      <alignment horizontal="center" vertical="top"/>
    </xf>
    <xf numFmtId="0" fontId="41" fillId="0" borderId="0" xfId="10" applyFont="1" applyAlignment="1">
      <alignment horizontal="center"/>
    </xf>
    <xf numFmtId="0" fontId="40" fillId="0" borderId="0" xfId="10" applyFont="1" applyAlignment="1">
      <alignment horizontal="center"/>
    </xf>
    <xf numFmtId="164" fontId="40" fillId="0" borderId="0" xfId="13" applyNumberFormat="1" applyFont="1"/>
    <xf numFmtId="164" fontId="40" fillId="0" borderId="0" xfId="10" applyNumberFormat="1" applyFont="1"/>
    <xf numFmtId="37" fontId="43" fillId="0" borderId="0" xfId="0" applyNumberFormat="1" applyFont="1" applyBorder="1" applyAlignment="1">
      <alignment horizontal="left"/>
    </xf>
    <xf numFmtId="37" fontId="43" fillId="0" borderId="0" xfId="0" applyNumberFormat="1" applyFont="1" applyFill="1" applyBorder="1" applyAlignment="1">
      <alignment horizontal="left"/>
    </xf>
    <xf numFmtId="37" fontId="43" fillId="0" borderId="0" xfId="0" applyNumberFormat="1" applyFont="1" applyBorder="1" applyAlignment="1">
      <alignment horizontal="right"/>
    </xf>
    <xf numFmtId="0" fontId="43" fillId="0" borderId="4" xfId="0" applyNumberFormat="1" applyFont="1" applyBorder="1" applyAlignment="1">
      <alignment horizontal="center"/>
    </xf>
    <xf numFmtId="0" fontId="127" fillId="0" borderId="0" xfId="2396"/>
    <xf numFmtId="0" fontId="136" fillId="0" borderId="0" xfId="2396" applyFont="1" applyAlignment="1">
      <alignment horizontal="right"/>
    </xf>
    <xf numFmtId="0" fontId="136" fillId="7" borderId="17" xfId="2396" applyFont="1" applyFill="1" applyBorder="1" applyAlignment="1">
      <alignment horizontal="center" vertical="center"/>
    </xf>
    <xf numFmtId="0" fontId="137" fillId="0" borderId="0" xfId="2396" applyFont="1"/>
    <xf numFmtId="0" fontId="138" fillId="0" borderId="0" xfId="2396" applyFont="1" applyAlignment="1">
      <alignment horizontal="center"/>
    </xf>
    <xf numFmtId="41" fontId="127" fillId="0" borderId="0" xfId="2396" applyNumberFormat="1"/>
    <xf numFmtId="41" fontId="139" fillId="0" borderId="0" xfId="2396" applyNumberFormat="1" applyFont="1"/>
    <xf numFmtId="172" fontId="127" fillId="0" borderId="0" xfId="2396" applyNumberFormat="1" applyAlignment="1">
      <alignment horizontal="right" indent="1"/>
    </xf>
    <xf numFmtId="41" fontId="127" fillId="7" borderId="0" xfId="2396" applyNumberFormat="1" applyFill="1"/>
    <xf numFmtId="0" fontId="136" fillId="0" borderId="0" xfId="2396" applyFont="1"/>
    <xf numFmtId="172" fontId="136" fillId="0" borderId="0" xfId="2396" applyNumberFormat="1" applyFont="1" applyAlignment="1">
      <alignment horizontal="center"/>
    </xf>
    <xf numFmtId="167" fontId="127" fillId="0" borderId="0" xfId="2396" applyNumberFormat="1"/>
    <xf numFmtId="43" fontId="127" fillId="0" borderId="0" xfId="2396" applyNumberFormat="1" applyAlignment="1">
      <alignment horizontal="center"/>
    </xf>
    <xf numFmtId="44" fontId="127" fillId="0" borderId="0" xfId="2396" applyNumberFormat="1"/>
    <xf numFmtId="167" fontId="127" fillId="0" borderId="2" xfId="2396" applyNumberFormat="1" applyBorder="1"/>
    <xf numFmtId="0" fontId="136" fillId="0" borderId="3" xfId="2396" applyFont="1" applyBorder="1"/>
    <xf numFmtId="0" fontId="127" fillId="0" borderId="3" xfId="2396" applyBorder="1"/>
    <xf numFmtId="0" fontId="140" fillId="0" borderId="0" xfId="2396" applyFont="1" applyAlignment="1">
      <alignment horizontal="left"/>
    </xf>
    <xf numFmtId="168" fontId="140" fillId="0" borderId="0" xfId="2396" applyNumberFormat="1" applyFont="1" applyAlignment="1">
      <alignment horizontal="right"/>
    </xf>
    <xf numFmtId="0" fontId="141" fillId="0" borderId="0" xfId="2396" applyFont="1"/>
    <xf numFmtId="0" fontId="137" fillId="0" borderId="0" xfId="2396" applyFont="1" applyAlignment="1">
      <alignment horizontal="center"/>
    </xf>
    <xf numFmtId="0" fontId="142" fillId="0" borderId="0" xfId="2396" applyFont="1"/>
    <xf numFmtId="3" fontId="48" fillId="0" borderId="0" xfId="0" applyNumberFormat="1" applyFont="1" applyFill="1" applyBorder="1" applyAlignment="1">
      <alignment horizontal="right"/>
    </xf>
    <xf numFmtId="3" fontId="47" fillId="0" borderId="0" xfId="0" applyNumberFormat="1" applyFont="1" applyFill="1" applyBorder="1" applyAlignment="1">
      <alignment horizontal="right"/>
    </xf>
    <xf numFmtId="0" fontId="39" fillId="0" borderId="0" xfId="10"/>
    <xf numFmtId="164" fontId="39" fillId="0" borderId="0" xfId="13" applyNumberFormat="1"/>
    <xf numFmtId="164" fontId="39" fillId="57" borderId="0" xfId="13" applyNumberFormat="1" applyFill="1"/>
    <xf numFmtId="0" fontId="39" fillId="57" borderId="0" xfId="10" applyFill="1"/>
    <xf numFmtId="164" fontId="39" fillId="2" borderId="0" xfId="13" applyNumberFormat="1" applyFont="1" applyFill="1"/>
    <xf numFmtId="164" fontId="95" fillId="0" borderId="0" xfId="117" applyNumberFormat="1" applyFont="1"/>
    <xf numFmtId="10" fontId="95" fillId="0" borderId="0" xfId="6" applyNumberFormat="1" applyFont="1"/>
    <xf numFmtId="164" fontId="95" fillId="0" borderId="0" xfId="6" applyNumberFormat="1" applyFont="1"/>
    <xf numFmtId="10" fontId="95" fillId="0" borderId="0" xfId="10" applyNumberFormat="1" applyFont="1"/>
    <xf numFmtId="0" fontId="119" fillId="0" borderId="0" xfId="10" applyFont="1"/>
    <xf numFmtId="0" fontId="43" fillId="0" borderId="0" xfId="10" applyFont="1" applyAlignment="1">
      <alignment horizontal="left"/>
    </xf>
    <xf numFmtId="0" fontId="43" fillId="0" borderId="0" xfId="10" applyFont="1" applyAlignment="1">
      <alignment horizontal="center"/>
    </xf>
    <xf numFmtId="0" fontId="43" fillId="0" borderId="0" xfId="10" applyFont="1"/>
    <xf numFmtId="164" fontId="43" fillId="0" borderId="0" xfId="117" applyNumberFormat="1" applyFont="1"/>
    <xf numFmtId="10" fontId="40" fillId="0" borderId="0" xfId="12" applyNumberFormat="1" applyFont="1" applyAlignment="1">
      <alignment horizontal="center"/>
    </xf>
    <xf numFmtId="10" fontId="39" fillId="0" borderId="0" xfId="12" applyNumberFormat="1" applyFont="1" applyAlignment="1">
      <alignment horizontal="center"/>
    </xf>
    <xf numFmtId="0" fontId="39" fillId="0" borderId="0" xfId="2573"/>
    <xf numFmtId="0" fontId="39" fillId="0" borderId="0" xfId="2573" applyAlignment="1">
      <alignment horizontal="center"/>
    </xf>
    <xf numFmtId="0" fontId="0" fillId="0" borderId="0" xfId="6" applyNumberFormat="1" applyFont="1"/>
    <xf numFmtId="0" fontId="0" fillId="0" borderId="0" xfId="6" applyNumberFormat="1" applyFont="1" applyAlignment="1">
      <alignment horizontal="right" indent="2"/>
    </xf>
    <xf numFmtId="0" fontId="39" fillId="0" borderId="0" xfId="2573" applyFont="1" applyAlignment="1">
      <alignment horizontal="center"/>
    </xf>
    <xf numFmtId="0" fontId="159" fillId="0" borderId="0" xfId="2573" applyFont="1" applyFill="1" applyAlignment="1"/>
    <xf numFmtId="10" fontId="160" fillId="0" borderId="0" xfId="6" applyNumberFormat="1" applyFont="1"/>
    <xf numFmtId="0" fontId="160" fillId="0" borderId="0" xfId="6" applyNumberFormat="1" applyFont="1"/>
    <xf numFmtId="0" fontId="160" fillId="0" borderId="0" xfId="6" applyNumberFormat="1" applyFont="1" applyAlignment="1">
      <alignment horizontal="right" indent="2"/>
    </xf>
    <xf numFmtId="0" fontId="39" fillId="90" borderId="0" xfId="10" applyFill="1" applyAlignment="1">
      <alignment horizontal="left" indent="1"/>
    </xf>
    <xf numFmtId="0" fontId="39" fillId="90" borderId="0" xfId="10" applyFill="1"/>
    <xf numFmtId="172" fontId="39" fillId="0" borderId="0" xfId="117" applyNumberFormat="1"/>
    <xf numFmtId="0" fontId="39" fillId="0" borderId="0" xfId="0" applyFont="1" applyAlignment="1">
      <alignment wrapText="1"/>
    </xf>
    <xf numFmtId="0" fontId="157" fillId="0" borderId="0" xfId="21311" applyFont="1" applyAlignment="1">
      <alignment horizontal="center"/>
    </xf>
    <xf numFmtId="0" fontId="16" fillId="0" borderId="0" xfId="21311"/>
    <xf numFmtId="0" fontId="162" fillId="0" borderId="0" xfId="21311" applyFont="1"/>
    <xf numFmtId="0" fontId="157" fillId="0" borderId="0" xfId="21311" applyFont="1" applyAlignment="1">
      <alignment horizontal="left"/>
    </xf>
    <xf numFmtId="0" fontId="16" fillId="0" borderId="0" xfId="21311" applyAlignment="1">
      <alignment horizontal="left" vertical="top" wrapText="1"/>
    </xf>
    <xf numFmtId="0" fontId="16" fillId="0" borderId="0" xfId="21311" applyAlignment="1">
      <alignment vertical="top" wrapText="1"/>
    </xf>
    <xf numFmtId="0" fontId="16" fillId="0" borderId="0" xfId="21311" applyFont="1" applyAlignment="1">
      <alignment horizontal="left" vertical="top"/>
    </xf>
    <xf numFmtId="0" fontId="16" fillId="0" borderId="0" xfId="21311" applyFont="1" applyFill="1" applyAlignment="1">
      <alignment horizontal="left" vertical="top" wrapText="1"/>
    </xf>
    <xf numFmtId="0" fontId="157" fillId="0" borderId="0" xfId="21311" applyFont="1"/>
    <xf numFmtId="0" fontId="16" fillId="0" borderId="0" xfId="21311" quotePrefix="1" applyAlignment="1">
      <alignment horizontal="right" vertical="top" wrapText="1"/>
    </xf>
    <xf numFmtId="0" fontId="157" fillId="0" borderId="15" xfId="21311" applyFont="1" applyBorder="1" applyAlignment="1">
      <alignment horizontal="center"/>
    </xf>
    <xf numFmtId="0" fontId="16" fillId="0" borderId="0" xfId="21311" applyAlignment="1">
      <alignment horizontal="right" vertical="top" indent="1"/>
    </xf>
    <xf numFmtId="0" fontId="0" fillId="7" borderId="0" xfId="21312" applyNumberFormat="1" applyFont="1" applyFill="1" applyAlignment="1">
      <alignment horizontal="center"/>
    </xf>
    <xf numFmtId="0" fontId="16" fillId="0" borderId="0" xfId="21311" quotePrefix="1" applyAlignment="1">
      <alignment horizontal="center"/>
    </xf>
    <xf numFmtId="0" fontId="16" fillId="0" borderId="0" xfId="21311" quotePrefix="1" applyFont="1" applyAlignment="1">
      <alignment horizontal="center"/>
    </xf>
    <xf numFmtId="0" fontId="157" fillId="0" borderId="15" xfId="21311" applyFont="1" applyBorder="1" applyAlignment="1">
      <alignment horizontal="center" wrapText="1"/>
    </xf>
    <xf numFmtId="0" fontId="157" fillId="0" borderId="0" xfId="21311" applyFont="1" applyBorder="1" applyAlignment="1">
      <alignment horizontal="center" wrapText="1"/>
    </xf>
    <xf numFmtId="0" fontId="16" fillId="0" borderId="0" xfId="21311" applyFont="1" applyAlignment="1">
      <alignment horizontal="right" vertical="top" indent="1"/>
    </xf>
    <xf numFmtId="0" fontId="16" fillId="0" borderId="0" xfId="21311" applyFill="1"/>
    <xf numFmtId="183" fontId="164" fillId="0" borderId="0" xfId="21311" applyNumberFormat="1" applyFont="1" applyFill="1"/>
    <xf numFmtId="10" fontId="0" fillId="0" borderId="0" xfId="21313" applyNumberFormat="1" applyFont="1" applyFill="1"/>
    <xf numFmtId="183" fontId="16" fillId="0" borderId="0" xfId="21311" applyNumberFormat="1" applyFont="1"/>
    <xf numFmtId="183" fontId="16" fillId="0" borderId="0" xfId="21311" applyNumberFormat="1" applyBorder="1"/>
    <xf numFmtId="43" fontId="16" fillId="0" borderId="0" xfId="1" applyFont="1"/>
    <xf numFmtId="0" fontId="157" fillId="0" borderId="2" xfId="21311" applyFont="1" applyBorder="1"/>
    <xf numFmtId="183" fontId="157" fillId="0" borderId="2" xfId="21311" applyNumberFormat="1" applyFont="1" applyBorder="1"/>
    <xf numFmtId="183" fontId="157" fillId="0" borderId="0" xfId="21311" applyNumberFormat="1" applyFont="1" applyBorder="1"/>
    <xf numFmtId="0" fontId="16" fillId="0" borderId="0" xfId="21311" applyBorder="1"/>
    <xf numFmtId="0" fontId="166" fillId="0" borderId="0" xfId="21311" applyFont="1" applyAlignment="1">
      <alignment horizontal="left" vertical="top" wrapText="1"/>
    </xf>
    <xf numFmtId="0" fontId="155" fillId="0" borderId="0" xfId="21311" quotePrefix="1" applyFont="1" applyFill="1" applyAlignment="1">
      <alignment horizontal="right" vertical="top" wrapText="1"/>
    </xf>
    <xf numFmtId="0" fontId="164" fillId="0" borderId="0" xfId="21311" quotePrefix="1" applyFont="1" applyFill="1" applyAlignment="1">
      <alignment horizontal="right" vertical="top" wrapText="1"/>
    </xf>
    <xf numFmtId="0" fontId="165" fillId="0" borderId="15" xfId="21311" applyFont="1" applyBorder="1" applyAlignment="1">
      <alignment horizontal="center" wrapText="1"/>
    </xf>
    <xf numFmtId="0" fontId="157" fillId="0" borderId="0" xfId="21311" applyFont="1" applyBorder="1" applyAlignment="1">
      <alignment horizontal="center"/>
    </xf>
    <xf numFmtId="0" fontId="16" fillId="0" borderId="0" xfId="21311" applyAlignment="1">
      <alignment horizontal="left" vertical="top"/>
    </xf>
    <xf numFmtId="183" fontId="16" fillId="0" borderId="0" xfId="21311" applyNumberFormat="1" applyFill="1"/>
    <xf numFmtId="0" fontId="164" fillId="0" borderId="0" xfId="21311" applyFont="1" applyFill="1"/>
    <xf numFmtId="0" fontId="155" fillId="0" borderId="0" xfId="21311" applyFont="1" applyFill="1"/>
    <xf numFmtId="0" fontId="164" fillId="0" borderId="0" xfId="21311" applyFont="1" applyFill="1" applyAlignment="1"/>
    <xf numFmtId="43" fontId="164" fillId="0" borderId="0" xfId="21312" applyFont="1" applyFill="1" applyAlignment="1"/>
    <xf numFmtId="0" fontId="164" fillId="0" borderId="0" xfId="21314" applyFont="1" applyFill="1"/>
    <xf numFmtId="0" fontId="16" fillId="0" borderId="0" xfId="21314"/>
    <xf numFmtId="177" fontId="164" fillId="7" borderId="0" xfId="21314" applyNumberFormat="1" applyFont="1" applyFill="1"/>
    <xf numFmtId="0" fontId="16" fillId="0" borderId="0" xfId="21311" applyFont="1" applyFill="1" applyAlignment="1"/>
    <xf numFmtId="0" fontId="16" fillId="0" borderId="0" xfId="21311" applyFill="1" applyAlignment="1"/>
    <xf numFmtId="0" fontId="16" fillId="0" borderId="0" xfId="21311" applyAlignment="1">
      <alignment horizontal="right" indent="1"/>
    </xf>
    <xf numFmtId="0" fontId="16" fillId="0" borderId="0" xfId="21311" applyFont="1" applyFill="1" applyAlignment="1">
      <alignment horizontal="left" vertical="top"/>
    </xf>
    <xf numFmtId="0" fontId="16" fillId="0" borderId="0" xfId="21311" applyFill="1" applyAlignment="1">
      <alignment horizontal="left" vertical="top" wrapText="1"/>
    </xf>
    <xf numFmtId="170" fontId="16" fillId="0" borderId="0" xfId="21311" applyNumberFormat="1" applyFill="1"/>
    <xf numFmtId="0" fontId="16" fillId="0" borderId="0" xfId="21311" applyFill="1" applyAlignment="1">
      <alignment horizontal="left" vertical="top"/>
    </xf>
    <xf numFmtId="0" fontId="16" fillId="0" borderId="0" xfId="21311" applyAlignment="1">
      <alignment horizontal="left" vertical="top" wrapText="1" indent="2"/>
    </xf>
    <xf numFmtId="0" fontId="16" fillId="0" borderId="0" xfId="21311" applyAlignment="1">
      <alignment horizontal="left" vertical="top" indent="1"/>
    </xf>
    <xf numFmtId="0" fontId="16" fillId="0" borderId="0" xfId="21311" applyFont="1" applyAlignment="1">
      <alignment horizontal="left"/>
    </xf>
    <xf numFmtId="0" fontId="16" fillId="0" borderId="0" xfId="21311" applyAlignment="1">
      <alignment horizontal="left"/>
    </xf>
    <xf numFmtId="0" fontId="167" fillId="0" borderId="0" xfId="21311" applyFont="1" applyAlignment="1">
      <alignment horizontal="left"/>
    </xf>
    <xf numFmtId="0" fontId="91" fillId="0" borderId="0" xfId="21315" applyFont="1" applyBorder="1"/>
    <xf numFmtId="0" fontId="91" fillId="0" borderId="0" xfId="21315" applyFont="1"/>
    <xf numFmtId="0" fontId="90" fillId="0" borderId="0" xfId="21315" applyFont="1" applyAlignment="1">
      <alignment horizontal="centerContinuous"/>
    </xf>
    <xf numFmtId="0" fontId="91" fillId="0" borderId="0" xfId="21315" applyNumberFormat="1" applyFont="1" applyFill="1" applyBorder="1" applyAlignment="1"/>
    <xf numFmtId="37" fontId="91" fillId="0" borderId="0" xfId="21315" applyNumberFormat="1" applyFont="1" applyBorder="1" applyAlignment="1">
      <alignment horizontal="left"/>
    </xf>
    <xf numFmtId="0" fontId="90" fillId="0" borderId="0" xfId="21315" applyFont="1" applyAlignment="1">
      <alignment horizontal="center"/>
    </xf>
    <xf numFmtId="0" fontId="91" fillId="2" borderId="0" xfId="1" applyNumberFormat="1" applyFont="1" applyFill="1" applyBorder="1"/>
    <xf numFmtId="0" fontId="92" fillId="0" borderId="0" xfId="21315" applyFont="1" applyAlignment="1">
      <alignment horizontal="center"/>
    </xf>
    <xf numFmtId="0" fontId="91" fillId="0" borderId="7" xfId="21315" applyFont="1" applyBorder="1" applyAlignment="1">
      <alignment horizontal="center" vertical="top"/>
    </xf>
    <xf numFmtId="0" fontId="91" fillId="0" borderId="359" xfId="21315" applyFont="1" applyBorder="1"/>
    <xf numFmtId="0" fontId="91" fillId="0" borderId="9" xfId="21315" applyFont="1" applyBorder="1"/>
    <xf numFmtId="0" fontId="91" fillId="0" borderId="11" xfId="21315" applyFont="1" applyBorder="1" applyAlignment="1">
      <alignment horizontal="center" vertical="top"/>
    </xf>
    <xf numFmtId="0" fontId="91" fillId="0" borderId="10" xfId="21315" applyFont="1" applyBorder="1"/>
    <xf numFmtId="0" fontId="91" fillId="0" borderId="6" xfId="21315" applyFont="1" applyBorder="1" applyAlignment="1">
      <alignment horizontal="center" vertical="top"/>
    </xf>
    <xf numFmtId="0" fontId="91" fillId="0" borderId="15" xfId="21315" applyFont="1" applyBorder="1"/>
    <xf numFmtId="0" fontId="91" fillId="0" borderId="15" xfId="21315" applyFont="1" applyBorder="1" applyAlignment="1">
      <alignment horizontal="left" vertical="top" wrapText="1"/>
    </xf>
    <xf numFmtId="0" fontId="91" fillId="0" borderId="14" xfId="21315" applyFont="1" applyBorder="1" applyAlignment="1">
      <alignment horizontal="left" vertical="top" wrapText="1"/>
    </xf>
    <xf numFmtId="0" fontId="91" fillId="0" borderId="14" xfId="21315" applyFont="1" applyBorder="1"/>
    <xf numFmtId="0" fontId="91" fillId="0" borderId="11" xfId="21315" applyFont="1" applyBorder="1"/>
    <xf numFmtId="0" fontId="41" fillId="0" borderId="11" xfId="21315" applyFont="1" applyBorder="1"/>
    <xf numFmtId="0" fontId="91" fillId="0" borderId="0" xfId="21315" applyNumberFormat="1" applyFont="1" applyBorder="1" applyAlignment="1">
      <alignment horizontal="center"/>
    </xf>
    <xf numFmtId="0" fontId="91" fillId="0" borderId="0" xfId="21315" applyFont="1" applyBorder="1" applyAlignment="1"/>
    <xf numFmtId="0" fontId="91" fillId="0" borderId="0" xfId="21315" applyFont="1" applyBorder="1" applyAlignment="1">
      <alignment horizontal="center"/>
    </xf>
    <xf numFmtId="0" fontId="91" fillId="6" borderId="7" xfId="21315" applyFont="1" applyFill="1" applyBorder="1" applyAlignment="1"/>
    <xf numFmtId="0" fontId="91" fillId="6" borderId="359" xfId="21315" applyFont="1" applyFill="1" applyBorder="1" applyAlignment="1"/>
    <xf numFmtId="0" fontId="91" fillId="6" borderId="9" xfId="21315" applyFont="1" applyFill="1" applyBorder="1" applyAlignment="1"/>
    <xf numFmtId="0" fontId="91" fillId="6" borderId="7" xfId="21315" applyFont="1" applyFill="1" applyBorder="1" applyAlignment="1">
      <alignment horizontal="center"/>
    </xf>
    <xf numFmtId="0" fontId="91" fillId="6" borderId="359" xfId="21315" applyFont="1" applyFill="1" applyBorder="1" applyAlignment="1">
      <alignment horizontal="center"/>
    </xf>
    <xf numFmtId="0" fontId="91" fillId="6" borderId="359" xfId="21315" applyFont="1" applyFill="1" applyBorder="1" applyAlignment="1">
      <alignment horizontal="center" wrapText="1"/>
    </xf>
    <xf numFmtId="0" fontId="91" fillId="6" borderId="9" xfId="21315" applyFont="1" applyFill="1" applyBorder="1" applyAlignment="1">
      <alignment horizontal="center" wrapText="1"/>
    </xf>
    <xf numFmtId="0" fontId="91" fillId="0" borderId="11" xfId="21315" applyFont="1" applyBorder="1" applyAlignment="1">
      <alignment horizontal="center"/>
    </xf>
    <xf numFmtId="0" fontId="91" fillId="0" borderId="0" xfId="21315" applyFont="1" applyBorder="1" applyAlignment="1">
      <alignment horizontal="left"/>
    </xf>
    <xf numFmtId="0" fontId="43" fillId="0" borderId="0" xfId="21315" applyFont="1" applyBorder="1"/>
    <xf numFmtId="0" fontId="91" fillId="0" borderId="10" xfId="21315" applyFont="1" applyFill="1" applyBorder="1" applyAlignment="1">
      <alignment horizontal="left"/>
    </xf>
    <xf numFmtId="164" fontId="91" fillId="0" borderId="10" xfId="1" applyNumberFormat="1" applyFont="1" applyBorder="1"/>
    <xf numFmtId="164" fontId="91" fillId="0" borderId="10" xfId="21315" applyNumberFormat="1" applyFont="1" applyBorder="1"/>
    <xf numFmtId="0" fontId="91" fillId="0" borderId="10" xfId="21311" applyFont="1" applyBorder="1"/>
    <xf numFmtId="164" fontId="91" fillId="2" borderId="10" xfId="1" applyNumberFormat="1" applyFont="1" applyFill="1" applyBorder="1"/>
    <xf numFmtId="164" fontId="39" fillId="2" borderId="10" xfId="13" applyNumberFormat="1" applyFont="1" applyFill="1" applyBorder="1"/>
    <xf numFmtId="0" fontId="39" fillId="0" borderId="0" xfId="10" applyBorder="1" applyAlignment="1">
      <alignment horizontal="center"/>
    </xf>
    <xf numFmtId="169" fontId="91" fillId="0" borderId="10" xfId="21315" applyNumberFormat="1" applyFont="1" applyBorder="1"/>
    <xf numFmtId="43" fontId="91" fillId="0" borderId="10" xfId="21315" applyNumberFormat="1" applyFont="1" applyBorder="1"/>
    <xf numFmtId="164" fontId="39" fillId="0" borderId="0" xfId="10" applyNumberFormat="1" applyBorder="1"/>
    <xf numFmtId="164" fontId="91" fillId="0" borderId="428" xfId="21315" applyNumberFormat="1" applyFont="1" applyBorder="1"/>
    <xf numFmtId="37" fontId="91" fillId="0" borderId="11" xfId="21315" applyNumberFormat="1" applyFont="1" applyBorder="1" applyAlignment="1">
      <alignment horizontal="left"/>
    </xf>
    <xf numFmtId="184" fontId="91" fillId="0" borderId="0" xfId="1" applyNumberFormat="1" applyFont="1" applyBorder="1"/>
    <xf numFmtId="37" fontId="91" fillId="0" borderId="10" xfId="21315" applyNumberFormat="1" applyFont="1" applyBorder="1" applyAlignment="1">
      <alignment horizontal="left"/>
    </xf>
    <xf numFmtId="0" fontId="91" fillId="0" borderId="6" xfId="21315" applyFont="1" applyBorder="1" applyAlignment="1">
      <alignment horizontal="center"/>
    </xf>
    <xf numFmtId="0" fontId="91" fillId="0" borderId="15" xfId="21315" applyFont="1" applyBorder="1" applyAlignment="1">
      <alignment horizontal="left"/>
    </xf>
    <xf numFmtId="0" fontId="91" fillId="0" borderId="6" xfId="21315" applyFont="1" applyBorder="1"/>
    <xf numFmtId="0" fontId="91" fillId="0" borderId="7" xfId="21315" applyFont="1" applyBorder="1" applyAlignment="1">
      <alignment horizontal="center"/>
    </xf>
    <xf numFmtId="0" fontId="91" fillId="0" borderId="359" xfId="21315" applyFont="1" applyBorder="1" applyAlignment="1">
      <alignment horizontal="left"/>
    </xf>
    <xf numFmtId="164" fontId="91" fillId="0" borderId="0" xfId="21315" applyNumberFormat="1" applyFont="1" applyBorder="1"/>
    <xf numFmtId="0" fontId="39" fillId="0" borderId="6" xfId="10" applyFont="1" applyBorder="1"/>
    <xf numFmtId="0" fontId="91" fillId="0" borderId="11" xfId="21315" applyFont="1" applyFill="1" applyBorder="1" applyAlignment="1">
      <alignment horizontal="center" vertical="top"/>
    </xf>
    <xf numFmtId="0" fontId="91" fillId="0" borderId="0" xfId="21315" applyFont="1" applyFill="1" applyBorder="1"/>
    <xf numFmtId="164" fontId="91" fillId="0" borderId="11" xfId="1" applyNumberFormat="1" applyFont="1" applyFill="1" applyBorder="1"/>
    <xf numFmtId="0" fontId="91" fillId="0" borderId="10" xfId="21315" applyFont="1" applyFill="1" applyBorder="1"/>
    <xf numFmtId="167" fontId="130" fillId="7" borderId="0" xfId="2396" applyNumberFormat="1" applyFont="1" applyFill="1"/>
    <xf numFmtId="3" fontId="43" fillId="0" borderId="0" xfId="0" applyNumberFormat="1" applyFont="1" applyFill="1" applyAlignment="1">
      <alignment horizontal="right"/>
    </xf>
    <xf numFmtId="0" fontId="53" fillId="0" borderId="0" xfId="0" applyFont="1" applyAlignment="1">
      <alignment horizontal="center"/>
    </xf>
    <xf numFmtId="0" fontId="39" fillId="0" borderId="0" xfId="0" applyFont="1"/>
    <xf numFmtId="176" fontId="39" fillId="0" borderId="0" xfId="1" applyNumberFormat="1" applyFont="1"/>
    <xf numFmtId="0" fontId="74" fillId="0" borderId="0" xfId="0" applyFont="1"/>
    <xf numFmtId="2" fontId="43" fillId="0" borderId="0" xfId="0" applyNumberFormat="1" applyFont="1"/>
    <xf numFmtId="176" fontId="43" fillId="0" borderId="0" xfId="0" applyNumberFormat="1" applyFont="1"/>
    <xf numFmtId="10" fontId="39" fillId="2" borderId="0" xfId="6" applyNumberFormat="1" applyFont="1" applyFill="1"/>
    <xf numFmtId="177" fontId="164" fillId="0" borderId="0" xfId="1" applyNumberFormat="1" applyFont="1"/>
    <xf numFmtId="0" fontId="15" fillId="0" borderId="0" xfId="21311" applyFont="1" applyAlignment="1">
      <alignment horizontal="left" vertical="top" wrapText="1"/>
    </xf>
    <xf numFmtId="0" fontId="15" fillId="0" borderId="0" xfId="21311" applyFont="1" applyAlignment="1">
      <alignment vertical="top"/>
    </xf>
    <xf numFmtId="0" fontId="15" fillId="0" borderId="0" xfId="21311" applyFont="1" applyAlignment="1">
      <alignment horizontal="left" vertical="top" indent="1"/>
    </xf>
    <xf numFmtId="0" fontId="15" fillId="0" borderId="0" xfId="21311" applyFont="1"/>
    <xf numFmtId="0" fontId="91" fillId="0" borderId="8" xfId="21315" applyFont="1" applyBorder="1"/>
    <xf numFmtId="0" fontId="90" fillId="0" borderId="7" xfId="21315" applyFont="1" applyBorder="1" applyAlignment="1">
      <alignment horizontal="centerContinuous"/>
    </xf>
    <xf numFmtId="0" fontId="91" fillId="0" borderId="8" xfId="21315" applyNumberFormat="1" applyFont="1" applyFill="1" applyBorder="1" applyAlignment="1"/>
    <xf numFmtId="37" fontId="91" fillId="0" borderId="8" xfId="21315" applyNumberFormat="1" applyFont="1" applyBorder="1" applyAlignment="1">
      <alignment horizontal="left"/>
    </xf>
    <xf numFmtId="0" fontId="90" fillId="0" borderId="8" xfId="21315" applyFont="1" applyBorder="1" applyAlignment="1">
      <alignment horizontal="center"/>
    </xf>
    <xf numFmtId="0" fontId="92" fillId="0" borderId="8" xfId="21315" applyFont="1" applyBorder="1" applyAlignment="1">
      <alignment horizontal="center"/>
    </xf>
    <xf numFmtId="0" fontId="73" fillId="0" borderId="0" xfId="1" applyNumberFormat="1" applyFont="1" applyFill="1" applyAlignment="1">
      <alignment horizontal="right" vertical="top"/>
    </xf>
    <xf numFmtId="0" fontId="91" fillId="0" borderId="0" xfId="0" applyFont="1" applyFill="1" applyBorder="1" applyAlignment="1">
      <alignment horizontal="center"/>
    </xf>
    <xf numFmtId="3" fontId="91" fillId="0" borderId="0" xfId="0" applyNumberFormat="1" applyFont="1" applyBorder="1" applyAlignment="1">
      <alignment horizontal="left" wrapText="1"/>
    </xf>
    <xf numFmtId="0" fontId="91" fillId="0" borderId="0" xfId="0" applyFont="1" applyBorder="1" applyAlignment="1">
      <alignment wrapText="1"/>
    </xf>
    <xf numFmtId="0" fontId="91" fillId="0" borderId="10" xfId="0" applyFont="1" applyBorder="1" applyAlignment="1">
      <alignment wrapText="1"/>
    </xf>
    <xf numFmtId="164" fontId="91" fillId="7" borderId="0" xfId="1" applyNumberFormat="1" applyFont="1" applyFill="1" applyBorder="1"/>
    <xf numFmtId="164" fontId="91" fillId="0" borderId="0" xfId="1" applyNumberFormat="1" applyFont="1" applyBorder="1"/>
    <xf numFmtId="164" fontId="91" fillId="0" borderId="0" xfId="1" applyNumberFormat="1" applyFont="1" applyFill="1" applyBorder="1"/>
    <xf numFmtId="0" fontId="142" fillId="7" borderId="0" xfId="0" applyFont="1" applyFill="1" applyAlignment="1"/>
    <xf numFmtId="3" fontId="43" fillId="0" borderId="0" xfId="0" applyNumberFormat="1" applyFont="1" applyAlignment="1">
      <alignment horizontal="right"/>
    </xf>
    <xf numFmtId="172" fontId="43" fillId="0" borderId="0" xfId="0" applyNumberFormat="1" applyFont="1" applyAlignment="1">
      <alignment horizontal="right"/>
    </xf>
    <xf numFmtId="0" fontId="43" fillId="0" borderId="0" xfId="0" applyNumberFormat="1" applyFont="1" applyFill="1" applyAlignment="1">
      <alignment horizontal="left"/>
    </xf>
    <xf numFmtId="0" fontId="43" fillId="0" borderId="0" xfId="0" applyNumberFormat="1" applyFont="1" applyFill="1" applyAlignment="1">
      <alignment horizontal="right"/>
    </xf>
    <xf numFmtId="0" fontId="43" fillId="0" borderId="3" xfId="0" applyNumberFormat="1" applyFont="1" applyFill="1" applyBorder="1" applyAlignment="1">
      <alignment horizontal="left"/>
    </xf>
    <xf numFmtId="0" fontId="43" fillId="0" borderId="3" xfId="0" applyNumberFormat="1" applyFont="1" applyFill="1" applyBorder="1" applyAlignment="1">
      <alignment horizontal="center"/>
    </xf>
    <xf numFmtId="3" fontId="43" fillId="0" borderId="3" xfId="0" applyNumberFormat="1" applyFont="1" applyBorder="1" applyAlignment="1"/>
    <xf numFmtId="172" fontId="43" fillId="0" borderId="0" xfId="0" applyNumberFormat="1" applyFont="1" applyFill="1" applyAlignment="1">
      <alignment horizontal="right"/>
    </xf>
    <xf numFmtId="0" fontId="41" fillId="0" borderId="1" xfId="0" applyFont="1" applyFill="1" applyBorder="1"/>
    <xf numFmtId="0" fontId="41" fillId="0" borderId="1" xfId="0" applyNumberFormat="1" applyFont="1" applyBorder="1" applyAlignment="1">
      <alignment horizontal="center"/>
    </xf>
    <xf numFmtId="3" fontId="41" fillId="0" borderId="1" xfId="0" applyNumberFormat="1" applyFont="1" applyBorder="1" applyAlignment="1">
      <alignment horizontal="right"/>
    </xf>
    <xf numFmtId="0" fontId="130" fillId="0" borderId="0" xfId="2396" applyFont="1"/>
    <xf numFmtId="0" fontId="168" fillId="0" borderId="0" xfId="2396" applyFont="1"/>
    <xf numFmtId="41" fontId="130" fillId="0" borderId="0" xfId="2396" applyNumberFormat="1" applyFont="1"/>
    <xf numFmtId="0" fontId="39" fillId="0" borderId="0" xfId="0" applyFont="1" applyAlignment="1"/>
    <xf numFmtId="0" fontId="41" fillId="0" borderId="0" xfId="0" applyFont="1" applyAlignment="1">
      <alignment horizontal="center"/>
    </xf>
    <xf numFmtId="10" fontId="123" fillId="0" borderId="0" xfId="6" applyNumberFormat="1" applyFont="1" applyAlignment="1">
      <alignment vertical="top" wrapText="1"/>
    </xf>
    <xf numFmtId="0" fontId="91" fillId="0" borderId="0" xfId="0" applyFont="1" applyFill="1"/>
    <xf numFmtId="0" fontId="157" fillId="0" borderId="0" xfId="37960" applyFont="1" applyAlignment="1">
      <alignment horizontal="center"/>
    </xf>
    <xf numFmtId="0" fontId="11" fillId="0" borderId="0" xfId="37960"/>
    <xf numFmtId="0" fontId="162" fillId="0" borderId="0" xfId="37960" applyFont="1"/>
    <xf numFmtId="0" fontId="165" fillId="0" borderId="0" xfId="37960" applyFont="1" applyAlignment="1">
      <alignment horizontal="left"/>
    </xf>
    <xf numFmtId="0" fontId="165" fillId="0" borderId="0" xfId="37960" applyFont="1" applyAlignment="1">
      <alignment horizontal="center"/>
    </xf>
    <xf numFmtId="0" fontId="11" fillId="0" borderId="0" xfId="37960" applyAlignment="1">
      <alignment horizontal="left" vertical="top" wrapText="1"/>
    </xf>
    <xf numFmtId="0" fontId="11" fillId="0" borderId="0" xfId="37960" applyAlignment="1">
      <alignment vertical="top"/>
    </xf>
    <xf numFmtId="0" fontId="164" fillId="0" borderId="0" xfId="37960" applyFont="1" applyAlignment="1">
      <alignment horizontal="left" vertical="top" wrapText="1"/>
    </xf>
    <xf numFmtId="0" fontId="11" fillId="0" borderId="0" xfId="37960" applyAlignment="1">
      <alignment vertical="top" wrapText="1"/>
    </xf>
    <xf numFmtId="0" fontId="164" fillId="0" borderId="0" xfId="37960" applyFont="1"/>
    <xf numFmtId="0" fontId="169" fillId="0" borderId="0" xfId="37960" applyFont="1"/>
    <xf numFmtId="0" fontId="165" fillId="0" borderId="0" xfId="37960" applyFont="1" applyAlignment="1">
      <alignment horizontal="center" vertical="center"/>
    </xf>
    <xf numFmtId="0" fontId="164" fillId="0" borderId="0" xfId="37960" applyFont="1" applyAlignment="1">
      <alignment horizontal="left" vertical="center" wrapText="1"/>
    </xf>
    <xf numFmtId="0" fontId="165" fillId="0" borderId="0" xfId="37960" applyFont="1"/>
    <xf numFmtId="0" fontId="164" fillId="0" borderId="0" xfId="37960" quotePrefix="1" applyFont="1" applyAlignment="1">
      <alignment horizontal="right" vertical="top" wrapText="1"/>
    </xf>
    <xf numFmtId="0" fontId="165" fillId="0" borderId="15" xfId="37960" applyFont="1" applyBorder="1" applyAlignment="1">
      <alignment horizontal="center"/>
    </xf>
    <xf numFmtId="0" fontId="164" fillId="0" borderId="0" xfId="37960" applyFont="1" applyAlignment="1">
      <alignment horizontal="right" vertical="top" indent="1"/>
    </xf>
    <xf numFmtId="0" fontId="39" fillId="7" borderId="0" xfId="37961" applyNumberFormat="1" applyFont="1" applyFill="1" applyAlignment="1">
      <alignment horizontal="center"/>
    </xf>
    <xf numFmtId="0" fontId="164" fillId="0" borderId="0" xfId="37960" quotePrefix="1" applyFont="1" applyAlignment="1">
      <alignment horizontal="center"/>
    </xf>
    <xf numFmtId="0" fontId="11" fillId="0" borderId="0" xfId="37960" quotePrefix="1" applyAlignment="1">
      <alignment horizontal="center"/>
    </xf>
    <xf numFmtId="0" fontId="165" fillId="0" borderId="15" xfId="37960" applyFont="1" applyBorder="1" applyAlignment="1">
      <alignment horizontal="center" wrapText="1"/>
    </xf>
    <xf numFmtId="0" fontId="157" fillId="0" borderId="0" xfId="37960" applyFont="1" applyAlignment="1">
      <alignment horizontal="center" wrapText="1"/>
    </xf>
    <xf numFmtId="0" fontId="164" fillId="0" borderId="0" xfId="37960" applyFont="1" applyAlignment="1">
      <alignment horizontal="center" vertical="center"/>
    </xf>
    <xf numFmtId="183" fontId="164" fillId="0" borderId="0" xfId="37960" applyNumberFormat="1" applyFont="1" applyAlignment="1">
      <alignment horizontal="center" vertical="center"/>
    </xf>
    <xf numFmtId="10" fontId="39" fillId="0" borderId="0" xfId="37962" applyNumberFormat="1" applyFont="1" applyFill="1" applyAlignment="1">
      <alignment horizontal="center" vertical="center"/>
    </xf>
    <xf numFmtId="183" fontId="11" fillId="0" borderId="0" xfId="37960" applyNumberFormat="1"/>
    <xf numFmtId="43" fontId="11" fillId="0" borderId="0" xfId="1" applyFont="1"/>
    <xf numFmtId="183" fontId="164" fillId="0" borderId="0" xfId="37960" applyNumberFormat="1" applyFont="1"/>
    <xf numFmtId="10" fontId="39" fillId="0" borderId="0" xfId="37962" applyNumberFormat="1" applyFont="1" applyFill="1"/>
    <xf numFmtId="0" fontId="165" fillId="0" borderId="2" xfId="37960" applyFont="1" applyBorder="1"/>
    <xf numFmtId="183" fontId="165" fillId="0" borderId="2" xfId="37960" applyNumberFormat="1" applyFont="1" applyBorder="1"/>
    <xf numFmtId="183" fontId="157" fillId="0" borderId="0" xfId="37960" applyNumberFormat="1" applyFont="1"/>
    <xf numFmtId="167" fontId="11" fillId="0" borderId="0" xfId="2" applyNumberFormat="1" applyFont="1"/>
    <xf numFmtId="167" fontId="11" fillId="0" borderId="0" xfId="37960" applyNumberFormat="1"/>
    <xf numFmtId="0" fontId="170" fillId="0" borderId="0" xfId="37960" applyFont="1" applyAlignment="1">
      <alignment horizontal="left" vertical="top" wrapText="1"/>
    </xf>
    <xf numFmtId="44" fontId="11" fillId="0" borderId="0" xfId="37960" applyNumberFormat="1"/>
    <xf numFmtId="0" fontId="165" fillId="0" borderId="0" xfId="37960" applyFont="1" applyAlignment="1">
      <alignment horizontal="center" wrapText="1"/>
    </xf>
    <xf numFmtId="0" fontId="164" fillId="0" borderId="0" xfId="37960" applyFont="1" applyAlignment="1">
      <alignment horizontal="left" vertical="top"/>
    </xf>
    <xf numFmtId="0" fontId="164" fillId="0" borderId="0" xfId="37960" applyFont="1" applyAlignment="1">
      <alignment horizontal="right" indent="1"/>
    </xf>
    <xf numFmtId="0" fontId="164" fillId="0" borderId="0" xfId="37960" applyFont="1" applyAlignment="1">
      <alignment horizontal="left" vertical="top" wrapText="1" indent="2"/>
    </xf>
    <xf numFmtId="0" fontId="164" fillId="0" borderId="0" xfId="37960" applyFont="1" applyAlignment="1">
      <alignment horizontal="left" vertical="top" indent="1"/>
    </xf>
    <xf numFmtId="0" fontId="164" fillId="0" borderId="0" xfId="37960" applyFont="1" applyAlignment="1">
      <alignment horizontal="left"/>
    </xf>
    <xf numFmtId="0" fontId="11" fillId="0" borderId="0" xfId="37960" applyAlignment="1">
      <alignment horizontal="left"/>
    </xf>
    <xf numFmtId="0" fontId="167" fillId="0" borderId="0" xfId="37960" applyFont="1" applyAlignment="1">
      <alignment horizontal="left"/>
    </xf>
    <xf numFmtId="0" fontId="91" fillId="0" borderId="0" xfId="37947" applyFont="1"/>
    <xf numFmtId="0" fontId="90" fillId="0" borderId="0" xfId="37947" applyFont="1" applyAlignment="1">
      <alignment horizontal="centerContinuous"/>
    </xf>
    <xf numFmtId="37" fontId="91" fillId="0" borderId="0" xfId="37947" applyNumberFormat="1" applyFont="1" applyAlignment="1">
      <alignment horizontal="left"/>
    </xf>
    <xf numFmtId="0" fontId="90" fillId="0" borderId="0" xfId="37947" applyFont="1" applyAlignment="1">
      <alignment horizontal="center"/>
    </xf>
    <xf numFmtId="0" fontId="92" fillId="0" borderId="0" xfId="37947" applyFont="1" applyAlignment="1">
      <alignment horizontal="center"/>
    </xf>
    <xf numFmtId="0" fontId="90" fillId="0" borderId="7" xfId="37947" applyFont="1" applyBorder="1" applyAlignment="1">
      <alignment horizontal="centerContinuous"/>
    </xf>
    <xf numFmtId="0" fontId="91" fillId="0" borderId="359" xfId="37947" applyFont="1" applyBorder="1"/>
    <xf numFmtId="37" fontId="91" fillId="0" borderId="359" xfId="37947" applyNumberFormat="1" applyFont="1" applyBorder="1" applyAlignment="1">
      <alignment horizontal="left"/>
    </xf>
    <xf numFmtId="0" fontId="90" fillId="0" borderId="359" xfId="37947" applyFont="1" applyBorder="1" applyAlignment="1">
      <alignment horizontal="center"/>
    </xf>
    <xf numFmtId="0" fontId="92" fillId="0" borderId="359" xfId="37947" applyFont="1" applyBorder="1" applyAlignment="1">
      <alignment horizontal="center"/>
    </xf>
    <xf numFmtId="0" fontId="91" fillId="0" borderId="9" xfId="37947" applyFont="1" applyBorder="1"/>
    <xf numFmtId="0" fontId="91" fillId="0" borderId="11" xfId="37947" applyFont="1" applyBorder="1" applyAlignment="1">
      <alignment horizontal="center" vertical="top"/>
    </xf>
    <xf numFmtId="0" fontId="91" fillId="0" borderId="6" xfId="37947" applyFont="1" applyBorder="1" applyAlignment="1">
      <alignment horizontal="center" vertical="top"/>
    </xf>
    <xf numFmtId="0" fontId="91" fillId="0" borderId="15" xfId="37947" applyFont="1" applyBorder="1"/>
    <xf numFmtId="0" fontId="91" fillId="0" borderId="15" xfId="37947" applyFont="1" applyBorder="1" applyAlignment="1">
      <alignment horizontal="left" vertical="top" wrapText="1"/>
    </xf>
    <xf numFmtId="0" fontId="91" fillId="0" borderId="14" xfId="37947" applyFont="1" applyBorder="1" applyAlignment="1">
      <alignment horizontal="left" vertical="top" wrapText="1"/>
    </xf>
    <xf numFmtId="0" fontId="91" fillId="0" borderId="11" xfId="37947" applyFont="1" applyBorder="1"/>
    <xf numFmtId="0" fontId="91" fillId="0" borderId="10" xfId="37947" applyFont="1" applyBorder="1"/>
    <xf numFmtId="0" fontId="41" fillId="0" borderId="11" xfId="37947" applyFont="1" applyBorder="1"/>
    <xf numFmtId="0" fontId="91" fillId="0" borderId="0" xfId="37947" applyFont="1" applyAlignment="1">
      <alignment horizontal="center"/>
    </xf>
    <xf numFmtId="0" fontId="91" fillId="6" borderId="7" xfId="37947" applyFont="1" applyFill="1" applyBorder="1"/>
    <xf numFmtId="0" fontId="91" fillId="6" borderId="359" xfId="37947" applyFont="1" applyFill="1" applyBorder="1"/>
    <xf numFmtId="0" fontId="91" fillId="6" borderId="9" xfId="37947" applyFont="1" applyFill="1" applyBorder="1"/>
    <xf numFmtId="0" fontId="91" fillId="6" borderId="7" xfId="37947" applyFont="1" applyFill="1" applyBorder="1" applyAlignment="1">
      <alignment horizontal="center"/>
    </xf>
    <xf numFmtId="0" fontId="91" fillId="6" borderId="359" xfId="37947" applyFont="1" applyFill="1" applyBorder="1" applyAlignment="1">
      <alignment horizontal="center"/>
    </xf>
    <xf numFmtId="0" fontId="91" fillId="6" borderId="359" xfId="37947" applyFont="1" applyFill="1" applyBorder="1" applyAlignment="1">
      <alignment horizontal="center" wrapText="1"/>
    </xf>
    <xf numFmtId="0" fontId="91" fillId="6" borderId="9" xfId="37947" applyFont="1" applyFill="1" applyBorder="1" applyAlignment="1">
      <alignment horizontal="center" wrapText="1"/>
    </xf>
    <xf numFmtId="0" fontId="91" fillId="0" borderId="11" xfId="37947" applyFont="1" applyBorder="1" applyAlignment="1">
      <alignment horizontal="center"/>
    </xf>
    <xf numFmtId="0" fontId="91" fillId="0" borderId="0" xfId="37947" applyFont="1" applyAlignment="1">
      <alignment horizontal="left"/>
    </xf>
    <xf numFmtId="0" fontId="43" fillId="0" borderId="0" xfId="37947" applyFont="1"/>
    <xf numFmtId="0" fontId="171" fillId="0" borderId="0" xfId="10" applyFont="1"/>
    <xf numFmtId="0" fontId="91" fillId="0" borderId="10" xfId="37947" applyFont="1" applyBorder="1" applyAlignment="1">
      <alignment horizontal="left"/>
    </xf>
    <xf numFmtId="164" fontId="91" fillId="0" borderId="10" xfId="37947" applyNumberFormat="1" applyFont="1" applyBorder="1"/>
    <xf numFmtId="164" fontId="91" fillId="0" borderId="0" xfId="37947" applyNumberFormat="1" applyFont="1"/>
    <xf numFmtId="0" fontId="91" fillId="0" borderId="10" xfId="37960" applyFont="1" applyBorder="1"/>
    <xf numFmtId="37" fontId="91" fillId="0" borderId="0" xfId="37947" applyNumberFormat="1" applyFont="1"/>
    <xf numFmtId="0" fontId="91" fillId="0" borderId="0" xfId="10" applyFont="1"/>
    <xf numFmtId="169" fontId="91" fillId="0" borderId="10" xfId="37947" applyNumberFormat="1" applyFont="1" applyBorder="1"/>
    <xf numFmtId="0" fontId="91" fillId="0" borderId="6" xfId="37947" applyFont="1" applyBorder="1" applyAlignment="1">
      <alignment horizontal="center"/>
    </xf>
    <xf numFmtId="0" fontId="91" fillId="0" borderId="15" xfId="10" applyFont="1" applyBorder="1"/>
    <xf numFmtId="0" fontId="39" fillId="0" borderId="15" xfId="10" applyBorder="1" applyAlignment="1">
      <alignment horizontal="center"/>
    </xf>
    <xf numFmtId="0" fontId="91" fillId="0" borderId="14" xfId="37947" applyFont="1" applyBorder="1"/>
    <xf numFmtId="164" fontId="39" fillId="0" borderId="15" xfId="10" applyNumberFormat="1" applyBorder="1"/>
    <xf numFmtId="164" fontId="91" fillId="0" borderId="14" xfId="37947" applyNumberFormat="1" applyFont="1" applyBorder="1"/>
    <xf numFmtId="0" fontId="91" fillId="0" borderId="7" xfId="37947" applyFont="1" applyBorder="1"/>
    <xf numFmtId="0" fontId="41" fillId="0" borderId="6" xfId="37947" applyFont="1" applyBorder="1"/>
    <xf numFmtId="0" fontId="91" fillId="0" borderId="15" xfId="37947" applyFont="1" applyBorder="1" applyAlignment="1">
      <alignment horizontal="center"/>
    </xf>
    <xf numFmtId="37" fontId="91" fillId="0" borderId="15" xfId="37947" applyNumberFormat="1" applyFont="1" applyBorder="1" applyAlignment="1">
      <alignment horizontal="left"/>
    </xf>
    <xf numFmtId="0" fontId="93" fillId="0" borderId="7" xfId="37947" applyFont="1" applyBorder="1"/>
    <xf numFmtId="0" fontId="93" fillId="0" borderId="359" xfId="37947" applyFont="1" applyBorder="1"/>
    <xf numFmtId="0" fontId="93" fillId="0" borderId="9" xfId="37947" applyFont="1" applyBorder="1"/>
    <xf numFmtId="0" fontId="93" fillId="0" borderId="11" xfId="37947" applyFont="1" applyBorder="1"/>
    <xf numFmtId="0" fontId="93" fillId="0" borderId="0" xfId="37947" applyFont="1"/>
    <xf numFmtId="0" fontId="93" fillId="0" borderId="10" xfId="37947" applyFont="1" applyBorder="1"/>
    <xf numFmtId="0" fontId="93" fillId="0" borderId="11" xfId="37947" applyFont="1" applyBorder="1" applyAlignment="1">
      <alignment horizontal="center"/>
    </xf>
    <xf numFmtId="0" fontId="95" fillId="0" borderId="0" xfId="10" applyFont="1" applyAlignment="1">
      <alignment horizontal="center"/>
    </xf>
    <xf numFmtId="0" fontId="95" fillId="0" borderId="11" xfId="10" applyFont="1" applyBorder="1"/>
    <xf numFmtId="164" fontId="95" fillId="0" borderId="0" xfId="13" applyNumberFormat="1" applyFont="1" applyBorder="1"/>
    <xf numFmtId="43" fontId="93" fillId="0" borderId="10" xfId="37947" applyNumberFormat="1" applyFont="1" applyBorder="1"/>
    <xf numFmtId="0" fontId="93" fillId="0" borderId="14" xfId="37947" applyFont="1" applyBorder="1"/>
    <xf numFmtId="0" fontId="93" fillId="0" borderId="6" xfId="37947" applyFont="1" applyBorder="1"/>
    <xf numFmtId="0" fontId="93" fillId="0" borderId="15" xfId="37947" applyFont="1" applyBorder="1"/>
    <xf numFmtId="3" fontId="91" fillId="0" borderId="0" xfId="0" applyNumberFormat="1" applyFont="1" applyBorder="1" applyAlignment="1">
      <alignment horizontal="left" wrapText="1"/>
    </xf>
    <xf numFmtId="0" fontId="91" fillId="0" borderId="0" xfId="0" applyFont="1" applyBorder="1" applyAlignment="1">
      <alignment wrapText="1"/>
    </xf>
    <xf numFmtId="0" fontId="91" fillId="0" borderId="10" xfId="0" applyFont="1" applyBorder="1" applyAlignment="1">
      <alignment wrapText="1"/>
    </xf>
    <xf numFmtId="0" fontId="91" fillId="0" borderId="0" xfId="0" applyFont="1" applyFill="1" applyBorder="1" applyAlignment="1">
      <alignment horizontal="center"/>
    </xf>
    <xf numFmtId="0" fontId="59" fillId="0" borderId="0" xfId="2385" applyFont="1" applyAlignment="1">
      <alignment horizontal="left" vertical="top"/>
    </xf>
    <xf numFmtId="0" fontId="39" fillId="0" borderId="0" xfId="2385" applyAlignment="1">
      <alignment horizontal="left" vertical="top"/>
    </xf>
    <xf numFmtId="0" fontId="39" fillId="0" borderId="0" xfId="2385" applyAlignment="1">
      <alignment vertical="top" wrapText="1"/>
    </xf>
    <xf numFmtId="0" fontId="129" fillId="0" borderId="0" xfId="2385" applyFont="1" applyAlignment="1">
      <alignment horizontal="left" vertical="top" wrapText="1"/>
    </xf>
    <xf numFmtId="0" fontId="53" fillId="0" borderId="0" xfId="2385" applyFont="1" applyAlignment="1">
      <alignment horizontal="center"/>
    </xf>
    <xf numFmtId="0" fontId="39" fillId="0" borderId="0" xfId="2385" applyAlignment="1">
      <alignment vertical="top"/>
    </xf>
    <xf numFmtId="172" fontId="127" fillId="0" borderId="0" xfId="2396" applyNumberFormat="1" applyAlignment="1">
      <alignment horizontal="center"/>
    </xf>
    <xf numFmtId="167" fontId="136" fillId="0" borderId="0" xfId="2396" applyNumberFormat="1" applyFont="1"/>
    <xf numFmtId="41" fontId="136" fillId="0" borderId="0" xfId="2396" applyNumberFormat="1" applyFont="1"/>
    <xf numFmtId="37" fontId="123" fillId="0" borderId="0" xfId="37967" applyNumberFormat="1" applyFont="1"/>
    <xf numFmtId="37" fontId="123" fillId="0" borderId="0" xfId="37967" applyNumberFormat="1" applyFont="1" applyAlignment="1">
      <alignment vertical="top"/>
    </xf>
    <xf numFmtId="37" fontId="123" fillId="0" borderId="0" xfId="37967" applyNumberFormat="1" applyFont="1" applyAlignment="1">
      <alignment horizontal="center" vertical="top"/>
    </xf>
    <xf numFmtId="37" fontId="123" fillId="0" borderId="0" xfId="37967" applyNumberFormat="1" applyFont="1" applyAlignment="1">
      <alignment horizontal="right" vertical="top"/>
    </xf>
    <xf numFmtId="37" fontId="123" fillId="0" borderId="0" xfId="37967" quotePrefix="1" applyNumberFormat="1" applyFont="1" applyAlignment="1">
      <alignment horizontal="center" vertical="top"/>
    </xf>
    <xf numFmtId="37" fontId="123" fillId="0" borderId="15" xfId="37967" applyNumberFormat="1" applyFont="1" applyBorder="1" applyAlignment="1">
      <alignment horizontal="center" vertical="top"/>
    </xf>
    <xf numFmtId="37" fontId="123" fillId="0" borderId="0" xfId="37967" applyNumberFormat="1" applyFont="1" applyAlignment="1">
      <alignment horizontal="left" vertical="top"/>
    </xf>
    <xf numFmtId="37" fontId="125" fillId="0" borderId="0" xfId="37967" applyNumberFormat="1" applyFont="1" applyAlignment="1">
      <alignment vertical="top"/>
    </xf>
    <xf numFmtId="182" fontId="123" fillId="0" borderId="0" xfId="37967" applyNumberFormat="1" applyFont="1"/>
    <xf numFmtId="37" fontId="123" fillId="0" borderId="0" xfId="37967" applyNumberFormat="1" applyFont="1" applyAlignment="1">
      <alignment horizontal="left" vertical="top" wrapText="1"/>
    </xf>
    <xf numFmtId="37" fontId="73" fillId="7" borderId="0" xfId="37967" applyNumberFormat="1" applyFont="1" applyFill="1" applyAlignment="1">
      <alignment horizontal="right" vertical="top" indent="3"/>
    </xf>
    <xf numFmtId="37" fontId="123" fillId="0" borderId="0" xfId="37967" applyNumberFormat="1" applyFont="1" applyAlignment="1">
      <alignment horizontal="center"/>
    </xf>
    <xf numFmtId="0" fontId="123" fillId="7" borderId="0" xfId="37967" applyFont="1" applyFill="1" applyAlignment="1">
      <alignment horizontal="right" vertical="top" indent="3"/>
    </xf>
    <xf numFmtId="37" fontId="123" fillId="0" borderId="0" xfId="37967" applyNumberFormat="1" applyFont="1" applyAlignment="1">
      <alignment horizontal="right" vertical="top" indent="1"/>
    </xf>
    <xf numFmtId="0" fontId="123" fillId="0" borderId="0" xfId="37967" applyFont="1" applyAlignment="1">
      <alignment horizontal="center" vertical="top"/>
    </xf>
    <xf numFmtId="37" fontId="123" fillId="0" borderId="0" xfId="37967" applyNumberFormat="1" applyFont="1" applyAlignment="1">
      <alignment horizontal="right" vertical="top" indent="3"/>
    </xf>
    <xf numFmtId="0" fontId="123" fillId="0" borderId="0" xfId="37967" applyFont="1" applyAlignment="1">
      <alignment horizontal="right" vertical="top" indent="3"/>
    </xf>
    <xf numFmtId="37" fontId="73" fillId="0" borderId="0" xfId="37967" applyNumberFormat="1" applyFont="1" applyAlignment="1">
      <alignment horizontal="right" vertical="top" indent="3"/>
    </xf>
    <xf numFmtId="1" fontId="123" fillId="0" borderId="0" xfId="37967" applyNumberFormat="1" applyFont="1" applyAlignment="1">
      <alignment horizontal="right" vertical="top" indent="3"/>
    </xf>
    <xf numFmtId="180" fontId="123" fillId="0" borderId="0" xfId="37967" applyNumberFormat="1" applyFont="1"/>
    <xf numFmtId="0" fontId="132" fillId="0" borderId="3" xfId="0" applyFont="1" applyBorder="1" applyAlignment="1">
      <alignment horizontal="center"/>
    </xf>
    <xf numFmtId="167" fontId="41" fillId="0" borderId="41" xfId="2" applyNumberFormat="1" applyFont="1" applyBorder="1" applyAlignment="1"/>
    <xf numFmtId="167" fontId="41" fillId="0" borderId="432" xfId="2" applyNumberFormat="1" applyFont="1" applyFill="1" applyBorder="1" applyAlignment="1"/>
    <xf numFmtId="167" fontId="41" fillId="0" borderId="432" xfId="2" applyNumberFormat="1" applyFont="1" applyFill="1" applyBorder="1" applyAlignment="1">
      <alignment horizontal="right"/>
    </xf>
    <xf numFmtId="167" fontId="41" fillId="0" borderId="432" xfId="2" applyNumberFormat="1" applyFont="1" applyBorder="1" applyAlignment="1">
      <alignment horizontal="right"/>
    </xf>
    <xf numFmtId="3" fontId="43" fillId="0" borderId="432" xfId="0" applyNumberFormat="1" applyFont="1" applyBorder="1" applyAlignment="1">
      <alignment horizontal="right"/>
    </xf>
    <xf numFmtId="167" fontId="41" fillId="0" borderId="432" xfId="2" applyNumberFormat="1" applyFont="1" applyBorder="1"/>
    <xf numFmtId="167" fontId="41" fillId="0" borderId="432" xfId="2" applyNumberFormat="1" applyFont="1" applyBorder="1" applyAlignment="1"/>
    <xf numFmtId="167" fontId="45" fillId="0" borderId="432" xfId="2" applyNumberFormat="1" applyFont="1" applyBorder="1" applyAlignment="1"/>
    <xf numFmtId="172" fontId="41" fillId="0" borderId="5" xfId="6" applyNumberFormat="1" applyFont="1" applyBorder="1" applyAlignment="1"/>
    <xf numFmtId="164" fontId="45" fillId="0" borderId="432" xfId="1" applyNumberFormat="1" applyFont="1" applyFill="1" applyBorder="1" applyAlignment="1"/>
    <xf numFmtId="164" fontId="45" fillId="0" borderId="432" xfId="1" applyNumberFormat="1" applyFont="1" applyBorder="1" applyAlignment="1"/>
    <xf numFmtId="167" fontId="41" fillId="0" borderId="5" xfId="2" applyNumberFormat="1" applyFont="1" applyBorder="1"/>
    <xf numFmtId="3" fontId="41" fillId="0" borderId="432" xfId="0" applyNumberFormat="1" applyFont="1" applyBorder="1" applyAlignment="1"/>
    <xf numFmtId="167" fontId="41" fillId="0" borderId="5" xfId="2" applyNumberFormat="1" applyFont="1" applyFill="1" applyBorder="1"/>
    <xf numFmtId="167" fontId="41" fillId="0" borderId="5" xfId="2" applyNumberFormat="1" applyFont="1" applyBorder="1" applyAlignment="1"/>
    <xf numFmtId="167" fontId="41" fillId="0" borderId="5" xfId="2" applyNumberFormat="1" applyFont="1" applyBorder="1" applyAlignment="1">
      <alignment horizontal="right"/>
    </xf>
    <xf numFmtId="3" fontId="45" fillId="0" borderId="432" xfId="0" applyNumberFormat="1" applyFont="1" applyFill="1" applyBorder="1" applyAlignment="1"/>
    <xf numFmtId="3" fontId="41" fillId="0" borderId="5" xfId="0" applyNumberFormat="1" applyFont="1" applyFill="1" applyBorder="1" applyAlignment="1"/>
    <xf numFmtId="167" fontId="53" fillId="0" borderId="5" xfId="2" applyNumberFormat="1" applyFont="1" applyBorder="1"/>
    <xf numFmtId="39" fontId="53" fillId="0" borderId="5" xfId="0" applyNumberFormat="1" applyFont="1" applyBorder="1" applyAlignment="1">
      <alignment horizontal="center"/>
    </xf>
    <xf numFmtId="167" fontId="45" fillId="0" borderId="0" xfId="0" applyNumberFormat="1" applyFont="1"/>
    <xf numFmtId="0" fontId="39" fillId="0" borderId="0" xfId="10" applyAlignment="1">
      <alignment horizontal="center" wrapText="1"/>
    </xf>
    <xf numFmtId="0" fontId="48" fillId="0" borderId="0" xfId="10" applyFont="1"/>
    <xf numFmtId="0" fontId="50" fillId="0" borderId="0" xfId="10" applyFont="1"/>
    <xf numFmtId="0" fontId="39" fillId="0" borderId="0" xfId="10" applyAlignment="1">
      <alignment wrapText="1"/>
    </xf>
    <xf numFmtId="0" fontId="39" fillId="0" borderId="9" xfId="10" applyBorder="1"/>
    <xf numFmtId="0" fontId="39" fillId="2" borderId="11" xfId="10" applyFill="1" applyBorder="1" applyAlignment="1">
      <alignment horizontal="center"/>
    </xf>
    <xf numFmtId="0" fontId="39" fillId="0" borderId="10" xfId="10" applyBorder="1" applyAlignment="1">
      <alignment horizontal="center"/>
    </xf>
    <xf numFmtId="0" fontId="39" fillId="0" borderId="10" xfId="10" applyBorder="1"/>
    <xf numFmtId="164" fontId="39" fillId="0" borderId="26" xfId="10" applyNumberFormat="1" applyBorder="1"/>
    <xf numFmtId="172" fontId="39" fillId="2" borderId="11" xfId="10" applyNumberFormat="1" applyFill="1" applyBorder="1" applyAlignment="1">
      <alignment horizontal="center"/>
    </xf>
    <xf numFmtId="0" fontId="95" fillId="0" borderId="0" xfId="10" applyFont="1" applyAlignment="1">
      <alignment horizontal="left"/>
    </xf>
    <xf numFmtId="164" fontId="39" fillId="0" borderId="26" xfId="10" applyNumberFormat="1" applyBorder="1" applyAlignment="1">
      <alignment horizontal="center"/>
    </xf>
    <xf numFmtId="0" fontId="39" fillId="0" borderId="26" xfId="10" applyBorder="1" applyAlignment="1">
      <alignment horizontal="center"/>
    </xf>
    <xf numFmtId="0" fontId="40" fillId="0" borderId="7" xfId="10" applyFont="1" applyBorder="1"/>
    <xf numFmtId="1" fontId="39" fillId="0" borderId="10" xfId="10" applyNumberFormat="1" applyBorder="1"/>
    <xf numFmtId="164" fontId="39" fillId="0" borderId="11" xfId="10" applyNumberFormat="1" applyBorder="1"/>
    <xf numFmtId="164" fontId="39" fillId="0" borderId="10" xfId="10" applyNumberFormat="1" applyBorder="1"/>
    <xf numFmtId="164" fontId="39" fillId="90" borderId="7" xfId="10" applyNumberFormat="1" applyFill="1" applyBorder="1"/>
    <xf numFmtId="164" fontId="39" fillId="90" borderId="6" xfId="10" applyNumberFormat="1" applyFill="1" applyBorder="1"/>
    <xf numFmtId="164" fontId="39" fillId="90" borderId="27" xfId="10" applyNumberFormat="1" applyFill="1" applyBorder="1"/>
    <xf numFmtId="43" fontId="39" fillId="0" borderId="0" xfId="10" applyNumberFormat="1"/>
    <xf numFmtId="10" fontId="39" fillId="0" borderId="0" xfId="10" applyNumberFormat="1"/>
    <xf numFmtId="0" fontId="39" fillId="58" borderId="0" xfId="10" applyFill="1" applyAlignment="1">
      <alignment horizontal="right"/>
    </xf>
    <xf numFmtId="0" fontId="39" fillId="57" borderId="0" xfId="10" applyFill="1" applyAlignment="1">
      <alignment horizontal="right"/>
    </xf>
    <xf numFmtId="0" fontId="91" fillId="6" borderId="8" xfId="21315" applyFont="1" applyFill="1" applyBorder="1" applyAlignment="1"/>
    <xf numFmtId="0" fontId="91" fillId="6" borderId="8" xfId="21315" applyFont="1" applyFill="1" applyBorder="1" applyAlignment="1">
      <alignment horizontal="center"/>
    </xf>
    <xf numFmtId="0" fontId="91" fillId="6" borderId="8" xfId="21315" applyFont="1" applyFill="1" applyBorder="1" applyAlignment="1">
      <alignment horizontal="center" wrapText="1"/>
    </xf>
    <xf numFmtId="0" fontId="90" fillId="0" borderId="0" xfId="0" applyFont="1"/>
    <xf numFmtId="0" fontId="90" fillId="6" borderId="359" xfId="0" applyFont="1" applyFill="1" applyBorder="1" applyAlignment="1">
      <alignment horizontal="center"/>
    </xf>
    <xf numFmtId="0" fontId="91" fillId="0" borderId="0" xfId="0" applyFont="1" applyAlignment="1">
      <alignment horizontal="center"/>
    </xf>
    <xf numFmtId="0" fontId="90" fillId="0" borderId="0" xfId="0" applyFont="1" applyFill="1"/>
    <xf numFmtId="3" fontId="91" fillId="0" borderId="0" xfId="0" applyNumberFormat="1" applyFont="1" applyFill="1" applyAlignment="1">
      <alignment horizontal="center"/>
    </xf>
    <xf numFmtId="164" fontId="91" fillId="0" borderId="11" xfId="0" applyNumberFormat="1" applyFont="1" applyFill="1" applyBorder="1" applyAlignment="1">
      <alignment horizontal="center"/>
    </xf>
    <xf numFmtId="164" fontId="91" fillId="0" borderId="0" xfId="0" applyNumberFormat="1" applyFont="1" applyFill="1" applyAlignment="1">
      <alignment horizontal="center"/>
    </xf>
    <xf numFmtId="167" fontId="132" fillId="0" borderId="0" xfId="2" applyNumberFormat="1" applyFont="1" applyFill="1" applyBorder="1"/>
    <xf numFmtId="167" fontId="91" fillId="0" borderId="11" xfId="2" applyNumberFormat="1" applyFont="1" applyFill="1" applyBorder="1"/>
    <xf numFmtId="172" fontId="91" fillId="0" borderId="0" xfId="6" applyNumberFormat="1" applyFont="1" applyFill="1" applyBorder="1" applyAlignment="1">
      <alignment horizontal="center"/>
    </xf>
    <xf numFmtId="0" fontId="132" fillId="0" borderId="0" xfId="0" applyFont="1" applyFill="1"/>
    <xf numFmtId="10" fontId="91" fillId="0" borderId="0" xfId="6" applyNumberFormat="1" applyFont="1" applyFill="1" applyBorder="1" applyAlignment="1">
      <alignment horizontal="center"/>
    </xf>
    <xf numFmtId="0" fontId="91" fillId="0" borderId="15" xfId="0" applyFont="1" applyFill="1" applyBorder="1" applyAlignment="1">
      <alignment horizontal="right"/>
    </xf>
    <xf numFmtId="0" fontId="91" fillId="0" borderId="15" xfId="0" applyFont="1" applyFill="1" applyBorder="1" applyAlignment="1">
      <alignment horizontal="left"/>
    </xf>
    <xf numFmtId="0" fontId="91" fillId="0" borderId="15" xfId="0" applyFont="1" applyFill="1" applyBorder="1"/>
    <xf numFmtId="167" fontId="91" fillId="0" borderId="6" xfId="2" applyNumberFormat="1" applyFont="1" applyFill="1" applyBorder="1"/>
    <xf numFmtId="168" fontId="91" fillId="0" borderId="15" xfId="6" applyNumberFormat="1" applyFont="1" applyFill="1" applyBorder="1" applyAlignment="1">
      <alignment horizontal="center"/>
    </xf>
    <xf numFmtId="164" fontId="91" fillId="0" borderId="15" xfId="0" applyNumberFormat="1" applyFont="1" applyFill="1" applyBorder="1" applyAlignment="1">
      <alignment horizontal="center"/>
    </xf>
    <xf numFmtId="0" fontId="91" fillId="0" borderId="0" xfId="0" applyFont="1" applyFill="1" applyAlignment="1">
      <alignment horizontal="center"/>
    </xf>
    <xf numFmtId="167" fontId="91" fillId="7" borderId="11" xfId="2" applyNumberFormat="1" applyFont="1" applyFill="1" applyBorder="1"/>
    <xf numFmtId="167" fontId="91" fillId="7" borderId="0" xfId="2" applyNumberFormat="1" applyFont="1" applyFill="1" applyBorder="1"/>
    <xf numFmtId="0" fontId="90" fillId="93" borderId="7" xfId="0" applyFont="1" applyFill="1" applyBorder="1"/>
    <xf numFmtId="0" fontId="90" fillId="93" borderId="359" xfId="0" applyFont="1" applyFill="1" applyBorder="1"/>
    <xf numFmtId="0" fontId="90" fillId="93" borderId="7" xfId="0" applyFont="1" applyFill="1" applyBorder="1" applyAlignment="1">
      <alignment horizontal="center" wrapText="1"/>
    </xf>
    <xf numFmtId="0" fontId="90" fillId="93" borderId="359" xfId="0" applyFont="1" applyFill="1" applyBorder="1" applyAlignment="1">
      <alignment horizontal="center" wrapText="1"/>
    </xf>
    <xf numFmtId="167" fontId="91" fillId="0" borderId="433" xfId="2" applyNumberFormat="1" applyFont="1" applyFill="1" applyBorder="1"/>
    <xf numFmtId="164" fontId="39" fillId="0" borderId="0" xfId="1" applyNumberFormat="1" applyFont="1" applyFill="1" applyBorder="1" applyAlignment="1">
      <alignment wrapText="1"/>
    </xf>
    <xf numFmtId="164" fontId="39" fillId="0" borderId="0" xfId="1" applyNumberFormat="1" applyFont="1" applyAlignment="1"/>
    <xf numFmtId="164" fontId="39" fillId="0" borderId="0" xfId="1" applyNumberFormat="1" applyFont="1" applyAlignment="1">
      <alignment vertical="center" wrapText="1"/>
    </xf>
    <xf numFmtId="167" fontId="39" fillId="2" borderId="0" xfId="0" applyNumberFormat="1" applyFont="1" applyFill="1"/>
    <xf numFmtId="167" fontId="39" fillId="2" borderId="0" xfId="2" applyNumberFormat="1" applyFont="1" applyFill="1" applyAlignment="1">
      <alignment horizontal="right"/>
    </xf>
    <xf numFmtId="41" fontId="39" fillId="2" borderId="0" xfId="0" applyNumberFormat="1" applyFont="1" applyFill="1" applyAlignment="1">
      <alignment horizontal="right"/>
    </xf>
    <xf numFmtId="0" fontId="39" fillId="0" borderId="0" xfId="2573"/>
    <xf numFmtId="0" fontId="40" fillId="0" borderId="7" xfId="10" applyFont="1" applyBorder="1" applyAlignment="1">
      <alignment horizontal="center"/>
    </xf>
    <xf numFmtId="0" fontId="40" fillId="0" borderId="359" xfId="10" applyFont="1" applyBorder="1" applyAlignment="1">
      <alignment horizontal="center"/>
    </xf>
    <xf numFmtId="0" fontId="40" fillId="0" borderId="9" xfId="10" applyFont="1" applyBorder="1" applyAlignment="1">
      <alignment horizontal="center"/>
    </xf>
    <xf numFmtId="0" fontId="39" fillId="0" borderId="359" xfId="10" applyBorder="1" applyAlignment="1">
      <alignment horizontal="center"/>
    </xf>
    <xf numFmtId="0" fontId="40" fillId="0" borderId="7" xfId="10" applyFont="1" applyBorder="1" applyAlignment="1">
      <alignment horizontal="center"/>
    </xf>
    <xf numFmtId="0" fontId="40" fillId="0" borderId="359" xfId="10" applyFont="1" applyBorder="1" applyAlignment="1">
      <alignment horizontal="center"/>
    </xf>
    <xf numFmtId="169" fontId="39" fillId="0" borderId="0" xfId="10" applyNumberFormat="1"/>
    <xf numFmtId="172" fontId="39" fillId="0" borderId="0" xfId="12" applyNumberFormat="1"/>
    <xf numFmtId="164" fontId="39" fillId="0" borderId="10" xfId="13" applyNumberFormat="1" applyBorder="1" applyAlignment="1">
      <alignment horizontal="center"/>
    </xf>
    <xf numFmtId="164" fontId="39" fillId="0" borderId="10" xfId="117" applyNumberFormat="1" applyBorder="1" applyAlignment="1">
      <alignment horizontal="center"/>
    </xf>
    <xf numFmtId="172" fontId="39" fillId="0" borderId="11" xfId="118" applyNumberFormat="1" applyBorder="1" applyAlignment="1">
      <alignment horizontal="center"/>
    </xf>
    <xf numFmtId="172" fontId="39" fillId="0" borderId="11" xfId="12" applyNumberFormat="1" applyBorder="1" applyAlignment="1">
      <alignment horizontal="center"/>
    </xf>
    <xf numFmtId="164" fontId="39" fillId="2" borderId="11" xfId="13" applyNumberFormat="1" applyFill="1" applyBorder="1" applyAlignment="1">
      <alignment horizontal="center"/>
    </xf>
    <xf numFmtId="164" fontId="39" fillId="0" borderId="10" xfId="13" applyNumberFormat="1" applyBorder="1"/>
    <xf numFmtId="164" fontId="39" fillId="0" borderId="11" xfId="13" applyNumberFormat="1" applyBorder="1" applyAlignment="1">
      <alignment horizontal="center"/>
    </xf>
    <xf numFmtId="164" fontId="39" fillId="0" borderId="11" xfId="13" applyNumberFormat="1" applyBorder="1"/>
    <xf numFmtId="164" fontId="39" fillId="0" borderId="6" xfId="117" applyNumberFormat="1" applyBorder="1"/>
    <xf numFmtId="164" fontId="39" fillId="0" borderId="433" xfId="117" applyNumberFormat="1" applyBorder="1"/>
    <xf numFmtId="164" fontId="39" fillId="0" borderId="14" xfId="117" applyNumberFormat="1" applyBorder="1"/>
    <xf numFmtId="164" fontId="39" fillId="0" borderId="11" xfId="1" applyNumberFormat="1" applyBorder="1"/>
    <xf numFmtId="164" fontId="39" fillId="0" borderId="0" xfId="1" applyNumberFormat="1"/>
    <xf numFmtId="164" fontId="39" fillId="0" borderId="10" xfId="1" applyNumberFormat="1" applyBorder="1"/>
    <xf numFmtId="37" fontId="39" fillId="0" borderId="10" xfId="13" applyNumberFormat="1" applyBorder="1"/>
    <xf numFmtId="37" fontId="39" fillId="0" borderId="0" xfId="13" applyNumberFormat="1"/>
    <xf numFmtId="37" fontId="39" fillId="0" borderId="11" xfId="13" applyNumberFormat="1" applyBorder="1"/>
    <xf numFmtId="37" fontId="39" fillId="0" borderId="0" xfId="13" applyNumberFormat="1" applyBorder="1"/>
    <xf numFmtId="164" fontId="39" fillId="90" borderId="433" xfId="10" applyNumberFormat="1" applyFill="1" applyBorder="1"/>
    <xf numFmtId="164" fontId="39" fillId="90" borderId="14" xfId="13" applyNumberFormat="1" applyFill="1" applyBorder="1"/>
    <xf numFmtId="172" fontId="95" fillId="0" borderId="0" xfId="6" applyNumberFormat="1" applyFont="1"/>
    <xf numFmtId="43" fontId="40" fillId="0" borderId="0" xfId="1" applyFont="1"/>
    <xf numFmtId="172" fontId="39" fillId="0" borderId="0" xfId="6" applyNumberFormat="1"/>
    <xf numFmtId="43" fontId="39" fillId="0" borderId="0" xfId="13"/>
    <xf numFmtId="10" fontId="39" fillId="0" borderId="0" xfId="6" applyNumberFormat="1"/>
    <xf numFmtId="43" fontId="39" fillId="0" borderId="0" xfId="6" applyNumberFormat="1"/>
    <xf numFmtId="164" fontId="39" fillId="0" borderId="0" xfId="6" applyNumberFormat="1"/>
    <xf numFmtId="172" fontId="39" fillId="0" borderId="0" xfId="13" applyNumberFormat="1"/>
    <xf numFmtId="164" fontId="71" fillId="0" borderId="0" xfId="117" applyNumberFormat="1" applyFont="1"/>
    <xf numFmtId="9" fontId="39" fillId="0" borderId="0" xfId="6"/>
    <xf numFmtId="43" fontId="39" fillId="0" borderId="0" xfId="1"/>
    <xf numFmtId="164" fontId="39" fillId="0" borderId="0" xfId="13" applyNumberFormat="1" applyFill="1"/>
    <xf numFmtId="1" fontId="39" fillId="0" borderId="433" xfId="10" applyNumberFormat="1" applyBorder="1" applyAlignment="1">
      <alignment horizontal="center"/>
    </xf>
    <xf numFmtId="0" fontId="39" fillId="0" borderId="433" xfId="10" applyBorder="1"/>
    <xf numFmtId="0" fontId="39" fillId="90" borderId="14" xfId="10" applyFill="1" applyBorder="1"/>
    <xf numFmtId="0" fontId="39" fillId="0" borderId="0" xfId="37974"/>
    <xf numFmtId="0" fontId="172" fillId="0" borderId="0" xfId="0" applyFont="1" applyFill="1" applyAlignment="1">
      <alignment vertical="center"/>
    </xf>
    <xf numFmtId="0" fontId="40" fillId="0" borderId="7" xfId="10" applyFont="1" applyBorder="1" applyAlignment="1">
      <alignment horizontal="center"/>
    </xf>
    <xf numFmtId="0" fontId="40" fillId="0" borderId="359" xfId="10" applyFont="1" applyBorder="1" applyAlignment="1">
      <alignment horizontal="center"/>
    </xf>
    <xf numFmtId="0" fontId="41" fillId="92" borderId="17" xfId="0" applyFont="1" applyFill="1" applyBorder="1" applyAlignment="1">
      <alignment horizontal="center" vertical="center" wrapText="1"/>
    </xf>
    <xf numFmtId="164" fontId="39" fillId="0" borderId="9" xfId="117" applyNumberFormat="1" applyBorder="1"/>
    <xf numFmtId="1" fontId="39" fillId="0" borderId="0" xfId="10" applyNumberFormat="1" applyBorder="1" applyAlignment="1">
      <alignment horizontal="center"/>
    </xf>
    <xf numFmtId="167" fontId="132" fillId="0" borderId="0" xfId="0" applyNumberFormat="1" applyFont="1"/>
    <xf numFmtId="0" fontId="127" fillId="0" borderId="0" xfId="2396" applyAlignment="1">
      <alignment horizontal="center"/>
    </xf>
    <xf numFmtId="0" fontId="136" fillId="0" borderId="0" xfId="2396" applyFont="1" applyAlignment="1">
      <alignment horizontal="center"/>
    </xf>
    <xf numFmtId="0" fontId="131" fillId="0" borderId="0" xfId="0" applyFont="1" applyAlignment="1">
      <alignment horizontal="center"/>
    </xf>
    <xf numFmtId="167" fontId="91" fillId="7" borderId="0" xfId="0" applyNumberFormat="1" applyFont="1" applyFill="1"/>
    <xf numFmtId="0" fontId="127" fillId="0" borderId="0" xfId="2396" applyAlignment="1">
      <alignment horizontal="center"/>
    </xf>
    <xf numFmtId="0" fontId="136" fillId="0" borderId="0" xfId="2396" applyFont="1" applyAlignment="1">
      <alignment horizontal="center"/>
    </xf>
    <xf numFmtId="10" fontId="123" fillId="7" borderId="0" xfId="2394" applyNumberFormat="1" applyFont="1" applyFill="1" applyAlignment="1">
      <alignment horizontal="right" vertical="top" indent="3"/>
    </xf>
    <xf numFmtId="167" fontId="127" fillId="0" borderId="41" xfId="37984" applyNumberFormat="1" applyFont="1" applyBorder="1"/>
    <xf numFmtId="167" fontId="127" fillId="0" borderId="0" xfId="37984" applyNumberFormat="1" applyFont="1" applyBorder="1"/>
    <xf numFmtId="167" fontId="136" fillId="0" borderId="0" xfId="37984" applyNumberFormat="1" applyFont="1" applyBorder="1"/>
    <xf numFmtId="167" fontId="130" fillId="0" borderId="41" xfId="37984" applyNumberFormat="1" applyFont="1" applyBorder="1"/>
    <xf numFmtId="167" fontId="130" fillId="0" borderId="0" xfId="37984" applyNumberFormat="1" applyFont="1" applyBorder="1"/>
    <xf numFmtId="167" fontId="168" fillId="0" borderId="2" xfId="37984" applyNumberFormat="1" applyFont="1" applyBorder="1"/>
    <xf numFmtId="167" fontId="136" fillId="0" borderId="2" xfId="37984" applyNumberFormat="1" applyFont="1" applyBorder="1"/>
    <xf numFmtId="43" fontId="142" fillId="0" borderId="0" xfId="37985" applyFont="1" applyAlignment="1">
      <alignment horizontal="right" indent="1"/>
    </xf>
    <xf numFmtId="0" fontId="39" fillId="0" borderId="0" xfId="37986" applyFont="1"/>
    <xf numFmtId="0" fontId="58" fillId="0" borderId="0" xfId="37986" applyFont="1" applyAlignment="1">
      <alignment horizontal="center"/>
    </xf>
    <xf numFmtId="0" fontId="67" fillId="0" borderId="0" xfId="37986" applyFont="1" applyAlignment="1">
      <alignment horizontal="left"/>
    </xf>
    <xf numFmtId="0" fontId="73" fillId="0" borderId="0" xfId="37986" applyFont="1"/>
    <xf numFmtId="0" fontId="67" fillId="0" borderId="0" xfId="37986" applyFont="1"/>
    <xf numFmtId="41" fontId="67" fillId="0" borderId="0" xfId="37986" applyNumberFormat="1" applyFont="1" applyAlignment="1">
      <alignment horizontal="center"/>
    </xf>
    <xf numFmtId="167" fontId="127" fillId="0" borderId="432" xfId="2396" applyNumberFormat="1" applyBorder="1"/>
    <xf numFmtId="167" fontId="43" fillId="0" borderId="0" xfId="2" applyNumberFormat="1" applyFont="1" applyFill="1" applyAlignment="1"/>
    <xf numFmtId="167" fontId="127" fillId="0" borderId="41" xfId="37988" applyNumberFormat="1" applyFont="1" applyBorder="1"/>
    <xf numFmtId="167" fontId="127" fillId="0" borderId="0" xfId="37988" applyNumberFormat="1" applyFont="1" applyBorder="1"/>
    <xf numFmtId="167" fontId="136" fillId="0" borderId="0" xfId="37988" applyNumberFormat="1" applyFont="1" applyBorder="1"/>
    <xf numFmtId="167" fontId="136" fillId="0" borderId="2" xfId="37988" applyNumberFormat="1" applyFont="1" applyBorder="1"/>
    <xf numFmtId="43" fontId="127" fillId="0" borderId="0" xfId="37989" applyFont="1" applyAlignment="1">
      <alignment horizontal="right" indent="1"/>
    </xf>
    <xf numFmtId="41" fontId="127" fillId="0" borderId="432" xfId="2396" applyNumberFormat="1" applyBorder="1"/>
    <xf numFmtId="0" fontId="73" fillId="0" borderId="0" xfId="37990" applyFont="1"/>
    <xf numFmtId="167" fontId="91" fillId="2" borderId="0" xfId="2" applyNumberFormat="1" applyFont="1" applyFill="1" applyBorder="1"/>
    <xf numFmtId="167" fontId="91" fillId="2" borderId="0" xfId="37958" applyNumberFormat="1" applyFont="1" applyFill="1" applyBorder="1"/>
    <xf numFmtId="167" fontId="132" fillId="0" borderId="10" xfId="2" applyNumberFormat="1" applyFont="1" applyFill="1" applyBorder="1"/>
    <xf numFmtId="164" fontId="90" fillId="2" borderId="15" xfId="1" applyNumberFormat="1" applyFont="1" applyFill="1" applyBorder="1" applyAlignment="1">
      <alignment horizontal="center"/>
    </xf>
    <xf numFmtId="177" fontId="90" fillId="2" borderId="15" xfId="1" applyNumberFormat="1" applyFont="1" applyFill="1" applyBorder="1" applyAlignment="1">
      <alignment horizontal="center"/>
    </xf>
    <xf numFmtId="167" fontId="91" fillId="2" borderId="0" xfId="2" applyNumberFormat="1" applyFont="1" applyFill="1" applyAlignment="1">
      <alignment horizontal="right"/>
    </xf>
    <xf numFmtId="1" fontId="91" fillId="2" borderId="0" xfId="0" applyNumberFormat="1" applyFont="1" applyFill="1" applyBorder="1" applyAlignment="1">
      <alignment horizontal="right"/>
    </xf>
    <xf numFmtId="5" fontId="91" fillId="2" borderId="15" xfId="0" applyNumberFormat="1" applyFont="1" applyFill="1" applyBorder="1" applyAlignment="1">
      <alignment horizontal="center"/>
    </xf>
    <xf numFmtId="37" fontId="90" fillId="2" borderId="0" xfId="0" applyNumberFormat="1" applyFont="1" applyFill="1" applyBorder="1" applyAlignment="1">
      <alignment horizontal="center"/>
    </xf>
    <xf numFmtId="167" fontId="39" fillId="2" borderId="0" xfId="2" applyNumberFormat="1" applyFont="1" applyFill="1" applyAlignment="1">
      <alignment horizontal="right" wrapText="1"/>
    </xf>
    <xf numFmtId="42" fontId="39" fillId="2" borderId="0" xfId="0" applyNumberFormat="1" applyFont="1" applyFill="1" applyAlignment="1">
      <alignment horizontal="right"/>
    </xf>
    <xf numFmtId="41" fontId="95" fillId="0" borderId="0" xfId="0" applyNumberFormat="1" applyFont="1" applyFill="1" applyBorder="1" applyAlignment="1">
      <alignment horizontal="left"/>
    </xf>
    <xf numFmtId="42" fontId="43" fillId="7" borderId="0" xfId="0" applyNumberFormat="1" applyFont="1" applyFill="1"/>
    <xf numFmtId="42" fontId="43" fillId="7" borderId="3" xfId="0" applyNumberFormat="1" applyFont="1" applyFill="1" applyBorder="1"/>
    <xf numFmtId="172" fontId="130" fillId="7" borderId="0" xfId="37983" applyNumberFormat="1" applyFont="1" applyFill="1"/>
    <xf numFmtId="41" fontId="130" fillId="7" borderId="0" xfId="2396" applyNumberFormat="1" applyFont="1" applyFill="1"/>
    <xf numFmtId="41" fontId="130" fillId="7" borderId="3" xfId="2396" applyNumberFormat="1" applyFont="1" applyFill="1" applyBorder="1"/>
    <xf numFmtId="172" fontId="130" fillId="7" borderId="0" xfId="37987" applyNumberFormat="1" applyFont="1" applyFill="1"/>
    <xf numFmtId="167" fontId="39" fillId="0" borderId="3" xfId="2" applyNumberFormat="1" applyFont="1" applyFill="1" applyBorder="1" applyAlignment="1">
      <alignment horizontal="right"/>
    </xf>
    <xf numFmtId="43" fontId="43" fillId="2" borderId="0" xfId="1" applyNumberFormat="1" applyFont="1" applyFill="1"/>
    <xf numFmtId="43" fontId="39" fillId="0" borderId="0" xfId="0" applyNumberFormat="1" applyFont="1"/>
    <xf numFmtId="0" fontId="39" fillId="90" borderId="9" xfId="10" applyFill="1" applyBorder="1"/>
    <xf numFmtId="164" fontId="39" fillId="90" borderId="8" xfId="10" applyNumberFormat="1" applyFill="1" applyBorder="1"/>
    <xf numFmtId="164" fontId="39" fillId="90" borderId="9" xfId="13" applyNumberFormat="1" applyFill="1" applyBorder="1"/>
    <xf numFmtId="164" fontId="39" fillId="90" borderId="25" xfId="10" applyNumberFormat="1" applyFill="1" applyBorder="1"/>
    <xf numFmtId="0" fontId="39" fillId="90" borderId="7" xfId="10" applyFill="1" applyBorder="1"/>
    <xf numFmtId="164" fontId="39" fillId="90" borderId="9" xfId="10" applyNumberFormat="1" applyFill="1" applyBorder="1"/>
    <xf numFmtId="0" fontId="39" fillId="0" borderId="8" xfId="10" applyBorder="1" applyAlignment="1">
      <alignment horizontal="center"/>
    </xf>
    <xf numFmtId="0" fontId="39" fillId="0" borderId="8" xfId="10" applyBorder="1"/>
    <xf numFmtId="164" fontId="39" fillId="0" borderId="8" xfId="117" applyNumberFormat="1" applyBorder="1"/>
    <xf numFmtId="164" fontId="39" fillId="90" borderId="9" xfId="13" applyNumberFormat="1" applyFont="1" applyFill="1" applyBorder="1"/>
    <xf numFmtId="164" fontId="39" fillId="90" borderId="14" xfId="13" applyNumberFormat="1" applyFont="1" applyFill="1" applyBorder="1"/>
    <xf numFmtId="37" fontId="39" fillId="90" borderId="14" xfId="13" applyNumberFormat="1" applyFont="1" applyFill="1" applyBorder="1" applyAlignment="1"/>
    <xf numFmtId="164" fontId="173" fillId="0" borderId="0" xfId="37974" applyNumberFormat="1" applyFont="1"/>
    <xf numFmtId="44" fontId="173" fillId="0" borderId="0" xfId="2" applyFont="1"/>
    <xf numFmtId="0" fontId="39" fillId="0" borderId="0" xfId="0" applyFont="1" applyAlignment="1">
      <alignment horizontal="right"/>
    </xf>
    <xf numFmtId="0" fontId="39" fillId="0" borderId="0" xfId="0" applyFont="1" applyAlignment="1">
      <alignment horizontal="left"/>
    </xf>
    <xf numFmtId="164" fontId="77" fillId="0" borderId="0" xfId="1" applyNumberFormat="1" applyFont="1" applyFill="1" applyAlignment="1">
      <alignment wrapText="1"/>
    </xf>
    <xf numFmtId="164" fontId="74" fillId="0" borderId="0" xfId="1" applyNumberFormat="1" applyFont="1" applyAlignment="1">
      <alignment horizontal="center"/>
    </xf>
    <xf numFmtId="172" fontId="39" fillId="0" borderId="0" xfId="6" applyNumberFormat="1" applyFont="1" applyFill="1" applyAlignment="1">
      <alignment horizontal="center"/>
    </xf>
    <xf numFmtId="164" fontId="77" fillId="0" borderId="0" xfId="1" applyNumberFormat="1" applyFont="1" applyFill="1" applyBorder="1" applyAlignment="1">
      <alignment wrapText="1"/>
    </xf>
    <xf numFmtId="168" fontId="43" fillId="0" borderId="0" xfId="0" applyNumberFormat="1" applyFont="1" applyAlignment="1">
      <alignment horizontal="left"/>
    </xf>
    <xf numFmtId="3" fontId="43" fillId="2" borderId="0" xfId="0" applyNumberFormat="1" applyFont="1" applyFill="1"/>
    <xf numFmtId="3" fontId="43" fillId="0" borderId="0" xfId="0" applyNumberFormat="1" applyFont="1" applyAlignment="1">
      <alignment horizontal="center"/>
    </xf>
    <xf numFmtId="167" fontId="43" fillId="2" borderId="433" xfId="2" applyNumberFormat="1" applyFont="1" applyFill="1" applyBorder="1"/>
    <xf numFmtId="0" fontId="40" fillId="0" borderId="7" xfId="10" applyFont="1" applyBorder="1" applyAlignment="1">
      <alignment horizontal="center"/>
    </xf>
    <xf numFmtId="0" fontId="40" fillId="0" borderId="359" xfId="10" applyFont="1" applyBorder="1" applyAlignment="1">
      <alignment horizontal="center"/>
    </xf>
    <xf numFmtId="164" fontId="39" fillId="0" borderId="359" xfId="117" applyNumberFormat="1" applyBorder="1"/>
    <xf numFmtId="0" fontId="136" fillId="0" borderId="0" xfId="2396" applyFont="1" applyAlignment="1">
      <alignment horizontal="center"/>
    </xf>
    <xf numFmtId="0" fontId="39" fillId="0" borderId="0" xfId="2385"/>
    <xf numFmtId="0" fontId="129" fillId="0" borderId="0" xfId="2385" applyFont="1" applyAlignment="1">
      <alignment horizontal="left" vertical="top" wrapText="1"/>
    </xf>
    <xf numFmtId="0" fontId="59" fillId="0" borderId="0" xfId="2385" applyFont="1" applyAlignment="1">
      <alignment horizontal="left" vertical="top"/>
    </xf>
    <xf numFmtId="0" fontId="39" fillId="0" borderId="0" xfId="2385" applyAlignment="1">
      <alignment horizontal="left" vertical="top"/>
    </xf>
    <xf numFmtId="0" fontId="39" fillId="0" borderId="0" xfId="2385" applyAlignment="1">
      <alignment vertical="top" wrapText="1"/>
    </xf>
    <xf numFmtId="0" fontId="59" fillId="0" borderId="0" xfId="13" applyNumberFormat="1" applyFont="1" applyAlignment="1">
      <alignment horizontal="left" vertical="top"/>
    </xf>
    <xf numFmtId="0" fontId="39" fillId="0" borderId="0" xfId="2385" applyAlignment="1">
      <alignment vertical="top"/>
    </xf>
    <xf numFmtId="0" fontId="90" fillId="6" borderId="359" xfId="0" applyFont="1" applyFill="1" applyBorder="1" applyAlignment="1">
      <alignment horizontal="center" wrapText="1"/>
    </xf>
    <xf numFmtId="0" fontId="132" fillId="0" borderId="0" xfId="0" applyFont="1" applyAlignment="1">
      <alignment horizontal="left" vertical="top" wrapText="1"/>
    </xf>
    <xf numFmtId="0" fontId="136" fillId="0" borderId="0" xfId="2396" applyFont="1" applyFill="1" applyBorder="1" applyAlignment="1">
      <alignment horizontal="center" vertical="center"/>
    </xf>
    <xf numFmtId="0" fontId="39" fillId="0" borderId="0" xfId="2385" applyAlignment="1">
      <alignment horizontal="center"/>
    </xf>
    <xf numFmtId="37" fontId="123" fillId="0" borderId="0" xfId="37992" applyNumberFormat="1" applyFont="1"/>
    <xf numFmtId="37" fontId="123" fillId="0" borderId="0" xfId="37992" applyNumberFormat="1" applyFont="1" applyAlignment="1">
      <alignment vertical="top"/>
    </xf>
    <xf numFmtId="0" fontId="73" fillId="0" borderId="0" xfId="2385" applyFont="1" applyAlignment="1">
      <alignment horizontal="center" vertical="top"/>
    </xf>
    <xf numFmtId="37" fontId="123" fillId="0" borderId="0" xfId="37992" applyNumberFormat="1" applyFont="1" applyAlignment="1">
      <alignment horizontal="center" vertical="top"/>
    </xf>
    <xf numFmtId="0" fontId="123" fillId="7" borderId="0" xfId="37992" applyFont="1" applyFill="1" applyAlignment="1">
      <alignment horizontal="right" vertical="top" indent="3"/>
    </xf>
    <xf numFmtId="0" fontId="73" fillId="7" borderId="0" xfId="37992" applyFont="1" applyFill="1" applyAlignment="1">
      <alignment horizontal="right" vertical="top" indent="3"/>
    </xf>
    <xf numFmtId="0" fontId="119" fillId="0" borderId="0" xfId="2385" applyFont="1" applyAlignment="1">
      <alignment horizontal="center" vertical="top"/>
    </xf>
    <xf numFmtId="0" fontId="39" fillId="0" borderId="0" xfId="2385" applyAlignment="1">
      <alignment horizontal="center" vertical="top"/>
    </xf>
    <xf numFmtId="37" fontId="123" fillId="0" borderId="0" xfId="37992" quotePrefix="1" applyNumberFormat="1" applyFont="1" applyAlignment="1">
      <alignment horizontal="center" vertical="top"/>
    </xf>
    <xf numFmtId="37" fontId="123" fillId="0" borderId="433" xfId="37992" applyNumberFormat="1" applyFont="1" applyBorder="1" applyAlignment="1">
      <alignment horizontal="center" vertical="top"/>
    </xf>
    <xf numFmtId="37" fontId="123" fillId="0" borderId="0" xfId="37992" applyNumberFormat="1" applyFont="1" applyAlignment="1">
      <alignment horizontal="right" vertical="top" indent="1"/>
    </xf>
    <xf numFmtId="0" fontId="123" fillId="0" borderId="0" xfId="37992" applyFont="1" applyAlignment="1">
      <alignment horizontal="center" vertical="top"/>
    </xf>
    <xf numFmtId="37" fontId="123" fillId="0" borderId="0" xfId="37992" applyNumberFormat="1" applyFont="1" applyAlignment="1">
      <alignment horizontal="right" vertical="top" indent="3"/>
    </xf>
    <xf numFmtId="0" fontId="123" fillId="0" borderId="0" xfId="37992" applyFont="1" applyAlignment="1">
      <alignment horizontal="right" vertical="top" indent="3"/>
    </xf>
    <xf numFmtId="1" fontId="123" fillId="0" borderId="0" xfId="37992" applyNumberFormat="1" applyFont="1" applyAlignment="1">
      <alignment horizontal="right" vertical="top" indent="3"/>
    </xf>
    <xf numFmtId="179" fontId="123" fillId="0" borderId="0" xfId="12" applyNumberFormat="1" applyFont="1" applyAlignment="1">
      <alignment horizontal="center" vertical="center"/>
    </xf>
    <xf numFmtId="180" fontId="123" fillId="0" borderId="0" xfId="37992" applyNumberFormat="1" applyFont="1"/>
    <xf numFmtId="10" fontId="123" fillId="7" borderId="0" xfId="37993" applyNumberFormat="1" applyFont="1" applyFill="1" applyAlignment="1">
      <alignment horizontal="center" vertical="top"/>
    </xf>
    <xf numFmtId="37" fontId="123" fillId="0" borderId="0" xfId="37992" applyNumberFormat="1" applyFont="1" applyAlignment="1">
      <alignment horizontal="left" vertical="top"/>
    </xf>
    <xf numFmtId="37" fontId="125" fillId="0" borderId="0" xfId="37992" applyNumberFormat="1" applyFont="1" applyAlignment="1">
      <alignment vertical="top"/>
    </xf>
    <xf numFmtId="182" fontId="123" fillId="0" borderId="0" xfId="37992" applyNumberFormat="1" applyFont="1"/>
    <xf numFmtId="37" fontId="123" fillId="0" borderId="0" xfId="37992" applyNumberFormat="1" applyFont="1" applyAlignment="1">
      <alignment horizontal="left" vertical="top" wrapText="1"/>
    </xf>
    <xf numFmtId="0" fontId="39" fillId="0" borderId="0" xfId="2385" applyAlignment="1">
      <alignment horizontal="center" vertical="top" wrapText="1"/>
    </xf>
    <xf numFmtId="37" fontId="123" fillId="0" borderId="0" xfId="37992" applyNumberFormat="1" applyFont="1" applyAlignment="1">
      <alignment horizontal="center"/>
    </xf>
    <xf numFmtId="0" fontId="73" fillId="0" borderId="0" xfId="2385" applyFont="1"/>
    <xf numFmtId="37" fontId="123" fillId="0" borderId="0" xfId="37992" applyNumberFormat="1" applyFont="1" applyAlignment="1">
      <alignment horizontal="right" vertical="top"/>
    </xf>
    <xf numFmtId="37" fontId="123" fillId="7" borderId="0" xfId="37992" applyNumberFormat="1" applyFont="1" applyFill="1" applyAlignment="1">
      <alignment horizontal="right" vertical="top"/>
    </xf>
    <xf numFmtId="37" fontId="174" fillId="0" borderId="0" xfId="37992" applyNumberFormat="1" applyFont="1" applyAlignment="1">
      <alignment horizontal="right" vertical="top"/>
    </xf>
    <xf numFmtId="1" fontId="95" fillId="0" borderId="0" xfId="10" applyNumberFormat="1" applyFont="1" applyAlignment="1">
      <alignment horizontal="right" vertical="top"/>
    </xf>
    <xf numFmtId="2" fontId="123" fillId="0" borderId="0" xfId="37992" applyNumberFormat="1" applyFont="1"/>
    <xf numFmtId="37" fontId="73" fillId="7" borderId="0" xfId="37992" applyNumberFormat="1" applyFont="1" applyFill="1" applyAlignment="1">
      <alignment horizontal="right" vertical="top"/>
    </xf>
    <xf numFmtId="37" fontId="123" fillId="0" borderId="0" xfId="2573" applyNumberFormat="1" applyFont="1" applyAlignment="1">
      <alignment horizontal="right" vertical="top"/>
    </xf>
    <xf numFmtId="37" fontId="123" fillId="0" borderId="0" xfId="37992" applyNumberFormat="1" applyFont="1" applyAlignment="1">
      <alignment vertical="top" wrapText="1"/>
    </xf>
    <xf numFmtId="10" fontId="123" fillId="7" borderId="0" xfId="37993" applyNumberFormat="1" applyFont="1" applyFill="1" applyAlignment="1">
      <alignment horizontal="right" vertical="top"/>
    </xf>
    <xf numFmtId="37" fontId="73" fillId="0" borderId="0" xfId="37992" applyNumberFormat="1" applyFont="1"/>
    <xf numFmtId="37" fontId="73" fillId="0" borderId="0" xfId="37992" applyNumberFormat="1" applyFont="1" applyAlignment="1">
      <alignment vertical="top"/>
    </xf>
    <xf numFmtId="37" fontId="73" fillId="0" borderId="0" xfId="37992" applyNumberFormat="1" applyFont="1" applyAlignment="1">
      <alignment horizontal="center" vertical="top"/>
    </xf>
    <xf numFmtId="37" fontId="67" fillId="0" borderId="0" xfId="37992" applyNumberFormat="1" applyFont="1"/>
    <xf numFmtId="37" fontId="123" fillId="0" borderId="0" xfId="37992" applyNumberFormat="1" applyFont="1" applyAlignment="1">
      <alignment horizontal="right"/>
    </xf>
    <xf numFmtId="0" fontId="73" fillId="0" borderId="0" xfId="2385" applyFont="1" applyFill="1" applyAlignment="1">
      <alignment horizontal="right" vertical="top"/>
    </xf>
    <xf numFmtId="0" fontId="90" fillId="6" borderId="7" xfId="0" applyFont="1" applyFill="1" applyBorder="1"/>
    <xf numFmtId="0" fontId="90" fillId="6" borderId="359" xfId="0" applyFont="1" applyFill="1" applyBorder="1"/>
    <xf numFmtId="0" fontId="90" fillId="6" borderId="9" xfId="0" applyFont="1" applyFill="1" applyBorder="1"/>
    <xf numFmtId="0" fontId="94" fillId="6" borderId="359" xfId="0" applyFont="1" applyFill="1" applyBorder="1" applyAlignment="1">
      <alignment horizontal="center"/>
    </xf>
    <xf numFmtId="0" fontId="132" fillId="0" borderId="0" xfId="0" applyFont="1" applyAlignment="1">
      <alignment horizontal="center"/>
    </xf>
    <xf numFmtId="0" fontId="132" fillId="0" borderId="10" xfId="0" applyFont="1" applyBorder="1" applyAlignment="1">
      <alignment horizontal="left"/>
    </xf>
    <xf numFmtId="0" fontId="132" fillId="0" borderId="0" xfId="0" applyFont="1" applyAlignment="1">
      <alignment horizontal="center" vertical="center"/>
    </xf>
    <xf numFmtId="0" fontId="132" fillId="0" borderId="10" xfId="0" applyFont="1" applyBorder="1" applyAlignment="1">
      <alignment horizontal="left" wrapText="1"/>
    </xf>
    <xf numFmtId="167" fontId="91" fillId="0" borderId="0" xfId="0" applyNumberFormat="1" applyFont="1"/>
    <xf numFmtId="0" fontId="91" fillId="0" borderId="0" xfId="0" quotePrefix="1" applyFont="1" applyAlignment="1">
      <alignment horizontal="center"/>
    </xf>
    <xf numFmtId="0" fontId="127" fillId="0" borderId="0" xfId="0" quotePrefix="1" applyFont="1" applyAlignment="1">
      <alignment horizontal="center"/>
    </xf>
    <xf numFmtId="0" fontId="132" fillId="0" borderId="0" xfId="0" quotePrefix="1" applyFont="1" applyAlignment="1">
      <alignment horizontal="center"/>
    </xf>
    <xf numFmtId="0" fontId="131" fillId="0" borderId="432" xfId="0" applyFont="1" applyBorder="1"/>
    <xf numFmtId="0" fontId="132" fillId="0" borderId="432" xfId="0" applyFont="1" applyBorder="1"/>
    <xf numFmtId="0" fontId="132" fillId="0" borderId="372" xfId="0" applyFont="1" applyBorder="1" applyAlignment="1">
      <alignment horizontal="left"/>
    </xf>
    <xf numFmtId="0" fontId="132" fillId="0" borderId="432" xfId="0" applyFont="1" applyBorder="1" applyAlignment="1">
      <alignment horizontal="center"/>
    </xf>
    <xf numFmtId="167" fontId="132" fillId="0" borderId="432" xfId="0" applyNumberFormat="1" applyFont="1" applyBorder="1"/>
    <xf numFmtId="10" fontId="132" fillId="0" borderId="432" xfId="6" applyNumberFormat="1" applyFont="1" applyBorder="1"/>
    <xf numFmtId="167" fontId="131" fillId="0" borderId="432" xfId="0" applyNumberFormat="1" applyFont="1" applyBorder="1"/>
    <xf numFmtId="167" fontId="131" fillId="0" borderId="0" xfId="0" applyNumberFormat="1" applyFont="1"/>
    <xf numFmtId="0" fontId="132" fillId="0" borderId="0" xfId="0" applyFont="1" applyAlignment="1">
      <alignment wrapText="1"/>
    </xf>
    <xf numFmtId="0" fontId="132" fillId="0" borderId="0" xfId="0" applyFont="1" applyAlignment="1">
      <alignment vertical="center"/>
    </xf>
    <xf numFmtId="0" fontId="132" fillId="0" borderId="433" xfId="0" applyFont="1" applyBorder="1"/>
    <xf numFmtId="0" fontId="132" fillId="0" borderId="433" xfId="0" applyFont="1" applyBorder="1" applyAlignment="1">
      <alignment horizontal="center"/>
    </xf>
    <xf numFmtId="167" fontId="132" fillId="0" borderId="433" xfId="0" applyNumberFormat="1" applyFont="1" applyBorder="1"/>
    <xf numFmtId="10" fontId="132" fillId="0" borderId="433" xfId="6" applyNumberFormat="1" applyFont="1" applyBorder="1"/>
    <xf numFmtId="0" fontId="132" fillId="0" borderId="0" xfId="0" applyFont="1" applyAlignment="1">
      <alignment horizontal="center" vertical="top"/>
    </xf>
    <xf numFmtId="0" fontId="132" fillId="0" borderId="433" xfId="0" applyFont="1" applyBorder="1" applyAlignment="1">
      <alignment horizontal="center" vertical="top"/>
    </xf>
    <xf numFmtId="0" fontId="157" fillId="0" borderId="0" xfId="2573" applyFont="1" applyAlignment="1">
      <alignment horizontal="right"/>
    </xf>
    <xf numFmtId="187" fontId="164" fillId="7" borderId="0" xfId="2573" applyNumberFormat="1" applyFont="1" applyFill="1"/>
    <xf numFmtId="0" fontId="164" fillId="0" borderId="0" xfId="2573" applyFont="1"/>
    <xf numFmtId="0" fontId="157" fillId="0" borderId="0" xfId="2573" applyFont="1"/>
    <xf numFmtId="0" fontId="157" fillId="0" borderId="0" xfId="2573" applyFont="1" applyAlignment="1">
      <alignment horizontal="center"/>
    </xf>
    <xf numFmtId="0" fontId="163" fillId="0" borderId="0" xfId="2573" applyFont="1"/>
    <xf numFmtId="0" fontId="163" fillId="0" borderId="0" xfId="2573" applyFont="1" applyAlignment="1">
      <alignment horizontal="center" wrapText="1"/>
    </xf>
    <xf numFmtId="187" fontId="164" fillId="7" borderId="0" xfId="2573" applyNumberFormat="1" applyFont="1" applyFill="1" applyAlignment="1">
      <alignment horizontal="center"/>
    </xf>
    <xf numFmtId="167" fontId="164" fillId="7" borderId="0" xfId="2573" applyNumberFormat="1" applyFont="1" applyFill="1" applyAlignment="1">
      <alignment horizontal="center" vertical="center"/>
    </xf>
    <xf numFmtId="167" fontId="165" fillId="7" borderId="0" xfId="2573" applyNumberFormat="1" applyFont="1" applyFill="1" applyAlignment="1">
      <alignment horizontal="center"/>
    </xf>
    <xf numFmtId="167" fontId="164" fillId="7" borderId="0" xfId="2573" applyNumberFormat="1" applyFont="1" applyFill="1" applyAlignment="1">
      <alignment horizontal="center" vertical="center" wrapText="1"/>
    </xf>
    <xf numFmtId="41" fontId="164" fillId="0" borderId="0" xfId="2568" applyNumberFormat="1" applyFont="1" applyAlignment="1">
      <alignment horizontal="left" vertical="center"/>
    </xf>
    <xf numFmtId="41" fontId="164" fillId="0" borderId="0" xfId="2568" applyNumberFormat="1" applyFont="1" applyAlignment="1">
      <alignment horizontal="center" vertical="center"/>
    </xf>
    <xf numFmtId="41" fontId="164" fillId="0" borderId="0" xfId="2568" applyNumberFormat="1" applyFont="1" applyAlignment="1">
      <alignment horizontal="left" vertical="center" wrapText="1"/>
    </xf>
    <xf numFmtId="172" fontId="39" fillId="7" borderId="0" xfId="2573" applyNumberFormat="1" applyFill="1" applyAlignment="1">
      <alignment horizontal="center" vertical="center"/>
    </xf>
    <xf numFmtId="167" fontId="39" fillId="0" borderId="0" xfId="2573" applyNumberFormat="1" applyAlignment="1">
      <alignment horizontal="center" vertical="center"/>
    </xf>
    <xf numFmtId="44" fontId="39" fillId="0" borderId="0" xfId="2573" applyNumberFormat="1"/>
    <xf numFmtId="188" fontId="164" fillId="0" borderId="0" xfId="2568" applyNumberFormat="1" applyFont="1" applyAlignment="1">
      <alignment horizontal="left" vertical="center"/>
    </xf>
    <xf numFmtId="41" fontId="0" fillId="0" borderId="0" xfId="2568" applyNumberFormat="1" applyFont="1" applyAlignment="1">
      <alignment horizontal="left" vertical="center" wrapText="1"/>
    </xf>
    <xf numFmtId="167" fontId="39" fillId="7" borderId="0" xfId="2573" applyNumberFormat="1" applyFill="1" applyAlignment="1">
      <alignment horizontal="center" vertical="center"/>
    </xf>
    <xf numFmtId="42" fontId="164" fillId="0" borderId="0" xfId="2568" applyNumberFormat="1" applyFont="1" applyAlignment="1">
      <alignment horizontal="center" vertical="center"/>
    </xf>
    <xf numFmtId="42" fontId="164" fillId="0" borderId="0" xfId="2568" applyNumberFormat="1" applyFont="1"/>
    <xf numFmtId="41" fontId="155" fillId="0" borderId="0" xfId="2568" applyNumberFormat="1" applyFont="1" applyAlignment="1">
      <alignment horizontal="left" vertical="center"/>
    </xf>
    <xf numFmtId="37" fontId="164" fillId="0" borderId="0" xfId="2568" applyNumberFormat="1" applyFont="1" applyAlignment="1">
      <alignment horizontal="center" vertical="center"/>
    </xf>
    <xf numFmtId="37" fontId="164" fillId="0" borderId="0" xfId="2568" applyNumberFormat="1" applyFont="1"/>
    <xf numFmtId="1" fontId="39" fillId="7" borderId="0" xfId="2573" applyNumberFormat="1" applyFill="1" applyAlignment="1">
      <alignment horizontal="center" vertical="center"/>
    </xf>
    <xf numFmtId="37" fontId="39" fillId="0" borderId="0" xfId="2573" applyNumberFormat="1" applyAlignment="1">
      <alignment horizontal="left" vertical="top"/>
    </xf>
    <xf numFmtId="37" fontId="39" fillId="0" borderId="0" xfId="2573" applyNumberFormat="1" applyAlignment="1">
      <alignment vertical="top"/>
    </xf>
    <xf numFmtId="41" fontId="165" fillId="0" borderId="0" xfId="2568" applyNumberFormat="1" applyFont="1" applyAlignment="1">
      <alignment horizontal="left" vertical="center"/>
    </xf>
    <xf numFmtId="41" fontId="164" fillId="0" borderId="0" xfId="2568" applyNumberFormat="1" applyFont="1"/>
    <xf numFmtId="167" fontId="39" fillId="7" borderId="0" xfId="2573" applyNumberFormat="1" applyFill="1"/>
    <xf numFmtId="167" fontId="39" fillId="0" borderId="0" xfId="2573" applyNumberFormat="1" applyAlignment="1">
      <alignment horizontal="left" vertical="top"/>
    </xf>
    <xf numFmtId="167" fontId="39" fillId="0" borderId="0" xfId="2573" applyNumberFormat="1" applyAlignment="1">
      <alignment vertical="top"/>
    </xf>
    <xf numFmtId="167" fontId="39" fillId="0" borderId="0" xfId="2573" applyNumberFormat="1"/>
    <xf numFmtId="167" fontId="164" fillId="0" borderId="0" xfId="2573" applyNumberFormat="1" applyFont="1"/>
    <xf numFmtId="37" fontId="39" fillId="0" borderId="0" xfId="2573" applyNumberFormat="1" applyAlignment="1">
      <alignment horizontal="center" vertical="center"/>
    </xf>
    <xf numFmtId="37" fontId="39" fillId="0" borderId="0" xfId="2573" applyNumberFormat="1" applyAlignment="1">
      <alignment horizontal="left" vertical="top" wrapText="1"/>
    </xf>
    <xf numFmtId="41" fontId="175" fillId="0" borderId="0" xfId="2396" applyNumberFormat="1" applyFont="1" applyFill="1" applyBorder="1"/>
    <xf numFmtId="10" fontId="40" fillId="0" borderId="0" xfId="12" applyNumberFormat="1" applyFont="1" applyAlignment="1">
      <alignment horizontal="center"/>
    </xf>
    <xf numFmtId="10" fontId="39" fillId="0" borderId="0" xfId="12" applyNumberFormat="1" applyFont="1" applyAlignment="1">
      <alignment horizontal="center"/>
    </xf>
    <xf numFmtId="0" fontId="164" fillId="0" borderId="0" xfId="37955" applyFont="1" applyAlignment="1">
      <alignment vertical="top"/>
    </xf>
    <xf numFmtId="0" fontId="157" fillId="0" borderId="0" xfId="37956" applyFont="1" applyAlignment="1">
      <alignment horizontal="center"/>
    </xf>
    <xf numFmtId="0" fontId="157" fillId="7" borderId="0" xfId="37956" applyFont="1" applyFill="1" applyAlignment="1">
      <alignment horizontal="center"/>
    </xf>
    <xf numFmtId="41" fontId="40" fillId="0" borderId="0" xfId="2568" applyNumberFormat="1" applyFont="1"/>
    <xf numFmtId="41" fontId="39" fillId="7" borderId="0" xfId="2568" applyNumberFormat="1" applyFill="1"/>
    <xf numFmtId="41" fontId="40" fillId="7" borderId="0" xfId="2568" applyNumberFormat="1" applyFont="1" applyFill="1"/>
    <xf numFmtId="37" fontId="123" fillId="0" borderId="0" xfId="2391" applyNumberFormat="1" applyFont="1" applyFill="1" applyAlignment="1">
      <alignment horizontal="right" vertical="top"/>
    </xf>
    <xf numFmtId="37" fontId="43" fillId="2" borderId="0" xfId="0" applyNumberFormat="1" applyFont="1" applyFill="1"/>
    <xf numFmtId="42" fontId="39" fillId="0" borderId="0" xfId="5" applyNumberFormat="1"/>
    <xf numFmtId="164" fontId="93" fillId="2" borderId="0" xfId="1" applyNumberFormat="1" applyFont="1" applyFill="1" applyBorder="1"/>
    <xf numFmtId="164" fontId="91" fillId="2" borderId="433" xfId="1" applyNumberFormat="1" applyFont="1" applyFill="1" applyBorder="1"/>
    <xf numFmtId="37" fontId="91" fillId="7" borderId="0" xfId="0" applyNumberFormat="1" applyFont="1" applyFill="1" applyAlignment="1">
      <alignment horizontal="center"/>
    </xf>
    <xf numFmtId="167" fontId="93" fillId="2" borderId="0" xfId="37958" applyNumberFormat="1" applyFont="1" applyFill="1" applyBorder="1"/>
    <xf numFmtId="164" fontId="183" fillId="2" borderId="0" xfId="1" applyNumberFormat="1" applyFont="1" applyFill="1" applyBorder="1"/>
    <xf numFmtId="10" fontId="91" fillId="2" borderId="15" xfId="6" applyNumberFormat="1" applyFont="1" applyFill="1" applyBorder="1" applyAlignment="1">
      <alignment horizontal="center"/>
    </xf>
    <xf numFmtId="164" fontId="39" fillId="2" borderId="0" xfId="0" applyNumberFormat="1" applyFont="1" applyFill="1"/>
    <xf numFmtId="164" fontId="39" fillId="2" borderId="0" xfId="1" applyNumberFormat="1" applyFont="1" applyFill="1" applyAlignment="1"/>
    <xf numFmtId="0" fontId="2" fillId="0" borderId="0" xfId="2573" applyFont="1" applyAlignment="1">
      <alignment horizontal="center" vertical="center"/>
    </xf>
    <xf numFmtId="0" fontId="2" fillId="0" borderId="0" xfId="2573" applyFont="1"/>
    <xf numFmtId="167" fontId="2" fillId="0" borderId="0" xfId="2573" applyNumberFormat="1" applyFont="1"/>
    <xf numFmtId="44" fontId="2" fillId="0" borderId="0" xfId="2573" applyNumberFormat="1" applyFont="1"/>
    <xf numFmtId="0" fontId="2" fillId="0" borderId="0" xfId="2573" applyFont="1" applyAlignment="1">
      <alignment horizontal="left" vertical="center"/>
    </xf>
    <xf numFmtId="179" fontId="2" fillId="0" borderId="0" xfId="2573" applyNumberFormat="1" applyFont="1" applyAlignment="1">
      <alignment horizontal="center"/>
    </xf>
    <xf numFmtId="1" fontId="2" fillId="0" borderId="0" xfId="2573" applyNumberFormat="1" applyFont="1" applyAlignment="1">
      <alignment horizontal="center"/>
    </xf>
    <xf numFmtId="0" fontId="2" fillId="0" borderId="0" xfId="2573" applyFont="1" applyAlignment="1">
      <alignment horizontal="center"/>
    </xf>
    <xf numFmtId="167" fontId="2" fillId="7" borderId="0" xfId="2573" applyNumberFormat="1" applyFont="1" applyFill="1" applyAlignment="1">
      <alignment horizontal="center" vertical="center"/>
    </xf>
    <xf numFmtId="42" fontId="2" fillId="0" borderId="0" xfId="2573" applyNumberFormat="1" applyFont="1"/>
    <xf numFmtId="0" fontId="2" fillId="0" borderId="24" xfId="2573" applyFont="1" applyBorder="1" applyAlignment="1">
      <alignment horizontal="center" vertical="center" wrapText="1"/>
    </xf>
    <xf numFmtId="0" fontId="2" fillId="0" borderId="375" xfId="2573" applyFont="1" applyBorder="1" applyAlignment="1">
      <alignment horizontal="center" vertical="center" wrapText="1"/>
    </xf>
    <xf numFmtId="167" fontId="2" fillId="7" borderId="0" xfId="2573" applyNumberFormat="1" applyFont="1" applyFill="1"/>
    <xf numFmtId="0" fontId="2" fillId="0" borderId="373" xfId="2573" applyFont="1" applyBorder="1"/>
    <xf numFmtId="0" fontId="2" fillId="0" borderId="434" xfId="2573" applyFont="1" applyBorder="1"/>
    <xf numFmtId="0" fontId="2" fillId="0" borderId="20" xfId="2573" applyFont="1" applyBorder="1"/>
    <xf numFmtId="0" fontId="2" fillId="0" borderId="435" xfId="2573" applyFont="1" applyBorder="1"/>
    <xf numFmtId="167" fontId="2" fillId="7" borderId="20" xfId="2573" applyNumberFormat="1" applyFont="1" applyFill="1" applyBorder="1"/>
    <xf numFmtId="167" fontId="2" fillId="0" borderId="435" xfId="2573" applyNumberFormat="1" applyFont="1" applyBorder="1"/>
    <xf numFmtId="167" fontId="2" fillId="0" borderId="20" xfId="2573" applyNumberFormat="1" applyFont="1" applyBorder="1"/>
    <xf numFmtId="167" fontId="2" fillId="0" borderId="22" xfId="2573" applyNumberFormat="1" applyFont="1" applyBorder="1"/>
    <xf numFmtId="167" fontId="2" fillId="0" borderId="436" xfId="2573" applyNumberFormat="1" applyFont="1" applyBorder="1"/>
    <xf numFmtId="0" fontId="2" fillId="94" borderId="0" xfId="2573" applyFont="1" applyFill="1"/>
    <xf numFmtId="164" fontId="77" fillId="2" borderId="0" xfId="1" applyNumberFormat="1" applyFont="1" applyFill="1" applyAlignment="1">
      <alignment wrapText="1"/>
    </xf>
    <xf numFmtId="0" fontId="2" fillId="0" borderId="0" xfId="37998"/>
    <xf numFmtId="0" fontId="177" fillId="0" borderId="0" xfId="37998" applyFont="1"/>
    <xf numFmtId="0" fontId="177" fillId="0" borderId="0" xfId="37998" applyFont="1" applyAlignment="1">
      <alignment horizontal="center"/>
    </xf>
    <xf numFmtId="0" fontId="2" fillId="0" borderId="0" xfId="37998" applyAlignment="1">
      <alignment horizontal="center"/>
    </xf>
    <xf numFmtId="164" fontId="2" fillId="0" borderId="0" xfId="37999" applyNumberFormat="1" applyFont="1"/>
    <xf numFmtId="0" fontId="157" fillId="0" borderId="0" xfId="37998" applyFont="1" applyAlignment="1">
      <alignment horizontal="right"/>
    </xf>
    <xf numFmtId="0" fontId="2" fillId="7" borderId="0" xfId="37998" applyFill="1"/>
    <xf numFmtId="0" fontId="178" fillId="0" borderId="0" xfId="37998" applyFont="1"/>
    <xf numFmtId="0" fontId="2" fillId="0" borderId="0" xfId="37955" applyFont="1"/>
    <xf numFmtId="0" fontId="179" fillId="0" borderId="0" xfId="37998" applyFont="1"/>
    <xf numFmtId="164" fontId="157" fillId="0" borderId="0" xfId="37999" applyNumberFormat="1" applyFont="1" applyAlignment="1">
      <alignment horizontal="center"/>
    </xf>
    <xf numFmtId="0" fontId="157" fillId="7" borderId="0" xfId="37998" applyFont="1" applyFill="1" applyAlignment="1">
      <alignment horizontal="center"/>
    </xf>
    <xf numFmtId="0" fontId="163" fillId="0" borderId="0" xfId="37998" applyFont="1" applyAlignment="1">
      <alignment horizontal="center" vertical="center"/>
    </xf>
    <xf numFmtId="164" fontId="163" fillId="0" borderId="0" xfId="37999" applyNumberFormat="1" applyFont="1" applyAlignment="1">
      <alignment horizontal="center" vertical="center"/>
    </xf>
    <xf numFmtId="0" fontId="163" fillId="0" borderId="0" xfId="37998" applyFont="1" applyAlignment="1">
      <alignment horizontal="center" vertical="center" wrapText="1"/>
    </xf>
    <xf numFmtId="0" fontId="2" fillId="0" borderId="0" xfId="37998" applyAlignment="1">
      <alignment horizontal="center" vertical="center"/>
    </xf>
    <xf numFmtId="0" fontId="180" fillId="0" borderId="0" xfId="37998" applyFont="1" applyAlignment="1">
      <alignment horizontal="center" vertical="center"/>
    </xf>
    <xf numFmtId="0" fontId="166" fillId="0" borderId="0" xfId="37998" applyFont="1" applyAlignment="1">
      <alignment horizontal="center" vertical="center"/>
    </xf>
    <xf numFmtId="164" fontId="157" fillId="0" borderId="0" xfId="37999" applyNumberFormat="1" applyFont="1" applyAlignment="1">
      <alignment horizontal="center" vertical="center"/>
    </xf>
    <xf numFmtId="0" fontId="166" fillId="0" borderId="0" xfId="37998" applyFont="1" applyAlignment="1">
      <alignment horizontal="center"/>
    </xf>
    <xf numFmtId="0" fontId="157" fillId="0" borderId="0" xfId="37998" applyFont="1" applyAlignment="1">
      <alignment horizontal="center" vertical="center"/>
    </xf>
    <xf numFmtId="9" fontId="2" fillId="7" borderId="0" xfId="12" applyFont="1" applyFill="1" applyAlignment="1">
      <alignment horizontal="center"/>
    </xf>
    <xf numFmtId="187" fontId="2" fillId="0" borderId="0" xfId="37998" applyNumberFormat="1" applyAlignment="1">
      <alignment horizontal="center"/>
    </xf>
    <xf numFmtId="0" fontId="2" fillId="0" borderId="0" xfId="37998" applyAlignment="1">
      <alignment horizontal="left"/>
    </xf>
    <xf numFmtId="0" fontId="163" fillId="0" borderId="0" xfId="37998" applyFont="1"/>
    <xf numFmtId="0" fontId="157" fillId="0" borderId="0" xfId="37998" applyFont="1" applyAlignment="1">
      <alignment horizontal="center"/>
    </xf>
    <xf numFmtId="164" fontId="157" fillId="0" borderId="0" xfId="37999" applyNumberFormat="1" applyFont="1"/>
    <xf numFmtId="0" fontId="2" fillId="0" borderId="0" xfId="37998" applyAlignment="1">
      <alignment horizontal="right"/>
    </xf>
    <xf numFmtId="167" fontId="164" fillId="7" borderId="0" xfId="37998" applyNumberFormat="1" applyFont="1" applyFill="1" applyAlignment="1">
      <alignment horizontal="left" vertical="center"/>
    </xf>
    <xf numFmtId="0" fontId="164" fillId="7" borderId="0" xfId="37998" applyFont="1" applyFill="1" applyAlignment="1">
      <alignment horizontal="center" vertical="center"/>
    </xf>
    <xf numFmtId="164" fontId="2" fillId="7" borderId="0" xfId="37999" applyNumberFormat="1" applyFont="1" applyFill="1"/>
    <xf numFmtId="167" fontId="2" fillId="7" borderId="0" xfId="37975" applyNumberFormat="1" applyFont="1" applyFill="1"/>
    <xf numFmtId="167" fontId="39" fillId="7" borderId="0" xfId="37975" applyNumberFormat="1" applyFont="1" applyFill="1"/>
    <xf numFmtId="0" fontId="2" fillId="7" borderId="0" xfId="37998" applyFill="1" applyAlignment="1">
      <alignment horizontal="center"/>
    </xf>
    <xf numFmtId="167" fontId="164" fillId="7" borderId="0" xfId="37998" applyNumberFormat="1" applyFont="1" applyFill="1" applyAlignment="1">
      <alignment horizontal="right" vertical="center"/>
    </xf>
    <xf numFmtId="167" fontId="164" fillId="7" borderId="0" xfId="37998" applyNumberFormat="1" applyFont="1" applyFill="1" applyAlignment="1">
      <alignment horizontal="center" vertical="center"/>
    </xf>
    <xf numFmtId="167" fontId="165" fillId="0" borderId="0" xfId="37975" applyNumberFormat="1" applyFont="1"/>
    <xf numFmtId="167" fontId="40" fillId="0" borderId="0" xfId="37975" applyNumberFormat="1" applyFont="1" applyFill="1"/>
    <xf numFmtId="0" fontId="164" fillId="0" borderId="0" xfId="37998" applyFont="1"/>
    <xf numFmtId="167" fontId="164" fillId="0" borderId="0" xfId="37975" applyNumberFormat="1" applyFont="1"/>
    <xf numFmtId="0" fontId="2" fillId="7" borderId="0" xfId="37998" applyFill="1" applyAlignment="1">
      <alignment horizontal="right"/>
    </xf>
    <xf numFmtId="167" fontId="164" fillId="7" borderId="0" xfId="37975" applyNumberFormat="1" applyFont="1" applyFill="1"/>
    <xf numFmtId="0" fontId="164" fillId="7" borderId="0" xfId="37998" applyFont="1" applyFill="1"/>
    <xf numFmtId="167" fontId="40" fillId="0" borderId="0" xfId="37975" applyNumberFormat="1" applyFont="1"/>
    <xf numFmtId="0" fontId="157" fillId="0" borderId="0" xfId="37998" applyFont="1"/>
    <xf numFmtId="43" fontId="157" fillId="0" borderId="0" xfId="37998" applyNumberFormat="1" applyFont="1"/>
    <xf numFmtId="0" fontId="2" fillId="95" borderId="0" xfId="37998" applyFill="1"/>
    <xf numFmtId="0" fontId="2" fillId="95" borderId="0" xfId="37998" applyFill="1" applyAlignment="1">
      <alignment horizontal="center"/>
    </xf>
    <xf numFmtId="164" fontId="2" fillId="95" borderId="0" xfId="37999" applyNumberFormat="1" applyFont="1" applyFill="1"/>
    <xf numFmtId="0" fontId="180" fillId="0" borderId="0" xfId="37998" applyFont="1" applyAlignment="1">
      <alignment horizontal="center"/>
    </xf>
    <xf numFmtId="0" fontId="2" fillId="7" borderId="0" xfId="37998" applyFill="1" applyAlignment="1">
      <alignment horizontal="center" vertical="center"/>
    </xf>
    <xf numFmtId="0" fontId="155" fillId="0" borderId="0" xfId="37998" applyFont="1" applyAlignment="1">
      <alignment horizontal="center" vertical="center"/>
    </xf>
    <xf numFmtId="164" fontId="2" fillId="0" borderId="0" xfId="37999" applyNumberFormat="1" applyFont="1" applyAlignment="1">
      <alignment horizontal="center" vertical="center"/>
    </xf>
    <xf numFmtId="0" fontId="163" fillId="0" borderId="0" xfId="37998" applyFont="1" applyAlignment="1">
      <alignment horizontal="center"/>
    </xf>
    <xf numFmtId="0" fontId="155" fillId="0" borderId="0" xfId="37998" applyFont="1" applyAlignment="1">
      <alignment horizontal="center"/>
    </xf>
    <xf numFmtId="167" fontId="155" fillId="0" borderId="0" xfId="37975" applyNumberFormat="1" applyFont="1" applyAlignment="1">
      <alignment horizontal="center"/>
    </xf>
    <xf numFmtId="167" fontId="157" fillId="0" borderId="0" xfId="37975" applyNumberFormat="1" applyFont="1" applyAlignment="1">
      <alignment horizontal="center"/>
    </xf>
    <xf numFmtId="167" fontId="0" fillId="7" borderId="0" xfId="37975" applyNumberFormat="1" applyFont="1" applyFill="1"/>
    <xf numFmtId="167" fontId="0" fillId="0" borderId="0" xfId="37975" applyNumberFormat="1" applyFont="1" applyFill="1"/>
    <xf numFmtId="164" fontId="0" fillId="7" borderId="0" xfId="38000" applyNumberFormat="1" applyFont="1" applyFill="1"/>
    <xf numFmtId="43" fontId="165" fillId="0" borderId="0" xfId="37998" applyNumberFormat="1" applyFont="1"/>
    <xf numFmtId="0" fontId="181" fillId="0" borderId="0" xfId="37998" applyFont="1"/>
    <xf numFmtId="164" fontId="163" fillId="0" borderId="0" xfId="37999" applyNumberFormat="1" applyFont="1" applyAlignment="1">
      <alignment horizontal="center" vertical="center" wrapText="1"/>
    </xf>
    <xf numFmtId="164" fontId="163" fillId="0" borderId="0" xfId="38000" applyNumberFormat="1" applyFont="1" applyFill="1" applyAlignment="1">
      <alignment horizontal="center" vertical="center" wrapText="1"/>
    </xf>
    <xf numFmtId="0" fontId="177" fillId="0" borderId="0" xfId="37998" applyFont="1" applyAlignment="1">
      <alignment horizontal="center" vertical="center" wrapText="1"/>
    </xf>
    <xf numFmtId="164" fontId="177" fillId="0" borderId="0" xfId="37999" applyNumberFormat="1" applyFont="1" applyAlignment="1">
      <alignment horizontal="center" vertical="center" wrapText="1"/>
    </xf>
    <xf numFmtId="164" fontId="177" fillId="0" borderId="0" xfId="38000" applyNumberFormat="1" applyFont="1" applyFill="1" applyAlignment="1">
      <alignment horizontal="center" vertical="center" wrapText="1"/>
    </xf>
    <xf numFmtId="164" fontId="0" fillId="7" borderId="0" xfId="38000" applyNumberFormat="1" applyFont="1" applyFill="1" applyAlignment="1">
      <alignment horizontal="center"/>
    </xf>
    <xf numFmtId="168" fontId="0" fillId="7" borderId="0" xfId="12" applyNumberFormat="1" applyFont="1" applyFill="1" applyAlignment="1">
      <alignment horizontal="center"/>
    </xf>
    <xf numFmtId="10" fontId="0" fillId="7" borderId="0" xfId="38001" applyNumberFormat="1" applyFont="1" applyFill="1" applyAlignment="1">
      <alignment horizontal="center"/>
    </xf>
    <xf numFmtId="43" fontId="2" fillId="7" borderId="0" xfId="37998" applyNumberFormat="1" applyFill="1"/>
    <xf numFmtId="164" fontId="2" fillId="7" borderId="0" xfId="38002" applyNumberFormat="1" applyFont="1" applyFill="1"/>
    <xf numFmtId="0" fontId="182" fillId="0" borderId="0" xfId="37998" applyFont="1"/>
    <xf numFmtId="43" fontId="2" fillId="0" borderId="0" xfId="37998" applyNumberFormat="1" applyAlignment="1">
      <alignment horizontal="center"/>
    </xf>
    <xf numFmtId="164" fontId="0" fillId="0" borderId="0" xfId="37999" applyNumberFormat="1" applyFont="1" applyFill="1"/>
    <xf numFmtId="43" fontId="2" fillId="0" borderId="0" xfId="37998" applyNumberFormat="1"/>
    <xf numFmtId="0" fontId="155" fillId="0" borderId="0" xfId="37998" applyFont="1"/>
    <xf numFmtId="164" fontId="155" fillId="0" borderId="0" xfId="37999" applyNumberFormat="1" applyFont="1"/>
    <xf numFmtId="0" fontId="177" fillId="0" borderId="0" xfId="37998" applyFont="1" applyAlignment="1">
      <alignment horizontal="center" vertical="center"/>
    </xf>
    <xf numFmtId="164" fontId="177" fillId="0" borderId="0" xfId="37999" applyNumberFormat="1" applyFont="1" applyAlignment="1">
      <alignment horizontal="center" vertical="center"/>
    </xf>
    <xf numFmtId="187" fontId="2" fillId="7" borderId="0" xfId="37998" applyNumberFormat="1" applyFill="1" applyAlignment="1">
      <alignment horizontal="center"/>
    </xf>
    <xf numFmtId="0" fontId="177" fillId="7" borderId="0" xfId="37998" applyFont="1" applyFill="1"/>
    <xf numFmtId="167" fontId="164" fillId="0" borderId="0" xfId="37998" applyNumberFormat="1" applyFont="1" applyAlignment="1">
      <alignment horizontal="right" vertical="center"/>
    </xf>
    <xf numFmtId="167" fontId="164" fillId="0" borderId="0" xfId="37998" applyNumberFormat="1" applyFont="1" applyAlignment="1">
      <alignment horizontal="center" vertical="center"/>
    </xf>
    <xf numFmtId="187" fontId="155" fillId="0" borderId="0" xfId="37998" applyNumberFormat="1" applyFont="1" applyAlignment="1">
      <alignment horizontal="center"/>
    </xf>
    <xf numFmtId="0" fontId="39" fillId="0" borderId="0" xfId="2573"/>
    <xf numFmtId="0" fontId="40" fillId="0" borderId="7" xfId="10" applyFont="1" applyBorder="1" applyAlignment="1">
      <alignment horizontal="center"/>
    </xf>
    <xf numFmtId="0" fontId="40" fillId="0" borderId="359" xfId="10" applyFont="1" applyBorder="1" applyAlignment="1">
      <alignment horizontal="center"/>
    </xf>
    <xf numFmtId="43" fontId="40" fillId="0" borderId="0" xfId="0" applyNumberFormat="1" applyFont="1"/>
    <xf numFmtId="185" fontId="39" fillId="0" borderId="0" xfId="0" applyNumberFormat="1" applyFont="1"/>
    <xf numFmtId="186" fontId="39" fillId="0" borderId="0" xfId="0" applyNumberFormat="1" applyFont="1"/>
    <xf numFmtId="43" fontId="39" fillId="0" borderId="0" xfId="1" applyFont="1"/>
    <xf numFmtId="44" fontId="39" fillId="0" borderId="0" xfId="2" applyFont="1"/>
    <xf numFmtId="44" fontId="39" fillId="0" borderId="0" xfId="0" applyNumberFormat="1" applyFont="1"/>
    <xf numFmtId="189" fontId="43" fillId="0" borderId="0" xfId="0" applyNumberFormat="1" applyFont="1"/>
    <xf numFmtId="37" fontId="73" fillId="7" borderId="0" xfId="37992" applyNumberFormat="1" applyFont="1" applyFill="1" applyAlignment="1">
      <alignment horizontal="center" vertical="top"/>
    </xf>
    <xf numFmtId="179" fontId="123" fillId="0" borderId="0" xfId="12" applyNumberFormat="1" applyFont="1" applyAlignment="1">
      <alignment horizontal="center" vertical="top"/>
    </xf>
    <xf numFmtId="10" fontId="73" fillId="7" borderId="0" xfId="6" applyNumberFormat="1" applyFont="1" applyFill="1" applyAlignment="1">
      <alignment horizontal="center" vertical="top"/>
    </xf>
    <xf numFmtId="1" fontId="123" fillId="0" borderId="0" xfId="37992" applyNumberFormat="1" applyFont="1" applyAlignment="1">
      <alignment horizontal="center" vertical="top"/>
    </xf>
    <xf numFmtId="0" fontId="118" fillId="0" borderId="0" xfId="0" applyFont="1" applyAlignment="1">
      <alignment horizontal="center"/>
    </xf>
    <xf numFmtId="0" fontId="0" fillId="0" borderId="0" xfId="0" applyAlignment="1">
      <alignment horizontal="center"/>
    </xf>
    <xf numFmtId="0" fontId="127" fillId="0" borderId="0" xfId="2396" applyAlignment="1">
      <alignment horizontal="center"/>
    </xf>
    <xf numFmtId="0" fontId="135" fillId="0" borderId="0" xfId="2396" applyFont="1" applyAlignment="1">
      <alignment horizontal="center"/>
    </xf>
    <xf numFmtId="0" fontId="136" fillId="0" borderId="0" xfId="2396" applyFont="1" applyAlignment="1">
      <alignment horizontal="center"/>
    </xf>
    <xf numFmtId="0" fontId="127" fillId="0" borderId="3" xfId="2396" applyBorder="1" applyAlignment="1">
      <alignment horizontal="center"/>
    </xf>
    <xf numFmtId="0" fontId="124" fillId="0" borderId="0" xfId="2385" applyFont="1" applyAlignment="1">
      <alignment horizontal="center"/>
    </xf>
    <xf numFmtId="0" fontId="39" fillId="0" borderId="0" xfId="2385"/>
    <xf numFmtId="0" fontId="53" fillId="0" borderId="0" xfId="2385" applyFont="1" applyAlignment="1">
      <alignment horizontal="center"/>
    </xf>
    <xf numFmtId="0" fontId="59" fillId="0" borderId="0" xfId="2385" applyFont="1" applyAlignment="1">
      <alignment horizontal="center"/>
    </xf>
    <xf numFmtId="0" fontId="129" fillId="0" borderId="0" xfId="2385" applyFont="1" applyAlignment="1">
      <alignment horizontal="center" vertical="top" wrapText="1"/>
    </xf>
    <xf numFmtId="0" fontId="59" fillId="0" borderId="0" xfId="2385" applyFont="1" applyAlignment="1">
      <alignment horizontal="left" vertical="top"/>
    </xf>
    <xf numFmtId="0" fontId="39" fillId="0" borderId="0" xfId="2385" applyAlignment="1">
      <alignment horizontal="left" vertical="top"/>
    </xf>
    <xf numFmtId="37" fontId="123" fillId="0" borderId="0" xfId="37992" applyNumberFormat="1" applyFont="1" applyAlignment="1">
      <alignment horizontal="left" vertical="top"/>
    </xf>
    <xf numFmtId="37" fontId="123" fillId="0" borderId="0" xfId="37992" applyNumberFormat="1" applyFont="1" applyAlignment="1">
      <alignment horizontal="left" vertical="top" wrapText="1"/>
    </xf>
    <xf numFmtId="37" fontId="123" fillId="0" borderId="0" xfId="37992" applyNumberFormat="1" applyFont="1" applyAlignment="1">
      <alignment horizontal="right"/>
    </xf>
    <xf numFmtId="0" fontId="128" fillId="0" borderId="0" xfId="13" applyNumberFormat="1" applyFont="1" applyAlignment="1">
      <alignment horizontal="left" vertical="top"/>
    </xf>
    <xf numFmtId="0" fontId="59" fillId="0" borderId="0" xfId="13" applyNumberFormat="1" applyFont="1" applyAlignment="1">
      <alignment horizontal="left" vertical="top"/>
    </xf>
    <xf numFmtId="0" fontId="39" fillId="0" borderId="0" xfId="2385" applyAlignment="1">
      <alignment vertical="top" wrapText="1"/>
    </xf>
    <xf numFmtId="37" fontId="123" fillId="0" borderId="0" xfId="37967" applyNumberFormat="1" applyFont="1" applyAlignment="1">
      <alignment horizontal="left" vertical="top"/>
    </xf>
    <xf numFmtId="37" fontId="123" fillId="0" borderId="0" xfId="37967" applyNumberFormat="1" applyFont="1" applyAlignment="1">
      <alignment horizontal="left" vertical="top" wrapText="1"/>
    </xf>
    <xf numFmtId="0" fontId="129" fillId="0" borderId="0" xfId="2385" applyFont="1" applyAlignment="1">
      <alignment horizontal="left" vertical="top" wrapText="1"/>
    </xf>
    <xf numFmtId="0" fontId="39" fillId="0" borderId="0" xfId="2385" applyFont="1"/>
    <xf numFmtId="0" fontId="39" fillId="0" borderId="0" xfId="2385" applyAlignment="1">
      <alignment vertical="top"/>
    </xf>
    <xf numFmtId="0" fontId="124" fillId="0" borderId="0" xfId="2385" applyFont="1" applyFill="1" applyAlignment="1">
      <alignment horizontal="center"/>
    </xf>
    <xf numFmtId="0" fontId="129" fillId="0" borderId="0" xfId="2385" applyFont="1" applyFill="1" applyAlignment="1">
      <alignment horizontal="left" vertical="top" wrapText="1"/>
    </xf>
    <xf numFmtId="37" fontId="123" fillId="0" borderId="0" xfId="2393" applyNumberFormat="1" applyFont="1" applyAlignment="1">
      <alignment horizontal="left" vertical="top"/>
    </xf>
    <xf numFmtId="37" fontId="123" fillId="0" borderId="0" xfId="2393" applyNumberFormat="1" applyFont="1" applyAlignment="1">
      <alignment horizontal="left" vertical="top" wrapText="1"/>
    </xf>
    <xf numFmtId="37" fontId="123" fillId="0" borderId="0" xfId="2393" applyNumberFormat="1" applyFont="1" applyFill="1" applyAlignment="1">
      <alignment horizontal="left" vertical="top" wrapText="1"/>
    </xf>
    <xf numFmtId="37" fontId="123" fillId="0" borderId="0" xfId="37992" applyNumberFormat="1" applyFont="1" applyAlignment="1">
      <alignment horizontal="right" vertical="top"/>
    </xf>
    <xf numFmtId="37" fontId="73" fillId="0" borderId="0" xfId="37992" applyNumberFormat="1" applyFont="1" applyAlignment="1">
      <alignment horizontal="right" vertical="top"/>
    </xf>
    <xf numFmtId="37" fontId="123" fillId="0" borderId="0" xfId="37992" applyNumberFormat="1" applyFont="1" applyAlignment="1">
      <alignment horizontal="left"/>
    </xf>
    <xf numFmtId="0" fontId="53" fillId="0" borderId="0" xfId="0" applyFont="1" applyAlignment="1">
      <alignment horizontal="center"/>
    </xf>
    <xf numFmtId="0" fontId="59" fillId="0" borderId="0" xfId="0" applyFont="1" applyAlignment="1">
      <alignment horizontal="center"/>
    </xf>
    <xf numFmtId="0" fontId="68" fillId="0" borderId="0" xfId="0" quotePrefix="1" applyFont="1" applyAlignment="1">
      <alignment horizontal="center"/>
    </xf>
    <xf numFmtId="0" fontId="67" fillId="0" borderId="0" xfId="5" applyFont="1" applyFill="1" applyAlignment="1">
      <alignment horizontal="center"/>
    </xf>
    <xf numFmtId="0" fontId="41" fillId="0" borderId="0" xfId="5" applyFont="1" applyFill="1" applyAlignment="1">
      <alignment horizontal="center" wrapText="1"/>
    </xf>
    <xf numFmtId="0" fontId="68" fillId="0" borderId="0" xfId="5" applyFont="1" applyFill="1" applyAlignment="1">
      <alignment horizontal="center"/>
    </xf>
    <xf numFmtId="0" fontId="68" fillId="0" borderId="0" xfId="0" applyFont="1" applyAlignment="1">
      <alignment horizontal="center"/>
    </xf>
    <xf numFmtId="0" fontId="63" fillId="0" borderId="0" xfId="0" applyFont="1" applyAlignment="1"/>
    <xf numFmtId="0" fontId="51" fillId="0" borderId="0" xfId="0" applyFont="1" applyAlignment="1"/>
    <xf numFmtId="168" fontId="41" fillId="0" borderId="0" xfId="0" applyNumberFormat="1" applyFont="1" applyBorder="1" applyAlignment="1">
      <alignment horizontal="left"/>
    </xf>
    <xf numFmtId="0" fontId="0" fillId="0" borderId="0" xfId="0" applyAlignment="1"/>
    <xf numFmtId="0" fontId="79" fillId="0" borderId="0" xfId="0" applyFont="1" applyAlignment="1">
      <alignment horizontal="center"/>
    </xf>
    <xf numFmtId="0" fontId="94" fillId="0" borderId="0" xfId="0" applyFont="1" applyFill="1" applyBorder="1" applyAlignment="1">
      <alignment horizontal="center" wrapText="1"/>
    </xf>
    <xf numFmtId="0" fontId="93" fillId="0" borderId="0" xfId="0" applyFont="1" applyFill="1" applyBorder="1" applyAlignment="1">
      <alignment horizontal="center" wrapText="1"/>
    </xf>
    <xf numFmtId="0" fontId="93" fillId="0" borderId="10" xfId="0" applyFont="1" applyFill="1" applyBorder="1" applyAlignment="1">
      <alignment horizontal="center" wrapText="1"/>
    </xf>
    <xf numFmtId="0" fontId="90" fillId="0" borderId="0" xfId="0" applyFont="1" applyFill="1" applyBorder="1" applyAlignment="1">
      <alignment horizontal="center" wrapText="1"/>
    </xf>
    <xf numFmtId="0" fontId="91" fillId="0" borderId="0" xfId="0" applyFont="1" applyFill="1" applyBorder="1" applyAlignment="1">
      <alignment horizontal="center" wrapText="1"/>
    </xf>
    <xf numFmtId="0" fontId="91" fillId="0" borderId="10" xfId="0" applyFont="1" applyFill="1" applyBorder="1" applyAlignment="1">
      <alignment horizontal="center" wrapText="1"/>
    </xf>
    <xf numFmtId="0" fontId="90" fillId="6" borderId="8" xfId="0" applyFont="1" applyFill="1" applyBorder="1" applyAlignment="1">
      <alignment horizontal="center" wrapText="1"/>
    </xf>
    <xf numFmtId="0" fontId="91" fillId="0" borderId="8" xfId="0" applyFont="1" applyBorder="1" applyAlignment="1">
      <alignment horizontal="center" wrapText="1"/>
    </xf>
    <xf numFmtId="0" fontId="91" fillId="0" borderId="9" xfId="0" applyFont="1" applyBorder="1" applyAlignment="1">
      <alignment horizontal="center" wrapText="1"/>
    </xf>
    <xf numFmtId="0" fontId="43" fillId="0" borderId="0" xfId="0" applyFont="1" applyFill="1" applyAlignment="1">
      <alignment horizontal="left" vertical="center"/>
    </xf>
    <xf numFmtId="0" fontId="91" fillId="0" borderId="15" xfId="0" applyFont="1" applyFill="1" applyBorder="1" applyAlignment="1">
      <alignment horizontal="center" wrapText="1"/>
    </xf>
    <xf numFmtId="0" fontId="0" fillId="0" borderId="15" xfId="0" applyBorder="1" applyAlignment="1">
      <alignment horizontal="center" wrapText="1"/>
    </xf>
    <xf numFmtId="0" fontId="0" fillId="0" borderId="14" xfId="0" applyBorder="1" applyAlignment="1">
      <alignment horizontal="center" wrapText="1"/>
    </xf>
    <xf numFmtId="0" fontId="91" fillId="6" borderId="8" xfId="0" applyFont="1" applyFill="1" applyBorder="1" applyAlignment="1">
      <alignment horizontal="center" wrapText="1"/>
    </xf>
    <xf numFmtId="0" fontId="91" fillId="6" borderId="9" xfId="0" applyFont="1" applyFill="1" applyBorder="1" applyAlignment="1">
      <alignment horizontal="center" wrapText="1"/>
    </xf>
    <xf numFmtId="0" fontId="94" fillId="6" borderId="8" xfId="0" applyFont="1" applyFill="1" applyBorder="1" applyAlignment="1">
      <alignment horizontal="center" wrapText="1"/>
    </xf>
    <xf numFmtId="0" fontId="93" fillId="6" borderId="8" xfId="0" applyFont="1" applyFill="1" applyBorder="1" applyAlignment="1">
      <alignment horizontal="center" wrapText="1"/>
    </xf>
    <xf numFmtId="0" fontId="93" fillId="6" borderId="9" xfId="0" applyFont="1" applyFill="1" applyBorder="1" applyAlignment="1">
      <alignment horizontal="center" wrapText="1"/>
    </xf>
    <xf numFmtId="0" fontId="90" fillId="0" borderId="15" xfId="0" applyFont="1" applyFill="1" applyBorder="1" applyAlignment="1">
      <alignment horizontal="center" wrapText="1"/>
    </xf>
    <xf numFmtId="0" fontId="91" fillId="0" borderId="14" xfId="0" applyFont="1" applyFill="1" applyBorder="1" applyAlignment="1">
      <alignment horizontal="center" wrapText="1"/>
    </xf>
    <xf numFmtId="0" fontId="90" fillId="0" borderId="0" xfId="0" applyNumberFormat="1" applyFont="1" applyFill="1" applyBorder="1" applyAlignment="1">
      <alignment horizontal="center"/>
    </xf>
    <xf numFmtId="37" fontId="90" fillId="0" borderId="350" xfId="0" applyNumberFormat="1" applyFont="1" applyBorder="1" applyAlignment="1">
      <alignment horizontal="center"/>
    </xf>
    <xf numFmtId="37" fontId="90" fillId="0" borderId="351" xfId="0" applyNumberFormat="1" applyFont="1" applyBorder="1" applyAlignment="1">
      <alignment horizontal="center"/>
    </xf>
    <xf numFmtId="37" fontId="90" fillId="0" borderId="352" xfId="0" applyNumberFormat="1" applyFont="1" applyBorder="1" applyAlignment="1">
      <alignment horizontal="center"/>
    </xf>
    <xf numFmtId="37" fontId="90" fillId="0" borderId="0" xfId="0" applyNumberFormat="1" applyFont="1" applyBorder="1" applyAlignment="1">
      <alignment horizontal="center"/>
    </xf>
    <xf numFmtId="3" fontId="91" fillId="0" borderId="0" xfId="0" applyNumberFormat="1" applyFont="1" applyBorder="1" applyAlignment="1">
      <alignment horizontal="left" wrapText="1"/>
    </xf>
    <xf numFmtId="0" fontId="91" fillId="0" borderId="0" xfId="0" applyFont="1" applyBorder="1" applyAlignment="1">
      <alignment wrapText="1"/>
    </xf>
    <xf numFmtId="0" fontId="91" fillId="0" borderId="10" xfId="0" applyFont="1" applyBorder="1" applyAlignment="1">
      <alignment wrapText="1"/>
    </xf>
    <xf numFmtId="0" fontId="90" fillId="0" borderId="10" xfId="0" applyFont="1" applyFill="1" applyBorder="1" applyAlignment="1">
      <alignment horizontal="center" wrapText="1"/>
    </xf>
    <xf numFmtId="0" fontId="91" fillId="0" borderId="15" xfId="0" applyFont="1" applyFill="1" applyBorder="1" applyAlignment="1">
      <alignment horizontal="left" wrapText="1"/>
    </xf>
    <xf numFmtId="37" fontId="90" fillId="0" borderId="18" xfId="0" applyNumberFormat="1" applyFont="1" applyBorder="1" applyAlignment="1">
      <alignment horizontal="center"/>
    </xf>
    <xf numFmtId="37" fontId="90" fillId="0" borderId="1" xfId="0" applyNumberFormat="1" applyFont="1" applyBorder="1" applyAlignment="1">
      <alignment horizontal="center"/>
    </xf>
    <xf numFmtId="37" fontId="90" fillId="0" borderId="19" xfId="0" applyNumberFormat="1" applyFont="1" applyBorder="1" applyAlignment="1">
      <alignment horizontal="center"/>
    </xf>
    <xf numFmtId="0" fontId="91" fillId="0" borderId="0" xfId="0" applyFont="1" applyFill="1" applyBorder="1" applyAlignment="1">
      <alignment horizontal="center"/>
    </xf>
    <xf numFmtId="0" fontId="91" fillId="0" borderId="0" xfId="0" applyFont="1" applyFill="1" applyBorder="1" applyAlignment="1">
      <alignment horizontal="left" wrapText="1"/>
    </xf>
    <xf numFmtId="0" fontId="91" fillId="0" borderId="10" xfId="0" applyFont="1" applyFill="1" applyBorder="1" applyAlignment="1">
      <alignment horizontal="left" wrapText="1"/>
    </xf>
    <xf numFmtId="0" fontId="91" fillId="0" borderId="14" xfId="0" applyFont="1" applyFill="1" applyBorder="1" applyAlignment="1">
      <alignment horizontal="left" wrapText="1"/>
    </xf>
    <xf numFmtId="0" fontId="0" fillId="0" borderId="0" xfId="0" applyAlignment="1">
      <alignment horizontal="center" vertical="center" wrapText="1"/>
    </xf>
    <xf numFmtId="0" fontId="0" fillId="0" borderId="10" xfId="0" applyBorder="1" applyAlignment="1">
      <alignment horizontal="center" vertical="center" wrapText="1"/>
    </xf>
    <xf numFmtId="0" fontId="0" fillId="0" borderId="433" xfId="0" applyBorder="1" applyAlignment="1">
      <alignment horizontal="center" vertical="center" wrapText="1"/>
    </xf>
    <xf numFmtId="0" fontId="0" fillId="0" borderId="14" xfId="0" applyBorder="1" applyAlignment="1">
      <alignment horizontal="center" vertical="center" wrapText="1"/>
    </xf>
    <xf numFmtId="164" fontId="91" fillId="0" borderId="15" xfId="1" applyNumberFormat="1" applyFont="1" applyFill="1" applyBorder="1" applyAlignment="1">
      <alignment horizontal="center" wrapText="1"/>
    </xf>
    <xf numFmtId="164" fontId="91" fillId="0" borderId="14" xfId="1" applyNumberFormat="1" applyFont="1" applyFill="1" applyBorder="1" applyAlignment="1">
      <alignment horizontal="center" wrapText="1"/>
    </xf>
    <xf numFmtId="0" fontId="91" fillId="0" borderId="0" xfId="0" applyFont="1" applyAlignment="1">
      <alignment horizontal="center" wrapText="1"/>
    </xf>
    <xf numFmtId="0" fontId="91" fillId="0" borderId="10" xfId="0" applyFont="1" applyBorder="1" applyAlignment="1">
      <alignment horizontal="center" wrapText="1"/>
    </xf>
    <xf numFmtId="10" fontId="91" fillId="0" borderId="15" xfId="0" applyNumberFormat="1" applyFont="1" applyFill="1" applyBorder="1" applyAlignment="1">
      <alignment horizontal="center" wrapText="1"/>
    </xf>
    <xf numFmtId="0" fontId="91" fillId="0" borderId="15" xfId="0" applyFont="1" applyBorder="1" applyAlignment="1">
      <alignment horizontal="center" wrapText="1"/>
    </xf>
    <xf numFmtId="0" fontId="91" fillId="0" borderId="14" xfId="0" applyFont="1" applyBorder="1" applyAlignment="1">
      <alignment horizontal="center" wrapText="1"/>
    </xf>
    <xf numFmtId="0" fontId="91" fillId="0" borderId="0" xfId="0" applyFont="1" applyBorder="1" applyAlignment="1">
      <alignment horizontal="left" wrapText="1"/>
    </xf>
    <xf numFmtId="0" fontId="91" fillId="0" borderId="15" xfId="0" applyFont="1" applyBorder="1" applyAlignment="1">
      <alignment horizontal="left" wrapText="1"/>
    </xf>
    <xf numFmtId="0" fontId="91" fillId="0" borderId="0" xfId="0" applyFont="1" applyFill="1" applyBorder="1" applyAlignment="1">
      <alignment horizontal="center" vertical="center" wrapText="1"/>
    </xf>
    <xf numFmtId="0" fontId="0" fillId="0" borderId="0" xfId="0" applyAlignment="1">
      <alignment horizontal="center" vertical="center"/>
    </xf>
    <xf numFmtId="0" fontId="0" fillId="0" borderId="10" xfId="0" applyBorder="1" applyAlignment="1">
      <alignment horizontal="center" vertical="center"/>
    </xf>
    <xf numFmtId="0" fontId="90" fillId="6" borderId="359" xfId="0" applyFont="1" applyFill="1" applyBorder="1" applyAlignment="1">
      <alignment horizontal="center" wrapText="1"/>
    </xf>
    <xf numFmtId="0" fontId="91" fillId="0" borderId="359" xfId="0" applyFont="1" applyBorder="1" applyAlignment="1">
      <alignment horizontal="center" wrapText="1"/>
    </xf>
    <xf numFmtId="164" fontId="91" fillId="0" borderId="15" xfId="0" applyNumberFormat="1" applyFont="1" applyBorder="1" applyAlignment="1">
      <alignment horizontal="center" wrapText="1"/>
    </xf>
    <xf numFmtId="0" fontId="91" fillId="0" borderId="0" xfId="0" applyFont="1" applyBorder="1" applyAlignment="1">
      <alignment horizontal="left" vertical="top" wrapText="1"/>
    </xf>
    <xf numFmtId="0" fontId="91" fillId="0" borderId="10" xfId="0" applyFont="1" applyBorder="1" applyAlignment="1">
      <alignment horizontal="left" vertical="top" wrapText="1"/>
    </xf>
    <xf numFmtId="0" fontId="91" fillId="0" borderId="15" xfId="0" applyFont="1" applyFill="1" applyBorder="1" applyAlignment="1">
      <alignment horizontal="left" vertical="top" wrapText="1"/>
    </xf>
    <xf numFmtId="0" fontId="91" fillId="0" borderId="14" xfId="0" applyFont="1" applyFill="1" applyBorder="1" applyAlignment="1">
      <alignment horizontal="left" vertical="top" wrapText="1"/>
    </xf>
    <xf numFmtId="37" fontId="91" fillId="0" borderId="373" xfId="0" applyNumberFormat="1" applyFont="1" applyBorder="1" applyAlignment="1">
      <alignment horizontal="center"/>
    </xf>
    <xf numFmtId="37" fontId="91" fillId="0" borderId="374" xfId="0" applyNumberFormat="1" applyFont="1" applyBorder="1" applyAlignment="1">
      <alignment horizontal="center"/>
    </xf>
    <xf numFmtId="37" fontId="91" fillId="0" borderId="375" xfId="0" applyNumberFormat="1" applyFont="1" applyBorder="1" applyAlignment="1">
      <alignment horizontal="center"/>
    </xf>
    <xf numFmtId="0" fontId="91" fillId="6" borderId="359" xfId="0" applyFont="1" applyFill="1" applyBorder="1" applyAlignment="1">
      <alignment horizontal="center" wrapText="1"/>
    </xf>
    <xf numFmtId="0" fontId="132" fillId="0" borderId="0" xfId="0" applyFont="1" applyAlignment="1">
      <alignment horizontal="left" vertical="top" wrapText="1"/>
    </xf>
    <xf numFmtId="0" fontId="132" fillId="0" borderId="10" xfId="0" applyFont="1" applyBorder="1" applyAlignment="1">
      <alignment horizontal="left" vertical="top" wrapText="1"/>
    </xf>
    <xf numFmtId="0" fontId="132" fillId="0" borderId="433" xfId="0" applyFont="1" applyBorder="1" applyAlignment="1">
      <alignment horizontal="left" vertical="top" wrapText="1"/>
    </xf>
    <xf numFmtId="0" fontId="132" fillId="0" borderId="14" xfId="0" applyFont="1" applyBorder="1" applyAlignment="1">
      <alignment horizontal="left" vertical="top" wrapText="1"/>
    </xf>
    <xf numFmtId="0" fontId="94" fillId="6" borderId="359" xfId="0" applyFont="1" applyFill="1" applyBorder="1" applyAlignment="1">
      <alignment horizontal="center" wrapText="1"/>
    </xf>
    <xf numFmtId="0" fontId="93" fillId="6" borderId="359" xfId="0" applyFont="1" applyFill="1" applyBorder="1" applyAlignment="1">
      <alignment horizontal="center" wrapText="1"/>
    </xf>
    <xf numFmtId="0" fontId="131" fillId="0" borderId="0" xfId="0" applyFont="1" applyAlignment="1">
      <alignment horizontal="center" wrapText="1"/>
    </xf>
    <xf numFmtId="0" fontId="132" fillId="0" borderId="0" xfId="0" applyFont="1"/>
    <xf numFmtId="0" fontId="53" fillId="0" borderId="0" xfId="2573" applyFont="1" applyAlignment="1">
      <alignment horizontal="center" vertical="center"/>
    </xf>
    <xf numFmtId="0" fontId="53" fillId="0" borderId="0" xfId="2573" applyFont="1" applyAlignment="1">
      <alignment horizontal="center"/>
    </xf>
    <xf numFmtId="0" fontId="39" fillId="0" borderId="0" xfId="2573"/>
    <xf numFmtId="0" fontId="79" fillId="0" borderId="0" xfId="2573" applyFont="1" applyAlignment="1">
      <alignment horizontal="center"/>
    </xf>
    <xf numFmtId="0" fontId="164" fillId="0" borderId="0" xfId="2573" applyFont="1" applyAlignment="1">
      <alignment horizontal="left" vertical="top"/>
    </xf>
    <xf numFmtId="0" fontId="163" fillId="0" borderId="0" xfId="37998" applyFont="1" applyAlignment="1">
      <alignment horizontal="right"/>
    </xf>
    <xf numFmtId="0" fontId="2" fillId="7" borderId="0" xfId="37998" applyFill="1" applyAlignment="1">
      <alignment horizontal="center"/>
    </xf>
    <xf numFmtId="0" fontId="176" fillId="0" borderId="0" xfId="37998" applyFont="1" applyAlignment="1">
      <alignment horizontal="center" vertical="center"/>
    </xf>
    <xf numFmtId="0" fontId="176" fillId="0" borderId="0" xfId="37998" applyFont="1" applyAlignment="1">
      <alignment horizontal="center"/>
    </xf>
    <xf numFmtId="0" fontId="2" fillId="0" borderId="0" xfId="37955" applyFont="1" applyAlignment="1">
      <alignment horizontal="left" vertical="top" wrapText="1"/>
    </xf>
    <xf numFmtId="0" fontId="41" fillId="0" borderId="0" xfId="0" applyFont="1" applyAlignment="1">
      <alignment horizontal="center"/>
    </xf>
    <xf numFmtId="0" fontId="39" fillId="0" borderId="0" xfId="0" applyFont="1" applyAlignment="1">
      <alignment horizontal="center" wrapText="1"/>
    </xf>
    <xf numFmtId="0" fontId="40" fillId="0" borderId="7" xfId="10" applyFont="1" applyBorder="1" applyAlignment="1">
      <alignment horizontal="center"/>
    </xf>
    <xf numFmtId="0" fontId="40" fillId="0" borderId="359" xfId="10" applyFont="1" applyBorder="1" applyAlignment="1">
      <alignment horizontal="center"/>
    </xf>
    <xf numFmtId="0" fontId="40" fillId="0" borderId="9" xfId="10" applyFont="1" applyBorder="1" applyAlignment="1">
      <alignment horizontal="center"/>
    </xf>
    <xf numFmtId="0" fontId="39" fillId="0" borderId="359" xfId="10" applyBorder="1" applyAlignment="1">
      <alignment horizontal="center"/>
    </xf>
    <xf numFmtId="0" fontId="39" fillId="0" borderId="9" xfId="10" applyBorder="1" applyAlignment="1">
      <alignment horizontal="center"/>
    </xf>
    <xf numFmtId="0" fontId="40" fillId="0" borderId="7" xfId="10" applyFont="1" applyFill="1" applyBorder="1" applyAlignment="1">
      <alignment horizontal="center"/>
    </xf>
    <xf numFmtId="0" fontId="40" fillId="0" borderId="359" xfId="10" applyFont="1" applyFill="1" applyBorder="1" applyAlignment="1">
      <alignment horizontal="center"/>
    </xf>
    <xf numFmtId="0" fontId="40" fillId="0" borderId="9" xfId="10" applyFont="1" applyFill="1" applyBorder="1" applyAlignment="1">
      <alignment horizontal="center"/>
    </xf>
    <xf numFmtId="0" fontId="40" fillId="0" borderId="8" xfId="10" applyFont="1" applyBorder="1" applyAlignment="1">
      <alignment horizontal="center"/>
    </xf>
    <xf numFmtId="0" fontId="39" fillId="0" borderId="359" xfId="10" applyFill="1" applyBorder="1" applyAlignment="1">
      <alignment horizontal="center"/>
    </xf>
    <xf numFmtId="0" fontId="39" fillId="0" borderId="9" xfId="10" applyFill="1" applyBorder="1" applyAlignment="1">
      <alignment horizontal="center"/>
    </xf>
    <xf numFmtId="0" fontId="39" fillId="58" borderId="0" xfId="10" applyFill="1" applyAlignment="1">
      <alignment horizontal="center" wrapText="1"/>
    </xf>
    <xf numFmtId="0" fontId="39" fillId="58" borderId="433" xfId="10" applyFill="1" applyBorder="1" applyAlignment="1">
      <alignment horizontal="center" wrapText="1"/>
    </xf>
    <xf numFmtId="0" fontId="40" fillId="0" borderId="0" xfId="0" applyFont="1" applyAlignment="1">
      <alignment horizontal="center"/>
    </xf>
    <xf numFmtId="0" fontId="51" fillId="0" borderId="0" xfId="0" applyFont="1" applyAlignment="1">
      <alignment horizontal="center"/>
    </xf>
    <xf numFmtId="10" fontId="39" fillId="0" borderId="0" xfId="12" applyNumberFormat="1" applyFont="1" applyAlignment="1">
      <alignment horizontal="center"/>
    </xf>
    <xf numFmtId="10" fontId="56" fillId="0" borderId="0" xfId="12" applyNumberFormat="1" applyFont="1" applyAlignment="1">
      <alignment horizontal="center"/>
    </xf>
    <xf numFmtId="10" fontId="40" fillId="0" borderId="0" xfId="12" applyNumberFormat="1" applyFont="1" applyAlignment="1">
      <alignment horizontal="center"/>
    </xf>
    <xf numFmtId="0" fontId="164" fillId="0" borderId="0" xfId="21311" applyFont="1" applyAlignment="1">
      <alignment horizontal="left" vertical="top" wrapText="1"/>
    </xf>
    <xf numFmtId="0" fontId="16" fillId="0" borderId="0" xfId="21311" applyFont="1" applyAlignment="1">
      <alignment horizontal="left" wrapText="1"/>
    </xf>
    <xf numFmtId="0" fontId="16" fillId="0" borderId="0" xfId="21311" applyAlignment="1">
      <alignment horizontal="left" wrapText="1"/>
    </xf>
    <xf numFmtId="0" fontId="163" fillId="0" borderId="0" xfId="21311" applyFont="1" applyAlignment="1">
      <alignment horizontal="left" vertical="top" wrapText="1"/>
    </xf>
    <xf numFmtId="0" fontId="155" fillId="0" borderId="0" xfId="21311" applyFont="1" applyFill="1" applyAlignment="1">
      <alignment horizontal="left" vertical="top" wrapText="1"/>
    </xf>
    <xf numFmtId="0" fontId="164" fillId="0" borderId="0" xfId="21311" applyFont="1" applyFill="1" applyAlignment="1">
      <alignment horizontal="left" vertical="top" wrapText="1"/>
    </xf>
    <xf numFmtId="0" fontId="164" fillId="0" borderId="0" xfId="21311" applyFont="1" applyAlignment="1">
      <alignment horizontal="left" wrapText="1"/>
    </xf>
    <xf numFmtId="0" fontId="16" fillId="0" borderId="0" xfId="21311" applyFont="1" applyFill="1" applyAlignment="1">
      <alignment horizontal="left" vertical="top" wrapText="1"/>
    </xf>
    <xf numFmtId="0" fontId="16" fillId="0" borderId="0" xfId="21311" applyFill="1" applyAlignment="1">
      <alignment horizontal="left" vertical="top" wrapText="1"/>
    </xf>
    <xf numFmtId="0" fontId="16" fillId="0" borderId="0" xfId="21311" applyFont="1" applyAlignment="1">
      <alignment horizontal="left" vertical="top" wrapText="1"/>
    </xf>
    <xf numFmtId="0" fontId="16" fillId="0" borderId="0" xfId="21311" applyAlignment="1">
      <alignment horizontal="left" vertical="top" wrapText="1"/>
    </xf>
    <xf numFmtId="0" fontId="164" fillId="91" borderId="0" xfId="21311" applyFont="1" applyFill="1" applyAlignment="1">
      <alignment horizontal="left" vertical="top" wrapText="1"/>
    </xf>
    <xf numFmtId="0" fontId="157" fillId="0" borderId="15" xfId="21311" applyFont="1" applyBorder="1" applyAlignment="1">
      <alignment horizontal="center"/>
    </xf>
    <xf numFmtId="0" fontId="16" fillId="0" borderId="15" xfId="21311" applyBorder="1" applyAlignment="1">
      <alignment horizontal="center"/>
    </xf>
    <xf numFmtId="0" fontId="16" fillId="0" borderId="359" xfId="21311" applyBorder="1" applyAlignment="1">
      <alignment horizontal="left" vertical="top" wrapText="1"/>
    </xf>
    <xf numFmtId="0" fontId="16" fillId="0" borderId="0" xfId="21311" applyAlignment="1">
      <alignment horizontal="center" vertical="top" wrapText="1"/>
    </xf>
    <xf numFmtId="0" fontId="16" fillId="0" borderId="0" xfId="21311" applyAlignment="1">
      <alignment vertical="top" wrapText="1"/>
    </xf>
    <xf numFmtId="0" fontId="157" fillId="0" borderId="0" xfId="21311" applyFont="1" applyAlignment="1">
      <alignment horizontal="center"/>
    </xf>
    <xf numFmtId="0" fontId="15" fillId="0" borderId="0" xfId="21311" applyFont="1" applyAlignment="1">
      <alignment horizontal="left" vertical="top" wrapText="1"/>
    </xf>
    <xf numFmtId="0" fontId="91" fillId="0" borderId="0" xfId="21315" applyFont="1" applyBorder="1" applyAlignment="1">
      <alignment horizontal="left" vertical="top" wrapText="1"/>
    </xf>
    <xf numFmtId="0" fontId="91" fillId="0" borderId="10" xfId="21315" applyFont="1" applyBorder="1" applyAlignment="1">
      <alignment horizontal="left" vertical="top" wrapText="1"/>
    </xf>
    <xf numFmtId="37" fontId="91" fillId="0" borderId="373" xfId="21315" applyNumberFormat="1" applyFont="1" applyBorder="1" applyAlignment="1">
      <alignment horizontal="center"/>
    </xf>
    <xf numFmtId="37" fontId="91" fillId="0" borderId="376" xfId="21315" applyNumberFormat="1" applyFont="1" applyBorder="1" applyAlignment="1">
      <alignment horizontal="center"/>
    </xf>
    <xf numFmtId="37" fontId="91" fillId="0" borderId="375" xfId="21315" applyNumberFormat="1" applyFont="1" applyBorder="1" applyAlignment="1">
      <alignment horizontal="center"/>
    </xf>
    <xf numFmtId="0" fontId="90" fillId="0" borderId="0" xfId="21315" applyNumberFormat="1" applyFont="1" applyFill="1" applyBorder="1" applyAlignment="1">
      <alignment horizontal="center"/>
    </xf>
    <xf numFmtId="0" fontId="91" fillId="0" borderId="0" xfId="21315" applyFont="1" applyFill="1" applyBorder="1" applyAlignment="1">
      <alignment horizontal="left" vertical="top" wrapText="1"/>
    </xf>
    <xf numFmtId="0" fontId="91" fillId="0" borderId="10" xfId="21315" applyFont="1" applyFill="1" applyBorder="1" applyAlignment="1">
      <alignment horizontal="left" vertical="top" wrapText="1"/>
    </xf>
    <xf numFmtId="0" fontId="91" fillId="0" borderId="8" xfId="21315" applyFont="1" applyBorder="1" applyAlignment="1">
      <alignment horizontal="left" vertical="top" wrapText="1"/>
    </xf>
    <xf numFmtId="0" fontId="91" fillId="0" borderId="9" xfId="21315" applyFont="1" applyBorder="1" applyAlignment="1">
      <alignment horizontal="left" vertical="top" wrapText="1"/>
    </xf>
    <xf numFmtId="0" fontId="164" fillId="0" borderId="0" xfId="37960" applyFont="1" applyAlignment="1">
      <alignment horizontal="left" vertical="top" wrapText="1"/>
    </xf>
    <xf numFmtId="0" fontId="165" fillId="0" borderId="15" xfId="37960" applyFont="1" applyBorder="1" applyAlignment="1">
      <alignment horizontal="center"/>
    </xf>
    <xf numFmtId="0" fontId="164" fillId="0" borderId="359" xfId="37960" applyFont="1" applyBorder="1" applyAlignment="1">
      <alignment horizontal="left" vertical="top" wrapText="1"/>
    </xf>
    <xf numFmtId="0" fontId="164" fillId="0" borderId="0" xfId="37960" applyFont="1" applyAlignment="1">
      <alignment horizontal="center" vertical="top" wrapText="1"/>
    </xf>
    <xf numFmtId="0" fontId="165" fillId="0" borderId="0" xfId="37960" applyFont="1" applyAlignment="1">
      <alignment horizontal="left" vertical="top" wrapText="1"/>
    </xf>
    <xf numFmtId="0" fontId="164" fillId="0" borderId="0" xfId="37960" applyFont="1" applyAlignment="1">
      <alignment horizontal="left" wrapText="1"/>
    </xf>
    <xf numFmtId="0" fontId="164" fillId="91" borderId="0" xfId="37960" applyFont="1" applyFill="1" applyAlignment="1">
      <alignment horizontal="left" vertical="top" wrapText="1"/>
    </xf>
    <xf numFmtId="0" fontId="165" fillId="0" borderId="0" xfId="37960" applyFont="1" applyAlignment="1">
      <alignment horizontal="center"/>
    </xf>
    <xf numFmtId="0" fontId="165" fillId="0" borderId="0" xfId="37960" applyFont="1" applyAlignment="1">
      <alignment horizontal="left" wrapText="1"/>
    </xf>
    <xf numFmtId="0" fontId="164" fillId="0" borderId="0" xfId="37960" applyFont="1" applyAlignment="1">
      <alignment horizontal="left" vertical="center" wrapText="1"/>
    </xf>
    <xf numFmtId="0" fontId="169" fillId="0" borderId="0" xfId="37960" applyFont="1" applyAlignment="1">
      <alignment horizontal="left" vertical="top" wrapText="1"/>
    </xf>
    <xf numFmtId="0" fontId="91" fillId="0" borderId="0" xfId="37947" applyFont="1" applyAlignment="1">
      <alignment vertical="top" wrapText="1"/>
    </xf>
    <xf numFmtId="0" fontId="91" fillId="0" borderId="10" xfId="37947" applyFont="1" applyBorder="1" applyAlignment="1">
      <alignment vertical="top" wrapText="1"/>
    </xf>
    <xf numFmtId="37" fontId="91" fillId="0" borderId="373" xfId="37947" applyNumberFormat="1" applyFont="1" applyBorder="1" applyAlignment="1">
      <alignment horizontal="center"/>
    </xf>
    <xf numFmtId="37" fontId="91" fillId="0" borderId="376" xfId="37947" applyNumberFormat="1" applyFont="1" applyBorder="1" applyAlignment="1">
      <alignment horizontal="center"/>
    </xf>
    <xf numFmtId="37" fontId="91" fillId="0" borderId="375" xfId="37947" applyNumberFormat="1" applyFont="1" applyBorder="1" applyAlignment="1">
      <alignment horizontal="center"/>
    </xf>
    <xf numFmtId="37" fontId="91" fillId="0" borderId="429" xfId="37947" applyNumberFormat="1" applyFont="1" applyBorder="1" applyAlignment="1">
      <alignment horizontal="center"/>
    </xf>
    <xf numFmtId="37" fontId="91" fillId="0" borderId="430" xfId="37947" applyNumberFormat="1" applyFont="1" applyBorder="1" applyAlignment="1">
      <alignment horizontal="center"/>
    </xf>
    <xf numFmtId="37" fontId="91" fillId="0" borderId="431" xfId="37947" applyNumberFormat="1" applyFont="1" applyBorder="1" applyAlignment="1">
      <alignment horizontal="center"/>
    </xf>
    <xf numFmtId="0" fontId="90" fillId="0" borderId="0" xfId="37947" applyFont="1" applyAlignment="1">
      <alignment horizontal="center"/>
    </xf>
  </cellXfs>
  <cellStyles count="38004">
    <cellStyle name="20% - Accent1" xfId="2538" builtinId="30" customBuiltin="1"/>
    <cellStyle name="20% - Accent1 2" xfId="21470" xr:uid="{00000000-0005-0000-0000-000001000000}"/>
    <cellStyle name="20% - Accent2" xfId="2542" builtinId="34" customBuiltin="1"/>
    <cellStyle name="20% - Accent2 2" xfId="21472" xr:uid="{00000000-0005-0000-0000-000003000000}"/>
    <cellStyle name="20% - Accent3" xfId="2546" builtinId="38" customBuiltin="1"/>
    <cellStyle name="20% - Accent3 2" xfId="21474" xr:uid="{00000000-0005-0000-0000-000005000000}"/>
    <cellStyle name="20% - Accent4" xfId="2550" builtinId="42" customBuiltin="1"/>
    <cellStyle name="20% - Accent4 2" xfId="21476" xr:uid="{00000000-0005-0000-0000-000007000000}"/>
    <cellStyle name="20% - Accent5" xfId="2554" builtinId="46" customBuiltin="1"/>
    <cellStyle name="20% - Accent5 2" xfId="21478" xr:uid="{00000000-0005-0000-0000-000009000000}"/>
    <cellStyle name="20% - Accent6" xfId="2558" builtinId="50" customBuiltin="1"/>
    <cellStyle name="20% - Accent6 2" xfId="21480" xr:uid="{00000000-0005-0000-0000-00000B000000}"/>
    <cellStyle name="40% - Accent1" xfId="2539" builtinId="31" customBuiltin="1"/>
    <cellStyle name="40% - Accent1 2" xfId="21471" xr:uid="{00000000-0005-0000-0000-00000D000000}"/>
    <cellStyle name="40% - Accent2" xfId="2543" builtinId="35" customBuiltin="1"/>
    <cellStyle name="40% - Accent2 2" xfId="21473" xr:uid="{00000000-0005-0000-0000-00000F000000}"/>
    <cellStyle name="40% - Accent3" xfId="2547" builtinId="39" customBuiltin="1"/>
    <cellStyle name="40% - Accent3 2" xfId="21475" xr:uid="{00000000-0005-0000-0000-000011000000}"/>
    <cellStyle name="40% - Accent4" xfId="2551" builtinId="43" customBuiltin="1"/>
    <cellStyle name="40% - Accent4 2" xfId="21477" xr:uid="{00000000-0005-0000-0000-000013000000}"/>
    <cellStyle name="40% - Accent5" xfId="2555" builtinId="47" customBuiltin="1"/>
    <cellStyle name="40% - Accent5 2" xfId="21479" xr:uid="{00000000-0005-0000-0000-000015000000}"/>
    <cellStyle name="40% - Accent6" xfId="2559" builtinId="51" customBuiltin="1"/>
    <cellStyle name="40% - Accent6 2" xfId="21481" xr:uid="{00000000-0005-0000-0000-000017000000}"/>
    <cellStyle name="60% - Accent1" xfId="2540" builtinId="32" customBuiltin="1"/>
    <cellStyle name="60% - Accent2" xfId="2544" builtinId="36" customBuiltin="1"/>
    <cellStyle name="60% - Accent3" xfId="2548" builtinId="40" customBuiltin="1"/>
    <cellStyle name="60% - Accent4" xfId="2552" builtinId="44" customBuiltin="1"/>
    <cellStyle name="60% - Accent5" xfId="2556" builtinId="48" customBuiltin="1"/>
    <cellStyle name="60% - Accent6" xfId="2560" builtinId="52" customBuiltin="1"/>
    <cellStyle name="A3 297 x 420 mm 2" xfId="37976" xr:uid="{F4A04B73-B0A0-4F1C-BD8D-AC88DFA4608D}"/>
    <cellStyle name="Accent1" xfId="2537" builtinId="29" customBuiltin="1"/>
    <cellStyle name="Accent1 - 20%" xfId="16" xr:uid="{00000000-0005-0000-0000-00001F000000}"/>
    <cellStyle name="Accent1 - 40%" xfId="17" xr:uid="{00000000-0005-0000-0000-000020000000}"/>
    <cellStyle name="Accent1 - 60%" xfId="18" xr:uid="{00000000-0005-0000-0000-000021000000}"/>
    <cellStyle name="Accent1 2" xfId="15" xr:uid="{00000000-0005-0000-0000-000022000000}"/>
    <cellStyle name="Accent1 3" xfId="99" xr:uid="{00000000-0005-0000-0000-000023000000}"/>
    <cellStyle name="Accent1 4" xfId="114" xr:uid="{00000000-0005-0000-0000-000024000000}"/>
    <cellStyle name="Accent1 5" xfId="116" xr:uid="{00000000-0005-0000-0000-000025000000}"/>
    <cellStyle name="Accent2" xfId="2541" builtinId="33" customBuiltin="1"/>
    <cellStyle name="Accent2 - 20%" xfId="20" xr:uid="{00000000-0005-0000-0000-000027000000}"/>
    <cellStyle name="Accent2 - 40%" xfId="21" xr:uid="{00000000-0005-0000-0000-000028000000}"/>
    <cellStyle name="Accent2 - 60%" xfId="22" xr:uid="{00000000-0005-0000-0000-000029000000}"/>
    <cellStyle name="Accent2 2" xfId="19" xr:uid="{00000000-0005-0000-0000-00002A000000}"/>
    <cellStyle name="Accent2 3" xfId="100" xr:uid="{00000000-0005-0000-0000-00002B000000}"/>
    <cellStyle name="Accent2 4" xfId="113" xr:uid="{00000000-0005-0000-0000-00002C000000}"/>
    <cellStyle name="Accent2 5" xfId="115" xr:uid="{00000000-0005-0000-0000-00002D000000}"/>
    <cellStyle name="Accent3" xfId="2545" builtinId="37" customBuiltin="1"/>
    <cellStyle name="Accent3 - 20%" xfId="24" xr:uid="{00000000-0005-0000-0000-00002F000000}"/>
    <cellStyle name="Accent3 - 40%" xfId="25" xr:uid="{00000000-0005-0000-0000-000030000000}"/>
    <cellStyle name="Accent3 - 60%" xfId="26" xr:uid="{00000000-0005-0000-0000-000031000000}"/>
    <cellStyle name="Accent3 2" xfId="23" xr:uid="{00000000-0005-0000-0000-000032000000}"/>
    <cellStyle name="Accent3 3" xfId="102" xr:uid="{00000000-0005-0000-0000-000033000000}"/>
    <cellStyle name="Accent3 4" xfId="112" xr:uid="{00000000-0005-0000-0000-000034000000}"/>
    <cellStyle name="Accent3 5" xfId="101" xr:uid="{00000000-0005-0000-0000-000035000000}"/>
    <cellStyle name="Accent4" xfId="2549" builtinId="41" customBuiltin="1"/>
    <cellStyle name="Accent4 - 20%" xfId="28" xr:uid="{00000000-0005-0000-0000-000037000000}"/>
    <cellStyle name="Accent4 - 40%" xfId="29" xr:uid="{00000000-0005-0000-0000-000038000000}"/>
    <cellStyle name="Accent4 - 60%" xfId="30" xr:uid="{00000000-0005-0000-0000-000039000000}"/>
    <cellStyle name="Accent4 2" xfId="27" xr:uid="{00000000-0005-0000-0000-00003A000000}"/>
    <cellStyle name="Accent4 3" xfId="104" xr:uid="{00000000-0005-0000-0000-00003B000000}"/>
    <cellStyle name="Accent4 4" xfId="111" xr:uid="{00000000-0005-0000-0000-00003C000000}"/>
    <cellStyle name="Accent4 5" xfId="103" xr:uid="{00000000-0005-0000-0000-00003D000000}"/>
    <cellStyle name="Accent5" xfId="2553" builtinId="45" customBuiltin="1"/>
    <cellStyle name="Accent5 - 20%" xfId="32" xr:uid="{00000000-0005-0000-0000-00003F000000}"/>
    <cellStyle name="Accent5 - 40%" xfId="33" xr:uid="{00000000-0005-0000-0000-000040000000}"/>
    <cellStyle name="Accent5 - 60%" xfId="34" xr:uid="{00000000-0005-0000-0000-000041000000}"/>
    <cellStyle name="Accent5 2" xfId="31" xr:uid="{00000000-0005-0000-0000-000042000000}"/>
    <cellStyle name="Accent5 3" xfId="106" xr:uid="{00000000-0005-0000-0000-000043000000}"/>
    <cellStyle name="Accent5 4" xfId="110" xr:uid="{00000000-0005-0000-0000-000044000000}"/>
    <cellStyle name="Accent5 5" xfId="105" xr:uid="{00000000-0005-0000-0000-000045000000}"/>
    <cellStyle name="Accent6" xfId="2557" builtinId="49" customBuiltin="1"/>
    <cellStyle name="Accent6 - 20%" xfId="36" xr:uid="{00000000-0005-0000-0000-000047000000}"/>
    <cellStyle name="Accent6 - 40%" xfId="37" xr:uid="{00000000-0005-0000-0000-000048000000}"/>
    <cellStyle name="Accent6 - 60%" xfId="38" xr:uid="{00000000-0005-0000-0000-000049000000}"/>
    <cellStyle name="Accent6 2" xfId="35" xr:uid="{00000000-0005-0000-0000-00004A000000}"/>
    <cellStyle name="Accent6 3" xfId="107" xr:uid="{00000000-0005-0000-0000-00004B000000}"/>
    <cellStyle name="Accent6 4" xfId="109" xr:uid="{00000000-0005-0000-0000-00004C000000}"/>
    <cellStyle name="Accent6 5" xfId="108" xr:uid="{00000000-0005-0000-0000-00004D000000}"/>
    <cellStyle name="Bad" xfId="2527" builtinId="27" customBuiltin="1"/>
    <cellStyle name="Bad 2" xfId="39" xr:uid="{00000000-0005-0000-0000-00004F000000}"/>
    <cellStyle name="Calculation" xfId="2531" builtinId="22" customBuiltin="1"/>
    <cellStyle name="Calculation 2" xfId="40" xr:uid="{00000000-0005-0000-0000-000051000000}"/>
    <cellStyle name="Calculation 2 10" xfId="532" xr:uid="{00000000-0005-0000-0000-000052000000}"/>
    <cellStyle name="Calculation 2 10 2" xfId="3118" xr:uid="{00000000-0005-0000-0000-000053000000}"/>
    <cellStyle name="Calculation 2 10 2 2" xfId="22027" xr:uid="{00000000-0005-0000-0000-000054000000}"/>
    <cellStyle name="Calculation 2 10 3" xfId="7220" xr:uid="{00000000-0005-0000-0000-000055000000}"/>
    <cellStyle name="Calculation 2 10 3 2" xfId="26129" xr:uid="{00000000-0005-0000-0000-000056000000}"/>
    <cellStyle name="Calculation 2 10 4" xfId="8614" xr:uid="{00000000-0005-0000-0000-000057000000}"/>
    <cellStyle name="Calculation 2 10 4 2" xfId="27523" xr:uid="{00000000-0005-0000-0000-000058000000}"/>
    <cellStyle name="Calculation 2 10 5" xfId="11034" xr:uid="{00000000-0005-0000-0000-000059000000}"/>
    <cellStyle name="Calculation 2 10 5 2" xfId="29943" xr:uid="{00000000-0005-0000-0000-00005A000000}"/>
    <cellStyle name="Calculation 2 10 6" xfId="14133" xr:uid="{00000000-0005-0000-0000-00005B000000}"/>
    <cellStyle name="Calculation 2 10 6 2" xfId="33042" xr:uid="{00000000-0005-0000-0000-00005C000000}"/>
    <cellStyle name="Calculation 2 10 7" xfId="15730" xr:uid="{00000000-0005-0000-0000-00005D000000}"/>
    <cellStyle name="Calculation 2 10 7 2" xfId="34639" xr:uid="{00000000-0005-0000-0000-00005E000000}"/>
    <cellStyle name="Calculation 2 10 8" xfId="18829" xr:uid="{00000000-0005-0000-0000-00005F000000}"/>
    <cellStyle name="Calculation 2 10 8 2" xfId="37738" xr:uid="{00000000-0005-0000-0000-000060000000}"/>
    <cellStyle name="Calculation 2 10 9" xfId="20289" xr:uid="{00000000-0005-0000-0000-000061000000}"/>
    <cellStyle name="Calculation 2 11" xfId="545" xr:uid="{00000000-0005-0000-0000-000062000000}"/>
    <cellStyle name="Calculation 2 11 2" xfId="3131" xr:uid="{00000000-0005-0000-0000-000063000000}"/>
    <cellStyle name="Calculation 2 11 2 2" xfId="22040" xr:uid="{00000000-0005-0000-0000-000064000000}"/>
    <cellStyle name="Calculation 2 11 3" xfId="5796" xr:uid="{00000000-0005-0000-0000-000065000000}"/>
    <cellStyle name="Calculation 2 11 3 2" xfId="24705" xr:uid="{00000000-0005-0000-0000-000066000000}"/>
    <cellStyle name="Calculation 2 11 4" xfId="7909" xr:uid="{00000000-0005-0000-0000-000067000000}"/>
    <cellStyle name="Calculation 2 11 4 2" xfId="26818" xr:uid="{00000000-0005-0000-0000-000068000000}"/>
    <cellStyle name="Calculation 2 11 5" xfId="12066" xr:uid="{00000000-0005-0000-0000-000069000000}"/>
    <cellStyle name="Calculation 2 11 5 2" xfId="30975" xr:uid="{00000000-0005-0000-0000-00006A000000}"/>
    <cellStyle name="Calculation 2 11 6" xfId="13129" xr:uid="{00000000-0005-0000-0000-00006B000000}"/>
    <cellStyle name="Calculation 2 11 6 2" xfId="32038" xr:uid="{00000000-0005-0000-0000-00006C000000}"/>
    <cellStyle name="Calculation 2 11 7" xfId="16762" xr:uid="{00000000-0005-0000-0000-00006D000000}"/>
    <cellStyle name="Calculation 2 11 7 2" xfId="35671" xr:uid="{00000000-0005-0000-0000-00006E000000}"/>
    <cellStyle name="Calculation 2 11 8" xfId="17825" xr:uid="{00000000-0005-0000-0000-00006F000000}"/>
    <cellStyle name="Calculation 2 11 8 2" xfId="36734" xr:uid="{00000000-0005-0000-0000-000070000000}"/>
    <cellStyle name="Calculation 2 11 9" xfId="21231" xr:uid="{00000000-0005-0000-0000-000071000000}"/>
    <cellStyle name="Calculation 2 12" xfId="448" xr:uid="{00000000-0005-0000-0000-000072000000}"/>
    <cellStyle name="Calculation 2 12 2" xfId="3034" xr:uid="{00000000-0005-0000-0000-000073000000}"/>
    <cellStyle name="Calculation 2 12 2 2" xfId="21943" xr:uid="{00000000-0005-0000-0000-000074000000}"/>
    <cellStyle name="Calculation 2 12 3" xfId="6691" xr:uid="{00000000-0005-0000-0000-000075000000}"/>
    <cellStyle name="Calculation 2 12 3 2" xfId="25600" xr:uid="{00000000-0005-0000-0000-000076000000}"/>
    <cellStyle name="Calculation 2 12 4" xfId="9268" xr:uid="{00000000-0005-0000-0000-000077000000}"/>
    <cellStyle name="Calculation 2 12 4 2" xfId="28177" xr:uid="{00000000-0005-0000-0000-000078000000}"/>
    <cellStyle name="Calculation 2 12 5" xfId="11750" xr:uid="{00000000-0005-0000-0000-000079000000}"/>
    <cellStyle name="Calculation 2 12 5 2" xfId="30659" xr:uid="{00000000-0005-0000-0000-00007A000000}"/>
    <cellStyle name="Calculation 2 12 6" xfId="13616" xr:uid="{00000000-0005-0000-0000-00007B000000}"/>
    <cellStyle name="Calculation 2 12 6 2" xfId="32525" xr:uid="{00000000-0005-0000-0000-00007C000000}"/>
    <cellStyle name="Calculation 2 12 7" xfId="16446" xr:uid="{00000000-0005-0000-0000-00007D000000}"/>
    <cellStyle name="Calculation 2 12 7 2" xfId="35355" xr:uid="{00000000-0005-0000-0000-00007E000000}"/>
    <cellStyle name="Calculation 2 12 8" xfId="18312" xr:uid="{00000000-0005-0000-0000-00007F000000}"/>
    <cellStyle name="Calculation 2 12 8 2" xfId="37221" xr:uid="{00000000-0005-0000-0000-000080000000}"/>
    <cellStyle name="Calculation 2 12 9" xfId="20942" xr:uid="{00000000-0005-0000-0000-000081000000}"/>
    <cellStyle name="Calculation 2 13" xfId="521" xr:uid="{00000000-0005-0000-0000-000082000000}"/>
    <cellStyle name="Calculation 2 13 2" xfId="3107" xr:uid="{00000000-0005-0000-0000-000083000000}"/>
    <cellStyle name="Calculation 2 13 2 2" xfId="22016" xr:uid="{00000000-0005-0000-0000-000084000000}"/>
    <cellStyle name="Calculation 2 13 3" xfId="6838" xr:uid="{00000000-0005-0000-0000-000085000000}"/>
    <cellStyle name="Calculation 2 13 3 2" xfId="25747" xr:uid="{00000000-0005-0000-0000-000086000000}"/>
    <cellStyle name="Calculation 2 13 4" xfId="8623" xr:uid="{00000000-0005-0000-0000-000087000000}"/>
    <cellStyle name="Calculation 2 13 4 2" xfId="27532" xr:uid="{00000000-0005-0000-0000-000088000000}"/>
    <cellStyle name="Calculation 2 13 5" xfId="11045" xr:uid="{00000000-0005-0000-0000-000089000000}"/>
    <cellStyle name="Calculation 2 13 5 2" xfId="29954" xr:uid="{00000000-0005-0000-0000-00008A000000}"/>
    <cellStyle name="Calculation 2 13 6" xfId="13630" xr:uid="{00000000-0005-0000-0000-00008B000000}"/>
    <cellStyle name="Calculation 2 13 6 2" xfId="32539" xr:uid="{00000000-0005-0000-0000-00008C000000}"/>
    <cellStyle name="Calculation 2 13 7" xfId="15741" xr:uid="{00000000-0005-0000-0000-00008D000000}"/>
    <cellStyle name="Calculation 2 13 7 2" xfId="34650" xr:uid="{00000000-0005-0000-0000-00008E000000}"/>
    <cellStyle name="Calculation 2 13 8" xfId="18326" xr:uid="{00000000-0005-0000-0000-00008F000000}"/>
    <cellStyle name="Calculation 2 13 8 2" xfId="37235" xr:uid="{00000000-0005-0000-0000-000090000000}"/>
    <cellStyle name="Calculation 2 13 9" xfId="20298" xr:uid="{00000000-0005-0000-0000-000091000000}"/>
    <cellStyle name="Calculation 2 14" xfId="656" xr:uid="{00000000-0005-0000-0000-000092000000}"/>
    <cellStyle name="Calculation 2 14 2" xfId="3242" xr:uid="{00000000-0005-0000-0000-000093000000}"/>
    <cellStyle name="Calculation 2 14 2 2" xfId="22151" xr:uid="{00000000-0005-0000-0000-000094000000}"/>
    <cellStyle name="Calculation 2 14 3" xfId="6171" xr:uid="{00000000-0005-0000-0000-000095000000}"/>
    <cellStyle name="Calculation 2 14 3 2" xfId="25080" xr:uid="{00000000-0005-0000-0000-000096000000}"/>
    <cellStyle name="Calculation 2 14 4" xfId="7581" xr:uid="{00000000-0005-0000-0000-000097000000}"/>
    <cellStyle name="Calculation 2 14 4 2" xfId="26490" xr:uid="{00000000-0005-0000-0000-000098000000}"/>
    <cellStyle name="Calculation 2 14 5" xfId="9906" xr:uid="{00000000-0005-0000-0000-000099000000}"/>
    <cellStyle name="Calculation 2 14 5 2" xfId="28815" xr:uid="{00000000-0005-0000-0000-00009A000000}"/>
    <cellStyle name="Calculation 2 14 6" xfId="14158" xr:uid="{00000000-0005-0000-0000-00009B000000}"/>
    <cellStyle name="Calculation 2 14 6 2" xfId="33067" xr:uid="{00000000-0005-0000-0000-00009C000000}"/>
    <cellStyle name="Calculation 2 14 7" xfId="14602" xr:uid="{00000000-0005-0000-0000-00009D000000}"/>
    <cellStyle name="Calculation 2 14 7 2" xfId="33511" xr:uid="{00000000-0005-0000-0000-00009E000000}"/>
    <cellStyle name="Calculation 2 14 8" xfId="18854" xr:uid="{00000000-0005-0000-0000-00009F000000}"/>
    <cellStyle name="Calculation 2 14 8 2" xfId="37763" xr:uid="{00000000-0005-0000-0000-0000A0000000}"/>
    <cellStyle name="Calculation 2 14 9" xfId="19252" xr:uid="{00000000-0005-0000-0000-0000A1000000}"/>
    <cellStyle name="Calculation 2 15" xfId="613" xr:uid="{00000000-0005-0000-0000-0000A2000000}"/>
    <cellStyle name="Calculation 2 15 2" xfId="3199" xr:uid="{00000000-0005-0000-0000-0000A3000000}"/>
    <cellStyle name="Calculation 2 15 2 2" xfId="22108" xr:uid="{00000000-0005-0000-0000-0000A4000000}"/>
    <cellStyle name="Calculation 2 15 3" xfId="2605" xr:uid="{00000000-0005-0000-0000-0000A5000000}"/>
    <cellStyle name="Calculation 2 15 3 2" xfId="21514" xr:uid="{00000000-0005-0000-0000-0000A6000000}"/>
    <cellStyle name="Calculation 2 15 4" xfId="8727" xr:uid="{00000000-0005-0000-0000-0000A7000000}"/>
    <cellStyle name="Calculation 2 15 4 2" xfId="27636" xr:uid="{00000000-0005-0000-0000-0000A8000000}"/>
    <cellStyle name="Calculation 2 15 5" xfId="11162" xr:uid="{00000000-0005-0000-0000-0000A9000000}"/>
    <cellStyle name="Calculation 2 15 5 2" xfId="30071" xr:uid="{00000000-0005-0000-0000-0000AA000000}"/>
    <cellStyle name="Calculation 2 15 6" xfId="12265" xr:uid="{00000000-0005-0000-0000-0000AB000000}"/>
    <cellStyle name="Calculation 2 15 6 2" xfId="31174" xr:uid="{00000000-0005-0000-0000-0000AC000000}"/>
    <cellStyle name="Calculation 2 15 7" xfId="15858" xr:uid="{00000000-0005-0000-0000-0000AD000000}"/>
    <cellStyle name="Calculation 2 15 7 2" xfId="34767" xr:uid="{00000000-0005-0000-0000-0000AE000000}"/>
    <cellStyle name="Calculation 2 15 8" xfId="16961" xr:uid="{00000000-0005-0000-0000-0000AF000000}"/>
    <cellStyle name="Calculation 2 15 8 2" xfId="35870" xr:uid="{00000000-0005-0000-0000-0000B0000000}"/>
    <cellStyle name="Calculation 2 15 9" xfId="20401" xr:uid="{00000000-0005-0000-0000-0000B1000000}"/>
    <cellStyle name="Calculation 2 16" xfId="749" xr:uid="{00000000-0005-0000-0000-0000B2000000}"/>
    <cellStyle name="Calculation 2 16 2" xfId="3335" xr:uid="{00000000-0005-0000-0000-0000B3000000}"/>
    <cellStyle name="Calculation 2 16 2 2" xfId="22244" xr:uid="{00000000-0005-0000-0000-0000B4000000}"/>
    <cellStyle name="Calculation 2 16 3" xfId="6100" xr:uid="{00000000-0005-0000-0000-0000B5000000}"/>
    <cellStyle name="Calculation 2 16 3 2" xfId="25009" xr:uid="{00000000-0005-0000-0000-0000B6000000}"/>
    <cellStyle name="Calculation 2 16 4" xfId="5949" xr:uid="{00000000-0005-0000-0000-0000B7000000}"/>
    <cellStyle name="Calculation 2 16 4 2" xfId="24858" xr:uid="{00000000-0005-0000-0000-0000B8000000}"/>
    <cellStyle name="Calculation 2 16 5" xfId="12099" xr:uid="{00000000-0005-0000-0000-0000B9000000}"/>
    <cellStyle name="Calculation 2 16 5 2" xfId="31008" xr:uid="{00000000-0005-0000-0000-0000BA000000}"/>
    <cellStyle name="Calculation 2 16 6" xfId="13638" xr:uid="{00000000-0005-0000-0000-0000BB000000}"/>
    <cellStyle name="Calculation 2 16 6 2" xfId="32547" xr:uid="{00000000-0005-0000-0000-0000BC000000}"/>
    <cellStyle name="Calculation 2 16 7" xfId="16795" xr:uid="{00000000-0005-0000-0000-0000BD000000}"/>
    <cellStyle name="Calculation 2 16 7 2" xfId="35704" xr:uid="{00000000-0005-0000-0000-0000BE000000}"/>
    <cellStyle name="Calculation 2 16 8" xfId="18334" xr:uid="{00000000-0005-0000-0000-0000BF000000}"/>
    <cellStyle name="Calculation 2 16 8 2" xfId="37243" xr:uid="{00000000-0005-0000-0000-0000C0000000}"/>
    <cellStyle name="Calculation 2 16 9" xfId="21262" xr:uid="{00000000-0005-0000-0000-0000C1000000}"/>
    <cellStyle name="Calculation 2 17" xfId="808" xr:uid="{00000000-0005-0000-0000-0000C2000000}"/>
    <cellStyle name="Calculation 2 17 2" xfId="3394" xr:uid="{00000000-0005-0000-0000-0000C3000000}"/>
    <cellStyle name="Calculation 2 17 2 2" xfId="22303" xr:uid="{00000000-0005-0000-0000-0000C4000000}"/>
    <cellStyle name="Calculation 2 17 3" xfId="5463" xr:uid="{00000000-0005-0000-0000-0000C5000000}"/>
    <cellStyle name="Calculation 2 17 3 2" xfId="24372" xr:uid="{00000000-0005-0000-0000-0000C6000000}"/>
    <cellStyle name="Calculation 2 17 4" xfId="8140" xr:uid="{00000000-0005-0000-0000-0000C7000000}"/>
    <cellStyle name="Calculation 2 17 4 2" xfId="27049" xr:uid="{00000000-0005-0000-0000-0000C8000000}"/>
    <cellStyle name="Calculation 2 17 5" xfId="10512" xr:uid="{00000000-0005-0000-0000-0000C9000000}"/>
    <cellStyle name="Calculation 2 17 5 2" xfId="29421" xr:uid="{00000000-0005-0000-0000-0000CA000000}"/>
    <cellStyle name="Calculation 2 17 6" xfId="13900" xr:uid="{00000000-0005-0000-0000-0000CB000000}"/>
    <cellStyle name="Calculation 2 17 6 2" xfId="32809" xr:uid="{00000000-0005-0000-0000-0000CC000000}"/>
    <cellStyle name="Calculation 2 17 7" xfId="15208" xr:uid="{00000000-0005-0000-0000-0000CD000000}"/>
    <cellStyle name="Calculation 2 17 7 2" xfId="34117" xr:uid="{00000000-0005-0000-0000-0000CE000000}"/>
    <cellStyle name="Calculation 2 17 8" xfId="18596" xr:uid="{00000000-0005-0000-0000-0000CF000000}"/>
    <cellStyle name="Calculation 2 17 8 2" xfId="37505" xr:uid="{00000000-0005-0000-0000-0000D0000000}"/>
    <cellStyle name="Calculation 2 17 9" xfId="19811" xr:uid="{00000000-0005-0000-0000-0000D1000000}"/>
    <cellStyle name="Calculation 2 18" xfId="798" xr:uid="{00000000-0005-0000-0000-0000D2000000}"/>
    <cellStyle name="Calculation 2 18 2" xfId="3384" xr:uid="{00000000-0005-0000-0000-0000D3000000}"/>
    <cellStyle name="Calculation 2 18 2 2" xfId="22293" xr:uid="{00000000-0005-0000-0000-0000D4000000}"/>
    <cellStyle name="Calculation 2 18 3" xfId="6820" xr:uid="{00000000-0005-0000-0000-0000D5000000}"/>
    <cellStyle name="Calculation 2 18 3 2" xfId="25729" xr:uid="{00000000-0005-0000-0000-0000D6000000}"/>
    <cellStyle name="Calculation 2 18 4" xfId="8096" xr:uid="{00000000-0005-0000-0000-0000D7000000}"/>
    <cellStyle name="Calculation 2 18 4 2" xfId="27005" xr:uid="{00000000-0005-0000-0000-0000D8000000}"/>
    <cellStyle name="Calculation 2 18 5" xfId="9969" xr:uid="{00000000-0005-0000-0000-0000D9000000}"/>
    <cellStyle name="Calculation 2 18 5 2" xfId="28878" xr:uid="{00000000-0005-0000-0000-0000DA000000}"/>
    <cellStyle name="Calculation 2 18 6" xfId="12849" xr:uid="{00000000-0005-0000-0000-0000DB000000}"/>
    <cellStyle name="Calculation 2 18 6 2" xfId="31758" xr:uid="{00000000-0005-0000-0000-0000DC000000}"/>
    <cellStyle name="Calculation 2 18 7" xfId="14665" xr:uid="{00000000-0005-0000-0000-0000DD000000}"/>
    <cellStyle name="Calculation 2 18 7 2" xfId="33574" xr:uid="{00000000-0005-0000-0000-0000DE000000}"/>
    <cellStyle name="Calculation 2 18 8" xfId="17545" xr:uid="{00000000-0005-0000-0000-0000DF000000}"/>
    <cellStyle name="Calculation 2 18 8 2" xfId="36454" xr:uid="{00000000-0005-0000-0000-0000E0000000}"/>
    <cellStyle name="Calculation 2 18 9" xfId="19306" xr:uid="{00000000-0005-0000-0000-0000E1000000}"/>
    <cellStyle name="Calculation 2 19" xfId="1009" xr:uid="{00000000-0005-0000-0000-0000E2000000}"/>
    <cellStyle name="Calculation 2 19 2" xfId="3595" xr:uid="{00000000-0005-0000-0000-0000E3000000}"/>
    <cellStyle name="Calculation 2 19 2 2" xfId="22504" xr:uid="{00000000-0005-0000-0000-0000E4000000}"/>
    <cellStyle name="Calculation 2 19 3" xfId="6268" xr:uid="{00000000-0005-0000-0000-0000E5000000}"/>
    <cellStyle name="Calculation 2 19 3 2" xfId="25177" xr:uid="{00000000-0005-0000-0000-0000E6000000}"/>
    <cellStyle name="Calculation 2 19 4" xfId="9166" xr:uid="{00000000-0005-0000-0000-0000E7000000}"/>
    <cellStyle name="Calculation 2 19 4 2" xfId="28075" xr:uid="{00000000-0005-0000-0000-0000E8000000}"/>
    <cellStyle name="Calculation 2 19 5" xfId="11645" xr:uid="{00000000-0005-0000-0000-0000E9000000}"/>
    <cellStyle name="Calculation 2 19 5 2" xfId="30554" xr:uid="{00000000-0005-0000-0000-0000EA000000}"/>
    <cellStyle name="Calculation 2 19 6" xfId="13189" xr:uid="{00000000-0005-0000-0000-0000EB000000}"/>
    <cellStyle name="Calculation 2 19 6 2" xfId="32098" xr:uid="{00000000-0005-0000-0000-0000EC000000}"/>
    <cellStyle name="Calculation 2 19 7" xfId="16341" xr:uid="{00000000-0005-0000-0000-0000ED000000}"/>
    <cellStyle name="Calculation 2 19 7 2" xfId="35250" xr:uid="{00000000-0005-0000-0000-0000EE000000}"/>
    <cellStyle name="Calculation 2 19 8" xfId="17885" xr:uid="{00000000-0005-0000-0000-0000EF000000}"/>
    <cellStyle name="Calculation 2 19 8 2" xfId="36794" xr:uid="{00000000-0005-0000-0000-0000F0000000}"/>
    <cellStyle name="Calculation 2 19 9" xfId="20841" xr:uid="{00000000-0005-0000-0000-0000F1000000}"/>
    <cellStyle name="Calculation 2 2" xfId="161" xr:uid="{00000000-0005-0000-0000-0000F2000000}"/>
    <cellStyle name="Calculation 2 2 2" xfId="2748" xr:uid="{00000000-0005-0000-0000-0000F3000000}"/>
    <cellStyle name="Calculation 2 2 2 2" xfId="21657" xr:uid="{00000000-0005-0000-0000-0000F4000000}"/>
    <cellStyle name="Calculation 2 2 3" xfId="7027" xr:uid="{00000000-0005-0000-0000-0000F5000000}"/>
    <cellStyle name="Calculation 2 2 3 2" xfId="25936" xr:uid="{00000000-0005-0000-0000-0000F6000000}"/>
    <cellStyle name="Calculation 2 2 4" xfId="9119" xr:uid="{00000000-0005-0000-0000-0000F7000000}"/>
    <cellStyle name="Calculation 2 2 4 2" xfId="28028" xr:uid="{00000000-0005-0000-0000-0000F8000000}"/>
    <cellStyle name="Calculation 2 2 5" xfId="11594" xr:uid="{00000000-0005-0000-0000-0000F9000000}"/>
    <cellStyle name="Calculation 2 2 5 2" xfId="30503" xr:uid="{00000000-0005-0000-0000-0000FA000000}"/>
    <cellStyle name="Calculation 2 2 6" xfId="13333" xr:uid="{00000000-0005-0000-0000-0000FB000000}"/>
    <cellStyle name="Calculation 2 2 6 2" xfId="32242" xr:uid="{00000000-0005-0000-0000-0000FC000000}"/>
    <cellStyle name="Calculation 2 2 7" xfId="16290" xr:uid="{00000000-0005-0000-0000-0000FD000000}"/>
    <cellStyle name="Calculation 2 2 7 2" xfId="35199" xr:uid="{00000000-0005-0000-0000-0000FE000000}"/>
    <cellStyle name="Calculation 2 2 8" xfId="18029" xr:uid="{00000000-0005-0000-0000-0000FF000000}"/>
    <cellStyle name="Calculation 2 2 8 2" xfId="36938" xr:uid="{00000000-0005-0000-0000-000000010000}"/>
    <cellStyle name="Calculation 2 2 9" xfId="20794" xr:uid="{00000000-0005-0000-0000-000001010000}"/>
    <cellStyle name="Calculation 2 20" xfId="1052" xr:uid="{00000000-0005-0000-0000-000002010000}"/>
    <cellStyle name="Calculation 2 20 2" xfId="3638" xr:uid="{00000000-0005-0000-0000-000003010000}"/>
    <cellStyle name="Calculation 2 20 2 2" xfId="22547" xr:uid="{00000000-0005-0000-0000-000004010000}"/>
    <cellStyle name="Calculation 2 20 3" xfId="7239" xr:uid="{00000000-0005-0000-0000-000005010000}"/>
    <cellStyle name="Calculation 2 20 3 2" xfId="26148" xr:uid="{00000000-0005-0000-0000-000006010000}"/>
    <cellStyle name="Calculation 2 20 4" xfId="7517" xr:uid="{00000000-0005-0000-0000-000007010000}"/>
    <cellStyle name="Calculation 2 20 4 2" xfId="26426" xr:uid="{00000000-0005-0000-0000-000008010000}"/>
    <cellStyle name="Calculation 2 20 5" xfId="9839" xr:uid="{00000000-0005-0000-0000-000009010000}"/>
    <cellStyle name="Calculation 2 20 5 2" xfId="28748" xr:uid="{00000000-0005-0000-0000-00000A010000}"/>
    <cellStyle name="Calculation 2 20 6" xfId="11148" xr:uid="{00000000-0005-0000-0000-00000B010000}"/>
    <cellStyle name="Calculation 2 20 6 2" xfId="30057" xr:uid="{00000000-0005-0000-0000-00000C010000}"/>
    <cellStyle name="Calculation 2 20 7" xfId="14535" xr:uid="{00000000-0005-0000-0000-00000D010000}"/>
    <cellStyle name="Calculation 2 20 7 2" xfId="33444" xr:uid="{00000000-0005-0000-0000-00000E010000}"/>
    <cellStyle name="Calculation 2 20 8" xfId="15844" xr:uid="{00000000-0005-0000-0000-00000F010000}"/>
    <cellStyle name="Calculation 2 20 8 2" xfId="34753" xr:uid="{00000000-0005-0000-0000-000010010000}"/>
    <cellStyle name="Calculation 2 20 9" xfId="19188" xr:uid="{00000000-0005-0000-0000-000011010000}"/>
    <cellStyle name="Calculation 2 21" xfId="1019" xr:uid="{00000000-0005-0000-0000-000012010000}"/>
    <cellStyle name="Calculation 2 21 2" xfId="3605" xr:uid="{00000000-0005-0000-0000-000013010000}"/>
    <cellStyle name="Calculation 2 21 2 2" xfId="22514" xr:uid="{00000000-0005-0000-0000-000014010000}"/>
    <cellStyle name="Calculation 2 21 3" xfId="6912" xr:uid="{00000000-0005-0000-0000-000015010000}"/>
    <cellStyle name="Calculation 2 21 3 2" xfId="25821" xr:uid="{00000000-0005-0000-0000-000016010000}"/>
    <cellStyle name="Calculation 2 21 4" xfId="6805" xr:uid="{00000000-0005-0000-0000-000017010000}"/>
    <cellStyle name="Calculation 2 21 4 2" xfId="25714" xr:uid="{00000000-0005-0000-0000-000018010000}"/>
    <cellStyle name="Calculation 2 21 5" xfId="12088" xr:uid="{00000000-0005-0000-0000-000019010000}"/>
    <cellStyle name="Calculation 2 21 5 2" xfId="30997" xr:uid="{00000000-0005-0000-0000-00001A010000}"/>
    <cellStyle name="Calculation 2 21 6" xfId="12725" xr:uid="{00000000-0005-0000-0000-00001B010000}"/>
    <cellStyle name="Calculation 2 21 6 2" xfId="31634" xr:uid="{00000000-0005-0000-0000-00001C010000}"/>
    <cellStyle name="Calculation 2 21 7" xfId="16784" xr:uid="{00000000-0005-0000-0000-00001D010000}"/>
    <cellStyle name="Calculation 2 21 7 2" xfId="35693" xr:uid="{00000000-0005-0000-0000-00001E010000}"/>
    <cellStyle name="Calculation 2 21 8" xfId="17421" xr:uid="{00000000-0005-0000-0000-00001F010000}"/>
    <cellStyle name="Calculation 2 21 8 2" xfId="36330" xr:uid="{00000000-0005-0000-0000-000020010000}"/>
    <cellStyle name="Calculation 2 21 9" xfId="21251" xr:uid="{00000000-0005-0000-0000-000021010000}"/>
    <cellStyle name="Calculation 2 22" xfId="977" xr:uid="{00000000-0005-0000-0000-000022010000}"/>
    <cellStyle name="Calculation 2 22 2" xfId="3563" xr:uid="{00000000-0005-0000-0000-000023010000}"/>
    <cellStyle name="Calculation 2 22 2 2" xfId="22472" xr:uid="{00000000-0005-0000-0000-000024010000}"/>
    <cellStyle name="Calculation 2 22 3" xfId="5678" xr:uid="{00000000-0005-0000-0000-000025010000}"/>
    <cellStyle name="Calculation 2 22 3 2" xfId="24587" xr:uid="{00000000-0005-0000-0000-000026010000}"/>
    <cellStyle name="Calculation 2 22 4" xfId="8339" xr:uid="{00000000-0005-0000-0000-000027010000}"/>
    <cellStyle name="Calculation 2 22 4 2" xfId="27248" xr:uid="{00000000-0005-0000-0000-000028010000}"/>
    <cellStyle name="Calculation 2 22 5" xfId="10736" xr:uid="{00000000-0005-0000-0000-000029010000}"/>
    <cellStyle name="Calculation 2 22 5 2" xfId="29645" xr:uid="{00000000-0005-0000-0000-00002A010000}"/>
    <cellStyle name="Calculation 2 22 6" xfId="10650" xr:uid="{00000000-0005-0000-0000-00002B010000}"/>
    <cellStyle name="Calculation 2 22 6 2" xfId="29559" xr:uid="{00000000-0005-0000-0000-00002C010000}"/>
    <cellStyle name="Calculation 2 22 7" xfId="15432" xr:uid="{00000000-0005-0000-0000-00002D010000}"/>
    <cellStyle name="Calculation 2 22 7 2" xfId="34341" xr:uid="{00000000-0005-0000-0000-00002E010000}"/>
    <cellStyle name="Calculation 2 22 8" xfId="15346" xr:uid="{00000000-0005-0000-0000-00002F010000}"/>
    <cellStyle name="Calculation 2 22 8 2" xfId="34255" xr:uid="{00000000-0005-0000-0000-000030010000}"/>
    <cellStyle name="Calculation 2 22 9" xfId="20012" xr:uid="{00000000-0005-0000-0000-000031010000}"/>
    <cellStyle name="Calculation 2 23" xfId="974" xr:uid="{00000000-0005-0000-0000-000032010000}"/>
    <cellStyle name="Calculation 2 23 2" xfId="3560" xr:uid="{00000000-0005-0000-0000-000033010000}"/>
    <cellStyle name="Calculation 2 23 2 2" xfId="22469" xr:uid="{00000000-0005-0000-0000-000034010000}"/>
    <cellStyle name="Calculation 2 23 3" xfId="5904" xr:uid="{00000000-0005-0000-0000-000035010000}"/>
    <cellStyle name="Calculation 2 23 3 2" xfId="24813" xr:uid="{00000000-0005-0000-0000-000036010000}"/>
    <cellStyle name="Calculation 2 23 4" xfId="7643" xr:uid="{00000000-0005-0000-0000-000037010000}"/>
    <cellStyle name="Calculation 2 23 4 2" xfId="26552" xr:uid="{00000000-0005-0000-0000-000038010000}"/>
    <cellStyle name="Calculation 2 23 5" xfId="9977" xr:uid="{00000000-0005-0000-0000-000039010000}"/>
    <cellStyle name="Calculation 2 23 5 2" xfId="28886" xr:uid="{00000000-0005-0000-0000-00003A010000}"/>
    <cellStyle name="Calculation 2 23 6" xfId="13059" xr:uid="{00000000-0005-0000-0000-00003B010000}"/>
    <cellStyle name="Calculation 2 23 6 2" xfId="31968" xr:uid="{00000000-0005-0000-0000-00003C010000}"/>
    <cellStyle name="Calculation 2 23 7" xfId="14673" xr:uid="{00000000-0005-0000-0000-00003D010000}"/>
    <cellStyle name="Calculation 2 23 7 2" xfId="33582" xr:uid="{00000000-0005-0000-0000-00003E010000}"/>
    <cellStyle name="Calculation 2 23 8" xfId="17755" xr:uid="{00000000-0005-0000-0000-00003F010000}"/>
    <cellStyle name="Calculation 2 23 8 2" xfId="36664" xr:uid="{00000000-0005-0000-0000-000040010000}"/>
    <cellStyle name="Calculation 2 23 9" xfId="19313" xr:uid="{00000000-0005-0000-0000-000041010000}"/>
    <cellStyle name="Calculation 2 24" xfId="1243" xr:uid="{00000000-0005-0000-0000-000042010000}"/>
    <cellStyle name="Calculation 2 24 2" xfId="3829" xr:uid="{00000000-0005-0000-0000-000043010000}"/>
    <cellStyle name="Calculation 2 24 2 2" xfId="22738" xr:uid="{00000000-0005-0000-0000-000044010000}"/>
    <cellStyle name="Calculation 2 24 3" xfId="6224" xr:uid="{00000000-0005-0000-0000-000045010000}"/>
    <cellStyle name="Calculation 2 24 3 2" xfId="25133" xr:uid="{00000000-0005-0000-0000-000046010000}"/>
    <cellStyle name="Calculation 2 24 4" xfId="8413" xr:uid="{00000000-0005-0000-0000-000047010000}"/>
    <cellStyle name="Calculation 2 24 4 2" xfId="27322" xr:uid="{00000000-0005-0000-0000-000048010000}"/>
    <cellStyle name="Calculation 2 24 5" xfId="10818" xr:uid="{00000000-0005-0000-0000-000049010000}"/>
    <cellStyle name="Calculation 2 24 5 2" xfId="29727" xr:uid="{00000000-0005-0000-0000-00004A010000}"/>
    <cellStyle name="Calculation 2 24 6" xfId="9894" xr:uid="{00000000-0005-0000-0000-00004B010000}"/>
    <cellStyle name="Calculation 2 24 6 2" xfId="28803" xr:uid="{00000000-0005-0000-0000-00004C010000}"/>
    <cellStyle name="Calculation 2 24 7" xfId="15514" xr:uid="{00000000-0005-0000-0000-00004D010000}"/>
    <cellStyle name="Calculation 2 24 7 2" xfId="34423" xr:uid="{00000000-0005-0000-0000-00004E010000}"/>
    <cellStyle name="Calculation 2 24 8" xfId="14590" xr:uid="{00000000-0005-0000-0000-00004F010000}"/>
    <cellStyle name="Calculation 2 24 8 2" xfId="33499" xr:uid="{00000000-0005-0000-0000-000050010000}"/>
    <cellStyle name="Calculation 2 24 9" xfId="20087" xr:uid="{00000000-0005-0000-0000-000051010000}"/>
    <cellStyle name="Calculation 2 25" xfId="1286" xr:uid="{00000000-0005-0000-0000-000052010000}"/>
    <cellStyle name="Calculation 2 25 2" xfId="3872" xr:uid="{00000000-0005-0000-0000-000053010000}"/>
    <cellStyle name="Calculation 2 25 2 2" xfId="22781" xr:uid="{00000000-0005-0000-0000-000054010000}"/>
    <cellStyle name="Calculation 2 25 3" xfId="5702" xr:uid="{00000000-0005-0000-0000-000055010000}"/>
    <cellStyle name="Calculation 2 25 3 2" xfId="24611" xr:uid="{00000000-0005-0000-0000-000056010000}"/>
    <cellStyle name="Calculation 2 25 4" xfId="8169" xr:uid="{00000000-0005-0000-0000-000057010000}"/>
    <cellStyle name="Calculation 2 25 4 2" xfId="27078" xr:uid="{00000000-0005-0000-0000-000058010000}"/>
    <cellStyle name="Calculation 2 25 5" xfId="10544" xr:uid="{00000000-0005-0000-0000-000059010000}"/>
    <cellStyle name="Calculation 2 25 5 2" xfId="29453" xr:uid="{00000000-0005-0000-0000-00005A010000}"/>
    <cellStyle name="Calculation 2 25 6" xfId="12383" xr:uid="{00000000-0005-0000-0000-00005B010000}"/>
    <cellStyle name="Calculation 2 25 6 2" xfId="31292" xr:uid="{00000000-0005-0000-0000-00005C010000}"/>
    <cellStyle name="Calculation 2 25 7" xfId="15240" xr:uid="{00000000-0005-0000-0000-00005D010000}"/>
    <cellStyle name="Calculation 2 25 7 2" xfId="34149" xr:uid="{00000000-0005-0000-0000-00005E010000}"/>
    <cellStyle name="Calculation 2 25 8" xfId="17079" xr:uid="{00000000-0005-0000-0000-00005F010000}"/>
    <cellStyle name="Calculation 2 25 8 2" xfId="35988" xr:uid="{00000000-0005-0000-0000-000060010000}"/>
    <cellStyle name="Calculation 2 25 9" xfId="19842" xr:uid="{00000000-0005-0000-0000-000061010000}"/>
    <cellStyle name="Calculation 2 26" xfId="1331" xr:uid="{00000000-0005-0000-0000-000062010000}"/>
    <cellStyle name="Calculation 2 26 2" xfId="3917" xr:uid="{00000000-0005-0000-0000-000063010000}"/>
    <cellStyle name="Calculation 2 26 2 2" xfId="22826" xr:uid="{00000000-0005-0000-0000-000064010000}"/>
    <cellStyle name="Calculation 2 26 3" xfId="5895" xr:uid="{00000000-0005-0000-0000-000065010000}"/>
    <cellStyle name="Calculation 2 26 3 2" xfId="24804" xr:uid="{00000000-0005-0000-0000-000066010000}"/>
    <cellStyle name="Calculation 2 26 4" xfId="7845" xr:uid="{00000000-0005-0000-0000-000067010000}"/>
    <cellStyle name="Calculation 2 26 4 2" xfId="26754" xr:uid="{00000000-0005-0000-0000-000068010000}"/>
    <cellStyle name="Calculation 2 26 5" xfId="10196" xr:uid="{00000000-0005-0000-0000-000069010000}"/>
    <cellStyle name="Calculation 2 26 5 2" xfId="29105" xr:uid="{00000000-0005-0000-0000-00006A010000}"/>
    <cellStyle name="Calculation 2 26 6" xfId="13175" xr:uid="{00000000-0005-0000-0000-00006B010000}"/>
    <cellStyle name="Calculation 2 26 6 2" xfId="32084" xr:uid="{00000000-0005-0000-0000-00006C010000}"/>
    <cellStyle name="Calculation 2 26 7" xfId="14892" xr:uid="{00000000-0005-0000-0000-00006D010000}"/>
    <cellStyle name="Calculation 2 26 7 2" xfId="33801" xr:uid="{00000000-0005-0000-0000-00006E010000}"/>
    <cellStyle name="Calculation 2 26 8" xfId="17871" xr:uid="{00000000-0005-0000-0000-00006F010000}"/>
    <cellStyle name="Calculation 2 26 8 2" xfId="36780" xr:uid="{00000000-0005-0000-0000-000070010000}"/>
    <cellStyle name="Calculation 2 26 9" xfId="19518" xr:uid="{00000000-0005-0000-0000-000071010000}"/>
    <cellStyle name="Calculation 2 27" xfId="1371" xr:uid="{00000000-0005-0000-0000-000072010000}"/>
    <cellStyle name="Calculation 2 27 2" xfId="3957" xr:uid="{00000000-0005-0000-0000-000073010000}"/>
    <cellStyle name="Calculation 2 27 2 2" xfId="22866" xr:uid="{00000000-0005-0000-0000-000074010000}"/>
    <cellStyle name="Calculation 2 27 3" xfId="6319" xr:uid="{00000000-0005-0000-0000-000075010000}"/>
    <cellStyle name="Calculation 2 27 3 2" xfId="25228" xr:uid="{00000000-0005-0000-0000-000076010000}"/>
    <cellStyle name="Calculation 2 27 4" xfId="7844" xr:uid="{00000000-0005-0000-0000-000077010000}"/>
    <cellStyle name="Calculation 2 27 4 2" xfId="26753" xr:uid="{00000000-0005-0000-0000-000078010000}"/>
    <cellStyle name="Calculation 2 27 5" xfId="10194" xr:uid="{00000000-0005-0000-0000-000079010000}"/>
    <cellStyle name="Calculation 2 27 5 2" xfId="29103" xr:uid="{00000000-0005-0000-0000-00007A010000}"/>
    <cellStyle name="Calculation 2 27 6" xfId="13327" xr:uid="{00000000-0005-0000-0000-00007B010000}"/>
    <cellStyle name="Calculation 2 27 6 2" xfId="32236" xr:uid="{00000000-0005-0000-0000-00007C010000}"/>
    <cellStyle name="Calculation 2 27 7" xfId="14890" xr:uid="{00000000-0005-0000-0000-00007D010000}"/>
    <cellStyle name="Calculation 2 27 7 2" xfId="33799" xr:uid="{00000000-0005-0000-0000-00007E010000}"/>
    <cellStyle name="Calculation 2 27 8" xfId="18023" xr:uid="{00000000-0005-0000-0000-00007F010000}"/>
    <cellStyle name="Calculation 2 27 8 2" xfId="36932" xr:uid="{00000000-0005-0000-0000-000080010000}"/>
    <cellStyle name="Calculation 2 27 9" xfId="19517" xr:uid="{00000000-0005-0000-0000-000081010000}"/>
    <cellStyle name="Calculation 2 28" xfId="1414" xr:uid="{00000000-0005-0000-0000-000082010000}"/>
    <cellStyle name="Calculation 2 28 2" xfId="4000" xr:uid="{00000000-0005-0000-0000-000083010000}"/>
    <cellStyle name="Calculation 2 28 2 2" xfId="22909" xr:uid="{00000000-0005-0000-0000-000084010000}"/>
    <cellStyle name="Calculation 2 28 3" xfId="5735" xr:uid="{00000000-0005-0000-0000-000085010000}"/>
    <cellStyle name="Calculation 2 28 3 2" xfId="24644" xr:uid="{00000000-0005-0000-0000-000086010000}"/>
    <cellStyle name="Calculation 2 28 4" xfId="7695" xr:uid="{00000000-0005-0000-0000-000087010000}"/>
    <cellStyle name="Calculation 2 28 4 2" xfId="26604" xr:uid="{00000000-0005-0000-0000-000088010000}"/>
    <cellStyle name="Calculation 2 28 5" xfId="10037" xr:uid="{00000000-0005-0000-0000-000089010000}"/>
    <cellStyle name="Calculation 2 28 5 2" xfId="28946" xr:uid="{00000000-0005-0000-0000-00008A010000}"/>
    <cellStyle name="Calculation 2 28 6" xfId="13618" xr:uid="{00000000-0005-0000-0000-00008B010000}"/>
    <cellStyle name="Calculation 2 28 6 2" xfId="32527" xr:uid="{00000000-0005-0000-0000-00008C010000}"/>
    <cellStyle name="Calculation 2 28 7" xfId="14733" xr:uid="{00000000-0005-0000-0000-00008D010000}"/>
    <cellStyle name="Calculation 2 28 7 2" xfId="33642" xr:uid="{00000000-0005-0000-0000-00008E010000}"/>
    <cellStyle name="Calculation 2 28 8" xfId="18314" xr:uid="{00000000-0005-0000-0000-00008F010000}"/>
    <cellStyle name="Calculation 2 28 8 2" xfId="37223" xr:uid="{00000000-0005-0000-0000-000090010000}"/>
    <cellStyle name="Calculation 2 28 9" xfId="19366" xr:uid="{00000000-0005-0000-0000-000091010000}"/>
    <cellStyle name="Calculation 2 29" xfId="1457" xr:uid="{00000000-0005-0000-0000-000092010000}"/>
    <cellStyle name="Calculation 2 29 2" xfId="4043" xr:uid="{00000000-0005-0000-0000-000093010000}"/>
    <cellStyle name="Calculation 2 29 2 2" xfId="22952" xr:uid="{00000000-0005-0000-0000-000094010000}"/>
    <cellStyle name="Calculation 2 29 3" xfId="5182" xr:uid="{00000000-0005-0000-0000-000095010000}"/>
    <cellStyle name="Calculation 2 29 3 2" xfId="24091" xr:uid="{00000000-0005-0000-0000-000096010000}"/>
    <cellStyle name="Calculation 2 29 4" xfId="8491" xr:uid="{00000000-0005-0000-0000-000097010000}"/>
    <cellStyle name="Calculation 2 29 4 2" xfId="27400" xr:uid="{00000000-0005-0000-0000-000098010000}"/>
    <cellStyle name="Calculation 2 29 5" xfId="10900" xr:uid="{00000000-0005-0000-0000-000099010000}"/>
    <cellStyle name="Calculation 2 29 5 2" xfId="29809" xr:uid="{00000000-0005-0000-0000-00009A010000}"/>
    <cellStyle name="Calculation 2 29 6" xfId="12986" xr:uid="{00000000-0005-0000-0000-00009B010000}"/>
    <cellStyle name="Calculation 2 29 6 2" xfId="31895" xr:uid="{00000000-0005-0000-0000-00009C010000}"/>
    <cellStyle name="Calculation 2 29 7" xfId="15596" xr:uid="{00000000-0005-0000-0000-00009D010000}"/>
    <cellStyle name="Calculation 2 29 7 2" xfId="34505" xr:uid="{00000000-0005-0000-0000-00009E010000}"/>
    <cellStyle name="Calculation 2 29 8" xfId="17682" xr:uid="{00000000-0005-0000-0000-00009F010000}"/>
    <cellStyle name="Calculation 2 29 8 2" xfId="36591" xr:uid="{00000000-0005-0000-0000-0000A0010000}"/>
    <cellStyle name="Calculation 2 29 9" xfId="20165" xr:uid="{00000000-0005-0000-0000-0000A1010000}"/>
    <cellStyle name="Calculation 2 3" xfId="158" xr:uid="{00000000-0005-0000-0000-0000A2010000}"/>
    <cellStyle name="Calculation 2 3 2" xfId="2745" xr:uid="{00000000-0005-0000-0000-0000A3010000}"/>
    <cellStyle name="Calculation 2 3 2 2" xfId="21654" xr:uid="{00000000-0005-0000-0000-0000A4010000}"/>
    <cellStyle name="Calculation 2 3 3" xfId="6067" xr:uid="{00000000-0005-0000-0000-0000A5010000}"/>
    <cellStyle name="Calculation 2 3 3 2" xfId="24976" xr:uid="{00000000-0005-0000-0000-0000A6010000}"/>
    <cellStyle name="Calculation 2 3 4" xfId="7499" xr:uid="{00000000-0005-0000-0000-0000A7010000}"/>
    <cellStyle name="Calculation 2 3 4 2" xfId="26408" xr:uid="{00000000-0005-0000-0000-0000A8010000}"/>
    <cellStyle name="Calculation 2 3 5" xfId="9818" xr:uid="{00000000-0005-0000-0000-0000A9010000}"/>
    <cellStyle name="Calculation 2 3 5 2" xfId="28727" xr:uid="{00000000-0005-0000-0000-0000AA010000}"/>
    <cellStyle name="Calculation 2 3 6" xfId="11138" xr:uid="{00000000-0005-0000-0000-0000AB010000}"/>
    <cellStyle name="Calculation 2 3 6 2" xfId="30047" xr:uid="{00000000-0005-0000-0000-0000AC010000}"/>
    <cellStyle name="Calculation 2 3 7" xfId="14514" xr:uid="{00000000-0005-0000-0000-0000AD010000}"/>
    <cellStyle name="Calculation 2 3 7 2" xfId="33423" xr:uid="{00000000-0005-0000-0000-0000AE010000}"/>
    <cellStyle name="Calculation 2 3 8" xfId="15834" xr:uid="{00000000-0005-0000-0000-0000AF010000}"/>
    <cellStyle name="Calculation 2 3 8 2" xfId="34743" xr:uid="{00000000-0005-0000-0000-0000B0010000}"/>
    <cellStyle name="Calculation 2 3 9" xfId="19170" xr:uid="{00000000-0005-0000-0000-0000B1010000}"/>
    <cellStyle name="Calculation 2 30" xfId="1500" xr:uid="{00000000-0005-0000-0000-0000B2010000}"/>
    <cellStyle name="Calculation 2 30 2" xfId="4086" xr:uid="{00000000-0005-0000-0000-0000B3010000}"/>
    <cellStyle name="Calculation 2 30 2 2" xfId="22995" xr:uid="{00000000-0005-0000-0000-0000B4010000}"/>
    <cellStyle name="Calculation 2 30 3" xfId="7109" xr:uid="{00000000-0005-0000-0000-0000B5010000}"/>
    <cellStyle name="Calculation 2 30 3 2" xfId="26018" xr:uid="{00000000-0005-0000-0000-0000B6010000}"/>
    <cellStyle name="Calculation 2 30 4" xfId="8505" xr:uid="{00000000-0005-0000-0000-0000B7010000}"/>
    <cellStyle name="Calculation 2 30 4 2" xfId="27414" xr:uid="{00000000-0005-0000-0000-0000B8010000}"/>
    <cellStyle name="Calculation 2 30 5" xfId="10916" xr:uid="{00000000-0005-0000-0000-0000B9010000}"/>
    <cellStyle name="Calculation 2 30 5 2" xfId="29825" xr:uid="{00000000-0005-0000-0000-0000BA010000}"/>
    <cellStyle name="Calculation 2 30 6" xfId="12400" xr:uid="{00000000-0005-0000-0000-0000BB010000}"/>
    <cellStyle name="Calculation 2 30 6 2" xfId="31309" xr:uid="{00000000-0005-0000-0000-0000BC010000}"/>
    <cellStyle name="Calculation 2 30 7" xfId="15612" xr:uid="{00000000-0005-0000-0000-0000BD010000}"/>
    <cellStyle name="Calculation 2 30 7 2" xfId="34521" xr:uid="{00000000-0005-0000-0000-0000BE010000}"/>
    <cellStyle name="Calculation 2 30 8" xfId="17096" xr:uid="{00000000-0005-0000-0000-0000BF010000}"/>
    <cellStyle name="Calculation 2 30 8 2" xfId="36005" xr:uid="{00000000-0005-0000-0000-0000C0010000}"/>
    <cellStyle name="Calculation 2 30 9" xfId="20179" xr:uid="{00000000-0005-0000-0000-0000C1010000}"/>
    <cellStyle name="Calculation 2 31" xfId="1543" xr:uid="{00000000-0005-0000-0000-0000C2010000}"/>
    <cellStyle name="Calculation 2 31 2" xfId="4129" xr:uid="{00000000-0005-0000-0000-0000C3010000}"/>
    <cellStyle name="Calculation 2 31 2 2" xfId="23038" xr:uid="{00000000-0005-0000-0000-0000C4010000}"/>
    <cellStyle name="Calculation 2 31 3" xfId="6460" xr:uid="{00000000-0005-0000-0000-0000C5010000}"/>
    <cellStyle name="Calculation 2 31 3 2" xfId="25369" xr:uid="{00000000-0005-0000-0000-0000C6010000}"/>
    <cellStyle name="Calculation 2 31 4" xfId="8823" xr:uid="{00000000-0005-0000-0000-0000C7010000}"/>
    <cellStyle name="Calculation 2 31 4 2" xfId="27732" xr:uid="{00000000-0005-0000-0000-0000C8010000}"/>
    <cellStyle name="Calculation 2 31 5" xfId="11270" xr:uid="{00000000-0005-0000-0000-0000C9010000}"/>
    <cellStyle name="Calculation 2 31 5 2" xfId="30179" xr:uid="{00000000-0005-0000-0000-0000CA010000}"/>
    <cellStyle name="Calculation 2 31 6" xfId="13581" xr:uid="{00000000-0005-0000-0000-0000CB010000}"/>
    <cellStyle name="Calculation 2 31 6 2" xfId="32490" xr:uid="{00000000-0005-0000-0000-0000CC010000}"/>
    <cellStyle name="Calculation 2 31 7" xfId="15966" xr:uid="{00000000-0005-0000-0000-0000CD010000}"/>
    <cellStyle name="Calculation 2 31 7 2" xfId="34875" xr:uid="{00000000-0005-0000-0000-0000CE010000}"/>
    <cellStyle name="Calculation 2 31 8" xfId="18277" xr:uid="{00000000-0005-0000-0000-0000CF010000}"/>
    <cellStyle name="Calculation 2 31 8 2" xfId="37186" xr:uid="{00000000-0005-0000-0000-0000D0010000}"/>
    <cellStyle name="Calculation 2 31 9" xfId="20498" xr:uid="{00000000-0005-0000-0000-0000D1010000}"/>
    <cellStyle name="Calculation 2 32" xfId="1557" xr:uid="{00000000-0005-0000-0000-0000D2010000}"/>
    <cellStyle name="Calculation 2 32 2" xfId="4143" xr:uid="{00000000-0005-0000-0000-0000D3010000}"/>
    <cellStyle name="Calculation 2 32 2 2" xfId="23052" xr:uid="{00000000-0005-0000-0000-0000D4010000}"/>
    <cellStyle name="Calculation 2 32 3" xfId="7044" xr:uid="{00000000-0005-0000-0000-0000D5010000}"/>
    <cellStyle name="Calculation 2 32 3 2" xfId="25953" xr:uid="{00000000-0005-0000-0000-0000D6010000}"/>
    <cellStyle name="Calculation 2 32 4" xfId="8891" xr:uid="{00000000-0005-0000-0000-0000D7010000}"/>
    <cellStyle name="Calculation 2 32 4 2" xfId="27800" xr:uid="{00000000-0005-0000-0000-0000D8010000}"/>
    <cellStyle name="Calculation 2 32 5" xfId="11342" xr:uid="{00000000-0005-0000-0000-0000D9010000}"/>
    <cellStyle name="Calculation 2 32 5 2" xfId="30251" xr:uid="{00000000-0005-0000-0000-0000DA010000}"/>
    <cellStyle name="Calculation 2 32 6" xfId="14051" xr:uid="{00000000-0005-0000-0000-0000DB010000}"/>
    <cellStyle name="Calculation 2 32 6 2" xfId="32960" xr:uid="{00000000-0005-0000-0000-0000DC010000}"/>
    <cellStyle name="Calculation 2 32 7" xfId="16038" xr:uid="{00000000-0005-0000-0000-0000DD010000}"/>
    <cellStyle name="Calculation 2 32 7 2" xfId="34947" xr:uid="{00000000-0005-0000-0000-0000DE010000}"/>
    <cellStyle name="Calculation 2 32 8" xfId="18747" xr:uid="{00000000-0005-0000-0000-0000DF010000}"/>
    <cellStyle name="Calculation 2 32 8 2" xfId="37656" xr:uid="{00000000-0005-0000-0000-0000E0010000}"/>
    <cellStyle name="Calculation 2 32 9" xfId="20565" xr:uid="{00000000-0005-0000-0000-0000E1010000}"/>
    <cellStyle name="Calculation 2 33" xfId="1501" xr:uid="{00000000-0005-0000-0000-0000E2010000}"/>
    <cellStyle name="Calculation 2 33 2" xfId="4087" xr:uid="{00000000-0005-0000-0000-0000E3010000}"/>
    <cellStyle name="Calculation 2 33 2 2" xfId="22996" xr:uid="{00000000-0005-0000-0000-0000E4010000}"/>
    <cellStyle name="Calculation 2 33 3" xfId="7144" xr:uid="{00000000-0005-0000-0000-0000E5010000}"/>
    <cellStyle name="Calculation 2 33 3 2" xfId="26053" xr:uid="{00000000-0005-0000-0000-0000E6010000}"/>
    <cellStyle name="Calculation 2 33 4" xfId="7554" xr:uid="{00000000-0005-0000-0000-0000E7010000}"/>
    <cellStyle name="Calculation 2 33 4 2" xfId="26463" xr:uid="{00000000-0005-0000-0000-0000E8010000}"/>
    <cellStyle name="Calculation 2 33 5" xfId="11640" xr:uid="{00000000-0005-0000-0000-0000E9010000}"/>
    <cellStyle name="Calculation 2 33 5 2" xfId="30549" xr:uid="{00000000-0005-0000-0000-0000EA010000}"/>
    <cellStyle name="Calculation 2 33 6" xfId="13400" xr:uid="{00000000-0005-0000-0000-0000EB010000}"/>
    <cellStyle name="Calculation 2 33 6 2" xfId="32309" xr:uid="{00000000-0005-0000-0000-0000EC010000}"/>
    <cellStyle name="Calculation 2 33 7" xfId="16336" xr:uid="{00000000-0005-0000-0000-0000ED010000}"/>
    <cellStyle name="Calculation 2 33 7 2" xfId="35245" xr:uid="{00000000-0005-0000-0000-0000EE010000}"/>
    <cellStyle name="Calculation 2 33 8" xfId="18096" xr:uid="{00000000-0005-0000-0000-0000EF010000}"/>
    <cellStyle name="Calculation 2 33 8 2" xfId="37005" xr:uid="{00000000-0005-0000-0000-0000F0010000}"/>
    <cellStyle name="Calculation 2 33 9" xfId="20837" xr:uid="{00000000-0005-0000-0000-0000F1010000}"/>
    <cellStyle name="Calculation 2 34" xfId="1459" xr:uid="{00000000-0005-0000-0000-0000F2010000}"/>
    <cellStyle name="Calculation 2 34 2" xfId="4045" xr:uid="{00000000-0005-0000-0000-0000F3010000}"/>
    <cellStyle name="Calculation 2 34 2 2" xfId="22954" xr:uid="{00000000-0005-0000-0000-0000F4010000}"/>
    <cellStyle name="Calculation 2 34 3" xfId="5505" xr:uid="{00000000-0005-0000-0000-0000F5010000}"/>
    <cellStyle name="Calculation 2 34 3 2" xfId="24414" xr:uid="{00000000-0005-0000-0000-0000F6010000}"/>
    <cellStyle name="Calculation 2 34 4" xfId="8074" xr:uid="{00000000-0005-0000-0000-0000F7010000}"/>
    <cellStyle name="Calculation 2 34 4 2" xfId="26983" xr:uid="{00000000-0005-0000-0000-0000F8010000}"/>
    <cellStyle name="Calculation 2 34 5" xfId="10444" xr:uid="{00000000-0005-0000-0000-0000F9010000}"/>
    <cellStyle name="Calculation 2 34 5 2" xfId="29353" xr:uid="{00000000-0005-0000-0000-0000FA010000}"/>
    <cellStyle name="Calculation 2 34 6" xfId="13366" xr:uid="{00000000-0005-0000-0000-0000FB010000}"/>
    <cellStyle name="Calculation 2 34 6 2" xfId="32275" xr:uid="{00000000-0005-0000-0000-0000FC010000}"/>
    <cellStyle name="Calculation 2 34 7" xfId="15140" xr:uid="{00000000-0005-0000-0000-0000FD010000}"/>
    <cellStyle name="Calculation 2 34 7 2" xfId="34049" xr:uid="{00000000-0005-0000-0000-0000FE010000}"/>
    <cellStyle name="Calculation 2 34 8" xfId="18062" xr:uid="{00000000-0005-0000-0000-0000FF010000}"/>
    <cellStyle name="Calculation 2 34 8 2" xfId="36971" xr:uid="{00000000-0005-0000-0000-000000020000}"/>
    <cellStyle name="Calculation 2 34 9" xfId="19745" xr:uid="{00000000-0005-0000-0000-000001020000}"/>
    <cellStyle name="Calculation 2 35" xfId="1715" xr:uid="{00000000-0005-0000-0000-000002020000}"/>
    <cellStyle name="Calculation 2 35 2" xfId="4301" xr:uid="{00000000-0005-0000-0000-000003020000}"/>
    <cellStyle name="Calculation 2 35 2 2" xfId="23210" xr:uid="{00000000-0005-0000-0000-000004020000}"/>
    <cellStyle name="Calculation 2 35 3" xfId="5469" xr:uid="{00000000-0005-0000-0000-000005020000}"/>
    <cellStyle name="Calculation 2 35 3 2" xfId="24378" xr:uid="{00000000-0005-0000-0000-000006020000}"/>
    <cellStyle name="Calculation 2 35 4" xfId="9139" xr:uid="{00000000-0005-0000-0000-000007020000}"/>
    <cellStyle name="Calculation 2 35 4 2" xfId="28048" xr:uid="{00000000-0005-0000-0000-000008020000}"/>
    <cellStyle name="Calculation 2 35 5" xfId="11616" xr:uid="{00000000-0005-0000-0000-000009020000}"/>
    <cellStyle name="Calculation 2 35 5 2" xfId="30525" xr:uid="{00000000-0005-0000-0000-00000A020000}"/>
    <cellStyle name="Calculation 2 35 6" xfId="12739" xr:uid="{00000000-0005-0000-0000-00000B020000}"/>
    <cellStyle name="Calculation 2 35 6 2" xfId="31648" xr:uid="{00000000-0005-0000-0000-00000C020000}"/>
    <cellStyle name="Calculation 2 35 7" xfId="16312" xr:uid="{00000000-0005-0000-0000-00000D020000}"/>
    <cellStyle name="Calculation 2 35 7 2" xfId="35221" xr:uid="{00000000-0005-0000-0000-00000E020000}"/>
    <cellStyle name="Calculation 2 35 8" xfId="17435" xr:uid="{00000000-0005-0000-0000-00000F020000}"/>
    <cellStyle name="Calculation 2 35 8 2" xfId="36344" xr:uid="{00000000-0005-0000-0000-000010020000}"/>
    <cellStyle name="Calculation 2 35 9" xfId="20814" xr:uid="{00000000-0005-0000-0000-000011020000}"/>
    <cellStyle name="Calculation 2 36" xfId="1758" xr:uid="{00000000-0005-0000-0000-000012020000}"/>
    <cellStyle name="Calculation 2 36 2" xfId="4344" xr:uid="{00000000-0005-0000-0000-000013020000}"/>
    <cellStyle name="Calculation 2 36 2 2" xfId="23253" xr:uid="{00000000-0005-0000-0000-000014020000}"/>
    <cellStyle name="Calculation 2 36 3" xfId="4963" xr:uid="{00000000-0005-0000-0000-000015020000}"/>
    <cellStyle name="Calculation 2 36 3 2" xfId="23872" xr:uid="{00000000-0005-0000-0000-000016020000}"/>
    <cellStyle name="Calculation 2 36 4" xfId="7990" xr:uid="{00000000-0005-0000-0000-000017020000}"/>
    <cellStyle name="Calculation 2 36 4 2" xfId="26899" xr:uid="{00000000-0005-0000-0000-000018020000}"/>
    <cellStyle name="Calculation 2 36 5" xfId="10014" xr:uid="{00000000-0005-0000-0000-000019020000}"/>
    <cellStyle name="Calculation 2 36 5 2" xfId="28923" xr:uid="{00000000-0005-0000-0000-00001A020000}"/>
    <cellStyle name="Calculation 2 36 6" xfId="13528" xr:uid="{00000000-0005-0000-0000-00001B020000}"/>
    <cellStyle name="Calculation 2 36 6 2" xfId="32437" xr:uid="{00000000-0005-0000-0000-00001C020000}"/>
    <cellStyle name="Calculation 2 36 7" xfId="14710" xr:uid="{00000000-0005-0000-0000-00001D020000}"/>
    <cellStyle name="Calculation 2 36 7 2" xfId="33619" xr:uid="{00000000-0005-0000-0000-00001E020000}"/>
    <cellStyle name="Calculation 2 36 8" xfId="18224" xr:uid="{00000000-0005-0000-0000-00001F020000}"/>
    <cellStyle name="Calculation 2 36 8 2" xfId="37133" xr:uid="{00000000-0005-0000-0000-000020020000}"/>
    <cellStyle name="Calculation 2 36 9" xfId="19345" xr:uid="{00000000-0005-0000-0000-000021020000}"/>
    <cellStyle name="Calculation 2 37" xfId="1800" xr:uid="{00000000-0005-0000-0000-000022020000}"/>
    <cellStyle name="Calculation 2 37 2" xfId="4386" xr:uid="{00000000-0005-0000-0000-000023020000}"/>
    <cellStyle name="Calculation 2 37 2 2" xfId="23295" xr:uid="{00000000-0005-0000-0000-000024020000}"/>
    <cellStyle name="Calculation 2 37 3" xfId="6663" xr:uid="{00000000-0005-0000-0000-000025020000}"/>
    <cellStyle name="Calculation 2 37 3 2" xfId="25572" xr:uid="{00000000-0005-0000-0000-000026020000}"/>
    <cellStyle name="Calculation 2 37 4" xfId="8858" xr:uid="{00000000-0005-0000-0000-000027020000}"/>
    <cellStyle name="Calculation 2 37 4 2" xfId="27767" xr:uid="{00000000-0005-0000-0000-000028020000}"/>
    <cellStyle name="Calculation 2 37 5" xfId="11307" xr:uid="{00000000-0005-0000-0000-000029020000}"/>
    <cellStyle name="Calculation 2 37 5 2" xfId="30216" xr:uid="{00000000-0005-0000-0000-00002A020000}"/>
    <cellStyle name="Calculation 2 37 6" xfId="13166" xr:uid="{00000000-0005-0000-0000-00002B020000}"/>
    <cellStyle name="Calculation 2 37 6 2" xfId="32075" xr:uid="{00000000-0005-0000-0000-00002C020000}"/>
    <cellStyle name="Calculation 2 37 7" xfId="16003" xr:uid="{00000000-0005-0000-0000-00002D020000}"/>
    <cellStyle name="Calculation 2 37 7 2" xfId="34912" xr:uid="{00000000-0005-0000-0000-00002E020000}"/>
    <cellStyle name="Calculation 2 37 8" xfId="17862" xr:uid="{00000000-0005-0000-0000-00002F020000}"/>
    <cellStyle name="Calculation 2 37 8 2" xfId="36771" xr:uid="{00000000-0005-0000-0000-000030020000}"/>
    <cellStyle name="Calculation 2 37 9" xfId="20532" xr:uid="{00000000-0005-0000-0000-000031020000}"/>
    <cellStyle name="Calculation 2 38" xfId="1768" xr:uid="{00000000-0005-0000-0000-000032020000}"/>
    <cellStyle name="Calculation 2 38 2" xfId="4354" xr:uid="{00000000-0005-0000-0000-000033020000}"/>
    <cellStyle name="Calculation 2 38 2 2" xfId="23263" xr:uid="{00000000-0005-0000-0000-000034020000}"/>
    <cellStyle name="Calculation 2 38 3" xfId="5649" xr:uid="{00000000-0005-0000-0000-000035020000}"/>
    <cellStyle name="Calculation 2 38 3 2" xfId="24558" xr:uid="{00000000-0005-0000-0000-000036020000}"/>
    <cellStyle name="Calculation 2 38 4" xfId="7849" xr:uid="{00000000-0005-0000-0000-000037020000}"/>
    <cellStyle name="Calculation 2 38 4 2" xfId="26758" xr:uid="{00000000-0005-0000-0000-000038020000}"/>
    <cellStyle name="Calculation 2 38 5" xfId="10201" xr:uid="{00000000-0005-0000-0000-000039020000}"/>
    <cellStyle name="Calculation 2 38 5 2" xfId="29110" xr:uid="{00000000-0005-0000-0000-00003A020000}"/>
    <cellStyle name="Calculation 2 38 6" xfId="13316" xr:uid="{00000000-0005-0000-0000-00003B020000}"/>
    <cellStyle name="Calculation 2 38 6 2" xfId="32225" xr:uid="{00000000-0005-0000-0000-00003C020000}"/>
    <cellStyle name="Calculation 2 38 7" xfId="14897" xr:uid="{00000000-0005-0000-0000-00003D020000}"/>
    <cellStyle name="Calculation 2 38 7 2" xfId="33806" xr:uid="{00000000-0005-0000-0000-00003E020000}"/>
    <cellStyle name="Calculation 2 38 8" xfId="18012" xr:uid="{00000000-0005-0000-0000-00003F020000}"/>
    <cellStyle name="Calculation 2 38 8 2" xfId="36921" xr:uid="{00000000-0005-0000-0000-000040020000}"/>
    <cellStyle name="Calculation 2 38 9" xfId="19522" xr:uid="{00000000-0005-0000-0000-000041020000}"/>
    <cellStyle name="Calculation 2 39" xfId="1905" xr:uid="{00000000-0005-0000-0000-000042020000}"/>
    <cellStyle name="Calculation 2 39 2" xfId="4491" xr:uid="{00000000-0005-0000-0000-000043020000}"/>
    <cellStyle name="Calculation 2 39 2 2" xfId="23400" xr:uid="{00000000-0005-0000-0000-000044020000}"/>
    <cellStyle name="Calculation 2 39 3" xfId="5704" xr:uid="{00000000-0005-0000-0000-000045020000}"/>
    <cellStyle name="Calculation 2 39 3 2" xfId="24613" xr:uid="{00000000-0005-0000-0000-000046020000}"/>
    <cellStyle name="Calculation 2 39 4" xfId="8761" xr:uid="{00000000-0005-0000-0000-000047020000}"/>
    <cellStyle name="Calculation 2 39 4 2" xfId="27670" xr:uid="{00000000-0005-0000-0000-000048020000}"/>
    <cellStyle name="Calculation 2 39 5" xfId="11199" xr:uid="{00000000-0005-0000-0000-000049020000}"/>
    <cellStyle name="Calculation 2 39 5 2" xfId="30108" xr:uid="{00000000-0005-0000-0000-00004A020000}"/>
    <cellStyle name="Calculation 2 39 6" xfId="12476" xr:uid="{00000000-0005-0000-0000-00004B020000}"/>
    <cellStyle name="Calculation 2 39 6 2" xfId="31385" xr:uid="{00000000-0005-0000-0000-00004C020000}"/>
    <cellStyle name="Calculation 2 39 7" xfId="15895" xr:uid="{00000000-0005-0000-0000-00004D020000}"/>
    <cellStyle name="Calculation 2 39 7 2" xfId="34804" xr:uid="{00000000-0005-0000-0000-00004E020000}"/>
    <cellStyle name="Calculation 2 39 8" xfId="17172" xr:uid="{00000000-0005-0000-0000-00004F020000}"/>
    <cellStyle name="Calculation 2 39 8 2" xfId="36081" xr:uid="{00000000-0005-0000-0000-000050020000}"/>
    <cellStyle name="Calculation 2 39 9" xfId="20435" xr:uid="{00000000-0005-0000-0000-000051020000}"/>
    <cellStyle name="Calculation 2 4" xfId="274" xr:uid="{00000000-0005-0000-0000-000052020000}"/>
    <cellStyle name="Calculation 2 4 2" xfId="2860" xr:uid="{00000000-0005-0000-0000-000053020000}"/>
    <cellStyle name="Calculation 2 4 2 2" xfId="21769" xr:uid="{00000000-0005-0000-0000-000054020000}"/>
    <cellStyle name="Calculation 2 4 3" xfId="5659" xr:uid="{00000000-0005-0000-0000-000055020000}"/>
    <cellStyle name="Calculation 2 4 3 2" xfId="24568" xr:uid="{00000000-0005-0000-0000-000056020000}"/>
    <cellStyle name="Calculation 2 4 4" xfId="8268" xr:uid="{00000000-0005-0000-0000-000057020000}"/>
    <cellStyle name="Calculation 2 4 4 2" xfId="27177" xr:uid="{00000000-0005-0000-0000-000058020000}"/>
    <cellStyle name="Calculation 2 4 5" xfId="10661" xr:uid="{00000000-0005-0000-0000-000059020000}"/>
    <cellStyle name="Calculation 2 4 5 2" xfId="29570" xr:uid="{00000000-0005-0000-0000-00005A020000}"/>
    <cellStyle name="Calculation 2 4 6" xfId="13976" xr:uid="{00000000-0005-0000-0000-00005B020000}"/>
    <cellStyle name="Calculation 2 4 6 2" xfId="32885" xr:uid="{00000000-0005-0000-0000-00005C020000}"/>
    <cellStyle name="Calculation 2 4 7" xfId="15357" xr:uid="{00000000-0005-0000-0000-00005D020000}"/>
    <cellStyle name="Calculation 2 4 7 2" xfId="34266" xr:uid="{00000000-0005-0000-0000-00005E020000}"/>
    <cellStyle name="Calculation 2 4 8" xfId="18672" xr:uid="{00000000-0005-0000-0000-00005F020000}"/>
    <cellStyle name="Calculation 2 4 8 2" xfId="37581" xr:uid="{00000000-0005-0000-0000-000060020000}"/>
    <cellStyle name="Calculation 2 4 9" xfId="19941" xr:uid="{00000000-0005-0000-0000-000061020000}"/>
    <cellStyle name="Calculation 2 40" xfId="1948" xr:uid="{00000000-0005-0000-0000-000062020000}"/>
    <cellStyle name="Calculation 2 40 2" xfId="4534" xr:uid="{00000000-0005-0000-0000-000063020000}"/>
    <cellStyle name="Calculation 2 40 2 2" xfId="23443" xr:uid="{00000000-0005-0000-0000-000064020000}"/>
    <cellStyle name="Calculation 2 40 3" xfId="7262" xr:uid="{00000000-0005-0000-0000-000065020000}"/>
    <cellStyle name="Calculation 2 40 3 2" xfId="26171" xr:uid="{00000000-0005-0000-0000-000066020000}"/>
    <cellStyle name="Calculation 2 40 4" xfId="7469" xr:uid="{00000000-0005-0000-0000-000067020000}"/>
    <cellStyle name="Calculation 2 40 4 2" xfId="26378" xr:uid="{00000000-0005-0000-0000-000068020000}"/>
    <cellStyle name="Calculation 2 40 5" xfId="11239" xr:uid="{00000000-0005-0000-0000-000069020000}"/>
    <cellStyle name="Calculation 2 40 5 2" xfId="30148" xr:uid="{00000000-0005-0000-0000-00006A020000}"/>
    <cellStyle name="Calculation 2 40 6" xfId="13391" xr:uid="{00000000-0005-0000-0000-00006B020000}"/>
    <cellStyle name="Calculation 2 40 6 2" xfId="32300" xr:uid="{00000000-0005-0000-0000-00006C020000}"/>
    <cellStyle name="Calculation 2 40 7" xfId="15935" xr:uid="{00000000-0005-0000-0000-00006D020000}"/>
    <cellStyle name="Calculation 2 40 7 2" xfId="34844" xr:uid="{00000000-0005-0000-0000-00006E020000}"/>
    <cellStyle name="Calculation 2 40 8" xfId="18087" xr:uid="{00000000-0005-0000-0000-00006F020000}"/>
    <cellStyle name="Calculation 2 40 8 2" xfId="36996" xr:uid="{00000000-0005-0000-0000-000070020000}"/>
    <cellStyle name="Calculation 2 40 9" xfId="20471" xr:uid="{00000000-0005-0000-0000-000071020000}"/>
    <cellStyle name="Calculation 2 41" xfId="1962" xr:uid="{00000000-0005-0000-0000-000072020000}"/>
    <cellStyle name="Calculation 2 41 2" xfId="4548" xr:uid="{00000000-0005-0000-0000-000073020000}"/>
    <cellStyle name="Calculation 2 41 2 2" xfId="23457" xr:uid="{00000000-0005-0000-0000-000074020000}"/>
    <cellStyle name="Calculation 2 41 3" xfId="2606" xr:uid="{00000000-0005-0000-0000-000075020000}"/>
    <cellStyle name="Calculation 2 41 3 2" xfId="21515" xr:uid="{00000000-0005-0000-0000-000076020000}"/>
    <cellStyle name="Calculation 2 41 4" xfId="8967" xr:uid="{00000000-0005-0000-0000-000077020000}"/>
    <cellStyle name="Calculation 2 41 4 2" xfId="27876" xr:uid="{00000000-0005-0000-0000-000078020000}"/>
    <cellStyle name="Calculation 2 41 5" xfId="11424" xr:uid="{00000000-0005-0000-0000-000079020000}"/>
    <cellStyle name="Calculation 2 41 5 2" xfId="30333" xr:uid="{00000000-0005-0000-0000-00007A020000}"/>
    <cellStyle name="Calculation 2 41 6" xfId="9821" xr:uid="{00000000-0005-0000-0000-00007B020000}"/>
    <cellStyle name="Calculation 2 41 6 2" xfId="28730" xr:uid="{00000000-0005-0000-0000-00007C020000}"/>
    <cellStyle name="Calculation 2 41 7" xfId="16120" xr:uid="{00000000-0005-0000-0000-00007D020000}"/>
    <cellStyle name="Calculation 2 41 7 2" xfId="35029" xr:uid="{00000000-0005-0000-0000-00007E020000}"/>
    <cellStyle name="Calculation 2 41 8" xfId="14517" xr:uid="{00000000-0005-0000-0000-00007F020000}"/>
    <cellStyle name="Calculation 2 41 8 2" xfId="33426" xr:uid="{00000000-0005-0000-0000-000080020000}"/>
    <cellStyle name="Calculation 2 41 9" xfId="20642" xr:uid="{00000000-0005-0000-0000-000081020000}"/>
    <cellStyle name="Calculation 2 42" xfId="1906" xr:uid="{00000000-0005-0000-0000-000082020000}"/>
    <cellStyle name="Calculation 2 42 2" xfId="4492" xr:uid="{00000000-0005-0000-0000-000083020000}"/>
    <cellStyle name="Calculation 2 42 2 2" xfId="23401" xr:uid="{00000000-0005-0000-0000-000084020000}"/>
    <cellStyle name="Calculation 2 42 3" xfId="6808" xr:uid="{00000000-0005-0000-0000-000085020000}"/>
    <cellStyle name="Calculation 2 42 3 2" xfId="25717" xr:uid="{00000000-0005-0000-0000-000086020000}"/>
    <cellStyle name="Calculation 2 42 4" xfId="9337" xr:uid="{00000000-0005-0000-0000-000087020000}"/>
    <cellStyle name="Calculation 2 42 4 2" xfId="28246" xr:uid="{00000000-0005-0000-0000-000088020000}"/>
    <cellStyle name="Calculation 2 42 5" xfId="11978" xr:uid="{00000000-0005-0000-0000-000089020000}"/>
    <cellStyle name="Calculation 2 42 5 2" xfId="30887" xr:uid="{00000000-0005-0000-0000-00008A020000}"/>
    <cellStyle name="Calculation 2 42 6" xfId="12683" xr:uid="{00000000-0005-0000-0000-00008B020000}"/>
    <cellStyle name="Calculation 2 42 6 2" xfId="31592" xr:uid="{00000000-0005-0000-0000-00008C020000}"/>
    <cellStyle name="Calculation 2 42 7" xfId="16674" xr:uid="{00000000-0005-0000-0000-00008D020000}"/>
    <cellStyle name="Calculation 2 42 7 2" xfId="35583" xr:uid="{00000000-0005-0000-0000-00008E020000}"/>
    <cellStyle name="Calculation 2 42 8" xfId="17379" xr:uid="{00000000-0005-0000-0000-00008F020000}"/>
    <cellStyle name="Calculation 2 42 8 2" xfId="36288" xr:uid="{00000000-0005-0000-0000-000090020000}"/>
    <cellStyle name="Calculation 2 42 9" xfId="21162" xr:uid="{00000000-0005-0000-0000-000091020000}"/>
    <cellStyle name="Calculation 2 43" xfId="2020" xr:uid="{00000000-0005-0000-0000-000092020000}"/>
    <cellStyle name="Calculation 2 43 2" xfId="4606" xr:uid="{00000000-0005-0000-0000-000093020000}"/>
    <cellStyle name="Calculation 2 43 2 2" xfId="23515" xr:uid="{00000000-0005-0000-0000-000094020000}"/>
    <cellStyle name="Calculation 2 43 3" xfId="6718" xr:uid="{00000000-0005-0000-0000-000095020000}"/>
    <cellStyle name="Calculation 2 43 3 2" xfId="25627" xr:uid="{00000000-0005-0000-0000-000096020000}"/>
    <cellStyle name="Calculation 2 43 4" xfId="7642" xr:uid="{00000000-0005-0000-0000-000097020000}"/>
    <cellStyle name="Calculation 2 43 4 2" xfId="26551" xr:uid="{00000000-0005-0000-0000-000098020000}"/>
    <cellStyle name="Calculation 2 43 5" xfId="9976" xr:uid="{00000000-0005-0000-0000-000099020000}"/>
    <cellStyle name="Calculation 2 43 5 2" xfId="28885" xr:uid="{00000000-0005-0000-0000-00009A020000}"/>
    <cellStyle name="Calculation 2 43 6" xfId="13425" xr:uid="{00000000-0005-0000-0000-00009B020000}"/>
    <cellStyle name="Calculation 2 43 6 2" xfId="32334" xr:uid="{00000000-0005-0000-0000-00009C020000}"/>
    <cellStyle name="Calculation 2 43 7" xfId="14672" xr:uid="{00000000-0005-0000-0000-00009D020000}"/>
    <cellStyle name="Calculation 2 43 7 2" xfId="33581" xr:uid="{00000000-0005-0000-0000-00009E020000}"/>
    <cellStyle name="Calculation 2 43 8" xfId="18121" xr:uid="{00000000-0005-0000-0000-00009F020000}"/>
    <cellStyle name="Calculation 2 43 8 2" xfId="37030" xr:uid="{00000000-0005-0000-0000-0000A0020000}"/>
    <cellStyle name="Calculation 2 43 9" xfId="19312" xr:uid="{00000000-0005-0000-0000-0000A1020000}"/>
    <cellStyle name="Calculation 2 44" xfId="2108" xr:uid="{00000000-0005-0000-0000-0000A2020000}"/>
    <cellStyle name="Calculation 2 44 2" xfId="4694" xr:uid="{00000000-0005-0000-0000-0000A3020000}"/>
    <cellStyle name="Calculation 2 44 2 2" xfId="23603" xr:uid="{00000000-0005-0000-0000-0000A4020000}"/>
    <cellStyle name="Calculation 2 44 3" xfId="5601" xr:uid="{00000000-0005-0000-0000-0000A5020000}"/>
    <cellStyle name="Calculation 2 44 3 2" xfId="24510" xr:uid="{00000000-0005-0000-0000-0000A6020000}"/>
    <cellStyle name="Calculation 2 44 4" xfId="8938" xr:uid="{00000000-0005-0000-0000-0000A7020000}"/>
    <cellStyle name="Calculation 2 44 4 2" xfId="27847" xr:uid="{00000000-0005-0000-0000-0000A8020000}"/>
    <cellStyle name="Calculation 2 44 5" xfId="11391" xr:uid="{00000000-0005-0000-0000-0000A9020000}"/>
    <cellStyle name="Calculation 2 44 5 2" xfId="30300" xr:uid="{00000000-0005-0000-0000-0000AA020000}"/>
    <cellStyle name="Calculation 2 44 6" xfId="13946" xr:uid="{00000000-0005-0000-0000-0000AB020000}"/>
    <cellStyle name="Calculation 2 44 6 2" xfId="32855" xr:uid="{00000000-0005-0000-0000-0000AC020000}"/>
    <cellStyle name="Calculation 2 44 7" xfId="16087" xr:uid="{00000000-0005-0000-0000-0000AD020000}"/>
    <cellStyle name="Calculation 2 44 7 2" xfId="34996" xr:uid="{00000000-0005-0000-0000-0000AE020000}"/>
    <cellStyle name="Calculation 2 44 8" xfId="18642" xr:uid="{00000000-0005-0000-0000-0000AF020000}"/>
    <cellStyle name="Calculation 2 44 8 2" xfId="37551" xr:uid="{00000000-0005-0000-0000-0000B0020000}"/>
    <cellStyle name="Calculation 2 44 9" xfId="20612" xr:uid="{00000000-0005-0000-0000-0000B1020000}"/>
    <cellStyle name="Calculation 2 45" xfId="2146" xr:uid="{00000000-0005-0000-0000-0000B2020000}"/>
    <cellStyle name="Calculation 2 45 2" xfId="4732" xr:uid="{00000000-0005-0000-0000-0000B3020000}"/>
    <cellStyle name="Calculation 2 45 2 2" xfId="23641" xr:uid="{00000000-0005-0000-0000-0000B4020000}"/>
    <cellStyle name="Calculation 2 45 3" xfId="6020" xr:uid="{00000000-0005-0000-0000-0000B5020000}"/>
    <cellStyle name="Calculation 2 45 3 2" xfId="24929" xr:uid="{00000000-0005-0000-0000-0000B6020000}"/>
    <cellStyle name="Calculation 2 45 4" xfId="7802" xr:uid="{00000000-0005-0000-0000-0000B7020000}"/>
    <cellStyle name="Calculation 2 45 4 2" xfId="26711" xr:uid="{00000000-0005-0000-0000-0000B8020000}"/>
    <cellStyle name="Calculation 2 45 5" xfId="10151" xr:uid="{00000000-0005-0000-0000-0000B9020000}"/>
    <cellStyle name="Calculation 2 45 5 2" xfId="29060" xr:uid="{00000000-0005-0000-0000-0000BA020000}"/>
    <cellStyle name="Calculation 2 45 6" xfId="13286" xr:uid="{00000000-0005-0000-0000-0000BB020000}"/>
    <cellStyle name="Calculation 2 45 6 2" xfId="32195" xr:uid="{00000000-0005-0000-0000-0000BC020000}"/>
    <cellStyle name="Calculation 2 45 7" xfId="14847" xr:uid="{00000000-0005-0000-0000-0000BD020000}"/>
    <cellStyle name="Calculation 2 45 7 2" xfId="33756" xr:uid="{00000000-0005-0000-0000-0000BE020000}"/>
    <cellStyle name="Calculation 2 45 8" xfId="17982" xr:uid="{00000000-0005-0000-0000-0000BF020000}"/>
    <cellStyle name="Calculation 2 45 8 2" xfId="36891" xr:uid="{00000000-0005-0000-0000-0000C0020000}"/>
    <cellStyle name="Calculation 2 45 9" xfId="19475" xr:uid="{00000000-0005-0000-0000-0000C1020000}"/>
    <cellStyle name="Calculation 2 46" xfId="2178" xr:uid="{00000000-0005-0000-0000-0000C2020000}"/>
    <cellStyle name="Calculation 2 46 2" xfId="4764" xr:uid="{00000000-0005-0000-0000-0000C3020000}"/>
    <cellStyle name="Calculation 2 46 2 2" xfId="23673" xr:uid="{00000000-0005-0000-0000-0000C4020000}"/>
    <cellStyle name="Calculation 2 46 3" xfId="6400" xr:uid="{00000000-0005-0000-0000-0000C5020000}"/>
    <cellStyle name="Calculation 2 46 3 2" xfId="25309" xr:uid="{00000000-0005-0000-0000-0000C6020000}"/>
    <cellStyle name="Calculation 2 46 4" xfId="9230" xr:uid="{00000000-0005-0000-0000-0000C7020000}"/>
    <cellStyle name="Calculation 2 46 4 2" xfId="28139" xr:uid="{00000000-0005-0000-0000-0000C8020000}"/>
    <cellStyle name="Calculation 2 46 5" xfId="11710" xr:uid="{00000000-0005-0000-0000-0000C9020000}"/>
    <cellStyle name="Calculation 2 46 5 2" xfId="30619" xr:uid="{00000000-0005-0000-0000-0000CA020000}"/>
    <cellStyle name="Calculation 2 46 6" xfId="11461" xr:uid="{00000000-0005-0000-0000-0000CB020000}"/>
    <cellStyle name="Calculation 2 46 6 2" xfId="30370" xr:uid="{00000000-0005-0000-0000-0000CC020000}"/>
    <cellStyle name="Calculation 2 46 7" xfId="16406" xr:uid="{00000000-0005-0000-0000-0000CD020000}"/>
    <cellStyle name="Calculation 2 46 7 2" xfId="35315" xr:uid="{00000000-0005-0000-0000-0000CE020000}"/>
    <cellStyle name="Calculation 2 46 8" xfId="16157" xr:uid="{00000000-0005-0000-0000-0000CF020000}"/>
    <cellStyle name="Calculation 2 46 8 2" xfId="35066" xr:uid="{00000000-0005-0000-0000-0000D0020000}"/>
    <cellStyle name="Calculation 2 46 9" xfId="20902" xr:uid="{00000000-0005-0000-0000-0000D1020000}"/>
    <cellStyle name="Calculation 2 47" xfId="2208" xr:uid="{00000000-0005-0000-0000-0000D2020000}"/>
    <cellStyle name="Calculation 2 47 2" xfId="4794" xr:uid="{00000000-0005-0000-0000-0000D3020000}"/>
    <cellStyle name="Calculation 2 47 2 2" xfId="23703" xr:uid="{00000000-0005-0000-0000-0000D4020000}"/>
    <cellStyle name="Calculation 2 47 3" xfId="5992" xr:uid="{00000000-0005-0000-0000-0000D5020000}"/>
    <cellStyle name="Calculation 2 47 3 2" xfId="24901" xr:uid="{00000000-0005-0000-0000-0000D6020000}"/>
    <cellStyle name="Calculation 2 47 4" xfId="5318" xr:uid="{00000000-0005-0000-0000-0000D7020000}"/>
    <cellStyle name="Calculation 2 47 4 2" xfId="24227" xr:uid="{00000000-0005-0000-0000-0000D8020000}"/>
    <cellStyle name="Calculation 2 47 5" xfId="9710" xr:uid="{00000000-0005-0000-0000-0000D9020000}"/>
    <cellStyle name="Calculation 2 47 5 2" xfId="28619" xr:uid="{00000000-0005-0000-0000-0000DA020000}"/>
    <cellStyle name="Calculation 2 47 6" xfId="12160" xr:uid="{00000000-0005-0000-0000-0000DB020000}"/>
    <cellStyle name="Calculation 2 47 6 2" xfId="31069" xr:uid="{00000000-0005-0000-0000-0000DC020000}"/>
    <cellStyle name="Calculation 2 47 7" xfId="14406" xr:uid="{00000000-0005-0000-0000-0000DD020000}"/>
    <cellStyle name="Calculation 2 47 7 2" xfId="33315" xr:uid="{00000000-0005-0000-0000-0000DE020000}"/>
    <cellStyle name="Calculation 2 47 8" xfId="16856" xr:uid="{00000000-0005-0000-0000-0000DF020000}"/>
    <cellStyle name="Calculation 2 47 8 2" xfId="35765" xr:uid="{00000000-0005-0000-0000-0000E0020000}"/>
    <cellStyle name="Calculation 2 47 9" xfId="19072" xr:uid="{00000000-0005-0000-0000-0000E1020000}"/>
    <cellStyle name="Calculation 2 48" xfId="2234" xr:uid="{00000000-0005-0000-0000-0000E2020000}"/>
    <cellStyle name="Calculation 2 48 2" xfId="4820" xr:uid="{00000000-0005-0000-0000-0000E3020000}"/>
    <cellStyle name="Calculation 2 48 2 2" xfId="23729" xr:uid="{00000000-0005-0000-0000-0000E4020000}"/>
    <cellStyle name="Calculation 2 48 3" xfId="6934" xr:uid="{00000000-0005-0000-0000-0000E5020000}"/>
    <cellStyle name="Calculation 2 48 3 2" xfId="25843" xr:uid="{00000000-0005-0000-0000-0000E6020000}"/>
    <cellStyle name="Calculation 2 48 4" xfId="8167" xr:uid="{00000000-0005-0000-0000-0000E7020000}"/>
    <cellStyle name="Calculation 2 48 4 2" xfId="27076" xr:uid="{00000000-0005-0000-0000-0000E8020000}"/>
    <cellStyle name="Calculation 2 48 5" xfId="10542" xr:uid="{00000000-0005-0000-0000-0000E9020000}"/>
    <cellStyle name="Calculation 2 48 5 2" xfId="29451" xr:uid="{00000000-0005-0000-0000-0000EA020000}"/>
    <cellStyle name="Calculation 2 48 6" xfId="12688" xr:uid="{00000000-0005-0000-0000-0000EB020000}"/>
    <cellStyle name="Calculation 2 48 6 2" xfId="31597" xr:uid="{00000000-0005-0000-0000-0000EC020000}"/>
    <cellStyle name="Calculation 2 48 7" xfId="15238" xr:uid="{00000000-0005-0000-0000-0000ED020000}"/>
    <cellStyle name="Calculation 2 48 7 2" xfId="34147" xr:uid="{00000000-0005-0000-0000-0000EE020000}"/>
    <cellStyle name="Calculation 2 48 8" xfId="17384" xr:uid="{00000000-0005-0000-0000-0000EF020000}"/>
    <cellStyle name="Calculation 2 48 8 2" xfId="36293" xr:uid="{00000000-0005-0000-0000-0000F0020000}"/>
    <cellStyle name="Calculation 2 48 9" xfId="19840" xr:uid="{00000000-0005-0000-0000-0000F1020000}"/>
    <cellStyle name="Calculation 2 49" xfId="2304" xr:uid="{00000000-0005-0000-0000-0000F2020000}"/>
    <cellStyle name="Calculation 2 49 2" xfId="4890" xr:uid="{00000000-0005-0000-0000-0000F3020000}"/>
    <cellStyle name="Calculation 2 49 2 2" xfId="23799" xr:uid="{00000000-0005-0000-0000-0000F4020000}"/>
    <cellStyle name="Calculation 2 49 3" xfId="6705" xr:uid="{00000000-0005-0000-0000-0000F5020000}"/>
    <cellStyle name="Calculation 2 49 3 2" xfId="25614" xr:uid="{00000000-0005-0000-0000-0000F6020000}"/>
    <cellStyle name="Calculation 2 49 4" xfId="8331" xr:uid="{00000000-0005-0000-0000-0000F7020000}"/>
    <cellStyle name="Calculation 2 49 4 2" xfId="27240" xr:uid="{00000000-0005-0000-0000-0000F8020000}"/>
    <cellStyle name="Calculation 2 49 5" xfId="10727" xr:uid="{00000000-0005-0000-0000-0000F9020000}"/>
    <cellStyle name="Calculation 2 49 5 2" xfId="29636" xr:uid="{00000000-0005-0000-0000-0000FA020000}"/>
    <cellStyle name="Calculation 2 49 6" xfId="13476" xr:uid="{00000000-0005-0000-0000-0000FB020000}"/>
    <cellStyle name="Calculation 2 49 6 2" xfId="32385" xr:uid="{00000000-0005-0000-0000-0000FC020000}"/>
    <cellStyle name="Calculation 2 49 7" xfId="15423" xr:uid="{00000000-0005-0000-0000-0000FD020000}"/>
    <cellStyle name="Calculation 2 49 7 2" xfId="34332" xr:uid="{00000000-0005-0000-0000-0000FE020000}"/>
    <cellStyle name="Calculation 2 49 8" xfId="18172" xr:uid="{00000000-0005-0000-0000-0000FF020000}"/>
    <cellStyle name="Calculation 2 49 8 2" xfId="37081" xr:uid="{00000000-0005-0000-0000-000000030000}"/>
    <cellStyle name="Calculation 2 49 9" xfId="20004" xr:uid="{00000000-0005-0000-0000-000001030000}"/>
    <cellStyle name="Calculation 2 5" xfId="317" xr:uid="{00000000-0005-0000-0000-000002030000}"/>
    <cellStyle name="Calculation 2 5 2" xfId="2903" xr:uid="{00000000-0005-0000-0000-000003030000}"/>
    <cellStyle name="Calculation 2 5 2 2" xfId="21812" xr:uid="{00000000-0005-0000-0000-000004030000}"/>
    <cellStyle name="Calculation 2 5 3" xfId="5828" xr:uid="{00000000-0005-0000-0000-000005030000}"/>
    <cellStyle name="Calculation 2 5 3 2" xfId="24737" xr:uid="{00000000-0005-0000-0000-000006030000}"/>
    <cellStyle name="Calculation 2 5 4" xfId="8524" xr:uid="{00000000-0005-0000-0000-000007030000}"/>
    <cellStyle name="Calculation 2 5 4 2" xfId="27433" xr:uid="{00000000-0005-0000-0000-000008030000}"/>
    <cellStyle name="Calculation 2 5 5" xfId="10937" xr:uid="{00000000-0005-0000-0000-000009030000}"/>
    <cellStyle name="Calculation 2 5 5 2" xfId="29846" xr:uid="{00000000-0005-0000-0000-00000A030000}"/>
    <cellStyle name="Calculation 2 5 6" xfId="13862" xr:uid="{00000000-0005-0000-0000-00000B030000}"/>
    <cellStyle name="Calculation 2 5 6 2" xfId="32771" xr:uid="{00000000-0005-0000-0000-00000C030000}"/>
    <cellStyle name="Calculation 2 5 7" xfId="15633" xr:uid="{00000000-0005-0000-0000-00000D030000}"/>
    <cellStyle name="Calculation 2 5 7 2" xfId="34542" xr:uid="{00000000-0005-0000-0000-00000E030000}"/>
    <cellStyle name="Calculation 2 5 8" xfId="18558" xr:uid="{00000000-0005-0000-0000-00000F030000}"/>
    <cellStyle name="Calculation 2 5 8 2" xfId="37467" xr:uid="{00000000-0005-0000-0000-000010030000}"/>
    <cellStyle name="Calculation 2 5 9" xfId="20198" xr:uid="{00000000-0005-0000-0000-000011030000}"/>
    <cellStyle name="Calculation 2 50" xfId="2303" xr:uid="{00000000-0005-0000-0000-000012030000}"/>
    <cellStyle name="Calculation 2 50 2" xfId="5428" xr:uid="{00000000-0005-0000-0000-000013030000}"/>
    <cellStyle name="Calculation 2 50 2 2" xfId="24337" xr:uid="{00000000-0005-0000-0000-000014030000}"/>
    <cellStyle name="Calculation 2 50 3" xfId="7981" xr:uid="{00000000-0005-0000-0000-000015030000}"/>
    <cellStyle name="Calculation 2 50 3 2" xfId="26890" xr:uid="{00000000-0005-0000-0000-000016030000}"/>
    <cellStyle name="Calculation 2 50 4" xfId="10344" xr:uid="{00000000-0005-0000-0000-000017030000}"/>
    <cellStyle name="Calculation 2 50 4 2" xfId="29253" xr:uid="{00000000-0005-0000-0000-000018030000}"/>
    <cellStyle name="Calculation 2 50 5" xfId="13224" xr:uid="{00000000-0005-0000-0000-000019030000}"/>
    <cellStyle name="Calculation 2 50 5 2" xfId="32133" xr:uid="{00000000-0005-0000-0000-00001A030000}"/>
    <cellStyle name="Calculation 2 50 6" xfId="15040" xr:uid="{00000000-0005-0000-0000-00001B030000}"/>
    <cellStyle name="Calculation 2 50 6 2" xfId="33949" xr:uid="{00000000-0005-0000-0000-00001C030000}"/>
    <cellStyle name="Calculation 2 50 7" xfId="17920" xr:uid="{00000000-0005-0000-0000-00001D030000}"/>
    <cellStyle name="Calculation 2 50 7 2" xfId="36829" xr:uid="{00000000-0005-0000-0000-00001E030000}"/>
    <cellStyle name="Calculation 2 50 8" xfId="19652" xr:uid="{00000000-0005-0000-0000-00001F030000}"/>
    <cellStyle name="Calculation 2 51" xfId="6515" xr:uid="{00000000-0005-0000-0000-000020030000}"/>
    <cellStyle name="Calculation 2 51 2" xfId="25424" xr:uid="{00000000-0005-0000-0000-000021030000}"/>
    <cellStyle name="Calculation 2 52" xfId="9369" xr:uid="{00000000-0005-0000-0000-000022030000}"/>
    <cellStyle name="Calculation 2 52 2" xfId="28278" xr:uid="{00000000-0005-0000-0000-000023030000}"/>
    <cellStyle name="Calculation 2 53" xfId="9569" xr:uid="{00000000-0005-0000-0000-000024030000}"/>
    <cellStyle name="Calculation 2 53 2" xfId="28478" xr:uid="{00000000-0005-0000-0000-000025030000}"/>
    <cellStyle name="Calculation 2 54" xfId="10908" xr:uid="{00000000-0005-0000-0000-000026030000}"/>
    <cellStyle name="Calculation 2 54 2" xfId="29817" xr:uid="{00000000-0005-0000-0000-000027030000}"/>
    <cellStyle name="Calculation 2 55" xfId="14265" xr:uid="{00000000-0005-0000-0000-000028030000}"/>
    <cellStyle name="Calculation 2 55 2" xfId="33174" xr:uid="{00000000-0005-0000-0000-000029030000}"/>
    <cellStyle name="Calculation 2 56" xfId="15604" xr:uid="{00000000-0005-0000-0000-00002A030000}"/>
    <cellStyle name="Calculation 2 56 2" xfId="34513" xr:uid="{00000000-0005-0000-0000-00002B030000}"/>
    <cellStyle name="Calculation 2 57" xfId="18951" xr:uid="{00000000-0005-0000-0000-00002C030000}"/>
    <cellStyle name="Calculation 2 6" xfId="360" xr:uid="{00000000-0005-0000-0000-00002D030000}"/>
    <cellStyle name="Calculation 2 6 2" xfId="2946" xr:uid="{00000000-0005-0000-0000-00002E030000}"/>
    <cellStyle name="Calculation 2 6 2 2" xfId="21855" xr:uid="{00000000-0005-0000-0000-00002F030000}"/>
    <cellStyle name="Calculation 2 6 3" xfId="6565" xr:uid="{00000000-0005-0000-0000-000030030000}"/>
    <cellStyle name="Calculation 2 6 3 2" xfId="25474" xr:uid="{00000000-0005-0000-0000-000031030000}"/>
    <cellStyle name="Calculation 2 6 4" xfId="7881" xr:uid="{00000000-0005-0000-0000-000032030000}"/>
    <cellStyle name="Calculation 2 6 4 2" xfId="26790" xr:uid="{00000000-0005-0000-0000-000033030000}"/>
    <cellStyle name="Calculation 2 6 5" xfId="10235" xr:uid="{00000000-0005-0000-0000-000034030000}"/>
    <cellStyle name="Calculation 2 6 5 2" xfId="29144" xr:uid="{00000000-0005-0000-0000-000035030000}"/>
    <cellStyle name="Calculation 2 6 6" xfId="10642" xr:uid="{00000000-0005-0000-0000-000036030000}"/>
    <cellStyle name="Calculation 2 6 6 2" xfId="29551" xr:uid="{00000000-0005-0000-0000-000037030000}"/>
    <cellStyle name="Calculation 2 6 7" xfId="14931" xr:uid="{00000000-0005-0000-0000-000038030000}"/>
    <cellStyle name="Calculation 2 6 7 2" xfId="33840" xr:uid="{00000000-0005-0000-0000-000039030000}"/>
    <cellStyle name="Calculation 2 6 8" xfId="15338" xr:uid="{00000000-0005-0000-0000-00003A030000}"/>
    <cellStyle name="Calculation 2 6 8 2" xfId="34247" xr:uid="{00000000-0005-0000-0000-00003B030000}"/>
    <cellStyle name="Calculation 2 6 9" xfId="19554" xr:uid="{00000000-0005-0000-0000-00003C030000}"/>
    <cellStyle name="Calculation 2 7" xfId="403" xr:uid="{00000000-0005-0000-0000-00003D030000}"/>
    <cellStyle name="Calculation 2 7 2" xfId="2989" xr:uid="{00000000-0005-0000-0000-00003E030000}"/>
    <cellStyle name="Calculation 2 7 2 2" xfId="21898" xr:uid="{00000000-0005-0000-0000-00003F030000}"/>
    <cellStyle name="Calculation 2 7 3" xfId="5219" xr:uid="{00000000-0005-0000-0000-000040030000}"/>
    <cellStyle name="Calculation 2 7 3 2" xfId="24128" xr:uid="{00000000-0005-0000-0000-000041030000}"/>
    <cellStyle name="Calculation 2 7 4" xfId="8639" xr:uid="{00000000-0005-0000-0000-000042030000}"/>
    <cellStyle name="Calculation 2 7 4 2" xfId="27548" xr:uid="{00000000-0005-0000-0000-000043030000}"/>
    <cellStyle name="Calculation 2 7 5" xfId="11062" xr:uid="{00000000-0005-0000-0000-000044030000}"/>
    <cellStyle name="Calculation 2 7 5 2" xfId="29971" xr:uid="{00000000-0005-0000-0000-000045030000}"/>
    <cellStyle name="Calculation 2 7 6" xfId="9642" xr:uid="{00000000-0005-0000-0000-000046030000}"/>
    <cellStyle name="Calculation 2 7 6 2" xfId="28551" xr:uid="{00000000-0005-0000-0000-000047030000}"/>
    <cellStyle name="Calculation 2 7 7" xfId="15758" xr:uid="{00000000-0005-0000-0000-000048030000}"/>
    <cellStyle name="Calculation 2 7 7 2" xfId="34667" xr:uid="{00000000-0005-0000-0000-000049030000}"/>
    <cellStyle name="Calculation 2 7 8" xfId="14338" xr:uid="{00000000-0005-0000-0000-00004A030000}"/>
    <cellStyle name="Calculation 2 7 8 2" xfId="33247" xr:uid="{00000000-0005-0000-0000-00004B030000}"/>
    <cellStyle name="Calculation 2 7 9" xfId="20314" xr:uid="{00000000-0005-0000-0000-00004C030000}"/>
    <cellStyle name="Calculation 2 8" xfId="446" xr:uid="{00000000-0005-0000-0000-00004D030000}"/>
    <cellStyle name="Calculation 2 8 2" xfId="3032" xr:uid="{00000000-0005-0000-0000-00004E030000}"/>
    <cellStyle name="Calculation 2 8 2 2" xfId="21941" xr:uid="{00000000-0005-0000-0000-00004F030000}"/>
    <cellStyle name="Calculation 2 8 3" xfId="7022" xr:uid="{00000000-0005-0000-0000-000050030000}"/>
    <cellStyle name="Calculation 2 8 3 2" xfId="25931" xr:uid="{00000000-0005-0000-0000-000051030000}"/>
    <cellStyle name="Calculation 2 8 4" xfId="9320" xr:uid="{00000000-0005-0000-0000-000052030000}"/>
    <cellStyle name="Calculation 2 8 4 2" xfId="28229" xr:uid="{00000000-0005-0000-0000-000053030000}"/>
    <cellStyle name="Calculation 2 8 5" xfId="11803" xr:uid="{00000000-0005-0000-0000-000054030000}"/>
    <cellStyle name="Calculation 2 8 5 2" xfId="30712" xr:uid="{00000000-0005-0000-0000-000055030000}"/>
    <cellStyle name="Calculation 2 8 6" xfId="13091" xr:uid="{00000000-0005-0000-0000-000056030000}"/>
    <cellStyle name="Calculation 2 8 6 2" xfId="32000" xr:uid="{00000000-0005-0000-0000-000057030000}"/>
    <cellStyle name="Calculation 2 8 7" xfId="16499" xr:uid="{00000000-0005-0000-0000-000058030000}"/>
    <cellStyle name="Calculation 2 8 7 2" xfId="35408" xr:uid="{00000000-0005-0000-0000-000059030000}"/>
    <cellStyle name="Calculation 2 8 8" xfId="17787" xr:uid="{00000000-0005-0000-0000-00005A030000}"/>
    <cellStyle name="Calculation 2 8 8 2" xfId="36696" xr:uid="{00000000-0005-0000-0000-00005B030000}"/>
    <cellStyle name="Calculation 2 8 9" xfId="20994" xr:uid="{00000000-0005-0000-0000-00005C030000}"/>
    <cellStyle name="Calculation 2 9" xfId="489" xr:uid="{00000000-0005-0000-0000-00005D030000}"/>
    <cellStyle name="Calculation 2 9 2" xfId="3075" xr:uid="{00000000-0005-0000-0000-00005E030000}"/>
    <cellStyle name="Calculation 2 9 2 2" xfId="21984" xr:uid="{00000000-0005-0000-0000-00005F030000}"/>
    <cellStyle name="Calculation 2 9 3" xfId="4960" xr:uid="{00000000-0005-0000-0000-000060030000}"/>
    <cellStyle name="Calculation 2 9 3 2" xfId="23869" xr:uid="{00000000-0005-0000-0000-000061030000}"/>
    <cellStyle name="Calculation 2 9 4" xfId="8451" xr:uid="{00000000-0005-0000-0000-000062030000}"/>
    <cellStyle name="Calculation 2 9 4 2" xfId="27360" xr:uid="{00000000-0005-0000-0000-000063030000}"/>
    <cellStyle name="Calculation 2 9 5" xfId="10857" xr:uid="{00000000-0005-0000-0000-000064030000}"/>
    <cellStyle name="Calculation 2 9 5 2" xfId="29766" xr:uid="{00000000-0005-0000-0000-000065030000}"/>
    <cellStyle name="Calculation 2 9 6" xfId="12373" xr:uid="{00000000-0005-0000-0000-000066030000}"/>
    <cellStyle name="Calculation 2 9 6 2" xfId="31282" xr:uid="{00000000-0005-0000-0000-000067030000}"/>
    <cellStyle name="Calculation 2 9 7" xfId="15553" xr:uid="{00000000-0005-0000-0000-000068030000}"/>
    <cellStyle name="Calculation 2 9 7 2" xfId="34462" xr:uid="{00000000-0005-0000-0000-000069030000}"/>
    <cellStyle name="Calculation 2 9 8" xfId="17069" xr:uid="{00000000-0005-0000-0000-00006A030000}"/>
    <cellStyle name="Calculation 2 9 8 2" xfId="35978" xr:uid="{00000000-0005-0000-0000-00006B030000}"/>
    <cellStyle name="Calculation 2 9 9" xfId="20125" xr:uid="{00000000-0005-0000-0000-00006C030000}"/>
    <cellStyle name="Check Cell" xfId="2533" builtinId="23" customBuiltin="1"/>
    <cellStyle name="Check Cell 2" xfId="41" xr:uid="{00000000-0005-0000-0000-00006E030000}"/>
    <cellStyle name="Comma" xfId="1" builtinId="3"/>
    <cellStyle name="Comma 10" xfId="37995" xr:uid="{C5E1A77E-6B52-4E07-8CA3-10084486E0D9}"/>
    <cellStyle name="Comma 11" xfId="38002" xr:uid="{0FEB41FB-FF68-4160-87FA-D3324B79C0AA}"/>
    <cellStyle name="Comma 2" xfId="7" xr:uid="{00000000-0005-0000-0000-000070030000}"/>
    <cellStyle name="Comma 2 2" xfId="9" xr:uid="{00000000-0005-0000-0000-000071030000}"/>
    <cellStyle name="Comma 2 2 2" xfId="13" xr:uid="{00000000-0005-0000-0000-000072030000}"/>
    <cellStyle name="Comma 2 2 2 2" xfId="2401" xr:uid="{00000000-0005-0000-0000-000073030000}"/>
    <cellStyle name="Comma 2 2 2 2 2" xfId="2402" xr:uid="{00000000-0005-0000-0000-000074030000}"/>
    <cellStyle name="Comma 2 2 2 2 2 2" xfId="4988" xr:uid="{00000000-0005-0000-0000-000075030000}"/>
    <cellStyle name="Comma 2 2 2 2 2 2 2" xfId="23897" xr:uid="{00000000-0005-0000-0000-000076030000}"/>
    <cellStyle name="Comma 2 2 2 2 2 3" xfId="11862" xr:uid="{00000000-0005-0000-0000-000077030000}"/>
    <cellStyle name="Comma 2 2 2 2 2 3 2" xfId="30771" xr:uid="{00000000-0005-0000-0000-000078030000}"/>
    <cellStyle name="Comma 2 2 2 2 2 4" xfId="16558" xr:uid="{00000000-0005-0000-0000-000079030000}"/>
    <cellStyle name="Comma 2 2 2 2 2 4 2" xfId="35467" xr:uid="{00000000-0005-0000-0000-00007A030000}"/>
    <cellStyle name="Comma 2 2 2 2 2 5" xfId="21049" xr:uid="{00000000-0005-0000-0000-00007B030000}"/>
    <cellStyle name="Comma 2 2 2 2 2 5 2" xfId="37814" xr:uid="{00000000-0005-0000-0000-00007C030000}"/>
    <cellStyle name="Comma 2 2 2 2 2 6" xfId="21367" xr:uid="{00000000-0005-0000-0000-00007D030000}"/>
    <cellStyle name="Comma 2 2 2 2 3" xfId="4987" xr:uid="{00000000-0005-0000-0000-00007E030000}"/>
    <cellStyle name="Comma 2 2 2 2 3 2" xfId="23896" xr:uid="{00000000-0005-0000-0000-00007F030000}"/>
    <cellStyle name="Comma 2 2 2 2 4" xfId="11861" xr:uid="{00000000-0005-0000-0000-000080030000}"/>
    <cellStyle name="Comma 2 2 2 2 4 2" xfId="30770" xr:uid="{00000000-0005-0000-0000-000081030000}"/>
    <cellStyle name="Comma 2 2 2 2 5" xfId="16557" xr:uid="{00000000-0005-0000-0000-000082030000}"/>
    <cellStyle name="Comma 2 2 2 2 5 2" xfId="35466" xr:uid="{00000000-0005-0000-0000-000083030000}"/>
    <cellStyle name="Comma 2 2 2 2 6" xfId="21048" xr:uid="{00000000-0005-0000-0000-000084030000}"/>
    <cellStyle name="Comma 2 2 2 2 6 2" xfId="37813" xr:uid="{00000000-0005-0000-0000-000085030000}"/>
    <cellStyle name="Comma 2 2 2 2 7" xfId="21366" xr:uid="{00000000-0005-0000-0000-000086030000}"/>
    <cellStyle name="Comma 2 2 2 3" xfId="2403" xr:uid="{00000000-0005-0000-0000-000087030000}"/>
    <cellStyle name="Comma 2 2 2 4" xfId="2404" xr:uid="{00000000-0005-0000-0000-000088030000}"/>
    <cellStyle name="Comma 2 2 2 4 2" xfId="4990" xr:uid="{00000000-0005-0000-0000-000089030000}"/>
    <cellStyle name="Comma 2 2 2 4 2 2" xfId="23899" xr:uid="{00000000-0005-0000-0000-00008A030000}"/>
    <cellStyle name="Comma 2 2 2 4 3" xfId="11864" xr:uid="{00000000-0005-0000-0000-00008B030000}"/>
    <cellStyle name="Comma 2 2 2 4 3 2" xfId="30773" xr:uid="{00000000-0005-0000-0000-00008C030000}"/>
    <cellStyle name="Comma 2 2 2 4 4" xfId="16560" xr:uid="{00000000-0005-0000-0000-00008D030000}"/>
    <cellStyle name="Comma 2 2 2 4 4 2" xfId="35469" xr:uid="{00000000-0005-0000-0000-00008E030000}"/>
    <cellStyle name="Comma 2 2 2 4 5" xfId="21051" xr:uid="{00000000-0005-0000-0000-00008F030000}"/>
    <cellStyle name="Comma 2 2 2 4 5 2" xfId="37815" xr:uid="{00000000-0005-0000-0000-000090030000}"/>
    <cellStyle name="Comma 2 2 2 4 6" xfId="21368" xr:uid="{00000000-0005-0000-0000-000091030000}"/>
    <cellStyle name="Comma 2 2 3" xfId="2405" xr:uid="{00000000-0005-0000-0000-000092030000}"/>
    <cellStyle name="Comma 2 2 3 2" xfId="2406" xr:uid="{00000000-0005-0000-0000-000093030000}"/>
    <cellStyle name="Comma 2 2 3 2 2" xfId="4992" xr:uid="{00000000-0005-0000-0000-000094030000}"/>
    <cellStyle name="Comma 2 2 3 2 2 2" xfId="23901" xr:uid="{00000000-0005-0000-0000-000095030000}"/>
    <cellStyle name="Comma 2 2 3 2 3" xfId="11866" xr:uid="{00000000-0005-0000-0000-000096030000}"/>
    <cellStyle name="Comma 2 2 3 2 3 2" xfId="30775" xr:uid="{00000000-0005-0000-0000-000097030000}"/>
    <cellStyle name="Comma 2 2 3 2 4" xfId="16562" xr:uid="{00000000-0005-0000-0000-000098030000}"/>
    <cellStyle name="Comma 2 2 3 2 4 2" xfId="35471" xr:uid="{00000000-0005-0000-0000-000099030000}"/>
    <cellStyle name="Comma 2 2 3 2 5" xfId="21053" xr:uid="{00000000-0005-0000-0000-00009A030000}"/>
    <cellStyle name="Comma 2 2 3 2 5 2" xfId="37817" xr:uid="{00000000-0005-0000-0000-00009B030000}"/>
    <cellStyle name="Comma 2 2 3 2 6" xfId="21370" xr:uid="{00000000-0005-0000-0000-00009C030000}"/>
    <cellStyle name="Comma 2 2 3 3" xfId="4991" xr:uid="{00000000-0005-0000-0000-00009D030000}"/>
    <cellStyle name="Comma 2 2 3 3 2" xfId="23900" xr:uid="{00000000-0005-0000-0000-00009E030000}"/>
    <cellStyle name="Comma 2 2 3 4" xfId="11865" xr:uid="{00000000-0005-0000-0000-00009F030000}"/>
    <cellStyle name="Comma 2 2 3 4 2" xfId="30774" xr:uid="{00000000-0005-0000-0000-0000A0030000}"/>
    <cellStyle name="Comma 2 2 3 5" xfId="16561" xr:uid="{00000000-0005-0000-0000-0000A1030000}"/>
    <cellStyle name="Comma 2 2 3 5 2" xfId="35470" xr:uid="{00000000-0005-0000-0000-0000A2030000}"/>
    <cellStyle name="Comma 2 2 3 6" xfId="21052" xr:uid="{00000000-0005-0000-0000-0000A3030000}"/>
    <cellStyle name="Comma 2 2 3 6 2" xfId="37816" xr:uid="{00000000-0005-0000-0000-0000A4030000}"/>
    <cellStyle name="Comma 2 2 3 7" xfId="21369" xr:uid="{00000000-0005-0000-0000-0000A5030000}"/>
    <cellStyle name="Comma 2 2 4" xfId="2407" xr:uid="{00000000-0005-0000-0000-0000A6030000}"/>
    <cellStyle name="Comma 2 2 4 2" xfId="2408" xr:uid="{00000000-0005-0000-0000-0000A7030000}"/>
    <cellStyle name="Comma 2 2 4 2 2" xfId="4994" xr:uid="{00000000-0005-0000-0000-0000A8030000}"/>
    <cellStyle name="Comma 2 2 4 2 2 2" xfId="23903" xr:uid="{00000000-0005-0000-0000-0000A9030000}"/>
    <cellStyle name="Comma 2 2 4 2 3" xfId="11868" xr:uid="{00000000-0005-0000-0000-0000AA030000}"/>
    <cellStyle name="Comma 2 2 4 2 3 2" xfId="30777" xr:uid="{00000000-0005-0000-0000-0000AB030000}"/>
    <cellStyle name="Comma 2 2 4 2 4" xfId="16564" xr:uid="{00000000-0005-0000-0000-0000AC030000}"/>
    <cellStyle name="Comma 2 2 4 2 4 2" xfId="35473" xr:uid="{00000000-0005-0000-0000-0000AD030000}"/>
    <cellStyle name="Comma 2 2 4 2 5" xfId="21055" xr:uid="{00000000-0005-0000-0000-0000AE030000}"/>
    <cellStyle name="Comma 2 2 4 2 5 2" xfId="37819" xr:uid="{00000000-0005-0000-0000-0000AF030000}"/>
    <cellStyle name="Comma 2 2 4 2 6" xfId="21372" xr:uid="{00000000-0005-0000-0000-0000B0030000}"/>
    <cellStyle name="Comma 2 2 4 3" xfId="4993" xr:uid="{00000000-0005-0000-0000-0000B1030000}"/>
    <cellStyle name="Comma 2 2 4 3 2" xfId="23902" xr:uid="{00000000-0005-0000-0000-0000B2030000}"/>
    <cellStyle name="Comma 2 2 4 4" xfId="11867" xr:uid="{00000000-0005-0000-0000-0000B3030000}"/>
    <cellStyle name="Comma 2 2 4 4 2" xfId="30776" xr:uid="{00000000-0005-0000-0000-0000B4030000}"/>
    <cellStyle name="Comma 2 2 4 5" xfId="16563" xr:uid="{00000000-0005-0000-0000-0000B5030000}"/>
    <cellStyle name="Comma 2 2 4 5 2" xfId="35472" xr:uid="{00000000-0005-0000-0000-0000B6030000}"/>
    <cellStyle name="Comma 2 2 4 6" xfId="21054" xr:uid="{00000000-0005-0000-0000-0000B7030000}"/>
    <cellStyle name="Comma 2 2 4 6 2" xfId="37818" xr:uid="{00000000-0005-0000-0000-0000B8030000}"/>
    <cellStyle name="Comma 2 2 4 7" xfId="21371" xr:uid="{00000000-0005-0000-0000-0000B9030000}"/>
    <cellStyle name="Comma 2 2 5" xfId="2409" xr:uid="{00000000-0005-0000-0000-0000BA030000}"/>
    <cellStyle name="Comma 2 2 5 2" xfId="2410" xr:uid="{00000000-0005-0000-0000-0000BB030000}"/>
    <cellStyle name="Comma 2 2 5 2 2" xfId="4996" xr:uid="{00000000-0005-0000-0000-0000BC030000}"/>
    <cellStyle name="Comma 2 2 5 2 2 2" xfId="23905" xr:uid="{00000000-0005-0000-0000-0000BD030000}"/>
    <cellStyle name="Comma 2 2 5 2 3" xfId="11870" xr:uid="{00000000-0005-0000-0000-0000BE030000}"/>
    <cellStyle name="Comma 2 2 5 2 3 2" xfId="30779" xr:uid="{00000000-0005-0000-0000-0000BF030000}"/>
    <cellStyle name="Comma 2 2 5 2 4" xfId="16566" xr:uid="{00000000-0005-0000-0000-0000C0030000}"/>
    <cellStyle name="Comma 2 2 5 2 4 2" xfId="35475" xr:uid="{00000000-0005-0000-0000-0000C1030000}"/>
    <cellStyle name="Comma 2 2 5 2 5" xfId="21057" xr:uid="{00000000-0005-0000-0000-0000C2030000}"/>
    <cellStyle name="Comma 2 2 5 2 5 2" xfId="37821" xr:uid="{00000000-0005-0000-0000-0000C3030000}"/>
    <cellStyle name="Comma 2 2 5 2 6" xfId="21374" xr:uid="{00000000-0005-0000-0000-0000C4030000}"/>
    <cellStyle name="Comma 2 2 5 3" xfId="4995" xr:uid="{00000000-0005-0000-0000-0000C5030000}"/>
    <cellStyle name="Comma 2 2 5 3 2" xfId="23904" xr:uid="{00000000-0005-0000-0000-0000C6030000}"/>
    <cellStyle name="Comma 2 2 5 4" xfId="11869" xr:uid="{00000000-0005-0000-0000-0000C7030000}"/>
    <cellStyle name="Comma 2 2 5 4 2" xfId="30778" xr:uid="{00000000-0005-0000-0000-0000C8030000}"/>
    <cellStyle name="Comma 2 2 5 5" xfId="16565" xr:uid="{00000000-0005-0000-0000-0000C9030000}"/>
    <cellStyle name="Comma 2 2 5 5 2" xfId="35474" xr:uid="{00000000-0005-0000-0000-0000CA030000}"/>
    <cellStyle name="Comma 2 2 5 6" xfId="21056" xr:uid="{00000000-0005-0000-0000-0000CB030000}"/>
    <cellStyle name="Comma 2 2 5 6 2" xfId="37820" xr:uid="{00000000-0005-0000-0000-0000CC030000}"/>
    <cellStyle name="Comma 2 2 5 7" xfId="21373" xr:uid="{00000000-0005-0000-0000-0000CD030000}"/>
    <cellStyle name="Comma 2 2 6" xfId="2411" xr:uid="{00000000-0005-0000-0000-0000CE030000}"/>
    <cellStyle name="Comma 2 2 6 2" xfId="4997" xr:uid="{00000000-0005-0000-0000-0000CF030000}"/>
    <cellStyle name="Comma 2 2 6 2 2" xfId="23906" xr:uid="{00000000-0005-0000-0000-0000D0030000}"/>
    <cellStyle name="Comma 2 2 6 3" xfId="11871" xr:uid="{00000000-0005-0000-0000-0000D1030000}"/>
    <cellStyle name="Comma 2 2 6 3 2" xfId="30780" xr:uid="{00000000-0005-0000-0000-0000D2030000}"/>
    <cellStyle name="Comma 2 2 6 4" xfId="16567" xr:uid="{00000000-0005-0000-0000-0000D3030000}"/>
    <cellStyle name="Comma 2 2 6 4 2" xfId="35476" xr:uid="{00000000-0005-0000-0000-0000D4030000}"/>
    <cellStyle name="Comma 2 2 6 5" xfId="21058" xr:uid="{00000000-0005-0000-0000-0000D5030000}"/>
    <cellStyle name="Comma 2 2 6 5 2" xfId="37822" xr:uid="{00000000-0005-0000-0000-0000D6030000}"/>
    <cellStyle name="Comma 2 2 6 6" xfId="21375" xr:uid="{00000000-0005-0000-0000-0000D7030000}"/>
    <cellStyle name="Comma 2 3" xfId="11" xr:uid="{00000000-0005-0000-0000-0000D8030000}"/>
    <cellStyle name="Comma 2 3 2" xfId="2412" xr:uid="{00000000-0005-0000-0000-0000D9030000}"/>
    <cellStyle name="Comma 2 3 2 2" xfId="2413" xr:uid="{00000000-0005-0000-0000-0000DA030000}"/>
    <cellStyle name="Comma 2 4" xfId="2414" xr:uid="{00000000-0005-0000-0000-0000DB030000}"/>
    <cellStyle name="Comma 2 4 2" xfId="2415" xr:uid="{00000000-0005-0000-0000-0000DC030000}"/>
    <cellStyle name="Comma 2 4 2 2" xfId="2416" xr:uid="{00000000-0005-0000-0000-0000DD030000}"/>
    <cellStyle name="Comma 2 4 2 2 2" xfId="5002" xr:uid="{00000000-0005-0000-0000-0000DE030000}"/>
    <cellStyle name="Comma 2 4 2 2 2 2" xfId="23911" xr:uid="{00000000-0005-0000-0000-0000DF030000}"/>
    <cellStyle name="Comma 2 4 2 2 3" xfId="11876" xr:uid="{00000000-0005-0000-0000-0000E0030000}"/>
    <cellStyle name="Comma 2 4 2 2 3 2" xfId="30785" xr:uid="{00000000-0005-0000-0000-0000E1030000}"/>
    <cellStyle name="Comma 2 4 2 2 4" xfId="16572" xr:uid="{00000000-0005-0000-0000-0000E2030000}"/>
    <cellStyle name="Comma 2 4 2 2 4 2" xfId="35481" xr:uid="{00000000-0005-0000-0000-0000E3030000}"/>
    <cellStyle name="Comma 2 4 2 2 5" xfId="21062" xr:uid="{00000000-0005-0000-0000-0000E4030000}"/>
    <cellStyle name="Comma 2 4 2 2 5 2" xfId="37825" xr:uid="{00000000-0005-0000-0000-0000E5030000}"/>
    <cellStyle name="Comma 2 4 2 2 6" xfId="21378" xr:uid="{00000000-0005-0000-0000-0000E6030000}"/>
    <cellStyle name="Comma 2 4 2 3" xfId="5001" xr:uid="{00000000-0005-0000-0000-0000E7030000}"/>
    <cellStyle name="Comma 2 4 2 3 2" xfId="23910" xr:uid="{00000000-0005-0000-0000-0000E8030000}"/>
    <cellStyle name="Comma 2 4 2 4" xfId="11875" xr:uid="{00000000-0005-0000-0000-0000E9030000}"/>
    <cellStyle name="Comma 2 4 2 4 2" xfId="30784" xr:uid="{00000000-0005-0000-0000-0000EA030000}"/>
    <cellStyle name="Comma 2 4 2 5" xfId="16571" xr:uid="{00000000-0005-0000-0000-0000EB030000}"/>
    <cellStyle name="Comma 2 4 2 5 2" xfId="35480" xr:uid="{00000000-0005-0000-0000-0000EC030000}"/>
    <cellStyle name="Comma 2 4 2 6" xfId="21061" xr:uid="{00000000-0005-0000-0000-0000ED030000}"/>
    <cellStyle name="Comma 2 4 2 6 2" xfId="37824" xr:uid="{00000000-0005-0000-0000-0000EE030000}"/>
    <cellStyle name="Comma 2 4 2 7" xfId="21377" xr:uid="{00000000-0005-0000-0000-0000EF030000}"/>
    <cellStyle name="Comma 2 4 3" xfId="2417" xr:uid="{00000000-0005-0000-0000-0000F0030000}"/>
    <cellStyle name="Comma 2 4 3 2" xfId="2418" xr:uid="{00000000-0005-0000-0000-0000F1030000}"/>
    <cellStyle name="Comma 2 4 3 2 2" xfId="5004" xr:uid="{00000000-0005-0000-0000-0000F2030000}"/>
    <cellStyle name="Comma 2 4 3 2 2 2" xfId="23913" xr:uid="{00000000-0005-0000-0000-0000F3030000}"/>
    <cellStyle name="Comma 2 4 3 2 3" xfId="11878" xr:uid="{00000000-0005-0000-0000-0000F4030000}"/>
    <cellStyle name="Comma 2 4 3 2 3 2" xfId="30787" xr:uid="{00000000-0005-0000-0000-0000F5030000}"/>
    <cellStyle name="Comma 2 4 3 2 4" xfId="16574" xr:uid="{00000000-0005-0000-0000-0000F6030000}"/>
    <cellStyle name="Comma 2 4 3 2 4 2" xfId="35483" xr:uid="{00000000-0005-0000-0000-0000F7030000}"/>
    <cellStyle name="Comma 2 4 3 2 5" xfId="21064" xr:uid="{00000000-0005-0000-0000-0000F8030000}"/>
    <cellStyle name="Comma 2 4 3 2 5 2" xfId="37827" xr:uid="{00000000-0005-0000-0000-0000F9030000}"/>
    <cellStyle name="Comma 2 4 3 2 6" xfId="21380" xr:uid="{00000000-0005-0000-0000-0000FA030000}"/>
    <cellStyle name="Comma 2 4 3 3" xfId="5003" xr:uid="{00000000-0005-0000-0000-0000FB030000}"/>
    <cellStyle name="Comma 2 4 3 3 2" xfId="23912" xr:uid="{00000000-0005-0000-0000-0000FC030000}"/>
    <cellStyle name="Comma 2 4 3 4" xfId="11877" xr:uid="{00000000-0005-0000-0000-0000FD030000}"/>
    <cellStyle name="Comma 2 4 3 4 2" xfId="30786" xr:uid="{00000000-0005-0000-0000-0000FE030000}"/>
    <cellStyle name="Comma 2 4 3 5" xfId="16573" xr:uid="{00000000-0005-0000-0000-0000FF030000}"/>
    <cellStyle name="Comma 2 4 3 5 2" xfId="35482" xr:uid="{00000000-0005-0000-0000-000000040000}"/>
    <cellStyle name="Comma 2 4 3 6" xfId="21063" xr:uid="{00000000-0005-0000-0000-000001040000}"/>
    <cellStyle name="Comma 2 4 3 6 2" xfId="37826" xr:uid="{00000000-0005-0000-0000-000002040000}"/>
    <cellStyle name="Comma 2 4 3 7" xfId="21379" xr:uid="{00000000-0005-0000-0000-000003040000}"/>
    <cellStyle name="Comma 2 4 4" xfId="2419" xr:uid="{00000000-0005-0000-0000-000004040000}"/>
    <cellStyle name="Comma 2 4 4 2" xfId="5005" xr:uid="{00000000-0005-0000-0000-000005040000}"/>
    <cellStyle name="Comma 2 4 4 2 2" xfId="23914" xr:uid="{00000000-0005-0000-0000-000006040000}"/>
    <cellStyle name="Comma 2 4 4 3" xfId="11879" xr:uid="{00000000-0005-0000-0000-000007040000}"/>
    <cellStyle name="Comma 2 4 4 3 2" xfId="30788" xr:uid="{00000000-0005-0000-0000-000008040000}"/>
    <cellStyle name="Comma 2 4 4 4" xfId="16575" xr:uid="{00000000-0005-0000-0000-000009040000}"/>
    <cellStyle name="Comma 2 4 4 4 2" xfId="35484" xr:uid="{00000000-0005-0000-0000-00000A040000}"/>
    <cellStyle name="Comma 2 4 4 5" xfId="21065" xr:uid="{00000000-0005-0000-0000-00000B040000}"/>
    <cellStyle name="Comma 2 4 4 5 2" xfId="37828" xr:uid="{00000000-0005-0000-0000-00000C040000}"/>
    <cellStyle name="Comma 2 4 4 6" xfId="21381" xr:uid="{00000000-0005-0000-0000-00000D040000}"/>
    <cellStyle name="Comma 2 4 5" xfId="5000" xr:uid="{00000000-0005-0000-0000-00000E040000}"/>
    <cellStyle name="Comma 2 4 5 2" xfId="23909" xr:uid="{00000000-0005-0000-0000-00000F040000}"/>
    <cellStyle name="Comma 2 4 6" xfId="11874" xr:uid="{00000000-0005-0000-0000-000010040000}"/>
    <cellStyle name="Comma 2 4 6 2" xfId="30783" xr:uid="{00000000-0005-0000-0000-000011040000}"/>
    <cellStyle name="Comma 2 4 7" xfId="16570" xr:uid="{00000000-0005-0000-0000-000012040000}"/>
    <cellStyle name="Comma 2 4 7 2" xfId="35479" xr:uid="{00000000-0005-0000-0000-000013040000}"/>
    <cellStyle name="Comma 2 4 8" xfId="21060" xr:uid="{00000000-0005-0000-0000-000014040000}"/>
    <cellStyle name="Comma 2 4 8 2" xfId="37823" xr:uid="{00000000-0005-0000-0000-000015040000}"/>
    <cellStyle name="Comma 2 4 9" xfId="21376" xr:uid="{00000000-0005-0000-0000-000016040000}"/>
    <cellStyle name="Comma 2 5" xfId="2420" xr:uid="{00000000-0005-0000-0000-000017040000}"/>
    <cellStyle name="Comma 2 5 2" xfId="2421" xr:uid="{00000000-0005-0000-0000-000018040000}"/>
    <cellStyle name="Comma 2 5 2 2" xfId="5007" xr:uid="{00000000-0005-0000-0000-000019040000}"/>
    <cellStyle name="Comma 2 5 2 2 2" xfId="23916" xr:uid="{00000000-0005-0000-0000-00001A040000}"/>
    <cellStyle name="Comma 2 5 2 3" xfId="11881" xr:uid="{00000000-0005-0000-0000-00001B040000}"/>
    <cellStyle name="Comma 2 5 2 3 2" xfId="30790" xr:uid="{00000000-0005-0000-0000-00001C040000}"/>
    <cellStyle name="Comma 2 5 2 4" xfId="16577" xr:uid="{00000000-0005-0000-0000-00001D040000}"/>
    <cellStyle name="Comma 2 5 2 4 2" xfId="35486" xr:uid="{00000000-0005-0000-0000-00001E040000}"/>
    <cellStyle name="Comma 2 5 2 5" xfId="21067" xr:uid="{00000000-0005-0000-0000-00001F040000}"/>
    <cellStyle name="Comma 2 5 2 5 2" xfId="37830" xr:uid="{00000000-0005-0000-0000-000020040000}"/>
    <cellStyle name="Comma 2 5 2 6" xfId="21383" xr:uid="{00000000-0005-0000-0000-000021040000}"/>
    <cellStyle name="Comma 2 5 3" xfId="5006" xr:uid="{00000000-0005-0000-0000-000022040000}"/>
    <cellStyle name="Comma 2 5 3 2" xfId="23915" xr:uid="{00000000-0005-0000-0000-000023040000}"/>
    <cellStyle name="Comma 2 5 4" xfId="11880" xr:uid="{00000000-0005-0000-0000-000024040000}"/>
    <cellStyle name="Comma 2 5 4 2" xfId="30789" xr:uid="{00000000-0005-0000-0000-000025040000}"/>
    <cellStyle name="Comma 2 5 5" xfId="16576" xr:uid="{00000000-0005-0000-0000-000026040000}"/>
    <cellStyle name="Comma 2 5 5 2" xfId="35485" xr:uid="{00000000-0005-0000-0000-000027040000}"/>
    <cellStyle name="Comma 2 5 6" xfId="21066" xr:uid="{00000000-0005-0000-0000-000028040000}"/>
    <cellStyle name="Comma 2 5 6 2" xfId="37829" xr:uid="{00000000-0005-0000-0000-000029040000}"/>
    <cellStyle name="Comma 2 5 7" xfId="21382" xr:uid="{00000000-0005-0000-0000-00002A040000}"/>
    <cellStyle name="Comma 2 6" xfId="2422" xr:uid="{00000000-0005-0000-0000-00002B040000}"/>
    <cellStyle name="Comma 2 6 2" xfId="2423" xr:uid="{00000000-0005-0000-0000-00002C040000}"/>
    <cellStyle name="Comma 2 6 2 2" xfId="5009" xr:uid="{00000000-0005-0000-0000-00002D040000}"/>
    <cellStyle name="Comma 2 6 2 2 2" xfId="23918" xr:uid="{00000000-0005-0000-0000-00002E040000}"/>
    <cellStyle name="Comma 2 6 2 3" xfId="11883" xr:uid="{00000000-0005-0000-0000-00002F040000}"/>
    <cellStyle name="Comma 2 6 2 3 2" xfId="30792" xr:uid="{00000000-0005-0000-0000-000030040000}"/>
    <cellStyle name="Comma 2 6 2 4" xfId="16579" xr:uid="{00000000-0005-0000-0000-000031040000}"/>
    <cellStyle name="Comma 2 6 2 4 2" xfId="35488" xr:uid="{00000000-0005-0000-0000-000032040000}"/>
    <cellStyle name="Comma 2 6 2 5" xfId="21069" xr:uid="{00000000-0005-0000-0000-000033040000}"/>
    <cellStyle name="Comma 2 6 2 5 2" xfId="37832" xr:uid="{00000000-0005-0000-0000-000034040000}"/>
    <cellStyle name="Comma 2 6 2 6" xfId="21385" xr:uid="{00000000-0005-0000-0000-000035040000}"/>
    <cellStyle name="Comma 2 6 3" xfId="5008" xr:uid="{00000000-0005-0000-0000-000036040000}"/>
    <cellStyle name="Comma 2 6 3 2" xfId="23917" xr:uid="{00000000-0005-0000-0000-000037040000}"/>
    <cellStyle name="Comma 2 6 4" xfId="11882" xr:uid="{00000000-0005-0000-0000-000038040000}"/>
    <cellStyle name="Comma 2 6 4 2" xfId="30791" xr:uid="{00000000-0005-0000-0000-000039040000}"/>
    <cellStyle name="Comma 2 6 5" xfId="16578" xr:uid="{00000000-0005-0000-0000-00003A040000}"/>
    <cellStyle name="Comma 2 6 5 2" xfId="35487" xr:uid="{00000000-0005-0000-0000-00003B040000}"/>
    <cellStyle name="Comma 2 6 6" xfId="21068" xr:uid="{00000000-0005-0000-0000-00003C040000}"/>
    <cellStyle name="Comma 2 6 6 2" xfId="37831" xr:uid="{00000000-0005-0000-0000-00003D040000}"/>
    <cellStyle name="Comma 2 6 7" xfId="21384" xr:uid="{00000000-0005-0000-0000-00003E040000}"/>
    <cellStyle name="Comma 2 7" xfId="2424" xr:uid="{00000000-0005-0000-0000-00003F040000}"/>
    <cellStyle name="Comma 2 7 2" xfId="2425" xr:uid="{00000000-0005-0000-0000-000040040000}"/>
    <cellStyle name="Comma 2 7 2 2" xfId="5011" xr:uid="{00000000-0005-0000-0000-000041040000}"/>
    <cellStyle name="Comma 2 7 2 2 2" xfId="23920" xr:uid="{00000000-0005-0000-0000-000042040000}"/>
    <cellStyle name="Comma 2 7 2 3" xfId="11885" xr:uid="{00000000-0005-0000-0000-000043040000}"/>
    <cellStyle name="Comma 2 7 2 3 2" xfId="30794" xr:uid="{00000000-0005-0000-0000-000044040000}"/>
    <cellStyle name="Comma 2 7 2 4" xfId="16581" xr:uid="{00000000-0005-0000-0000-000045040000}"/>
    <cellStyle name="Comma 2 7 2 4 2" xfId="35490" xr:uid="{00000000-0005-0000-0000-000046040000}"/>
    <cellStyle name="Comma 2 7 2 5" xfId="21071" xr:uid="{00000000-0005-0000-0000-000047040000}"/>
    <cellStyle name="Comma 2 7 2 5 2" xfId="37834" xr:uid="{00000000-0005-0000-0000-000048040000}"/>
    <cellStyle name="Comma 2 7 2 6" xfId="21387" xr:uid="{00000000-0005-0000-0000-000049040000}"/>
    <cellStyle name="Comma 2 7 3" xfId="5010" xr:uid="{00000000-0005-0000-0000-00004A040000}"/>
    <cellStyle name="Comma 2 7 3 2" xfId="23919" xr:uid="{00000000-0005-0000-0000-00004B040000}"/>
    <cellStyle name="Comma 2 7 4" xfId="11884" xr:uid="{00000000-0005-0000-0000-00004C040000}"/>
    <cellStyle name="Comma 2 7 4 2" xfId="30793" xr:uid="{00000000-0005-0000-0000-00004D040000}"/>
    <cellStyle name="Comma 2 7 5" xfId="16580" xr:uid="{00000000-0005-0000-0000-00004E040000}"/>
    <cellStyle name="Comma 2 7 5 2" xfId="35489" xr:uid="{00000000-0005-0000-0000-00004F040000}"/>
    <cellStyle name="Comma 2 7 6" xfId="21070" xr:uid="{00000000-0005-0000-0000-000050040000}"/>
    <cellStyle name="Comma 2 7 6 2" xfId="37833" xr:uid="{00000000-0005-0000-0000-000051040000}"/>
    <cellStyle name="Comma 2 7 7" xfId="21386" xr:uid="{00000000-0005-0000-0000-000052040000}"/>
    <cellStyle name="Comma 2 8" xfId="2426" xr:uid="{00000000-0005-0000-0000-000053040000}"/>
    <cellStyle name="Comma 2 8 2" xfId="5012" xr:uid="{00000000-0005-0000-0000-000054040000}"/>
    <cellStyle name="Comma 2 8 2 2" xfId="23921" xr:uid="{00000000-0005-0000-0000-000055040000}"/>
    <cellStyle name="Comma 2 8 3" xfId="11886" xr:uid="{00000000-0005-0000-0000-000056040000}"/>
    <cellStyle name="Comma 2 8 3 2" xfId="30795" xr:uid="{00000000-0005-0000-0000-000057040000}"/>
    <cellStyle name="Comma 2 8 4" xfId="16582" xr:uid="{00000000-0005-0000-0000-000058040000}"/>
    <cellStyle name="Comma 2 8 4 2" xfId="35491" xr:uid="{00000000-0005-0000-0000-000059040000}"/>
    <cellStyle name="Comma 2 8 5" xfId="21072" xr:uid="{00000000-0005-0000-0000-00005A040000}"/>
    <cellStyle name="Comma 2 8 5 2" xfId="37835" xr:uid="{00000000-0005-0000-0000-00005B040000}"/>
    <cellStyle name="Comma 2 8 6" xfId="21388" xr:uid="{00000000-0005-0000-0000-00005C040000}"/>
    <cellStyle name="Comma 2 9" xfId="37999" xr:uid="{BBAA9625-AEE1-4246-A391-E048A703AE90}"/>
    <cellStyle name="Comma 3" xfId="117" xr:uid="{00000000-0005-0000-0000-00005D040000}"/>
    <cellStyle name="Comma 3 2" xfId="2427" xr:uid="{00000000-0005-0000-0000-00005E040000}"/>
    <cellStyle name="Comma 3 2 2" xfId="2574" xr:uid="{00000000-0005-0000-0000-00005F040000}"/>
    <cellStyle name="Comma 3 2 2 2" xfId="21487" xr:uid="{00000000-0005-0000-0000-000060040000}"/>
    <cellStyle name="Comma 3 3" xfId="37996" xr:uid="{A3D61214-1941-48AF-A227-F676A4D17DA5}"/>
    <cellStyle name="Comma 3 4" xfId="38000" xr:uid="{0C75AE33-F0E3-4777-9F93-B6DA5495C726}"/>
    <cellStyle name="Comma 4" xfId="119" xr:uid="{00000000-0005-0000-0000-000061040000}"/>
    <cellStyle name="Comma 4 10" xfId="18969" xr:uid="{00000000-0005-0000-0000-000062040000}"/>
    <cellStyle name="Comma 4 10 2" xfId="37771" xr:uid="{00000000-0005-0000-0000-000063040000}"/>
    <cellStyle name="Comma 4 11" xfId="21281" xr:uid="{00000000-0005-0000-0000-000064040000}"/>
    <cellStyle name="Comma 4 11 2" xfId="37913" xr:uid="{00000000-0005-0000-0000-000065040000}"/>
    <cellStyle name="Comma 4 12" xfId="21324" xr:uid="{00000000-0005-0000-0000-000066040000}"/>
    <cellStyle name="Comma 4 2" xfId="120" xr:uid="{00000000-0005-0000-0000-000067040000}"/>
    <cellStyle name="Comma 4 2 10" xfId="18970" xr:uid="{00000000-0005-0000-0000-000068040000}"/>
    <cellStyle name="Comma 4 2 10 2" xfId="37772" xr:uid="{00000000-0005-0000-0000-000069040000}"/>
    <cellStyle name="Comma 4 2 11" xfId="21282" xr:uid="{00000000-0005-0000-0000-00006A040000}"/>
    <cellStyle name="Comma 4 2 11 2" xfId="37914" xr:uid="{00000000-0005-0000-0000-00006B040000}"/>
    <cellStyle name="Comma 4 2 12" xfId="21325" xr:uid="{00000000-0005-0000-0000-00006C040000}"/>
    <cellStyle name="Comma 4 2 2" xfId="243" xr:uid="{00000000-0005-0000-0000-00006D040000}"/>
    <cellStyle name="Comma 4 2 2 2" xfId="2279" xr:uid="{00000000-0005-0000-0000-00006E040000}"/>
    <cellStyle name="Comma 4 2 2 2 2" xfId="2280" xr:uid="{00000000-0005-0000-0000-00006F040000}"/>
    <cellStyle name="Comma 4 2 2 2 2 2" xfId="4866" xr:uid="{00000000-0005-0000-0000-000070040000}"/>
    <cellStyle name="Comma 4 2 2 2 2 2 2" xfId="23775" xr:uid="{00000000-0005-0000-0000-000071040000}"/>
    <cellStyle name="Comma 4 2 2 2 2 3" xfId="11741" xr:uid="{00000000-0005-0000-0000-000072040000}"/>
    <cellStyle name="Comma 4 2 2 2 2 3 2" xfId="30650" xr:uid="{00000000-0005-0000-0000-000073040000}"/>
    <cellStyle name="Comma 4 2 2 2 2 4" xfId="16437" xr:uid="{00000000-0005-0000-0000-000074040000}"/>
    <cellStyle name="Comma 4 2 2 2 2 4 2" xfId="35346" xr:uid="{00000000-0005-0000-0000-000075040000}"/>
    <cellStyle name="Comma 4 2 2 2 2 5" xfId="20933" xr:uid="{00000000-0005-0000-0000-000076040000}"/>
    <cellStyle name="Comma 4 2 2 2 2 5 2" xfId="37783" xr:uid="{00000000-0005-0000-0000-000077040000}"/>
    <cellStyle name="Comma 4 2 2 2 2 6" xfId="21293" xr:uid="{00000000-0005-0000-0000-000078040000}"/>
    <cellStyle name="Comma 4 2 2 2 2 6 2" xfId="37925" xr:uid="{00000000-0005-0000-0000-000079040000}"/>
    <cellStyle name="Comma 4 2 2 2 2 7" xfId="21336" xr:uid="{00000000-0005-0000-0000-00007A040000}"/>
    <cellStyle name="Comma 4 2 2 2 3" xfId="2366" xr:uid="{00000000-0005-0000-0000-00007B040000}"/>
    <cellStyle name="Comma 4 2 2 2 3 2" xfId="4952" xr:uid="{00000000-0005-0000-0000-00007C040000}"/>
    <cellStyle name="Comma 4 2 2 2 3 2 2" xfId="23861" xr:uid="{00000000-0005-0000-0000-00007D040000}"/>
    <cellStyle name="Comma 4 2 2 2 3 3" xfId="11826" xr:uid="{00000000-0005-0000-0000-00007E040000}"/>
    <cellStyle name="Comma 4 2 2 2 3 3 2" xfId="30735" xr:uid="{00000000-0005-0000-0000-00007F040000}"/>
    <cellStyle name="Comma 4 2 2 2 3 4" xfId="16522" xr:uid="{00000000-0005-0000-0000-000080040000}"/>
    <cellStyle name="Comma 4 2 2 2 3 4 2" xfId="35431" xr:uid="{00000000-0005-0000-0000-000081040000}"/>
    <cellStyle name="Comma 4 2 2 2 3 5" xfId="21017" xr:uid="{00000000-0005-0000-0000-000082040000}"/>
    <cellStyle name="Comma 4 2 2 2 3 5 2" xfId="37799" xr:uid="{00000000-0005-0000-0000-000083040000}"/>
    <cellStyle name="Comma 4 2 2 2 3 6" xfId="21309" xr:uid="{00000000-0005-0000-0000-000084040000}"/>
    <cellStyle name="Comma 4 2 2 2 3 6 2" xfId="37941" xr:uid="{00000000-0005-0000-0000-000085040000}"/>
    <cellStyle name="Comma 4 2 2 2 3 7" xfId="21352" xr:uid="{00000000-0005-0000-0000-000086040000}"/>
    <cellStyle name="Comma 4 2 2 2 4" xfId="4865" xr:uid="{00000000-0005-0000-0000-000087040000}"/>
    <cellStyle name="Comma 4 2 2 2 4 2" xfId="23774" xr:uid="{00000000-0005-0000-0000-000088040000}"/>
    <cellStyle name="Comma 4 2 2 2 5" xfId="11740" xr:uid="{00000000-0005-0000-0000-000089040000}"/>
    <cellStyle name="Comma 4 2 2 2 5 2" xfId="30649" xr:uid="{00000000-0005-0000-0000-00008A040000}"/>
    <cellStyle name="Comma 4 2 2 2 6" xfId="16436" xr:uid="{00000000-0005-0000-0000-00008B040000}"/>
    <cellStyle name="Comma 4 2 2 2 6 2" xfId="35345" xr:uid="{00000000-0005-0000-0000-00008C040000}"/>
    <cellStyle name="Comma 4 2 2 2 7" xfId="20932" xr:uid="{00000000-0005-0000-0000-00008D040000}"/>
    <cellStyle name="Comma 4 2 2 2 7 2" xfId="37782" xr:uid="{00000000-0005-0000-0000-00008E040000}"/>
    <cellStyle name="Comma 4 2 2 2 8" xfId="21292" xr:uid="{00000000-0005-0000-0000-00008F040000}"/>
    <cellStyle name="Comma 4 2 2 2 8 2" xfId="37924" xr:uid="{00000000-0005-0000-0000-000090040000}"/>
    <cellStyle name="Comma 4 2 2 2 9" xfId="21335" xr:uid="{00000000-0005-0000-0000-000091040000}"/>
    <cellStyle name="Comma 4 2 2 3" xfId="2359" xr:uid="{00000000-0005-0000-0000-000092040000}"/>
    <cellStyle name="Comma 4 2 2 3 2" xfId="4945" xr:uid="{00000000-0005-0000-0000-000093040000}"/>
    <cellStyle name="Comma 4 2 2 3 2 2" xfId="23854" xr:uid="{00000000-0005-0000-0000-000094040000}"/>
    <cellStyle name="Comma 4 2 2 3 3" xfId="11819" xr:uid="{00000000-0005-0000-0000-000095040000}"/>
    <cellStyle name="Comma 4 2 2 3 3 2" xfId="30728" xr:uid="{00000000-0005-0000-0000-000096040000}"/>
    <cellStyle name="Comma 4 2 2 3 4" xfId="16515" xr:uid="{00000000-0005-0000-0000-000097040000}"/>
    <cellStyle name="Comma 4 2 2 3 4 2" xfId="35424" xr:uid="{00000000-0005-0000-0000-000098040000}"/>
    <cellStyle name="Comma 4 2 2 3 5" xfId="21010" xr:uid="{00000000-0005-0000-0000-000099040000}"/>
    <cellStyle name="Comma 4 2 2 3 5 2" xfId="37792" xr:uid="{00000000-0005-0000-0000-00009A040000}"/>
    <cellStyle name="Comma 4 2 2 3 6" xfId="21302" xr:uid="{00000000-0005-0000-0000-00009B040000}"/>
    <cellStyle name="Comma 4 2 2 3 6 2" xfId="37934" xr:uid="{00000000-0005-0000-0000-00009C040000}"/>
    <cellStyle name="Comma 4 2 2 3 7" xfId="21345" xr:uid="{00000000-0005-0000-0000-00009D040000}"/>
    <cellStyle name="Comma 4 2 2 4" xfId="2829" xr:uid="{00000000-0005-0000-0000-00009E040000}"/>
    <cellStyle name="Comma 4 2 2 4 2" xfId="21738" xr:uid="{00000000-0005-0000-0000-00009F040000}"/>
    <cellStyle name="Comma 4 2 2 5" xfId="9713" xr:uid="{00000000-0005-0000-0000-0000A0040000}"/>
    <cellStyle name="Comma 4 2 2 5 2" xfId="28622" xr:uid="{00000000-0005-0000-0000-0000A1040000}"/>
    <cellStyle name="Comma 4 2 2 6" xfId="14409" xr:uid="{00000000-0005-0000-0000-0000A2040000}"/>
    <cellStyle name="Comma 4 2 2 6 2" xfId="33318" xr:uid="{00000000-0005-0000-0000-0000A3040000}"/>
    <cellStyle name="Comma 4 2 2 7" xfId="19075" xr:uid="{00000000-0005-0000-0000-0000A4040000}"/>
    <cellStyle name="Comma 4 2 2 7 2" xfId="37775" xr:uid="{00000000-0005-0000-0000-0000A5040000}"/>
    <cellStyle name="Comma 4 2 2 8" xfId="21285" xr:uid="{00000000-0005-0000-0000-0000A6040000}"/>
    <cellStyle name="Comma 4 2 2 8 2" xfId="37917" xr:uid="{00000000-0005-0000-0000-0000A7040000}"/>
    <cellStyle name="Comma 4 2 2 9" xfId="21328" xr:uid="{00000000-0005-0000-0000-0000A8040000}"/>
    <cellStyle name="Comma 4 2 3" xfId="242" xr:uid="{00000000-0005-0000-0000-0000A9040000}"/>
    <cellStyle name="Comma 4 2 3 2" xfId="2828" xr:uid="{00000000-0005-0000-0000-0000AA040000}"/>
    <cellStyle name="Comma 4 2 3 2 2" xfId="21737" xr:uid="{00000000-0005-0000-0000-0000AB040000}"/>
    <cellStyle name="Comma 4 2 3 3" xfId="9712" xr:uid="{00000000-0005-0000-0000-0000AC040000}"/>
    <cellStyle name="Comma 4 2 3 3 2" xfId="28621" xr:uid="{00000000-0005-0000-0000-0000AD040000}"/>
    <cellStyle name="Comma 4 2 3 4" xfId="14408" xr:uid="{00000000-0005-0000-0000-0000AE040000}"/>
    <cellStyle name="Comma 4 2 3 4 2" xfId="33317" xr:uid="{00000000-0005-0000-0000-0000AF040000}"/>
    <cellStyle name="Comma 4 2 3 5" xfId="19074" xr:uid="{00000000-0005-0000-0000-0000B0040000}"/>
    <cellStyle name="Comma 4 2 3 5 2" xfId="37774" xr:uid="{00000000-0005-0000-0000-0000B1040000}"/>
    <cellStyle name="Comma 4 2 3 6" xfId="21284" xr:uid="{00000000-0005-0000-0000-0000B2040000}"/>
    <cellStyle name="Comma 4 2 3 6 2" xfId="37916" xr:uid="{00000000-0005-0000-0000-0000B3040000}"/>
    <cellStyle name="Comma 4 2 3 7" xfId="21327" xr:uid="{00000000-0005-0000-0000-0000B4040000}"/>
    <cellStyle name="Comma 4 2 4" xfId="2278" xr:uid="{00000000-0005-0000-0000-0000B5040000}"/>
    <cellStyle name="Comma 4 2 4 2" xfId="4864" xr:uid="{00000000-0005-0000-0000-0000B6040000}"/>
    <cellStyle name="Comma 4 2 4 2 2" xfId="23773" xr:uid="{00000000-0005-0000-0000-0000B7040000}"/>
    <cellStyle name="Comma 4 2 4 3" xfId="11739" xr:uid="{00000000-0005-0000-0000-0000B8040000}"/>
    <cellStyle name="Comma 4 2 4 3 2" xfId="30648" xr:uid="{00000000-0005-0000-0000-0000B9040000}"/>
    <cellStyle name="Comma 4 2 4 4" xfId="16435" xr:uid="{00000000-0005-0000-0000-0000BA040000}"/>
    <cellStyle name="Comma 4 2 4 4 2" xfId="35344" xr:uid="{00000000-0005-0000-0000-0000BB040000}"/>
    <cellStyle name="Comma 4 2 4 5" xfId="20931" xr:uid="{00000000-0005-0000-0000-0000BC040000}"/>
    <cellStyle name="Comma 4 2 4 5 2" xfId="37781" xr:uid="{00000000-0005-0000-0000-0000BD040000}"/>
    <cellStyle name="Comma 4 2 4 6" xfId="21291" xr:uid="{00000000-0005-0000-0000-0000BE040000}"/>
    <cellStyle name="Comma 4 2 4 6 2" xfId="37923" xr:uid="{00000000-0005-0000-0000-0000BF040000}"/>
    <cellStyle name="Comma 4 2 4 7" xfId="21334" xr:uid="{00000000-0005-0000-0000-0000C0040000}"/>
    <cellStyle name="Comma 4 2 5" xfId="2358" xr:uid="{00000000-0005-0000-0000-0000C1040000}"/>
    <cellStyle name="Comma 4 2 5 2" xfId="4944" xr:uid="{00000000-0005-0000-0000-0000C2040000}"/>
    <cellStyle name="Comma 4 2 5 2 2" xfId="23853" xr:uid="{00000000-0005-0000-0000-0000C3040000}"/>
    <cellStyle name="Comma 4 2 5 3" xfId="11818" xr:uid="{00000000-0005-0000-0000-0000C4040000}"/>
    <cellStyle name="Comma 4 2 5 3 2" xfId="30727" xr:uid="{00000000-0005-0000-0000-0000C5040000}"/>
    <cellStyle name="Comma 4 2 5 4" xfId="16514" xr:uid="{00000000-0005-0000-0000-0000C6040000}"/>
    <cellStyle name="Comma 4 2 5 4 2" xfId="35423" xr:uid="{00000000-0005-0000-0000-0000C7040000}"/>
    <cellStyle name="Comma 4 2 5 5" xfId="21009" xr:uid="{00000000-0005-0000-0000-0000C8040000}"/>
    <cellStyle name="Comma 4 2 5 5 2" xfId="37791" xr:uid="{00000000-0005-0000-0000-0000C9040000}"/>
    <cellStyle name="Comma 4 2 5 6" xfId="21301" xr:uid="{00000000-0005-0000-0000-0000CA040000}"/>
    <cellStyle name="Comma 4 2 5 6 2" xfId="37933" xr:uid="{00000000-0005-0000-0000-0000CB040000}"/>
    <cellStyle name="Comma 4 2 5 7" xfId="21344" xr:uid="{00000000-0005-0000-0000-0000CC040000}"/>
    <cellStyle name="Comma 4 2 6" xfId="2564" xr:uid="{00000000-0005-0000-0000-0000CD040000}"/>
    <cellStyle name="Comma 4 2 6 2" xfId="21485" xr:uid="{00000000-0005-0000-0000-0000CE040000}"/>
    <cellStyle name="Comma 4 2 7" xfId="2707" xr:uid="{00000000-0005-0000-0000-0000CF040000}"/>
    <cellStyle name="Comma 4 2 7 2" xfId="21616" xr:uid="{00000000-0005-0000-0000-0000D0040000}"/>
    <cellStyle name="Comma 4 2 8" xfId="9590" xr:uid="{00000000-0005-0000-0000-0000D1040000}"/>
    <cellStyle name="Comma 4 2 8 2" xfId="28499" xr:uid="{00000000-0005-0000-0000-0000D2040000}"/>
    <cellStyle name="Comma 4 2 9" xfId="14286" xr:uid="{00000000-0005-0000-0000-0000D3040000}"/>
    <cellStyle name="Comma 4 2 9 2" xfId="33195" xr:uid="{00000000-0005-0000-0000-0000D4040000}"/>
    <cellStyle name="Comma 4 3" xfId="241" xr:uid="{00000000-0005-0000-0000-0000D5040000}"/>
    <cellStyle name="Comma 4 3 2" xfId="2428" xr:uid="{00000000-0005-0000-0000-0000D6040000}"/>
    <cellStyle name="Comma 4 3 2 2" xfId="5014" xr:uid="{00000000-0005-0000-0000-0000D7040000}"/>
    <cellStyle name="Comma 4 3 2 2 2" xfId="23923" xr:uid="{00000000-0005-0000-0000-0000D8040000}"/>
    <cellStyle name="Comma 4 3 2 3" xfId="11888" xr:uid="{00000000-0005-0000-0000-0000D9040000}"/>
    <cellStyle name="Comma 4 3 2 3 2" xfId="30797" xr:uid="{00000000-0005-0000-0000-0000DA040000}"/>
    <cellStyle name="Comma 4 3 2 4" xfId="16584" xr:uid="{00000000-0005-0000-0000-0000DB040000}"/>
    <cellStyle name="Comma 4 3 2 4 2" xfId="35493" xr:uid="{00000000-0005-0000-0000-0000DC040000}"/>
    <cellStyle name="Comma 4 3 2 5" xfId="21074" xr:uid="{00000000-0005-0000-0000-0000DD040000}"/>
    <cellStyle name="Comma 4 3 2 5 2" xfId="37836" xr:uid="{00000000-0005-0000-0000-0000DE040000}"/>
    <cellStyle name="Comma 4 3 2 6" xfId="21389" xr:uid="{00000000-0005-0000-0000-0000DF040000}"/>
    <cellStyle name="Comma 4 3 3" xfId="2827" xr:uid="{00000000-0005-0000-0000-0000E0040000}"/>
    <cellStyle name="Comma 4 3 3 2" xfId="21736" xr:uid="{00000000-0005-0000-0000-0000E1040000}"/>
    <cellStyle name="Comma 4 3 4" xfId="9711" xr:uid="{00000000-0005-0000-0000-0000E2040000}"/>
    <cellStyle name="Comma 4 3 4 2" xfId="28620" xr:uid="{00000000-0005-0000-0000-0000E3040000}"/>
    <cellStyle name="Comma 4 3 5" xfId="14407" xr:uid="{00000000-0005-0000-0000-0000E4040000}"/>
    <cellStyle name="Comma 4 3 5 2" xfId="33316" xr:uid="{00000000-0005-0000-0000-0000E5040000}"/>
    <cellStyle name="Comma 4 3 6" xfId="19073" xr:uid="{00000000-0005-0000-0000-0000E6040000}"/>
    <cellStyle name="Comma 4 3 6 2" xfId="37773" xr:uid="{00000000-0005-0000-0000-0000E7040000}"/>
    <cellStyle name="Comma 4 3 7" xfId="21283" xr:uid="{00000000-0005-0000-0000-0000E8040000}"/>
    <cellStyle name="Comma 4 3 7 2" xfId="37915" xr:uid="{00000000-0005-0000-0000-0000E9040000}"/>
    <cellStyle name="Comma 4 3 8" xfId="21326" xr:uid="{00000000-0005-0000-0000-0000EA040000}"/>
    <cellStyle name="Comma 4 4" xfId="2277" xr:uid="{00000000-0005-0000-0000-0000EB040000}"/>
    <cellStyle name="Comma 4 4 2" xfId="4863" xr:uid="{00000000-0005-0000-0000-0000EC040000}"/>
    <cellStyle name="Comma 4 4 2 2" xfId="23772" xr:uid="{00000000-0005-0000-0000-0000ED040000}"/>
    <cellStyle name="Comma 4 4 3" xfId="11738" xr:uid="{00000000-0005-0000-0000-0000EE040000}"/>
    <cellStyle name="Comma 4 4 3 2" xfId="30647" xr:uid="{00000000-0005-0000-0000-0000EF040000}"/>
    <cellStyle name="Comma 4 4 4" xfId="16434" xr:uid="{00000000-0005-0000-0000-0000F0040000}"/>
    <cellStyle name="Comma 4 4 4 2" xfId="35343" xr:uid="{00000000-0005-0000-0000-0000F1040000}"/>
    <cellStyle name="Comma 4 4 5" xfId="20930" xr:uid="{00000000-0005-0000-0000-0000F2040000}"/>
    <cellStyle name="Comma 4 4 5 2" xfId="37780" xr:uid="{00000000-0005-0000-0000-0000F3040000}"/>
    <cellStyle name="Comma 4 4 6" xfId="21290" xr:uid="{00000000-0005-0000-0000-0000F4040000}"/>
    <cellStyle name="Comma 4 4 6 2" xfId="37922" xr:uid="{00000000-0005-0000-0000-0000F5040000}"/>
    <cellStyle name="Comma 4 4 7" xfId="21333" xr:uid="{00000000-0005-0000-0000-0000F6040000}"/>
    <cellStyle name="Comma 4 5" xfId="2357" xr:uid="{00000000-0005-0000-0000-0000F7040000}"/>
    <cellStyle name="Comma 4 5 2" xfId="4943" xr:uid="{00000000-0005-0000-0000-0000F8040000}"/>
    <cellStyle name="Comma 4 5 2 2" xfId="23852" xr:uid="{00000000-0005-0000-0000-0000F9040000}"/>
    <cellStyle name="Comma 4 5 3" xfId="11817" xr:uid="{00000000-0005-0000-0000-0000FA040000}"/>
    <cellStyle name="Comma 4 5 3 2" xfId="30726" xr:uid="{00000000-0005-0000-0000-0000FB040000}"/>
    <cellStyle name="Comma 4 5 4" xfId="16513" xr:uid="{00000000-0005-0000-0000-0000FC040000}"/>
    <cellStyle name="Comma 4 5 4 2" xfId="35422" xr:uid="{00000000-0005-0000-0000-0000FD040000}"/>
    <cellStyle name="Comma 4 5 5" xfId="21008" xr:uid="{00000000-0005-0000-0000-0000FE040000}"/>
    <cellStyle name="Comma 4 5 5 2" xfId="37790" xr:uid="{00000000-0005-0000-0000-0000FF040000}"/>
    <cellStyle name="Comma 4 5 6" xfId="21300" xr:uid="{00000000-0005-0000-0000-000000050000}"/>
    <cellStyle name="Comma 4 5 6 2" xfId="37932" xr:uid="{00000000-0005-0000-0000-000001050000}"/>
    <cellStyle name="Comma 4 5 7" xfId="21343" xr:uid="{00000000-0005-0000-0000-000002050000}"/>
    <cellStyle name="Comma 4 6" xfId="2580" xr:uid="{00000000-0005-0000-0000-000003050000}"/>
    <cellStyle name="Comma 4 6 2" xfId="21490" xr:uid="{00000000-0005-0000-0000-000004050000}"/>
    <cellStyle name="Comma 4 7" xfId="2706" xr:uid="{00000000-0005-0000-0000-000005050000}"/>
    <cellStyle name="Comma 4 7 2" xfId="21615" xr:uid="{00000000-0005-0000-0000-000006050000}"/>
    <cellStyle name="Comma 4 8" xfId="9589" xr:uid="{00000000-0005-0000-0000-000007050000}"/>
    <cellStyle name="Comma 4 8 2" xfId="28498" xr:uid="{00000000-0005-0000-0000-000008050000}"/>
    <cellStyle name="Comma 4 9" xfId="14285" xr:uid="{00000000-0005-0000-0000-000009050000}"/>
    <cellStyle name="Comma 4 9 2" xfId="33194" xr:uid="{00000000-0005-0000-0000-00000A050000}"/>
    <cellStyle name="Comma 5" xfId="2230" xr:uid="{00000000-0005-0000-0000-00000B050000}"/>
    <cellStyle name="Comma 5 10" xfId="21330" xr:uid="{00000000-0005-0000-0000-00000C050000}"/>
    <cellStyle name="Comma 5 2" xfId="2360" xr:uid="{00000000-0005-0000-0000-00000D050000}"/>
    <cellStyle name="Comma 5 2 2" xfId="4946" xr:uid="{00000000-0005-0000-0000-00000E050000}"/>
    <cellStyle name="Comma 5 2 2 2" xfId="23855" xr:uid="{00000000-0005-0000-0000-00000F050000}"/>
    <cellStyle name="Comma 5 2 3" xfId="11820" xr:uid="{00000000-0005-0000-0000-000010050000}"/>
    <cellStyle name="Comma 5 2 3 2" xfId="30729" xr:uid="{00000000-0005-0000-0000-000011050000}"/>
    <cellStyle name="Comma 5 2 4" xfId="16516" xr:uid="{00000000-0005-0000-0000-000012050000}"/>
    <cellStyle name="Comma 5 2 4 2" xfId="35425" xr:uid="{00000000-0005-0000-0000-000013050000}"/>
    <cellStyle name="Comma 5 2 5" xfId="21011" xr:uid="{00000000-0005-0000-0000-000014050000}"/>
    <cellStyle name="Comma 5 2 5 2" xfId="37793" xr:uid="{00000000-0005-0000-0000-000015050000}"/>
    <cellStyle name="Comma 5 2 6" xfId="21303" xr:uid="{00000000-0005-0000-0000-000016050000}"/>
    <cellStyle name="Comma 5 2 6 2" xfId="37935" xr:uid="{00000000-0005-0000-0000-000017050000}"/>
    <cellStyle name="Comma 5 2 7" xfId="21346" xr:uid="{00000000-0005-0000-0000-000018050000}"/>
    <cellStyle name="Comma 5 3" xfId="2429" xr:uid="{00000000-0005-0000-0000-000019050000}"/>
    <cellStyle name="Comma 5 3 2" xfId="5015" xr:uid="{00000000-0005-0000-0000-00001A050000}"/>
    <cellStyle name="Comma 5 3 2 2" xfId="23924" xr:uid="{00000000-0005-0000-0000-00001B050000}"/>
    <cellStyle name="Comma 5 3 3" xfId="11889" xr:uid="{00000000-0005-0000-0000-00001C050000}"/>
    <cellStyle name="Comma 5 3 3 2" xfId="30798" xr:uid="{00000000-0005-0000-0000-00001D050000}"/>
    <cellStyle name="Comma 5 3 4" xfId="16585" xr:uid="{00000000-0005-0000-0000-00001E050000}"/>
    <cellStyle name="Comma 5 3 4 2" xfId="35494" xr:uid="{00000000-0005-0000-0000-00001F050000}"/>
    <cellStyle name="Comma 5 3 5" xfId="21075" xr:uid="{00000000-0005-0000-0000-000020050000}"/>
    <cellStyle name="Comma 5 3 5 2" xfId="37837" xr:uid="{00000000-0005-0000-0000-000021050000}"/>
    <cellStyle name="Comma 5 3 6" xfId="21390" xr:uid="{00000000-0005-0000-0000-000022050000}"/>
    <cellStyle name="Comma 5 4" xfId="2581" xr:uid="{00000000-0005-0000-0000-000023050000}"/>
    <cellStyle name="Comma 5 5" xfId="4816" xr:uid="{00000000-0005-0000-0000-000024050000}"/>
    <cellStyle name="Comma 5 5 2" xfId="23725" xr:uid="{00000000-0005-0000-0000-000025050000}"/>
    <cellStyle name="Comma 5 6" xfId="11691" xr:uid="{00000000-0005-0000-0000-000026050000}"/>
    <cellStyle name="Comma 5 6 2" xfId="30600" xr:uid="{00000000-0005-0000-0000-000027050000}"/>
    <cellStyle name="Comma 5 7" xfId="16387" xr:uid="{00000000-0005-0000-0000-000028050000}"/>
    <cellStyle name="Comma 5 7 2" xfId="35296" xr:uid="{00000000-0005-0000-0000-000029050000}"/>
    <cellStyle name="Comma 5 8" xfId="20884" xr:uid="{00000000-0005-0000-0000-00002A050000}"/>
    <cellStyle name="Comma 5 8 2" xfId="37777" xr:uid="{00000000-0005-0000-0000-00002B050000}"/>
    <cellStyle name="Comma 5 9" xfId="21287" xr:uid="{00000000-0005-0000-0000-00002C050000}"/>
    <cellStyle name="Comma 5 9 2" xfId="37919" xr:uid="{00000000-0005-0000-0000-00002D050000}"/>
    <cellStyle name="Comma 6" xfId="2233" xr:uid="{00000000-0005-0000-0000-00002E050000}"/>
    <cellStyle name="Comma 6 2" xfId="2362" xr:uid="{00000000-0005-0000-0000-00002F050000}"/>
    <cellStyle name="Comma 6 2 2" xfId="4948" xr:uid="{00000000-0005-0000-0000-000030050000}"/>
    <cellStyle name="Comma 6 2 2 2" xfId="23857" xr:uid="{00000000-0005-0000-0000-000031050000}"/>
    <cellStyle name="Comma 6 2 3" xfId="11822" xr:uid="{00000000-0005-0000-0000-000032050000}"/>
    <cellStyle name="Comma 6 2 3 2" xfId="30731" xr:uid="{00000000-0005-0000-0000-000033050000}"/>
    <cellStyle name="Comma 6 2 4" xfId="16518" xr:uid="{00000000-0005-0000-0000-000034050000}"/>
    <cellStyle name="Comma 6 2 4 2" xfId="35427" xr:uid="{00000000-0005-0000-0000-000035050000}"/>
    <cellStyle name="Comma 6 2 5" xfId="21013" xr:uid="{00000000-0005-0000-0000-000036050000}"/>
    <cellStyle name="Comma 6 2 5 2" xfId="37795" xr:uid="{00000000-0005-0000-0000-000037050000}"/>
    <cellStyle name="Comma 6 2 6" xfId="21305" xr:uid="{00000000-0005-0000-0000-000038050000}"/>
    <cellStyle name="Comma 6 2 6 2" xfId="37937" xr:uid="{00000000-0005-0000-0000-000039050000}"/>
    <cellStyle name="Comma 6 2 7" xfId="21348" xr:uid="{00000000-0005-0000-0000-00003A050000}"/>
    <cellStyle name="Comma 6 3" xfId="4819" xr:uid="{00000000-0005-0000-0000-00003B050000}"/>
    <cellStyle name="Comma 6 3 2" xfId="23728" xr:uid="{00000000-0005-0000-0000-00003C050000}"/>
    <cellStyle name="Comma 6 4" xfId="11694" xr:uid="{00000000-0005-0000-0000-00003D050000}"/>
    <cellStyle name="Comma 6 4 2" xfId="30603" xr:uid="{00000000-0005-0000-0000-00003E050000}"/>
    <cellStyle name="Comma 6 5" xfId="16390" xr:uid="{00000000-0005-0000-0000-00003F050000}"/>
    <cellStyle name="Comma 6 5 2" xfId="35299" xr:uid="{00000000-0005-0000-0000-000040050000}"/>
    <cellStyle name="Comma 6 6" xfId="20887" xr:uid="{00000000-0005-0000-0000-000041050000}"/>
    <cellStyle name="Comma 6 6 2" xfId="37779" xr:uid="{00000000-0005-0000-0000-000042050000}"/>
    <cellStyle name="Comma 6 7" xfId="21289" xr:uid="{00000000-0005-0000-0000-000043050000}"/>
    <cellStyle name="Comma 6 7 2" xfId="37921" xr:uid="{00000000-0005-0000-0000-000044050000}"/>
    <cellStyle name="Comma 6 8" xfId="21332" xr:uid="{00000000-0005-0000-0000-000045050000}"/>
    <cellStyle name="Comma 7" xfId="2281" xr:uid="{00000000-0005-0000-0000-000046050000}"/>
    <cellStyle name="Comma 7 2" xfId="2364" xr:uid="{00000000-0005-0000-0000-000047050000}"/>
    <cellStyle name="Comma 7 2 2" xfId="4950" xr:uid="{00000000-0005-0000-0000-000048050000}"/>
    <cellStyle name="Comma 7 2 2 2" xfId="23859" xr:uid="{00000000-0005-0000-0000-000049050000}"/>
    <cellStyle name="Comma 7 2 3" xfId="11824" xr:uid="{00000000-0005-0000-0000-00004A050000}"/>
    <cellStyle name="Comma 7 2 3 2" xfId="30733" xr:uid="{00000000-0005-0000-0000-00004B050000}"/>
    <cellStyle name="Comma 7 2 4" xfId="16520" xr:uid="{00000000-0005-0000-0000-00004C050000}"/>
    <cellStyle name="Comma 7 2 4 2" xfId="35429" xr:uid="{00000000-0005-0000-0000-00004D050000}"/>
    <cellStyle name="Comma 7 2 5" xfId="21015" xr:uid="{00000000-0005-0000-0000-00004E050000}"/>
    <cellStyle name="Comma 7 2 5 2" xfId="37797" xr:uid="{00000000-0005-0000-0000-00004F050000}"/>
    <cellStyle name="Comma 7 2 6" xfId="21307" xr:uid="{00000000-0005-0000-0000-000050050000}"/>
    <cellStyle name="Comma 7 2 6 2" xfId="37939" xr:uid="{00000000-0005-0000-0000-000051050000}"/>
    <cellStyle name="Comma 7 2 7" xfId="21350" xr:uid="{00000000-0005-0000-0000-000052050000}"/>
    <cellStyle name="Comma 7 3" xfId="4867" xr:uid="{00000000-0005-0000-0000-000053050000}"/>
    <cellStyle name="Comma 7 3 2" xfId="23776" xr:uid="{00000000-0005-0000-0000-000054050000}"/>
    <cellStyle name="Comma 7 4" xfId="11742" xr:uid="{00000000-0005-0000-0000-000055050000}"/>
    <cellStyle name="Comma 7 4 2" xfId="30651" xr:uid="{00000000-0005-0000-0000-000056050000}"/>
    <cellStyle name="Comma 7 5" xfId="16438" xr:uid="{00000000-0005-0000-0000-000057050000}"/>
    <cellStyle name="Comma 7 5 2" xfId="35347" xr:uid="{00000000-0005-0000-0000-000058050000}"/>
    <cellStyle name="Comma 7 6" xfId="20934" xr:uid="{00000000-0005-0000-0000-000059050000}"/>
    <cellStyle name="Comma 7 6 2" xfId="37784" xr:uid="{00000000-0005-0000-0000-00005A050000}"/>
    <cellStyle name="Comma 7 7" xfId="21294" xr:uid="{00000000-0005-0000-0000-00005B050000}"/>
    <cellStyle name="Comma 7 7 2" xfId="37926" xr:uid="{00000000-0005-0000-0000-00005C050000}"/>
    <cellStyle name="Comma 7 8" xfId="21337" xr:uid="{00000000-0005-0000-0000-00005D050000}"/>
    <cellStyle name="Comma 8" xfId="2399" xr:uid="{00000000-0005-0000-0000-00005E050000}"/>
    <cellStyle name="Comma 8 2" xfId="2519" xr:uid="{00000000-0005-0000-0000-00005F050000}"/>
    <cellStyle name="Comma 8 2 2" xfId="21468" xr:uid="{00000000-0005-0000-0000-000060050000}"/>
    <cellStyle name="Comma 8 2 3" xfId="37965" xr:uid="{26B09359-10CE-43E2-9011-D0E99BAC1681}"/>
    <cellStyle name="Comma 8 2 4" xfId="37985" xr:uid="{E8FBB686-2379-4589-9FC1-6DAC41E8307E}"/>
    <cellStyle name="Comma 8 2 5" xfId="37989" xr:uid="{34DF14E9-D8E7-4A1B-BA2A-F88E5473C5EB}"/>
    <cellStyle name="Comma 8 3" xfId="4985" xr:uid="{00000000-0005-0000-0000-000061050000}"/>
    <cellStyle name="Comma 8 3 2" xfId="23894" xr:uid="{00000000-0005-0000-0000-000062050000}"/>
    <cellStyle name="Comma 8 4" xfId="11859" xr:uid="{00000000-0005-0000-0000-000063050000}"/>
    <cellStyle name="Comma 8 4 2" xfId="30768" xr:uid="{00000000-0005-0000-0000-000064050000}"/>
    <cellStyle name="Comma 8 5" xfId="16555" xr:uid="{00000000-0005-0000-0000-000065050000}"/>
    <cellStyle name="Comma 8 5 2" xfId="35464" xr:uid="{00000000-0005-0000-0000-000066050000}"/>
    <cellStyle name="Comma 8 6" xfId="21046" xr:uid="{00000000-0005-0000-0000-000067050000}"/>
    <cellStyle name="Comma 8 6 2" xfId="37811" xr:uid="{00000000-0005-0000-0000-000068050000}"/>
    <cellStyle name="Comma 8 7" xfId="21364" xr:uid="{00000000-0005-0000-0000-000069050000}"/>
    <cellStyle name="Comma 87" xfId="37978" xr:uid="{462B6CDB-1B36-4752-91EC-43B149A98E34}"/>
    <cellStyle name="Comma 9" xfId="2563" xr:uid="{00000000-0005-0000-0000-00006A050000}"/>
    <cellStyle name="Comma 9 2" xfId="21316" xr:uid="{00000000-0005-0000-0000-00006B050000}"/>
    <cellStyle name="Comma 9 2 2" xfId="21317" xr:uid="{00000000-0005-0000-0000-00006C050000}"/>
    <cellStyle name="Comma 9 2 2 2" xfId="21312" xr:uid="{00000000-0005-0000-0000-00006D050000}"/>
    <cellStyle name="Comma 9 2 2 2 2" xfId="37944" xr:uid="{00000000-0005-0000-0000-00006E050000}"/>
    <cellStyle name="Comma 9 2 2 2 3" xfId="37961" xr:uid="{9C7B6CD9-147D-45C8-9EE6-A154465A06CB}"/>
    <cellStyle name="Comma 9 2 2 3" xfId="37949" xr:uid="{00000000-0005-0000-0000-00006F050000}"/>
    <cellStyle name="Comma 9 2 3" xfId="37948" xr:uid="{00000000-0005-0000-0000-000070050000}"/>
    <cellStyle name="Comma 9 3" xfId="21318" xr:uid="{00000000-0005-0000-0000-000071050000}"/>
    <cellStyle name="Comma 9 3 2" xfId="37950" xr:uid="{00000000-0005-0000-0000-000072050000}"/>
    <cellStyle name="Comma 9 4" xfId="21484" xr:uid="{00000000-0005-0000-0000-000073050000}"/>
    <cellStyle name="Currency" xfId="2" builtinId="4"/>
    <cellStyle name="Currency 2" xfId="2398" xr:uid="{00000000-0005-0000-0000-000075050000}"/>
    <cellStyle name="Currency 2 2" xfId="2518" xr:uid="{00000000-0005-0000-0000-000076050000}"/>
    <cellStyle name="Currency 2 2 2" xfId="2575" xr:uid="{00000000-0005-0000-0000-000077050000}"/>
    <cellStyle name="Currency 2 2 2 2" xfId="21488" xr:uid="{00000000-0005-0000-0000-000078050000}"/>
    <cellStyle name="Currency 2 2 3" xfId="21467" xr:uid="{00000000-0005-0000-0000-000079050000}"/>
    <cellStyle name="Currency 2 2 4" xfId="37964" xr:uid="{A5FCCF4B-514D-46FC-99F7-9744A37E9AAE}"/>
    <cellStyle name="Currency 2 2 5" xfId="37975" xr:uid="{EA552BC2-EC4E-42A2-8653-A30BCB85105B}"/>
    <cellStyle name="Currency 2 2 6" xfId="37984" xr:uid="{6403861E-7C48-416A-8186-631CF221C655}"/>
    <cellStyle name="Currency 2 2 7" xfId="37988" xr:uid="{C2ACD80F-0AF2-4490-A8E0-2E3469D48832}"/>
    <cellStyle name="Currency 2 3" xfId="2565" xr:uid="{00000000-0005-0000-0000-00007A050000}"/>
    <cellStyle name="Currency 2 4" xfId="4984" xr:uid="{00000000-0005-0000-0000-00007B050000}"/>
    <cellStyle name="Currency 2 4 2" xfId="23893" xr:uid="{00000000-0005-0000-0000-00007C050000}"/>
    <cellStyle name="Currency 2 5" xfId="11858" xr:uid="{00000000-0005-0000-0000-00007D050000}"/>
    <cellStyle name="Currency 2 5 2" xfId="30767" xr:uid="{00000000-0005-0000-0000-00007E050000}"/>
    <cellStyle name="Currency 2 6" xfId="16554" xr:uid="{00000000-0005-0000-0000-00007F050000}"/>
    <cellStyle name="Currency 2 6 2" xfId="35463" xr:uid="{00000000-0005-0000-0000-000080050000}"/>
    <cellStyle name="Currency 2 7" xfId="21045" xr:uid="{00000000-0005-0000-0000-000081050000}"/>
    <cellStyle name="Currency 2 7 2" xfId="37810" xr:uid="{00000000-0005-0000-0000-000082050000}"/>
    <cellStyle name="Currency 2 8" xfId="21363" xr:uid="{00000000-0005-0000-0000-000083050000}"/>
    <cellStyle name="Currency 3" xfId="2567" xr:uid="{00000000-0005-0000-0000-000084050000}"/>
    <cellStyle name="Currency 3 2" xfId="21486" xr:uid="{00000000-0005-0000-0000-000085050000}"/>
    <cellStyle name="Currency 3 2 2" xfId="37972" xr:uid="{F430999F-74E9-4D56-AB12-4FF86DBA4677}"/>
    <cellStyle name="Currency 3 3" xfId="37970" xr:uid="{3A15C584-961B-464A-A8B6-23974C56235C}"/>
    <cellStyle name="Currency 4" xfId="37958" xr:uid="{4C725238-0335-4F56-AF8A-94EAD889089F}"/>
    <cellStyle name="Currency 5" xfId="37973" xr:uid="{9B479E3F-0883-49EE-854F-5B0491DD9BC0}"/>
    <cellStyle name="Emphasis 1" xfId="42" xr:uid="{00000000-0005-0000-0000-000086050000}"/>
    <cellStyle name="Emphasis 2" xfId="43" xr:uid="{00000000-0005-0000-0000-000087050000}"/>
    <cellStyle name="Emphasis 3" xfId="44" xr:uid="{00000000-0005-0000-0000-000088050000}"/>
    <cellStyle name="Explanatory Text" xfId="2535" builtinId="53" customBuiltin="1"/>
    <cellStyle name="Good" xfId="2526" builtinId="26" customBuiltin="1"/>
    <cellStyle name="Good 2" xfId="45" xr:uid="{00000000-0005-0000-0000-00008B050000}"/>
    <cellStyle name="Heading 1" xfId="2522" builtinId="16" customBuiltin="1"/>
    <cellStyle name="Heading 1 2" xfId="46" xr:uid="{00000000-0005-0000-0000-00008D050000}"/>
    <cellStyle name="Heading 2" xfId="2523" builtinId="17" customBuiltin="1"/>
    <cellStyle name="Heading 2 2" xfId="47" xr:uid="{00000000-0005-0000-0000-00008F050000}"/>
    <cellStyle name="Heading 3" xfId="2524" builtinId="18" customBuiltin="1"/>
    <cellStyle name="Heading 3 2" xfId="48" xr:uid="{00000000-0005-0000-0000-000091050000}"/>
    <cellStyle name="Heading 4" xfId="2525" builtinId="19" customBuiltin="1"/>
    <cellStyle name="Heading 4 2" xfId="49" xr:uid="{00000000-0005-0000-0000-000093050000}"/>
    <cellStyle name="Input" xfId="2529" builtinId="20" customBuiltin="1"/>
    <cellStyle name="Input 2" xfId="50" xr:uid="{00000000-0005-0000-0000-000095050000}"/>
    <cellStyle name="Input 2 10" xfId="456" xr:uid="{00000000-0005-0000-0000-000096050000}"/>
    <cellStyle name="Input 2 10 2" xfId="3042" xr:uid="{00000000-0005-0000-0000-000097050000}"/>
    <cellStyle name="Input 2 10 2 2" xfId="21951" xr:uid="{00000000-0005-0000-0000-000098050000}"/>
    <cellStyle name="Input 2 10 3" xfId="5387" xr:uid="{00000000-0005-0000-0000-000099050000}"/>
    <cellStyle name="Input 2 10 3 2" xfId="24296" xr:uid="{00000000-0005-0000-0000-00009A050000}"/>
    <cellStyle name="Input 2 10 4" xfId="7525" xr:uid="{00000000-0005-0000-0000-00009B050000}"/>
    <cellStyle name="Input 2 10 4 2" xfId="26434" xr:uid="{00000000-0005-0000-0000-00009C050000}"/>
    <cellStyle name="Input 2 10 5" xfId="9847" xr:uid="{00000000-0005-0000-0000-00009D050000}"/>
    <cellStyle name="Input 2 10 5 2" xfId="28756" xr:uid="{00000000-0005-0000-0000-00009E050000}"/>
    <cellStyle name="Input 2 10 6" xfId="13953" xr:uid="{00000000-0005-0000-0000-00009F050000}"/>
    <cellStyle name="Input 2 10 6 2" xfId="32862" xr:uid="{00000000-0005-0000-0000-0000A0050000}"/>
    <cellStyle name="Input 2 10 7" xfId="14543" xr:uid="{00000000-0005-0000-0000-0000A1050000}"/>
    <cellStyle name="Input 2 10 7 2" xfId="33452" xr:uid="{00000000-0005-0000-0000-0000A2050000}"/>
    <cellStyle name="Input 2 10 8" xfId="18649" xr:uid="{00000000-0005-0000-0000-0000A3050000}"/>
    <cellStyle name="Input 2 10 8 2" xfId="37558" xr:uid="{00000000-0005-0000-0000-0000A4050000}"/>
    <cellStyle name="Input 2 10 9" xfId="19196" xr:uid="{00000000-0005-0000-0000-0000A5050000}"/>
    <cellStyle name="Input 2 11" xfId="587" xr:uid="{00000000-0005-0000-0000-0000A6050000}"/>
    <cellStyle name="Input 2 11 2" xfId="3173" xr:uid="{00000000-0005-0000-0000-0000A7050000}"/>
    <cellStyle name="Input 2 11 2 2" xfId="22082" xr:uid="{00000000-0005-0000-0000-0000A8050000}"/>
    <cellStyle name="Input 2 11 3" xfId="5575" xr:uid="{00000000-0005-0000-0000-0000A9050000}"/>
    <cellStyle name="Input 2 11 3 2" xfId="24484" xr:uid="{00000000-0005-0000-0000-0000AA050000}"/>
    <cellStyle name="Input 2 11 4" xfId="8252" xr:uid="{00000000-0005-0000-0000-0000AB050000}"/>
    <cellStyle name="Input 2 11 4 2" xfId="27161" xr:uid="{00000000-0005-0000-0000-0000AC050000}"/>
    <cellStyle name="Input 2 11 5" xfId="10643" xr:uid="{00000000-0005-0000-0000-0000AD050000}"/>
    <cellStyle name="Input 2 11 5 2" xfId="29552" xr:uid="{00000000-0005-0000-0000-0000AE050000}"/>
    <cellStyle name="Input 2 11 6" xfId="13094" xr:uid="{00000000-0005-0000-0000-0000AF050000}"/>
    <cellStyle name="Input 2 11 6 2" xfId="32003" xr:uid="{00000000-0005-0000-0000-0000B0050000}"/>
    <cellStyle name="Input 2 11 7" xfId="15339" xr:uid="{00000000-0005-0000-0000-0000B1050000}"/>
    <cellStyle name="Input 2 11 7 2" xfId="34248" xr:uid="{00000000-0005-0000-0000-0000B2050000}"/>
    <cellStyle name="Input 2 11 8" xfId="17790" xr:uid="{00000000-0005-0000-0000-0000B3050000}"/>
    <cellStyle name="Input 2 11 8 2" xfId="36699" xr:uid="{00000000-0005-0000-0000-0000B4050000}"/>
    <cellStyle name="Input 2 11 9" xfId="19925" xr:uid="{00000000-0005-0000-0000-0000B5050000}"/>
    <cellStyle name="Input 2 12" xfId="447" xr:uid="{00000000-0005-0000-0000-0000B6050000}"/>
    <cellStyle name="Input 2 12 2" xfId="3033" xr:uid="{00000000-0005-0000-0000-0000B7050000}"/>
    <cellStyle name="Input 2 12 2 2" xfId="21942" xr:uid="{00000000-0005-0000-0000-0000B8050000}"/>
    <cellStyle name="Input 2 12 3" xfId="6688" xr:uid="{00000000-0005-0000-0000-0000B9050000}"/>
    <cellStyle name="Input 2 12 3 2" xfId="25597" xr:uid="{00000000-0005-0000-0000-0000BA050000}"/>
    <cellStyle name="Input 2 12 4" xfId="8990" xr:uid="{00000000-0005-0000-0000-0000BB050000}"/>
    <cellStyle name="Input 2 12 4 2" xfId="27899" xr:uid="{00000000-0005-0000-0000-0000BC050000}"/>
    <cellStyle name="Input 2 12 5" xfId="11448" xr:uid="{00000000-0005-0000-0000-0000BD050000}"/>
    <cellStyle name="Input 2 12 5 2" xfId="30357" xr:uid="{00000000-0005-0000-0000-0000BE050000}"/>
    <cellStyle name="Input 2 12 6" xfId="13134" xr:uid="{00000000-0005-0000-0000-0000BF050000}"/>
    <cellStyle name="Input 2 12 6 2" xfId="32043" xr:uid="{00000000-0005-0000-0000-0000C0050000}"/>
    <cellStyle name="Input 2 12 7" xfId="16144" xr:uid="{00000000-0005-0000-0000-0000C1050000}"/>
    <cellStyle name="Input 2 12 7 2" xfId="35053" xr:uid="{00000000-0005-0000-0000-0000C2050000}"/>
    <cellStyle name="Input 2 12 8" xfId="17830" xr:uid="{00000000-0005-0000-0000-0000C3050000}"/>
    <cellStyle name="Input 2 12 8 2" xfId="36739" xr:uid="{00000000-0005-0000-0000-0000C4050000}"/>
    <cellStyle name="Input 2 12 9" xfId="20665" xr:uid="{00000000-0005-0000-0000-0000C5050000}"/>
    <cellStyle name="Input 2 13" xfId="717" xr:uid="{00000000-0005-0000-0000-0000C6050000}"/>
    <cellStyle name="Input 2 13 2" xfId="3303" xr:uid="{00000000-0005-0000-0000-0000C7050000}"/>
    <cellStyle name="Input 2 13 2 2" xfId="22212" xr:uid="{00000000-0005-0000-0000-0000C8050000}"/>
    <cellStyle name="Input 2 13 3" xfId="5884" xr:uid="{00000000-0005-0000-0000-0000C9050000}"/>
    <cellStyle name="Input 2 13 3 2" xfId="24793" xr:uid="{00000000-0005-0000-0000-0000CA050000}"/>
    <cellStyle name="Input 2 13 4" xfId="9008" xr:uid="{00000000-0005-0000-0000-0000CB050000}"/>
    <cellStyle name="Input 2 13 4 2" xfId="27917" xr:uid="{00000000-0005-0000-0000-0000CC050000}"/>
    <cellStyle name="Input 2 13 5" xfId="11469" xr:uid="{00000000-0005-0000-0000-0000CD050000}"/>
    <cellStyle name="Input 2 13 5 2" xfId="30378" xr:uid="{00000000-0005-0000-0000-0000CE050000}"/>
    <cellStyle name="Input 2 13 6" xfId="12411" xr:uid="{00000000-0005-0000-0000-0000CF050000}"/>
    <cellStyle name="Input 2 13 6 2" xfId="31320" xr:uid="{00000000-0005-0000-0000-0000D0050000}"/>
    <cellStyle name="Input 2 13 7" xfId="16165" xr:uid="{00000000-0005-0000-0000-0000D1050000}"/>
    <cellStyle name="Input 2 13 7 2" xfId="35074" xr:uid="{00000000-0005-0000-0000-0000D2050000}"/>
    <cellStyle name="Input 2 13 8" xfId="17107" xr:uid="{00000000-0005-0000-0000-0000D3050000}"/>
    <cellStyle name="Input 2 13 8 2" xfId="36016" xr:uid="{00000000-0005-0000-0000-0000D4050000}"/>
    <cellStyle name="Input 2 13 9" xfId="20683" xr:uid="{00000000-0005-0000-0000-0000D5050000}"/>
    <cellStyle name="Input 2 14" xfId="602" xr:uid="{00000000-0005-0000-0000-0000D6050000}"/>
    <cellStyle name="Input 2 14 2" xfId="3188" xr:uid="{00000000-0005-0000-0000-0000D7050000}"/>
    <cellStyle name="Input 2 14 2 2" xfId="22097" xr:uid="{00000000-0005-0000-0000-0000D8050000}"/>
    <cellStyle name="Input 2 14 3" xfId="5943" xr:uid="{00000000-0005-0000-0000-0000D9050000}"/>
    <cellStyle name="Input 2 14 3 2" xfId="24852" xr:uid="{00000000-0005-0000-0000-0000DA050000}"/>
    <cellStyle name="Input 2 14 4" xfId="9342" xr:uid="{00000000-0005-0000-0000-0000DB050000}"/>
    <cellStyle name="Input 2 14 4 2" xfId="28251" xr:uid="{00000000-0005-0000-0000-0000DC050000}"/>
    <cellStyle name="Input 2 14 5" xfId="9883" xr:uid="{00000000-0005-0000-0000-0000DD050000}"/>
    <cellStyle name="Input 2 14 5 2" xfId="28792" xr:uid="{00000000-0005-0000-0000-0000DE050000}"/>
    <cellStyle name="Input 2 14 6" xfId="12805" xr:uid="{00000000-0005-0000-0000-0000DF050000}"/>
    <cellStyle name="Input 2 14 6 2" xfId="31714" xr:uid="{00000000-0005-0000-0000-0000E0050000}"/>
    <cellStyle name="Input 2 14 7" xfId="14579" xr:uid="{00000000-0005-0000-0000-0000E1050000}"/>
    <cellStyle name="Input 2 14 7 2" xfId="33488" xr:uid="{00000000-0005-0000-0000-0000E2050000}"/>
    <cellStyle name="Input 2 14 8" xfId="17501" xr:uid="{00000000-0005-0000-0000-0000E3050000}"/>
    <cellStyle name="Input 2 14 8 2" xfId="36410" xr:uid="{00000000-0005-0000-0000-0000E4050000}"/>
    <cellStyle name="Input 2 14 9" xfId="19231" xr:uid="{00000000-0005-0000-0000-0000E5050000}"/>
    <cellStyle name="Input 2 15" xfId="831" xr:uid="{00000000-0005-0000-0000-0000E6050000}"/>
    <cellStyle name="Input 2 15 2" xfId="3417" xr:uid="{00000000-0005-0000-0000-0000E7050000}"/>
    <cellStyle name="Input 2 15 2 2" xfId="22326" xr:uid="{00000000-0005-0000-0000-0000E8050000}"/>
    <cellStyle name="Input 2 15 3" xfId="6091" xr:uid="{00000000-0005-0000-0000-0000E9050000}"/>
    <cellStyle name="Input 2 15 3 2" xfId="25000" xr:uid="{00000000-0005-0000-0000-0000EA050000}"/>
    <cellStyle name="Input 2 15 4" xfId="8732" xr:uid="{00000000-0005-0000-0000-0000EB050000}"/>
    <cellStyle name="Input 2 15 4 2" xfId="27641" xr:uid="{00000000-0005-0000-0000-0000EC050000}"/>
    <cellStyle name="Input 2 15 5" xfId="11168" xr:uid="{00000000-0005-0000-0000-0000ED050000}"/>
    <cellStyle name="Input 2 15 5 2" xfId="30077" xr:uid="{00000000-0005-0000-0000-0000EE050000}"/>
    <cellStyle name="Input 2 15 6" xfId="12803" xr:uid="{00000000-0005-0000-0000-0000EF050000}"/>
    <cellStyle name="Input 2 15 6 2" xfId="31712" xr:uid="{00000000-0005-0000-0000-0000F0050000}"/>
    <cellStyle name="Input 2 15 7" xfId="15864" xr:uid="{00000000-0005-0000-0000-0000F1050000}"/>
    <cellStyle name="Input 2 15 7 2" xfId="34773" xr:uid="{00000000-0005-0000-0000-0000F2050000}"/>
    <cellStyle name="Input 2 15 8" xfId="17499" xr:uid="{00000000-0005-0000-0000-0000F3050000}"/>
    <cellStyle name="Input 2 15 8 2" xfId="36408" xr:uid="{00000000-0005-0000-0000-0000F4050000}"/>
    <cellStyle name="Input 2 15 9" xfId="20406" xr:uid="{00000000-0005-0000-0000-0000F5050000}"/>
    <cellStyle name="Input 2 16" xfId="893" xr:uid="{00000000-0005-0000-0000-0000F6050000}"/>
    <cellStyle name="Input 2 16 2" xfId="3479" xr:uid="{00000000-0005-0000-0000-0000F7050000}"/>
    <cellStyle name="Input 2 16 2 2" xfId="22388" xr:uid="{00000000-0005-0000-0000-0000F8050000}"/>
    <cellStyle name="Input 2 16 3" xfId="2590" xr:uid="{00000000-0005-0000-0000-0000F9050000}"/>
    <cellStyle name="Input 2 16 3 2" xfId="21499" xr:uid="{00000000-0005-0000-0000-0000FA050000}"/>
    <cellStyle name="Input 2 16 4" xfId="8452" xr:uid="{00000000-0005-0000-0000-0000FB050000}"/>
    <cellStyle name="Input 2 16 4 2" xfId="27361" xr:uid="{00000000-0005-0000-0000-0000FC050000}"/>
    <cellStyle name="Input 2 16 5" xfId="10858" xr:uid="{00000000-0005-0000-0000-0000FD050000}"/>
    <cellStyle name="Input 2 16 5 2" xfId="29767" xr:uid="{00000000-0005-0000-0000-0000FE050000}"/>
    <cellStyle name="Input 2 16 6" xfId="12300" xr:uid="{00000000-0005-0000-0000-0000FF050000}"/>
    <cellStyle name="Input 2 16 6 2" xfId="31209" xr:uid="{00000000-0005-0000-0000-000000060000}"/>
    <cellStyle name="Input 2 16 7" xfId="15554" xr:uid="{00000000-0005-0000-0000-000001060000}"/>
    <cellStyle name="Input 2 16 7 2" xfId="34463" xr:uid="{00000000-0005-0000-0000-000002060000}"/>
    <cellStyle name="Input 2 16 8" xfId="16996" xr:uid="{00000000-0005-0000-0000-000003060000}"/>
    <cellStyle name="Input 2 16 8 2" xfId="35905" xr:uid="{00000000-0005-0000-0000-000004060000}"/>
    <cellStyle name="Input 2 16 9" xfId="20126" xr:uid="{00000000-0005-0000-0000-000005060000}"/>
    <cellStyle name="Input 2 17" xfId="829" xr:uid="{00000000-0005-0000-0000-000006060000}"/>
    <cellStyle name="Input 2 17 2" xfId="3415" xr:uid="{00000000-0005-0000-0000-000007060000}"/>
    <cellStyle name="Input 2 17 2 2" xfId="22324" xr:uid="{00000000-0005-0000-0000-000008060000}"/>
    <cellStyle name="Input 2 17 3" xfId="6252" xr:uid="{00000000-0005-0000-0000-000009060000}"/>
    <cellStyle name="Input 2 17 3 2" xfId="25161" xr:uid="{00000000-0005-0000-0000-00000A060000}"/>
    <cellStyle name="Input 2 17 4" xfId="8493" xr:uid="{00000000-0005-0000-0000-00000B060000}"/>
    <cellStyle name="Input 2 17 4 2" xfId="27402" xr:uid="{00000000-0005-0000-0000-00000C060000}"/>
    <cellStyle name="Input 2 17 5" xfId="10902" xr:uid="{00000000-0005-0000-0000-00000D060000}"/>
    <cellStyle name="Input 2 17 5 2" xfId="29811" xr:uid="{00000000-0005-0000-0000-00000E060000}"/>
    <cellStyle name="Input 2 17 6" xfId="12838" xr:uid="{00000000-0005-0000-0000-00000F060000}"/>
    <cellStyle name="Input 2 17 6 2" xfId="31747" xr:uid="{00000000-0005-0000-0000-000010060000}"/>
    <cellStyle name="Input 2 17 7" xfId="15598" xr:uid="{00000000-0005-0000-0000-000011060000}"/>
    <cellStyle name="Input 2 17 7 2" xfId="34507" xr:uid="{00000000-0005-0000-0000-000012060000}"/>
    <cellStyle name="Input 2 17 8" xfId="17534" xr:uid="{00000000-0005-0000-0000-000013060000}"/>
    <cellStyle name="Input 2 17 8 2" xfId="36443" xr:uid="{00000000-0005-0000-0000-000014060000}"/>
    <cellStyle name="Input 2 17 9" xfId="20167" xr:uid="{00000000-0005-0000-0000-000015060000}"/>
    <cellStyle name="Input 2 18" xfId="1005" xr:uid="{00000000-0005-0000-0000-000016060000}"/>
    <cellStyle name="Input 2 18 2" xfId="3591" xr:uid="{00000000-0005-0000-0000-000017060000}"/>
    <cellStyle name="Input 2 18 2 2" xfId="22500" xr:uid="{00000000-0005-0000-0000-000018060000}"/>
    <cellStyle name="Input 2 18 3" xfId="5108" xr:uid="{00000000-0005-0000-0000-000019060000}"/>
    <cellStyle name="Input 2 18 3 2" xfId="24017" xr:uid="{00000000-0005-0000-0000-00001A060000}"/>
    <cellStyle name="Input 2 18 4" xfId="8901" xr:uid="{00000000-0005-0000-0000-00001B060000}"/>
    <cellStyle name="Input 2 18 4 2" xfId="27810" xr:uid="{00000000-0005-0000-0000-00001C060000}"/>
    <cellStyle name="Input 2 18 5" xfId="11352" xr:uid="{00000000-0005-0000-0000-00001D060000}"/>
    <cellStyle name="Input 2 18 5 2" xfId="30261" xr:uid="{00000000-0005-0000-0000-00001E060000}"/>
    <cellStyle name="Input 2 18 6" xfId="13887" xr:uid="{00000000-0005-0000-0000-00001F060000}"/>
    <cellStyle name="Input 2 18 6 2" xfId="32796" xr:uid="{00000000-0005-0000-0000-000020060000}"/>
    <cellStyle name="Input 2 18 7" xfId="16048" xr:uid="{00000000-0005-0000-0000-000021060000}"/>
    <cellStyle name="Input 2 18 7 2" xfId="34957" xr:uid="{00000000-0005-0000-0000-000022060000}"/>
    <cellStyle name="Input 2 18 8" xfId="18583" xr:uid="{00000000-0005-0000-0000-000023060000}"/>
    <cellStyle name="Input 2 18 8 2" xfId="37492" xr:uid="{00000000-0005-0000-0000-000024060000}"/>
    <cellStyle name="Input 2 18 9" xfId="20575" xr:uid="{00000000-0005-0000-0000-000025060000}"/>
    <cellStyle name="Input 2 19" xfId="939" xr:uid="{00000000-0005-0000-0000-000026060000}"/>
    <cellStyle name="Input 2 19 2" xfId="3525" xr:uid="{00000000-0005-0000-0000-000027060000}"/>
    <cellStyle name="Input 2 19 2 2" xfId="22434" xr:uid="{00000000-0005-0000-0000-000028060000}"/>
    <cellStyle name="Input 2 19 3" xfId="5609" xr:uid="{00000000-0005-0000-0000-000029060000}"/>
    <cellStyle name="Input 2 19 3 2" xfId="24518" xr:uid="{00000000-0005-0000-0000-00002A060000}"/>
    <cellStyle name="Input 2 19 4" xfId="8756" xr:uid="{00000000-0005-0000-0000-00002B060000}"/>
    <cellStyle name="Input 2 19 4 2" xfId="27665" xr:uid="{00000000-0005-0000-0000-00002C060000}"/>
    <cellStyle name="Input 2 19 5" xfId="11194" xr:uid="{00000000-0005-0000-0000-00002D060000}"/>
    <cellStyle name="Input 2 19 5 2" xfId="30103" xr:uid="{00000000-0005-0000-0000-00002E060000}"/>
    <cellStyle name="Input 2 19 6" xfId="13651" xr:uid="{00000000-0005-0000-0000-00002F060000}"/>
    <cellStyle name="Input 2 19 6 2" xfId="32560" xr:uid="{00000000-0005-0000-0000-000030060000}"/>
    <cellStyle name="Input 2 19 7" xfId="15890" xr:uid="{00000000-0005-0000-0000-000031060000}"/>
    <cellStyle name="Input 2 19 7 2" xfId="34799" xr:uid="{00000000-0005-0000-0000-000032060000}"/>
    <cellStyle name="Input 2 19 8" xfId="18347" xr:uid="{00000000-0005-0000-0000-000033060000}"/>
    <cellStyle name="Input 2 19 8 2" xfId="37256" xr:uid="{00000000-0005-0000-0000-000034060000}"/>
    <cellStyle name="Input 2 19 9" xfId="20430" xr:uid="{00000000-0005-0000-0000-000035060000}"/>
    <cellStyle name="Input 2 2" xfId="171" xr:uid="{00000000-0005-0000-0000-000036060000}"/>
    <cellStyle name="Input 2 2 2" xfId="2758" xr:uid="{00000000-0005-0000-0000-000037060000}"/>
    <cellStyle name="Input 2 2 2 2" xfId="21667" xr:uid="{00000000-0005-0000-0000-000038060000}"/>
    <cellStyle name="Input 2 2 3" xfId="5966" xr:uid="{00000000-0005-0000-0000-000039060000}"/>
    <cellStyle name="Input 2 2 3 2" xfId="24875" xr:uid="{00000000-0005-0000-0000-00003A060000}"/>
    <cellStyle name="Input 2 2 4" xfId="9340" xr:uid="{00000000-0005-0000-0000-00003B060000}"/>
    <cellStyle name="Input 2 2 4 2" xfId="28249" xr:uid="{00000000-0005-0000-0000-00003C060000}"/>
    <cellStyle name="Input 2 2 5" xfId="9797" xr:uid="{00000000-0005-0000-0000-00003D060000}"/>
    <cellStyle name="Input 2 2 5 2" xfId="28706" xr:uid="{00000000-0005-0000-0000-00003E060000}"/>
    <cellStyle name="Input 2 2 6" xfId="12746" xr:uid="{00000000-0005-0000-0000-00003F060000}"/>
    <cellStyle name="Input 2 2 6 2" xfId="31655" xr:uid="{00000000-0005-0000-0000-000040060000}"/>
    <cellStyle name="Input 2 2 7" xfId="14493" xr:uid="{00000000-0005-0000-0000-000041060000}"/>
    <cellStyle name="Input 2 2 7 2" xfId="33402" xr:uid="{00000000-0005-0000-0000-000042060000}"/>
    <cellStyle name="Input 2 2 8" xfId="17442" xr:uid="{00000000-0005-0000-0000-000043060000}"/>
    <cellStyle name="Input 2 2 8 2" xfId="36351" xr:uid="{00000000-0005-0000-0000-000044060000}"/>
    <cellStyle name="Input 2 2 9" xfId="19151" xr:uid="{00000000-0005-0000-0000-000045060000}"/>
    <cellStyle name="Input 2 20" xfId="964" xr:uid="{00000000-0005-0000-0000-000046060000}"/>
    <cellStyle name="Input 2 20 2" xfId="3550" xr:uid="{00000000-0005-0000-0000-000047060000}"/>
    <cellStyle name="Input 2 20 2 2" xfId="22459" xr:uid="{00000000-0005-0000-0000-000048060000}"/>
    <cellStyle name="Input 2 20 3" xfId="6995" xr:uid="{00000000-0005-0000-0000-000049060000}"/>
    <cellStyle name="Input 2 20 3 2" xfId="25904" xr:uid="{00000000-0005-0000-0000-00004A060000}"/>
    <cellStyle name="Input 2 20 4" xfId="8979" xr:uid="{00000000-0005-0000-0000-00004B060000}"/>
    <cellStyle name="Input 2 20 4 2" xfId="27888" xr:uid="{00000000-0005-0000-0000-00004C060000}"/>
    <cellStyle name="Input 2 20 5" xfId="11436" xr:uid="{00000000-0005-0000-0000-00004D060000}"/>
    <cellStyle name="Input 2 20 5 2" xfId="30345" xr:uid="{00000000-0005-0000-0000-00004E060000}"/>
    <cellStyle name="Input 2 20 6" xfId="13635" xr:uid="{00000000-0005-0000-0000-00004F060000}"/>
    <cellStyle name="Input 2 20 6 2" xfId="32544" xr:uid="{00000000-0005-0000-0000-000050060000}"/>
    <cellStyle name="Input 2 20 7" xfId="16132" xr:uid="{00000000-0005-0000-0000-000051060000}"/>
    <cellStyle name="Input 2 20 7 2" xfId="35041" xr:uid="{00000000-0005-0000-0000-000052060000}"/>
    <cellStyle name="Input 2 20 8" xfId="18331" xr:uid="{00000000-0005-0000-0000-000053060000}"/>
    <cellStyle name="Input 2 20 8 2" xfId="37240" xr:uid="{00000000-0005-0000-0000-000054060000}"/>
    <cellStyle name="Input 2 20 9" xfId="20654" xr:uid="{00000000-0005-0000-0000-000055060000}"/>
    <cellStyle name="Input 2 21" xfId="1153" xr:uid="{00000000-0005-0000-0000-000056060000}"/>
    <cellStyle name="Input 2 21 2" xfId="3739" xr:uid="{00000000-0005-0000-0000-000057060000}"/>
    <cellStyle name="Input 2 21 2 2" xfId="22648" xr:uid="{00000000-0005-0000-0000-000058060000}"/>
    <cellStyle name="Input 2 21 3" xfId="5554" xr:uid="{00000000-0005-0000-0000-000059060000}"/>
    <cellStyle name="Input 2 21 3 2" xfId="24463" xr:uid="{00000000-0005-0000-0000-00005A060000}"/>
    <cellStyle name="Input 2 21 4" xfId="9240" xr:uid="{00000000-0005-0000-0000-00005B060000}"/>
    <cellStyle name="Input 2 21 4 2" xfId="28149" xr:uid="{00000000-0005-0000-0000-00005C060000}"/>
    <cellStyle name="Input 2 21 5" xfId="11720" xr:uid="{00000000-0005-0000-0000-00005D060000}"/>
    <cellStyle name="Input 2 21 5 2" xfId="30629" xr:uid="{00000000-0005-0000-0000-00005E060000}"/>
    <cellStyle name="Input 2 21 6" xfId="12371" xr:uid="{00000000-0005-0000-0000-00005F060000}"/>
    <cellStyle name="Input 2 21 6 2" xfId="31280" xr:uid="{00000000-0005-0000-0000-000060060000}"/>
    <cellStyle name="Input 2 21 7" xfId="16416" xr:uid="{00000000-0005-0000-0000-000061060000}"/>
    <cellStyle name="Input 2 21 7 2" xfId="35325" xr:uid="{00000000-0005-0000-0000-000062060000}"/>
    <cellStyle name="Input 2 21 8" xfId="17067" xr:uid="{00000000-0005-0000-0000-000063060000}"/>
    <cellStyle name="Input 2 21 8 2" xfId="35976" xr:uid="{00000000-0005-0000-0000-000064060000}"/>
    <cellStyle name="Input 2 21 9" xfId="20912" xr:uid="{00000000-0005-0000-0000-000065060000}"/>
    <cellStyle name="Input 2 22" xfId="1210" xr:uid="{00000000-0005-0000-0000-000066060000}"/>
    <cellStyle name="Input 2 22 2" xfId="3796" xr:uid="{00000000-0005-0000-0000-000067060000}"/>
    <cellStyle name="Input 2 22 2 2" xfId="22705" xr:uid="{00000000-0005-0000-0000-000068060000}"/>
    <cellStyle name="Input 2 22 3" xfId="6160" xr:uid="{00000000-0005-0000-0000-000069060000}"/>
    <cellStyle name="Input 2 22 3 2" xfId="25069" xr:uid="{00000000-0005-0000-0000-00006A060000}"/>
    <cellStyle name="Input 2 22 4" xfId="8998" xr:uid="{00000000-0005-0000-0000-00006B060000}"/>
    <cellStyle name="Input 2 22 4 2" xfId="27907" xr:uid="{00000000-0005-0000-0000-00006C060000}"/>
    <cellStyle name="Input 2 22 5" xfId="11456" xr:uid="{00000000-0005-0000-0000-00006D060000}"/>
    <cellStyle name="Input 2 22 5 2" xfId="30365" xr:uid="{00000000-0005-0000-0000-00006E060000}"/>
    <cellStyle name="Input 2 22 6" xfId="13055" xr:uid="{00000000-0005-0000-0000-00006F060000}"/>
    <cellStyle name="Input 2 22 6 2" xfId="31964" xr:uid="{00000000-0005-0000-0000-000070060000}"/>
    <cellStyle name="Input 2 22 7" xfId="16152" xr:uid="{00000000-0005-0000-0000-000071060000}"/>
    <cellStyle name="Input 2 22 7 2" xfId="35061" xr:uid="{00000000-0005-0000-0000-000072060000}"/>
    <cellStyle name="Input 2 22 8" xfId="17751" xr:uid="{00000000-0005-0000-0000-000073060000}"/>
    <cellStyle name="Input 2 22 8 2" xfId="36660" xr:uid="{00000000-0005-0000-0000-000074060000}"/>
    <cellStyle name="Input 2 22 9" xfId="20673" xr:uid="{00000000-0005-0000-0000-000075060000}"/>
    <cellStyle name="Input 2 23" xfId="1063" xr:uid="{00000000-0005-0000-0000-000076060000}"/>
    <cellStyle name="Input 2 23 2" xfId="3649" xr:uid="{00000000-0005-0000-0000-000077060000}"/>
    <cellStyle name="Input 2 23 2 2" xfId="22558" xr:uid="{00000000-0005-0000-0000-000078060000}"/>
    <cellStyle name="Input 2 23 3" xfId="7322" xr:uid="{00000000-0005-0000-0000-000079060000}"/>
    <cellStyle name="Input 2 23 3 2" xfId="26231" xr:uid="{00000000-0005-0000-0000-00007A060000}"/>
    <cellStyle name="Input 2 23 4" xfId="8548" xr:uid="{00000000-0005-0000-0000-00007B060000}"/>
    <cellStyle name="Input 2 23 4 2" xfId="27457" xr:uid="{00000000-0005-0000-0000-00007C060000}"/>
    <cellStyle name="Input 2 23 5" xfId="10962" xr:uid="{00000000-0005-0000-0000-00007D060000}"/>
    <cellStyle name="Input 2 23 5 2" xfId="29871" xr:uid="{00000000-0005-0000-0000-00007E060000}"/>
    <cellStyle name="Input 2 23 6" xfId="13996" xr:uid="{00000000-0005-0000-0000-00007F060000}"/>
    <cellStyle name="Input 2 23 6 2" xfId="32905" xr:uid="{00000000-0005-0000-0000-000080060000}"/>
    <cellStyle name="Input 2 23 7" xfId="15658" xr:uid="{00000000-0005-0000-0000-000081060000}"/>
    <cellStyle name="Input 2 23 7 2" xfId="34567" xr:uid="{00000000-0005-0000-0000-000082060000}"/>
    <cellStyle name="Input 2 23 8" xfId="18692" xr:uid="{00000000-0005-0000-0000-000083060000}"/>
    <cellStyle name="Input 2 23 8 2" xfId="37601" xr:uid="{00000000-0005-0000-0000-000084060000}"/>
    <cellStyle name="Input 2 23 9" xfId="20222" xr:uid="{00000000-0005-0000-0000-000085060000}"/>
    <cellStyle name="Input 2 24" xfId="1182" xr:uid="{00000000-0005-0000-0000-000086060000}"/>
    <cellStyle name="Input 2 24 2" xfId="3768" xr:uid="{00000000-0005-0000-0000-000087060000}"/>
    <cellStyle name="Input 2 24 2 2" xfId="22677" xr:uid="{00000000-0005-0000-0000-000088060000}"/>
    <cellStyle name="Input 2 24 3" xfId="6530" xr:uid="{00000000-0005-0000-0000-000089060000}"/>
    <cellStyle name="Input 2 24 3 2" xfId="25439" xr:uid="{00000000-0005-0000-0000-00008A060000}"/>
    <cellStyle name="Input 2 24 4" xfId="7826" xr:uid="{00000000-0005-0000-0000-00008B060000}"/>
    <cellStyle name="Input 2 24 4 2" xfId="26735" xr:uid="{00000000-0005-0000-0000-00008C060000}"/>
    <cellStyle name="Input 2 24 5" xfId="10175" xr:uid="{00000000-0005-0000-0000-00008D060000}"/>
    <cellStyle name="Input 2 24 5 2" xfId="29084" xr:uid="{00000000-0005-0000-0000-00008E060000}"/>
    <cellStyle name="Input 2 24 6" xfId="14028" xr:uid="{00000000-0005-0000-0000-00008F060000}"/>
    <cellStyle name="Input 2 24 6 2" xfId="32937" xr:uid="{00000000-0005-0000-0000-000090060000}"/>
    <cellStyle name="Input 2 24 7" xfId="14871" xr:uid="{00000000-0005-0000-0000-000091060000}"/>
    <cellStyle name="Input 2 24 7 2" xfId="33780" xr:uid="{00000000-0005-0000-0000-000092060000}"/>
    <cellStyle name="Input 2 24 8" xfId="18724" xr:uid="{00000000-0005-0000-0000-000093060000}"/>
    <cellStyle name="Input 2 24 8 2" xfId="37633" xr:uid="{00000000-0005-0000-0000-000094060000}"/>
    <cellStyle name="Input 2 24 9" xfId="19499" xr:uid="{00000000-0005-0000-0000-000095060000}"/>
    <cellStyle name="Input 2 25" xfId="1207" xr:uid="{00000000-0005-0000-0000-000096060000}"/>
    <cellStyle name="Input 2 25 2" xfId="3793" xr:uid="{00000000-0005-0000-0000-000097060000}"/>
    <cellStyle name="Input 2 25 2 2" xfId="22702" xr:uid="{00000000-0005-0000-0000-000098060000}"/>
    <cellStyle name="Input 2 25 3" xfId="7151" xr:uid="{00000000-0005-0000-0000-000099060000}"/>
    <cellStyle name="Input 2 25 3 2" xfId="26060" xr:uid="{00000000-0005-0000-0000-00009A060000}"/>
    <cellStyle name="Input 2 25 4" xfId="9011" xr:uid="{00000000-0005-0000-0000-00009B060000}"/>
    <cellStyle name="Input 2 25 4 2" xfId="27920" xr:uid="{00000000-0005-0000-0000-00009C060000}"/>
    <cellStyle name="Input 2 25 5" xfId="11473" xr:uid="{00000000-0005-0000-0000-00009D060000}"/>
    <cellStyle name="Input 2 25 5 2" xfId="30382" xr:uid="{00000000-0005-0000-0000-00009E060000}"/>
    <cellStyle name="Input 2 25 6" xfId="13995" xr:uid="{00000000-0005-0000-0000-00009F060000}"/>
    <cellStyle name="Input 2 25 6 2" xfId="32904" xr:uid="{00000000-0005-0000-0000-0000A0060000}"/>
    <cellStyle name="Input 2 25 7" xfId="16169" xr:uid="{00000000-0005-0000-0000-0000A1060000}"/>
    <cellStyle name="Input 2 25 7 2" xfId="35078" xr:uid="{00000000-0005-0000-0000-0000A2060000}"/>
    <cellStyle name="Input 2 25 8" xfId="18691" xr:uid="{00000000-0005-0000-0000-0000A3060000}"/>
    <cellStyle name="Input 2 25 8 2" xfId="37600" xr:uid="{00000000-0005-0000-0000-0000A4060000}"/>
    <cellStyle name="Input 2 25 9" xfId="20687" xr:uid="{00000000-0005-0000-0000-0000A5060000}"/>
    <cellStyle name="Input 2 26" xfId="1185" xr:uid="{00000000-0005-0000-0000-0000A6060000}"/>
    <cellStyle name="Input 2 26 2" xfId="3771" xr:uid="{00000000-0005-0000-0000-0000A7060000}"/>
    <cellStyle name="Input 2 26 2 2" xfId="22680" xr:uid="{00000000-0005-0000-0000-0000A8060000}"/>
    <cellStyle name="Input 2 26 3" xfId="5936" xr:uid="{00000000-0005-0000-0000-0000A9060000}"/>
    <cellStyle name="Input 2 26 3 2" xfId="24845" xr:uid="{00000000-0005-0000-0000-0000AA060000}"/>
    <cellStyle name="Input 2 26 4" xfId="8542" xr:uid="{00000000-0005-0000-0000-0000AB060000}"/>
    <cellStyle name="Input 2 26 4 2" xfId="27451" xr:uid="{00000000-0005-0000-0000-0000AC060000}"/>
    <cellStyle name="Input 2 26 5" xfId="10956" xr:uid="{00000000-0005-0000-0000-0000AD060000}"/>
    <cellStyle name="Input 2 26 5 2" xfId="29865" xr:uid="{00000000-0005-0000-0000-0000AE060000}"/>
    <cellStyle name="Input 2 26 6" xfId="13863" xr:uid="{00000000-0005-0000-0000-0000AF060000}"/>
    <cellStyle name="Input 2 26 6 2" xfId="32772" xr:uid="{00000000-0005-0000-0000-0000B0060000}"/>
    <cellStyle name="Input 2 26 7" xfId="15652" xr:uid="{00000000-0005-0000-0000-0000B1060000}"/>
    <cellStyle name="Input 2 26 7 2" xfId="34561" xr:uid="{00000000-0005-0000-0000-0000B2060000}"/>
    <cellStyle name="Input 2 26 8" xfId="18559" xr:uid="{00000000-0005-0000-0000-0000B3060000}"/>
    <cellStyle name="Input 2 26 8 2" xfId="37468" xr:uid="{00000000-0005-0000-0000-0000B4060000}"/>
    <cellStyle name="Input 2 26 9" xfId="20216" xr:uid="{00000000-0005-0000-0000-0000B5060000}"/>
    <cellStyle name="Input 2 27" xfId="1186" xr:uid="{00000000-0005-0000-0000-0000B6060000}"/>
    <cellStyle name="Input 2 27 2" xfId="3772" xr:uid="{00000000-0005-0000-0000-0000B7060000}"/>
    <cellStyle name="Input 2 27 2 2" xfId="22681" xr:uid="{00000000-0005-0000-0000-0000B8060000}"/>
    <cellStyle name="Input 2 27 3" xfId="6017" xr:uid="{00000000-0005-0000-0000-0000B9060000}"/>
    <cellStyle name="Input 2 27 3 2" xfId="24926" xr:uid="{00000000-0005-0000-0000-0000BA060000}"/>
    <cellStyle name="Input 2 27 4" xfId="9112" xr:uid="{00000000-0005-0000-0000-0000BB060000}"/>
    <cellStyle name="Input 2 27 4 2" xfId="28021" xr:uid="{00000000-0005-0000-0000-0000BC060000}"/>
    <cellStyle name="Input 2 27 5" xfId="11585" xr:uid="{00000000-0005-0000-0000-0000BD060000}"/>
    <cellStyle name="Input 2 27 5 2" xfId="30494" xr:uid="{00000000-0005-0000-0000-0000BE060000}"/>
    <cellStyle name="Input 2 27 6" xfId="13997" xr:uid="{00000000-0005-0000-0000-0000BF060000}"/>
    <cellStyle name="Input 2 27 6 2" xfId="32906" xr:uid="{00000000-0005-0000-0000-0000C0060000}"/>
    <cellStyle name="Input 2 27 7" xfId="16281" xr:uid="{00000000-0005-0000-0000-0000C1060000}"/>
    <cellStyle name="Input 2 27 7 2" xfId="35190" xr:uid="{00000000-0005-0000-0000-0000C2060000}"/>
    <cellStyle name="Input 2 27 8" xfId="18693" xr:uid="{00000000-0005-0000-0000-0000C3060000}"/>
    <cellStyle name="Input 2 27 8 2" xfId="37602" xr:uid="{00000000-0005-0000-0000-0000C4060000}"/>
    <cellStyle name="Input 2 27 9" xfId="20787" xr:uid="{00000000-0005-0000-0000-0000C5060000}"/>
    <cellStyle name="Input 2 28" xfId="1283" xr:uid="{00000000-0005-0000-0000-0000C6060000}"/>
    <cellStyle name="Input 2 28 2" xfId="3869" xr:uid="{00000000-0005-0000-0000-0000C7060000}"/>
    <cellStyle name="Input 2 28 2 2" xfId="22778" xr:uid="{00000000-0005-0000-0000-0000C8060000}"/>
    <cellStyle name="Input 2 28 3" xfId="5373" xr:uid="{00000000-0005-0000-0000-0000C9060000}"/>
    <cellStyle name="Input 2 28 3 2" xfId="24282" xr:uid="{00000000-0005-0000-0000-0000CA060000}"/>
    <cellStyle name="Input 2 28 4" xfId="7842" xr:uid="{00000000-0005-0000-0000-0000CB060000}"/>
    <cellStyle name="Input 2 28 4 2" xfId="26751" xr:uid="{00000000-0005-0000-0000-0000CC060000}"/>
    <cellStyle name="Input 2 28 5" xfId="10191" xr:uid="{00000000-0005-0000-0000-0000CD060000}"/>
    <cellStyle name="Input 2 28 5 2" xfId="29100" xr:uid="{00000000-0005-0000-0000-0000CE060000}"/>
    <cellStyle name="Input 2 28 6" xfId="12230" xr:uid="{00000000-0005-0000-0000-0000CF060000}"/>
    <cellStyle name="Input 2 28 6 2" xfId="31139" xr:uid="{00000000-0005-0000-0000-0000D0060000}"/>
    <cellStyle name="Input 2 28 7" xfId="14887" xr:uid="{00000000-0005-0000-0000-0000D1060000}"/>
    <cellStyle name="Input 2 28 7 2" xfId="33796" xr:uid="{00000000-0005-0000-0000-0000D2060000}"/>
    <cellStyle name="Input 2 28 8" xfId="16926" xr:uid="{00000000-0005-0000-0000-0000D3060000}"/>
    <cellStyle name="Input 2 28 8 2" xfId="35835" xr:uid="{00000000-0005-0000-0000-0000D4060000}"/>
    <cellStyle name="Input 2 28 9" xfId="19515" xr:uid="{00000000-0005-0000-0000-0000D5060000}"/>
    <cellStyle name="Input 2 29" xfId="1381" xr:uid="{00000000-0005-0000-0000-0000D6060000}"/>
    <cellStyle name="Input 2 29 2" xfId="3967" xr:uid="{00000000-0005-0000-0000-0000D7060000}"/>
    <cellStyle name="Input 2 29 2 2" xfId="22876" xr:uid="{00000000-0005-0000-0000-0000D8060000}"/>
    <cellStyle name="Input 2 29 3" xfId="6531" xr:uid="{00000000-0005-0000-0000-0000D9060000}"/>
    <cellStyle name="Input 2 29 3 2" xfId="25440" xr:uid="{00000000-0005-0000-0000-0000DA060000}"/>
    <cellStyle name="Input 2 29 4" xfId="8853" xr:uid="{00000000-0005-0000-0000-0000DB060000}"/>
    <cellStyle name="Input 2 29 4 2" xfId="27762" xr:uid="{00000000-0005-0000-0000-0000DC060000}"/>
    <cellStyle name="Input 2 29 5" xfId="10976" xr:uid="{00000000-0005-0000-0000-0000DD060000}"/>
    <cellStyle name="Input 2 29 5 2" xfId="29885" xr:uid="{00000000-0005-0000-0000-0000DE060000}"/>
    <cellStyle name="Input 2 29 6" xfId="13082" xr:uid="{00000000-0005-0000-0000-0000DF060000}"/>
    <cellStyle name="Input 2 29 6 2" xfId="31991" xr:uid="{00000000-0005-0000-0000-0000E0060000}"/>
    <cellStyle name="Input 2 29 7" xfId="15672" xr:uid="{00000000-0005-0000-0000-0000E1060000}"/>
    <cellStyle name="Input 2 29 7 2" xfId="34581" xr:uid="{00000000-0005-0000-0000-0000E2060000}"/>
    <cellStyle name="Input 2 29 8" xfId="17778" xr:uid="{00000000-0005-0000-0000-0000E3060000}"/>
    <cellStyle name="Input 2 29 8 2" xfId="36687" xr:uid="{00000000-0005-0000-0000-0000E4060000}"/>
    <cellStyle name="Input 2 29 9" xfId="20235" xr:uid="{00000000-0005-0000-0000-0000E5060000}"/>
    <cellStyle name="Input 2 3" xfId="232" xr:uid="{00000000-0005-0000-0000-0000E6060000}"/>
    <cellStyle name="Input 2 3 2" xfId="2818" xr:uid="{00000000-0005-0000-0000-0000E7060000}"/>
    <cellStyle name="Input 2 3 2 2" xfId="21727" xr:uid="{00000000-0005-0000-0000-0000E8060000}"/>
    <cellStyle name="Input 2 3 3" xfId="7307" xr:uid="{00000000-0005-0000-0000-0000E9060000}"/>
    <cellStyle name="Input 2 3 3 2" xfId="26216" xr:uid="{00000000-0005-0000-0000-0000EA060000}"/>
    <cellStyle name="Input 2 3 4" xfId="9374" xr:uid="{00000000-0005-0000-0000-0000EB060000}"/>
    <cellStyle name="Input 2 3 4 2" xfId="28283" xr:uid="{00000000-0005-0000-0000-0000EC060000}"/>
    <cellStyle name="Input 2 3 5" xfId="12017" xr:uid="{00000000-0005-0000-0000-0000ED060000}"/>
    <cellStyle name="Input 2 3 5 2" xfId="30926" xr:uid="{00000000-0005-0000-0000-0000EE060000}"/>
    <cellStyle name="Input 2 3 6" xfId="14069" xr:uid="{00000000-0005-0000-0000-0000EF060000}"/>
    <cellStyle name="Input 2 3 6 2" xfId="32978" xr:uid="{00000000-0005-0000-0000-0000F0060000}"/>
    <cellStyle name="Input 2 3 7" xfId="16713" xr:uid="{00000000-0005-0000-0000-0000F1060000}"/>
    <cellStyle name="Input 2 3 7 2" xfId="35622" xr:uid="{00000000-0005-0000-0000-0000F2060000}"/>
    <cellStyle name="Input 2 3 8" xfId="18765" xr:uid="{00000000-0005-0000-0000-0000F3060000}"/>
    <cellStyle name="Input 2 3 8 2" xfId="37674" xr:uid="{00000000-0005-0000-0000-0000F4060000}"/>
    <cellStyle name="Input 2 3 9" xfId="21189" xr:uid="{00000000-0005-0000-0000-0000F5060000}"/>
    <cellStyle name="Input 2 30" xfId="1424" xr:uid="{00000000-0005-0000-0000-0000F6060000}"/>
    <cellStyle name="Input 2 30 2" xfId="4010" xr:uid="{00000000-0005-0000-0000-0000F7060000}"/>
    <cellStyle name="Input 2 30 2 2" xfId="22919" xr:uid="{00000000-0005-0000-0000-0000F8060000}"/>
    <cellStyle name="Input 2 30 3" xfId="7391" xr:uid="{00000000-0005-0000-0000-0000F9060000}"/>
    <cellStyle name="Input 2 30 3 2" xfId="26300" xr:uid="{00000000-0005-0000-0000-0000FA060000}"/>
    <cellStyle name="Input 2 30 4" xfId="8667" xr:uid="{00000000-0005-0000-0000-0000FB060000}"/>
    <cellStyle name="Input 2 30 4 2" xfId="27576" xr:uid="{00000000-0005-0000-0000-0000FC060000}"/>
    <cellStyle name="Input 2 30 5" xfId="11094" xr:uid="{00000000-0005-0000-0000-0000FD060000}"/>
    <cellStyle name="Input 2 30 5 2" xfId="30003" xr:uid="{00000000-0005-0000-0000-0000FE060000}"/>
    <cellStyle name="Input 2 30 6" xfId="13227" xr:uid="{00000000-0005-0000-0000-0000FF060000}"/>
    <cellStyle name="Input 2 30 6 2" xfId="32136" xr:uid="{00000000-0005-0000-0000-000000070000}"/>
    <cellStyle name="Input 2 30 7" xfId="15790" xr:uid="{00000000-0005-0000-0000-000001070000}"/>
    <cellStyle name="Input 2 30 7 2" xfId="34699" xr:uid="{00000000-0005-0000-0000-000002070000}"/>
    <cellStyle name="Input 2 30 8" xfId="17923" xr:uid="{00000000-0005-0000-0000-000003070000}"/>
    <cellStyle name="Input 2 30 8 2" xfId="36832" xr:uid="{00000000-0005-0000-0000-000004070000}"/>
    <cellStyle name="Input 2 30 9" xfId="20341" xr:uid="{00000000-0005-0000-0000-000005070000}"/>
    <cellStyle name="Input 2 31" xfId="1467" xr:uid="{00000000-0005-0000-0000-000006070000}"/>
    <cellStyle name="Input 2 31 2" xfId="4053" xr:uid="{00000000-0005-0000-0000-000007070000}"/>
    <cellStyle name="Input 2 31 2 2" xfId="22962" xr:uid="{00000000-0005-0000-0000-000008070000}"/>
    <cellStyle name="Input 2 31 3" xfId="6098" xr:uid="{00000000-0005-0000-0000-000009070000}"/>
    <cellStyle name="Input 2 31 3 2" xfId="25007" xr:uid="{00000000-0005-0000-0000-00000A070000}"/>
    <cellStyle name="Input 2 31 4" xfId="8836" xr:uid="{00000000-0005-0000-0000-00000B070000}"/>
    <cellStyle name="Input 2 31 4 2" xfId="27745" xr:uid="{00000000-0005-0000-0000-00000C070000}"/>
    <cellStyle name="Input 2 31 5" xfId="11283" xr:uid="{00000000-0005-0000-0000-00000D070000}"/>
    <cellStyle name="Input 2 31 5 2" xfId="30192" xr:uid="{00000000-0005-0000-0000-00000E070000}"/>
    <cellStyle name="Input 2 31 6" xfId="12208" xr:uid="{00000000-0005-0000-0000-00000F070000}"/>
    <cellStyle name="Input 2 31 6 2" xfId="31117" xr:uid="{00000000-0005-0000-0000-000010070000}"/>
    <cellStyle name="Input 2 31 7" xfId="15979" xr:uid="{00000000-0005-0000-0000-000011070000}"/>
    <cellStyle name="Input 2 31 7 2" xfId="34888" xr:uid="{00000000-0005-0000-0000-000012070000}"/>
    <cellStyle name="Input 2 31 8" xfId="16904" xr:uid="{00000000-0005-0000-0000-000013070000}"/>
    <cellStyle name="Input 2 31 8 2" xfId="35813" xr:uid="{00000000-0005-0000-0000-000014070000}"/>
    <cellStyle name="Input 2 31 9" xfId="20510" xr:uid="{00000000-0005-0000-0000-000015070000}"/>
    <cellStyle name="Input 2 32" xfId="1639" xr:uid="{00000000-0005-0000-0000-000016070000}"/>
    <cellStyle name="Input 2 32 2" xfId="4225" xr:uid="{00000000-0005-0000-0000-000017070000}"/>
    <cellStyle name="Input 2 32 2 2" xfId="23134" xr:uid="{00000000-0005-0000-0000-000018070000}"/>
    <cellStyle name="Input 2 32 3" xfId="4889" xr:uid="{00000000-0005-0000-0000-000019070000}"/>
    <cellStyle name="Input 2 32 3 2" xfId="23798" xr:uid="{00000000-0005-0000-0000-00001A070000}"/>
    <cellStyle name="Input 2 32 4" xfId="7439" xr:uid="{00000000-0005-0000-0000-00001B070000}"/>
    <cellStyle name="Input 2 32 4 2" xfId="26348" xr:uid="{00000000-0005-0000-0000-00001C070000}"/>
    <cellStyle name="Input 2 32 5" xfId="9749" xr:uid="{00000000-0005-0000-0000-00001D070000}"/>
    <cellStyle name="Input 2 32 5 2" xfId="28658" xr:uid="{00000000-0005-0000-0000-00001E070000}"/>
    <cellStyle name="Input 2 32 6" xfId="12966" xr:uid="{00000000-0005-0000-0000-00001F070000}"/>
    <cellStyle name="Input 2 32 6 2" xfId="31875" xr:uid="{00000000-0005-0000-0000-000020070000}"/>
    <cellStyle name="Input 2 32 7" xfId="14445" xr:uid="{00000000-0005-0000-0000-000021070000}"/>
    <cellStyle name="Input 2 32 7 2" xfId="33354" xr:uid="{00000000-0005-0000-0000-000022070000}"/>
    <cellStyle name="Input 2 32 8" xfId="17662" xr:uid="{00000000-0005-0000-0000-000023070000}"/>
    <cellStyle name="Input 2 32 8 2" xfId="36571" xr:uid="{00000000-0005-0000-0000-000024070000}"/>
    <cellStyle name="Input 2 32 9" xfId="19108" xr:uid="{00000000-0005-0000-0000-000025070000}"/>
    <cellStyle name="Input 2 33" xfId="1416" xr:uid="{00000000-0005-0000-0000-000026070000}"/>
    <cellStyle name="Input 2 33 2" xfId="4002" xr:uid="{00000000-0005-0000-0000-000027070000}"/>
    <cellStyle name="Input 2 33 2 2" xfId="22911" xr:uid="{00000000-0005-0000-0000-000028070000}"/>
    <cellStyle name="Input 2 33 3" xfId="4940" xr:uid="{00000000-0005-0000-0000-000029070000}"/>
    <cellStyle name="Input 2 33 3 2" xfId="23849" xr:uid="{00000000-0005-0000-0000-00002A070000}"/>
    <cellStyle name="Input 2 33 4" xfId="7516" xr:uid="{00000000-0005-0000-0000-00002B070000}"/>
    <cellStyle name="Input 2 33 4 2" xfId="26425" xr:uid="{00000000-0005-0000-0000-00002C070000}"/>
    <cellStyle name="Input 2 33 5" xfId="9838" xr:uid="{00000000-0005-0000-0000-00002D070000}"/>
    <cellStyle name="Input 2 33 5 2" xfId="28747" xr:uid="{00000000-0005-0000-0000-00002E070000}"/>
    <cellStyle name="Input 2 33 6" xfId="13696" xr:uid="{00000000-0005-0000-0000-00002F070000}"/>
    <cellStyle name="Input 2 33 6 2" xfId="32605" xr:uid="{00000000-0005-0000-0000-000030070000}"/>
    <cellStyle name="Input 2 33 7" xfId="14534" xr:uid="{00000000-0005-0000-0000-000031070000}"/>
    <cellStyle name="Input 2 33 7 2" xfId="33443" xr:uid="{00000000-0005-0000-0000-000032070000}"/>
    <cellStyle name="Input 2 33 8" xfId="18392" xr:uid="{00000000-0005-0000-0000-000033070000}"/>
    <cellStyle name="Input 2 33 8 2" xfId="37301" xr:uid="{00000000-0005-0000-0000-000034070000}"/>
    <cellStyle name="Input 2 33 9" xfId="19187" xr:uid="{00000000-0005-0000-0000-000035070000}"/>
    <cellStyle name="Input 2 34" xfId="1666" xr:uid="{00000000-0005-0000-0000-000036070000}"/>
    <cellStyle name="Input 2 34 2" xfId="4252" xr:uid="{00000000-0005-0000-0000-000037070000}"/>
    <cellStyle name="Input 2 34 2 2" xfId="23161" xr:uid="{00000000-0005-0000-0000-000038070000}"/>
    <cellStyle name="Input 2 34 3" xfId="5679" xr:uid="{00000000-0005-0000-0000-000039070000}"/>
    <cellStyle name="Input 2 34 3 2" xfId="24588" xr:uid="{00000000-0005-0000-0000-00003A070000}"/>
    <cellStyle name="Input 2 34 4" xfId="8276" xr:uid="{00000000-0005-0000-0000-00003B070000}"/>
    <cellStyle name="Input 2 34 4 2" xfId="27185" xr:uid="{00000000-0005-0000-0000-00003C070000}"/>
    <cellStyle name="Input 2 34 5" xfId="10670" xr:uid="{00000000-0005-0000-0000-00003D070000}"/>
    <cellStyle name="Input 2 34 5 2" xfId="29579" xr:uid="{00000000-0005-0000-0000-00003E070000}"/>
    <cellStyle name="Input 2 34 6" xfId="11255" xr:uid="{00000000-0005-0000-0000-00003F070000}"/>
    <cellStyle name="Input 2 34 6 2" xfId="30164" xr:uid="{00000000-0005-0000-0000-000040070000}"/>
    <cellStyle name="Input 2 34 7" xfId="15366" xr:uid="{00000000-0005-0000-0000-000041070000}"/>
    <cellStyle name="Input 2 34 7 2" xfId="34275" xr:uid="{00000000-0005-0000-0000-000042070000}"/>
    <cellStyle name="Input 2 34 8" xfId="15951" xr:uid="{00000000-0005-0000-0000-000043070000}"/>
    <cellStyle name="Input 2 34 8 2" xfId="34860" xr:uid="{00000000-0005-0000-0000-000044070000}"/>
    <cellStyle name="Input 2 34 9" xfId="19949" xr:uid="{00000000-0005-0000-0000-000045070000}"/>
    <cellStyle name="Input 2 35" xfId="1633" xr:uid="{00000000-0005-0000-0000-000046070000}"/>
    <cellStyle name="Input 2 35 2" xfId="4219" xr:uid="{00000000-0005-0000-0000-000047070000}"/>
    <cellStyle name="Input 2 35 2 2" xfId="23128" xr:uid="{00000000-0005-0000-0000-000048070000}"/>
    <cellStyle name="Input 2 35 3" xfId="6206" xr:uid="{00000000-0005-0000-0000-000049070000}"/>
    <cellStyle name="Input 2 35 3 2" xfId="25115" xr:uid="{00000000-0005-0000-0000-00004A070000}"/>
    <cellStyle name="Input 2 35 4" xfId="9198" xr:uid="{00000000-0005-0000-0000-00004B070000}"/>
    <cellStyle name="Input 2 35 4 2" xfId="28107" xr:uid="{00000000-0005-0000-0000-00004C070000}"/>
    <cellStyle name="Input 2 35 5" xfId="11680" xr:uid="{00000000-0005-0000-0000-00004D070000}"/>
    <cellStyle name="Input 2 35 5 2" xfId="30589" xr:uid="{00000000-0005-0000-0000-00004E070000}"/>
    <cellStyle name="Input 2 35 6" xfId="12016" xr:uid="{00000000-0005-0000-0000-00004F070000}"/>
    <cellStyle name="Input 2 35 6 2" xfId="30925" xr:uid="{00000000-0005-0000-0000-000050070000}"/>
    <cellStyle name="Input 2 35 7" xfId="16376" xr:uid="{00000000-0005-0000-0000-000051070000}"/>
    <cellStyle name="Input 2 35 7 2" xfId="35285" xr:uid="{00000000-0005-0000-0000-000052070000}"/>
    <cellStyle name="Input 2 35 8" xfId="16712" xr:uid="{00000000-0005-0000-0000-000053070000}"/>
    <cellStyle name="Input 2 35 8 2" xfId="35621" xr:uid="{00000000-0005-0000-0000-000054070000}"/>
    <cellStyle name="Input 2 35 9" xfId="20873" xr:uid="{00000000-0005-0000-0000-000055070000}"/>
    <cellStyle name="Input 2 36" xfId="1629" xr:uid="{00000000-0005-0000-0000-000056070000}"/>
    <cellStyle name="Input 2 36 2" xfId="4215" xr:uid="{00000000-0005-0000-0000-000057070000}"/>
    <cellStyle name="Input 2 36 2 2" xfId="23124" xr:uid="{00000000-0005-0000-0000-000058070000}"/>
    <cellStyle name="Input 2 36 3" xfId="7230" xr:uid="{00000000-0005-0000-0000-000059070000}"/>
    <cellStyle name="Input 2 36 3 2" xfId="26139" xr:uid="{00000000-0005-0000-0000-00005A070000}"/>
    <cellStyle name="Input 2 36 4" xfId="9371" xr:uid="{00000000-0005-0000-0000-00005B070000}"/>
    <cellStyle name="Input 2 36 4 2" xfId="28280" xr:uid="{00000000-0005-0000-0000-00005C070000}"/>
    <cellStyle name="Input 2 36 5" xfId="12020" xr:uid="{00000000-0005-0000-0000-00005D070000}"/>
    <cellStyle name="Input 2 36 5 2" xfId="30929" xr:uid="{00000000-0005-0000-0000-00005E070000}"/>
    <cellStyle name="Input 2 36 6" xfId="14066" xr:uid="{00000000-0005-0000-0000-00005F070000}"/>
    <cellStyle name="Input 2 36 6 2" xfId="32975" xr:uid="{00000000-0005-0000-0000-000060070000}"/>
    <cellStyle name="Input 2 36 7" xfId="16716" xr:uid="{00000000-0005-0000-0000-000061070000}"/>
    <cellStyle name="Input 2 36 7 2" xfId="35625" xr:uid="{00000000-0005-0000-0000-000062070000}"/>
    <cellStyle name="Input 2 36 8" xfId="18762" xr:uid="{00000000-0005-0000-0000-000063070000}"/>
    <cellStyle name="Input 2 36 8 2" xfId="37671" xr:uid="{00000000-0005-0000-0000-000064070000}"/>
    <cellStyle name="Input 2 36 9" xfId="21192" xr:uid="{00000000-0005-0000-0000-000065070000}"/>
    <cellStyle name="Input 2 37" xfId="1725" xr:uid="{00000000-0005-0000-0000-000066070000}"/>
    <cellStyle name="Input 2 37 2" xfId="4311" xr:uid="{00000000-0005-0000-0000-000067070000}"/>
    <cellStyle name="Input 2 37 2 2" xfId="23220" xr:uid="{00000000-0005-0000-0000-000068070000}"/>
    <cellStyle name="Input 2 37 3" xfId="7264" xr:uid="{00000000-0005-0000-0000-000069070000}"/>
    <cellStyle name="Input 2 37 3 2" xfId="26173" xr:uid="{00000000-0005-0000-0000-00006A070000}"/>
    <cellStyle name="Input 2 37 4" xfId="8804" xr:uid="{00000000-0005-0000-0000-00006B070000}"/>
    <cellStyle name="Input 2 37 4 2" xfId="27713" xr:uid="{00000000-0005-0000-0000-00006C070000}"/>
    <cellStyle name="Input 2 37 5" xfId="11248" xr:uid="{00000000-0005-0000-0000-00006D070000}"/>
    <cellStyle name="Input 2 37 5 2" xfId="30157" xr:uid="{00000000-0005-0000-0000-00006E070000}"/>
    <cellStyle name="Input 2 37 6" xfId="13226" xr:uid="{00000000-0005-0000-0000-00006F070000}"/>
    <cellStyle name="Input 2 37 6 2" xfId="32135" xr:uid="{00000000-0005-0000-0000-000070070000}"/>
    <cellStyle name="Input 2 37 7" xfId="15944" xr:uid="{00000000-0005-0000-0000-000071070000}"/>
    <cellStyle name="Input 2 37 7 2" xfId="34853" xr:uid="{00000000-0005-0000-0000-000072070000}"/>
    <cellStyle name="Input 2 37 8" xfId="17922" xr:uid="{00000000-0005-0000-0000-000073070000}"/>
    <cellStyle name="Input 2 37 8 2" xfId="36831" xr:uid="{00000000-0005-0000-0000-000074070000}"/>
    <cellStyle name="Input 2 37 9" xfId="20479" xr:uid="{00000000-0005-0000-0000-000075070000}"/>
    <cellStyle name="Input 2 38" xfId="1901" xr:uid="{00000000-0005-0000-0000-000076070000}"/>
    <cellStyle name="Input 2 38 2" xfId="4487" xr:uid="{00000000-0005-0000-0000-000077070000}"/>
    <cellStyle name="Input 2 38 2 2" xfId="23396" xr:uid="{00000000-0005-0000-0000-000078070000}"/>
    <cellStyle name="Input 2 38 3" xfId="5202" xr:uid="{00000000-0005-0000-0000-000079070000}"/>
    <cellStyle name="Input 2 38 3 2" xfId="24111" xr:uid="{00000000-0005-0000-0000-00007A070000}"/>
    <cellStyle name="Input 2 38 4" xfId="8944" xr:uid="{00000000-0005-0000-0000-00007B070000}"/>
    <cellStyle name="Input 2 38 4 2" xfId="27853" xr:uid="{00000000-0005-0000-0000-00007C070000}"/>
    <cellStyle name="Input 2 38 5" xfId="11398" xr:uid="{00000000-0005-0000-0000-00007D070000}"/>
    <cellStyle name="Input 2 38 5 2" xfId="30307" xr:uid="{00000000-0005-0000-0000-00007E070000}"/>
    <cellStyle name="Input 2 38 6" xfId="13104" xr:uid="{00000000-0005-0000-0000-00007F070000}"/>
    <cellStyle name="Input 2 38 6 2" xfId="32013" xr:uid="{00000000-0005-0000-0000-000080070000}"/>
    <cellStyle name="Input 2 38 7" xfId="16094" xr:uid="{00000000-0005-0000-0000-000081070000}"/>
    <cellStyle name="Input 2 38 7 2" xfId="35003" xr:uid="{00000000-0005-0000-0000-000082070000}"/>
    <cellStyle name="Input 2 38 8" xfId="17800" xr:uid="{00000000-0005-0000-0000-000083070000}"/>
    <cellStyle name="Input 2 38 8 2" xfId="36709" xr:uid="{00000000-0005-0000-0000-000084070000}"/>
    <cellStyle name="Input 2 38 9" xfId="20618" xr:uid="{00000000-0005-0000-0000-000085070000}"/>
    <cellStyle name="Input 2 39" xfId="1819" xr:uid="{00000000-0005-0000-0000-000086070000}"/>
    <cellStyle name="Input 2 39 2" xfId="4405" xr:uid="{00000000-0005-0000-0000-000087070000}"/>
    <cellStyle name="Input 2 39 2 2" xfId="23314" xr:uid="{00000000-0005-0000-0000-000088070000}"/>
    <cellStyle name="Input 2 39 3" xfId="7142" xr:uid="{00000000-0005-0000-0000-000089070000}"/>
    <cellStyle name="Input 2 39 3 2" xfId="26051" xr:uid="{00000000-0005-0000-0000-00008A070000}"/>
    <cellStyle name="Input 2 39 4" xfId="8322" xr:uid="{00000000-0005-0000-0000-00008B070000}"/>
    <cellStyle name="Input 2 39 4 2" xfId="27231" xr:uid="{00000000-0005-0000-0000-00008C070000}"/>
    <cellStyle name="Input 2 39 5" xfId="10718" xr:uid="{00000000-0005-0000-0000-00008D070000}"/>
    <cellStyle name="Input 2 39 5 2" xfId="29627" xr:uid="{00000000-0005-0000-0000-00008E070000}"/>
    <cellStyle name="Input 2 39 6" xfId="14128" xr:uid="{00000000-0005-0000-0000-00008F070000}"/>
    <cellStyle name="Input 2 39 6 2" xfId="33037" xr:uid="{00000000-0005-0000-0000-000090070000}"/>
    <cellStyle name="Input 2 39 7" xfId="15414" xr:uid="{00000000-0005-0000-0000-000091070000}"/>
    <cellStyle name="Input 2 39 7 2" xfId="34323" xr:uid="{00000000-0005-0000-0000-000092070000}"/>
    <cellStyle name="Input 2 39 8" xfId="18824" xr:uid="{00000000-0005-0000-0000-000093070000}"/>
    <cellStyle name="Input 2 39 8 2" xfId="37733" xr:uid="{00000000-0005-0000-0000-000094070000}"/>
    <cellStyle name="Input 2 39 9" xfId="19995" xr:uid="{00000000-0005-0000-0000-000095070000}"/>
    <cellStyle name="Input 2 4" xfId="162" xr:uid="{00000000-0005-0000-0000-000096070000}"/>
    <cellStyle name="Input 2 4 2" xfId="2749" xr:uid="{00000000-0005-0000-0000-000097070000}"/>
    <cellStyle name="Input 2 4 2 2" xfId="21658" xr:uid="{00000000-0005-0000-0000-000098070000}"/>
    <cellStyle name="Input 2 4 3" xfId="5255" xr:uid="{00000000-0005-0000-0000-000099070000}"/>
    <cellStyle name="Input 2 4 3 2" xfId="24164" xr:uid="{00000000-0005-0000-0000-00009A070000}"/>
    <cellStyle name="Input 2 4 4" xfId="8069" xr:uid="{00000000-0005-0000-0000-00009B070000}"/>
    <cellStyle name="Input 2 4 4 2" xfId="26978" xr:uid="{00000000-0005-0000-0000-00009C070000}"/>
    <cellStyle name="Input 2 4 5" xfId="12060" xr:uid="{00000000-0005-0000-0000-00009D070000}"/>
    <cellStyle name="Input 2 4 5 2" xfId="30969" xr:uid="{00000000-0005-0000-0000-00009E070000}"/>
    <cellStyle name="Input 2 4 6" xfId="13849" xr:uid="{00000000-0005-0000-0000-00009F070000}"/>
    <cellStyle name="Input 2 4 6 2" xfId="32758" xr:uid="{00000000-0005-0000-0000-0000A0070000}"/>
    <cellStyle name="Input 2 4 7" xfId="16756" xr:uid="{00000000-0005-0000-0000-0000A1070000}"/>
    <cellStyle name="Input 2 4 7 2" xfId="35665" xr:uid="{00000000-0005-0000-0000-0000A2070000}"/>
    <cellStyle name="Input 2 4 8" xfId="18545" xr:uid="{00000000-0005-0000-0000-0000A3070000}"/>
    <cellStyle name="Input 2 4 8 2" xfId="37454" xr:uid="{00000000-0005-0000-0000-0000A4070000}"/>
    <cellStyle name="Input 2 4 9" xfId="21226" xr:uid="{00000000-0005-0000-0000-0000A5070000}"/>
    <cellStyle name="Input 2 40" xfId="1860" xr:uid="{00000000-0005-0000-0000-0000A6070000}"/>
    <cellStyle name="Input 2 40 2" xfId="4446" xr:uid="{00000000-0005-0000-0000-0000A7070000}"/>
    <cellStyle name="Input 2 40 2 2" xfId="23355" xr:uid="{00000000-0005-0000-0000-0000A8070000}"/>
    <cellStyle name="Input 2 40 3" xfId="5212" xr:uid="{00000000-0005-0000-0000-0000A9070000}"/>
    <cellStyle name="Input 2 40 3 2" xfId="24121" xr:uid="{00000000-0005-0000-0000-0000AA070000}"/>
    <cellStyle name="Input 2 40 4" xfId="9209" xr:uid="{00000000-0005-0000-0000-0000AB070000}"/>
    <cellStyle name="Input 2 40 4 2" xfId="28118" xr:uid="{00000000-0005-0000-0000-0000AC070000}"/>
    <cellStyle name="Input 2 40 5" xfId="11400" xr:uid="{00000000-0005-0000-0000-0000AD070000}"/>
    <cellStyle name="Input 2 40 5 2" xfId="30309" xr:uid="{00000000-0005-0000-0000-0000AE070000}"/>
    <cellStyle name="Input 2 40 6" xfId="10298" xr:uid="{00000000-0005-0000-0000-0000AF070000}"/>
    <cellStyle name="Input 2 40 6 2" xfId="29207" xr:uid="{00000000-0005-0000-0000-0000B0070000}"/>
    <cellStyle name="Input 2 40 7" xfId="16096" xr:uid="{00000000-0005-0000-0000-0000B1070000}"/>
    <cellStyle name="Input 2 40 7 2" xfId="35005" xr:uid="{00000000-0005-0000-0000-0000B2070000}"/>
    <cellStyle name="Input 2 40 8" xfId="14994" xr:uid="{00000000-0005-0000-0000-0000B3070000}"/>
    <cellStyle name="Input 2 40 8 2" xfId="33903" xr:uid="{00000000-0005-0000-0000-0000B4070000}"/>
    <cellStyle name="Input 2 40 9" xfId="20620" xr:uid="{00000000-0005-0000-0000-0000B5070000}"/>
    <cellStyle name="Input 2 41" xfId="2039" xr:uid="{00000000-0005-0000-0000-0000B6070000}"/>
    <cellStyle name="Input 2 41 2" xfId="4625" xr:uid="{00000000-0005-0000-0000-0000B7070000}"/>
    <cellStyle name="Input 2 41 2 2" xfId="23534" xr:uid="{00000000-0005-0000-0000-0000B8070000}"/>
    <cellStyle name="Input 2 41 3" xfId="7383" xr:uid="{00000000-0005-0000-0000-0000B9070000}"/>
    <cellStyle name="Input 2 41 3 2" xfId="26292" xr:uid="{00000000-0005-0000-0000-0000BA070000}"/>
    <cellStyle name="Input 2 41 4" xfId="7819" xr:uid="{00000000-0005-0000-0000-0000BB070000}"/>
    <cellStyle name="Input 2 41 4 2" xfId="26728" xr:uid="{00000000-0005-0000-0000-0000BC070000}"/>
    <cellStyle name="Input 2 41 5" xfId="10168" xr:uid="{00000000-0005-0000-0000-0000BD070000}"/>
    <cellStyle name="Input 2 41 5 2" xfId="29077" xr:uid="{00000000-0005-0000-0000-0000BE070000}"/>
    <cellStyle name="Input 2 41 6" xfId="13498" xr:uid="{00000000-0005-0000-0000-0000BF070000}"/>
    <cellStyle name="Input 2 41 6 2" xfId="32407" xr:uid="{00000000-0005-0000-0000-0000C0070000}"/>
    <cellStyle name="Input 2 41 7" xfId="14864" xr:uid="{00000000-0005-0000-0000-0000C1070000}"/>
    <cellStyle name="Input 2 41 7 2" xfId="33773" xr:uid="{00000000-0005-0000-0000-0000C2070000}"/>
    <cellStyle name="Input 2 41 8" xfId="18194" xr:uid="{00000000-0005-0000-0000-0000C3070000}"/>
    <cellStyle name="Input 2 41 8 2" xfId="37103" xr:uid="{00000000-0005-0000-0000-0000C4070000}"/>
    <cellStyle name="Input 2 41 9" xfId="19492" xr:uid="{00000000-0005-0000-0000-0000C5070000}"/>
    <cellStyle name="Input 2 42" xfId="1834" xr:uid="{00000000-0005-0000-0000-0000C6070000}"/>
    <cellStyle name="Input 2 42 2" xfId="4420" xr:uid="{00000000-0005-0000-0000-0000C7070000}"/>
    <cellStyle name="Input 2 42 2 2" xfId="23329" xr:uid="{00000000-0005-0000-0000-0000C8070000}"/>
    <cellStyle name="Input 2 42 3" xfId="5924" xr:uid="{00000000-0005-0000-0000-0000C9070000}"/>
    <cellStyle name="Input 2 42 3 2" xfId="24833" xr:uid="{00000000-0005-0000-0000-0000CA070000}"/>
    <cellStyle name="Input 2 42 4" xfId="9345" xr:uid="{00000000-0005-0000-0000-0000CB070000}"/>
    <cellStyle name="Input 2 42 4 2" xfId="28254" xr:uid="{00000000-0005-0000-0000-0000CC070000}"/>
    <cellStyle name="Input 2 42 5" xfId="11829" xr:uid="{00000000-0005-0000-0000-0000CD070000}"/>
    <cellStyle name="Input 2 42 5 2" xfId="30738" xr:uid="{00000000-0005-0000-0000-0000CE070000}"/>
    <cellStyle name="Input 2 42 6" xfId="10237" xr:uid="{00000000-0005-0000-0000-0000CF070000}"/>
    <cellStyle name="Input 2 42 6 2" xfId="29146" xr:uid="{00000000-0005-0000-0000-0000D0070000}"/>
    <cellStyle name="Input 2 42 7" xfId="16525" xr:uid="{00000000-0005-0000-0000-0000D1070000}"/>
    <cellStyle name="Input 2 42 7 2" xfId="35434" xr:uid="{00000000-0005-0000-0000-0000D2070000}"/>
    <cellStyle name="Input 2 42 8" xfId="14933" xr:uid="{00000000-0005-0000-0000-0000D3070000}"/>
    <cellStyle name="Input 2 42 8 2" xfId="33842" xr:uid="{00000000-0005-0000-0000-0000D4070000}"/>
    <cellStyle name="Input 2 42 9" xfId="21019" xr:uid="{00000000-0005-0000-0000-0000D5070000}"/>
    <cellStyle name="Input 2 43" xfId="2011" xr:uid="{00000000-0005-0000-0000-0000D6070000}"/>
    <cellStyle name="Input 2 43 2" xfId="4597" xr:uid="{00000000-0005-0000-0000-0000D7070000}"/>
    <cellStyle name="Input 2 43 2 2" xfId="23506" xr:uid="{00000000-0005-0000-0000-0000D8070000}"/>
    <cellStyle name="Input 2 43 3" xfId="6484" xr:uid="{00000000-0005-0000-0000-0000D9070000}"/>
    <cellStyle name="Input 2 43 3 2" xfId="25393" xr:uid="{00000000-0005-0000-0000-0000DA070000}"/>
    <cellStyle name="Input 2 43 4" xfId="7995" xr:uid="{00000000-0005-0000-0000-0000DB070000}"/>
    <cellStyle name="Input 2 43 4 2" xfId="26904" xr:uid="{00000000-0005-0000-0000-0000DC070000}"/>
    <cellStyle name="Input 2 43 5" xfId="10359" xr:uid="{00000000-0005-0000-0000-0000DD070000}"/>
    <cellStyle name="Input 2 43 5 2" xfId="29268" xr:uid="{00000000-0005-0000-0000-0000DE070000}"/>
    <cellStyle name="Input 2 43 6" xfId="13467" xr:uid="{00000000-0005-0000-0000-0000DF070000}"/>
    <cellStyle name="Input 2 43 6 2" xfId="32376" xr:uid="{00000000-0005-0000-0000-0000E0070000}"/>
    <cellStyle name="Input 2 43 7" xfId="15055" xr:uid="{00000000-0005-0000-0000-0000E1070000}"/>
    <cellStyle name="Input 2 43 7 2" xfId="33964" xr:uid="{00000000-0005-0000-0000-0000E2070000}"/>
    <cellStyle name="Input 2 43 8" xfId="18163" xr:uid="{00000000-0005-0000-0000-0000E3070000}"/>
    <cellStyle name="Input 2 43 8 2" xfId="37072" xr:uid="{00000000-0005-0000-0000-0000E4070000}"/>
    <cellStyle name="Input 2 43 9" xfId="19666" xr:uid="{00000000-0005-0000-0000-0000E5070000}"/>
    <cellStyle name="Input 2 44" xfId="2015" xr:uid="{00000000-0005-0000-0000-0000E6070000}"/>
    <cellStyle name="Input 2 44 2" xfId="4601" xr:uid="{00000000-0005-0000-0000-0000E7070000}"/>
    <cellStyle name="Input 2 44 2 2" xfId="23510" xr:uid="{00000000-0005-0000-0000-0000E8070000}"/>
    <cellStyle name="Input 2 44 3" xfId="6474" xr:uid="{00000000-0005-0000-0000-0000E9070000}"/>
    <cellStyle name="Input 2 44 3 2" xfId="25383" xr:uid="{00000000-0005-0000-0000-0000EA070000}"/>
    <cellStyle name="Input 2 44 4" xfId="8855" xr:uid="{00000000-0005-0000-0000-0000EB070000}"/>
    <cellStyle name="Input 2 44 4 2" xfId="27764" xr:uid="{00000000-0005-0000-0000-0000EC070000}"/>
    <cellStyle name="Input 2 44 5" xfId="11304" xr:uid="{00000000-0005-0000-0000-0000ED070000}"/>
    <cellStyle name="Input 2 44 5 2" xfId="30213" xr:uid="{00000000-0005-0000-0000-0000EE070000}"/>
    <cellStyle name="Input 2 44 6" xfId="9915" xr:uid="{00000000-0005-0000-0000-0000EF070000}"/>
    <cellStyle name="Input 2 44 6 2" xfId="28824" xr:uid="{00000000-0005-0000-0000-0000F0070000}"/>
    <cellStyle name="Input 2 44 7" xfId="16000" xr:uid="{00000000-0005-0000-0000-0000F1070000}"/>
    <cellStyle name="Input 2 44 7 2" xfId="34909" xr:uid="{00000000-0005-0000-0000-0000F2070000}"/>
    <cellStyle name="Input 2 44 8" xfId="14611" xr:uid="{00000000-0005-0000-0000-0000F3070000}"/>
    <cellStyle name="Input 2 44 8 2" xfId="33520" xr:uid="{00000000-0005-0000-0000-0000F4070000}"/>
    <cellStyle name="Input 2 44 9" xfId="20529" xr:uid="{00000000-0005-0000-0000-0000F5070000}"/>
    <cellStyle name="Input 2 45" xfId="1939" xr:uid="{00000000-0005-0000-0000-0000F6070000}"/>
    <cellStyle name="Input 2 45 2" xfId="4525" xr:uid="{00000000-0005-0000-0000-0000F7070000}"/>
    <cellStyle name="Input 2 45 2 2" xfId="23434" xr:uid="{00000000-0005-0000-0000-0000F8070000}"/>
    <cellStyle name="Input 2 45 3" xfId="5115" xr:uid="{00000000-0005-0000-0000-0000F9070000}"/>
    <cellStyle name="Input 2 45 3 2" xfId="24024" xr:uid="{00000000-0005-0000-0000-0000FA070000}"/>
    <cellStyle name="Input 2 45 4" xfId="8605" xr:uid="{00000000-0005-0000-0000-0000FB070000}"/>
    <cellStyle name="Input 2 45 4 2" xfId="27514" xr:uid="{00000000-0005-0000-0000-0000FC070000}"/>
    <cellStyle name="Input 2 45 5" xfId="11023" xr:uid="{00000000-0005-0000-0000-0000FD070000}"/>
    <cellStyle name="Input 2 45 5 2" xfId="29932" xr:uid="{00000000-0005-0000-0000-0000FE070000}"/>
    <cellStyle name="Input 2 45 6" xfId="12776" xr:uid="{00000000-0005-0000-0000-0000FF070000}"/>
    <cellStyle name="Input 2 45 6 2" xfId="31685" xr:uid="{00000000-0005-0000-0000-000000080000}"/>
    <cellStyle name="Input 2 45 7" xfId="15719" xr:uid="{00000000-0005-0000-0000-000001080000}"/>
    <cellStyle name="Input 2 45 7 2" xfId="34628" xr:uid="{00000000-0005-0000-0000-000002080000}"/>
    <cellStyle name="Input 2 45 8" xfId="17472" xr:uid="{00000000-0005-0000-0000-000003080000}"/>
    <cellStyle name="Input 2 45 8 2" xfId="36381" xr:uid="{00000000-0005-0000-0000-000004080000}"/>
    <cellStyle name="Input 2 45 9" xfId="20280" xr:uid="{00000000-0005-0000-0000-000005080000}"/>
    <cellStyle name="Input 2 46" xfId="2117" xr:uid="{00000000-0005-0000-0000-000006080000}"/>
    <cellStyle name="Input 2 46 2" xfId="4703" xr:uid="{00000000-0005-0000-0000-000007080000}"/>
    <cellStyle name="Input 2 46 2 2" xfId="23612" xr:uid="{00000000-0005-0000-0000-000008080000}"/>
    <cellStyle name="Input 2 46 3" xfId="6926" xr:uid="{00000000-0005-0000-0000-000009080000}"/>
    <cellStyle name="Input 2 46 3 2" xfId="25835" xr:uid="{00000000-0005-0000-0000-00000A080000}"/>
    <cellStyle name="Input 2 46 4" xfId="8800" xr:uid="{00000000-0005-0000-0000-00000B080000}"/>
    <cellStyle name="Input 2 46 4 2" xfId="27709" xr:uid="{00000000-0005-0000-0000-00000C080000}"/>
    <cellStyle name="Input 2 46 5" xfId="11244" xr:uid="{00000000-0005-0000-0000-00000D080000}"/>
    <cellStyle name="Input 2 46 5 2" xfId="30153" xr:uid="{00000000-0005-0000-0000-00000E080000}"/>
    <cellStyle name="Input 2 46 6" xfId="13362" xr:uid="{00000000-0005-0000-0000-00000F080000}"/>
    <cellStyle name="Input 2 46 6 2" xfId="32271" xr:uid="{00000000-0005-0000-0000-000010080000}"/>
    <cellStyle name="Input 2 46 7" xfId="15940" xr:uid="{00000000-0005-0000-0000-000011080000}"/>
    <cellStyle name="Input 2 46 7 2" xfId="34849" xr:uid="{00000000-0005-0000-0000-000012080000}"/>
    <cellStyle name="Input 2 46 8" xfId="18058" xr:uid="{00000000-0005-0000-0000-000013080000}"/>
    <cellStyle name="Input 2 46 8 2" xfId="36967" xr:uid="{00000000-0005-0000-0000-000014080000}"/>
    <cellStyle name="Input 2 46 9" xfId="20475" xr:uid="{00000000-0005-0000-0000-000015080000}"/>
    <cellStyle name="Input 2 47" xfId="2154" xr:uid="{00000000-0005-0000-0000-000016080000}"/>
    <cellStyle name="Input 2 47 2" xfId="4740" xr:uid="{00000000-0005-0000-0000-000017080000}"/>
    <cellStyle name="Input 2 47 2 2" xfId="23649" xr:uid="{00000000-0005-0000-0000-000018080000}"/>
    <cellStyle name="Input 2 47 3" xfId="7085" xr:uid="{00000000-0005-0000-0000-000019080000}"/>
    <cellStyle name="Input 2 47 3 2" xfId="25994" xr:uid="{00000000-0005-0000-0000-00001A080000}"/>
    <cellStyle name="Input 2 47 4" xfId="9269" xr:uid="{00000000-0005-0000-0000-00001B080000}"/>
    <cellStyle name="Input 2 47 4 2" xfId="28178" xr:uid="{00000000-0005-0000-0000-00001C080000}"/>
    <cellStyle name="Input 2 47 5" xfId="11751" xr:uid="{00000000-0005-0000-0000-00001D080000}"/>
    <cellStyle name="Input 2 47 5 2" xfId="30660" xr:uid="{00000000-0005-0000-0000-00001E080000}"/>
    <cellStyle name="Input 2 47 6" xfId="12148" xr:uid="{00000000-0005-0000-0000-00001F080000}"/>
    <cellStyle name="Input 2 47 6 2" xfId="31057" xr:uid="{00000000-0005-0000-0000-000020080000}"/>
    <cellStyle name="Input 2 47 7" xfId="16447" xr:uid="{00000000-0005-0000-0000-000021080000}"/>
    <cellStyle name="Input 2 47 7 2" xfId="35356" xr:uid="{00000000-0005-0000-0000-000022080000}"/>
    <cellStyle name="Input 2 47 8" xfId="16844" xr:uid="{00000000-0005-0000-0000-000023080000}"/>
    <cellStyle name="Input 2 47 8 2" xfId="35753" xr:uid="{00000000-0005-0000-0000-000024080000}"/>
    <cellStyle name="Input 2 47 9" xfId="20943" xr:uid="{00000000-0005-0000-0000-000025080000}"/>
    <cellStyle name="Input 2 48" xfId="2235" xr:uid="{00000000-0005-0000-0000-000026080000}"/>
    <cellStyle name="Input 2 48 2" xfId="4821" xr:uid="{00000000-0005-0000-0000-000027080000}"/>
    <cellStyle name="Input 2 48 2 2" xfId="23730" xr:uid="{00000000-0005-0000-0000-000028080000}"/>
    <cellStyle name="Input 2 48 3" xfId="6478" xr:uid="{00000000-0005-0000-0000-000029080000}"/>
    <cellStyle name="Input 2 48 3 2" xfId="25387" xr:uid="{00000000-0005-0000-0000-00002A080000}"/>
    <cellStyle name="Input 2 48 4" xfId="8354" xr:uid="{00000000-0005-0000-0000-00002B080000}"/>
    <cellStyle name="Input 2 48 4 2" xfId="27263" xr:uid="{00000000-0005-0000-0000-00002C080000}"/>
    <cellStyle name="Input 2 48 5" xfId="10754" xr:uid="{00000000-0005-0000-0000-00002D080000}"/>
    <cellStyle name="Input 2 48 5 2" xfId="29663" xr:uid="{00000000-0005-0000-0000-00002E080000}"/>
    <cellStyle name="Input 2 48 6" xfId="11386" xr:uid="{00000000-0005-0000-0000-00002F080000}"/>
    <cellStyle name="Input 2 48 6 2" xfId="30295" xr:uid="{00000000-0005-0000-0000-000030080000}"/>
    <cellStyle name="Input 2 48 7" xfId="15450" xr:uid="{00000000-0005-0000-0000-000031080000}"/>
    <cellStyle name="Input 2 48 7 2" xfId="34359" xr:uid="{00000000-0005-0000-0000-000032080000}"/>
    <cellStyle name="Input 2 48 8" xfId="16082" xr:uid="{00000000-0005-0000-0000-000033080000}"/>
    <cellStyle name="Input 2 48 8 2" xfId="34991" xr:uid="{00000000-0005-0000-0000-000034080000}"/>
    <cellStyle name="Input 2 48 9" xfId="20029" xr:uid="{00000000-0005-0000-0000-000035080000}"/>
    <cellStyle name="Input 2 49" xfId="2305" xr:uid="{00000000-0005-0000-0000-000036080000}"/>
    <cellStyle name="Input 2 49 2" xfId="4891" xr:uid="{00000000-0005-0000-0000-000037080000}"/>
    <cellStyle name="Input 2 49 2 2" xfId="23800" xr:uid="{00000000-0005-0000-0000-000038080000}"/>
    <cellStyle name="Input 2 49 3" xfId="6328" xr:uid="{00000000-0005-0000-0000-000039080000}"/>
    <cellStyle name="Input 2 49 3 2" xfId="25237" xr:uid="{00000000-0005-0000-0000-00003A080000}"/>
    <cellStyle name="Input 2 49 4" xfId="8240" xr:uid="{00000000-0005-0000-0000-00003B080000}"/>
    <cellStyle name="Input 2 49 4 2" xfId="27149" xr:uid="{00000000-0005-0000-0000-00003C080000}"/>
    <cellStyle name="Input 2 49 5" xfId="10629" xr:uid="{00000000-0005-0000-0000-00003D080000}"/>
    <cellStyle name="Input 2 49 5 2" xfId="29538" xr:uid="{00000000-0005-0000-0000-00003E080000}"/>
    <cellStyle name="Input 2 49 6" xfId="12558" xr:uid="{00000000-0005-0000-0000-00003F080000}"/>
    <cellStyle name="Input 2 49 6 2" xfId="31467" xr:uid="{00000000-0005-0000-0000-000040080000}"/>
    <cellStyle name="Input 2 49 7" xfId="15325" xr:uid="{00000000-0005-0000-0000-000041080000}"/>
    <cellStyle name="Input 2 49 7 2" xfId="34234" xr:uid="{00000000-0005-0000-0000-000042080000}"/>
    <cellStyle name="Input 2 49 8" xfId="17254" xr:uid="{00000000-0005-0000-0000-000043080000}"/>
    <cellStyle name="Input 2 49 8 2" xfId="36163" xr:uid="{00000000-0005-0000-0000-000044080000}"/>
    <cellStyle name="Input 2 49 9" xfId="19913" xr:uid="{00000000-0005-0000-0000-000045080000}"/>
    <cellStyle name="Input 2 5" xfId="238" xr:uid="{00000000-0005-0000-0000-000046080000}"/>
    <cellStyle name="Input 2 5 2" xfId="2824" xr:uid="{00000000-0005-0000-0000-000047080000}"/>
    <cellStyle name="Input 2 5 2 2" xfId="21733" xr:uid="{00000000-0005-0000-0000-000048080000}"/>
    <cellStyle name="Input 2 5 3" xfId="5434" xr:uid="{00000000-0005-0000-0000-000049080000}"/>
    <cellStyle name="Input 2 5 3 2" xfId="24343" xr:uid="{00000000-0005-0000-0000-00004A080000}"/>
    <cellStyle name="Input 2 5 4" xfId="9072" xr:uid="{00000000-0005-0000-0000-00004B080000}"/>
    <cellStyle name="Input 2 5 4 2" xfId="27981" xr:uid="{00000000-0005-0000-0000-00004C080000}"/>
    <cellStyle name="Input 2 5 5" xfId="11544" xr:uid="{00000000-0005-0000-0000-00004D080000}"/>
    <cellStyle name="Input 2 5 5 2" xfId="30453" xr:uid="{00000000-0005-0000-0000-00004E080000}"/>
    <cellStyle name="Input 2 5 6" xfId="14100" xr:uid="{00000000-0005-0000-0000-00004F080000}"/>
    <cellStyle name="Input 2 5 6 2" xfId="33009" xr:uid="{00000000-0005-0000-0000-000050080000}"/>
    <cellStyle name="Input 2 5 7" xfId="16240" xr:uid="{00000000-0005-0000-0000-000051080000}"/>
    <cellStyle name="Input 2 5 7 2" xfId="35149" xr:uid="{00000000-0005-0000-0000-000052080000}"/>
    <cellStyle name="Input 2 5 8" xfId="18796" xr:uid="{00000000-0005-0000-0000-000053080000}"/>
    <cellStyle name="Input 2 5 8 2" xfId="37705" xr:uid="{00000000-0005-0000-0000-000054080000}"/>
    <cellStyle name="Input 2 5 9" xfId="20747" xr:uid="{00000000-0005-0000-0000-000055080000}"/>
    <cellStyle name="Input 2 50" xfId="2351" xr:uid="{00000000-0005-0000-0000-000056080000}"/>
    <cellStyle name="Input 2 50 2" xfId="6074" xr:uid="{00000000-0005-0000-0000-000057080000}"/>
    <cellStyle name="Input 2 50 2 2" xfId="24983" xr:uid="{00000000-0005-0000-0000-000058080000}"/>
    <cellStyle name="Input 2 50 3" xfId="8035" xr:uid="{00000000-0005-0000-0000-000059080000}"/>
    <cellStyle name="Input 2 50 3 2" xfId="26944" xr:uid="{00000000-0005-0000-0000-00005A080000}"/>
    <cellStyle name="Input 2 50 4" xfId="10401" xr:uid="{00000000-0005-0000-0000-00005B080000}"/>
    <cellStyle name="Input 2 50 4 2" xfId="29310" xr:uid="{00000000-0005-0000-0000-00005C080000}"/>
    <cellStyle name="Input 2 50 5" xfId="12764" xr:uid="{00000000-0005-0000-0000-00005D080000}"/>
    <cellStyle name="Input 2 50 5 2" xfId="31673" xr:uid="{00000000-0005-0000-0000-00005E080000}"/>
    <cellStyle name="Input 2 50 6" xfId="15097" xr:uid="{00000000-0005-0000-0000-00005F080000}"/>
    <cellStyle name="Input 2 50 6 2" xfId="34006" xr:uid="{00000000-0005-0000-0000-000060080000}"/>
    <cellStyle name="Input 2 50 7" xfId="17460" xr:uid="{00000000-0005-0000-0000-000061080000}"/>
    <cellStyle name="Input 2 50 7 2" xfId="36369" xr:uid="{00000000-0005-0000-0000-000062080000}"/>
    <cellStyle name="Input 2 50 8" xfId="19706" xr:uid="{00000000-0005-0000-0000-000063080000}"/>
    <cellStyle name="Input 2 51" xfId="6575" xr:uid="{00000000-0005-0000-0000-000064080000}"/>
    <cellStyle name="Input 2 51 2" xfId="25484" xr:uid="{00000000-0005-0000-0000-000065080000}"/>
    <cellStyle name="Input 2 52" xfId="7917" xr:uid="{00000000-0005-0000-0000-000066080000}"/>
    <cellStyle name="Input 2 52 2" xfId="26826" xr:uid="{00000000-0005-0000-0000-000067080000}"/>
    <cellStyle name="Input 2 53" xfId="10272" xr:uid="{00000000-0005-0000-0000-000068080000}"/>
    <cellStyle name="Input 2 53 2" xfId="29181" xr:uid="{00000000-0005-0000-0000-000069080000}"/>
    <cellStyle name="Input 2 54" xfId="13161" xr:uid="{00000000-0005-0000-0000-00006A080000}"/>
    <cellStyle name="Input 2 54 2" xfId="32070" xr:uid="{00000000-0005-0000-0000-00006B080000}"/>
    <cellStyle name="Input 2 55" xfId="14968" xr:uid="{00000000-0005-0000-0000-00006C080000}"/>
    <cellStyle name="Input 2 55 2" xfId="33877" xr:uid="{00000000-0005-0000-0000-00006D080000}"/>
    <cellStyle name="Input 2 56" xfId="17857" xr:uid="{00000000-0005-0000-0000-00006E080000}"/>
    <cellStyle name="Input 2 56 2" xfId="36766" xr:uid="{00000000-0005-0000-0000-00006F080000}"/>
    <cellStyle name="Input 2 57" xfId="19589" xr:uid="{00000000-0005-0000-0000-000070080000}"/>
    <cellStyle name="Input 2 6" xfId="284" xr:uid="{00000000-0005-0000-0000-000071080000}"/>
    <cellStyle name="Input 2 6 2" xfId="2870" xr:uid="{00000000-0005-0000-0000-000072080000}"/>
    <cellStyle name="Input 2 6 2 2" xfId="21779" xr:uid="{00000000-0005-0000-0000-000073080000}"/>
    <cellStyle name="Input 2 6 3" xfId="5652" xr:uid="{00000000-0005-0000-0000-000074080000}"/>
    <cellStyle name="Input 2 6 3 2" xfId="24561" xr:uid="{00000000-0005-0000-0000-000075080000}"/>
    <cellStyle name="Input 2 6 4" xfId="8779" xr:uid="{00000000-0005-0000-0000-000076080000}"/>
    <cellStyle name="Input 2 6 4 2" xfId="27688" xr:uid="{00000000-0005-0000-0000-000077080000}"/>
    <cellStyle name="Input 2 6 5" xfId="11219" xr:uid="{00000000-0005-0000-0000-000078080000}"/>
    <cellStyle name="Input 2 6 5 2" xfId="30128" xr:uid="{00000000-0005-0000-0000-000079080000}"/>
    <cellStyle name="Input 2 6 6" xfId="13625" xr:uid="{00000000-0005-0000-0000-00007A080000}"/>
    <cellStyle name="Input 2 6 6 2" xfId="32534" xr:uid="{00000000-0005-0000-0000-00007B080000}"/>
    <cellStyle name="Input 2 6 7" xfId="15915" xr:uid="{00000000-0005-0000-0000-00007C080000}"/>
    <cellStyle name="Input 2 6 7 2" xfId="34824" xr:uid="{00000000-0005-0000-0000-00007D080000}"/>
    <cellStyle name="Input 2 6 8" xfId="18321" xr:uid="{00000000-0005-0000-0000-00007E080000}"/>
    <cellStyle name="Input 2 6 8 2" xfId="37230" xr:uid="{00000000-0005-0000-0000-00007F080000}"/>
    <cellStyle name="Input 2 6 9" xfId="20453" xr:uid="{00000000-0005-0000-0000-000080080000}"/>
    <cellStyle name="Input 2 7" xfId="327" xr:uid="{00000000-0005-0000-0000-000081080000}"/>
    <cellStyle name="Input 2 7 2" xfId="2913" xr:uid="{00000000-0005-0000-0000-000082080000}"/>
    <cellStyle name="Input 2 7 2 2" xfId="21822" xr:uid="{00000000-0005-0000-0000-000083080000}"/>
    <cellStyle name="Input 2 7 3" xfId="7068" xr:uid="{00000000-0005-0000-0000-000084080000}"/>
    <cellStyle name="Input 2 7 3 2" xfId="25977" xr:uid="{00000000-0005-0000-0000-000085080000}"/>
    <cellStyle name="Input 2 7 4" xfId="8960" xr:uid="{00000000-0005-0000-0000-000086080000}"/>
    <cellStyle name="Input 2 7 4 2" xfId="27869" xr:uid="{00000000-0005-0000-0000-000087080000}"/>
    <cellStyle name="Input 2 7 5" xfId="11417" xr:uid="{00000000-0005-0000-0000-000088080000}"/>
    <cellStyle name="Input 2 7 5 2" xfId="30326" xr:uid="{00000000-0005-0000-0000-000089080000}"/>
    <cellStyle name="Input 2 7 6" xfId="13435" xr:uid="{00000000-0005-0000-0000-00008A080000}"/>
    <cellStyle name="Input 2 7 6 2" xfId="32344" xr:uid="{00000000-0005-0000-0000-00008B080000}"/>
    <cellStyle name="Input 2 7 7" xfId="16113" xr:uid="{00000000-0005-0000-0000-00008C080000}"/>
    <cellStyle name="Input 2 7 7 2" xfId="35022" xr:uid="{00000000-0005-0000-0000-00008D080000}"/>
    <cellStyle name="Input 2 7 8" xfId="18131" xr:uid="{00000000-0005-0000-0000-00008E080000}"/>
    <cellStyle name="Input 2 7 8 2" xfId="37040" xr:uid="{00000000-0005-0000-0000-00008F080000}"/>
    <cellStyle name="Input 2 7 9" xfId="20635" xr:uid="{00000000-0005-0000-0000-000090080000}"/>
    <cellStyle name="Input 2 8" xfId="370" xr:uid="{00000000-0005-0000-0000-000091080000}"/>
    <cellStyle name="Input 2 8 2" xfId="2956" xr:uid="{00000000-0005-0000-0000-000092080000}"/>
    <cellStyle name="Input 2 8 2 2" xfId="21865" xr:uid="{00000000-0005-0000-0000-000093080000}"/>
    <cellStyle name="Input 2 8 3" xfId="7249" xr:uid="{00000000-0005-0000-0000-000094080000}"/>
    <cellStyle name="Input 2 8 3 2" xfId="26158" xr:uid="{00000000-0005-0000-0000-000095080000}"/>
    <cellStyle name="Input 2 8 4" xfId="8976" xr:uid="{00000000-0005-0000-0000-000096080000}"/>
    <cellStyle name="Input 2 8 4 2" xfId="27885" xr:uid="{00000000-0005-0000-0000-000097080000}"/>
    <cellStyle name="Input 2 8 5" xfId="11433" xr:uid="{00000000-0005-0000-0000-000098080000}"/>
    <cellStyle name="Input 2 8 5 2" xfId="30342" xr:uid="{00000000-0005-0000-0000-000099080000}"/>
    <cellStyle name="Input 2 8 6" xfId="13872" xr:uid="{00000000-0005-0000-0000-00009A080000}"/>
    <cellStyle name="Input 2 8 6 2" xfId="32781" xr:uid="{00000000-0005-0000-0000-00009B080000}"/>
    <cellStyle name="Input 2 8 7" xfId="16129" xr:uid="{00000000-0005-0000-0000-00009C080000}"/>
    <cellStyle name="Input 2 8 7 2" xfId="35038" xr:uid="{00000000-0005-0000-0000-00009D080000}"/>
    <cellStyle name="Input 2 8 8" xfId="18568" xr:uid="{00000000-0005-0000-0000-00009E080000}"/>
    <cellStyle name="Input 2 8 8 2" xfId="37477" xr:uid="{00000000-0005-0000-0000-00009F080000}"/>
    <cellStyle name="Input 2 8 9" xfId="20651" xr:uid="{00000000-0005-0000-0000-0000A0080000}"/>
    <cellStyle name="Input 2 9" xfId="413" xr:uid="{00000000-0005-0000-0000-0000A1080000}"/>
    <cellStyle name="Input 2 9 2" xfId="2999" xr:uid="{00000000-0005-0000-0000-0000A2080000}"/>
    <cellStyle name="Input 2 9 2 2" xfId="21908" xr:uid="{00000000-0005-0000-0000-0000A3080000}"/>
    <cellStyle name="Input 2 9 3" xfId="5474" xr:uid="{00000000-0005-0000-0000-0000A4080000}"/>
    <cellStyle name="Input 2 9 3 2" xfId="24383" xr:uid="{00000000-0005-0000-0000-0000A5080000}"/>
    <cellStyle name="Input 2 9 4" xfId="9275" xr:uid="{00000000-0005-0000-0000-0000A6080000}"/>
    <cellStyle name="Input 2 9 4 2" xfId="28184" xr:uid="{00000000-0005-0000-0000-0000A7080000}"/>
    <cellStyle name="Input 2 9 5" xfId="11757" xr:uid="{00000000-0005-0000-0000-0000A8080000}"/>
    <cellStyle name="Input 2 9 5 2" xfId="30666" xr:uid="{00000000-0005-0000-0000-0000A9080000}"/>
    <cellStyle name="Input 2 9 6" xfId="13803" xr:uid="{00000000-0005-0000-0000-0000AA080000}"/>
    <cellStyle name="Input 2 9 6 2" xfId="32712" xr:uid="{00000000-0005-0000-0000-0000AB080000}"/>
    <cellStyle name="Input 2 9 7" xfId="16453" xr:uid="{00000000-0005-0000-0000-0000AC080000}"/>
    <cellStyle name="Input 2 9 7 2" xfId="35362" xr:uid="{00000000-0005-0000-0000-0000AD080000}"/>
    <cellStyle name="Input 2 9 8" xfId="18499" xr:uid="{00000000-0005-0000-0000-0000AE080000}"/>
    <cellStyle name="Input 2 9 8 2" xfId="37408" xr:uid="{00000000-0005-0000-0000-0000AF080000}"/>
    <cellStyle name="Input 2 9 9" xfId="20949" xr:uid="{00000000-0005-0000-0000-0000B0080000}"/>
    <cellStyle name="Linked Cell" xfId="2532" builtinId="24" customBuiltin="1"/>
    <cellStyle name="Linked Cell 2" xfId="51" xr:uid="{00000000-0005-0000-0000-0000B2080000}"/>
    <cellStyle name="Neutral" xfId="2528" builtinId="28" customBuiltin="1"/>
    <cellStyle name="Neutral 2" xfId="52" xr:uid="{00000000-0005-0000-0000-0000B4080000}"/>
    <cellStyle name="Normal" xfId="0" builtinId="0"/>
    <cellStyle name="Normal 10" xfId="2573" xr:uid="{00000000-0005-0000-0000-0000B6080000}"/>
    <cellStyle name="Normal 10 2" xfId="2578" xr:uid="{00000000-0005-0000-0000-0000B7080000}"/>
    <cellStyle name="Normal 105" xfId="37982" xr:uid="{01751EA8-4CCF-45BE-B86D-4CE6BF1544D6}"/>
    <cellStyle name="Normal 11" xfId="2577" xr:uid="{00000000-0005-0000-0000-0000B8080000}"/>
    <cellStyle name="Normal 11 3" xfId="2395" xr:uid="{00000000-0005-0000-0000-0000B9080000}"/>
    <cellStyle name="Normal 12" xfId="2579" xr:uid="{00000000-0005-0000-0000-0000BA080000}"/>
    <cellStyle name="Normal 13" xfId="2582" xr:uid="{00000000-0005-0000-0000-0000BB080000}"/>
    <cellStyle name="Normal 13 2" xfId="21491" xr:uid="{00000000-0005-0000-0000-0000BC080000}"/>
    <cellStyle name="Normal 14" xfId="2561" xr:uid="{00000000-0005-0000-0000-0000BD080000}"/>
    <cellStyle name="Normal 14 2" xfId="21310" xr:uid="{00000000-0005-0000-0000-0000BE080000}"/>
    <cellStyle name="Normal 14 2 2" xfId="37942" xr:uid="{00000000-0005-0000-0000-0000BF080000}"/>
    <cellStyle name="Normal 14 3" xfId="21482" xr:uid="{00000000-0005-0000-0000-0000C0080000}"/>
    <cellStyle name="Normal 14 4" xfId="37969" xr:uid="{12297D99-115E-48DF-9307-169169CB6AC8}"/>
    <cellStyle name="Normal 15" xfId="21315" xr:uid="{00000000-0005-0000-0000-0000C1080000}"/>
    <cellStyle name="Normal 15 2" xfId="37947" xr:uid="{00000000-0005-0000-0000-0000C2080000}"/>
    <cellStyle name="Normal 16" xfId="37954" xr:uid="{62065305-0DC6-4C54-BFA5-37583C824C33}"/>
    <cellStyle name="Normal 16 2" xfId="37994" xr:uid="{3FAA8355-BBAB-4360-8FE4-057DA28A5E4E}"/>
    <cellStyle name="Normal 16 3" xfId="37998" xr:uid="{4E38F50B-3C07-44DF-A064-43D6D08DAB55}"/>
    <cellStyle name="Normal 17" xfId="37991" xr:uid="{7D851935-8608-4CEA-A315-CD6E9339BF1B}"/>
    <cellStyle name="Normal 18" xfId="38003" xr:uid="{6A6A3106-B169-4DF3-B6E1-CE3E405E5790}"/>
    <cellStyle name="Normal 2" xfId="10" xr:uid="{00000000-0005-0000-0000-0000C3080000}"/>
    <cellStyle name="Normal 2 10 12" xfId="37955" xr:uid="{8A5A5C7A-539D-4B3B-893A-8EB61CF8A33D}"/>
    <cellStyle name="Normal 2 2" xfId="2231" xr:uid="{00000000-0005-0000-0000-0000C4080000}"/>
    <cellStyle name="Normal 2 2 2" xfId="2430" xr:uid="{00000000-0005-0000-0000-0000C5080000}"/>
    <cellStyle name="Normal 2 2 2 2" xfId="2431" xr:uid="{00000000-0005-0000-0000-0000C6080000}"/>
    <cellStyle name="Normal 2 2 2 2 2" xfId="2432" xr:uid="{00000000-0005-0000-0000-0000C7080000}"/>
    <cellStyle name="Normal 2 2 2 2 2 2" xfId="2433" xr:uid="{00000000-0005-0000-0000-0000C8080000}"/>
    <cellStyle name="Normal 2 2 2 2 2 2 2" xfId="2434" xr:uid="{00000000-0005-0000-0000-0000C9080000}"/>
    <cellStyle name="Normal 2 2 2 2 2 2 2 2" xfId="5020" xr:uid="{00000000-0005-0000-0000-0000CA080000}"/>
    <cellStyle name="Normal 2 2 2 2 2 2 2 2 2" xfId="23929" xr:uid="{00000000-0005-0000-0000-0000CB080000}"/>
    <cellStyle name="Normal 2 2 2 2 2 2 2 3" xfId="11894" xr:uid="{00000000-0005-0000-0000-0000CC080000}"/>
    <cellStyle name="Normal 2 2 2 2 2 2 2 3 2" xfId="30803" xr:uid="{00000000-0005-0000-0000-0000CD080000}"/>
    <cellStyle name="Normal 2 2 2 2 2 2 2 4" xfId="16590" xr:uid="{00000000-0005-0000-0000-0000CE080000}"/>
    <cellStyle name="Normal 2 2 2 2 2 2 2 4 2" xfId="35499" xr:uid="{00000000-0005-0000-0000-0000CF080000}"/>
    <cellStyle name="Normal 2 2 2 2 2 2 2 5" xfId="21080" xr:uid="{00000000-0005-0000-0000-0000D0080000}"/>
    <cellStyle name="Normal 2 2 2 2 2 2 2 5 2" xfId="37841" xr:uid="{00000000-0005-0000-0000-0000D1080000}"/>
    <cellStyle name="Normal 2 2 2 2 2 2 2 6" xfId="21394" xr:uid="{00000000-0005-0000-0000-0000D2080000}"/>
    <cellStyle name="Normal 2 2 2 2 2 2 3" xfId="5019" xr:uid="{00000000-0005-0000-0000-0000D3080000}"/>
    <cellStyle name="Normal 2 2 2 2 2 2 3 2" xfId="23928" xr:uid="{00000000-0005-0000-0000-0000D4080000}"/>
    <cellStyle name="Normal 2 2 2 2 2 2 4" xfId="11893" xr:uid="{00000000-0005-0000-0000-0000D5080000}"/>
    <cellStyle name="Normal 2 2 2 2 2 2 4 2" xfId="30802" xr:uid="{00000000-0005-0000-0000-0000D6080000}"/>
    <cellStyle name="Normal 2 2 2 2 2 2 5" xfId="16589" xr:uid="{00000000-0005-0000-0000-0000D7080000}"/>
    <cellStyle name="Normal 2 2 2 2 2 2 5 2" xfId="35498" xr:uid="{00000000-0005-0000-0000-0000D8080000}"/>
    <cellStyle name="Normal 2 2 2 2 2 2 6" xfId="21079" xr:uid="{00000000-0005-0000-0000-0000D9080000}"/>
    <cellStyle name="Normal 2 2 2 2 2 2 6 2" xfId="37840" xr:uid="{00000000-0005-0000-0000-0000DA080000}"/>
    <cellStyle name="Normal 2 2 2 2 2 2 7" xfId="21393" xr:uid="{00000000-0005-0000-0000-0000DB080000}"/>
    <cellStyle name="Normal 2 2 2 2 2 3" xfId="2435" xr:uid="{00000000-0005-0000-0000-0000DC080000}"/>
    <cellStyle name="Normal 2 2 2 2 2 3 2" xfId="5021" xr:uid="{00000000-0005-0000-0000-0000DD080000}"/>
    <cellStyle name="Normal 2 2 2 2 2 3 2 2" xfId="23930" xr:uid="{00000000-0005-0000-0000-0000DE080000}"/>
    <cellStyle name="Normal 2 2 2 2 2 3 3" xfId="11895" xr:uid="{00000000-0005-0000-0000-0000DF080000}"/>
    <cellStyle name="Normal 2 2 2 2 2 3 3 2" xfId="30804" xr:uid="{00000000-0005-0000-0000-0000E0080000}"/>
    <cellStyle name="Normal 2 2 2 2 2 3 4" xfId="16591" xr:uid="{00000000-0005-0000-0000-0000E1080000}"/>
    <cellStyle name="Normal 2 2 2 2 2 3 4 2" xfId="35500" xr:uid="{00000000-0005-0000-0000-0000E2080000}"/>
    <cellStyle name="Normal 2 2 2 2 2 3 5" xfId="21081" xr:uid="{00000000-0005-0000-0000-0000E3080000}"/>
    <cellStyle name="Normal 2 2 2 2 2 3 5 2" xfId="37842" xr:uid="{00000000-0005-0000-0000-0000E4080000}"/>
    <cellStyle name="Normal 2 2 2 2 2 3 6" xfId="21395" xr:uid="{00000000-0005-0000-0000-0000E5080000}"/>
    <cellStyle name="Normal 2 2 2 2 2 4" xfId="5018" xr:uid="{00000000-0005-0000-0000-0000E6080000}"/>
    <cellStyle name="Normal 2 2 2 2 2 4 2" xfId="23927" xr:uid="{00000000-0005-0000-0000-0000E7080000}"/>
    <cellStyle name="Normal 2 2 2 2 2 5" xfId="11892" xr:uid="{00000000-0005-0000-0000-0000E8080000}"/>
    <cellStyle name="Normal 2 2 2 2 2 5 2" xfId="30801" xr:uid="{00000000-0005-0000-0000-0000E9080000}"/>
    <cellStyle name="Normal 2 2 2 2 2 6" xfId="16588" xr:uid="{00000000-0005-0000-0000-0000EA080000}"/>
    <cellStyle name="Normal 2 2 2 2 2 6 2" xfId="35497" xr:uid="{00000000-0005-0000-0000-0000EB080000}"/>
    <cellStyle name="Normal 2 2 2 2 2 7" xfId="21078" xr:uid="{00000000-0005-0000-0000-0000EC080000}"/>
    <cellStyle name="Normal 2 2 2 2 2 7 2" xfId="37839" xr:uid="{00000000-0005-0000-0000-0000ED080000}"/>
    <cellStyle name="Normal 2 2 2 2 2 8" xfId="21392" xr:uid="{00000000-0005-0000-0000-0000EE080000}"/>
    <cellStyle name="Normal 2 2 2 3" xfId="2436" xr:uid="{00000000-0005-0000-0000-0000EF080000}"/>
    <cellStyle name="Normal 2 2 2 3 2" xfId="2437" xr:uid="{00000000-0005-0000-0000-0000F0080000}"/>
    <cellStyle name="Normal 2 2 2 3 2 2" xfId="5023" xr:uid="{00000000-0005-0000-0000-0000F1080000}"/>
    <cellStyle name="Normal 2 2 2 3 2 2 2" xfId="23932" xr:uid="{00000000-0005-0000-0000-0000F2080000}"/>
    <cellStyle name="Normal 2 2 2 3 2 3" xfId="11897" xr:uid="{00000000-0005-0000-0000-0000F3080000}"/>
    <cellStyle name="Normal 2 2 2 3 2 3 2" xfId="30806" xr:uid="{00000000-0005-0000-0000-0000F4080000}"/>
    <cellStyle name="Normal 2 2 2 3 2 4" xfId="16593" xr:uid="{00000000-0005-0000-0000-0000F5080000}"/>
    <cellStyle name="Normal 2 2 2 3 2 4 2" xfId="35502" xr:uid="{00000000-0005-0000-0000-0000F6080000}"/>
    <cellStyle name="Normal 2 2 2 3 2 5" xfId="21083" xr:uid="{00000000-0005-0000-0000-0000F7080000}"/>
    <cellStyle name="Normal 2 2 2 3 2 5 2" xfId="37844" xr:uid="{00000000-0005-0000-0000-0000F8080000}"/>
    <cellStyle name="Normal 2 2 2 3 2 6" xfId="21397" xr:uid="{00000000-0005-0000-0000-0000F9080000}"/>
    <cellStyle name="Normal 2 2 2 3 3" xfId="5022" xr:uid="{00000000-0005-0000-0000-0000FA080000}"/>
    <cellStyle name="Normal 2 2 2 3 3 2" xfId="23931" xr:uid="{00000000-0005-0000-0000-0000FB080000}"/>
    <cellStyle name="Normal 2 2 2 3 4" xfId="11896" xr:uid="{00000000-0005-0000-0000-0000FC080000}"/>
    <cellStyle name="Normal 2 2 2 3 4 2" xfId="30805" xr:uid="{00000000-0005-0000-0000-0000FD080000}"/>
    <cellStyle name="Normal 2 2 2 3 5" xfId="16592" xr:uid="{00000000-0005-0000-0000-0000FE080000}"/>
    <cellStyle name="Normal 2 2 2 3 5 2" xfId="35501" xr:uid="{00000000-0005-0000-0000-0000FF080000}"/>
    <cellStyle name="Normal 2 2 2 3 6" xfId="21082" xr:uid="{00000000-0005-0000-0000-000000090000}"/>
    <cellStyle name="Normal 2 2 2 3 6 2" xfId="37843" xr:uid="{00000000-0005-0000-0000-000001090000}"/>
    <cellStyle name="Normal 2 2 2 3 7" xfId="21396" xr:uid="{00000000-0005-0000-0000-000002090000}"/>
    <cellStyle name="Normal 2 2 2 4" xfId="2438" xr:uid="{00000000-0005-0000-0000-000003090000}"/>
    <cellStyle name="Normal 2 2 2 4 2" xfId="5024" xr:uid="{00000000-0005-0000-0000-000004090000}"/>
    <cellStyle name="Normal 2 2 2 4 2 2" xfId="23933" xr:uid="{00000000-0005-0000-0000-000005090000}"/>
    <cellStyle name="Normal 2 2 2 4 3" xfId="11898" xr:uid="{00000000-0005-0000-0000-000006090000}"/>
    <cellStyle name="Normal 2 2 2 4 3 2" xfId="30807" xr:uid="{00000000-0005-0000-0000-000007090000}"/>
    <cellStyle name="Normal 2 2 2 4 4" xfId="16594" xr:uid="{00000000-0005-0000-0000-000008090000}"/>
    <cellStyle name="Normal 2 2 2 4 4 2" xfId="35503" xr:uid="{00000000-0005-0000-0000-000009090000}"/>
    <cellStyle name="Normal 2 2 2 4 5" xfId="21084" xr:uid="{00000000-0005-0000-0000-00000A090000}"/>
    <cellStyle name="Normal 2 2 2 4 5 2" xfId="37845" xr:uid="{00000000-0005-0000-0000-00000B090000}"/>
    <cellStyle name="Normal 2 2 2 4 6" xfId="21398" xr:uid="{00000000-0005-0000-0000-00000C090000}"/>
    <cellStyle name="Normal 2 2 2 5" xfId="5016" xr:uid="{00000000-0005-0000-0000-00000D090000}"/>
    <cellStyle name="Normal 2 2 2 5 2" xfId="23925" xr:uid="{00000000-0005-0000-0000-00000E090000}"/>
    <cellStyle name="Normal 2 2 2 6" xfId="11890" xr:uid="{00000000-0005-0000-0000-00000F090000}"/>
    <cellStyle name="Normal 2 2 2 6 2" xfId="30799" xr:uid="{00000000-0005-0000-0000-000010090000}"/>
    <cellStyle name="Normal 2 2 2 7" xfId="16586" xr:uid="{00000000-0005-0000-0000-000011090000}"/>
    <cellStyle name="Normal 2 2 2 7 2" xfId="35495" xr:uid="{00000000-0005-0000-0000-000012090000}"/>
    <cellStyle name="Normal 2 2 2 8" xfId="21076" xr:uid="{00000000-0005-0000-0000-000013090000}"/>
    <cellStyle name="Normal 2 2 2 8 2" xfId="37838" xr:uid="{00000000-0005-0000-0000-000014090000}"/>
    <cellStyle name="Normal 2 2 2 9" xfId="21391" xr:uid="{00000000-0005-0000-0000-000015090000}"/>
    <cellStyle name="Normal 2 2 3" xfId="2439" xr:uid="{00000000-0005-0000-0000-000016090000}"/>
    <cellStyle name="Normal 2 2 4" xfId="2396" xr:uid="{00000000-0005-0000-0000-000017090000}"/>
    <cellStyle name="Normal 2 2 4 2" xfId="2440" xr:uid="{00000000-0005-0000-0000-000018090000}"/>
    <cellStyle name="Normal 2 2 4 2 2" xfId="2441" xr:uid="{00000000-0005-0000-0000-000019090000}"/>
    <cellStyle name="Normal 2 2 4 2 2 2" xfId="2442" xr:uid="{00000000-0005-0000-0000-00001A090000}"/>
    <cellStyle name="Normal 2 2 4 2 2 2 2" xfId="5028" xr:uid="{00000000-0005-0000-0000-00001B090000}"/>
    <cellStyle name="Normal 2 2 4 2 2 2 2 2" xfId="23937" xr:uid="{00000000-0005-0000-0000-00001C090000}"/>
    <cellStyle name="Normal 2 2 4 2 2 2 3" xfId="11902" xr:uid="{00000000-0005-0000-0000-00001D090000}"/>
    <cellStyle name="Normal 2 2 4 2 2 2 3 2" xfId="30811" xr:uid="{00000000-0005-0000-0000-00001E090000}"/>
    <cellStyle name="Normal 2 2 4 2 2 2 4" xfId="16598" xr:uid="{00000000-0005-0000-0000-00001F090000}"/>
    <cellStyle name="Normal 2 2 4 2 2 2 4 2" xfId="35507" xr:uid="{00000000-0005-0000-0000-000020090000}"/>
    <cellStyle name="Normal 2 2 4 2 2 2 5" xfId="21088" xr:uid="{00000000-0005-0000-0000-000021090000}"/>
    <cellStyle name="Normal 2 2 4 2 2 2 5 2" xfId="37848" xr:uid="{00000000-0005-0000-0000-000022090000}"/>
    <cellStyle name="Normal 2 2 4 2 2 2 6" xfId="21401" xr:uid="{00000000-0005-0000-0000-000023090000}"/>
    <cellStyle name="Normal 2 2 4 2 2 3" xfId="5027" xr:uid="{00000000-0005-0000-0000-000024090000}"/>
    <cellStyle name="Normal 2 2 4 2 2 3 2" xfId="23936" xr:uid="{00000000-0005-0000-0000-000025090000}"/>
    <cellStyle name="Normal 2 2 4 2 2 4" xfId="11901" xr:uid="{00000000-0005-0000-0000-000026090000}"/>
    <cellStyle name="Normal 2 2 4 2 2 4 2" xfId="30810" xr:uid="{00000000-0005-0000-0000-000027090000}"/>
    <cellStyle name="Normal 2 2 4 2 2 5" xfId="16597" xr:uid="{00000000-0005-0000-0000-000028090000}"/>
    <cellStyle name="Normal 2 2 4 2 2 5 2" xfId="35506" xr:uid="{00000000-0005-0000-0000-000029090000}"/>
    <cellStyle name="Normal 2 2 4 2 2 6" xfId="21087" xr:uid="{00000000-0005-0000-0000-00002A090000}"/>
    <cellStyle name="Normal 2 2 4 2 2 6 2" xfId="37847" xr:uid="{00000000-0005-0000-0000-00002B090000}"/>
    <cellStyle name="Normal 2 2 4 2 2 7" xfId="21400" xr:uid="{00000000-0005-0000-0000-00002C090000}"/>
    <cellStyle name="Normal 2 2 4 2 3" xfId="2443" xr:uid="{00000000-0005-0000-0000-00002D090000}"/>
    <cellStyle name="Normal 2 2 4 2 3 2" xfId="5029" xr:uid="{00000000-0005-0000-0000-00002E090000}"/>
    <cellStyle name="Normal 2 2 4 2 3 2 2" xfId="23938" xr:uid="{00000000-0005-0000-0000-00002F090000}"/>
    <cellStyle name="Normal 2 2 4 2 3 3" xfId="11903" xr:uid="{00000000-0005-0000-0000-000030090000}"/>
    <cellStyle name="Normal 2 2 4 2 3 3 2" xfId="30812" xr:uid="{00000000-0005-0000-0000-000031090000}"/>
    <cellStyle name="Normal 2 2 4 2 3 4" xfId="16599" xr:uid="{00000000-0005-0000-0000-000032090000}"/>
    <cellStyle name="Normal 2 2 4 2 3 4 2" xfId="35508" xr:uid="{00000000-0005-0000-0000-000033090000}"/>
    <cellStyle name="Normal 2 2 4 2 3 5" xfId="21089" xr:uid="{00000000-0005-0000-0000-000034090000}"/>
    <cellStyle name="Normal 2 2 4 2 3 5 2" xfId="37849" xr:uid="{00000000-0005-0000-0000-000035090000}"/>
    <cellStyle name="Normal 2 2 4 2 3 6" xfId="21402" xr:uid="{00000000-0005-0000-0000-000036090000}"/>
    <cellStyle name="Normal 2 2 4 2 4" xfId="5026" xr:uid="{00000000-0005-0000-0000-000037090000}"/>
    <cellStyle name="Normal 2 2 4 2 4 2" xfId="23935" xr:uid="{00000000-0005-0000-0000-000038090000}"/>
    <cellStyle name="Normal 2 2 4 2 5" xfId="11900" xr:uid="{00000000-0005-0000-0000-000039090000}"/>
    <cellStyle name="Normal 2 2 4 2 5 2" xfId="30809" xr:uid="{00000000-0005-0000-0000-00003A090000}"/>
    <cellStyle name="Normal 2 2 4 2 6" xfId="16596" xr:uid="{00000000-0005-0000-0000-00003B090000}"/>
    <cellStyle name="Normal 2 2 4 2 6 2" xfId="35505" xr:uid="{00000000-0005-0000-0000-00003C090000}"/>
    <cellStyle name="Normal 2 2 4 2 7" xfId="21086" xr:uid="{00000000-0005-0000-0000-00003D090000}"/>
    <cellStyle name="Normal 2 2 4 2 7 2" xfId="37846" xr:uid="{00000000-0005-0000-0000-00003E090000}"/>
    <cellStyle name="Normal 2 2 4 2 8" xfId="21399" xr:uid="{00000000-0005-0000-0000-00003F090000}"/>
    <cellStyle name="Normal 2 2 4 3" xfId="37956" xr:uid="{AED89799-BAB6-4F0C-B458-F09C4F64FB53}"/>
    <cellStyle name="Normal 2 2 5" xfId="2444" xr:uid="{00000000-0005-0000-0000-000040090000}"/>
    <cellStyle name="Normal 2 2 5 2" xfId="2445" xr:uid="{00000000-0005-0000-0000-000041090000}"/>
    <cellStyle name="Normal 2 2 5 2 2" xfId="5031" xr:uid="{00000000-0005-0000-0000-000042090000}"/>
    <cellStyle name="Normal 2 2 5 2 2 2" xfId="23940" xr:uid="{00000000-0005-0000-0000-000043090000}"/>
    <cellStyle name="Normal 2 2 5 2 3" xfId="11905" xr:uid="{00000000-0005-0000-0000-000044090000}"/>
    <cellStyle name="Normal 2 2 5 2 3 2" xfId="30814" xr:uid="{00000000-0005-0000-0000-000045090000}"/>
    <cellStyle name="Normal 2 2 5 2 4" xfId="16601" xr:uid="{00000000-0005-0000-0000-000046090000}"/>
    <cellStyle name="Normal 2 2 5 2 4 2" xfId="35510" xr:uid="{00000000-0005-0000-0000-000047090000}"/>
    <cellStyle name="Normal 2 2 5 2 5" xfId="21091" xr:uid="{00000000-0005-0000-0000-000048090000}"/>
    <cellStyle name="Normal 2 2 5 2 5 2" xfId="37851" xr:uid="{00000000-0005-0000-0000-000049090000}"/>
    <cellStyle name="Normal 2 2 5 2 6" xfId="21404" xr:uid="{00000000-0005-0000-0000-00004A090000}"/>
    <cellStyle name="Normal 2 2 5 3" xfId="5030" xr:uid="{00000000-0005-0000-0000-00004B090000}"/>
    <cellStyle name="Normal 2 2 5 3 2" xfId="23939" xr:uid="{00000000-0005-0000-0000-00004C090000}"/>
    <cellStyle name="Normal 2 2 5 4" xfId="11904" xr:uid="{00000000-0005-0000-0000-00004D090000}"/>
    <cellStyle name="Normal 2 2 5 4 2" xfId="30813" xr:uid="{00000000-0005-0000-0000-00004E090000}"/>
    <cellStyle name="Normal 2 2 5 5" xfId="16600" xr:uid="{00000000-0005-0000-0000-00004F090000}"/>
    <cellStyle name="Normal 2 2 5 5 2" xfId="35509" xr:uid="{00000000-0005-0000-0000-000050090000}"/>
    <cellStyle name="Normal 2 2 5 6" xfId="21090" xr:uid="{00000000-0005-0000-0000-000051090000}"/>
    <cellStyle name="Normal 2 2 5 6 2" xfId="37850" xr:uid="{00000000-0005-0000-0000-000052090000}"/>
    <cellStyle name="Normal 2 2 5 7" xfId="21403" xr:uid="{00000000-0005-0000-0000-000053090000}"/>
    <cellStyle name="Normal 2 2 6" xfId="2446" xr:uid="{00000000-0005-0000-0000-000054090000}"/>
    <cellStyle name="Normal 2 2 6 2" xfId="5032" xr:uid="{00000000-0005-0000-0000-000055090000}"/>
    <cellStyle name="Normal 2 2 6 2 2" xfId="23941" xr:uid="{00000000-0005-0000-0000-000056090000}"/>
    <cellStyle name="Normal 2 2 6 3" xfId="11906" xr:uid="{00000000-0005-0000-0000-000057090000}"/>
    <cellStyle name="Normal 2 2 6 3 2" xfId="30815" xr:uid="{00000000-0005-0000-0000-000058090000}"/>
    <cellStyle name="Normal 2 2 6 4" xfId="16602" xr:uid="{00000000-0005-0000-0000-000059090000}"/>
    <cellStyle name="Normal 2 2 6 4 2" xfId="35511" xr:uid="{00000000-0005-0000-0000-00005A090000}"/>
    <cellStyle name="Normal 2 2 6 5" xfId="21092" xr:uid="{00000000-0005-0000-0000-00005B090000}"/>
    <cellStyle name="Normal 2 2 6 5 2" xfId="37852" xr:uid="{00000000-0005-0000-0000-00005C090000}"/>
    <cellStyle name="Normal 2 2 6 6" xfId="21405" xr:uid="{00000000-0005-0000-0000-00005D090000}"/>
    <cellStyle name="Normal 2 3" xfId="2283" xr:uid="{00000000-0005-0000-0000-00005E090000}"/>
    <cellStyle name="Normal 2 3 2" xfId="2385" xr:uid="{00000000-0005-0000-0000-00005F090000}"/>
    <cellStyle name="Normal 2 3 2 2" xfId="2447" xr:uid="{00000000-0005-0000-0000-000060090000}"/>
    <cellStyle name="Normal 2 3 2 3" xfId="2448" xr:uid="{00000000-0005-0000-0000-000061090000}"/>
    <cellStyle name="Normal 2 3 2 3 2" xfId="2449" xr:uid="{00000000-0005-0000-0000-000062090000}"/>
    <cellStyle name="Normal 2 3 2 3 2 2" xfId="5035" xr:uid="{00000000-0005-0000-0000-000063090000}"/>
    <cellStyle name="Normal 2 3 2 3 2 2 2" xfId="23944" xr:uid="{00000000-0005-0000-0000-000064090000}"/>
    <cellStyle name="Normal 2 3 2 3 2 3" xfId="11909" xr:uid="{00000000-0005-0000-0000-000065090000}"/>
    <cellStyle name="Normal 2 3 2 3 2 3 2" xfId="30818" xr:uid="{00000000-0005-0000-0000-000066090000}"/>
    <cellStyle name="Normal 2 3 2 3 2 4" xfId="16605" xr:uid="{00000000-0005-0000-0000-000067090000}"/>
    <cellStyle name="Normal 2 3 2 3 2 4 2" xfId="35514" xr:uid="{00000000-0005-0000-0000-000068090000}"/>
    <cellStyle name="Normal 2 3 2 3 2 5" xfId="21094" xr:uid="{00000000-0005-0000-0000-000069090000}"/>
    <cellStyle name="Normal 2 3 2 3 2 5 2" xfId="37854" xr:uid="{00000000-0005-0000-0000-00006A090000}"/>
    <cellStyle name="Normal 2 3 2 3 2 6" xfId="21407" xr:uid="{00000000-0005-0000-0000-00006B090000}"/>
    <cellStyle name="Normal 2 3 2 3 3" xfId="5034" xr:uid="{00000000-0005-0000-0000-00006C090000}"/>
    <cellStyle name="Normal 2 3 2 3 3 2" xfId="23943" xr:uid="{00000000-0005-0000-0000-00006D090000}"/>
    <cellStyle name="Normal 2 3 2 3 4" xfId="11908" xr:uid="{00000000-0005-0000-0000-00006E090000}"/>
    <cellStyle name="Normal 2 3 2 3 4 2" xfId="30817" xr:uid="{00000000-0005-0000-0000-00006F090000}"/>
    <cellStyle name="Normal 2 3 2 3 5" xfId="16604" xr:uid="{00000000-0005-0000-0000-000070090000}"/>
    <cellStyle name="Normal 2 3 2 3 5 2" xfId="35513" xr:uid="{00000000-0005-0000-0000-000071090000}"/>
    <cellStyle name="Normal 2 3 2 3 6" xfId="21093" xr:uid="{00000000-0005-0000-0000-000072090000}"/>
    <cellStyle name="Normal 2 3 2 3 6 2" xfId="37853" xr:uid="{00000000-0005-0000-0000-000073090000}"/>
    <cellStyle name="Normal 2 3 2 3 7" xfId="21406" xr:uid="{00000000-0005-0000-0000-000074090000}"/>
    <cellStyle name="Normal 2 3 2 4" xfId="2450" xr:uid="{00000000-0005-0000-0000-000075090000}"/>
    <cellStyle name="Normal 2 3 2 5" xfId="2451" xr:uid="{00000000-0005-0000-0000-000076090000}"/>
    <cellStyle name="Normal 2 3 2 5 2" xfId="5037" xr:uid="{00000000-0005-0000-0000-000077090000}"/>
    <cellStyle name="Normal 2 3 2 5 2 2" xfId="23946" xr:uid="{00000000-0005-0000-0000-000078090000}"/>
    <cellStyle name="Normal 2 3 2 5 3" xfId="11911" xr:uid="{00000000-0005-0000-0000-000079090000}"/>
    <cellStyle name="Normal 2 3 2 5 3 2" xfId="30820" xr:uid="{00000000-0005-0000-0000-00007A090000}"/>
    <cellStyle name="Normal 2 3 2 5 4" xfId="16607" xr:uid="{00000000-0005-0000-0000-00007B090000}"/>
    <cellStyle name="Normal 2 3 2 5 4 2" xfId="35516" xr:uid="{00000000-0005-0000-0000-00007C090000}"/>
    <cellStyle name="Normal 2 3 2 5 5" xfId="21096" xr:uid="{00000000-0005-0000-0000-00007D090000}"/>
    <cellStyle name="Normal 2 3 2 5 5 2" xfId="37855" xr:uid="{00000000-0005-0000-0000-00007E090000}"/>
    <cellStyle name="Normal 2 3 2 5 6" xfId="21408" xr:uid="{00000000-0005-0000-0000-00007F090000}"/>
    <cellStyle name="Normal 2 3 3" xfId="2452" xr:uid="{00000000-0005-0000-0000-000080090000}"/>
    <cellStyle name="Normal 2 3 3 2" xfId="2453" xr:uid="{00000000-0005-0000-0000-000081090000}"/>
    <cellStyle name="Normal 2 3 3 2 2" xfId="5039" xr:uid="{00000000-0005-0000-0000-000082090000}"/>
    <cellStyle name="Normal 2 3 3 2 2 2" xfId="23948" xr:uid="{00000000-0005-0000-0000-000083090000}"/>
    <cellStyle name="Normal 2 3 3 2 3" xfId="11913" xr:uid="{00000000-0005-0000-0000-000084090000}"/>
    <cellStyle name="Normal 2 3 3 2 3 2" xfId="30822" xr:uid="{00000000-0005-0000-0000-000085090000}"/>
    <cellStyle name="Normal 2 3 3 2 4" xfId="16609" xr:uid="{00000000-0005-0000-0000-000086090000}"/>
    <cellStyle name="Normal 2 3 3 2 4 2" xfId="35518" xr:uid="{00000000-0005-0000-0000-000087090000}"/>
    <cellStyle name="Normal 2 3 3 2 5" xfId="21098" xr:uid="{00000000-0005-0000-0000-000088090000}"/>
    <cellStyle name="Normal 2 3 3 2 5 2" xfId="37857" xr:uid="{00000000-0005-0000-0000-000089090000}"/>
    <cellStyle name="Normal 2 3 3 2 6" xfId="21410" xr:uid="{00000000-0005-0000-0000-00008A090000}"/>
    <cellStyle name="Normal 2 3 3 3" xfId="5038" xr:uid="{00000000-0005-0000-0000-00008B090000}"/>
    <cellStyle name="Normal 2 3 3 3 2" xfId="23947" xr:uid="{00000000-0005-0000-0000-00008C090000}"/>
    <cellStyle name="Normal 2 3 3 4" xfId="11912" xr:uid="{00000000-0005-0000-0000-00008D090000}"/>
    <cellStyle name="Normal 2 3 3 4 2" xfId="30821" xr:uid="{00000000-0005-0000-0000-00008E090000}"/>
    <cellStyle name="Normal 2 3 3 5" xfId="16608" xr:uid="{00000000-0005-0000-0000-00008F090000}"/>
    <cellStyle name="Normal 2 3 3 5 2" xfId="35517" xr:uid="{00000000-0005-0000-0000-000090090000}"/>
    <cellStyle name="Normal 2 3 3 6" xfId="21097" xr:uid="{00000000-0005-0000-0000-000091090000}"/>
    <cellStyle name="Normal 2 3 3 6 2" xfId="37856" xr:uid="{00000000-0005-0000-0000-000092090000}"/>
    <cellStyle name="Normal 2 3 3 7" xfId="21409" xr:uid="{00000000-0005-0000-0000-000093090000}"/>
    <cellStyle name="Normal 2 3 4" xfId="2454" xr:uid="{00000000-0005-0000-0000-000094090000}"/>
    <cellStyle name="Normal 2 3 4 2" xfId="2455" xr:uid="{00000000-0005-0000-0000-000095090000}"/>
    <cellStyle name="Normal 2 3 4 2 2" xfId="5041" xr:uid="{00000000-0005-0000-0000-000096090000}"/>
    <cellStyle name="Normal 2 3 4 2 2 2" xfId="23950" xr:uid="{00000000-0005-0000-0000-000097090000}"/>
    <cellStyle name="Normal 2 3 4 2 3" xfId="11915" xr:uid="{00000000-0005-0000-0000-000098090000}"/>
    <cellStyle name="Normal 2 3 4 2 3 2" xfId="30824" xr:uid="{00000000-0005-0000-0000-000099090000}"/>
    <cellStyle name="Normal 2 3 4 2 4" xfId="16611" xr:uid="{00000000-0005-0000-0000-00009A090000}"/>
    <cellStyle name="Normal 2 3 4 2 4 2" xfId="35520" xr:uid="{00000000-0005-0000-0000-00009B090000}"/>
    <cellStyle name="Normal 2 3 4 2 5" xfId="21100" xr:uid="{00000000-0005-0000-0000-00009C090000}"/>
    <cellStyle name="Normal 2 3 4 2 5 2" xfId="37859" xr:uid="{00000000-0005-0000-0000-00009D090000}"/>
    <cellStyle name="Normal 2 3 4 2 6" xfId="21412" xr:uid="{00000000-0005-0000-0000-00009E090000}"/>
    <cellStyle name="Normal 2 3 4 3" xfId="5040" xr:uid="{00000000-0005-0000-0000-00009F090000}"/>
    <cellStyle name="Normal 2 3 4 3 2" xfId="23949" xr:uid="{00000000-0005-0000-0000-0000A0090000}"/>
    <cellStyle name="Normal 2 3 4 4" xfId="11914" xr:uid="{00000000-0005-0000-0000-0000A1090000}"/>
    <cellStyle name="Normal 2 3 4 4 2" xfId="30823" xr:uid="{00000000-0005-0000-0000-0000A2090000}"/>
    <cellStyle name="Normal 2 3 4 5" xfId="16610" xr:uid="{00000000-0005-0000-0000-0000A3090000}"/>
    <cellStyle name="Normal 2 3 4 5 2" xfId="35519" xr:uid="{00000000-0005-0000-0000-0000A4090000}"/>
    <cellStyle name="Normal 2 3 4 6" xfId="21099" xr:uid="{00000000-0005-0000-0000-0000A5090000}"/>
    <cellStyle name="Normal 2 3 4 6 2" xfId="37858" xr:uid="{00000000-0005-0000-0000-0000A6090000}"/>
    <cellStyle name="Normal 2 3 4 7" xfId="21411" xr:uid="{00000000-0005-0000-0000-0000A7090000}"/>
    <cellStyle name="Normal 2 3 5" xfId="2456" xr:uid="{00000000-0005-0000-0000-0000A8090000}"/>
    <cellStyle name="Normal 2 3 5 2" xfId="2457" xr:uid="{00000000-0005-0000-0000-0000A9090000}"/>
    <cellStyle name="Normal 2 3 5 2 2" xfId="5043" xr:uid="{00000000-0005-0000-0000-0000AA090000}"/>
    <cellStyle name="Normal 2 3 5 2 2 2" xfId="23952" xr:uid="{00000000-0005-0000-0000-0000AB090000}"/>
    <cellStyle name="Normal 2 3 5 2 3" xfId="11917" xr:uid="{00000000-0005-0000-0000-0000AC090000}"/>
    <cellStyle name="Normal 2 3 5 2 3 2" xfId="30826" xr:uid="{00000000-0005-0000-0000-0000AD090000}"/>
    <cellStyle name="Normal 2 3 5 2 4" xfId="16613" xr:uid="{00000000-0005-0000-0000-0000AE090000}"/>
    <cellStyle name="Normal 2 3 5 2 4 2" xfId="35522" xr:uid="{00000000-0005-0000-0000-0000AF090000}"/>
    <cellStyle name="Normal 2 3 5 2 5" xfId="21102" xr:uid="{00000000-0005-0000-0000-0000B0090000}"/>
    <cellStyle name="Normal 2 3 5 2 5 2" xfId="37861" xr:uid="{00000000-0005-0000-0000-0000B1090000}"/>
    <cellStyle name="Normal 2 3 5 2 6" xfId="21414" xr:uid="{00000000-0005-0000-0000-0000B2090000}"/>
    <cellStyle name="Normal 2 3 5 3" xfId="5042" xr:uid="{00000000-0005-0000-0000-0000B3090000}"/>
    <cellStyle name="Normal 2 3 5 3 2" xfId="23951" xr:uid="{00000000-0005-0000-0000-0000B4090000}"/>
    <cellStyle name="Normal 2 3 5 4" xfId="11916" xr:uid="{00000000-0005-0000-0000-0000B5090000}"/>
    <cellStyle name="Normal 2 3 5 4 2" xfId="30825" xr:uid="{00000000-0005-0000-0000-0000B6090000}"/>
    <cellStyle name="Normal 2 3 5 5" xfId="16612" xr:uid="{00000000-0005-0000-0000-0000B7090000}"/>
    <cellStyle name="Normal 2 3 5 5 2" xfId="35521" xr:uid="{00000000-0005-0000-0000-0000B8090000}"/>
    <cellStyle name="Normal 2 3 5 6" xfId="21101" xr:uid="{00000000-0005-0000-0000-0000B9090000}"/>
    <cellStyle name="Normal 2 3 5 6 2" xfId="37860" xr:uid="{00000000-0005-0000-0000-0000BA090000}"/>
    <cellStyle name="Normal 2 3 5 7" xfId="21413" xr:uid="{00000000-0005-0000-0000-0000BB090000}"/>
    <cellStyle name="Normal 2 4" xfId="2458" xr:uid="{00000000-0005-0000-0000-0000BC090000}"/>
    <cellStyle name="Normal 2 4 2" xfId="2459" xr:uid="{00000000-0005-0000-0000-0000BD090000}"/>
    <cellStyle name="Normal 2 4 2 2" xfId="2460" xr:uid="{00000000-0005-0000-0000-0000BE090000}"/>
    <cellStyle name="Normal 2 4 2 3" xfId="2461" xr:uid="{00000000-0005-0000-0000-0000BF090000}"/>
    <cellStyle name="Normal 2 4 2 3 2" xfId="2462" xr:uid="{00000000-0005-0000-0000-0000C0090000}"/>
    <cellStyle name="Normal 2 4 2 3 2 2" xfId="5048" xr:uid="{00000000-0005-0000-0000-0000C1090000}"/>
    <cellStyle name="Normal 2 4 2 3 2 2 2" xfId="23957" xr:uid="{00000000-0005-0000-0000-0000C2090000}"/>
    <cellStyle name="Normal 2 4 2 3 2 3" xfId="11922" xr:uid="{00000000-0005-0000-0000-0000C3090000}"/>
    <cellStyle name="Normal 2 4 2 3 2 3 2" xfId="30831" xr:uid="{00000000-0005-0000-0000-0000C4090000}"/>
    <cellStyle name="Normal 2 4 2 3 2 4" xfId="16618" xr:uid="{00000000-0005-0000-0000-0000C5090000}"/>
    <cellStyle name="Normal 2 4 2 3 2 4 2" xfId="35527" xr:uid="{00000000-0005-0000-0000-0000C6090000}"/>
    <cellStyle name="Normal 2 4 2 3 2 5" xfId="21106" xr:uid="{00000000-0005-0000-0000-0000C7090000}"/>
    <cellStyle name="Normal 2 4 2 3 2 5 2" xfId="37864" xr:uid="{00000000-0005-0000-0000-0000C8090000}"/>
    <cellStyle name="Normal 2 4 2 3 2 6" xfId="21417" xr:uid="{00000000-0005-0000-0000-0000C9090000}"/>
    <cellStyle name="Normal 2 4 2 3 3" xfId="5047" xr:uid="{00000000-0005-0000-0000-0000CA090000}"/>
    <cellStyle name="Normal 2 4 2 3 3 2" xfId="23956" xr:uid="{00000000-0005-0000-0000-0000CB090000}"/>
    <cellStyle name="Normal 2 4 2 3 4" xfId="11921" xr:uid="{00000000-0005-0000-0000-0000CC090000}"/>
    <cellStyle name="Normal 2 4 2 3 4 2" xfId="30830" xr:uid="{00000000-0005-0000-0000-0000CD090000}"/>
    <cellStyle name="Normal 2 4 2 3 5" xfId="16617" xr:uid="{00000000-0005-0000-0000-0000CE090000}"/>
    <cellStyle name="Normal 2 4 2 3 5 2" xfId="35526" xr:uid="{00000000-0005-0000-0000-0000CF090000}"/>
    <cellStyle name="Normal 2 4 2 3 6" xfId="21105" xr:uid="{00000000-0005-0000-0000-0000D0090000}"/>
    <cellStyle name="Normal 2 4 2 3 6 2" xfId="37863" xr:uid="{00000000-0005-0000-0000-0000D1090000}"/>
    <cellStyle name="Normal 2 4 2 3 7" xfId="21416" xr:uid="{00000000-0005-0000-0000-0000D2090000}"/>
    <cellStyle name="Normal 2 4 2 4" xfId="2463" xr:uid="{00000000-0005-0000-0000-0000D3090000}"/>
    <cellStyle name="Normal 2 4 2 4 2" xfId="5049" xr:uid="{00000000-0005-0000-0000-0000D4090000}"/>
    <cellStyle name="Normal 2 4 2 4 2 2" xfId="23958" xr:uid="{00000000-0005-0000-0000-0000D5090000}"/>
    <cellStyle name="Normal 2 4 2 4 3" xfId="11923" xr:uid="{00000000-0005-0000-0000-0000D6090000}"/>
    <cellStyle name="Normal 2 4 2 4 3 2" xfId="30832" xr:uid="{00000000-0005-0000-0000-0000D7090000}"/>
    <cellStyle name="Normal 2 4 2 4 4" xfId="16619" xr:uid="{00000000-0005-0000-0000-0000D8090000}"/>
    <cellStyle name="Normal 2 4 2 4 4 2" xfId="35528" xr:uid="{00000000-0005-0000-0000-0000D9090000}"/>
    <cellStyle name="Normal 2 4 2 4 5" xfId="21107" xr:uid="{00000000-0005-0000-0000-0000DA090000}"/>
    <cellStyle name="Normal 2 4 2 4 5 2" xfId="37865" xr:uid="{00000000-0005-0000-0000-0000DB090000}"/>
    <cellStyle name="Normal 2 4 2 4 6" xfId="21418" xr:uid="{00000000-0005-0000-0000-0000DC090000}"/>
    <cellStyle name="Normal 2 4 2 5" xfId="5045" xr:uid="{00000000-0005-0000-0000-0000DD090000}"/>
    <cellStyle name="Normal 2 4 2 5 2" xfId="23954" xr:uid="{00000000-0005-0000-0000-0000DE090000}"/>
    <cellStyle name="Normal 2 4 2 6" xfId="11919" xr:uid="{00000000-0005-0000-0000-0000DF090000}"/>
    <cellStyle name="Normal 2 4 2 6 2" xfId="30828" xr:uid="{00000000-0005-0000-0000-0000E0090000}"/>
    <cellStyle name="Normal 2 4 2 7" xfId="16615" xr:uid="{00000000-0005-0000-0000-0000E1090000}"/>
    <cellStyle name="Normal 2 4 2 7 2" xfId="35524" xr:uid="{00000000-0005-0000-0000-0000E2090000}"/>
    <cellStyle name="Normal 2 4 2 8" xfId="21104" xr:uid="{00000000-0005-0000-0000-0000E3090000}"/>
    <cellStyle name="Normal 2 4 2 8 2" xfId="37862" xr:uid="{00000000-0005-0000-0000-0000E4090000}"/>
    <cellStyle name="Normal 2 4 2 9" xfId="21415" xr:uid="{00000000-0005-0000-0000-0000E5090000}"/>
    <cellStyle name="Normal 2 4 3" xfId="2464" xr:uid="{00000000-0005-0000-0000-0000E6090000}"/>
    <cellStyle name="Normal 2 4 3 2" xfId="2465" xr:uid="{00000000-0005-0000-0000-0000E7090000}"/>
    <cellStyle name="Normal 2 4 3 2 2" xfId="5051" xr:uid="{00000000-0005-0000-0000-0000E8090000}"/>
    <cellStyle name="Normal 2 4 3 2 2 2" xfId="23960" xr:uid="{00000000-0005-0000-0000-0000E9090000}"/>
    <cellStyle name="Normal 2 4 3 2 3" xfId="11925" xr:uid="{00000000-0005-0000-0000-0000EA090000}"/>
    <cellStyle name="Normal 2 4 3 2 3 2" xfId="30834" xr:uid="{00000000-0005-0000-0000-0000EB090000}"/>
    <cellStyle name="Normal 2 4 3 2 4" xfId="16621" xr:uid="{00000000-0005-0000-0000-0000EC090000}"/>
    <cellStyle name="Normal 2 4 3 2 4 2" xfId="35530" xr:uid="{00000000-0005-0000-0000-0000ED090000}"/>
    <cellStyle name="Normal 2 4 3 2 5" xfId="21109" xr:uid="{00000000-0005-0000-0000-0000EE090000}"/>
    <cellStyle name="Normal 2 4 3 2 5 2" xfId="37867" xr:uid="{00000000-0005-0000-0000-0000EF090000}"/>
    <cellStyle name="Normal 2 4 3 2 6" xfId="21420" xr:uid="{00000000-0005-0000-0000-0000F0090000}"/>
    <cellStyle name="Normal 2 4 3 3" xfId="5050" xr:uid="{00000000-0005-0000-0000-0000F1090000}"/>
    <cellStyle name="Normal 2 4 3 3 2" xfId="23959" xr:uid="{00000000-0005-0000-0000-0000F2090000}"/>
    <cellStyle name="Normal 2 4 3 4" xfId="11924" xr:uid="{00000000-0005-0000-0000-0000F3090000}"/>
    <cellStyle name="Normal 2 4 3 4 2" xfId="30833" xr:uid="{00000000-0005-0000-0000-0000F4090000}"/>
    <cellStyle name="Normal 2 4 3 5" xfId="16620" xr:uid="{00000000-0005-0000-0000-0000F5090000}"/>
    <cellStyle name="Normal 2 4 3 5 2" xfId="35529" xr:uid="{00000000-0005-0000-0000-0000F6090000}"/>
    <cellStyle name="Normal 2 4 3 6" xfId="21108" xr:uid="{00000000-0005-0000-0000-0000F7090000}"/>
    <cellStyle name="Normal 2 4 3 6 2" xfId="37866" xr:uid="{00000000-0005-0000-0000-0000F8090000}"/>
    <cellStyle name="Normal 2 4 3 7" xfId="21419" xr:uid="{00000000-0005-0000-0000-0000F9090000}"/>
    <cellStyle name="Normal 2 4 4" xfId="2466" xr:uid="{00000000-0005-0000-0000-0000FA090000}"/>
    <cellStyle name="Normal 2 4 4 2" xfId="2467" xr:uid="{00000000-0005-0000-0000-0000FB090000}"/>
    <cellStyle name="Normal 2 4 4 2 2" xfId="5053" xr:uid="{00000000-0005-0000-0000-0000FC090000}"/>
    <cellStyle name="Normal 2 4 4 2 2 2" xfId="23962" xr:uid="{00000000-0005-0000-0000-0000FD090000}"/>
    <cellStyle name="Normal 2 4 4 2 3" xfId="11927" xr:uid="{00000000-0005-0000-0000-0000FE090000}"/>
    <cellStyle name="Normal 2 4 4 2 3 2" xfId="30836" xr:uid="{00000000-0005-0000-0000-0000FF090000}"/>
    <cellStyle name="Normal 2 4 4 2 4" xfId="16623" xr:uid="{00000000-0005-0000-0000-0000000A0000}"/>
    <cellStyle name="Normal 2 4 4 2 4 2" xfId="35532" xr:uid="{00000000-0005-0000-0000-0000010A0000}"/>
    <cellStyle name="Normal 2 4 4 2 5" xfId="21111" xr:uid="{00000000-0005-0000-0000-0000020A0000}"/>
    <cellStyle name="Normal 2 4 4 2 5 2" xfId="37869" xr:uid="{00000000-0005-0000-0000-0000030A0000}"/>
    <cellStyle name="Normal 2 4 4 2 6" xfId="21422" xr:uid="{00000000-0005-0000-0000-0000040A0000}"/>
    <cellStyle name="Normal 2 4 4 3" xfId="5052" xr:uid="{00000000-0005-0000-0000-0000050A0000}"/>
    <cellStyle name="Normal 2 4 4 3 2" xfId="23961" xr:uid="{00000000-0005-0000-0000-0000060A0000}"/>
    <cellStyle name="Normal 2 4 4 4" xfId="11926" xr:uid="{00000000-0005-0000-0000-0000070A0000}"/>
    <cellStyle name="Normal 2 4 4 4 2" xfId="30835" xr:uid="{00000000-0005-0000-0000-0000080A0000}"/>
    <cellStyle name="Normal 2 4 4 5" xfId="16622" xr:uid="{00000000-0005-0000-0000-0000090A0000}"/>
    <cellStyle name="Normal 2 4 4 5 2" xfId="35531" xr:uid="{00000000-0005-0000-0000-00000A0A0000}"/>
    <cellStyle name="Normal 2 4 4 6" xfId="21110" xr:uid="{00000000-0005-0000-0000-00000B0A0000}"/>
    <cellStyle name="Normal 2 4 4 6 2" xfId="37868" xr:uid="{00000000-0005-0000-0000-00000C0A0000}"/>
    <cellStyle name="Normal 2 4 4 7" xfId="21421" xr:uid="{00000000-0005-0000-0000-00000D0A0000}"/>
    <cellStyle name="Normal 2 4 5" xfId="2468" xr:uid="{00000000-0005-0000-0000-00000E0A0000}"/>
    <cellStyle name="Normal 2 4 5 2" xfId="2469" xr:uid="{00000000-0005-0000-0000-00000F0A0000}"/>
    <cellStyle name="Normal 2 4 5 2 2" xfId="5055" xr:uid="{00000000-0005-0000-0000-0000100A0000}"/>
    <cellStyle name="Normal 2 4 5 2 2 2" xfId="23964" xr:uid="{00000000-0005-0000-0000-0000110A0000}"/>
    <cellStyle name="Normal 2 4 5 2 3" xfId="11929" xr:uid="{00000000-0005-0000-0000-0000120A0000}"/>
    <cellStyle name="Normal 2 4 5 2 3 2" xfId="30838" xr:uid="{00000000-0005-0000-0000-0000130A0000}"/>
    <cellStyle name="Normal 2 4 5 2 4" xfId="16625" xr:uid="{00000000-0005-0000-0000-0000140A0000}"/>
    <cellStyle name="Normal 2 4 5 2 4 2" xfId="35534" xr:uid="{00000000-0005-0000-0000-0000150A0000}"/>
    <cellStyle name="Normal 2 4 5 2 5" xfId="21113" xr:uid="{00000000-0005-0000-0000-0000160A0000}"/>
    <cellStyle name="Normal 2 4 5 2 5 2" xfId="37871" xr:uid="{00000000-0005-0000-0000-0000170A0000}"/>
    <cellStyle name="Normal 2 4 5 2 6" xfId="21424" xr:uid="{00000000-0005-0000-0000-0000180A0000}"/>
    <cellStyle name="Normal 2 4 5 3" xfId="5054" xr:uid="{00000000-0005-0000-0000-0000190A0000}"/>
    <cellStyle name="Normal 2 4 5 3 2" xfId="23963" xr:uid="{00000000-0005-0000-0000-00001A0A0000}"/>
    <cellStyle name="Normal 2 4 5 4" xfId="11928" xr:uid="{00000000-0005-0000-0000-00001B0A0000}"/>
    <cellStyle name="Normal 2 4 5 4 2" xfId="30837" xr:uid="{00000000-0005-0000-0000-00001C0A0000}"/>
    <cellStyle name="Normal 2 4 5 5" xfId="16624" xr:uid="{00000000-0005-0000-0000-00001D0A0000}"/>
    <cellStyle name="Normal 2 4 5 5 2" xfId="35533" xr:uid="{00000000-0005-0000-0000-00001E0A0000}"/>
    <cellStyle name="Normal 2 4 5 6" xfId="21112" xr:uid="{00000000-0005-0000-0000-00001F0A0000}"/>
    <cellStyle name="Normal 2 4 5 6 2" xfId="37870" xr:uid="{00000000-0005-0000-0000-0000200A0000}"/>
    <cellStyle name="Normal 2 4 5 7" xfId="21423" xr:uid="{00000000-0005-0000-0000-0000210A0000}"/>
    <cellStyle name="Normal 2 5" xfId="2470" xr:uid="{00000000-0005-0000-0000-0000220A0000}"/>
    <cellStyle name="Normal 2 5 2" xfId="2471" xr:uid="{00000000-0005-0000-0000-0000230A0000}"/>
    <cellStyle name="Normal 2 5 2 2" xfId="2472" xr:uid="{00000000-0005-0000-0000-0000240A0000}"/>
    <cellStyle name="Normal 2 5 2 2 2" xfId="2473" xr:uid="{00000000-0005-0000-0000-0000250A0000}"/>
    <cellStyle name="Normal 2 5 2 2 2 2" xfId="5059" xr:uid="{00000000-0005-0000-0000-0000260A0000}"/>
    <cellStyle name="Normal 2 5 2 2 2 2 2" xfId="23968" xr:uid="{00000000-0005-0000-0000-0000270A0000}"/>
    <cellStyle name="Normal 2 5 2 2 2 3" xfId="11933" xr:uid="{00000000-0005-0000-0000-0000280A0000}"/>
    <cellStyle name="Normal 2 5 2 2 2 3 2" xfId="30842" xr:uid="{00000000-0005-0000-0000-0000290A0000}"/>
    <cellStyle name="Normal 2 5 2 2 2 4" xfId="16629" xr:uid="{00000000-0005-0000-0000-00002A0A0000}"/>
    <cellStyle name="Normal 2 5 2 2 2 4 2" xfId="35538" xr:uid="{00000000-0005-0000-0000-00002B0A0000}"/>
    <cellStyle name="Normal 2 5 2 2 2 5" xfId="21117" xr:uid="{00000000-0005-0000-0000-00002C0A0000}"/>
    <cellStyle name="Normal 2 5 2 2 2 5 2" xfId="37875" xr:uid="{00000000-0005-0000-0000-00002D0A0000}"/>
    <cellStyle name="Normal 2 5 2 2 2 6" xfId="21428" xr:uid="{00000000-0005-0000-0000-00002E0A0000}"/>
    <cellStyle name="Normal 2 5 2 2 3" xfId="5058" xr:uid="{00000000-0005-0000-0000-00002F0A0000}"/>
    <cellStyle name="Normal 2 5 2 2 3 2" xfId="23967" xr:uid="{00000000-0005-0000-0000-0000300A0000}"/>
    <cellStyle name="Normal 2 5 2 2 4" xfId="11932" xr:uid="{00000000-0005-0000-0000-0000310A0000}"/>
    <cellStyle name="Normal 2 5 2 2 4 2" xfId="30841" xr:uid="{00000000-0005-0000-0000-0000320A0000}"/>
    <cellStyle name="Normal 2 5 2 2 5" xfId="16628" xr:uid="{00000000-0005-0000-0000-0000330A0000}"/>
    <cellStyle name="Normal 2 5 2 2 5 2" xfId="35537" xr:uid="{00000000-0005-0000-0000-0000340A0000}"/>
    <cellStyle name="Normal 2 5 2 2 6" xfId="21116" xr:uid="{00000000-0005-0000-0000-0000350A0000}"/>
    <cellStyle name="Normal 2 5 2 2 6 2" xfId="37874" xr:uid="{00000000-0005-0000-0000-0000360A0000}"/>
    <cellStyle name="Normal 2 5 2 2 7" xfId="21427" xr:uid="{00000000-0005-0000-0000-0000370A0000}"/>
    <cellStyle name="Normal 2 5 2 3" xfId="2474" xr:uid="{00000000-0005-0000-0000-0000380A0000}"/>
    <cellStyle name="Normal 2 5 2 3 2" xfId="5060" xr:uid="{00000000-0005-0000-0000-0000390A0000}"/>
    <cellStyle name="Normal 2 5 2 3 2 2" xfId="23969" xr:uid="{00000000-0005-0000-0000-00003A0A0000}"/>
    <cellStyle name="Normal 2 5 2 3 3" xfId="11934" xr:uid="{00000000-0005-0000-0000-00003B0A0000}"/>
    <cellStyle name="Normal 2 5 2 3 3 2" xfId="30843" xr:uid="{00000000-0005-0000-0000-00003C0A0000}"/>
    <cellStyle name="Normal 2 5 2 3 4" xfId="16630" xr:uid="{00000000-0005-0000-0000-00003D0A0000}"/>
    <cellStyle name="Normal 2 5 2 3 4 2" xfId="35539" xr:uid="{00000000-0005-0000-0000-00003E0A0000}"/>
    <cellStyle name="Normal 2 5 2 3 5" xfId="21118" xr:uid="{00000000-0005-0000-0000-00003F0A0000}"/>
    <cellStyle name="Normal 2 5 2 3 5 2" xfId="37876" xr:uid="{00000000-0005-0000-0000-0000400A0000}"/>
    <cellStyle name="Normal 2 5 2 3 6" xfId="21429" xr:uid="{00000000-0005-0000-0000-0000410A0000}"/>
    <cellStyle name="Normal 2 5 2 4" xfId="5057" xr:uid="{00000000-0005-0000-0000-0000420A0000}"/>
    <cellStyle name="Normal 2 5 2 4 2" xfId="23966" xr:uid="{00000000-0005-0000-0000-0000430A0000}"/>
    <cellStyle name="Normal 2 5 2 5" xfId="11931" xr:uid="{00000000-0005-0000-0000-0000440A0000}"/>
    <cellStyle name="Normal 2 5 2 5 2" xfId="30840" xr:uid="{00000000-0005-0000-0000-0000450A0000}"/>
    <cellStyle name="Normal 2 5 2 6" xfId="16627" xr:uid="{00000000-0005-0000-0000-0000460A0000}"/>
    <cellStyle name="Normal 2 5 2 6 2" xfId="35536" xr:uid="{00000000-0005-0000-0000-0000470A0000}"/>
    <cellStyle name="Normal 2 5 2 7" xfId="21115" xr:uid="{00000000-0005-0000-0000-0000480A0000}"/>
    <cellStyle name="Normal 2 5 2 7 2" xfId="37873" xr:uid="{00000000-0005-0000-0000-0000490A0000}"/>
    <cellStyle name="Normal 2 5 2 8" xfId="21426" xr:uid="{00000000-0005-0000-0000-00004A0A0000}"/>
    <cellStyle name="Normal 2 5 3" xfId="2475" xr:uid="{00000000-0005-0000-0000-00004B0A0000}"/>
    <cellStyle name="Normal 2 5 3 2" xfId="2476" xr:uid="{00000000-0005-0000-0000-00004C0A0000}"/>
    <cellStyle name="Normal 2 5 3 2 2" xfId="5062" xr:uid="{00000000-0005-0000-0000-00004D0A0000}"/>
    <cellStyle name="Normal 2 5 3 2 2 2" xfId="23971" xr:uid="{00000000-0005-0000-0000-00004E0A0000}"/>
    <cellStyle name="Normal 2 5 3 2 3" xfId="11936" xr:uid="{00000000-0005-0000-0000-00004F0A0000}"/>
    <cellStyle name="Normal 2 5 3 2 3 2" xfId="30845" xr:uid="{00000000-0005-0000-0000-0000500A0000}"/>
    <cellStyle name="Normal 2 5 3 2 4" xfId="16632" xr:uid="{00000000-0005-0000-0000-0000510A0000}"/>
    <cellStyle name="Normal 2 5 3 2 4 2" xfId="35541" xr:uid="{00000000-0005-0000-0000-0000520A0000}"/>
    <cellStyle name="Normal 2 5 3 2 5" xfId="21120" xr:uid="{00000000-0005-0000-0000-0000530A0000}"/>
    <cellStyle name="Normal 2 5 3 2 5 2" xfId="37878" xr:uid="{00000000-0005-0000-0000-0000540A0000}"/>
    <cellStyle name="Normal 2 5 3 2 6" xfId="21431" xr:uid="{00000000-0005-0000-0000-0000550A0000}"/>
    <cellStyle name="Normal 2 5 3 3" xfId="5061" xr:uid="{00000000-0005-0000-0000-0000560A0000}"/>
    <cellStyle name="Normal 2 5 3 3 2" xfId="23970" xr:uid="{00000000-0005-0000-0000-0000570A0000}"/>
    <cellStyle name="Normal 2 5 3 4" xfId="11935" xr:uid="{00000000-0005-0000-0000-0000580A0000}"/>
    <cellStyle name="Normal 2 5 3 4 2" xfId="30844" xr:uid="{00000000-0005-0000-0000-0000590A0000}"/>
    <cellStyle name="Normal 2 5 3 5" xfId="16631" xr:uid="{00000000-0005-0000-0000-00005A0A0000}"/>
    <cellStyle name="Normal 2 5 3 5 2" xfId="35540" xr:uid="{00000000-0005-0000-0000-00005B0A0000}"/>
    <cellStyle name="Normal 2 5 3 6" xfId="21119" xr:uid="{00000000-0005-0000-0000-00005C0A0000}"/>
    <cellStyle name="Normal 2 5 3 6 2" xfId="37877" xr:uid="{00000000-0005-0000-0000-00005D0A0000}"/>
    <cellStyle name="Normal 2 5 3 7" xfId="21430" xr:uid="{00000000-0005-0000-0000-00005E0A0000}"/>
    <cellStyle name="Normal 2 5 4" xfId="2477" xr:uid="{00000000-0005-0000-0000-00005F0A0000}"/>
    <cellStyle name="Normal 2 5 4 2" xfId="5063" xr:uid="{00000000-0005-0000-0000-0000600A0000}"/>
    <cellStyle name="Normal 2 5 4 2 2" xfId="23972" xr:uid="{00000000-0005-0000-0000-0000610A0000}"/>
    <cellStyle name="Normal 2 5 4 3" xfId="11937" xr:uid="{00000000-0005-0000-0000-0000620A0000}"/>
    <cellStyle name="Normal 2 5 4 3 2" xfId="30846" xr:uid="{00000000-0005-0000-0000-0000630A0000}"/>
    <cellStyle name="Normal 2 5 4 4" xfId="16633" xr:uid="{00000000-0005-0000-0000-0000640A0000}"/>
    <cellStyle name="Normal 2 5 4 4 2" xfId="35542" xr:uid="{00000000-0005-0000-0000-0000650A0000}"/>
    <cellStyle name="Normal 2 5 4 5" xfId="21121" xr:uid="{00000000-0005-0000-0000-0000660A0000}"/>
    <cellStyle name="Normal 2 5 4 5 2" xfId="37879" xr:uid="{00000000-0005-0000-0000-0000670A0000}"/>
    <cellStyle name="Normal 2 5 4 6" xfId="21432" xr:uid="{00000000-0005-0000-0000-0000680A0000}"/>
    <cellStyle name="Normal 2 5 5" xfId="5056" xr:uid="{00000000-0005-0000-0000-0000690A0000}"/>
    <cellStyle name="Normal 2 5 5 2" xfId="23965" xr:uid="{00000000-0005-0000-0000-00006A0A0000}"/>
    <cellStyle name="Normal 2 5 6" xfId="11930" xr:uid="{00000000-0005-0000-0000-00006B0A0000}"/>
    <cellStyle name="Normal 2 5 6 2" xfId="30839" xr:uid="{00000000-0005-0000-0000-00006C0A0000}"/>
    <cellStyle name="Normal 2 5 7" xfId="16626" xr:uid="{00000000-0005-0000-0000-00006D0A0000}"/>
    <cellStyle name="Normal 2 5 7 2" xfId="35535" xr:uid="{00000000-0005-0000-0000-00006E0A0000}"/>
    <cellStyle name="Normal 2 5 8" xfId="21114" xr:uid="{00000000-0005-0000-0000-00006F0A0000}"/>
    <cellStyle name="Normal 2 5 8 2" xfId="37872" xr:uid="{00000000-0005-0000-0000-0000700A0000}"/>
    <cellStyle name="Normal 2 5 9" xfId="21425" xr:uid="{00000000-0005-0000-0000-0000710A0000}"/>
    <cellStyle name="Normal 2 6" xfId="2478" xr:uid="{00000000-0005-0000-0000-0000720A0000}"/>
    <cellStyle name="Normal 2 6 2" xfId="2479" xr:uid="{00000000-0005-0000-0000-0000730A0000}"/>
    <cellStyle name="Normal 2 6 2 2" xfId="2480" xr:uid="{00000000-0005-0000-0000-0000740A0000}"/>
    <cellStyle name="Normal 2 6 2 2 2" xfId="2481" xr:uid="{00000000-0005-0000-0000-0000750A0000}"/>
    <cellStyle name="Normal 2 6 2 2 2 2" xfId="5067" xr:uid="{00000000-0005-0000-0000-0000760A0000}"/>
    <cellStyle name="Normal 2 6 2 2 2 2 2" xfId="23976" xr:uid="{00000000-0005-0000-0000-0000770A0000}"/>
    <cellStyle name="Normal 2 6 2 2 2 3" xfId="11941" xr:uid="{00000000-0005-0000-0000-0000780A0000}"/>
    <cellStyle name="Normal 2 6 2 2 2 3 2" xfId="30850" xr:uid="{00000000-0005-0000-0000-0000790A0000}"/>
    <cellStyle name="Normal 2 6 2 2 2 4" xfId="16637" xr:uid="{00000000-0005-0000-0000-00007A0A0000}"/>
    <cellStyle name="Normal 2 6 2 2 2 4 2" xfId="35546" xr:uid="{00000000-0005-0000-0000-00007B0A0000}"/>
    <cellStyle name="Normal 2 6 2 2 2 5" xfId="21125" xr:uid="{00000000-0005-0000-0000-00007C0A0000}"/>
    <cellStyle name="Normal 2 6 2 2 2 5 2" xfId="37882" xr:uid="{00000000-0005-0000-0000-00007D0A0000}"/>
    <cellStyle name="Normal 2 6 2 2 2 6" xfId="21435" xr:uid="{00000000-0005-0000-0000-00007E0A0000}"/>
    <cellStyle name="Normal 2 6 2 2 3" xfId="5066" xr:uid="{00000000-0005-0000-0000-00007F0A0000}"/>
    <cellStyle name="Normal 2 6 2 2 3 2" xfId="23975" xr:uid="{00000000-0005-0000-0000-0000800A0000}"/>
    <cellStyle name="Normal 2 6 2 2 4" xfId="11940" xr:uid="{00000000-0005-0000-0000-0000810A0000}"/>
    <cellStyle name="Normal 2 6 2 2 4 2" xfId="30849" xr:uid="{00000000-0005-0000-0000-0000820A0000}"/>
    <cellStyle name="Normal 2 6 2 2 5" xfId="16636" xr:uid="{00000000-0005-0000-0000-0000830A0000}"/>
    <cellStyle name="Normal 2 6 2 2 5 2" xfId="35545" xr:uid="{00000000-0005-0000-0000-0000840A0000}"/>
    <cellStyle name="Normal 2 6 2 2 6" xfId="21124" xr:uid="{00000000-0005-0000-0000-0000850A0000}"/>
    <cellStyle name="Normal 2 6 2 2 6 2" xfId="37881" xr:uid="{00000000-0005-0000-0000-0000860A0000}"/>
    <cellStyle name="Normal 2 6 2 2 7" xfId="21434" xr:uid="{00000000-0005-0000-0000-0000870A0000}"/>
    <cellStyle name="Normal 2 6 2 3" xfId="2482" xr:uid="{00000000-0005-0000-0000-0000880A0000}"/>
    <cellStyle name="Normal 2 6 2 3 2" xfId="5068" xr:uid="{00000000-0005-0000-0000-0000890A0000}"/>
    <cellStyle name="Normal 2 6 2 3 2 2" xfId="23977" xr:uid="{00000000-0005-0000-0000-00008A0A0000}"/>
    <cellStyle name="Normal 2 6 2 3 3" xfId="11942" xr:uid="{00000000-0005-0000-0000-00008B0A0000}"/>
    <cellStyle name="Normal 2 6 2 3 3 2" xfId="30851" xr:uid="{00000000-0005-0000-0000-00008C0A0000}"/>
    <cellStyle name="Normal 2 6 2 3 4" xfId="16638" xr:uid="{00000000-0005-0000-0000-00008D0A0000}"/>
    <cellStyle name="Normal 2 6 2 3 4 2" xfId="35547" xr:uid="{00000000-0005-0000-0000-00008E0A0000}"/>
    <cellStyle name="Normal 2 6 2 3 5" xfId="21126" xr:uid="{00000000-0005-0000-0000-00008F0A0000}"/>
    <cellStyle name="Normal 2 6 2 3 5 2" xfId="37883" xr:uid="{00000000-0005-0000-0000-0000900A0000}"/>
    <cellStyle name="Normal 2 6 2 3 6" xfId="21436" xr:uid="{00000000-0005-0000-0000-0000910A0000}"/>
    <cellStyle name="Normal 2 6 2 4" xfId="5065" xr:uid="{00000000-0005-0000-0000-0000920A0000}"/>
    <cellStyle name="Normal 2 6 2 4 2" xfId="23974" xr:uid="{00000000-0005-0000-0000-0000930A0000}"/>
    <cellStyle name="Normal 2 6 2 5" xfId="11939" xr:uid="{00000000-0005-0000-0000-0000940A0000}"/>
    <cellStyle name="Normal 2 6 2 5 2" xfId="30848" xr:uid="{00000000-0005-0000-0000-0000950A0000}"/>
    <cellStyle name="Normal 2 6 2 6" xfId="16635" xr:uid="{00000000-0005-0000-0000-0000960A0000}"/>
    <cellStyle name="Normal 2 6 2 6 2" xfId="35544" xr:uid="{00000000-0005-0000-0000-0000970A0000}"/>
    <cellStyle name="Normal 2 6 2 7" xfId="21123" xr:uid="{00000000-0005-0000-0000-0000980A0000}"/>
    <cellStyle name="Normal 2 6 2 7 2" xfId="37880" xr:uid="{00000000-0005-0000-0000-0000990A0000}"/>
    <cellStyle name="Normal 2 6 2 8" xfId="21433" xr:uid="{00000000-0005-0000-0000-00009A0A0000}"/>
    <cellStyle name="Normal 2 7" xfId="2483" xr:uid="{00000000-0005-0000-0000-00009B0A0000}"/>
    <cellStyle name="Normal 2 7 2" xfId="2484" xr:uid="{00000000-0005-0000-0000-00009C0A0000}"/>
    <cellStyle name="Normal 2 7 2 2" xfId="5070" xr:uid="{00000000-0005-0000-0000-00009D0A0000}"/>
    <cellStyle name="Normal 2 7 2 2 2" xfId="23979" xr:uid="{00000000-0005-0000-0000-00009E0A0000}"/>
    <cellStyle name="Normal 2 7 2 3" xfId="11944" xr:uid="{00000000-0005-0000-0000-00009F0A0000}"/>
    <cellStyle name="Normal 2 7 2 3 2" xfId="30853" xr:uid="{00000000-0005-0000-0000-0000A00A0000}"/>
    <cellStyle name="Normal 2 7 2 4" xfId="16640" xr:uid="{00000000-0005-0000-0000-0000A10A0000}"/>
    <cellStyle name="Normal 2 7 2 4 2" xfId="35549" xr:uid="{00000000-0005-0000-0000-0000A20A0000}"/>
    <cellStyle name="Normal 2 7 2 5" xfId="21128" xr:uid="{00000000-0005-0000-0000-0000A30A0000}"/>
    <cellStyle name="Normal 2 7 2 5 2" xfId="37885" xr:uid="{00000000-0005-0000-0000-0000A40A0000}"/>
    <cellStyle name="Normal 2 7 2 6" xfId="21438" xr:uid="{00000000-0005-0000-0000-0000A50A0000}"/>
    <cellStyle name="Normal 2 7 3" xfId="5069" xr:uid="{00000000-0005-0000-0000-0000A60A0000}"/>
    <cellStyle name="Normal 2 7 3 2" xfId="23978" xr:uid="{00000000-0005-0000-0000-0000A70A0000}"/>
    <cellStyle name="Normal 2 7 4" xfId="11943" xr:uid="{00000000-0005-0000-0000-0000A80A0000}"/>
    <cellStyle name="Normal 2 7 4 2" xfId="30852" xr:uid="{00000000-0005-0000-0000-0000A90A0000}"/>
    <cellStyle name="Normal 2 7 5" xfId="16639" xr:uid="{00000000-0005-0000-0000-0000AA0A0000}"/>
    <cellStyle name="Normal 2 7 5 2" xfId="35548" xr:uid="{00000000-0005-0000-0000-0000AB0A0000}"/>
    <cellStyle name="Normal 2 7 6" xfId="21127" xr:uid="{00000000-0005-0000-0000-0000AC0A0000}"/>
    <cellStyle name="Normal 2 7 6 2" xfId="37884" xr:uid="{00000000-0005-0000-0000-0000AD0A0000}"/>
    <cellStyle name="Normal 2 7 7" xfId="21437" xr:uid="{00000000-0005-0000-0000-0000AE0A0000}"/>
    <cellStyle name="Normal 2 7 8" xfId="37979" xr:uid="{89D2BE17-6CB1-47E3-828F-28A737DAFAAF}"/>
    <cellStyle name="Normal 2 8" xfId="2485" xr:uid="{00000000-0005-0000-0000-0000AF0A0000}"/>
    <cellStyle name="Normal 2 8 2" xfId="5071" xr:uid="{00000000-0005-0000-0000-0000B00A0000}"/>
    <cellStyle name="Normal 2 8 2 2" xfId="23980" xr:uid="{00000000-0005-0000-0000-0000B10A0000}"/>
    <cellStyle name="Normal 2 8 3" xfId="11945" xr:uid="{00000000-0005-0000-0000-0000B20A0000}"/>
    <cellStyle name="Normal 2 8 3 2" xfId="30854" xr:uid="{00000000-0005-0000-0000-0000B30A0000}"/>
    <cellStyle name="Normal 2 8 4" xfId="16641" xr:uid="{00000000-0005-0000-0000-0000B40A0000}"/>
    <cellStyle name="Normal 2 8 4 2" xfId="35550" xr:uid="{00000000-0005-0000-0000-0000B50A0000}"/>
    <cellStyle name="Normal 2 8 5" xfId="21129" xr:uid="{00000000-0005-0000-0000-0000B60A0000}"/>
    <cellStyle name="Normal 2 8 5 2" xfId="37886" xr:uid="{00000000-0005-0000-0000-0000B70A0000}"/>
    <cellStyle name="Normal 2 8 6" xfId="21439" xr:uid="{00000000-0005-0000-0000-0000B80A0000}"/>
    <cellStyle name="Normal 3" xfId="14" xr:uid="{00000000-0005-0000-0000-0000B90A0000}"/>
    <cellStyle name="Normal 3 2" xfId="2486" xr:uid="{00000000-0005-0000-0000-0000BA0A0000}"/>
    <cellStyle name="Normal 3 2 10" xfId="21130" xr:uid="{00000000-0005-0000-0000-0000BB0A0000}"/>
    <cellStyle name="Normal 3 2 10 2" xfId="37887" xr:uid="{00000000-0005-0000-0000-0000BC0A0000}"/>
    <cellStyle name="Normal 3 2 11" xfId="21440" xr:uid="{00000000-0005-0000-0000-0000BD0A0000}"/>
    <cellStyle name="Normal 3 2 12" xfId="37974" xr:uid="{38BE3F98-F4D6-4BDC-B2E9-B18CCDA859FC}"/>
    <cellStyle name="Normal 3 2 2" xfId="2487" xr:uid="{00000000-0005-0000-0000-0000BE0A0000}"/>
    <cellStyle name="Normal 3 2 2 2" xfId="2488" xr:uid="{00000000-0005-0000-0000-0000BF0A0000}"/>
    <cellStyle name="Normal 3 2 2 2 2" xfId="2489" xr:uid="{00000000-0005-0000-0000-0000C00A0000}"/>
    <cellStyle name="Normal 3 2 2 2 2 2" xfId="5075" xr:uid="{00000000-0005-0000-0000-0000C10A0000}"/>
    <cellStyle name="Normal 3 2 2 2 2 2 2" xfId="23984" xr:uid="{00000000-0005-0000-0000-0000C20A0000}"/>
    <cellStyle name="Normal 3 2 2 2 2 3" xfId="11949" xr:uid="{00000000-0005-0000-0000-0000C30A0000}"/>
    <cellStyle name="Normal 3 2 2 2 2 3 2" xfId="30858" xr:uid="{00000000-0005-0000-0000-0000C40A0000}"/>
    <cellStyle name="Normal 3 2 2 2 2 4" xfId="16645" xr:uid="{00000000-0005-0000-0000-0000C50A0000}"/>
    <cellStyle name="Normal 3 2 2 2 2 4 2" xfId="35554" xr:uid="{00000000-0005-0000-0000-0000C60A0000}"/>
    <cellStyle name="Normal 3 2 2 2 2 5" xfId="21133" xr:uid="{00000000-0005-0000-0000-0000C70A0000}"/>
    <cellStyle name="Normal 3 2 2 2 2 5 2" xfId="37890" xr:uid="{00000000-0005-0000-0000-0000C80A0000}"/>
    <cellStyle name="Normal 3 2 2 2 2 6" xfId="21443" xr:uid="{00000000-0005-0000-0000-0000C90A0000}"/>
    <cellStyle name="Normal 3 2 2 2 3" xfId="5074" xr:uid="{00000000-0005-0000-0000-0000CA0A0000}"/>
    <cellStyle name="Normal 3 2 2 2 3 2" xfId="23983" xr:uid="{00000000-0005-0000-0000-0000CB0A0000}"/>
    <cellStyle name="Normal 3 2 2 2 4" xfId="11948" xr:uid="{00000000-0005-0000-0000-0000CC0A0000}"/>
    <cellStyle name="Normal 3 2 2 2 4 2" xfId="30857" xr:uid="{00000000-0005-0000-0000-0000CD0A0000}"/>
    <cellStyle name="Normal 3 2 2 2 5" xfId="16644" xr:uid="{00000000-0005-0000-0000-0000CE0A0000}"/>
    <cellStyle name="Normal 3 2 2 2 5 2" xfId="35553" xr:uid="{00000000-0005-0000-0000-0000CF0A0000}"/>
    <cellStyle name="Normal 3 2 2 2 6" xfId="21132" xr:uid="{00000000-0005-0000-0000-0000D00A0000}"/>
    <cellStyle name="Normal 3 2 2 2 6 2" xfId="37889" xr:uid="{00000000-0005-0000-0000-0000D10A0000}"/>
    <cellStyle name="Normal 3 2 2 2 7" xfId="21442" xr:uid="{00000000-0005-0000-0000-0000D20A0000}"/>
    <cellStyle name="Normal 3 2 2 3" xfId="2490" xr:uid="{00000000-0005-0000-0000-0000D30A0000}"/>
    <cellStyle name="Normal 3 2 2 3 2" xfId="5076" xr:uid="{00000000-0005-0000-0000-0000D40A0000}"/>
    <cellStyle name="Normal 3 2 2 3 2 2" xfId="23985" xr:uid="{00000000-0005-0000-0000-0000D50A0000}"/>
    <cellStyle name="Normal 3 2 2 3 3" xfId="11950" xr:uid="{00000000-0005-0000-0000-0000D60A0000}"/>
    <cellStyle name="Normal 3 2 2 3 3 2" xfId="30859" xr:uid="{00000000-0005-0000-0000-0000D70A0000}"/>
    <cellStyle name="Normal 3 2 2 3 4" xfId="16646" xr:uid="{00000000-0005-0000-0000-0000D80A0000}"/>
    <cellStyle name="Normal 3 2 2 3 4 2" xfId="35555" xr:uid="{00000000-0005-0000-0000-0000D90A0000}"/>
    <cellStyle name="Normal 3 2 2 3 5" xfId="21134" xr:uid="{00000000-0005-0000-0000-0000DA0A0000}"/>
    <cellStyle name="Normal 3 2 2 3 5 2" xfId="37891" xr:uid="{00000000-0005-0000-0000-0000DB0A0000}"/>
    <cellStyle name="Normal 3 2 2 3 6" xfId="21444" xr:uid="{00000000-0005-0000-0000-0000DC0A0000}"/>
    <cellStyle name="Normal 3 2 2 4" xfId="5073" xr:uid="{00000000-0005-0000-0000-0000DD0A0000}"/>
    <cellStyle name="Normal 3 2 2 4 2" xfId="23982" xr:uid="{00000000-0005-0000-0000-0000DE0A0000}"/>
    <cellStyle name="Normal 3 2 2 5" xfId="11947" xr:uid="{00000000-0005-0000-0000-0000DF0A0000}"/>
    <cellStyle name="Normal 3 2 2 5 2" xfId="30856" xr:uid="{00000000-0005-0000-0000-0000E00A0000}"/>
    <cellStyle name="Normal 3 2 2 6" xfId="16643" xr:uid="{00000000-0005-0000-0000-0000E10A0000}"/>
    <cellStyle name="Normal 3 2 2 6 2" xfId="35552" xr:uid="{00000000-0005-0000-0000-0000E20A0000}"/>
    <cellStyle name="Normal 3 2 2 7" xfId="21131" xr:uid="{00000000-0005-0000-0000-0000E30A0000}"/>
    <cellStyle name="Normal 3 2 2 7 2" xfId="37888" xr:uid="{00000000-0005-0000-0000-0000E40A0000}"/>
    <cellStyle name="Normal 3 2 2 8" xfId="21441" xr:uid="{00000000-0005-0000-0000-0000E50A0000}"/>
    <cellStyle name="Normal 3 2 3" xfId="2491" xr:uid="{00000000-0005-0000-0000-0000E60A0000}"/>
    <cellStyle name="Normal 3 2 3 2" xfId="2492" xr:uid="{00000000-0005-0000-0000-0000E70A0000}"/>
    <cellStyle name="Normal 3 2 3 2 2" xfId="5078" xr:uid="{00000000-0005-0000-0000-0000E80A0000}"/>
    <cellStyle name="Normal 3 2 3 2 2 2" xfId="23987" xr:uid="{00000000-0005-0000-0000-0000E90A0000}"/>
    <cellStyle name="Normal 3 2 3 2 3" xfId="11952" xr:uid="{00000000-0005-0000-0000-0000EA0A0000}"/>
    <cellStyle name="Normal 3 2 3 2 3 2" xfId="30861" xr:uid="{00000000-0005-0000-0000-0000EB0A0000}"/>
    <cellStyle name="Normal 3 2 3 2 4" xfId="16648" xr:uid="{00000000-0005-0000-0000-0000EC0A0000}"/>
    <cellStyle name="Normal 3 2 3 2 4 2" xfId="35557" xr:uid="{00000000-0005-0000-0000-0000ED0A0000}"/>
    <cellStyle name="Normal 3 2 3 2 5" xfId="21136" xr:uid="{00000000-0005-0000-0000-0000EE0A0000}"/>
    <cellStyle name="Normal 3 2 3 2 5 2" xfId="37893" xr:uid="{00000000-0005-0000-0000-0000EF0A0000}"/>
    <cellStyle name="Normal 3 2 3 2 6" xfId="21446" xr:uid="{00000000-0005-0000-0000-0000F00A0000}"/>
    <cellStyle name="Normal 3 2 3 3" xfId="5077" xr:uid="{00000000-0005-0000-0000-0000F10A0000}"/>
    <cellStyle name="Normal 3 2 3 3 2" xfId="23986" xr:uid="{00000000-0005-0000-0000-0000F20A0000}"/>
    <cellStyle name="Normal 3 2 3 4" xfId="11951" xr:uid="{00000000-0005-0000-0000-0000F30A0000}"/>
    <cellStyle name="Normal 3 2 3 4 2" xfId="30860" xr:uid="{00000000-0005-0000-0000-0000F40A0000}"/>
    <cellStyle name="Normal 3 2 3 5" xfId="16647" xr:uid="{00000000-0005-0000-0000-0000F50A0000}"/>
    <cellStyle name="Normal 3 2 3 5 2" xfId="35556" xr:uid="{00000000-0005-0000-0000-0000F60A0000}"/>
    <cellStyle name="Normal 3 2 3 6" xfId="21135" xr:uid="{00000000-0005-0000-0000-0000F70A0000}"/>
    <cellStyle name="Normal 3 2 3 6 2" xfId="37892" xr:uid="{00000000-0005-0000-0000-0000F80A0000}"/>
    <cellStyle name="Normal 3 2 3 7" xfId="21445" xr:uid="{00000000-0005-0000-0000-0000F90A0000}"/>
    <cellStyle name="Normal 3 2 4" xfId="2493" xr:uid="{00000000-0005-0000-0000-0000FA0A0000}"/>
    <cellStyle name="Normal 3 2 4 2" xfId="2494" xr:uid="{00000000-0005-0000-0000-0000FB0A0000}"/>
    <cellStyle name="Normal 3 2 4 2 2" xfId="5080" xr:uid="{00000000-0005-0000-0000-0000FC0A0000}"/>
    <cellStyle name="Normal 3 2 4 2 2 2" xfId="23989" xr:uid="{00000000-0005-0000-0000-0000FD0A0000}"/>
    <cellStyle name="Normal 3 2 4 2 3" xfId="11954" xr:uid="{00000000-0005-0000-0000-0000FE0A0000}"/>
    <cellStyle name="Normal 3 2 4 2 3 2" xfId="30863" xr:uid="{00000000-0005-0000-0000-0000FF0A0000}"/>
    <cellStyle name="Normal 3 2 4 2 4" xfId="16650" xr:uid="{00000000-0005-0000-0000-0000000B0000}"/>
    <cellStyle name="Normal 3 2 4 2 4 2" xfId="35559" xr:uid="{00000000-0005-0000-0000-0000010B0000}"/>
    <cellStyle name="Normal 3 2 4 2 5" xfId="21138" xr:uid="{00000000-0005-0000-0000-0000020B0000}"/>
    <cellStyle name="Normal 3 2 4 2 5 2" xfId="37895" xr:uid="{00000000-0005-0000-0000-0000030B0000}"/>
    <cellStyle name="Normal 3 2 4 2 6" xfId="21448" xr:uid="{00000000-0005-0000-0000-0000040B0000}"/>
    <cellStyle name="Normal 3 2 4 3" xfId="5079" xr:uid="{00000000-0005-0000-0000-0000050B0000}"/>
    <cellStyle name="Normal 3 2 4 3 2" xfId="23988" xr:uid="{00000000-0005-0000-0000-0000060B0000}"/>
    <cellStyle name="Normal 3 2 4 4" xfId="11953" xr:uid="{00000000-0005-0000-0000-0000070B0000}"/>
    <cellStyle name="Normal 3 2 4 4 2" xfId="30862" xr:uid="{00000000-0005-0000-0000-0000080B0000}"/>
    <cellStyle name="Normal 3 2 4 5" xfId="16649" xr:uid="{00000000-0005-0000-0000-0000090B0000}"/>
    <cellStyle name="Normal 3 2 4 5 2" xfId="35558" xr:uid="{00000000-0005-0000-0000-00000A0B0000}"/>
    <cellStyle name="Normal 3 2 4 6" xfId="21137" xr:uid="{00000000-0005-0000-0000-00000B0B0000}"/>
    <cellStyle name="Normal 3 2 4 6 2" xfId="37894" xr:uid="{00000000-0005-0000-0000-00000C0B0000}"/>
    <cellStyle name="Normal 3 2 4 7" xfId="21447" xr:uid="{00000000-0005-0000-0000-00000D0B0000}"/>
    <cellStyle name="Normal 3 2 5" xfId="2495" xr:uid="{00000000-0005-0000-0000-00000E0B0000}"/>
    <cellStyle name="Normal 3 2 5 2" xfId="2496" xr:uid="{00000000-0005-0000-0000-00000F0B0000}"/>
    <cellStyle name="Normal 3 2 5 2 2" xfId="5082" xr:uid="{00000000-0005-0000-0000-0000100B0000}"/>
    <cellStyle name="Normal 3 2 5 2 2 2" xfId="23991" xr:uid="{00000000-0005-0000-0000-0000110B0000}"/>
    <cellStyle name="Normal 3 2 5 2 3" xfId="11956" xr:uid="{00000000-0005-0000-0000-0000120B0000}"/>
    <cellStyle name="Normal 3 2 5 2 3 2" xfId="30865" xr:uid="{00000000-0005-0000-0000-0000130B0000}"/>
    <cellStyle name="Normal 3 2 5 2 4" xfId="16652" xr:uid="{00000000-0005-0000-0000-0000140B0000}"/>
    <cellStyle name="Normal 3 2 5 2 4 2" xfId="35561" xr:uid="{00000000-0005-0000-0000-0000150B0000}"/>
    <cellStyle name="Normal 3 2 5 2 5" xfId="21140" xr:uid="{00000000-0005-0000-0000-0000160B0000}"/>
    <cellStyle name="Normal 3 2 5 2 5 2" xfId="37897" xr:uid="{00000000-0005-0000-0000-0000170B0000}"/>
    <cellStyle name="Normal 3 2 5 2 6" xfId="21450" xr:uid="{00000000-0005-0000-0000-0000180B0000}"/>
    <cellStyle name="Normal 3 2 5 3" xfId="5081" xr:uid="{00000000-0005-0000-0000-0000190B0000}"/>
    <cellStyle name="Normal 3 2 5 3 2" xfId="23990" xr:uid="{00000000-0005-0000-0000-00001A0B0000}"/>
    <cellStyle name="Normal 3 2 5 4" xfId="11955" xr:uid="{00000000-0005-0000-0000-00001B0B0000}"/>
    <cellStyle name="Normal 3 2 5 4 2" xfId="30864" xr:uid="{00000000-0005-0000-0000-00001C0B0000}"/>
    <cellStyle name="Normal 3 2 5 5" xfId="16651" xr:uid="{00000000-0005-0000-0000-00001D0B0000}"/>
    <cellStyle name="Normal 3 2 5 5 2" xfId="35560" xr:uid="{00000000-0005-0000-0000-00001E0B0000}"/>
    <cellStyle name="Normal 3 2 5 6" xfId="21139" xr:uid="{00000000-0005-0000-0000-00001F0B0000}"/>
    <cellStyle name="Normal 3 2 5 6 2" xfId="37896" xr:uid="{00000000-0005-0000-0000-0000200B0000}"/>
    <cellStyle name="Normal 3 2 5 7" xfId="21449" xr:uid="{00000000-0005-0000-0000-0000210B0000}"/>
    <cellStyle name="Normal 3 2 6" xfId="2497" xr:uid="{00000000-0005-0000-0000-0000220B0000}"/>
    <cellStyle name="Normal 3 2 6 2" xfId="5083" xr:uid="{00000000-0005-0000-0000-0000230B0000}"/>
    <cellStyle name="Normal 3 2 6 2 2" xfId="23992" xr:uid="{00000000-0005-0000-0000-0000240B0000}"/>
    <cellStyle name="Normal 3 2 6 3" xfId="11957" xr:uid="{00000000-0005-0000-0000-0000250B0000}"/>
    <cellStyle name="Normal 3 2 6 3 2" xfId="30866" xr:uid="{00000000-0005-0000-0000-0000260B0000}"/>
    <cellStyle name="Normal 3 2 6 4" xfId="16653" xr:uid="{00000000-0005-0000-0000-0000270B0000}"/>
    <cellStyle name="Normal 3 2 6 4 2" xfId="35562" xr:uid="{00000000-0005-0000-0000-0000280B0000}"/>
    <cellStyle name="Normal 3 2 6 5" xfId="21141" xr:uid="{00000000-0005-0000-0000-0000290B0000}"/>
    <cellStyle name="Normal 3 2 6 5 2" xfId="37898" xr:uid="{00000000-0005-0000-0000-00002A0B0000}"/>
    <cellStyle name="Normal 3 2 6 6" xfId="21451" xr:uid="{00000000-0005-0000-0000-00002B0B0000}"/>
    <cellStyle name="Normal 3 2 7" xfId="5072" xr:uid="{00000000-0005-0000-0000-00002C0B0000}"/>
    <cellStyle name="Normal 3 2 7 2" xfId="23981" xr:uid="{00000000-0005-0000-0000-00002D0B0000}"/>
    <cellStyle name="Normal 3 2 8" xfId="11946" xr:uid="{00000000-0005-0000-0000-00002E0B0000}"/>
    <cellStyle name="Normal 3 2 8 2" xfId="30855" xr:uid="{00000000-0005-0000-0000-00002F0B0000}"/>
    <cellStyle name="Normal 3 2 9" xfId="16642" xr:uid="{00000000-0005-0000-0000-0000300B0000}"/>
    <cellStyle name="Normal 3 2 9 2" xfId="35551" xr:uid="{00000000-0005-0000-0000-0000310B0000}"/>
    <cellStyle name="Normal 3 3" xfId="2498" xr:uid="{00000000-0005-0000-0000-0000320B0000}"/>
    <cellStyle name="Normal 3 3 10" xfId="21452" xr:uid="{00000000-0005-0000-0000-0000330B0000}"/>
    <cellStyle name="Normal 3 3 2" xfId="2499" xr:uid="{00000000-0005-0000-0000-0000340B0000}"/>
    <cellStyle name="Normal 3 3 3" xfId="2500" xr:uid="{00000000-0005-0000-0000-0000350B0000}"/>
    <cellStyle name="Normal 3 3 3 2" xfId="2501" xr:uid="{00000000-0005-0000-0000-0000360B0000}"/>
    <cellStyle name="Normal 3 3 3 2 2" xfId="5087" xr:uid="{00000000-0005-0000-0000-0000370B0000}"/>
    <cellStyle name="Normal 3 3 3 2 2 2" xfId="23996" xr:uid="{00000000-0005-0000-0000-0000380B0000}"/>
    <cellStyle name="Normal 3 3 3 2 3" xfId="11961" xr:uid="{00000000-0005-0000-0000-0000390B0000}"/>
    <cellStyle name="Normal 3 3 3 2 3 2" xfId="30870" xr:uid="{00000000-0005-0000-0000-00003A0B0000}"/>
    <cellStyle name="Normal 3 3 3 2 4" xfId="16657" xr:uid="{00000000-0005-0000-0000-00003B0B0000}"/>
    <cellStyle name="Normal 3 3 3 2 4 2" xfId="35566" xr:uid="{00000000-0005-0000-0000-00003C0B0000}"/>
    <cellStyle name="Normal 3 3 3 2 5" xfId="21145" xr:uid="{00000000-0005-0000-0000-00003D0B0000}"/>
    <cellStyle name="Normal 3 3 3 2 5 2" xfId="37901" xr:uid="{00000000-0005-0000-0000-00003E0B0000}"/>
    <cellStyle name="Normal 3 3 3 2 6" xfId="21454" xr:uid="{00000000-0005-0000-0000-00003F0B0000}"/>
    <cellStyle name="Normal 3 3 3 3" xfId="5086" xr:uid="{00000000-0005-0000-0000-0000400B0000}"/>
    <cellStyle name="Normal 3 3 3 3 2" xfId="23995" xr:uid="{00000000-0005-0000-0000-0000410B0000}"/>
    <cellStyle name="Normal 3 3 3 4" xfId="11960" xr:uid="{00000000-0005-0000-0000-0000420B0000}"/>
    <cellStyle name="Normal 3 3 3 4 2" xfId="30869" xr:uid="{00000000-0005-0000-0000-0000430B0000}"/>
    <cellStyle name="Normal 3 3 3 5" xfId="16656" xr:uid="{00000000-0005-0000-0000-0000440B0000}"/>
    <cellStyle name="Normal 3 3 3 5 2" xfId="35565" xr:uid="{00000000-0005-0000-0000-0000450B0000}"/>
    <cellStyle name="Normal 3 3 3 6" xfId="21144" xr:uid="{00000000-0005-0000-0000-0000460B0000}"/>
    <cellStyle name="Normal 3 3 3 6 2" xfId="37900" xr:uid="{00000000-0005-0000-0000-0000470B0000}"/>
    <cellStyle name="Normal 3 3 3 7" xfId="21453" xr:uid="{00000000-0005-0000-0000-0000480B0000}"/>
    <cellStyle name="Normal 3 3 4" xfId="2502" xr:uid="{00000000-0005-0000-0000-0000490B0000}"/>
    <cellStyle name="Normal 3 3 4 2" xfId="2503" xr:uid="{00000000-0005-0000-0000-00004A0B0000}"/>
    <cellStyle name="Normal 3 3 4 2 2" xfId="5089" xr:uid="{00000000-0005-0000-0000-00004B0B0000}"/>
    <cellStyle name="Normal 3 3 4 2 2 2" xfId="23998" xr:uid="{00000000-0005-0000-0000-00004C0B0000}"/>
    <cellStyle name="Normal 3 3 4 2 3" xfId="11963" xr:uid="{00000000-0005-0000-0000-00004D0B0000}"/>
    <cellStyle name="Normal 3 3 4 2 3 2" xfId="30872" xr:uid="{00000000-0005-0000-0000-00004E0B0000}"/>
    <cellStyle name="Normal 3 3 4 2 4" xfId="16659" xr:uid="{00000000-0005-0000-0000-00004F0B0000}"/>
    <cellStyle name="Normal 3 3 4 2 4 2" xfId="35568" xr:uid="{00000000-0005-0000-0000-0000500B0000}"/>
    <cellStyle name="Normal 3 3 4 2 5" xfId="21147" xr:uid="{00000000-0005-0000-0000-0000510B0000}"/>
    <cellStyle name="Normal 3 3 4 2 5 2" xfId="37903" xr:uid="{00000000-0005-0000-0000-0000520B0000}"/>
    <cellStyle name="Normal 3 3 4 2 6" xfId="21456" xr:uid="{00000000-0005-0000-0000-0000530B0000}"/>
    <cellStyle name="Normal 3 3 4 3" xfId="5088" xr:uid="{00000000-0005-0000-0000-0000540B0000}"/>
    <cellStyle name="Normal 3 3 4 3 2" xfId="23997" xr:uid="{00000000-0005-0000-0000-0000550B0000}"/>
    <cellStyle name="Normal 3 3 4 4" xfId="11962" xr:uid="{00000000-0005-0000-0000-0000560B0000}"/>
    <cellStyle name="Normal 3 3 4 4 2" xfId="30871" xr:uid="{00000000-0005-0000-0000-0000570B0000}"/>
    <cellStyle name="Normal 3 3 4 5" xfId="16658" xr:uid="{00000000-0005-0000-0000-0000580B0000}"/>
    <cellStyle name="Normal 3 3 4 5 2" xfId="35567" xr:uid="{00000000-0005-0000-0000-0000590B0000}"/>
    <cellStyle name="Normal 3 3 4 6" xfId="21146" xr:uid="{00000000-0005-0000-0000-00005A0B0000}"/>
    <cellStyle name="Normal 3 3 4 6 2" xfId="37902" xr:uid="{00000000-0005-0000-0000-00005B0B0000}"/>
    <cellStyle name="Normal 3 3 4 7" xfId="21455" xr:uid="{00000000-0005-0000-0000-00005C0B0000}"/>
    <cellStyle name="Normal 3 3 5" xfId="2504" xr:uid="{00000000-0005-0000-0000-00005D0B0000}"/>
    <cellStyle name="Normal 3 3 5 2" xfId="5090" xr:uid="{00000000-0005-0000-0000-00005E0B0000}"/>
    <cellStyle name="Normal 3 3 5 2 2" xfId="23999" xr:uid="{00000000-0005-0000-0000-00005F0B0000}"/>
    <cellStyle name="Normal 3 3 5 3" xfId="11964" xr:uid="{00000000-0005-0000-0000-0000600B0000}"/>
    <cellStyle name="Normal 3 3 5 3 2" xfId="30873" xr:uid="{00000000-0005-0000-0000-0000610B0000}"/>
    <cellStyle name="Normal 3 3 5 4" xfId="16660" xr:uid="{00000000-0005-0000-0000-0000620B0000}"/>
    <cellStyle name="Normal 3 3 5 4 2" xfId="35569" xr:uid="{00000000-0005-0000-0000-0000630B0000}"/>
    <cellStyle name="Normal 3 3 5 5" xfId="21148" xr:uid="{00000000-0005-0000-0000-0000640B0000}"/>
    <cellStyle name="Normal 3 3 5 5 2" xfId="37904" xr:uid="{00000000-0005-0000-0000-0000650B0000}"/>
    <cellStyle name="Normal 3 3 5 6" xfId="21457" xr:uid="{00000000-0005-0000-0000-0000660B0000}"/>
    <cellStyle name="Normal 3 3 6" xfId="5084" xr:uid="{00000000-0005-0000-0000-0000670B0000}"/>
    <cellStyle name="Normal 3 3 6 2" xfId="23993" xr:uid="{00000000-0005-0000-0000-0000680B0000}"/>
    <cellStyle name="Normal 3 3 7" xfId="11958" xr:uid="{00000000-0005-0000-0000-0000690B0000}"/>
    <cellStyle name="Normal 3 3 7 2" xfId="30867" xr:uid="{00000000-0005-0000-0000-00006A0B0000}"/>
    <cellStyle name="Normal 3 3 8" xfId="16654" xr:uid="{00000000-0005-0000-0000-00006B0B0000}"/>
    <cellStyle name="Normal 3 3 8 2" xfId="35563" xr:uid="{00000000-0005-0000-0000-00006C0B0000}"/>
    <cellStyle name="Normal 3 3 9" xfId="21142" xr:uid="{00000000-0005-0000-0000-00006D0B0000}"/>
    <cellStyle name="Normal 3 3 9 2" xfId="37899" xr:uid="{00000000-0005-0000-0000-00006E0B0000}"/>
    <cellStyle name="Normal 3 4" xfId="2505" xr:uid="{00000000-0005-0000-0000-00006F0B0000}"/>
    <cellStyle name="Normal 3 4 2" xfId="2506" xr:uid="{00000000-0005-0000-0000-0000700B0000}"/>
    <cellStyle name="Normal 3 4 2 2" xfId="5092" xr:uid="{00000000-0005-0000-0000-0000710B0000}"/>
    <cellStyle name="Normal 3 4 2 2 2" xfId="24001" xr:uid="{00000000-0005-0000-0000-0000720B0000}"/>
    <cellStyle name="Normal 3 4 2 3" xfId="11966" xr:uid="{00000000-0005-0000-0000-0000730B0000}"/>
    <cellStyle name="Normal 3 4 2 3 2" xfId="30875" xr:uid="{00000000-0005-0000-0000-0000740B0000}"/>
    <cellStyle name="Normal 3 4 2 4" xfId="16662" xr:uid="{00000000-0005-0000-0000-0000750B0000}"/>
    <cellStyle name="Normal 3 4 2 4 2" xfId="35571" xr:uid="{00000000-0005-0000-0000-0000760B0000}"/>
    <cellStyle name="Normal 3 4 2 5" xfId="21150" xr:uid="{00000000-0005-0000-0000-0000770B0000}"/>
    <cellStyle name="Normal 3 4 2 5 2" xfId="37906" xr:uid="{00000000-0005-0000-0000-0000780B0000}"/>
    <cellStyle name="Normal 3 4 2 6" xfId="21459" xr:uid="{00000000-0005-0000-0000-0000790B0000}"/>
    <cellStyle name="Normal 3 4 3" xfId="5091" xr:uid="{00000000-0005-0000-0000-00007A0B0000}"/>
    <cellStyle name="Normal 3 4 3 2" xfId="24000" xr:uid="{00000000-0005-0000-0000-00007B0B0000}"/>
    <cellStyle name="Normal 3 4 4" xfId="11965" xr:uid="{00000000-0005-0000-0000-00007C0B0000}"/>
    <cellStyle name="Normal 3 4 4 2" xfId="30874" xr:uid="{00000000-0005-0000-0000-00007D0B0000}"/>
    <cellStyle name="Normal 3 4 5" xfId="16661" xr:uid="{00000000-0005-0000-0000-00007E0B0000}"/>
    <cellStyle name="Normal 3 4 5 2" xfId="35570" xr:uid="{00000000-0005-0000-0000-00007F0B0000}"/>
    <cellStyle name="Normal 3 4 6" xfId="21149" xr:uid="{00000000-0005-0000-0000-0000800B0000}"/>
    <cellStyle name="Normal 3 4 6 2" xfId="37905" xr:uid="{00000000-0005-0000-0000-0000810B0000}"/>
    <cellStyle name="Normal 3 4 7" xfId="21458" xr:uid="{00000000-0005-0000-0000-0000820B0000}"/>
    <cellStyle name="Normal 3 5" xfId="2566" xr:uid="{00000000-0005-0000-0000-0000830B0000}"/>
    <cellStyle name="Normal 4" xfId="2229" xr:uid="{00000000-0005-0000-0000-0000840B0000}"/>
    <cellStyle name="Normal 4 2" xfId="2361" xr:uid="{00000000-0005-0000-0000-0000850B0000}"/>
    <cellStyle name="Normal 4 2 2" xfId="2507" xr:uid="{00000000-0005-0000-0000-0000860B0000}"/>
    <cellStyle name="Normal 4 2 2 2" xfId="2508" xr:uid="{00000000-0005-0000-0000-0000870B0000}"/>
    <cellStyle name="Normal 4 2 3" xfId="4947" xr:uid="{00000000-0005-0000-0000-0000880B0000}"/>
    <cellStyle name="Normal 4 2 3 2" xfId="23856" xr:uid="{00000000-0005-0000-0000-0000890B0000}"/>
    <cellStyle name="Normal 4 2 4" xfId="11821" xr:uid="{00000000-0005-0000-0000-00008A0B0000}"/>
    <cellStyle name="Normal 4 2 4 2" xfId="30730" xr:uid="{00000000-0005-0000-0000-00008B0B0000}"/>
    <cellStyle name="Normal 4 2 5" xfId="16517" xr:uid="{00000000-0005-0000-0000-00008C0B0000}"/>
    <cellStyle name="Normal 4 2 5 2" xfId="35426" xr:uid="{00000000-0005-0000-0000-00008D0B0000}"/>
    <cellStyle name="Normal 4 2 6" xfId="21012" xr:uid="{00000000-0005-0000-0000-00008E0B0000}"/>
    <cellStyle name="Normal 4 2 6 2" xfId="37794" xr:uid="{00000000-0005-0000-0000-00008F0B0000}"/>
    <cellStyle name="Normal 4 2 7" xfId="21304" xr:uid="{00000000-0005-0000-0000-0000900B0000}"/>
    <cellStyle name="Normal 4 2 7 2" xfId="37936" xr:uid="{00000000-0005-0000-0000-0000910B0000}"/>
    <cellStyle name="Normal 4 2 8" xfId="21347" xr:uid="{00000000-0005-0000-0000-0000920B0000}"/>
    <cellStyle name="Normal 4 3" xfId="2286" xr:uid="{00000000-0005-0000-0000-0000930B0000}"/>
    <cellStyle name="Normal 4 3 2" xfId="2509" xr:uid="{00000000-0005-0000-0000-0000940B0000}"/>
    <cellStyle name="Normal 4 3 3" xfId="2510" xr:uid="{00000000-0005-0000-0000-0000950B0000}"/>
    <cellStyle name="Normal 4 4" xfId="4815" xr:uid="{00000000-0005-0000-0000-0000960B0000}"/>
    <cellStyle name="Normal 4 4 2" xfId="23724" xr:uid="{00000000-0005-0000-0000-0000970B0000}"/>
    <cellStyle name="Normal 4 5" xfId="11690" xr:uid="{00000000-0005-0000-0000-0000980B0000}"/>
    <cellStyle name="Normal 4 5 2" xfId="30599" xr:uid="{00000000-0005-0000-0000-0000990B0000}"/>
    <cellStyle name="Normal 4 6" xfId="16386" xr:uid="{00000000-0005-0000-0000-00009A0B0000}"/>
    <cellStyle name="Normal 4 6 2" xfId="35295" xr:uid="{00000000-0005-0000-0000-00009B0B0000}"/>
    <cellStyle name="Normal 4 7" xfId="20883" xr:uid="{00000000-0005-0000-0000-00009C0B0000}"/>
    <cellStyle name="Normal 4 7 2" xfId="37776" xr:uid="{00000000-0005-0000-0000-00009D0B0000}"/>
    <cellStyle name="Normal 4 8" xfId="21286" xr:uid="{00000000-0005-0000-0000-00009E0B0000}"/>
    <cellStyle name="Normal 4 8 2" xfId="37918" xr:uid="{00000000-0005-0000-0000-00009F0B0000}"/>
    <cellStyle name="Normal 4 9" xfId="21329" xr:uid="{00000000-0005-0000-0000-0000A00B0000}"/>
    <cellStyle name="Normal 5" xfId="2232" xr:uid="{00000000-0005-0000-0000-0000A10B0000}"/>
    <cellStyle name="Normal 5 2" xfId="2363" xr:uid="{00000000-0005-0000-0000-0000A20B0000}"/>
    <cellStyle name="Normal 5 2 2" xfId="4949" xr:uid="{00000000-0005-0000-0000-0000A30B0000}"/>
    <cellStyle name="Normal 5 2 2 2" xfId="23858" xr:uid="{00000000-0005-0000-0000-0000A40B0000}"/>
    <cellStyle name="Normal 5 2 3" xfId="11823" xr:uid="{00000000-0005-0000-0000-0000A50B0000}"/>
    <cellStyle name="Normal 5 2 3 2" xfId="30732" xr:uid="{00000000-0005-0000-0000-0000A60B0000}"/>
    <cellStyle name="Normal 5 2 4" xfId="16519" xr:uid="{00000000-0005-0000-0000-0000A70B0000}"/>
    <cellStyle name="Normal 5 2 4 2" xfId="35428" xr:uid="{00000000-0005-0000-0000-0000A80B0000}"/>
    <cellStyle name="Normal 5 2 5" xfId="21014" xr:uid="{00000000-0005-0000-0000-0000A90B0000}"/>
    <cellStyle name="Normal 5 2 5 2" xfId="37796" xr:uid="{00000000-0005-0000-0000-0000AA0B0000}"/>
    <cellStyle name="Normal 5 2 6" xfId="21306" xr:uid="{00000000-0005-0000-0000-0000AB0B0000}"/>
    <cellStyle name="Normal 5 2 6 2" xfId="37938" xr:uid="{00000000-0005-0000-0000-0000AC0B0000}"/>
    <cellStyle name="Normal 5 2 7" xfId="21349" xr:uid="{00000000-0005-0000-0000-0000AD0B0000}"/>
    <cellStyle name="Normal 5 3" xfId="2568" xr:uid="{00000000-0005-0000-0000-0000AE0B0000}"/>
    <cellStyle name="Normal 5 4" xfId="4818" xr:uid="{00000000-0005-0000-0000-0000AF0B0000}"/>
    <cellStyle name="Normal 5 4 2" xfId="23727" xr:uid="{00000000-0005-0000-0000-0000B00B0000}"/>
    <cellStyle name="Normal 5 5" xfId="11693" xr:uid="{00000000-0005-0000-0000-0000B10B0000}"/>
    <cellStyle name="Normal 5 5 2" xfId="30602" xr:uid="{00000000-0005-0000-0000-0000B20B0000}"/>
    <cellStyle name="Normal 5 6" xfId="16389" xr:uid="{00000000-0005-0000-0000-0000B30B0000}"/>
    <cellStyle name="Normal 5 6 2" xfId="35298" xr:uid="{00000000-0005-0000-0000-0000B40B0000}"/>
    <cellStyle name="Normal 5 7" xfId="20886" xr:uid="{00000000-0005-0000-0000-0000B50B0000}"/>
    <cellStyle name="Normal 5 7 2" xfId="37778" xr:uid="{00000000-0005-0000-0000-0000B60B0000}"/>
    <cellStyle name="Normal 5 8" xfId="21288" xr:uid="{00000000-0005-0000-0000-0000B70B0000}"/>
    <cellStyle name="Normal 5 8 2" xfId="37920" xr:uid="{00000000-0005-0000-0000-0000B80B0000}"/>
    <cellStyle name="Normal 5 9" xfId="21331" xr:uid="{00000000-0005-0000-0000-0000B90B0000}"/>
    <cellStyle name="Normal 6" xfId="2282" xr:uid="{00000000-0005-0000-0000-0000BA0B0000}"/>
    <cellStyle name="Normal 6 10" xfId="20935" xr:uid="{00000000-0005-0000-0000-0000BB0B0000}"/>
    <cellStyle name="Normal 6 10 2" xfId="37785" xr:uid="{00000000-0005-0000-0000-0000BC0B0000}"/>
    <cellStyle name="Normal 6 11" xfId="21295" xr:uid="{00000000-0005-0000-0000-0000BD0B0000}"/>
    <cellStyle name="Normal 6 11 2" xfId="37927" xr:uid="{00000000-0005-0000-0000-0000BE0B0000}"/>
    <cellStyle name="Normal 6 12" xfId="21338" xr:uid="{00000000-0005-0000-0000-0000BF0B0000}"/>
    <cellStyle name="Normal 6 2" xfId="2365" xr:uid="{00000000-0005-0000-0000-0000C00B0000}"/>
    <cellStyle name="Normal 6 2 2" xfId="2511" xr:uid="{00000000-0005-0000-0000-0000C10B0000}"/>
    <cellStyle name="Normal 6 2 2 2" xfId="5097" xr:uid="{00000000-0005-0000-0000-0000C20B0000}"/>
    <cellStyle name="Normal 6 2 2 2 2" xfId="24006" xr:uid="{00000000-0005-0000-0000-0000C30B0000}"/>
    <cellStyle name="Normal 6 2 2 3" xfId="11971" xr:uid="{00000000-0005-0000-0000-0000C40B0000}"/>
    <cellStyle name="Normal 6 2 2 3 2" xfId="30880" xr:uid="{00000000-0005-0000-0000-0000C50B0000}"/>
    <cellStyle name="Normal 6 2 2 4" xfId="16667" xr:uid="{00000000-0005-0000-0000-0000C60B0000}"/>
    <cellStyle name="Normal 6 2 2 4 2" xfId="35576" xr:uid="{00000000-0005-0000-0000-0000C70B0000}"/>
    <cellStyle name="Normal 6 2 2 5" xfId="21155" xr:uid="{00000000-0005-0000-0000-0000C80B0000}"/>
    <cellStyle name="Normal 6 2 2 5 2" xfId="37907" xr:uid="{00000000-0005-0000-0000-0000C90B0000}"/>
    <cellStyle name="Normal 6 2 2 6" xfId="21460" xr:uid="{00000000-0005-0000-0000-0000CA0B0000}"/>
    <cellStyle name="Normal 6 2 3" xfId="4951" xr:uid="{00000000-0005-0000-0000-0000CB0B0000}"/>
    <cellStyle name="Normal 6 2 3 2" xfId="23860" xr:uid="{00000000-0005-0000-0000-0000CC0B0000}"/>
    <cellStyle name="Normal 6 2 4" xfId="11825" xr:uid="{00000000-0005-0000-0000-0000CD0B0000}"/>
    <cellStyle name="Normal 6 2 4 2" xfId="30734" xr:uid="{00000000-0005-0000-0000-0000CE0B0000}"/>
    <cellStyle name="Normal 6 2 5" xfId="16521" xr:uid="{00000000-0005-0000-0000-0000CF0B0000}"/>
    <cellStyle name="Normal 6 2 5 2" xfId="35430" xr:uid="{00000000-0005-0000-0000-0000D00B0000}"/>
    <cellStyle name="Normal 6 2 6" xfId="21016" xr:uid="{00000000-0005-0000-0000-0000D10B0000}"/>
    <cellStyle name="Normal 6 2 6 2" xfId="37798" xr:uid="{00000000-0005-0000-0000-0000D20B0000}"/>
    <cellStyle name="Normal 6 2 7" xfId="21308" xr:uid="{00000000-0005-0000-0000-0000D30B0000}"/>
    <cellStyle name="Normal 6 2 7 2" xfId="37940" xr:uid="{00000000-0005-0000-0000-0000D40B0000}"/>
    <cellStyle name="Normal 6 2 8" xfId="21351" xr:uid="{00000000-0005-0000-0000-0000D50B0000}"/>
    <cellStyle name="Normal 6 3" xfId="2512" xr:uid="{00000000-0005-0000-0000-0000D60B0000}"/>
    <cellStyle name="Normal 6 3 2" xfId="2513" xr:uid="{00000000-0005-0000-0000-0000D70B0000}"/>
    <cellStyle name="Normal 6 3 2 2" xfId="5099" xr:uid="{00000000-0005-0000-0000-0000D80B0000}"/>
    <cellStyle name="Normal 6 3 2 2 2" xfId="24008" xr:uid="{00000000-0005-0000-0000-0000D90B0000}"/>
    <cellStyle name="Normal 6 3 2 3" xfId="11973" xr:uid="{00000000-0005-0000-0000-0000DA0B0000}"/>
    <cellStyle name="Normal 6 3 2 3 2" xfId="30882" xr:uid="{00000000-0005-0000-0000-0000DB0B0000}"/>
    <cellStyle name="Normal 6 3 2 4" xfId="16669" xr:uid="{00000000-0005-0000-0000-0000DC0B0000}"/>
    <cellStyle name="Normal 6 3 2 4 2" xfId="35578" xr:uid="{00000000-0005-0000-0000-0000DD0B0000}"/>
    <cellStyle name="Normal 6 3 2 5" xfId="21157" xr:uid="{00000000-0005-0000-0000-0000DE0B0000}"/>
    <cellStyle name="Normal 6 3 2 5 2" xfId="37909" xr:uid="{00000000-0005-0000-0000-0000DF0B0000}"/>
    <cellStyle name="Normal 6 3 2 6" xfId="21462" xr:uid="{00000000-0005-0000-0000-0000E00B0000}"/>
    <cellStyle name="Normal 6 3 3" xfId="5098" xr:uid="{00000000-0005-0000-0000-0000E10B0000}"/>
    <cellStyle name="Normal 6 3 3 2" xfId="24007" xr:uid="{00000000-0005-0000-0000-0000E20B0000}"/>
    <cellStyle name="Normal 6 3 4" xfId="11972" xr:uid="{00000000-0005-0000-0000-0000E30B0000}"/>
    <cellStyle name="Normal 6 3 4 2" xfId="30881" xr:uid="{00000000-0005-0000-0000-0000E40B0000}"/>
    <cellStyle name="Normal 6 3 5" xfId="16668" xr:uid="{00000000-0005-0000-0000-0000E50B0000}"/>
    <cellStyle name="Normal 6 3 5 2" xfId="35577" xr:uid="{00000000-0005-0000-0000-0000E60B0000}"/>
    <cellStyle name="Normal 6 3 6" xfId="21156" xr:uid="{00000000-0005-0000-0000-0000E70B0000}"/>
    <cellStyle name="Normal 6 3 6 2" xfId="37908" xr:uid="{00000000-0005-0000-0000-0000E80B0000}"/>
    <cellStyle name="Normal 6 3 7" xfId="21461" xr:uid="{00000000-0005-0000-0000-0000E90B0000}"/>
    <cellStyle name="Normal 6 4" xfId="2514" xr:uid="{00000000-0005-0000-0000-0000EA0B0000}"/>
    <cellStyle name="Normal 6 4 2" xfId="2515" xr:uid="{00000000-0005-0000-0000-0000EB0B0000}"/>
    <cellStyle name="Normal 6 4 2 2" xfId="5101" xr:uid="{00000000-0005-0000-0000-0000EC0B0000}"/>
    <cellStyle name="Normal 6 4 2 2 2" xfId="24010" xr:uid="{00000000-0005-0000-0000-0000ED0B0000}"/>
    <cellStyle name="Normal 6 4 2 3" xfId="11975" xr:uid="{00000000-0005-0000-0000-0000EE0B0000}"/>
    <cellStyle name="Normal 6 4 2 3 2" xfId="30884" xr:uid="{00000000-0005-0000-0000-0000EF0B0000}"/>
    <cellStyle name="Normal 6 4 2 4" xfId="16671" xr:uid="{00000000-0005-0000-0000-0000F00B0000}"/>
    <cellStyle name="Normal 6 4 2 4 2" xfId="35580" xr:uid="{00000000-0005-0000-0000-0000F10B0000}"/>
    <cellStyle name="Normal 6 4 2 5" xfId="21159" xr:uid="{00000000-0005-0000-0000-0000F20B0000}"/>
    <cellStyle name="Normal 6 4 2 5 2" xfId="37911" xr:uid="{00000000-0005-0000-0000-0000F30B0000}"/>
    <cellStyle name="Normal 6 4 2 6" xfId="21464" xr:uid="{00000000-0005-0000-0000-0000F40B0000}"/>
    <cellStyle name="Normal 6 4 3" xfId="5100" xr:uid="{00000000-0005-0000-0000-0000F50B0000}"/>
    <cellStyle name="Normal 6 4 3 2" xfId="24009" xr:uid="{00000000-0005-0000-0000-0000F60B0000}"/>
    <cellStyle name="Normal 6 4 4" xfId="11974" xr:uid="{00000000-0005-0000-0000-0000F70B0000}"/>
    <cellStyle name="Normal 6 4 4 2" xfId="30883" xr:uid="{00000000-0005-0000-0000-0000F80B0000}"/>
    <cellStyle name="Normal 6 4 5" xfId="16670" xr:uid="{00000000-0005-0000-0000-0000F90B0000}"/>
    <cellStyle name="Normal 6 4 5 2" xfId="35579" xr:uid="{00000000-0005-0000-0000-0000FA0B0000}"/>
    <cellStyle name="Normal 6 4 6" xfId="21158" xr:uid="{00000000-0005-0000-0000-0000FB0B0000}"/>
    <cellStyle name="Normal 6 4 6 2" xfId="37910" xr:uid="{00000000-0005-0000-0000-0000FC0B0000}"/>
    <cellStyle name="Normal 6 4 7" xfId="21463" xr:uid="{00000000-0005-0000-0000-0000FD0B0000}"/>
    <cellStyle name="Normal 6 5" xfId="2516" xr:uid="{00000000-0005-0000-0000-0000FE0B0000}"/>
    <cellStyle name="Normal 6 5 2" xfId="5102" xr:uid="{00000000-0005-0000-0000-0000FF0B0000}"/>
    <cellStyle name="Normal 6 5 2 2" xfId="24011" xr:uid="{00000000-0005-0000-0000-0000000C0000}"/>
    <cellStyle name="Normal 6 5 3" xfId="11976" xr:uid="{00000000-0005-0000-0000-0000010C0000}"/>
    <cellStyle name="Normal 6 5 3 2" xfId="30885" xr:uid="{00000000-0005-0000-0000-0000020C0000}"/>
    <cellStyle name="Normal 6 5 4" xfId="16672" xr:uid="{00000000-0005-0000-0000-0000030C0000}"/>
    <cellStyle name="Normal 6 5 4 2" xfId="35581" xr:uid="{00000000-0005-0000-0000-0000040C0000}"/>
    <cellStyle name="Normal 6 5 5" xfId="21160" xr:uid="{00000000-0005-0000-0000-0000050C0000}"/>
    <cellStyle name="Normal 6 5 5 2" xfId="37912" xr:uid="{00000000-0005-0000-0000-0000060C0000}"/>
    <cellStyle name="Normal 6 5 6" xfId="21465" xr:uid="{00000000-0005-0000-0000-0000070C0000}"/>
    <cellStyle name="Normal 6 6" xfId="2569" xr:uid="{00000000-0005-0000-0000-0000080C0000}"/>
    <cellStyle name="Normal 6 7" xfId="4868" xr:uid="{00000000-0005-0000-0000-0000090C0000}"/>
    <cellStyle name="Normal 6 7 2" xfId="23777" xr:uid="{00000000-0005-0000-0000-00000A0C0000}"/>
    <cellStyle name="Normal 6 8" xfId="11743" xr:uid="{00000000-0005-0000-0000-00000B0C0000}"/>
    <cellStyle name="Normal 6 8 2" xfId="30652" xr:uid="{00000000-0005-0000-0000-00000C0C0000}"/>
    <cellStyle name="Normal 6 9" xfId="16439" xr:uid="{00000000-0005-0000-0000-00000D0C0000}"/>
    <cellStyle name="Normal 6 9 2" xfId="35348" xr:uid="{00000000-0005-0000-0000-00000E0C0000}"/>
    <cellStyle name="Normal 7" xfId="2284" xr:uid="{00000000-0005-0000-0000-00000F0C0000}"/>
    <cellStyle name="Normal 7 2" xfId="2287" xr:uid="{00000000-0005-0000-0000-0000100C0000}"/>
    <cellStyle name="Normal 7 2 2" xfId="2388" xr:uid="{00000000-0005-0000-0000-0000110C0000}"/>
    <cellStyle name="Normal 7 2 2 2" xfId="2386" xr:uid="{00000000-0005-0000-0000-0000120C0000}"/>
    <cellStyle name="Normal 7 2 2 2 2" xfId="2391" xr:uid="{00000000-0005-0000-0000-0000130C0000}"/>
    <cellStyle name="Normal 7 2 2 2 2 2" xfId="2393" xr:uid="{00000000-0005-0000-0000-0000140C0000}"/>
    <cellStyle name="Normal 7 2 2 2 2 2 2" xfId="4979" xr:uid="{00000000-0005-0000-0000-0000150C0000}"/>
    <cellStyle name="Normal 7 2 2 2 2 2 2 2" xfId="23888" xr:uid="{00000000-0005-0000-0000-0000160C0000}"/>
    <cellStyle name="Normal 7 2 2 2 2 2 3" xfId="11853" xr:uid="{00000000-0005-0000-0000-0000170C0000}"/>
    <cellStyle name="Normal 7 2 2 2 2 2 3 2" xfId="30762" xr:uid="{00000000-0005-0000-0000-0000180C0000}"/>
    <cellStyle name="Normal 7 2 2 2 2 2 4" xfId="16549" xr:uid="{00000000-0005-0000-0000-0000190C0000}"/>
    <cellStyle name="Normal 7 2 2 2 2 2 4 2" xfId="35458" xr:uid="{00000000-0005-0000-0000-00001A0C0000}"/>
    <cellStyle name="Normal 7 2 2 2 2 2 5" xfId="21040" xr:uid="{00000000-0005-0000-0000-00001B0C0000}"/>
    <cellStyle name="Normal 7 2 2 2 2 2 5 2" xfId="37807" xr:uid="{00000000-0005-0000-0000-00001C0C0000}"/>
    <cellStyle name="Normal 7 2 2 2 2 2 6" xfId="21322" xr:uid="{00000000-0005-0000-0000-00001D0C0000}"/>
    <cellStyle name="Normal 7 2 2 2 2 2 7" xfId="21360" xr:uid="{00000000-0005-0000-0000-00001E0C0000}"/>
    <cellStyle name="Normal 7 2 2 2 2 2 8" xfId="37967" xr:uid="{5B814EED-772D-4EE4-A8FF-56819E00E23A}"/>
    <cellStyle name="Normal 7 2 2 2 2 2 8 2" xfId="37992" xr:uid="{A74FE653-10CF-47E9-9096-1AD665B9811B}"/>
    <cellStyle name="Normal 7 2 2 2 2 3" xfId="4977" xr:uid="{00000000-0005-0000-0000-00001F0C0000}"/>
    <cellStyle name="Normal 7 2 2 2 2 3 2" xfId="23886" xr:uid="{00000000-0005-0000-0000-0000200C0000}"/>
    <cellStyle name="Normal 7 2 2 2 2 4" xfId="11851" xr:uid="{00000000-0005-0000-0000-0000210C0000}"/>
    <cellStyle name="Normal 7 2 2 2 2 4 2" xfId="30760" xr:uid="{00000000-0005-0000-0000-0000220C0000}"/>
    <cellStyle name="Normal 7 2 2 2 2 5" xfId="16547" xr:uid="{00000000-0005-0000-0000-0000230C0000}"/>
    <cellStyle name="Normal 7 2 2 2 2 5 2" xfId="35456" xr:uid="{00000000-0005-0000-0000-0000240C0000}"/>
    <cellStyle name="Normal 7 2 2 2 2 6" xfId="21038" xr:uid="{00000000-0005-0000-0000-0000250C0000}"/>
    <cellStyle name="Normal 7 2 2 2 2 6 2" xfId="37805" xr:uid="{00000000-0005-0000-0000-0000260C0000}"/>
    <cellStyle name="Normal 7 2 2 2 2 7" xfId="21358" xr:uid="{00000000-0005-0000-0000-0000270C0000}"/>
    <cellStyle name="Normal 7 2 2 2 2 8" xfId="37959" xr:uid="{675B5CA3-8669-43B2-A30C-6254DD077148}"/>
    <cellStyle name="Normal 7 2 2 2 3" xfId="4972" xr:uid="{00000000-0005-0000-0000-0000280C0000}"/>
    <cellStyle name="Normal 7 2 2 2 3 2" xfId="23881" xr:uid="{00000000-0005-0000-0000-0000290C0000}"/>
    <cellStyle name="Normal 7 2 2 2 4" xfId="11846" xr:uid="{00000000-0005-0000-0000-00002A0C0000}"/>
    <cellStyle name="Normal 7 2 2 2 4 2" xfId="30755" xr:uid="{00000000-0005-0000-0000-00002B0C0000}"/>
    <cellStyle name="Normal 7 2 2 2 5" xfId="16542" xr:uid="{00000000-0005-0000-0000-00002C0C0000}"/>
    <cellStyle name="Normal 7 2 2 2 5 2" xfId="35451" xr:uid="{00000000-0005-0000-0000-00002D0C0000}"/>
    <cellStyle name="Normal 7 2 2 2 6" xfId="21033" xr:uid="{00000000-0005-0000-0000-00002E0C0000}"/>
    <cellStyle name="Normal 7 2 2 2 6 2" xfId="37800" xr:uid="{00000000-0005-0000-0000-00002F0C0000}"/>
    <cellStyle name="Normal 7 2 2 2 7" xfId="21353" xr:uid="{00000000-0005-0000-0000-0000300C0000}"/>
    <cellStyle name="Normal 7 2 2 3" xfId="4974" xr:uid="{00000000-0005-0000-0000-0000310C0000}"/>
    <cellStyle name="Normal 7 2 2 3 2" xfId="23883" xr:uid="{00000000-0005-0000-0000-0000320C0000}"/>
    <cellStyle name="Normal 7 2 2 4" xfId="11848" xr:uid="{00000000-0005-0000-0000-0000330C0000}"/>
    <cellStyle name="Normal 7 2 2 4 2" xfId="30757" xr:uid="{00000000-0005-0000-0000-0000340C0000}"/>
    <cellStyle name="Normal 7 2 2 5" xfId="16544" xr:uid="{00000000-0005-0000-0000-0000350C0000}"/>
    <cellStyle name="Normal 7 2 2 5 2" xfId="35453" xr:uid="{00000000-0005-0000-0000-0000360C0000}"/>
    <cellStyle name="Normal 7 2 2 6" xfId="21035" xr:uid="{00000000-0005-0000-0000-0000370C0000}"/>
    <cellStyle name="Normal 7 2 2 6 2" xfId="37802" xr:uid="{00000000-0005-0000-0000-0000380C0000}"/>
    <cellStyle name="Normal 7 2 2 7" xfId="21355" xr:uid="{00000000-0005-0000-0000-0000390C0000}"/>
    <cellStyle name="Normal 7 2 3" xfId="4873" xr:uid="{00000000-0005-0000-0000-00003A0C0000}"/>
    <cellStyle name="Normal 7 2 3 2" xfId="23782" xr:uid="{00000000-0005-0000-0000-00003B0C0000}"/>
    <cellStyle name="Normal 7 2 4" xfId="11748" xr:uid="{00000000-0005-0000-0000-00003C0C0000}"/>
    <cellStyle name="Normal 7 2 4 2" xfId="30657" xr:uid="{00000000-0005-0000-0000-00003D0C0000}"/>
    <cellStyle name="Normal 7 2 5" xfId="16444" xr:uid="{00000000-0005-0000-0000-00003E0C0000}"/>
    <cellStyle name="Normal 7 2 5 2" xfId="35353" xr:uid="{00000000-0005-0000-0000-00003F0C0000}"/>
    <cellStyle name="Normal 7 2 6" xfId="20940" xr:uid="{00000000-0005-0000-0000-0000400C0000}"/>
    <cellStyle name="Normal 7 2 6 2" xfId="37788" xr:uid="{00000000-0005-0000-0000-0000410C0000}"/>
    <cellStyle name="Normal 7 2 7" xfId="21298" xr:uid="{00000000-0005-0000-0000-0000420C0000}"/>
    <cellStyle name="Normal 7 2 7 2" xfId="37930" xr:uid="{00000000-0005-0000-0000-0000430C0000}"/>
    <cellStyle name="Normal 7 2 8" xfId="21341" xr:uid="{00000000-0005-0000-0000-0000440C0000}"/>
    <cellStyle name="Normal 7 3" xfId="2570" xr:uid="{00000000-0005-0000-0000-0000450C0000}"/>
    <cellStyle name="Normal 7 4" xfId="4870" xr:uid="{00000000-0005-0000-0000-0000460C0000}"/>
    <cellStyle name="Normal 7 4 2" xfId="23779" xr:uid="{00000000-0005-0000-0000-0000470C0000}"/>
    <cellStyle name="Normal 7 5" xfId="11745" xr:uid="{00000000-0005-0000-0000-0000480C0000}"/>
    <cellStyle name="Normal 7 5 2" xfId="30654" xr:uid="{00000000-0005-0000-0000-0000490C0000}"/>
    <cellStyle name="Normal 7 6" xfId="16441" xr:uid="{00000000-0005-0000-0000-00004A0C0000}"/>
    <cellStyle name="Normal 7 6 2" xfId="35350" xr:uid="{00000000-0005-0000-0000-00004B0C0000}"/>
    <cellStyle name="Normal 7 7" xfId="20937" xr:uid="{00000000-0005-0000-0000-00004C0C0000}"/>
    <cellStyle name="Normal 7 7 2" xfId="37786" xr:uid="{00000000-0005-0000-0000-00004D0C0000}"/>
    <cellStyle name="Normal 7 8" xfId="21296" xr:uid="{00000000-0005-0000-0000-00004E0C0000}"/>
    <cellStyle name="Normal 7 8 2" xfId="37928" xr:uid="{00000000-0005-0000-0000-00004F0C0000}"/>
    <cellStyle name="Normal 7 9" xfId="21339" xr:uid="{00000000-0005-0000-0000-0000500C0000}"/>
    <cellStyle name="Normal 8" xfId="2389" xr:uid="{00000000-0005-0000-0000-0000510C0000}"/>
    <cellStyle name="Normal 8 2" xfId="2571" xr:uid="{00000000-0005-0000-0000-0000520C0000}"/>
    <cellStyle name="Normal 8 3" xfId="4975" xr:uid="{00000000-0005-0000-0000-0000530C0000}"/>
    <cellStyle name="Normal 8 3 2" xfId="23884" xr:uid="{00000000-0005-0000-0000-0000540C0000}"/>
    <cellStyle name="Normal 8 4" xfId="11849" xr:uid="{00000000-0005-0000-0000-0000550C0000}"/>
    <cellStyle name="Normal 8 4 2" xfId="30758" xr:uid="{00000000-0005-0000-0000-0000560C0000}"/>
    <cellStyle name="Normal 8 5" xfId="16545" xr:uid="{00000000-0005-0000-0000-0000570C0000}"/>
    <cellStyle name="Normal 8 5 2" xfId="35454" xr:uid="{00000000-0005-0000-0000-0000580C0000}"/>
    <cellStyle name="Normal 8 6" xfId="21036" xr:uid="{00000000-0005-0000-0000-0000590C0000}"/>
    <cellStyle name="Normal 8 6 2" xfId="37803" xr:uid="{00000000-0005-0000-0000-00005A0C0000}"/>
    <cellStyle name="Normal 8 7" xfId="21356" xr:uid="{00000000-0005-0000-0000-00005B0C0000}"/>
    <cellStyle name="Normal 89" xfId="37980" xr:uid="{0F517D36-95DB-4C96-ADF4-38E428026239}"/>
    <cellStyle name="Normal 9" xfId="2400" xr:uid="{00000000-0005-0000-0000-00005C0C0000}"/>
    <cellStyle name="Normal 9 2" xfId="2520" xr:uid="{00000000-0005-0000-0000-00005D0C0000}"/>
    <cellStyle name="Normal 9 2 2" xfId="21319" xr:uid="{00000000-0005-0000-0000-00005E0C0000}"/>
    <cellStyle name="Normal 9 2 2 2" xfId="21311" xr:uid="{00000000-0005-0000-0000-00005F0C0000}"/>
    <cellStyle name="Normal 9 2 2 2 2" xfId="37943" xr:uid="{00000000-0005-0000-0000-0000600C0000}"/>
    <cellStyle name="Normal 9 2 2 2 3" xfId="37960" xr:uid="{27ED53EA-6A8D-4BDE-9429-BBF0370D1821}"/>
    <cellStyle name="Normal 9 2 2 3" xfId="37951" xr:uid="{00000000-0005-0000-0000-0000610C0000}"/>
    <cellStyle name="Normal 9 2 3" xfId="21469" xr:uid="{00000000-0005-0000-0000-0000620C0000}"/>
    <cellStyle name="Normal 9 2 4" xfId="37966" xr:uid="{89B3B542-683E-4E04-911B-7A97466D613E}"/>
    <cellStyle name="Normal 9 2 5" xfId="37986" xr:uid="{0706D1A4-E10B-4D42-AE7F-1C1FFA515DF7}"/>
    <cellStyle name="Normal 9 2 6" xfId="37990" xr:uid="{C678984B-84BB-47FD-A8F7-BD1F3A81996D}"/>
    <cellStyle name="Normal 9 3" xfId="2572" xr:uid="{00000000-0005-0000-0000-0000630C0000}"/>
    <cellStyle name="Normal 9 3 2" xfId="21320" xr:uid="{00000000-0005-0000-0000-0000640C0000}"/>
    <cellStyle name="Normal 9 3 2 2" xfId="21314" xr:uid="{00000000-0005-0000-0000-0000650C0000}"/>
    <cellStyle name="Normal 9 3 2 2 2" xfId="37946" xr:uid="{00000000-0005-0000-0000-0000660C0000}"/>
    <cellStyle name="Normal 9 3 2 3" xfId="37952" xr:uid="{00000000-0005-0000-0000-0000670C0000}"/>
    <cellStyle name="Normal 9 4" xfId="4986" xr:uid="{00000000-0005-0000-0000-0000680C0000}"/>
    <cellStyle name="Normal 9 4 2" xfId="23895" xr:uid="{00000000-0005-0000-0000-0000690C0000}"/>
    <cellStyle name="Normal 9 5" xfId="11860" xr:uid="{00000000-0005-0000-0000-00006A0C0000}"/>
    <cellStyle name="Normal 9 5 2" xfId="30769" xr:uid="{00000000-0005-0000-0000-00006B0C0000}"/>
    <cellStyle name="Normal 9 6" xfId="16556" xr:uid="{00000000-0005-0000-0000-00006C0C0000}"/>
    <cellStyle name="Normal 9 6 2" xfId="35465" xr:uid="{00000000-0005-0000-0000-00006D0C0000}"/>
    <cellStyle name="Normal 9 7" xfId="21047" xr:uid="{00000000-0005-0000-0000-00006E0C0000}"/>
    <cellStyle name="Normal 9 7 2" xfId="37812" xr:uid="{00000000-0005-0000-0000-00006F0C0000}"/>
    <cellStyle name="Normal 9 8" xfId="21365" xr:uid="{00000000-0005-0000-0000-0000700C0000}"/>
    <cellStyle name="Normal 9 9" xfId="37977" xr:uid="{1389A60E-FB9A-42B7-B8C3-2DA37FF36AEC}"/>
    <cellStyle name="Normal_1995 FCWS" xfId="3" xr:uid="{00000000-0005-0000-0000-0000710C0000}"/>
    <cellStyle name="Normal_FN1 Ratebase Draft SPP template (6-11-04) v2" xfId="4" xr:uid="{00000000-0005-0000-0000-0000720C0000}"/>
    <cellStyle name="Normal_Transmission Property Taxes" xfId="5" xr:uid="{00000000-0005-0000-0000-0000730C0000}"/>
    <cellStyle name="Note 2" xfId="53" xr:uid="{00000000-0005-0000-0000-0000740C0000}"/>
    <cellStyle name="Note 2 10" xfId="536" xr:uid="{00000000-0005-0000-0000-0000750C0000}"/>
    <cellStyle name="Note 2 10 2" xfId="3122" xr:uid="{00000000-0005-0000-0000-0000760C0000}"/>
    <cellStyle name="Note 2 10 2 2" xfId="22031" xr:uid="{00000000-0005-0000-0000-0000770C0000}"/>
    <cellStyle name="Note 2 10 3" xfId="6932" xr:uid="{00000000-0005-0000-0000-0000780C0000}"/>
    <cellStyle name="Note 2 10 3 2" xfId="25841" xr:uid="{00000000-0005-0000-0000-0000790C0000}"/>
    <cellStyle name="Note 2 10 4" xfId="7762" xr:uid="{00000000-0005-0000-0000-00007A0C0000}"/>
    <cellStyle name="Note 2 10 4 2" xfId="26671" xr:uid="{00000000-0005-0000-0000-00007B0C0000}"/>
    <cellStyle name="Note 2 10 5" xfId="10110" xr:uid="{00000000-0005-0000-0000-00007C0C0000}"/>
    <cellStyle name="Note 2 10 5 2" xfId="29019" xr:uid="{00000000-0005-0000-0000-00007D0C0000}"/>
    <cellStyle name="Note 2 10 6" xfId="12768" xr:uid="{00000000-0005-0000-0000-00007E0C0000}"/>
    <cellStyle name="Note 2 10 6 2" xfId="31677" xr:uid="{00000000-0005-0000-0000-00007F0C0000}"/>
    <cellStyle name="Note 2 10 7" xfId="14806" xr:uid="{00000000-0005-0000-0000-0000800C0000}"/>
    <cellStyle name="Note 2 10 7 2" xfId="33715" xr:uid="{00000000-0005-0000-0000-0000810C0000}"/>
    <cellStyle name="Note 2 10 8" xfId="17464" xr:uid="{00000000-0005-0000-0000-0000820C0000}"/>
    <cellStyle name="Note 2 10 8 2" xfId="36373" xr:uid="{00000000-0005-0000-0000-0000830C0000}"/>
    <cellStyle name="Note 2 10 9" xfId="19435" xr:uid="{00000000-0005-0000-0000-0000840C0000}"/>
    <cellStyle name="Note 2 11" xfId="501" xr:uid="{00000000-0005-0000-0000-0000850C0000}"/>
    <cellStyle name="Note 2 11 2" xfId="3087" xr:uid="{00000000-0005-0000-0000-0000860C0000}"/>
    <cellStyle name="Note 2 11 2 2" xfId="21996" xr:uid="{00000000-0005-0000-0000-0000870C0000}"/>
    <cellStyle name="Note 2 11 3" xfId="6222" xr:uid="{00000000-0005-0000-0000-0000880C0000}"/>
    <cellStyle name="Note 2 11 3 2" xfId="25131" xr:uid="{00000000-0005-0000-0000-0000890C0000}"/>
    <cellStyle name="Note 2 11 4" xfId="8994" xr:uid="{00000000-0005-0000-0000-00008A0C0000}"/>
    <cellStyle name="Note 2 11 4 2" xfId="27903" xr:uid="{00000000-0005-0000-0000-00008B0C0000}"/>
    <cellStyle name="Note 2 11 5" xfId="11452" xr:uid="{00000000-0005-0000-0000-00008C0C0000}"/>
    <cellStyle name="Note 2 11 5 2" xfId="30361" xr:uid="{00000000-0005-0000-0000-00008D0C0000}"/>
    <cellStyle name="Note 2 11 6" xfId="12158" xr:uid="{00000000-0005-0000-0000-00008E0C0000}"/>
    <cellStyle name="Note 2 11 6 2" xfId="31067" xr:uid="{00000000-0005-0000-0000-00008F0C0000}"/>
    <cellStyle name="Note 2 11 7" xfId="16148" xr:uid="{00000000-0005-0000-0000-0000900C0000}"/>
    <cellStyle name="Note 2 11 7 2" xfId="35057" xr:uid="{00000000-0005-0000-0000-0000910C0000}"/>
    <cellStyle name="Note 2 11 8" xfId="16854" xr:uid="{00000000-0005-0000-0000-0000920C0000}"/>
    <cellStyle name="Note 2 11 8 2" xfId="35763" xr:uid="{00000000-0005-0000-0000-0000930C0000}"/>
    <cellStyle name="Note 2 11 9" xfId="20669" xr:uid="{00000000-0005-0000-0000-0000940C0000}"/>
    <cellStyle name="Note 2 12" xfId="379" xr:uid="{00000000-0005-0000-0000-0000950C0000}"/>
    <cellStyle name="Note 2 12 2" xfId="2965" xr:uid="{00000000-0005-0000-0000-0000960C0000}"/>
    <cellStyle name="Note 2 12 2 2" xfId="21874" xr:uid="{00000000-0005-0000-0000-0000970C0000}"/>
    <cellStyle name="Note 2 12 3" xfId="7330" xr:uid="{00000000-0005-0000-0000-0000980C0000}"/>
    <cellStyle name="Note 2 12 3 2" xfId="26239" xr:uid="{00000000-0005-0000-0000-0000990C0000}"/>
    <cellStyle name="Note 2 12 4" xfId="9423" xr:uid="{00000000-0005-0000-0000-00009A0C0000}"/>
    <cellStyle name="Note 2 12 4 2" xfId="28332" xr:uid="{00000000-0005-0000-0000-00009B0C0000}"/>
    <cellStyle name="Note 2 12 5" xfId="9517" xr:uid="{00000000-0005-0000-0000-00009C0C0000}"/>
    <cellStyle name="Note 2 12 5 2" xfId="28426" xr:uid="{00000000-0005-0000-0000-00009D0C0000}"/>
    <cellStyle name="Note 2 12 6" xfId="11242" xr:uid="{00000000-0005-0000-0000-00009E0C0000}"/>
    <cellStyle name="Note 2 12 6 2" xfId="30151" xr:uid="{00000000-0005-0000-0000-00009F0C0000}"/>
    <cellStyle name="Note 2 12 7" xfId="14213" xr:uid="{00000000-0005-0000-0000-0000A00C0000}"/>
    <cellStyle name="Note 2 12 7 2" xfId="33122" xr:uid="{00000000-0005-0000-0000-0000A10C0000}"/>
    <cellStyle name="Note 2 12 8" xfId="15938" xr:uid="{00000000-0005-0000-0000-0000A20C0000}"/>
    <cellStyle name="Note 2 12 8 2" xfId="34847" xr:uid="{00000000-0005-0000-0000-0000A30C0000}"/>
    <cellStyle name="Note 2 12 9" xfId="18904" xr:uid="{00000000-0005-0000-0000-0000A40C0000}"/>
    <cellStyle name="Note 2 13" xfId="625" xr:uid="{00000000-0005-0000-0000-0000A50C0000}"/>
    <cellStyle name="Note 2 13 2" xfId="3211" xr:uid="{00000000-0005-0000-0000-0000A60C0000}"/>
    <cellStyle name="Note 2 13 2 2" xfId="22120" xr:uid="{00000000-0005-0000-0000-0000A70C0000}"/>
    <cellStyle name="Note 2 13 3" xfId="6005" xr:uid="{00000000-0005-0000-0000-0000A80C0000}"/>
    <cellStyle name="Note 2 13 3 2" xfId="24914" xr:uid="{00000000-0005-0000-0000-0000A90C0000}"/>
    <cellStyle name="Note 2 13 4" xfId="8689" xr:uid="{00000000-0005-0000-0000-0000AA0C0000}"/>
    <cellStyle name="Note 2 13 4 2" xfId="27598" xr:uid="{00000000-0005-0000-0000-0000AB0C0000}"/>
    <cellStyle name="Note 2 13 5" xfId="11118" xr:uid="{00000000-0005-0000-0000-0000AC0C0000}"/>
    <cellStyle name="Note 2 13 5 2" xfId="30027" xr:uid="{00000000-0005-0000-0000-0000AD0C0000}"/>
    <cellStyle name="Note 2 13 6" xfId="13708" xr:uid="{00000000-0005-0000-0000-0000AE0C0000}"/>
    <cellStyle name="Note 2 13 6 2" xfId="32617" xr:uid="{00000000-0005-0000-0000-0000AF0C0000}"/>
    <cellStyle name="Note 2 13 7" xfId="15814" xr:uid="{00000000-0005-0000-0000-0000B00C0000}"/>
    <cellStyle name="Note 2 13 7 2" xfId="34723" xr:uid="{00000000-0005-0000-0000-0000B10C0000}"/>
    <cellStyle name="Note 2 13 8" xfId="18404" xr:uid="{00000000-0005-0000-0000-0000B20C0000}"/>
    <cellStyle name="Note 2 13 8 2" xfId="37313" xr:uid="{00000000-0005-0000-0000-0000B30C0000}"/>
    <cellStyle name="Note 2 13 9" xfId="20363" xr:uid="{00000000-0005-0000-0000-0000B40C0000}"/>
    <cellStyle name="Note 2 14" xfId="667" xr:uid="{00000000-0005-0000-0000-0000B50C0000}"/>
    <cellStyle name="Note 2 14 2" xfId="3253" xr:uid="{00000000-0005-0000-0000-0000B60C0000}"/>
    <cellStyle name="Note 2 14 2 2" xfId="22162" xr:uid="{00000000-0005-0000-0000-0000B70C0000}"/>
    <cellStyle name="Note 2 14 3" xfId="6172" xr:uid="{00000000-0005-0000-0000-0000B80C0000}"/>
    <cellStyle name="Note 2 14 3 2" xfId="25081" xr:uid="{00000000-0005-0000-0000-0000B90C0000}"/>
    <cellStyle name="Note 2 14 4" xfId="8188" xr:uid="{00000000-0005-0000-0000-0000BA0C0000}"/>
    <cellStyle name="Note 2 14 4 2" xfId="27097" xr:uid="{00000000-0005-0000-0000-0000BB0C0000}"/>
    <cellStyle name="Note 2 14 5" xfId="10569" xr:uid="{00000000-0005-0000-0000-0000BC0C0000}"/>
    <cellStyle name="Note 2 14 5 2" xfId="29478" xr:uid="{00000000-0005-0000-0000-0000BD0C0000}"/>
    <cellStyle name="Note 2 14 6" xfId="13202" xr:uid="{00000000-0005-0000-0000-0000BE0C0000}"/>
    <cellStyle name="Note 2 14 6 2" xfId="32111" xr:uid="{00000000-0005-0000-0000-0000BF0C0000}"/>
    <cellStyle name="Note 2 14 7" xfId="15265" xr:uid="{00000000-0005-0000-0000-0000C00C0000}"/>
    <cellStyle name="Note 2 14 7 2" xfId="34174" xr:uid="{00000000-0005-0000-0000-0000C10C0000}"/>
    <cellStyle name="Note 2 14 8" xfId="17898" xr:uid="{00000000-0005-0000-0000-0000C20C0000}"/>
    <cellStyle name="Note 2 14 8 2" xfId="36807" xr:uid="{00000000-0005-0000-0000-0000C30C0000}"/>
    <cellStyle name="Note 2 14 9" xfId="19861" xr:uid="{00000000-0005-0000-0000-0000C40C0000}"/>
    <cellStyle name="Note 2 15" xfId="827" xr:uid="{00000000-0005-0000-0000-0000C50C0000}"/>
    <cellStyle name="Note 2 15 2" xfId="3413" xr:uid="{00000000-0005-0000-0000-0000C60C0000}"/>
    <cellStyle name="Note 2 15 2 2" xfId="22322" xr:uid="{00000000-0005-0000-0000-0000C70C0000}"/>
    <cellStyle name="Note 2 15 3" xfId="6520" xr:uid="{00000000-0005-0000-0000-0000C80C0000}"/>
    <cellStyle name="Note 2 15 3 2" xfId="25429" xr:uid="{00000000-0005-0000-0000-0000C90C0000}"/>
    <cellStyle name="Note 2 15 4" xfId="9250" xr:uid="{00000000-0005-0000-0000-0000CA0C0000}"/>
    <cellStyle name="Note 2 15 4 2" xfId="28159" xr:uid="{00000000-0005-0000-0000-0000CB0C0000}"/>
    <cellStyle name="Note 2 15 5" xfId="11730" xr:uid="{00000000-0005-0000-0000-0000CC0C0000}"/>
    <cellStyle name="Note 2 15 5 2" xfId="30639" xr:uid="{00000000-0005-0000-0000-0000CD0C0000}"/>
    <cellStyle name="Note 2 15 6" xfId="12785" xr:uid="{00000000-0005-0000-0000-0000CE0C0000}"/>
    <cellStyle name="Note 2 15 6 2" xfId="31694" xr:uid="{00000000-0005-0000-0000-0000CF0C0000}"/>
    <cellStyle name="Note 2 15 7" xfId="16426" xr:uid="{00000000-0005-0000-0000-0000D00C0000}"/>
    <cellStyle name="Note 2 15 7 2" xfId="35335" xr:uid="{00000000-0005-0000-0000-0000D10C0000}"/>
    <cellStyle name="Note 2 15 8" xfId="17481" xr:uid="{00000000-0005-0000-0000-0000D20C0000}"/>
    <cellStyle name="Note 2 15 8 2" xfId="36390" xr:uid="{00000000-0005-0000-0000-0000D30C0000}"/>
    <cellStyle name="Note 2 15 9" xfId="20922" xr:uid="{00000000-0005-0000-0000-0000D40C0000}"/>
    <cellStyle name="Note 2 16" xfId="889" xr:uid="{00000000-0005-0000-0000-0000D50C0000}"/>
    <cellStyle name="Note 2 16 2" xfId="3475" xr:uid="{00000000-0005-0000-0000-0000D60C0000}"/>
    <cellStyle name="Note 2 16 2 2" xfId="22384" xr:uid="{00000000-0005-0000-0000-0000D70C0000}"/>
    <cellStyle name="Note 2 16 3" xfId="6314" xr:uid="{00000000-0005-0000-0000-0000D80C0000}"/>
    <cellStyle name="Note 2 16 3 2" xfId="25223" xr:uid="{00000000-0005-0000-0000-0000D90C0000}"/>
    <cellStyle name="Note 2 16 4" xfId="7937" xr:uid="{00000000-0005-0000-0000-0000DA0C0000}"/>
    <cellStyle name="Note 2 16 4 2" xfId="26846" xr:uid="{00000000-0005-0000-0000-0000DB0C0000}"/>
    <cellStyle name="Note 2 16 5" xfId="10292" xr:uid="{00000000-0005-0000-0000-0000DC0C0000}"/>
    <cellStyle name="Note 2 16 5 2" xfId="29201" xr:uid="{00000000-0005-0000-0000-0000DD0C0000}"/>
    <cellStyle name="Note 2 16 6" xfId="13151" xr:uid="{00000000-0005-0000-0000-0000DE0C0000}"/>
    <cellStyle name="Note 2 16 6 2" xfId="32060" xr:uid="{00000000-0005-0000-0000-0000DF0C0000}"/>
    <cellStyle name="Note 2 16 7" xfId="14988" xr:uid="{00000000-0005-0000-0000-0000E00C0000}"/>
    <cellStyle name="Note 2 16 7 2" xfId="33897" xr:uid="{00000000-0005-0000-0000-0000E10C0000}"/>
    <cellStyle name="Note 2 16 8" xfId="17847" xr:uid="{00000000-0005-0000-0000-0000E20C0000}"/>
    <cellStyle name="Note 2 16 8 2" xfId="36756" xr:uid="{00000000-0005-0000-0000-0000E30C0000}"/>
    <cellStyle name="Note 2 16 9" xfId="19609" xr:uid="{00000000-0005-0000-0000-0000E40C0000}"/>
    <cellStyle name="Note 2 17" xfId="734" xr:uid="{00000000-0005-0000-0000-0000E50C0000}"/>
    <cellStyle name="Note 2 17 2" xfId="3320" xr:uid="{00000000-0005-0000-0000-0000E60C0000}"/>
    <cellStyle name="Note 2 17 2 2" xfId="22229" xr:uid="{00000000-0005-0000-0000-0000E70C0000}"/>
    <cellStyle name="Note 2 17 3" xfId="5460" xr:uid="{00000000-0005-0000-0000-0000E80C0000}"/>
    <cellStyle name="Note 2 17 3 2" xfId="24369" xr:uid="{00000000-0005-0000-0000-0000E90C0000}"/>
    <cellStyle name="Note 2 17 4" xfId="5288" xr:uid="{00000000-0005-0000-0000-0000EA0C0000}"/>
    <cellStyle name="Note 2 17 4 2" xfId="24197" xr:uid="{00000000-0005-0000-0000-0000EB0C0000}"/>
    <cellStyle name="Note 2 17 5" xfId="9597" xr:uid="{00000000-0005-0000-0000-0000EC0C0000}"/>
    <cellStyle name="Note 2 17 5 2" xfId="28506" xr:uid="{00000000-0005-0000-0000-0000ED0C0000}"/>
    <cellStyle name="Note 2 17 6" xfId="12278" xr:uid="{00000000-0005-0000-0000-0000EE0C0000}"/>
    <cellStyle name="Note 2 17 6 2" xfId="31187" xr:uid="{00000000-0005-0000-0000-0000EF0C0000}"/>
    <cellStyle name="Note 2 17 7" xfId="14293" xr:uid="{00000000-0005-0000-0000-0000F00C0000}"/>
    <cellStyle name="Note 2 17 7 2" xfId="33202" xr:uid="{00000000-0005-0000-0000-0000F10C0000}"/>
    <cellStyle name="Note 2 17 8" xfId="16974" xr:uid="{00000000-0005-0000-0000-0000F20C0000}"/>
    <cellStyle name="Note 2 17 8 2" xfId="35883" xr:uid="{00000000-0005-0000-0000-0000F30C0000}"/>
    <cellStyle name="Note 2 17 9" xfId="18977" xr:uid="{00000000-0005-0000-0000-0000F40C0000}"/>
    <cellStyle name="Note 2 18" xfId="1001" xr:uid="{00000000-0005-0000-0000-0000F50C0000}"/>
    <cellStyle name="Note 2 18 2" xfId="3587" xr:uid="{00000000-0005-0000-0000-0000F60C0000}"/>
    <cellStyle name="Note 2 18 2 2" xfId="22496" xr:uid="{00000000-0005-0000-0000-0000F70C0000}"/>
    <cellStyle name="Note 2 18 3" xfId="6658" xr:uid="{00000000-0005-0000-0000-0000F80C0000}"/>
    <cellStyle name="Note 2 18 3 2" xfId="25567" xr:uid="{00000000-0005-0000-0000-0000F90C0000}"/>
    <cellStyle name="Note 2 18 4" xfId="7353" xr:uid="{00000000-0005-0000-0000-0000FA0C0000}"/>
    <cellStyle name="Note 2 18 4 2" xfId="26262" xr:uid="{00000000-0005-0000-0000-0000FB0C0000}"/>
    <cellStyle name="Note 2 18 5" xfId="9606" xr:uid="{00000000-0005-0000-0000-0000FC0C0000}"/>
    <cellStyle name="Note 2 18 5 2" xfId="28515" xr:uid="{00000000-0005-0000-0000-0000FD0C0000}"/>
    <cellStyle name="Note 2 18 6" xfId="10418" xr:uid="{00000000-0005-0000-0000-0000FE0C0000}"/>
    <cellStyle name="Note 2 18 6 2" xfId="29327" xr:uid="{00000000-0005-0000-0000-0000FF0C0000}"/>
    <cellStyle name="Note 2 18 7" xfId="14302" xr:uid="{00000000-0005-0000-0000-0000000D0000}"/>
    <cellStyle name="Note 2 18 7 2" xfId="33211" xr:uid="{00000000-0005-0000-0000-0000010D0000}"/>
    <cellStyle name="Note 2 18 8" xfId="15114" xr:uid="{00000000-0005-0000-0000-0000020D0000}"/>
    <cellStyle name="Note 2 18 8 2" xfId="34023" xr:uid="{00000000-0005-0000-0000-0000030D0000}"/>
    <cellStyle name="Note 2 18 9" xfId="18985" xr:uid="{00000000-0005-0000-0000-0000040D0000}"/>
    <cellStyle name="Note 2 19" xfId="1013" xr:uid="{00000000-0005-0000-0000-0000050D0000}"/>
    <cellStyle name="Note 2 19 2" xfId="3599" xr:uid="{00000000-0005-0000-0000-0000060D0000}"/>
    <cellStyle name="Note 2 19 2 2" xfId="22508" xr:uid="{00000000-0005-0000-0000-0000070D0000}"/>
    <cellStyle name="Note 2 19 3" xfId="6409" xr:uid="{00000000-0005-0000-0000-0000080D0000}"/>
    <cellStyle name="Note 2 19 3 2" xfId="25318" xr:uid="{00000000-0005-0000-0000-0000090D0000}"/>
    <cellStyle name="Note 2 19 4" xfId="9330" xr:uid="{00000000-0005-0000-0000-00000A0D0000}"/>
    <cellStyle name="Note 2 19 4 2" xfId="28239" xr:uid="{00000000-0005-0000-0000-00000B0D0000}"/>
    <cellStyle name="Note 2 19 5" xfId="11813" xr:uid="{00000000-0005-0000-0000-00000C0D0000}"/>
    <cellStyle name="Note 2 19 5 2" xfId="30722" xr:uid="{00000000-0005-0000-0000-00000D0D0000}"/>
    <cellStyle name="Note 2 19 6" xfId="13781" xr:uid="{00000000-0005-0000-0000-00000E0D0000}"/>
    <cellStyle name="Note 2 19 6 2" xfId="32690" xr:uid="{00000000-0005-0000-0000-00000F0D0000}"/>
    <cellStyle name="Note 2 19 7" xfId="16509" xr:uid="{00000000-0005-0000-0000-0000100D0000}"/>
    <cellStyle name="Note 2 19 7 2" xfId="35418" xr:uid="{00000000-0005-0000-0000-0000110D0000}"/>
    <cellStyle name="Note 2 19 8" xfId="18477" xr:uid="{00000000-0005-0000-0000-0000120D0000}"/>
    <cellStyle name="Note 2 19 8 2" xfId="37386" xr:uid="{00000000-0005-0000-0000-0000130D0000}"/>
    <cellStyle name="Note 2 19 9" xfId="21004" xr:uid="{00000000-0005-0000-0000-0000140D0000}"/>
    <cellStyle name="Note 2 2" xfId="174" xr:uid="{00000000-0005-0000-0000-0000150D0000}"/>
    <cellStyle name="Note 2 2 2" xfId="2761" xr:uid="{00000000-0005-0000-0000-0000160D0000}"/>
    <cellStyle name="Note 2 2 2 2" xfId="21670" xr:uid="{00000000-0005-0000-0000-0000170D0000}"/>
    <cellStyle name="Note 2 2 3" xfId="5157" xr:uid="{00000000-0005-0000-0000-0000180D0000}"/>
    <cellStyle name="Note 2 2 3 2" xfId="24066" xr:uid="{00000000-0005-0000-0000-0000190D0000}"/>
    <cellStyle name="Note 2 2 4" xfId="8704" xr:uid="{00000000-0005-0000-0000-00001A0D0000}"/>
    <cellStyle name="Note 2 2 4 2" xfId="27613" xr:uid="{00000000-0005-0000-0000-00001B0D0000}"/>
    <cellStyle name="Note 2 2 5" xfId="11136" xr:uid="{00000000-0005-0000-0000-00001C0D0000}"/>
    <cellStyle name="Note 2 2 5 2" xfId="30045" xr:uid="{00000000-0005-0000-0000-00001D0D0000}"/>
    <cellStyle name="Note 2 2 6" xfId="12662" xr:uid="{00000000-0005-0000-0000-00001E0D0000}"/>
    <cellStyle name="Note 2 2 6 2" xfId="31571" xr:uid="{00000000-0005-0000-0000-00001F0D0000}"/>
    <cellStyle name="Note 2 2 7" xfId="15832" xr:uid="{00000000-0005-0000-0000-0000200D0000}"/>
    <cellStyle name="Note 2 2 7 2" xfId="34741" xr:uid="{00000000-0005-0000-0000-0000210D0000}"/>
    <cellStyle name="Note 2 2 8" xfId="17358" xr:uid="{00000000-0005-0000-0000-0000220D0000}"/>
    <cellStyle name="Note 2 2 8 2" xfId="36267" xr:uid="{00000000-0005-0000-0000-0000230D0000}"/>
    <cellStyle name="Note 2 2 9" xfId="20378" xr:uid="{00000000-0005-0000-0000-0000240D0000}"/>
    <cellStyle name="Note 2 20" xfId="1056" xr:uid="{00000000-0005-0000-0000-0000250D0000}"/>
    <cellStyle name="Note 2 20 2" xfId="3642" xr:uid="{00000000-0005-0000-0000-0000260D0000}"/>
    <cellStyle name="Note 2 20 2 2" xfId="22551" xr:uid="{00000000-0005-0000-0000-0000270D0000}"/>
    <cellStyle name="Note 2 20 3" xfId="6312" xr:uid="{00000000-0005-0000-0000-0000280D0000}"/>
    <cellStyle name="Note 2 20 3 2" xfId="25221" xr:uid="{00000000-0005-0000-0000-0000290D0000}"/>
    <cellStyle name="Note 2 20 4" xfId="7757" xr:uid="{00000000-0005-0000-0000-00002A0D0000}"/>
    <cellStyle name="Note 2 20 4 2" xfId="26666" xr:uid="{00000000-0005-0000-0000-00002B0D0000}"/>
    <cellStyle name="Note 2 20 5" xfId="10105" xr:uid="{00000000-0005-0000-0000-00002C0D0000}"/>
    <cellStyle name="Note 2 20 5 2" xfId="29014" xr:uid="{00000000-0005-0000-0000-00002D0D0000}"/>
    <cellStyle name="Note 2 20 6" xfId="13965" xr:uid="{00000000-0005-0000-0000-00002E0D0000}"/>
    <cellStyle name="Note 2 20 6 2" xfId="32874" xr:uid="{00000000-0005-0000-0000-00002F0D0000}"/>
    <cellStyle name="Note 2 20 7" xfId="14801" xr:uid="{00000000-0005-0000-0000-0000300D0000}"/>
    <cellStyle name="Note 2 20 7 2" xfId="33710" xr:uid="{00000000-0005-0000-0000-0000310D0000}"/>
    <cellStyle name="Note 2 20 8" xfId="18661" xr:uid="{00000000-0005-0000-0000-0000320D0000}"/>
    <cellStyle name="Note 2 20 8 2" xfId="37570" xr:uid="{00000000-0005-0000-0000-0000330D0000}"/>
    <cellStyle name="Note 2 20 9" xfId="19430" xr:uid="{00000000-0005-0000-0000-0000340D0000}"/>
    <cellStyle name="Note 2 21" xfId="1149" xr:uid="{00000000-0005-0000-0000-0000350D0000}"/>
    <cellStyle name="Note 2 21 2" xfId="3735" xr:uid="{00000000-0005-0000-0000-0000360D0000}"/>
    <cellStyle name="Note 2 21 2 2" xfId="22644" xr:uid="{00000000-0005-0000-0000-0000370D0000}"/>
    <cellStyle name="Note 2 21 3" xfId="6464" xr:uid="{00000000-0005-0000-0000-0000380D0000}"/>
    <cellStyle name="Note 2 21 3 2" xfId="25373" xr:uid="{00000000-0005-0000-0000-0000390D0000}"/>
    <cellStyle name="Note 2 21 4" xfId="7473" xr:uid="{00000000-0005-0000-0000-00003A0D0000}"/>
    <cellStyle name="Note 2 21 4 2" xfId="26382" xr:uid="{00000000-0005-0000-0000-00003B0D0000}"/>
    <cellStyle name="Note 2 21 5" xfId="9788" xr:uid="{00000000-0005-0000-0000-00003C0D0000}"/>
    <cellStyle name="Note 2 21 5 2" xfId="28697" xr:uid="{00000000-0005-0000-0000-00003D0D0000}"/>
    <cellStyle name="Note 2 21 6" xfId="13944" xr:uid="{00000000-0005-0000-0000-00003E0D0000}"/>
    <cellStyle name="Note 2 21 6 2" xfId="32853" xr:uid="{00000000-0005-0000-0000-00003F0D0000}"/>
    <cellStyle name="Note 2 21 7" xfId="14484" xr:uid="{00000000-0005-0000-0000-0000400D0000}"/>
    <cellStyle name="Note 2 21 7 2" xfId="33393" xr:uid="{00000000-0005-0000-0000-0000410D0000}"/>
    <cellStyle name="Note 2 21 8" xfId="18640" xr:uid="{00000000-0005-0000-0000-0000420D0000}"/>
    <cellStyle name="Note 2 21 8 2" xfId="37549" xr:uid="{00000000-0005-0000-0000-0000430D0000}"/>
    <cellStyle name="Note 2 21 9" xfId="19143" xr:uid="{00000000-0005-0000-0000-0000440D0000}"/>
    <cellStyle name="Note 2 22" xfId="765" xr:uid="{00000000-0005-0000-0000-0000450D0000}"/>
    <cellStyle name="Note 2 22 2" xfId="3351" xr:uid="{00000000-0005-0000-0000-0000460D0000}"/>
    <cellStyle name="Note 2 22 2 2" xfId="22260" xr:uid="{00000000-0005-0000-0000-0000470D0000}"/>
    <cellStyle name="Note 2 22 3" xfId="2603" xr:uid="{00000000-0005-0000-0000-0000480D0000}"/>
    <cellStyle name="Note 2 22 3 2" xfId="21512" xr:uid="{00000000-0005-0000-0000-0000490D0000}"/>
    <cellStyle name="Note 2 22 4" xfId="9436" xr:uid="{00000000-0005-0000-0000-00004A0D0000}"/>
    <cellStyle name="Note 2 22 4 2" xfId="28345" xr:uid="{00000000-0005-0000-0000-00004B0D0000}"/>
    <cellStyle name="Note 2 22 5" xfId="10404" xr:uid="{00000000-0005-0000-0000-00004C0D0000}"/>
    <cellStyle name="Note 2 22 5 2" xfId="29313" xr:uid="{00000000-0005-0000-0000-00004D0D0000}"/>
    <cellStyle name="Note 2 22 6" xfId="12934" xr:uid="{00000000-0005-0000-0000-00004E0D0000}"/>
    <cellStyle name="Note 2 22 6 2" xfId="31843" xr:uid="{00000000-0005-0000-0000-00004F0D0000}"/>
    <cellStyle name="Note 2 22 7" xfId="15100" xr:uid="{00000000-0005-0000-0000-0000500D0000}"/>
    <cellStyle name="Note 2 22 7 2" xfId="34009" xr:uid="{00000000-0005-0000-0000-0000510D0000}"/>
    <cellStyle name="Note 2 22 8" xfId="17630" xr:uid="{00000000-0005-0000-0000-0000520D0000}"/>
    <cellStyle name="Note 2 22 8 2" xfId="36539" xr:uid="{00000000-0005-0000-0000-0000530D0000}"/>
    <cellStyle name="Note 2 22 9" xfId="19709" xr:uid="{00000000-0005-0000-0000-0000540D0000}"/>
    <cellStyle name="Note 2 23" xfId="1193" xr:uid="{00000000-0005-0000-0000-0000550D0000}"/>
    <cellStyle name="Note 2 23 2" xfId="3779" xr:uid="{00000000-0005-0000-0000-0000560D0000}"/>
    <cellStyle name="Note 2 23 2 2" xfId="22688" xr:uid="{00000000-0005-0000-0000-0000570D0000}"/>
    <cellStyle name="Note 2 23 3" xfId="6175" xr:uid="{00000000-0005-0000-0000-0000580D0000}"/>
    <cellStyle name="Note 2 23 3 2" xfId="25084" xr:uid="{00000000-0005-0000-0000-0000590D0000}"/>
    <cellStyle name="Note 2 23 4" xfId="7965" xr:uid="{00000000-0005-0000-0000-00005A0D0000}"/>
    <cellStyle name="Note 2 23 4 2" xfId="26874" xr:uid="{00000000-0005-0000-0000-00005B0D0000}"/>
    <cellStyle name="Note 2 23 5" xfId="10325" xr:uid="{00000000-0005-0000-0000-00005C0D0000}"/>
    <cellStyle name="Note 2 23 5 2" xfId="29234" xr:uid="{00000000-0005-0000-0000-00005D0D0000}"/>
    <cellStyle name="Note 2 23 6" xfId="13457" xr:uid="{00000000-0005-0000-0000-00005E0D0000}"/>
    <cellStyle name="Note 2 23 6 2" xfId="32366" xr:uid="{00000000-0005-0000-0000-00005F0D0000}"/>
    <cellStyle name="Note 2 23 7" xfId="15021" xr:uid="{00000000-0005-0000-0000-0000600D0000}"/>
    <cellStyle name="Note 2 23 7 2" xfId="33930" xr:uid="{00000000-0005-0000-0000-0000610D0000}"/>
    <cellStyle name="Note 2 23 8" xfId="18153" xr:uid="{00000000-0005-0000-0000-0000620D0000}"/>
    <cellStyle name="Note 2 23 8 2" xfId="37062" xr:uid="{00000000-0005-0000-0000-0000630D0000}"/>
    <cellStyle name="Note 2 23 9" xfId="19636" xr:uid="{00000000-0005-0000-0000-0000640D0000}"/>
    <cellStyle name="Note 2 24" xfId="1247" xr:uid="{00000000-0005-0000-0000-0000650D0000}"/>
    <cellStyle name="Note 2 24 2" xfId="3833" xr:uid="{00000000-0005-0000-0000-0000660D0000}"/>
    <cellStyle name="Note 2 24 2 2" xfId="22742" xr:uid="{00000000-0005-0000-0000-0000670D0000}"/>
    <cellStyle name="Note 2 24 3" xfId="5811" xr:uid="{00000000-0005-0000-0000-0000680D0000}"/>
    <cellStyle name="Note 2 24 3 2" xfId="24720" xr:uid="{00000000-0005-0000-0000-0000690D0000}"/>
    <cellStyle name="Note 2 24 4" xfId="8318" xr:uid="{00000000-0005-0000-0000-00006A0D0000}"/>
    <cellStyle name="Note 2 24 4 2" xfId="27227" xr:uid="{00000000-0005-0000-0000-00006B0D0000}"/>
    <cellStyle name="Note 2 24 5" xfId="10714" xr:uid="{00000000-0005-0000-0000-00006C0D0000}"/>
    <cellStyle name="Note 2 24 5 2" xfId="29623" xr:uid="{00000000-0005-0000-0000-00006D0D0000}"/>
    <cellStyle name="Note 2 24 6" xfId="12700" xr:uid="{00000000-0005-0000-0000-00006E0D0000}"/>
    <cellStyle name="Note 2 24 6 2" xfId="31609" xr:uid="{00000000-0005-0000-0000-00006F0D0000}"/>
    <cellStyle name="Note 2 24 7" xfId="15410" xr:uid="{00000000-0005-0000-0000-0000700D0000}"/>
    <cellStyle name="Note 2 24 7 2" xfId="34319" xr:uid="{00000000-0005-0000-0000-0000710D0000}"/>
    <cellStyle name="Note 2 24 8" xfId="17396" xr:uid="{00000000-0005-0000-0000-0000720D0000}"/>
    <cellStyle name="Note 2 24 8 2" xfId="36305" xr:uid="{00000000-0005-0000-0000-0000730D0000}"/>
    <cellStyle name="Note 2 24 9" xfId="19991" xr:uid="{00000000-0005-0000-0000-0000740D0000}"/>
    <cellStyle name="Note 2 25" xfId="1290" xr:uid="{00000000-0005-0000-0000-0000750D0000}"/>
    <cellStyle name="Note 2 25 2" xfId="3876" xr:uid="{00000000-0005-0000-0000-0000760D0000}"/>
    <cellStyle name="Note 2 25 2 2" xfId="22785" xr:uid="{00000000-0005-0000-0000-0000770D0000}"/>
    <cellStyle name="Note 2 25 3" xfId="6257" xr:uid="{00000000-0005-0000-0000-0000780D0000}"/>
    <cellStyle name="Note 2 25 3 2" xfId="25166" xr:uid="{00000000-0005-0000-0000-0000790D0000}"/>
    <cellStyle name="Note 2 25 4" xfId="7956" xr:uid="{00000000-0005-0000-0000-00007A0D0000}"/>
    <cellStyle name="Note 2 25 4 2" xfId="26865" xr:uid="{00000000-0005-0000-0000-00007B0D0000}"/>
    <cellStyle name="Note 2 25 5" xfId="10315" xr:uid="{00000000-0005-0000-0000-00007C0D0000}"/>
    <cellStyle name="Note 2 25 5 2" xfId="29224" xr:uid="{00000000-0005-0000-0000-00007D0D0000}"/>
    <cellStyle name="Note 2 25 6" xfId="13106" xr:uid="{00000000-0005-0000-0000-00007E0D0000}"/>
    <cellStyle name="Note 2 25 6 2" xfId="32015" xr:uid="{00000000-0005-0000-0000-00007F0D0000}"/>
    <cellStyle name="Note 2 25 7" xfId="15011" xr:uid="{00000000-0005-0000-0000-0000800D0000}"/>
    <cellStyle name="Note 2 25 7 2" xfId="33920" xr:uid="{00000000-0005-0000-0000-0000810D0000}"/>
    <cellStyle name="Note 2 25 8" xfId="17802" xr:uid="{00000000-0005-0000-0000-0000820D0000}"/>
    <cellStyle name="Note 2 25 8 2" xfId="36711" xr:uid="{00000000-0005-0000-0000-0000830D0000}"/>
    <cellStyle name="Note 2 25 9" xfId="19627" xr:uid="{00000000-0005-0000-0000-0000840D0000}"/>
    <cellStyle name="Note 2 26" xfId="1325" xr:uid="{00000000-0005-0000-0000-0000850D0000}"/>
    <cellStyle name="Note 2 26 2" xfId="3911" xr:uid="{00000000-0005-0000-0000-0000860D0000}"/>
    <cellStyle name="Note 2 26 2 2" xfId="22820" xr:uid="{00000000-0005-0000-0000-0000870D0000}"/>
    <cellStyle name="Note 2 26 3" xfId="5250" xr:uid="{00000000-0005-0000-0000-0000880D0000}"/>
    <cellStyle name="Note 2 26 3 2" xfId="24159" xr:uid="{00000000-0005-0000-0000-0000890D0000}"/>
    <cellStyle name="Note 2 26 4" xfId="6514" xr:uid="{00000000-0005-0000-0000-00008A0D0000}"/>
    <cellStyle name="Note 2 26 4 2" xfId="25423" xr:uid="{00000000-0005-0000-0000-00008B0D0000}"/>
    <cellStyle name="Note 2 26 5" xfId="9637" xr:uid="{00000000-0005-0000-0000-00008C0D0000}"/>
    <cellStyle name="Note 2 26 5 2" xfId="28546" xr:uid="{00000000-0005-0000-0000-00008D0D0000}"/>
    <cellStyle name="Note 2 26 6" xfId="13117" xr:uid="{00000000-0005-0000-0000-00008E0D0000}"/>
    <cellStyle name="Note 2 26 6 2" xfId="32026" xr:uid="{00000000-0005-0000-0000-00008F0D0000}"/>
    <cellStyle name="Note 2 26 7" xfId="14333" xr:uid="{00000000-0005-0000-0000-0000900D0000}"/>
    <cellStyle name="Note 2 26 7 2" xfId="33242" xr:uid="{00000000-0005-0000-0000-0000910D0000}"/>
    <cellStyle name="Note 2 26 8" xfId="17813" xr:uid="{00000000-0005-0000-0000-0000920D0000}"/>
    <cellStyle name="Note 2 26 8 2" xfId="36722" xr:uid="{00000000-0005-0000-0000-0000930D0000}"/>
    <cellStyle name="Note 2 26 9" xfId="19012" xr:uid="{00000000-0005-0000-0000-0000940D0000}"/>
    <cellStyle name="Note 2 27" xfId="1375" xr:uid="{00000000-0005-0000-0000-0000950D0000}"/>
    <cellStyle name="Note 2 27 2" xfId="3961" xr:uid="{00000000-0005-0000-0000-0000960D0000}"/>
    <cellStyle name="Note 2 27 2 2" xfId="22870" xr:uid="{00000000-0005-0000-0000-0000970D0000}"/>
    <cellStyle name="Note 2 27 3" xfId="6576" xr:uid="{00000000-0005-0000-0000-0000980D0000}"/>
    <cellStyle name="Note 2 27 3 2" xfId="25485" xr:uid="{00000000-0005-0000-0000-0000990D0000}"/>
    <cellStyle name="Note 2 27 4" xfId="7250" xr:uid="{00000000-0005-0000-0000-00009A0D0000}"/>
    <cellStyle name="Note 2 27 4 2" xfId="26159" xr:uid="{00000000-0005-0000-0000-00009B0D0000}"/>
    <cellStyle name="Note 2 27 5" xfId="12090" xr:uid="{00000000-0005-0000-0000-00009C0D0000}"/>
    <cellStyle name="Note 2 27 5 2" xfId="30999" xr:uid="{00000000-0005-0000-0000-00009D0D0000}"/>
    <cellStyle name="Note 2 27 6" xfId="12166" xr:uid="{00000000-0005-0000-0000-00009E0D0000}"/>
    <cellStyle name="Note 2 27 6 2" xfId="31075" xr:uid="{00000000-0005-0000-0000-00009F0D0000}"/>
    <cellStyle name="Note 2 27 7" xfId="16786" xr:uid="{00000000-0005-0000-0000-0000A00D0000}"/>
    <cellStyle name="Note 2 27 7 2" xfId="35695" xr:uid="{00000000-0005-0000-0000-0000A10D0000}"/>
    <cellStyle name="Note 2 27 8" xfId="16862" xr:uid="{00000000-0005-0000-0000-0000A20D0000}"/>
    <cellStyle name="Note 2 27 8 2" xfId="35771" xr:uid="{00000000-0005-0000-0000-0000A30D0000}"/>
    <cellStyle name="Note 2 27 9" xfId="21253" xr:uid="{00000000-0005-0000-0000-0000A40D0000}"/>
    <cellStyle name="Note 2 28" xfId="1418" xr:uid="{00000000-0005-0000-0000-0000A50D0000}"/>
    <cellStyle name="Note 2 28 2" xfId="4004" xr:uid="{00000000-0005-0000-0000-0000A60D0000}"/>
    <cellStyle name="Note 2 28 2 2" xfId="22913" xr:uid="{00000000-0005-0000-0000-0000A70D0000}"/>
    <cellStyle name="Note 2 28 3" xfId="6285" xr:uid="{00000000-0005-0000-0000-0000A80D0000}"/>
    <cellStyle name="Note 2 28 3 2" xfId="25194" xr:uid="{00000000-0005-0000-0000-0000A90D0000}"/>
    <cellStyle name="Note 2 28 4" xfId="7478" xr:uid="{00000000-0005-0000-0000-0000AA0D0000}"/>
    <cellStyle name="Note 2 28 4 2" xfId="26387" xr:uid="{00000000-0005-0000-0000-0000AB0D0000}"/>
    <cellStyle name="Note 2 28 5" xfId="9795" xr:uid="{00000000-0005-0000-0000-0000AC0D0000}"/>
    <cellStyle name="Note 2 28 5 2" xfId="28704" xr:uid="{00000000-0005-0000-0000-0000AD0D0000}"/>
    <cellStyle name="Note 2 28 6" xfId="12046" xr:uid="{00000000-0005-0000-0000-0000AE0D0000}"/>
    <cellStyle name="Note 2 28 6 2" xfId="30955" xr:uid="{00000000-0005-0000-0000-0000AF0D0000}"/>
    <cellStyle name="Note 2 28 7" xfId="14491" xr:uid="{00000000-0005-0000-0000-0000B00D0000}"/>
    <cellStyle name="Note 2 28 7 2" xfId="33400" xr:uid="{00000000-0005-0000-0000-0000B10D0000}"/>
    <cellStyle name="Note 2 28 8" xfId="16742" xr:uid="{00000000-0005-0000-0000-0000B20D0000}"/>
    <cellStyle name="Note 2 28 8 2" xfId="35651" xr:uid="{00000000-0005-0000-0000-0000B30D0000}"/>
    <cellStyle name="Note 2 28 9" xfId="19149" xr:uid="{00000000-0005-0000-0000-0000B40D0000}"/>
    <cellStyle name="Note 2 29" xfId="1461" xr:uid="{00000000-0005-0000-0000-0000B50D0000}"/>
    <cellStyle name="Note 2 29 2" xfId="4047" xr:uid="{00000000-0005-0000-0000-0000B60D0000}"/>
    <cellStyle name="Note 2 29 2 2" xfId="22956" xr:uid="{00000000-0005-0000-0000-0000B70D0000}"/>
    <cellStyle name="Note 2 29 3" xfId="7290" xr:uid="{00000000-0005-0000-0000-0000B80D0000}"/>
    <cellStyle name="Note 2 29 3 2" xfId="26199" xr:uid="{00000000-0005-0000-0000-0000B90D0000}"/>
    <cellStyle name="Note 2 29 4" xfId="8739" xr:uid="{00000000-0005-0000-0000-0000BA0D0000}"/>
    <cellStyle name="Note 2 29 4 2" xfId="27648" xr:uid="{00000000-0005-0000-0000-0000BB0D0000}"/>
    <cellStyle name="Note 2 29 5" xfId="11176" xr:uid="{00000000-0005-0000-0000-0000BC0D0000}"/>
    <cellStyle name="Note 2 29 5 2" xfId="30085" xr:uid="{00000000-0005-0000-0000-0000BD0D0000}"/>
    <cellStyle name="Note 2 29 6" xfId="13017" xr:uid="{00000000-0005-0000-0000-0000BE0D0000}"/>
    <cellStyle name="Note 2 29 6 2" xfId="31926" xr:uid="{00000000-0005-0000-0000-0000BF0D0000}"/>
    <cellStyle name="Note 2 29 7" xfId="15872" xr:uid="{00000000-0005-0000-0000-0000C00D0000}"/>
    <cellStyle name="Note 2 29 7 2" xfId="34781" xr:uid="{00000000-0005-0000-0000-0000C10D0000}"/>
    <cellStyle name="Note 2 29 8" xfId="17713" xr:uid="{00000000-0005-0000-0000-0000C20D0000}"/>
    <cellStyle name="Note 2 29 8 2" xfId="36622" xr:uid="{00000000-0005-0000-0000-0000C30D0000}"/>
    <cellStyle name="Note 2 29 9" xfId="20413" xr:uid="{00000000-0005-0000-0000-0000C40D0000}"/>
    <cellStyle name="Note 2 3" xfId="151" xr:uid="{00000000-0005-0000-0000-0000C50D0000}"/>
    <cellStyle name="Note 2 3 2" xfId="2738" xr:uid="{00000000-0005-0000-0000-0000C60D0000}"/>
    <cellStyle name="Note 2 3 2 2" xfId="21647" xr:uid="{00000000-0005-0000-0000-0000C70D0000}"/>
    <cellStyle name="Note 2 3 3" xfId="5684" xr:uid="{00000000-0005-0000-0000-0000C80D0000}"/>
    <cellStyle name="Note 2 3 3 2" xfId="24593" xr:uid="{00000000-0005-0000-0000-0000C90D0000}"/>
    <cellStyle name="Note 2 3 4" xfId="8703" xr:uid="{00000000-0005-0000-0000-0000CA0D0000}"/>
    <cellStyle name="Note 2 3 4 2" xfId="27612" xr:uid="{00000000-0005-0000-0000-0000CB0D0000}"/>
    <cellStyle name="Note 2 3 5" xfId="11135" xr:uid="{00000000-0005-0000-0000-0000CC0D0000}"/>
    <cellStyle name="Note 2 3 5 2" xfId="30044" xr:uid="{00000000-0005-0000-0000-0000CD0D0000}"/>
    <cellStyle name="Note 2 3 6" xfId="12729" xr:uid="{00000000-0005-0000-0000-0000CE0D0000}"/>
    <cellStyle name="Note 2 3 6 2" xfId="31638" xr:uid="{00000000-0005-0000-0000-0000CF0D0000}"/>
    <cellStyle name="Note 2 3 7" xfId="15831" xr:uid="{00000000-0005-0000-0000-0000D00D0000}"/>
    <cellStyle name="Note 2 3 7 2" xfId="34740" xr:uid="{00000000-0005-0000-0000-0000D10D0000}"/>
    <cellStyle name="Note 2 3 8" xfId="17425" xr:uid="{00000000-0005-0000-0000-0000D20D0000}"/>
    <cellStyle name="Note 2 3 8 2" xfId="36334" xr:uid="{00000000-0005-0000-0000-0000D30D0000}"/>
    <cellStyle name="Note 2 3 9" xfId="20377" xr:uid="{00000000-0005-0000-0000-0000D40D0000}"/>
    <cellStyle name="Note 2 30" xfId="1504" xr:uid="{00000000-0005-0000-0000-0000D50D0000}"/>
    <cellStyle name="Note 2 30 2" xfId="4090" xr:uid="{00000000-0005-0000-0000-0000D60D0000}"/>
    <cellStyle name="Note 2 30 2 2" xfId="22999" xr:uid="{00000000-0005-0000-0000-0000D70D0000}"/>
    <cellStyle name="Note 2 30 3" xfId="6150" xr:uid="{00000000-0005-0000-0000-0000D80D0000}"/>
    <cellStyle name="Note 2 30 3 2" xfId="25059" xr:uid="{00000000-0005-0000-0000-0000D90D0000}"/>
    <cellStyle name="Note 2 30 4" xfId="7823" xr:uid="{00000000-0005-0000-0000-0000DA0D0000}"/>
    <cellStyle name="Note 2 30 4 2" xfId="26732" xr:uid="{00000000-0005-0000-0000-0000DB0D0000}"/>
    <cellStyle name="Note 2 30 5" xfId="10172" xr:uid="{00000000-0005-0000-0000-0000DC0D0000}"/>
    <cellStyle name="Note 2 30 5 2" xfId="29081" xr:uid="{00000000-0005-0000-0000-0000DD0D0000}"/>
    <cellStyle name="Note 2 30 6" xfId="12130" xr:uid="{00000000-0005-0000-0000-0000DE0D0000}"/>
    <cellStyle name="Note 2 30 6 2" xfId="31039" xr:uid="{00000000-0005-0000-0000-0000DF0D0000}"/>
    <cellStyle name="Note 2 30 7" xfId="14868" xr:uid="{00000000-0005-0000-0000-0000E00D0000}"/>
    <cellStyle name="Note 2 30 7 2" xfId="33777" xr:uid="{00000000-0005-0000-0000-0000E10D0000}"/>
    <cellStyle name="Note 2 30 8" xfId="16826" xr:uid="{00000000-0005-0000-0000-0000E20D0000}"/>
    <cellStyle name="Note 2 30 8 2" xfId="35735" xr:uid="{00000000-0005-0000-0000-0000E30D0000}"/>
    <cellStyle name="Note 2 30 9" xfId="19496" xr:uid="{00000000-0005-0000-0000-0000E40D0000}"/>
    <cellStyle name="Note 2 31" xfId="1547" xr:uid="{00000000-0005-0000-0000-0000E50D0000}"/>
    <cellStyle name="Note 2 31 2" xfId="4133" xr:uid="{00000000-0005-0000-0000-0000E60D0000}"/>
    <cellStyle name="Note 2 31 2 2" xfId="23042" xr:uid="{00000000-0005-0000-0000-0000E70D0000}"/>
    <cellStyle name="Note 2 31 3" xfId="5915" xr:uid="{00000000-0005-0000-0000-0000E80D0000}"/>
    <cellStyle name="Note 2 31 3 2" xfId="24824" xr:uid="{00000000-0005-0000-0000-0000E90D0000}"/>
    <cellStyle name="Note 2 31 4" xfId="6546" xr:uid="{00000000-0005-0000-0000-0000EA0D0000}"/>
    <cellStyle name="Note 2 31 4 2" xfId="25455" xr:uid="{00000000-0005-0000-0000-0000EB0D0000}"/>
    <cellStyle name="Note 2 31 5" xfId="12079" xr:uid="{00000000-0005-0000-0000-0000EC0D0000}"/>
    <cellStyle name="Note 2 31 5 2" xfId="30988" xr:uid="{00000000-0005-0000-0000-0000ED0D0000}"/>
    <cellStyle name="Note 2 31 6" xfId="12876" xr:uid="{00000000-0005-0000-0000-0000EE0D0000}"/>
    <cellStyle name="Note 2 31 6 2" xfId="31785" xr:uid="{00000000-0005-0000-0000-0000EF0D0000}"/>
    <cellStyle name="Note 2 31 7" xfId="16775" xr:uid="{00000000-0005-0000-0000-0000F00D0000}"/>
    <cellStyle name="Note 2 31 7 2" xfId="35684" xr:uid="{00000000-0005-0000-0000-0000F10D0000}"/>
    <cellStyle name="Note 2 31 8" xfId="17572" xr:uid="{00000000-0005-0000-0000-0000F20D0000}"/>
    <cellStyle name="Note 2 31 8 2" xfId="36481" xr:uid="{00000000-0005-0000-0000-0000F30D0000}"/>
    <cellStyle name="Note 2 31 9" xfId="21243" xr:uid="{00000000-0005-0000-0000-0000F40D0000}"/>
    <cellStyle name="Note 2 32" xfId="1565" xr:uid="{00000000-0005-0000-0000-0000F50D0000}"/>
    <cellStyle name="Note 2 32 2" xfId="4151" xr:uid="{00000000-0005-0000-0000-0000F60D0000}"/>
    <cellStyle name="Note 2 32 2 2" xfId="23060" xr:uid="{00000000-0005-0000-0000-0000F70D0000}"/>
    <cellStyle name="Note 2 32 3" xfId="5233" xr:uid="{00000000-0005-0000-0000-0000F80D0000}"/>
    <cellStyle name="Note 2 32 3 2" xfId="24142" xr:uid="{00000000-0005-0000-0000-0000F90D0000}"/>
    <cellStyle name="Note 2 32 4" xfId="7711" xr:uid="{00000000-0005-0000-0000-0000FA0D0000}"/>
    <cellStyle name="Note 2 32 4 2" xfId="26620" xr:uid="{00000000-0005-0000-0000-0000FB0D0000}"/>
    <cellStyle name="Note 2 32 5" xfId="10054" xr:uid="{00000000-0005-0000-0000-0000FC0D0000}"/>
    <cellStyle name="Note 2 32 5 2" xfId="28963" xr:uid="{00000000-0005-0000-0000-0000FD0D0000}"/>
    <cellStyle name="Note 2 32 6" xfId="11233" xr:uid="{00000000-0005-0000-0000-0000FE0D0000}"/>
    <cellStyle name="Note 2 32 6 2" xfId="30142" xr:uid="{00000000-0005-0000-0000-0000FF0D0000}"/>
    <cellStyle name="Note 2 32 7" xfId="14750" xr:uid="{00000000-0005-0000-0000-0000000E0000}"/>
    <cellStyle name="Note 2 32 7 2" xfId="33659" xr:uid="{00000000-0005-0000-0000-0000010E0000}"/>
    <cellStyle name="Note 2 32 8" xfId="15929" xr:uid="{00000000-0005-0000-0000-0000020E0000}"/>
    <cellStyle name="Note 2 32 8 2" xfId="34838" xr:uid="{00000000-0005-0000-0000-0000030E0000}"/>
    <cellStyle name="Note 2 32 9" xfId="19382" xr:uid="{00000000-0005-0000-0000-0000040E0000}"/>
    <cellStyle name="Note 2 33" xfId="1622" xr:uid="{00000000-0005-0000-0000-0000050E0000}"/>
    <cellStyle name="Note 2 33 2" xfId="4208" xr:uid="{00000000-0005-0000-0000-0000060E0000}"/>
    <cellStyle name="Note 2 33 2 2" xfId="23117" xr:uid="{00000000-0005-0000-0000-0000070E0000}"/>
    <cellStyle name="Note 2 33 3" xfId="5848" xr:uid="{00000000-0005-0000-0000-0000080E0000}"/>
    <cellStyle name="Note 2 33 3 2" xfId="24757" xr:uid="{00000000-0005-0000-0000-0000090E0000}"/>
    <cellStyle name="Note 2 33 4" xfId="7815" xr:uid="{00000000-0005-0000-0000-00000A0E0000}"/>
    <cellStyle name="Note 2 33 4 2" xfId="26724" xr:uid="{00000000-0005-0000-0000-00000B0E0000}"/>
    <cellStyle name="Note 2 33 5" xfId="10164" xr:uid="{00000000-0005-0000-0000-00000C0E0000}"/>
    <cellStyle name="Note 2 33 5 2" xfId="29073" xr:uid="{00000000-0005-0000-0000-00000D0E0000}"/>
    <cellStyle name="Note 2 33 6" xfId="13209" xr:uid="{00000000-0005-0000-0000-00000E0E0000}"/>
    <cellStyle name="Note 2 33 6 2" xfId="32118" xr:uid="{00000000-0005-0000-0000-00000F0E0000}"/>
    <cellStyle name="Note 2 33 7" xfId="14860" xr:uid="{00000000-0005-0000-0000-0000100E0000}"/>
    <cellStyle name="Note 2 33 7 2" xfId="33769" xr:uid="{00000000-0005-0000-0000-0000110E0000}"/>
    <cellStyle name="Note 2 33 8" xfId="17905" xr:uid="{00000000-0005-0000-0000-0000120E0000}"/>
    <cellStyle name="Note 2 33 8 2" xfId="36814" xr:uid="{00000000-0005-0000-0000-0000130E0000}"/>
    <cellStyle name="Note 2 33 9" xfId="19488" xr:uid="{00000000-0005-0000-0000-0000140E0000}"/>
    <cellStyle name="Note 2 34" xfId="1539" xr:uid="{00000000-0005-0000-0000-0000150E0000}"/>
    <cellStyle name="Note 2 34 2" xfId="4125" xr:uid="{00000000-0005-0000-0000-0000160E0000}"/>
    <cellStyle name="Note 2 34 2 2" xfId="23034" xr:uid="{00000000-0005-0000-0000-0000170E0000}"/>
    <cellStyle name="Note 2 34 3" xfId="6727" xr:uid="{00000000-0005-0000-0000-0000180E0000}"/>
    <cellStyle name="Note 2 34 3 2" xfId="25636" xr:uid="{00000000-0005-0000-0000-0000190E0000}"/>
    <cellStyle name="Note 2 34 4" xfId="8005" xr:uid="{00000000-0005-0000-0000-00001A0E0000}"/>
    <cellStyle name="Note 2 34 4 2" xfId="26914" xr:uid="{00000000-0005-0000-0000-00001B0E0000}"/>
    <cellStyle name="Note 2 34 5" xfId="10370" xr:uid="{00000000-0005-0000-0000-00001C0E0000}"/>
    <cellStyle name="Note 2 34 5 2" xfId="29279" xr:uid="{00000000-0005-0000-0000-00001D0E0000}"/>
    <cellStyle name="Note 2 34 6" xfId="13123" xr:uid="{00000000-0005-0000-0000-00001E0E0000}"/>
    <cellStyle name="Note 2 34 6 2" xfId="32032" xr:uid="{00000000-0005-0000-0000-00001F0E0000}"/>
    <cellStyle name="Note 2 34 7" xfId="15066" xr:uid="{00000000-0005-0000-0000-0000200E0000}"/>
    <cellStyle name="Note 2 34 7 2" xfId="33975" xr:uid="{00000000-0005-0000-0000-0000210E0000}"/>
    <cellStyle name="Note 2 34 8" xfId="17819" xr:uid="{00000000-0005-0000-0000-0000220E0000}"/>
    <cellStyle name="Note 2 34 8 2" xfId="36728" xr:uid="{00000000-0005-0000-0000-0000230E0000}"/>
    <cellStyle name="Note 2 34 9" xfId="19676" xr:uid="{00000000-0005-0000-0000-0000240E0000}"/>
    <cellStyle name="Note 2 35" xfId="1719" xr:uid="{00000000-0005-0000-0000-0000250E0000}"/>
    <cellStyle name="Note 2 35 2" xfId="4305" xr:uid="{00000000-0005-0000-0000-0000260E0000}"/>
    <cellStyle name="Note 2 35 2 2" xfId="23214" xr:uid="{00000000-0005-0000-0000-0000270E0000}"/>
    <cellStyle name="Note 2 35 3" xfId="5135" xr:uid="{00000000-0005-0000-0000-0000280E0000}"/>
    <cellStyle name="Note 2 35 3 2" xfId="24044" xr:uid="{00000000-0005-0000-0000-0000290E0000}"/>
    <cellStyle name="Note 2 35 4" xfId="8220" xr:uid="{00000000-0005-0000-0000-00002A0E0000}"/>
    <cellStyle name="Note 2 35 4 2" xfId="27129" xr:uid="{00000000-0005-0000-0000-00002B0E0000}"/>
    <cellStyle name="Note 2 35 5" xfId="10606" xr:uid="{00000000-0005-0000-0000-00002C0E0000}"/>
    <cellStyle name="Note 2 35 5 2" xfId="29515" xr:uid="{00000000-0005-0000-0000-00002D0E0000}"/>
    <cellStyle name="Note 2 35 6" xfId="12644" xr:uid="{00000000-0005-0000-0000-00002E0E0000}"/>
    <cellStyle name="Note 2 35 6 2" xfId="31553" xr:uid="{00000000-0005-0000-0000-00002F0E0000}"/>
    <cellStyle name="Note 2 35 7" xfId="15302" xr:uid="{00000000-0005-0000-0000-0000300E0000}"/>
    <cellStyle name="Note 2 35 7 2" xfId="34211" xr:uid="{00000000-0005-0000-0000-0000310E0000}"/>
    <cellStyle name="Note 2 35 8" xfId="17340" xr:uid="{00000000-0005-0000-0000-0000320E0000}"/>
    <cellStyle name="Note 2 35 8 2" xfId="36249" xr:uid="{00000000-0005-0000-0000-0000330E0000}"/>
    <cellStyle name="Note 2 35 9" xfId="19893" xr:uid="{00000000-0005-0000-0000-0000340E0000}"/>
    <cellStyle name="Note 2 36" xfId="1762" xr:uid="{00000000-0005-0000-0000-0000350E0000}"/>
    <cellStyle name="Note 2 36 2" xfId="4348" xr:uid="{00000000-0005-0000-0000-0000360E0000}"/>
    <cellStyle name="Note 2 36 2 2" xfId="23257" xr:uid="{00000000-0005-0000-0000-0000370E0000}"/>
    <cellStyle name="Note 2 36 3" xfId="6023" xr:uid="{00000000-0005-0000-0000-0000380E0000}"/>
    <cellStyle name="Note 2 36 3 2" xfId="24932" xr:uid="{00000000-0005-0000-0000-0000390E0000}"/>
    <cellStyle name="Note 2 36 4" xfId="7788" xr:uid="{00000000-0005-0000-0000-00003A0E0000}"/>
    <cellStyle name="Note 2 36 4 2" xfId="26697" xr:uid="{00000000-0005-0000-0000-00003B0E0000}"/>
    <cellStyle name="Note 2 36 5" xfId="10137" xr:uid="{00000000-0005-0000-0000-00003C0E0000}"/>
    <cellStyle name="Note 2 36 5 2" xfId="29046" xr:uid="{00000000-0005-0000-0000-00003D0E0000}"/>
    <cellStyle name="Note 2 36 6" xfId="13605" xr:uid="{00000000-0005-0000-0000-00003E0E0000}"/>
    <cellStyle name="Note 2 36 6 2" xfId="32514" xr:uid="{00000000-0005-0000-0000-00003F0E0000}"/>
    <cellStyle name="Note 2 36 7" xfId="14833" xr:uid="{00000000-0005-0000-0000-0000400E0000}"/>
    <cellStyle name="Note 2 36 7 2" xfId="33742" xr:uid="{00000000-0005-0000-0000-0000410E0000}"/>
    <cellStyle name="Note 2 36 8" xfId="18301" xr:uid="{00000000-0005-0000-0000-0000420E0000}"/>
    <cellStyle name="Note 2 36 8 2" xfId="37210" xr:uid="{00000000-0005-0000-0000-0000430E0000}"/>
    <cellStyle name="Note 2 36 9" xfId="19461" xr:uid="{00000000-0005-0000-0000-0000440E0000}"/>
    <cellStyle name="Note 2 37" xfId="1804" xr:uid="{00000000-0005-0000-0000-0000450E0000}"/>
    <cellStyle name="Note 2 37 2" xfId="4390" xr:uid="{00000000-0005-0000-0000-0000460E0000}"/>
    <cellStyle name="Note 2 37 2 2" xfId="23299" xr:uid="{00000000-0005-0000-0000-0000470E0000}"/>
    <cellStyle name="Note 2 37 3" xfId="6817" xr:uid="{00000000-0005-0000-0000-0000480E0000}"/>
    <cellStyle name="Note 2 37 3 2" xfId="25726" xr:uid="{00000000-0005-0000-0000-0000490E0000}"/>
    <cellStyle name="Note 2 37 4" xfId="7825" xr:uid="{00000000-0005-0000-0000-00004A0E0000}"/>
    <cellStyle name="Note 2 37 4 2" xfId="26734" xr:uid="{00000000-0005-0000-0000-00004B0E0000}"/>
    <cellStyle name="Note 2 37 5" xfId="10174" xr:uid="{00000000-0005-0000-0000-00004C0E0000}"/>
    <cellStyle name="Note 2 37 5 2" xfId="29083" xr:uid="{00000000-0005-0000-0000-00004D0E0000}"/>
    <cellStyle name="Note 2 37 6" xfId="12248" xr:uid="{00000000-0005-0000-0000-00004E0E0000}"/>
    <cellStyle name="Note 2 37 6 2" xfId="31157" xr:uid="{00000000-0005-0000-0000-00004F0E0000}"/>
    <cellStyle name="Note 2 37 7" xfId="14870" xr:uid="{00000000-0005-0000-0000-0000500E0000}"/>
    <cellStyle name="Note 2 37 7 2" xfId="33779" xr:uid="{00000000-0005-0000-0000-0000510E0000}"/>
    <cellStyle name="Note 2 37 8" xfId="16944" xr:uid="{00000000-0005-0000-0000-0000520E0000}"/>
    <cellStyle name="Note 2 37 8 2" xfId="35853" xr:uid="{00000000-0005-0000-0000-0000530E0000}"/>
    <cellStyle name="Note 2 37 9" xfId="19498" xr:uid="{00000000-0005-0000-0000-0000540E0000}"/>
    <cellStyle name="Note 2 38" xfId="1897" xr:uid="{00000000-0005-0000-0000-0000550E0000}"/>
    <cellStyle name="Note 2 38 2" xfId="4483" xr:uid="{00000000-0005-0000-0000-0000560E0000}"/>
    <cellStyle name="Note 2 38 2 2" xfId="23392" xr:uid="{00000000-0005-0000-0000-0000570E0000}"/>
    <cellStyle name="Note 2 38 3" xfId="6414" xr:uid="{00000000-0005-0000-0000-0000580E0000}"/>
    <cellStyle name="Note 2 38 3 2" xfId="25323" xr:uid="{00000000-0005-0000-0000-0000590E0000}"/>
    <cellStyle name="Note 2 38 4" xfId="9420" xr:uid="{00000000-0005-0000-0000-00005A0E0000}"/>
    <cellStyle name="Note 2 38 4 2" xfId="28329" xr:uid="{00000000-0005-0000-0000-00005B0E0000}"/>
    <cellStyle name="Note 2 38 5" xfId="9513" xr:uid="{00000000-0005-0000-0000-00005C0E0000}"/>
    <cellStyle name="Note 2 38 5 2" xfId="28422" xr:uid="{00000000-0005-0000-0000-00005D0E0000}"/>
    <cellStyle name="Note 2 38 6" xfId="12423" xr:uid="{00000000-0005-0000-0000-00005E0E0000}"/>
    <cellStyle name="Note 2 38 6 2" xfId="31332" xr:uid="{00000000-0005-0000-0000-00005F0E0000}"/>
    <cellStyle name="Note 2 38 7" xfId="14209" xr:uid="{00000000-0005-0000-0000-0000600E0000}"/>
    <cellStyle name="Note 2 38 7 2" xfId="33118" xr:uid="{00000000-0005-0000-0000-0000610E0000}"/>
    <cellStyle name="Note 2 38 8" xfId="17119" xr:uid="{00000000-0005-0000-0000-0000620E0000}"/>
    <cellStyle name="Note 2 38 8 2" xfId="36028" xr:uid="{00000000-0005-0000-0000-0000630E0000}"/>
    <cellStyle name="Note 2 38 9" xfId="18901" xr:uid="{00000000-0005-0000-0000-0000640E0000}"/>
    <cellStyle name="Note 2 39" xfId="1909" xr:uid="{00000000-0005-0000-0000-0000650E0000}"/>
    <cellStyle name="Note 2 39 2" xfId="4495" xr:uid="{00000000-0005-0000-0000-0000660E0000}"/>
    <cellStyle name="Note 2 39 2 2" xfId="23404" xr:uid="{00000000-0005-0000-0000-0000670E0000}"/>
    <cellStyle name="Note 2 39 3" xfId="6893" xr:uid="{00000000-0005-0000-0000-0000680E0000}"/>
    <cellStyle name="Note 2 39 3 2" xfId="25802" xr:uid="{00000000-0005-0000-0000-0000690E0000}"/>
    <cellStyle name="Note 2 39 4" xfId="8624" xr:uid="{00000000-0005-0000-0000-00006A0E0000}"/>
    <cellStyle name="Note 2 39 4 2" xfId="27533" xr:uid="{00000000-0005-0000-0000-00006B0E0000}"/>
    <cellStyle name="Note 2 39 5" xfId="11046" xr:uid="{00000000-0005-0000-0000-00006C0E0000}"/>
    <cellStyle name="Note 2 39 5 2" xfId="29955" xr:uid="{00000000-0005-0000-0000-00006D0E0000}"/>
    <cellStyle name="Note 2 39 6" xfId="13293" xr:uid="{00000000-0005-0000-0000-00006E0E0000}"/>
    <cellStyle name="Note 2 39 6 2" xfId="32202" xr:uid="{00000000-0005-0000-0000-00006F0E0000}"/>
    <cellStyle name="Note 2 39 7" xfId="15742" xr:uid="{00000000-0005-0000-0000-0000700E0000}"/>
    <cellStyle name="Note 2 39 7 2" xfId="34651" xr:uid="{00000000-0005-0000-0000-0000710E0000}"/>
    <cellStyle name="Note 2 39 8" xfId="17989" xr:uid="{00000000-0005-0000-0000-0000720E0000}"/>
    <cellStyle name="Note 2 39 8 2" xfId="36898" xr:uid="{00000000-0005-0000-0000-0000730E0000}"/>
    <cellStyle name="Note 2 39 9" xfId="20299" xr:uid="{00000000-0005-0000-0000-0000740E0000}"/>
    <cellStyle name="Note 2 4" xfId="278" xr:uid="{00000000-0005-0000-0000-0000750E0000}"/>
    <cellStyle name="Note 2 4 2" xfId="2864" xr:uid="{00000000-0005-0000-0000-0000760E0000}"/>
    <cellStyle name="Note 2 4 2 2" xfId="21773" xr:uid="{00000000-0005-0000-0000-0000770E0000}"/>
    <cellStyle name="Note 2 4 3" xfId="5367" xr:uid="{00000000-0005-0000-0000-0000780E0000}"/>
    <cellStyle name="Note 2 4 3 2" xfId="24276" xr:uid="{00000000-0005-0000-0000-0000790E0000}"/>
    <cellStyle name="Note 2 4 4" xfId="5900" xr:uid="{00000000-0005-0000-0000-00007A0E0000}"/>
    <cellStyle name="Note 2 4 4 2" xfId="24809" xr:uid="{00000000-0005-0000-0000-00007B0E0000}"/>
    <cellStyle name="Note 2 4 5" xfId="9553" xr:uid="{00000000-0005-0000-0000-00007C0E0000}"/>
    <cellStyle name="Note 2 4 5 2" xfId="28462" xr:uid="{00000000-0005-0000-0000-00007D0E0000}"/>
    <cellStyle name="Note 2 4 6" xfId="13478" xr:uid="{00000000-0005-0000-0000-00007E0E0000}"/>
    <cellStyle name="Note 2 4 6 2" xfId="32387" xr:uid="{00000000-0005-0000-0000-00007F0E0000}"/>
    <cellStyle name="Note 2 4 7" xfId="14249" xr:uid="{00000000-0005-0000-0000-0000800E0000}"/>
    <cellStyle name="Note 2 4 7 2" xfId="33158" xr:uid="{00000000-0005-0000-0000-0000810E0000}"/>
    <cellStyle name="Note 2 4 8" xfId="18174" xr:uid="{00000000-0005-0000-0000-0000820E0000}"/>
    <cellStyle name="Note 2 4 8 2" xfId="37083" xr:uid="{00000000-0005-0000-0000-0000830E0000}"/>
    <cellStyle name="Note 2 4 9" xfId="18938" xr:uid="{00000000-0005-0000-0000-0000840E0000}"/>
    <cellStyle name="Note 2 40" xfId="1952" xr:uid="{00000000-0005-0000-0000-0000850E0000}"/>
    <cellStyle name="Note 2 40 2" xfId="4538" xr:uid="{00000000-0005-0000-0000-0000860E0000}"/>
    <cellStyle name="Note 2 40 2 2" xfId="23447" xr:uid="{00000000-0005-0000-0000-0000870E0000}"/>
    <cellStyle name="Note 2 40 3" xfId="5867" xr:uid="{00000000-0005-0000-0000-0000880E0000}"/>
    <cellStyle name="Note 2 40 3 2" xfId="24776" xr:uid="{00000000-0005-0000-0000-0000890E0000}"/>
    <cellStyle name="Note 2 40 4" xfId="8531" xr:uid="{00000000-0005-0000-0000-00008A0E0000}"/>
    <cellStyle name="Note 2 40 4 2" xfId="27440" xr:uid="{00000000-0005-0000-0000-00008B0E0000}"/>
    <cellStyle name="Note 2 40 5" xfId="10944" xr:uid="{00000000-0005-0000-0000-00008C0E0000}"/>
    <cellStyle name="Note 2 40 5 2" xfId="29853" xr:uid="{00000000-0005-0000-0000-00008D0E0000}"/>
    <cellStyle name="Note 2 40 6" xfId="12503" xr:uid="{00000000-0005-0000-0000-00008E0E0000}"/>
    <cellStyle name="Note 2 40 6 2" xfId="31412" xr:uid="{00000000-0005-0000-0000-00008F0E0000}"/>
    <cellStyle name="Note 2 40 7" xfId="15640" xr:uid="{00000000-0005-0000-0000-0000900E0000}"/>
    <cellStyle name="Note 2 40 7 2" xfId="34549" xr:uid="{00000000-0005-0000-0000-0000910E0000}"/>
    <cellStyle name="Note 2 40 8" xfId="17199" xr:uid="{00000000-0005-0000-0000-0000920E0000}"/>
    <cellStyle name="Note 2 40 8 2" xfId="36108" xr:uid="{00000000-0005-0000-0000-0000930E0000}"/>
    <cellStyle name="Note 2 40 9" xfId="20205" xr:uid="{00000000-0005-0000-0000-0000940E0000}"/>
    <cellStyle name="Note 2 41" xfId="1970" xr:uid="{00000000-0005-0000-0000-0000950E0000}"/>
    <cellStyle name="Note 2 41 2" xfId="4556" xr:uid="{00000000-0005-0000-0000-0000960E0000}"/>
    <cellStyle name="Note 2 41 2 2" xfId="23465" xr:uid="{00000000-0005-0000-0000-0000970E0000}"/>
    <cellStyle name="Note 2 41 3" xfId="5491" xr:uid="{00000000-0005-0000-0000-0000980E0000}"/>
    <cellStyle name="Note 2 41 3 2" xfId="24400" xr:uid="{00000000-0005-0000-0000-0000990E0000}"/>
    <cellStyle name="Note 2 41 4" xfId="9197" xr:uid="{00000000-0005-0000-0000-00009A0E0000}"/>
    <cellStyle name="Note 2 41 4 2" xfId="28106" xr:uid="{00000000-0005-0000-0000-00009B0E0000}"/>
    <cellStyle name="Note 2 41 5" xfId="11679" xr:uid="{00000000-0005-0000-0000-00009C0E0000}"/>
    <cellStyle name="Note 2 41 5 2" xfId="30588" xr:uid="{00000000-0005-0000-0000-00009D0E0000}"/>
    <cellStyle name="Note 2 41 6" xfId="14099" xr:uid="{00000000-0005-0000-0000-00009E0E0000}"/>
    <cellStyle name="Note 2 41 6 2" xfId="33008" xr:uid="{00000000-0005-0000-0000-00009F0E0000}"/>
    <cellStyle name="Note 2 41 7" xfId="16375" xr:uid="{00000000-0005-0000-0000-0000A00E0000}"/>
    <cellStyle name="Note 2 41 7 2" xfId="35284" xr:uid="{00000000-0005-0000-0000-0000A10E0000}"/>
    <cellStyle name="Note 2 41 8" xfId="18795" xr:uid="{00000000-0005-0000-0000-0000A20E0000}"/>
    <cellStyle name="Note 2 41 8 2" xfId="37704" xr:uid="{00000000-0005-0000-0000-0000A30E0000}"/>
    <cellStyle name="Note 2 41 9" xfId="20872" xr:uid="{00000000-0005-0000-0000-0000A40E0000}"/>
    <cellStyle name="Note 2 42" xfId="2023" xr:uid="{00000000-0005-0000-0000-0000A50E0000}"/>
    <cellStyle name="Note 2 42 2" xfId="4609" xr:uid="{00000000-0005-0000-0000-0000A60E0000}"/>
    <cellStyle name="Note 2 42 2 2" xfId="23518" xr:uid="{00000000-0005-0000-0000-0000A70E0000}"/>
    <cellStyle name="Note 2 42 3" xfId="5726" xr:uid="{00000000-0005-0000-0000-0000A80E0000}"/>
    <cellStyle name="Note 2 42 3 2" xfId="24635" xr:uid="{00000000-0005-0000-0000-0000A90E0000}"/>
    <cellStyle name="Note 2 42 4" xfId="9326" xr:uid="{00000000-0005-0000-0000-0000AA0E0000}"/>
    <cellStyle name="Note 2 42 4 2" xfId="28235" xr:uid="{00000000-0005-0000-0000-0000AB0E0000}"/>
    <cellStyle name="Note 2 42 5" xfId="11809" xr:uid="{00000000-0005-0000-0000-0000AC0E0000}"/>
    <cellStyle name="Note 2 42 5 2" xfId="30718" xr:uid="{00000000-0005-0000-0000-0000AD0E0000}"/>
    <cellStyle name="Note 2 42 6" xfId="13341" xr:uid="{00000000-0005-0000-0000-0000AE0E0000}"/>
    <cellStyle name="Note 2 42 6 2" xfId="32250" xr:uid="{00000000-0005-0000-0000-0000AF0E0000}"/>
    <cellStyle name="Note 2 42 7" xfId="16505" xr:uid="{00000000-0005-0000-0000-0000B00E0000}"/>
    <cellStyle name="Note 2 42 7 2" xfId="35414" xr:uid="{00000000-0005-0000-0000-0000B10E0000}"/>
    <cellStyle name="Note 2 42 8" xfId="18037" xr:uid="{00000000-0005-0000-0000-0000B20E0000}"/>
    <cellStyle name="Note 2 42 8 2" xfId="36946" xr:uid="{00000000-0005-0000-0000-0000B30E0000}"/>
    <cellStyle name="Note 2 42 9" xfId="21000" xr:uid="{00000000-0005-0000-0000-0000B40E0000}"/>
    <cellStyle name="Note 2 43" xfId="2066" xr:uid="{00000000-0005-0000-0000-0000B50E0000}"/>
    <cellStyle name="Note 2 43 2" xfId="4652" xr:uid="{00000000-0005-0000-0000-0000B60E0000}"/>
    <cellStyle name="Note 2 43 2 2" xfId="23561" xr:uid="{00000000-0005-0000-0000-0000B70E0000}"/>
    <cellStyle name="Note 2 43 3" xfId="6310" xr:uid="{00000000-0005-0000-0000-0000B80E0000}"/>
    <cellStyle name="Note 2 43 3 2" xfId="25219" xr:uid="{00000000-0005-0000-0000-0000B90E0000}"/>
    <cellStyle name="Note 2 43 4" xfId="5571" xr:uid="{00000000-0005-0000-0000-0000BA0E0000}"/>
    <cellStyle name="Note 2 43 4 2" xfId="24480" xr:uid="{00000000-0005-0000-0000-0000BB0E0000}"/>
    <cellStyle name="Note 2 43 5" xfId="9531" xr:uid="{00000000-0005-0000-0000-0000BC0E0000}"/>
    <cellStyle name="Note 2 43 5 2" xfId="28440" xr:uid="{00000000-0005-0000-0000-0000BD0E0000}"/>
    <cellStyle name="Note 2 43 6" xfId="13580" xr:uid="{00000000-0005-0000-0000-0000BE0E0000}"/>
    <cellStyle name="Note 2 43 6 2" xfId="32489" xr:uid="{00000000-0005-0000-0000-0000BF0E0000}"/>
    <cellStyle name="Note 2 43 7" xfId="14227" xr:uid="{00000000-0005-0000-0000-0000C00E0000}"/>
    <cellStyle name="Note 2 43 7 2" xfId="33136" xr:uid="{00000000-0005-0000-0000-0000C10E0000}"/>
    <cellStyle name="Note 2 43 8" xfId="18276" xr:uid="{00000000-0005-0000-0000-0000C20E0000}"/>
    <cellStyle name="Note 2 43 8 2" xfId="37185" xr:uid="{00000000-0005-0000-0000-0000C30E0000}"/>
    <cellStyle name="Note 2 43 9" xfId="18917" xr:uid="{00000000-0005-0000-0000-0000C40E0000}"/>
    <cellStyle name="Note 2 44" xfId="2111" xr:uid="{00000000-0005-0000-0000-0000C50E0000}"/>
    <cellStyle name="Note 2 44 2" xfId="4697" xr:uid="{00000000-0005-0000-0000-0000C60E0000}"/>
    <cellStyle name="Note 2 44 2 2" xfId="23606" xr:uid="{00000000-0005-0000-0000-0000C70E0000}"/>
    <cellStyle name="Note 2 44 3" xfId="5294" xr:uid="{00000000-0005-0000-0000-0000C80E0000}"/>
    <cellStyle name="Note 2 44 3 2" xfId="24203" xr:uid="{00000000-0005-0000-0000-0000C90E0000}"/>
    <cellStyle name="Note 2 44 4" xfId="9400" xr:uid="{00000000-0005-0000-0000-0000CA0E0000}"/>
    <cellStyle name="Note 2 44 4 2" xfId="28309" xr:uid="{00000000-0005-0000-0000-0000CB0E0000}"/>
    <cellStyle name="Note 2 44 5" xfId="11607" xr:uid="{00000000-0005-0000-0000-0000CC0E0000}"/>
    <cellStyle name="Note 2 44 5 2" xfId="30516" xr:uid="{00000000-0005-0000-0000-0000CD0E0000}"/>
    <cellStyle name="Note 2 44 6" xfId="12328" xr:uid="{00000000-0005-0000-0000-0000CE0E0000}"/>
    <cellStyle name="Note 2 44 6 2" xfId="31237" xr:uid="{00000000-0005-0000-0000-0000CF0E0000}"/>
    <cellStyle name="Note 2 44 7" xfId="16303" xr:uid="{00000000-0005-0000-0000-0000D00E0000}"/>
    <cellStyle name="Note 2 44 7 2" xfId="35212" xr:uid="{00000000-0005-0000-0000-0000D10E0000}"/>
    <cellStyle name="Note 2 44 8" xfId="17024" xr:uid="{00000000-0005-0000-0000-0000D20E0000}"/>
    <cellStyle name="Note 2 44 8 2" xfId="35933" xr:uid="{00000000-0005-0000-0000-0000D30E0000}"/>
    <cellStyle name="Note 2 44 9" xfId="20805" xr:uid="{00000000-0005-0000-0000-0000D40E0000}"/>
    <cellStyle name="Note 2 45" xfId="2148" xr:uid="{00000000-0005-0000-0000-0000D50E0000}"/>
    <cellStyle name="Note 2 45 2" xfId="4734" xr:uid="{00000000-0005-0000-0000-0000D60E0000}"/>
    <cellStyle name="Note 2 45 2 2" xfId="23643" xr:uid="{00000000-0005-0000-0000-0000D70E0000}"/>
    <cellStyle name="Note 2 45 3" xfId="6778" xr:uid="{00000000-0005-0000-0000-0000D80E0000}"/>
    <cellStyle name="Note 2 45 3 2" xfId="25687" xr:uid="{00000000-0005-0000-0000-0000D90E0000}"/>
    <cellStyle name="Note 2 45 4" xfId="8874" xr:uid="{00000000-0005-0000-0000-0000DA0E0000}"/>
    <cellStyle name="Note 2 45 4 2" xfId="27783" xr:uid="{00000000-0005-0000-0000-0000DB0E0000}"/>
    <cellStyle name="Note 2 45 5" xfId="11323" xr:uid="{00000000-0005-0000-0000-0000DC0E0000}"/>
    <cellStyle name="Note 2 45 5 2" xfId="30232" xr:uid="{00000000-0005-0000-0000-0000DD0E0000}"/>
    <cellStyle name="Note 2 45 6" xfId="13671" xr:uid="{00000000-0005-0000-0000-0000DE0E0000}"/>
    <cellStyle name="Note 2 45 6 2" xfId="32580" xr:uid="{00000000-0005-0000-0000-0000DF0E0000}"/>
    <cellStyle name="Note 2 45 7" xfId="16019" xr:uid="{00000000-0005-0000-0000-0000E00E0000}"/>
    <cellStyle name="Note 2 45 7 2" xfId="34928" xr:uid="{00000000-0005-0000-0000-0000E10E0000}"/>
    <cellStyle name="Note 2 45 8" xfId="18367" xr:uid="{00000000-0005-0000-0000-0000E20E0000}"/>
    <cellStyle name="Note 2 45 8 2" xfId="37276" xr:uid="{00000000-0005-0000-0000-0000E30E0000}"/>
    <cellStyle name="Note 2 45 9" xfId="20548" xr:uid="{00000000-0005-0000-0000-0000E40E0000}"/>
    <cellStyle name="Note 2 46" xfId="2179" xr:uid="{00000000-0005-0000-0000-0000E50E0000}"/>
    <cellStyle name="Note 2 46 2" xfId="4765" xr:uid="{00000000-0005-0000-0000-0000E60E0000}"/>
    <cellStyle name="Note 2 46 2 2" xfId="23674" xr:uid="{00000000-0005-0000-0000-0000E70E0000}"/>
    <cellStyle name="Note 2 46 3" xfId="7063" xr:uid="{00000000-0005-0000-0000-0000E80E0000}"/>
    <cellStyle name="Note 2 46 3 2" xfId="25972" xr:uid="{00000000-0005-0000-0000-0000E90E0000}"/>
    <cellStyle name="Note 2 46 4" xfId="8609" xr:uid="{00000000-0005-0000-0000-0000EA0E0000}"/>
    <cellStyle name="Note 2 46 4 2" xfId="27518" xr:uid="{00000000-0005-0000-0000-0000EB0E0000}"/>
    <cellStyle name="Note 2 46 5" xfId="11028" xr:uid="{00000000-0005-0000-0000-0000EC0E0000}"/>
    <cellStyle name="Note 2 46 5 2" xfId="29937" xr:uid="{00000000-0005-0000-0000-0000ED0E0000}"/>
    <cellStyle name="Note 2 46 6" xfId="12296" xr:uid="{00000000-0005-0000-0000-0000EE0E0000}"/>
    <cellStyle name="Note 2 46 6 2" xfId="31205" xr:uid="{00000000-0005-0000-0000-0000EF0E0000}"/>
    <cellStyle name="Note 2 46 7" xfId="15724" xr:uid="{00000000-0005-0000-0000-0000F00E0000}"/>
    <cellStyle name="Note 2 46 7 2" xfId="34633" xr:uid="{00000000-0005-0000-0000-0000F10E0000}"/>
    <cellStyle name="Note 2 46 8" xfId="16992" xr:uid="{00000000-0005-0000-0000-0000F20E0000}"/>
    <cellStyle name="Note 2 46 8 2" xfId="35901" xr:uid="{00000000-0005-0000-0000-0000F30E0000}"/>
    <cellStyle name="Note 2 46 9" xfId="20284" xr:uid="{00000000-0005-0000-0000-0000F40E0000}"/>
    <cellStyle name="Note 2 47" xfId="2209" xr:uid="{00000000-0005-0000-0000-0000F50E0000}"/>
    <cellStyle name="Note 2 47 2" xfId="4795" xr:uid="{00000000-0005-0000-0000-0000F60E0000}"/>
    <cellStyle name="Note 2 47 2 2" xfId="23704" xr:uid="{00000000-0005-0000-0000-0000F70E0000}"/>
    <cellStyle name="Note 2 47 3" xfId="6211" xr:uid="{00000000-0005-0000-0000-0000F80E0000}"/>
    <cellStyle name="Note 2 47 3 2" xfId="25120" xr:uid="{00000000-0005-0000-0000-0000F90E0000}"/>
    <cellStyle name="Note 2 47 4" xfId="7975" xr:uid="{00000000-0005-0000-0000-0000FA0E0000}"/>
    <cellStyle name="Note 2 47 4 2" xfId="26884" xr:uid="{00000000-0005-0000-0000-0000FB0E0000}"/>
    <cellStyle name="Note 2 47 5" xfId="10337" xr:uid="{00000000-0005-0000-0000-0000FC0E0000}"/>
    <cellStyle name="Note 2 47 5 2" xfId="29246" xr:uid="{00000000-0005-0000-0000-0000FD0E0000}"/>
    <cellStyle name="Note 2 47 6" xfId="12329" xr:uid="{00000000-0005-0000-0000-0000FE0E0000}"/>
    <cellStyle name="Note 2 47 6 2" xfId="31238" xr:uid="{00000000-0005-0000-0000-0000FF0E0000}"/>
    <cellStyle name="Note 2 47 7" xfId="15033" xr:uid="{00000000-0005-0000-0000-0000000F0000}"/>
    <cellStyle name="Note 2 47 7 2" xfId="33942" xr:uid="{00000000-0005-0000-0000-0000010F0000}"/>
    <cellStyle name="Note 2 47 8" xfId="17025" xr:uid="{00000000-0005-0000-0000-0000020F0000}"/>
    <cellStyle name="Note 2 47 8 2" xfId="35934" xr:uid="{00000000-0005-0000-0000-0000030F0000}"/>
    <cellStyle name="Note 2 47 9" xfId="19646" xr:uid="{00000000-0005-0000-0000-0000040F0000}"/>
    <cellStyle name="Note 2 48" xfId="2236" xr:uid="{00000000-0005-0000-0000-0000050F0000}"/>
    <cellStyle name="Note 2 48 2" xfId="4822" xr:uid="{00000000-0005-0000-0000-0000060F0000}"/>
    <cellStyle name="Note 2 48 2 2" xfId="23731" xr:uid="{00000000-0005-0000-0000-0000070F0000}"/>
    <cellStyle name="Note 2 48 3" xfId="6818" xr:uid="{00000000-0005-0000-0000-0000080F0000}"/>
    <cellStyle name="Note 2 48 3 2" xfId="25727" xr:uid="{00000000-0005-0000-0000-0000090F0000}"/>
    <cellStyle name="Note 2 48 4" xfId="8861" xr:uid="{00000000-0005-0000-0000-00000A0F0000}"/>
    <cellStyle name="Note 2 48 4 2" xfId="27770" xr:uid="{00000000-0005-0000-0000-00000B0F0000}"/>
    <cellStyle name="Note 2 48 5" xfId="11310" xr:uid="{00000000-0005-0000-0000-00000C0F0000}"/>
    <cellStyle name="Note 2 48 5 2" xfId="30219" xr:uid="{00000000-0005-0000-0000-00000D0F0000}"/>
    <cellStyle name="Note 2 48 6" xfId="11535" xr:uid="{00000000-0005-0000-0000-00000E0F0000}"/>
    <cellStyle name="Note 2 48 6 2" xfId="30444" xr:uid="{00000000-0005-0000-0000-00000F0F0000}"/>
    <cellStyle name="Note 2 48 7" xfId="16006" xr:uid="{00000000-0005-0000-0000-0000100F0000}"/>
    <cellStyle name="Note 2 48 7 2" xfId="34915" xr:uid="{00000000-0005-0000-0000-0000110F0000}"/>
    <cellStyle name="Note 2 48 8" xfId="16231" xr:uid="{00000000-0005-0000-0000-0000120F0000}"/>
    <cellStyle name="Note 2 48 8 2" xfId="35140" xr:uid="{00000000-0005-0000-0000-0000130F0000}"/>
    <cellStyle name="Note 2 48 9" xfId="20535" xr:uid="{00000000-0005-0000-0000-0000140F0000}"/>
    <cellStyle name="Note 2 49" xfId="2306" xr:uid="{00000000-0005-0000-0000-0000150F0000}"/>
    <cellStyle name="Note 2 49 2" xfId="4892" xr:uid="{00000000-0005-0000-0000-0000160F0000}"/>
    <cellStyle name="Note 2 49 2 2" xfId="23801" xr:uid="{00000000-0005-0000-0000-0000170F0000}"/>
    <cellStyle name="Note 2 49 3" xfId="5665" xr:uid="{00000000-0005-0000-0000-0000180F0000}"/>
    <cellStyle name="Note 2 49 3 2" xfId="24574" xr:uid="{00000000-0005-0000-0000-0000190F0000}"/>
    <cellStyle name="Note 2 49 4" xfId="8943" xr:uid="{00000000-0005-0000-0000-00001A0F0000}"/>
    <cellStyle name="Note 2 49 4 2" xfId="27852" xr:uid="{00000000-0005-0000-0000-00001B0F0000}"/>
    <cellStyle name="Note 2 49 5" xfId="11397" xr:uid="{00000000-0005-0000-0000-00001C0F0000}"/>
    <cellStyle name="Note 2 49 5 2" xfId="30306" xr:uid="{00000000-0005-0000-0000-00001D0F0000}"/>
    <cellStyle name="Note 2 49 6" xfId="13725" xr:uid="{00000000-0005-0000-0000-00001E0F0000}"/>
    <cellStyle name="Note 2 49 6 2" xfId="32634" xr:uid="{00000000-0005-0000-0000-00001F0F0000}"/>
    <cellStyle name="Note 2 49 7" xfId="16093" xr:uid="{00000000-0005-0000-0000-0000200F0000}"/>
    <cellStyle name="Note 2 49 7 2" xfId="35002" xr:uid="{00000000-0005-0000-0000-0000210F0000}"/>
    <cellStyle name="Note 2 49 8" xfId="18421" xr:uid="{00000000-0005-0000-0000-0000220F0000}"/>
    <cellStyle name="Note 2 49 8 2" xfId="37330" xr:uid="{00000000-0005-0000-0000-0000230F0000}"/>
    <cellStyle name="Note 2 49 9" xfId="20617" xr:uid="{00000000-0005-0000-0000-0000240F0000}"/>
    <cellStyle name="Note 2 5" xfId="321" xr:uid="{00000000-0005-0000-0000-0000250F0000}"/>
    <cellStyle name="Note 2 5 2" xfId="2907" xr:uid="{00000000-0005-0000-0000-0000260F0000}"/>
    <cellStyle name="Note 2 5 2 2" xfId="21816" xr:uid="{00000000-0005-0000-0000-0000270F0000}"/>
    <cellStyle name="Note 2 5 3" xfId="6976" xr:uid="{00000000-0005-0000-0000-0000280F0000}"/>
    <cellStyle name="Note 2 5 3 2" xfId="25885" xr:uid="{00000000-0005-0000-0000-0000290F0000}"/>
    <cellStyle name="Note 2 5 4" xfId="7934" xr:uid="{00000000-0005-0000-0000-00002A0F0000}"/>
    <cellStyle name="Note 2 5 4 2" xfId="26843" xr:uid="{00000000-0005-0000-0000-00002B0F0000}"/>
    <cellStyle name="Note 2 5 5" xfId="10289" xr:uid="{00000000-0005-0000-0000-00002C0F0000}"/>
    <cellStyle name="Note 2 5 5 2" xfId="29198" xr:uid="{00000000-0005-0000-0000-00002D0F0000}"/>
    <cellStyle name="Note 2 5 6" xfId="12734" xr:uid="{00000000-0005-0000-0000-00002E0F0000}"/>
    <cellStyle name="Note 2 5 6 2" xfId="31643" xr:uid="{00000000-0005-0000-0000-00002F0F0000}"/>
    <cellStyle name="Note 2 5 7" xfId="14985" xr:uid="{00000000-0005-0000-0000-0000300F0000}"/>
    <cellStyle name="Note 2 5 7 2" xfId="33894" xr:uid="{00000000-0005-0000-0000-0000310F0000}"/>
    <cellStyle name="Note 2 5 8" xfId="17430" xr:uid="{00000000-0005-0000-0000-0000320F0000}"/>
    <cellStyle name="Note 2 5 8 2" xfId="36339" xr:uid="{00000000-0005-0000-0000-0000330F0000}"/>
    <cellStyle name="Note 2 5 9" xfId="19606" xr:uid="{00000000-0005-0000-0000-0000340F0000}"/>
    <cellStyle name="Note 2 50" xfId="2302" xr:uid="{00000000-0005-0000-0000-0000350F0000}"/>
    <cellStyle name="Note 2 50 2" xfId="6826" xr:uid="{00000000-0005-0000-0000-0000360F0000}"/>
    <cellStyle name="Note 2 50 2 2" xfId="25735" xr:uid="{00000000-0005-0000-0000-0000370F0000}"/>
    <cellStyle name="Note 2 50 3" xfId="7878" xr:uid="{00000000-0005-0000-0000-0000380F0000}"/>
    <cellStyle name="Note 2 50 3 2" xfId="26787" xr:uid="{00000000-0005-0000-0000-0000390F0000}"/>
    <cellStyle name="Note 2 50 4" xfId="10232" xr:uid="{00000000-0005-0000-0000-00003A0F0000}"/>
    <cellStyle name="Note 2 50 4 2" xfId="29141" xr:uid="{00000000-0005-0000-0000-00003B0F0000}"/>
    <cellStyle name="Note 2 50 5" xfId="12874" xr:uid="{00000000-0005-0000-0000-00003C0F0000}"/>
    <cellStyle name="Note 2 50 5 2" xfId="31783" xr:uid="{00000000-0005-0000-0000-00003D0F0000}"/>
    <cellStyle name="Note 2 50 6" xfId="14928" xr:uid="{00000000-0005-0000-0000-00003E0F0000}"/>
    <cellStyle name="Note 2 50 6 2" xfId="33837" xr:uid="{00000000-0005-0000-0000-00003F0F0000}"/>
    <cellStyle name="Note 2 50 7" xfId="17570" xr:uid="{00000000-0005-0000-0000-0000400F0000}"/>
    <cellStyle name="Note 2 50 7 2" xfId="36479" xr:uid="{00000000-0005-0000-0000-0000410F0000}"/>
    <cellStyle name="Note 2 50 8" xfId="19551" xr:uid="{00000000-0005-0000-0000-0000420F0000}"/>
    <cellStyle name="Note 2 51" xfId="5283" xr:uid="{00000000-0005-0000-0000-0000430F0000}"/>
    <cellStyle name="Note 2 51 2" xfId="24192" xr:uid="{00000000-0005-0000-0000-0000440F0000}"/>
    <cellStyle name="Note 2 52" xfId="8660" xr:uid="{00000000-0005-0000-0000-0000450F0000}"/>
    <cellStyle name="Note 2 52 2" xfId="27569" xr:uid="{00000000-0005-0000-0000-0000460F0000}"/>
    <cellStyle name="Note 2 53" xfId="11087" xr:uid="{00000000-0005-0000-0000-0000470F0000}"/>
    <cellStyle name="Note 2 53 2" xfId="29996" xr:uid="{00000000-0005-0000-0000-0000480F0000}"/>
    <cellStyle name="Note 2 54" xfId="13257" xr:uid="{00000000-0005-0000-0000-0000490F0000}"/>
    <cellStyle name="Note 2 54 2" xfId="32166" xr:uid="{00000000-0005-0000-0000-00004A0F0000}"/>
    <cellStyle name="Note 2 55" xfId="15783" xr:uid="{00000000-0005-0000-0000-00004B0F0000}"/>
    <cellStyle name="Note 2 55 2" xfId="34692" xr:uid="{00000000-0005-0000-0000-00004C0F0000}"/>
    <cellStyle name="Note 2 56" xfId="17953" xr:uid="{00000000-0005-0000-0000-00004D0F0000}"/>
    <cellStyle name="Note 2 56 2" xfId="36862" xr:uid="{00000000-0005-0000-0000-00004E0F0000}"/>
    <cellStyle name="Note 2 57" xfId="20335" xr:uid="{00000000-0005-0000-0000-00004F0F0000}"/>
    <cellStyle name="Note 2 6" xfId="364" xr:uid="{00000000-0005-0000-0000-0000500F0000}"/>
    <cellStyle name="Note 2 6 2" xfId="2950" xr:uid="{00000000-0005-0000-0000-0000510F0000}"/>
    <cellStyle name="Note 2 6 2 2" xfId="21859" xr:uid="{00000000-0005-0000-0000-0000520F0000}"/>
    <cellStyle name="Note 2 6 3" xfId="6113" xr:uid="{00000000-0005-0000-0000-0000530F0000}"/>
    <cellStyle name="Note 2 6 3 2" xfId="25022" xr:uid="{00000000-0005-0000-0000-0000540F0000}"/>
    <cellStyle name="Note 2 6 4" xfId="8447" xr:uid="{00000000-0005-0000-0000-0000550F0000}"/>
    <cellStyle name="Note 2 6 4 2" xfId="27356" xr:uid="{00000000-0005-0000-0000-0000560F0000}"/>
    <cellStyle name="Note 2 6 5" xfId="10853" xr:uid="{00000000-0005-0000-0000-0000570F0000}"/>
    <cellStyle name="Note 2 6 5 2" xfId="29762" xr:uid="{00000000-0005-0000-0000-0000580F0000}"/>
    <cellStyle name="Note 2 6 6" xfId="13334" xr:uid="{00000000-0005-0000-0000-0000590F0000}"/>
    <cellStyle name="Note 2 6 6 2" xfId="32243" xr:uid="{00000000-0005-0000-0000-00005A0F0000}"/>
    <cellStyle name="Note 2 6 7" xfId="15549" xr:uid="{00000000-0005-0000-0000-00005B0F0000}"/>
    <cellStyle name="Note 2 6 7 2" xfId="34458" xr:uid="{00000000-0005-0000-0000-00005C0F0000}"/>
    <cellStyle name="Note 2 6 8" xfId="18030" xr:uid="{00000000-0005-0000-0000-00005D0F0000}"/>
    <cellStyle name="Note 2 6 8 2" xfId="36939" xr:uid="{00000000-0005-0000-0000-00005E0F0000}"/>
    <cellStyle name="Note 2 6 9" xfId="20121" xr:uid="{00000000-0005-0000-0000-00005F0F0000}"/>
    <cellStyle name="Note 2 7" xfId="407" xr:uid="{00000000-0005-0000-0000-0000600F0000}"/>
    <cellStyle name="Note 2 7 2" xfId="2993" xr:uid="{00000000-0005-0000-0000-0000610F0000}"/>
    <cellStyle name="Note 2 7 2 2" xfId="21902" xr:uid="{00000000-0005-0000-0000-0000620F0000}"/>
    <cellStyle name="Note 2 7 3" xfId="4971" xr:uid="{00000000-0005-0000-0000-0000630F0000}"/>
    <cellStyle name="Note 2 7 3 2" xfId="23880" xr:uid="{00000000-0005-0000-0000-0000640F0000}"/>
    <cellStyle name="Note 2 7 4" xfId="8616" xr:uid="{00000000-0005-0000-0000-0000650F0000}"/>
    <cellStyle name="Note 2 7 4 2" xfId="27525" xr:uid="{00000000-0005-0000-0000-0000660F0000}"/>
    <cellStyle name="Note 2 7 5" xfId="11036" xr:uid="{00000000-0005-0000-0000-0000670F0000}"/>
    <cellStyle name="Note 2 7 5 2" xfId="29945" xr:uid="{00000000-0005-0000-0000-0000680F0000}"/>
    <cellStyle name="Note 2 7 6" xfId="12533" xr:uid="{00000000-0005-0000-0000-0000690F0000}"/>
    <cellStyle name="Note 2 7 6 2" xfId="31442" xr:uid="{00000000-0005-0000-0000-00006A0F0000}"/>
    <cellStyle name="Note 2 7 7" xfId="15732" xr:uid="{00000000-0005-0000-0000-00006B0F0000}"/>
    <cellStyle name="Note 2 7 7 2" xfId="34641" xr:uid="{00000000-0005-0000-0000-00006C0F0000}"/>
    <cellStyle name="Note 2 7 8" xfId="17229" xr:uid="{00000000-0005-0000-0000-00006D0F0000}"/>
    <cellStyle name="Note 2 7 8 2" xfId="36138" xr:uid="{00000000-0005-0000-0000-00006E0F0000}"/>
    <cellStyle name="Note 2 7 9" xfId="20291" xr:uid="{00000000-0005-0000-0000-00006F0F0000}"/>
    <cellStyle name="Note 2 8" xfId="450" xr:uid="{00000000-0005-0000-0000-0000700F0000}"/>
    <cellStyle name="Note 2 8 2" xfId="3036" xr:uid="{00000000-0005-0000-0000-0000710F0000}"/>
    <cellStyle name="Note 2 8 2 2" xfId="21945" xr:uid="{00000000-0005-0000-0000-0000720F0000}"/>
    <cellStyle name="Note 2 8 3" xfId="6190" xr:uid="{00000000-0005-0000-0000-0000730F0000}"/>
    <cellStyle name="Note 2 8 3 2" xfId="25099" xr:uid="{00000000-0005-0000-0000-0000740F0000}"/>
    <cellStyle name="Note 2 8 4" xfId="7932" xr:uid="{00000000-0005-0000-0000-0000750F0000}"/>
    <cellStyle name="Note 2 8 4 2" xfId="26841" xr:uid="{00000000-0005-0000-0000-0000760F0000}"/>
    <cellStyle name="Note 2 8 5" xfId="10287" xr:uid="{00000000-0005-0000-0000-0000770F0000}"/>
    <cellStyle name="Note 2 8 5 2" xfId="29196" xr:uid="{00000000-0005-0000-0000-0000780F0000}"/>
    <cellStyle name="Note 2 8 6" xfId="13471" xr:uid="{00000000-0005-0000-0000-0000790F0000}"/>
    <cellStyle name="Note 2 8 6 2" xfId="32380" xr:uid="{00000000-0005-0000-0000-00007A0F0000}"/>
    <cellStyle name="Note 2 8 7" xfId="14983" xr:uid="{00000000-0005-0000-0000-00007B0F0000}"/>
    <cellStyle name="Note 2 8 7 2" xfId="33892" xr:uid="{00000000-0005-0000-0000-00007C0F0000}"/>
    <cellStyle name="Note 2 8 8" xfId="18167" xr:uid="{00000000-0005-0000-0000-00007D0F0000}"/>
    <cellStyle name="Note 2 8 8 2" xfId="37076" xr:uid="{00000000-0005-0000-0000-00007E0F0000}"/>
    <cellStyle name="Note 2 8 9" xfId="19604" xr:uid="{00000000-0005-0000-0000-00007F0F0000}"/>
    <cellStyle name="Note 2 9" xfId="493" xr:uid="{00000000-0005-0000-0000-0000800F0000}"/>
    <cellStyle name="Note 2 9 2" xfId="3079" xr:uid="{00000000-0005-0000-0000-0000810F0000}"/>
    <cellStyle name="Note 2 9 2 2" xfId="21988" xr:uid="{00000000-0005-0000-0000-0000820F0000}"/>
    <cellStyle name="Note 2 9 3" xfId="6661" xr:uid="{00000000-0005-0000-0000-0000830F0000}"/>
    <cellStyle name="Note 2 9 3 2" xfId="25570" xr:uid="{00000000-0005-0000-0000-0000840F0000}"/>
    <cellStyle name="Note 2 9 4" xfId="9229" xr:uid="{00000000-0005-0000-0000-0000850F0000}"/>
    <cellStyle name="Note 2 9 4 2" xfId="28138" xr:uid="{00000000-0005-0000-0000-0000860F0000}"/>
    <cellStyle name="Note 2 9 5" xfId="11709" xr:uid="{00000000-0005-0000-0000-0000870F0000}"/>
    <cellStyle name="Note 2 9 5 2" xfId="30618" xr:uid="{00000000-0005-0000-0000-0000880F0000}"/>
    <cellStyle name="Note 2 9 6" xfId="9581" xr:uid="{00000000-0005-0000-0000-0000890F0000}"/>
    <cellStyle name="Note 2 9 6 2" xfId="28490" xr:uid="{00000000-0005-0000-0000-00008A0F0000}"/>
    <cellStyle name="Note 2 9 7" xfId="16405" xr:uid="{00000000-0005-0000-0000-00008B0F0000}"/>
    <cellStyle name="Note 2 9 7 2" xfId="35314" xr:uid="{00000000-0005-0000-0000-00008C0F0000}"/>
    <cellStyle name="Note 2 9 8" xfId="14277" xr:uid="{00000000-0005-0000-0000-00008D0F0000}"/>
    <cellStyle name="Note 2 9 8 2" xfId="33186" xr:uid="{00000000-0005-0000-0000-00008E0F0000}"/>
    <cellStyle name="Note 2 9 9" xfId="20901" xr:uid="{00000000-0005-0000-0000-00008F0F0000}"/>
    <cellStyle name="Note 3" xfId="2562" xr:uid="{00000000-0005-0000-0000-0000900F0000}"/>
    <cellStyle name="Note 3 2" xfId="21483" xr:uid="{00000000-0005-0000-0000-0000910F0000}"/>
    <cellStyle name="Output" xfId="2530" builtinId="21" customBuiltin="1"/>
    <cellStyle name="Output 2" xfId="54" xr:uid="{00000000-0005-0000-0000-0000930F0000}"/>
    <cellStyle name="Output 2 10" xfId="529" xr:uid="{00000000-0005-0000-0000-0000940F0000}"/>
    <cellStyle name="Output 2 10 2" xfId="3115" xr:uid="{00000000-0005-0000-0000-0000950F0000}"/>
    <cellStyle name="Output 2 10 2 2" xfId="22024" xr:uid="{00000000-0005-0000-0000-0000960F0000}"/>
    <cellStyle name="Output 2 10 3" xfId="6867" xr:uid="{00000000-0005-0000-0000-0000970F0000}"/>
    <cellStyle name="Output 2 10 3 2" xfId="25776" xr:uid="{00000000-0005-0000-0000-0000980F0000}"/>
    <cellStyle name="Output 2 10 4" xfId="9205" xr:uid="{00000000-0005-0000-0000-0000990F0000}"/>
    <cellStyle name="Output 2 10 4 2" xfId="28114" xr:uid="{00000000-0005-0000-0000-00009A0F0000}"/>
    <cellStyle name="Output 2 10 5" xfId="11687" xr:uid="{00000000-0005-0000-0000-00009B0F0000}"/>
    <cellStyle name="Output 2 10 5 2" xfId="30596" xr:uid="{00000000-0005-0000-0000-00009C0F0000}"/>
    <cellStyle name="Output 2 10 6" xfId="9563" xr:uid="{00000000-0005-0000-0000-00009D0F0000}"/>
    <cellStyle name="Output 2 10 6 2" xfId="28472" xr:uid="{00000000-0005-0000-0000-00009E0F0000}"/>
    <cellStyle name="Output 2 10 7" xfId="16383" xr:uid="{00000000-0005-0000-0000-00009F0F0000}"/>
    <cellStyle name="Output 2 10 7 2" xfId="35292" xr:uid="{00000000-0005-0000-0000-0000A00F0000}"/>
    <cellStyle name="Output 2 10 8" xfId="14259" xr:uid="{00000000-0005-0000-0000-0000A10F0000}"/>
    <cellStyle name="Output 2 10 8 2" xfId="33168" xr:uid="{00000000-0005-0000-0000-0000A20F0000}"/>
    <cellStyle name="Output 2 10 9" xfId="20880" xr:uid="{00000000-0005-0000-0000-0000A30F0000}"/>
    <cellStyle name="Output 2 11" xfId="544" xr:uid="{00000000-0005-0000-0000-0000A40F0000}"/>
    <cellStyle name="Output 2 11 2" xfId="3130" xr:uid="{00000000-0005-0000-0000-0000A50F0000}"/>
    <cellStyle name="Output 2 11 2 2" xfId="22039" xr:uid="{00000000-0005-0000-0000-0000A60F0000}"/>
    <cellStyle name="Output 2 11 3" xfId="5443" xr:uid="{00000000-0005-0000-0000-0000A70F0000}"/>
    <cellStyle name="Output 2 11 3 2" xfId="24352" xr:uid="{00000000-0005-0000-0000-0000A80F0000}"/>
    <cellStyle name="Output 2 11 4" xfId="8975" xr:uid="{00000000-0005-0000-0000-0000A90F0000}"/>
    <cellStyle name="Output 2 11 4 2" xfId="27884" xr:uid="{00000000-0005-0000-0000-0000AA0F0000}"/>
    <cellStyle name="Output 2 11 5" xfId="11432" xr:uid="{00000000-0005-0000-0000-0000AB0F0000}"/>
    <cellStyle name="Output 2 11 5 2" xfId="30341" xr:uid="{00000000-0005-0000-0000-0000AC0F0000}"/>
    <cellStyle name="Output 2 11 6" xfId="13895" xr:uid="{00000000-0005-0000-0000-0000AD0F0000}"/>
    <cellStyle name="Output 2 11 6 2" xfId="32804" xr:uid="{00000000-0005-0000-0000-0000AE0F0000}"/>
    <cellStyle name="Output 2 11 7" xfId="16128" xr:uid="{00000000-0005-0000-0000-0000AF0F0000}"/>
    <cellStyle name="Output 2 11 7 2" xfId="35037" xr:uid="{00000000-0005-0000-0000-0000B00F0000}"/>
    <cellStyle name="Output 2 11 8" xfId="18591" xr:uid="{00000000-0005-0000-0000-0000B10F0000}"/>
    <cellStyle name="Output 2 11 8 2" xfId="37500" xr:uid="{00000000-0005-0000-0000-0000B20F0000}"/>
    <cellStyle name="Output 2 11 9" xfId="20650" xr:uid="{00000000-0005-0000-0000-0000B30F0000}"/>
    <cellStyle name="Output 2 12" xfId="349" xr:uid="{00000000-0005-0000-0000-0000B40F0000}"/>
    <cellStyle name="Output 2 12 2" xfId="2935" xr:uid="{00000000-0005-0000-0000-0000B50F0000}"/>
    <cellStyle name="Output 2 12 2 2" xfId="21844" xr:uid="{00000000-0005-0000-0000-0000B60F0000}"/>
    <cellStyle name="Output 2 12 3" xfId="4968" xr:uid="{00000000-0005-0000-0000-0000B70F0000}"/>
    <cellStyle name="Output 2 12 3 2" xfId="23877" xr:uid="{00000000-0005-0000-0000-0000B80F0000}"/>
    <cellStyle name="Output 2 12 4" xfId="8448" xr:uid="{00000000-0005-0000-0000-0000B90F0000}"/>
    <cellStyle name="Output 2 12 4 2" xfId="27357" xr:uid="{00000000-0005-0000-0000-0000BA0F0000}"/>
    <cellStyle name="Output 2 12 5" xfId="10854" xr:uid="{00000000-0005-0000-0000-0000BB0F0000}"/>
    <cellStyle name="Output 2 12 5 2" xfId="29763" xr:uid="{00000000-0005-0000-0000-0000BC0F0000}"/>
    <cellStyle name="Output 2 12 6" xfId="13145" xr:uid="{00000000-0005-0000-0000-0000BD0F0000}"/>
    <cellStyle name="Output 2 12 6 2" xfId="32054" xr:uid="{00000000-0005-0000-0000-0000BE0F0000}"/>
    <cellStyle name="Output 2 12 7" xfId="15550" xr:uid="{00000000-0005-0000-0000-0000BF0F0000}"/>
    <cellStyle name="Output 2 12 7 2" xfId="34459" xr:uid="{00000000-0005-0000-0000-0000C00F0000}"/>
    <cellStyle name="Output 2 12 8" xfId="17841" xr:uid="{00000000-0005-0000-0000-0000C10F0000}"/>
    <cellStyle name="Output 2 12 8 2" xfId="36750" xr:uid="{00000000-0005-0000-0000-0000C20F0000}"/>
    <cellStyle name="Output 2 12 9" xfId="20122" xr:uid="{00000000-0005-0000-0000-0000C30F0000}"/>
    <cellStyle name="Output 2 13" xfId="658" xr:uid="{00000000-0005-0000-0000-0000C40F0000}"/>
    <cellStyle name="Output 2 13 2" xfId="3244" xr:uid="{00000000-0005-0000-0000-0000C50F0000}"/>
    <cellStyle name="Output 2 13 2 2" xfId="22153" xr:uid="{00000000-0005-0000-0000-0000C60F0000}"/>
    <cellStyle name="Output 2 13 3" xfId="2620" xr:uid="{00000000-0005-0000-0000-0000C70F0000}"/>
    <cellStyle name="Output 2 13 3 2" xfId="21529" xr:uid="{00000000-0005-0000-0000-0000C80F0000}"/>
    <cellStyle name="Output 2 13 4" xfId="8238" xr:uid="{00000000-0005-0000-0000-0000C90F0000}"/>
    <cellStyle name="Output 2 13 4 2" xfId="27147" xr:uid="{00000000-0005-0000-0000-0000CA0F0000}"/>
    <cellStyle name="Output 2 13 5" xfId="10627" xr:uid="{00000000-0005-0000-0000-0000CB0F0000}"/>
    <cellStyle name="Output 2 13 5 2" xfId="29536" xr:uid="{00000000-0005-0000-0000-0000CC0F0000}"/>
    <cellStyle name="Output 2 13 6" xfId="12894" xr:uid="{00000000-0005-0000-0000-0000CD0F0000}"/>
    <cellStyle name="Output 2 13 6 2" xfId="31803" xr:uid="{00000000-0005-0000-0000-0000CE0F0000}"/>
    <cellStyle name="Output 2 13 7" xfId="15323" xr:uid="{00000000-0005-0000-0000-0000CF0F0000}"/>
    <cellStyle name="Output 2 13 7 2" xfId="34232" xr:uid="{00000000-0005-0000-0000-0000D00F0000}"/>
    <cellStyle name="Output 2 13 8" xfId="17590" xr:uid="{00000000-0005-0000-0000-0000D10F0000}"/>
    <cellStyle name="Output 2 13 8 2" xfId="36499" xr:uid="{00000000-0005-0000-0000-0000D20F0000}"/>
    <cellStyle name="Output 2 13 9" xfId="19911" xr:uid="{00000000-0005-0000-0000-0000D30F0000}"/>
    <cellStyle name="Output 2 14" xfId="546" xr:uid="{00000000-0005-0000-0000-0000D40F0000}"/>
    <cellStyle name="Output 2 14 2" xfId="3132" xr:uid="{00000000-0005-0000-0000-0000D50F0000}"/>
    <cellStyle name="Output 2 14 2 2" xfId="22041" xr:uid="{00000000-0005-0000-0000-0000D60F0000}"/>
    <cellStyle name="Output 2 14 3" xfId="2632" xr:uid="{00000000-0005-0000-0000-0000D70F0000}"/>
    <cellStyle name="Output 2 14 3 2" xfId="21541" xr:uid="{00000000-0005-0000-0000-0000D80F0000}"/>
    <cellStyle name="Output 2 14 4" xfId="7543" xr:uid="{00000000-0005-0000-0000-0000D90F0000}"/>
    <cellStyle name="Output 2 14 4 2" xfId="26452" xr:uid="{00000000-0005-0000-0000-0000DA0F0000}"/>
    <cellStyle name="Output 2 14 5" xfId="9865" xr:uid="{00000000-0005-0000-0000-0000DB0F0000}"/>
    <cellStyle name="Output 2 14 5 2" xfId="28774" xr:uid="{00000000-0005-0000-0000-0000DC0F0000}"/>
    <cellStyle name="Output 2 14 6" xfId="13313" xr:uid="{00000000-0005-0000-0000-0000DD0F0000}"/>
    <cellStyle name="Output 2 14 6 2" xfId="32222" xr:uid="{00000000-0005-0000-0000-0000DE0F0000}"/>
    <cellStyle name="Output 2 14 7" xfId="14561" xr:uid="{00000000-0005-0000-0000-0000DF0F0000}"/>
    <cellStyle name="Output 2 14 7 2" xfId="33470" xr:uid="{00000000-0005-0000-0000-0000E00F0000}"/>
    <cellStyle name="Output 2 14 8" xfId="18009" xr:uid="{00000000-0005-0000-0000-0000E10F0000}"/>
    <cellStyle name="Output 2 14 8 2" xfId="36918" xr:uid="{00000000-0005-0000-0000-0000E20F0000}"/>
    <cellStyle name="Output 2 14 9" xfId="19214" xr:uid="{00000000-0005-0000-0000-0000E30F0000}"/>
    <cellStyle name="Output 2 15" xfId="606" xr:uid="{00000000-0005-0000-0000-0000E40F0000}"/>
    <cellStyle name="Output 2 15 2" xfId="3192" xr:uid="{00000000-0005-0000-0000-0000E50F0000}"/>
    <cellStyle name="Output 2 15 2 2" xfId="22101" xr:uid="{00000000-0005-0000-0000-0000E60F0000}"/>
    <cellStyle name="Output 2 15 3" xfId="6970" xr:uid="{00000000-0005-0000-0000-0000E70F0000}"/>
    <cellStyle name="Output 2 15 3 2" xfId="25879" xr:uid="{00000000-0005-0000-0000-0000E80F0000}"/>
    <cellStyle name="Output 2 15 4" xfId="7872" xr:uid="{00000000-0005-0000-0000-0000E90F0000}"/>
    <cellStyle name="Output 2 15 4 2" xfId="26781" xr:uid="{00000000-0005-0000-0000-0000EA0F0000}"/>
    <cellStyle name="Output 2 15 5" xfId="10226" xr:uid="{00000000-0005-0000-0000-0000EB0F0000}"/>
    <cellStyle name="Output 2 15 5 2" xfId="29135" xr:uid="{00000000-0005-0000-0000-0000EC0F0000}"/>
    <cellStyle name="Output 2 15 6" xfId="13430" xr:uid="{00000000-0005-0000-0000-0000ED0F0000}"/>
    <cellStyle name="Output 2 15 6 2" xfId="32339" xr:uid="{00000000-0005-0000-0000-0000EE0F0000}"/>
    <cellStyle name="Output 2 15 7" xfId="14922" xr:uid="{00000000-0005-0000-0000-0000EF0F0000}"/>
    <cellStyle name="Output 2 15 7 2" xfId="33831" xr:uid="{00000000-0005-0000-0000-0000F00F0000}"/>
    <cellStyle name="Output 2 15 8" xfId="18126" xr:uid="{00000000-0005-0000-0000-0000F10F0000}"/>
    <cellStyle name="Output 2 15 8 2" xfId="37035" xr:uid="{00000000-0005-0000-0000-0000F20F0000}"/>
    <cellStyle name="Output 2 15 9" xfId="19545" xr:uid="{00000000-0005-0000-0000-0000F30F0000}"/>
    <cellStyle name="Output 2 16" xfId="770" xr:uid="{00000000-0005-0000-0000-0000F40F0000}"/>
    <cellStyle name="Output 2 16 2" xfId="3356" xr:uid="{00000000-0005-0000-0000-0000F50F0000}"/>
    <cellStyle name="Output 2 16 2 2" xfId="22265" xr:uid="{00000000-0005-0000-0000-0000F60F0000}"/>
    <cellStyle name="Output 2 16 3" xfId="5333" xr:uid="{00000000-0005-0000-0000-0000F70F0000}"/>
    <cellStyle name="Output 2 16 3 2" xfId="24242" xr:uid="{00000000-0005-0000-0000-0000F80F0000}"/>
    <cellStyle name="Output 2 16 4" xfId="9293" xr:uid="{00000000-0005-0000-0000-0000F90F0000}"/>
    <cellStyle name="Output 2 16 4 2" xfId="28202" xr:uid="{00000000-0005-0000-0000-0000FA0F0000}"/>
    <cellStyle name="Output 2 16 5" xfId="11775" xr:uid="{00000000-0005-0000-0000-0000FB0F0000}"/>
    <cellStyle name="Output 2 16 5 2" xfId="30684" xr:uid="{00000000-0005-0000-0000-0000FC0F0000}"/>
    <cellStyle name="Output 2 16 6" xfId="10195" xr:uid="{00000000-0005-0000-0000-0000FD0F0000}"/>
    <cellStyle name="Output 2 16 6 2" xfId="29104" xr:uid="{00000000-0005-0000-0000-0000FE0F0000}"/>
    <cellStyle name="Output 2 16 7" xfId="16471" xr:uid="{00000000-0005-0000-0000-0000FF0F0000}"/>
    <cellStyle name="Output 2 16 7 2" xfId="35380" xr:uid="{00000000-0005-0000-0000-000000100000}"/>
    <cellStyle name="Output 2 16 8" xfId="14891" xr:uid="{00000000-0005-0000-0000-000001100000}"/>
    <cellStyle name="Output 2 16 8 2" xfId="33800" xr:uid="{00000000-0005-0000-0000-000002100000}"/>
    <cellStyle name="Output 2 16 9" xfId="20967" xr:uid="{00000000-0005-0000-0000-000003100000}"/>
    <cellStyle name="Output 2 17" xfId="713" xr:uid="{00000000-0005-0000-0000-000004100000}"/>
    <cellStyle name="Output 2 17 2" xfId="3299" xr:uid="{00000000-0005-0000-0000-000005100000}"/>
    <cellStyle name="Output 2 17 2 2" xfId="22208" xr:uid="{00000000-0005-0000-0000-000006100000}"/>
    <cellStyle name="Output 2 17 3" xfId="5885" xr:uid="{00000000-0005-0000-0000-000007100000}"/>
    <cellStyle name="Output 2 17 3 2" xfId="24794" xr:uid="{00000000-0005-0000-0000-000008100000}"/>
    <cellStyle name="Output 2 17 4" xfId="7880" xr:uid="{00000000-0005-0000-0000-000009100000}"/>
    <cellStyle name="Output 2 17 4 2" xfId="26789" xr:uid="{00000000-0005-0000-0000-00000A100000}"/>
    <cellStyle name="Output 2 17 5" xfId="10234" xr:uid="{00000000-0005-0000-0000-00000B100000}"/>
    <cellStyle name="Output 2 17 5 2" xfId="29143" xr:uid="{00000000-0005-0000-0000-00000C100000}"/>
    <cellStyle name="Output 2 17 6" xfId="14119" xr:uid="{00000000-0005-0000-0000-00000D100000}"/>
    <cellStyle name="Output 2 17 6 2" xfId="33028" xr:uid="{00000000-0005-0000-0000-00000E100000}"/>
    <cellStyle name="Output 2 17 7" xfId="14930" xr:uid="{00000000-0005-0000-0000-00000F100000}"/>
    <cellStyle name="Output 2 17 7 2" xfId="33839" xr:uid="{00000000-0005-0000-0000-000010100000}"/>
    <cellStyle name="Output 2 17 8" xfId="18815" xr:uid="{00000000-0005-0000-0000-000011100000}"/>
    <cellStyle name="Output 2 17 8 2" xfId="37724" xr:uid="{00000000-0005-0000-0000-000012100000}"/>
    <cellStyle name="Output 2 17 9" xfId="19553" xr:uid="{00000000-0005-0000-0000-000013100000}"/>
    <cellStyle name="Output 2 18" xfId="832" xr:uid="{00000000-0005-0000-0000-000014100000}"/>
    <cellStyle name="Output 2 18 2" xfId="3418" xr:uid="{00000000-0005-0000-0000-000015100000}"/>
    <cellStyle name="Output 2 18 2 2" xfId="22327" xr:uid="{00000000-0005-0000-0000-000016100000}"/>
    <cellStyle name="Output 2 18 3" xfId="5662" xr:uid="{00000000-0005-0000-0000-000017100000}"/>
    <cellStyle name="Output 2 18 3 2" xfId="24571" xr:uid="{00000000-0005-0000-0000-000018100000}"/>
    <cellStyle name="Output 2 18 4" xfId="8321" xr:uid="{00000000-0005-0000-0000-000019100000}"/>
    <cellStyle name="Output 2 18 4 2" xfId="27230" xr:uid="{00000000-0005-0000-0000-00001A100000}"/>
    <cellStyle name="Output 2 18 5" xfId="10717" xr:uid="{00000000-0005-0000-0000-00001B100000}"/>
    <cellStyle name="Output 2 18 5 2" xfId="29626" xr:uid="{00000000-0005-0000-0000-00001C100000}"/>
    <cellStyle name="Output 2 18 6" xfId="13573" xr:uid="{00000000-0005-0000-0000-00001D100000}"/>
    <cellStyle name="Output 2 18 6 2" xfId="32482" xr:uid="{00000000-0005-0000-0000-00001E100000}"/>
    <cellStyle name="Output 2 18 7" xfId="15413" xr:uid="{00000000-0005-0000-0000-00001F100000}"/>
    <cellStyle name="Output 2 18 7 2" xfId="34322" xr:uid="{00000000-0005-0000-0000-000020100000}"/>
    <cellStyle name="Output 2 18 8" xfId="18269" xr:uid="{00000000-0005-0000-0000-000021100000}"/>
    <cellStyle name="Output 2 18 8 2" xfId="37178" xr:uid="{00000000-0005-0000-0000-000022100000}"/>
    <cellStyle name="Output 2 18 9" xfId="19994" xr:uid="{00000000-0005-0000-0000-000023100000}"/>
    <cellStyle name="Output 2 19" xfId="800" xr:uid="{00000000-0005-0000-0000-000024100000}"/>
    <cellStyle name="Output 2 19 2" xfId="3386" xr:uid="{00000000-0005-0000-0000-000025100000}"/>
    <cellStyle name="Output 2 19 2 2" xfId="22295" xr:uid="{00000000-0005-0000-0000-000026100000}"/>
    <cellStyle name="Output 2 19 3" xfId="4883" xr:uid="{00000000-0005-0000-0000-000027100000}"/>
    <cellStyle name="Output 2 19 3 2" xfId="23792" xr:uid="{00000000-0005-0000-0000-000028100000}"/>
    <cellStyle name="Output 2 19 4" xfId="7728" xr:uid="{00000000-0005-0000-0000-000029100000}"/>
    <cellStyle name="Output 2 19 4 2" xfId="26637" xr:uid="{00000000-0005-0000-0000-00002A100000}"/>
    <cellStyle name="Output 2 19 5" xfId="10073" xr:uid="{00000000-0005-0000-0000-00002B100000}"/>
    <cellStyle name="Output 2 19 5 2" xfId="28982" xr:uid="{00000000-0005-0000-0000-00002C100000}"/>
    <cellStyle name="Output 2 19 6" xfId="12385" xr:uid="{00000000-0005-0000-0000-00002D100000}"/>
    <cellStyle name="Output 2 19 6 2" xfId="31294" xr:uid="{00000000-0005-0000-0000-00002E100000}"/>
    <cellStyle name="Output 2 19 7" xfId="14769" xr:uid="{00000000-0005-0000-0000-00002F100000}"/>
    <cellStyle name="Output 2 19 7 2" xfId="33678" xr:uid="{00000000-0005-0000-0000-000030100000}"/>
    <cellStyle name="Output 2 19 8" xfId="17081" xr:uid="{00000000-0005-0000-0000-000031100000}"/>
    <cellStyle name="Output 2 19 8 2" xfId="35990" xr:uid="{00000000-0005-0000-0000-000032100000}"/>
    <cellStyle name="Output 2 19 9" xfId="19400" xr:uid="{00000000-0005-0000-0000-000033100000}"/>
    <cellStyle name="Output 2 2" xfId="175" xr:uid="{00000000-0005-0000-0000-000034100000}"/>
    <cellStyle name="Output 2 2 2" xfId="2762" xr:uid="{00000000-0005-0000-0000-000035100000}"/>
    <cellStyle name="Output 2 2 2 2" xfId="21671" xr:uid="{00000000-0005-0000-0000-000036100000}"/>
    <cellStyle name="Output 2 2 3" xfId="5741" xr:uid="{00000000-0005-0000-0000-000037100000}"/>
    <cellStyle name="Output 2 2 3 2" xfId="24650" xr:uid="{00000000-0005-0000-0000-000038100000}"/>
    <cellStyle name="Output 2 2 4" xfId="7865" xr:uid="{00000000-0005-0000-0000-000039100000}"/>
    <cellStyle name="Output 2 2 4 2" xfId="26774" xr:uid="{00000000-0005-0000-0000-00003A100000}"/>
    <cellStyle name="Output 2 2 5" xfId="10218" xr:uid="{00000000-0005-0000-0000-00003B100000}"/>
    <cellStyle name="Output 2 2 5 2" xfId="29127" xr:uid="{00000000-0005-0000-0000-00003C100000}"/>
    <cellStyle name="Output 2 2 6" xfId="13343" xr:uid="{00000000-0005-0000-0000-00003D100000}"/>
    <cellStyle name="Output 2 2 6 2" xfId="32252" xr:uid="{00000000-0005-0000-0000-00003E100000}"/>
    <cellStyle name="Output 2 2 7" xfId="14914" xr:uid="{00000000-0005-0000-0000-00003F100000}"/>
    <cellStyle name="Output 2 2 7 2" xfId="33823" xr:uid="{00000000-0005-0000-0000-000040100000}"/>
    <cellStyle name="Output 2 2 8" xfId="18039" xr:uid="{00000000-0005-0000-0000-000041100000}"/>
    <cellStyle name="Output 2 2 8 2" xfId="36948" xr:uid="{00000000-0005-0000-0000-000042100000}"/>
    <cellStyle name="Output 2 2 9" xfId="19538" xr:uid="{00000000-0005-0000-0000-000043100000}"/>
    <cellStyle name="Output 2 20" xfId="888" xr:uid="{00000000-0005-0000-0000-000044100000}"/>
    <cellStyle name="Output 2 20 2" xfId="3474" xr:uid="{00000000-0005-0000-0000-000045100000}"/>
    <cellStyle name="Output 2 20 2 2" xfId="22383" xr:uid="{00000000-0005-0000-0000-000046100000}"/>
    <cellStyle name="Output 2 20 3" xfId="6418" xr:uid="{00000000-0005-0000-0000-000047100000}"/>
    <cellStyle name="Output 2 20 3 2" xfId="25327" xr:uid="{00000000-0005-0000-0000-000048100000}"/>
    <cellStyle name="Output 2 20 4" xfId="8924" xr:uid="{00000000-0005-0000-0000-000049100000}"/>
    <cellStyle name="Output 2 20 4 2" xfId="27833" xr:uid="{00000000-0005-0000-0000-00004A100000}"/>
    <cellStyle name="Output 2 20 5" xfId="11375" xr:uid="{00000000-0005-0000-0000-00004B100000}"/>
    <cellStyle name="Output 2 20 5 2" xfId="30284" xr:uid="{00000000-0005-0000-0000-00004C100000}"/>
    <cellStyle name="Output 2 20 6" xfId="10946" xr:uid="{00000000-0005-0000-0000-00004D100000}"/>
    <cellStyle name="Output 2 20 6 2" xfId="29855" xr:uid="{00000000-0005-0000-0000-00004E100000}"/>
    <cellStyle name="Output 2 20 7" xfId="16071" xr:uid="{00000000-0005-0000-0000-00004F100000}"/>
    <cellStyle name="Output 2 20 7 2" xfId="34980" xr:uid="{00000000-0005-0000-0000-000050100000}"/>
    <cellStyle name="Output 2 20 8" xfId="15642" xr:uid="{00000000-0005-0000-0000-000051100000}"/>
    <cellStyle name="Output 2 20 8 2" xfId="34551" xr:uid="{00000000-0005-0000-0000-000052100000}"/>
    <cellStyle name="Output 2 20 9" xfId="20598" xr:uid="{00000000-0005-0000-0000-000053100000}"/>
    <cellStyle name="Output 2 21" xfId="933" xr:uid="{00000000-0005-0000-0000-000054100000}"/>
    <cellStyle name="Output 2 21 2" xfId="3519" xr:uid="{00000000-0005-0000-0000-000055100000}"/>
    <cellStyle name="Output 2 21 2 2" xfId="22428" xr:uid="{00000000-0005-0000-0000-000056100000}"/>
    <cellStyle name="Output 2 21 3" xfId="6517" xr:uid="{00000000-0005-0000-0000-000057100000}"/>
    <cellStyle name="Output 2 21 3 2" xfId="25426" xr:uid="{00000000-0005-0000-0000-000058100000}"/>
    <cellStyle name="Output 2 21 4" xfId="9241" xr:uid="{00000000-0005-0000-0000-000059100000}"/>
    <cellStyle name="Output 2 21 4 2" xfId="28150" xr:uid="{00000000-0005-0000-0000-00005A100000}"/>
    <cellStyle name="Output 2 21 5" xfId="11721" xr:uid="{00000000-0005-0000-0000-00005B100000}"/>
    <cellStyle name="Output 2 21 5 2" xfId="30630" xr:uid="{00000000-0005-0000-0000-00005C100000}"/>
    <cellStyle name="Output 2 21 6" xfId="12486" xr:uid="{00000000-0005-0000-0000-00005D100000}"/>
    <cellStyle name="Output 2 21 6 2" xfId="31395" xr:uid="{00000000-0005-0000-0000-00005E100000}"/>
    <cellStyle name="Output 2 21 7" xfId="16417" xr:uid="{00000000-0005-0000-0000-00005F100000}"/>
    <cellStyle name="Output 2 21 7 2" xfId="35326" xr:uid="{00000000-0005-0000-0000-000060100000}"/>
    <cellStyle name="Output 2 21 8" xfId="17182" xr:uid="{00000000-0005-0000-0000-000061100000}"/>
    <cellStyle name="Output 2 21 8 2" xfId="36091" xr:uid="{00000000-0005-0000-0000-000062100000}"/>
    <cellStyle name="Output 2 21 9" xfId="20913" xr:uid="{00000000-0005-0000-0000-000063100000}"/>
    <cellStyle name="Output 2 22" xfId="927" xr:uid="{00000000-0005-0000-0000-000064100000}"/>
    <cellStyle name="Output 2 22 2" xfId="3513" xr:uid="{00000000-0005-0000-0000-000065100000}"/>
    <cellStyle name="Output 2 22 2 2" xfId="22422" xr:uid="{00000000-0005-0000-0000-000066100000}"/>
    <cellStyle name="Output 2 22 3" xfId="5638" xr:uid="{00000000-0005-0000-0000-000067100000}"/>
    <cellStyle name="Output 2 22 3 2" xfId="24547" xr:uid="{00000000-0005-0000-0000-000068100000}"/>
    <cellStyle name="Output 2 22 4" xfId="8260" xr:uid="{00000000-0005-0000-0000-000069100000}"/>
    <cellStyle name="Output 2 22 4 2" xfId="27169" xr:uid="{00000000-0005-0000-0000-00006A100000}"/>
    <cellStyle name="Output 2 22 5" xfId="10653" xr:uid="{00000000-0005-0000-0000-00006B100000}"/>
    <cellStyle name="Output 2 22 5 2" xfId="29562" xr:uid="{00000000-0005-0000-0000-00006C100000}"/>
    <cellStyle name="Output 2 22 6" xfId="13728" xr:uid="{00000000-0005-0000-0000-00006D100000}"/>
    <cellStyle name="Output 2 22 6 2" xfId="32637" xr:uid="{00000000-0005-0000-0000-00006E100000}"/>
    <cellStyle name="Output 2 22 7" xfId="15349" xr:uid="{00000000-0005-0000-0000-00006F100000}"/>
    <cellStyle name="Output 2 22 7 2" xfId="34258" xr:uid="{00000000-0005-0000-0000-000070100000}"/>
    <cellStyle name="Output 2 22 8" xfId="18424" xr:uid="{00000000-0005-0000-0000-000071100000}"/>
    <cellStyle name="Output 2 22 8 2" xfId="37333" xr:uid="{00000000-0005-0000-0000-000072100000}"/>
    <cellStyle name="Output 2 22 9" xfId="19933" xr:uid="{00000000-0005-0000-0000-000073100000}"/>
    <cellStyle name="Output 2 23" xfId="1006" xr:uid="{00000000-0005-0000-0000-000074100000}"/>
    <cellStyle name="Output 2 23 2" xfId="3592" xr:uid="{00000000-0005-0000-0000-000075100000}"/>
    <cellStyle name="Output 2 23 2 2" xfId="22501" xr:uid="{00000000-0005-0000-0000-000076100000}"/>
    <cellStyle name="Output 2 23 3" xfId="6929" xr:uid="{00000000-0005-0000-0000-000077100000}"/>
    <cellStyle name="Output 2 23 3 2" xfId="25838" xr:uid="{00000000-0005-0000-0000-000078100000}"/>
    <cellStyle name="Output 2 23 4" xfId="8587" xr:uid="{00000000-0005-0000-0000-000079100000}"/>
    <cellStyle name="Output 2 23 4 2" xfId="27496" xr:uid="{00000000-0005-0000-0000-00007A100000}"/>
    <cellStyle name="Output 2 23 5" xfId="10705" xr:uid="{00000000-0005-0000-0000-00007B100000}"/>
    <cellStyle name="Output 2 23 5 2" xfId="29614" xr:uid="{00000000-0005-0000-0000-00007C100000}"/>
    <cellStyle name="Output 2 23 6" xfId="12406" xr:uid="{00000000-0005-0000-0000-00007D100000}"/>
    <cellStyle name="Output 2 23 6 2" xfId="31315" xr:uid="{00000000-0005-0000-0000-00007E100000}"/>
    <cellStyle name="Output 2 23 7" xfId="15401" xr:uid="{00000000-0005-0000-0000-00007F100000}"/>
    <cellStyle name="Output 2 23 7 2" xfId="34310" xr:uid="{00000000-0005-0000-0000-000080100000}"/>
    <cellStyle name="Output 2 23 8" xfId="17102" xr:uid="{00000000-0005-0000-0000-000081100000}"/>
    <cellStyle name="Output 2 23 8 2" xfId="36011" xr:uid="{00000000-0005-0000-0000-000082100000}"/>
    <cellStyle name="Output 2 23 9" xfId="19982" xr:uid="{00000000-0005-0000-0000-000083100000}"/>
    <cellStyle name="Output 2 24" xfId="1049" xr:uid="{00000000-0005-0000-0000-000084100000}"/>
    <cellStyle name="Output 2 24 2" xfId="3635" xr:uid="{00000000-0005-0000-0000-000085100000}"/>
    <cellStyle name="Output 2 24 2 2" xfId="22544" xr:uid="{00000000-0005-0000-0000-000086100000}"/>
    <cellStyle name="Output 2 24 3" xfId="6114" xr:uid="{00000000-0005-0000-0000-000087100000}"/>
    <cellStyle name="Output 2 24 3 2" xfId="25023" xr:uid="{00000000-0005-0000-0000-000088100000}"/>
    <cellStyle name="Output 2 24 4" xfId="8327" xr:uid="{00000000-0005-0000-0000-000089100000}"/>
    <cellStyle name="Output 2 24 4 2" xfId="27236" xr:uid="{00000000-0005-0000-0000-00008A100000}"/>
    <cellStyle name="Output 2 24 5" xfId="10723" xr:uid="{00000000-0005-0000-0000-00008B100000}"/>
    <cellStyle name="Output 2 24 5 2" xfId="29632" xr:uid="{00000000-0005-0000-0000-00008C100000}"/>
    <cellStyle name="Output 2 24 6" xfId="12239" xr:uid="{00000000-0005-0000-0000-00008D100000}"/>
    <cellStyle name="Output 2 24 6 2" xfId="31148" xr:uid="{00000000-0005-0000-0000-00008E100000}"/>
    <cellStyle name="Output 2 24 7" xfId="15419" xr:uid="{00000000-0005-0000-0000-00008F100000}"/>
    <cellStyle name="Output 2 24 7 2" xfId="34328" xr:uid="{00000000-0005-0000-0000-000090100000}"/>
    <cellStyle name="Output 2 24 8" xfId="16935" xr:uid="{00000000-0005-0000-0000-000091100000}"/>
    <cellStyle name="Output 2 24 8 2" xfId="35844" xr:uid="{00000000-0005-0000-0000-000092100000}"/>
    <cellStyle name="Output 2 24 9" xfId="20000" xr:uid="{00000000-0005-0000-0000-000093100000}"/>
    <cellStyle name="Output 2 25" xfId="1092" xr:uid="{00000000-0005-0000-0000-000094100000}"/>
    <cellStyle name="Output 2 25 2" xfId="3678" xr:uid="{00000000-0005-0000-0000-000095100000}"/>
    <cellStyle name="Output 2 25 2 2" xfId="22587" xr:uid="{00000000-0005-0000-0000-000096100000}"/>
    <cellStyle name="Output 2 25 3" xfId="6147" xr:uid="{00000000-0005-0000-0000-000097100000}"/>
    <cellStyle name="Output 2 25 3 2" xfId="25056" xr:uid="{00000000-0005-0000-0000-000098100000}"/>
    <cellStyle name="Output 2 25 4" xfId="5430" xr:uid="{00000000-0005-0000-0000-000099100000}"/>
    <cellStyle name="Output 2 25 4 2" xfId="24339" xr:uid="{00000000-0005-0000-0000-00009A100000}"/>
    <cellStyle name="Output 2 25 5" xfId="10964" xr:uid="{00000000-0005-0000-0000-00009B100000}"/>
    <cellStyle name="Output 2 25 5 2" xfId="29873" xr:uid="{00000000-0005-0000-0000-00009C100000}"/>
    <cellStyle name="Output 2 25 6" xfId="12829" xr:uid="{00000000-0005-0000-0000-00009D100000}"/>
    <cellStyle name="Output 2 25 6 2" xfId="31738" xr:uid="{00000000-0005-0000-0000-00009E100000}"/>
    <cellStyle name="Output 2 25 7" xfId="15660" xr:uid="{00000000-0005-0000-0000-00009F100000}"/>
    <cellStyle name="Output 2 25 7 2" xfId="34569" xr:uid="{00000000-0005-0000-0000-0000A0100000}"/>
    <cellStyle name="Output 2 25 8" xfId="17525" xr:uid="{00000000-0005-0000-0000-0000A1100000}"/>
    <cellStyle name="Output 2 25 8 2" xfId="36434" xr:uid="{00000000-0005-0000-0000-0000A2100000}"/>
    <cellStyle name="Output 2 25 9" xfId="20223" xr:uid="{00000000-0005-0000-0000-0000A3100000}"/>
    <cellStyle name="Output 2 26" xfId="1028" xr:uid="{00000000-0005-0000-0000-0000A4100000}"/>
    <cellStyle name="Output 2 26 2" xfId="3614" xr:uid="{00000000-0005-0000-0000-0000A5100000}"/>
    <cellStyle name="Output 2 26 2 2" xfId="22523" xr:uid="{00000000-0005-0000-0000-0000A6100000}"/>
    <cellStyle name="Output 2 26 3" xfId="7074" xr:uid="{00000000-0005-0000-0000-0000A7100000}"/>
    <cellStyle name="Output 2 26 3 2" xfId="25983" xr:uid="{00000000-0005-0000-0000-0000A8100000}"/>
    <cellStyle name="Output 2 26 4" xfId="8550" xr:uid="{00000000-0005-0000-0000-0000A9100000}"/>
    <cellStyle name="Output 2 26 4 2" xfId="27459" xr:uid="{00000000-0005-0000-0000-0000AA100000}"/>
    <cellStyle name="Output 2 26 5" xfId="12049" xr:uid="{00000000-0005-0000-0000-0000AB100000}"/>
    <cellStyle name="Output 2 26 5 2" xfId="30958" xr:uid="{00000000-0005-0000-0000-0000AC100000}"/>
    <cellStyle name="Output 2 26 6" xfId="13508" xr:uid="{00000000-0005-0000-0000-0000AD100000}"/>
    <cellStyle name="Output 2 26 6 2" xfId="32417" xr:uid="{00000000-0005-0000-0000-0000AE100000}"/>
    <cellStyle name="Output 2 26 7" xfId="16745" xr:uid="{00000000-0005-0000-0000-0000AF100000}"/>
    <cellStyle name="Output 2 26 7 2" xfId="35654" xr:uid="{00000000-0005-0000-0000-0000B0100000}"/>
    <cellStyle name="Output 2 26 8" xfId="18204" xr:uid="{00000000-0005-0000-0000-0000B1100000}"/>
    <cellStyle name="Output 2 26 8 2" xfId="37113" xr:uid="{00000000-0005-0000-0000-0000B2100000}"/>
    <cellStyle name="Output 2 26 9" xfId="21217" xr:uid="{00000000-0005-0000-0000-0000B3100000}"/>
    <cellStyle name="Output 2 27" xfId="810" xr:uid="{00000000-0005-0000-0000-0000B4100000}"/>
    <cellStyle name="Output 2 27 2" xfId="3396" xr:uid="{00000000-0005-0000-0000-0000B5100000}"/>
    <cellStyle name="Output 2 27 2 2" xfId="22305" xr:uid="{00000000-0005-0000-0000-0000B6100000}"/>
    <cellStyle name="Output 2 27 3" xfId="7035" xr:uid="{00000000-0005-0000-0000-0000B7100000}"/>
    <cellStyle name="Output 2 27 3 2" xfId="25944" xr:uid="{00000000-0005-0000-0000-0000B8100000}"/>
    <cellStyle name="Output 2 27 4" xfId="9382" xr:uid="{00000000-0005-0000-0000-0000B9100000}"/>
    <cellStyle name="Output 2 27 4 2" xfId="28291" xr:uid="{00000000-0005-0000-0000-0000BA100000}"/>
    <cellStyle name="Output 2 27 5" xfId="12000" xr:uid="{00000000-0005-0000-0000-0000BB100000}"/>
    <cellStyle name="Output 2 27 5 2" xfId="30909" xr:uid="{00000000-0005-0000-0000-0000BC100000}"/>
    <cellStyle name="Output 2 27 6" xfId="13952" xr:uid="{00000000-0005-0000-0000-0000BD100000}"/>
    <cellStyle name="Output 2 27 6 2" xfId="32861" xr:uid="{00000000-0005-0000-0000-0000BE100000}"/>
    <cellStyle name="Output 2 27 7" xfId="16696" xr:uid="{00000000-0005-0000-0000-0000BF100000}"/>
    <cellStyle name="Output 2 27 7 2" xfId="35605" xr:uid="{00000000-0005-0000-0000-0000C0100000}"/>
    <cellStyle name="Output 2 27 8" xfId="18648" xr:uid="{00000000-0005-0000-0000-0000C1100000}"/>
    <cellStyle name="Output 2 27 8 2" xfId="37557" xr:uid="{00000000-0005-0000-0000-0000C2100000}"/>
    <cellStyle name="Output 2 27 9" xfId="21181" xr:uid="{00000000-0005-0000-0000-0000C3100000}"/>
    <cellStyle name="Output 2 28" xfId="1195" xr:uid="{00000000-0005-0000-0000-0000C4100000}"/>
    <cellStyle name="Output 2 28 2" xfId="3781" xr:uid="{00000000-0005-0000-0000-0000C5100000}"/>
    <cellStyle name="Output 2 28 2 2" xfId="22690" xr:uid="{00000000-0005-0000-0000-0000C6100000}"/>
    <cellStyle name="Output 2 28 3" xfId="5753" xr:uid="{00000000-0005-0000-0000-0000C7100000}"/>
    <cellStyle name="Output 2 28 3 2" xfId="24662" xr:uid="{00000000-0005-0000-0000-0000C8100000}"/>
    <cellStyle name="Output 2 28 4" xfId="8582" xr:uid="{00000000-0005-0000-0000-0000C9100000}"/>
    <cellStyle name="Output 2 28 4 2" xfId="27491" xr:uid="{00000000-0005-0000-0000-0000CA100000}"/>
    <cellStyle name="Output 2 28 5" xfId="10998" xr:uid="{00000000-0005-0000-0000-0000CB100000}"/>
    <cellStyle name="Output 2 28 5 2" xfId="29907" xr:uid="{00000000-0005-0000-0000-0000CC100000}"/>
    <cellStyle name="Output 2 28 6" xfId="13652" xr:uid="{00000000-0005-0000-0000-0000CD100000}"/>
    <cellStyle name="Output 2 28 6 2" xfId="32561" xr:uid="{00000000-0005-0000-0000-0000CE100000}"/>
    <cellStyle name="Output 2 28 7" xfId="15694" xr:uid="{00000000-0005-0000-0000-0000CF100000}"/>
    <cellStyle name="Output 2 28 7 2" xfId="34603" xr:uid="{00000000-0005-0000-0000-0000D0100000}"/>
    <cellStyle name="Output 2 28 8" xfId="18348" xr:uid="{00000000-0005-0000-0000-0000D1100000}"/>
    <cellStyle name="Output 2 28 8 2" xfId="37257" xr:uid="{00000000-0005-0000-0000-0000D2100000}"/>
    <cellStyle name="Output 2 28 9" xfId="20256" xr:uid="{00000000-0005-0000-0000-0000D3100000}"/>
    <cellStyle name="Output 2 29" xfId="1240" xr:uid="{00000000-0005-0000-0000-0000D4100000}"/>
    <cellStyle name="Output 2 29 2" xfId="3826" xr:uid="{00000000-0005-0000-0000-0000D5100000}"/>
    <cellStyle name="Output 2 29 2 2" xfId="22735" xr:uid="{00000000-0005-0000-0000-0000D6100000}"/>
    <cellStyle name="Output 2 29 3" xfId="4999" xr:uid="{00000000-0005-0000-0000-0000D7100000}"/>
    <cellStyle name="Output 2 29 3 2" xfId="23908" xr:uid="{00000000-0005-0000-0000-0000D8100000}"/>
    <cellStyle name="Output 2 29 4" xfId="9129" xr:uid="{00000000-0005-0000-0000-0000D9100000}"/>
    <cellStyle name="Output 2 29 4 2" xfId="28038" xr:uid="{00000000-0005-0000-0000-0000DA100000}"/>
    <cellStyle name="Output 2 29 5" xfId="11605" xr:uid="{00000000-0005-0000-0000-0000DB100000}"/>
    <cellStyle name="Output 2 29 5 2" xfId="30514" xr:uid="{00000000-0005-0000-0000-0000DC100000}"/>
    <cellStyle name="Output 2 29 6" xfId="13463" xr:uid="{00000000-0005-0000-0000-0000DD100000}"/>
    <cellStyle name="Output 2 29 6 2" xfId="32372" xr:uid="{00000000-0005-0000-0000-0000DE100000}"/>
    <cellStyle name="Output 2 29 7" xfId="16301" xr:uid="{00000000-0005-0000-0000-0000DF100000}"/>
    <cellStyle name="Output 2 29 7 2" xfId="35210" xr:uid="{00000000-0005-0000-0000-0000E0100000}"/>
    <cellStyle name="Output 2 29 8" xfId="18159" xr:uid="{00000000-0005-0000-0000-0000E1100000}"/>
    <cellStyle name="Output 2 29 8 2" xfId="37068" xr:uid="{00000000-0005-0000-0000-0000E2100000}"/>
    <cellStyle name="Output 2 29 9" xfId="20804" xr:uid="{00000000-0005-0000-0000-0000E3100000}"/>
    <cellStyle name="Output 2 3" xfId="150" xr:uid="{00000000-0005-0000-0000-0000E4100000}"/>
    <cellStyle name="Output 2 3 2" xfId="2737" xr:uid="{00000000-0005-0000-0000-0000E5100000}"/>
    <cellStyle name="Output 2 3 2 2" xfId="21646" xr:uid="{00000000-0005-0000-0000-0000E6100000}"/>
    <cellStyle name="Output 2 3 3" xfId="5748" xr:uid="{00000000-0005-0000-0000-0000E7100000}"/>
    <cellStyle name="Output 2 3 3 2" xfId="24657" xr:uid="{00000000-0005-0000-0000-0000E8100000}"/>
    <cellStyle name="Output 2 3 4" xfId="8393" xr:uid="{00000000-0005-0000-0000-0000E9100000}"/>
    <cellStyle name="Output 2 3 4 2" xfId="27302" xr:uid="{00000000-0005-0000-0000-0000EA100000}"/>
    <cellStyle name="Output 2 3 5" xfId="10797" xr:uid="{00000000-0005-0000-0000-0000EB100000}"/>
    <cellStyle name="Output 2 3 5 2" xfId="29706" xr:uid="{00000000-0005-0000-0000-0000EC100000}"/>
    <cellStyle name="Output 2 3 6" xfId="12438" xr:uid="{00000000-0005-0000-0000-0000ED100000}"/>
    <cellStyle name="Output 2 3 6 2" xfId="31347" xr:uid="{00000000-0005-0000-0000-0000EE100000}"/>
    <cellStyle name="Output 2 3 7" xfId="15493" xr:uid="{00000000-0005-0000-0000-0000EF100000}"/>
    <cellStyle name="Output 2 3 7 2" xfId="34402" xr:uid="{00000000-0005-0000-0000-0000F0100000}"/>
    <cellStyle name="Output 2 3 8" xfId="17134" xr:uid="{00000000-0005-0000-0000-0000F1100000}"/>
    <cellStyle name="Output 2 3 8 2" xfId="36043" xr:uid="{00000000-0005-0000-0000-0000F2100000}"/>
    <cellStyle name="Output 2 3 9" xfId="20067" xr:uid="{00000000-0005-0000-0000-0000F3100000}"/>
    <cellStyle name="Output 2 30" xfId="1333" xr:uid="{00000000-0005-0000-0000-0000F4100000}"/>
    <cellStyle name="Output 2 30 2" xfId="3919" xr:uid="{00000000-0005-0000-0000-0000F5100000}"/>
    <cellStyle name="Output 2 30 2 2" xfId="22828" xr:uid="{00000000-0005-0000-0000-0000F6100000}"/>
    <cellStyle name="Output 2 30 3" xfId="7082" xr:uid="{00000000-0005-0000-0000-0000F7100000}"/>
    <cellStyle name="Output 2 30 3 2" xfId="25991" xr:uid="{00000000-0005-0000-0000-0000F8100000}"/>
    <cellStyle name="Output 2 30 4" xfId="9099" xr:uid="{00000000-0005-0000-0000-0000F9100000}"/>
    <cellStyle name="Output 2 30 4 2" xfId="28008" xr:uid="{00000000-0005-0000-0000-0000FA100000}"/>
    <cellStyle name="Output 2 30 5" xfId="11358" xr:uid="{00000000-0005-0000-0000-0000FB100000}"/>
    <cellStyle name="Output 2 30 5 2" xfId="30267" xr:uid="{00000000-0005-0000-0000-0000FC100000}"/>
    <cellStyle name="Output 2 30 6" xfId="13825" xr:uid="{00000000-0005-0000-0000-0000FD100000}"/>
    <cellStyle name="Output 2 30 6 2" xfId="32734" xr:uid="{00000000-0005-0000-0000-0000FE100000}"/>
    <cellStyle name="Output 2 30 7" xfId="16054" xr:uid="{00000000-0005-0000-0000-0000FF100000}"/>
    <cellStyle name="Output 2 30 7 2" xfId="34963" xr:uid="{00000000-0005-0000-0000-000000110000}"/>
    <cellStyle name="Output 2 30 8" xfId="18521" xr:uid="{00000000-0005-0000-0000-000001110000}"/>
    <cellStyle name="Output 2 30 8 2" xfId="37430" xr:uid="{00000000-0005-0000-0000-000002110000}"/>
    <cellStyle name="Output 2 30 9" xfId="20581" xr:uid="{00000000-0005-0000-0000-000003110000}"/>
    <cellStyle name="Output 2 31" xfId="1368" xr:uid="{00000000-0005-0000-0000-000004110000}"/>
    <cellStyle name="Output 2 31 2" xfId="3954" xr:uid="{00000000-0005-0000-0000-000005110000}"/>
    <cellStyle name="Output 2 31 2 2" xfId="22863" xr:uid="{00000000-0005-0000-0000-000006110000}"/>
    <cellStyle name="Output 2 31 3" xfId="6415" xr:uid="{00000000-0005-0000-0000-000007110000}"/>
    <cellStyle name="Output 2 31 3 2" xfId="25324" xr:uid="{00000000-0005-0000-0000-000008110000}"/>
    <cellStyle name="Output 2 31 4" xfId="8594" xr:uid="{00000000-0005-0000-0000-000009110000}"/>
    <cellStyle name="Output 2 31 4 2" xfId="27503" xr:uid="{00000000-0005-0000-0000-00000A110000}"/>
    <cellStyle name="Output 2 31 5" xfId="11012" xr:uid="{00000000-0005-0000-0000-00000B110000}"/>
    <cellStyle name="Output 2 31 5 2" xfId="29921" xr:uid="{00000000-0005-0000-0000-00000C110000}"/>
    <cellStyle name="Output 2 31 6" xfId="12733" xr:uid="{00000000-0005-0000-0000-00000D110000}"/>
    <cellStyle name="Output 2 31 6 2" xfId="31642" xr:uid="{00000000-0005-0000-0000-00000E110000}"/>
    <cellStyle name="Output 2 31 7" xfId="15708" xr:uid="{00000000-0005-0000-0000-00000F110000}"/>
    <cellStyle name="Output 2 31 7 2" xfId="34617" xr:uid="{00000000-0005-0000-0000-000010110000}"/>
    <cellStyle name="Output 2 31 8" xfId="17429" xr:uid="{00000000-0005-0000-0000-000011110000}"/>
    <cellStyle name="Output 2 31 8 2" xfId="36338" xr:uid="{00000000-0005-0000-0000-000012110000}"/>
    <cellStyle name="Output 2 31 9" xfId="20269" xr:uid="{00000000-0005-0000-0000-000013110000}"/>
    <cellStyle name="Output 2 32" xfId="1411" xr:uid="{00000000-0005-0000-0000-000014110000}"/>
    <cellStyle name="Output 2 32 2" xfId="3997" xr:uid="{00000000-0005-0000-0000-000015110000}"/>
    <cellStyle name="Output 2 32 2 2" xfId="22906" xr:uid="{00000000-0005-0000-0000-000016110000}"/>
    <cellStyle name="Output 2 32 3" xfId="5247" xr:uid="{00000000-0005-0000-0000-000017110000}"/>
    <cellStyle name="Output 2 32 3 2" xfId="24156" xr:uid="{00000000-0005-0000-0000-000018110000}"/>
    <cellStyle name="Output 2 32 4" xfId="9100" xr:uid="{00000000-0005-0000-0000-000019110000}"/>
    <cellStyle name="Output 2 32 4 2" xfId="28009" xr:uid="{00000000-0005-0000-0000-00001A110000}"/>
    <cellStyle name="Output 2 32 5" xfId="11573" xr:uid="{00000000-0005-0000-0000-00001B110000}"/>
    <cellStyle name="Output 2 32 5 2" xfId="30482" xr:uid="{00000000-0005-0000-0000-00001C110000}"/>
    <cellStyle name="Output 2 32 6" xfId="13779" xr:uid="{00000000-0005-0000-0000-00001D110000}"/>
    <cellStyle name="Output 2 32 6 2" xfId="32688" xr:uid="{00000000-0005-0000-0000-00001E110000}"/>
    <cellStyle name="Output 2 32 7" xfId="16269" xr:uid="{00000000-0005-0000-0000-00001F110000}"/>
    <cellStyle name="Output 2 32 7 2" xfId="35178" xr:uid="{00000000-0005-0000-0000-000020110000}"/>
    <cellStyle name="Output 2 32 8" xfId="18475" xr:uid="{00000000-0005-0000-0000-000021110000}"/>
    <cellStyle name="Output 2 32 8 2" xfId="37384" xr:uid="{00000000-0005-0000-0000-000022110000}"/>
    <cellStyle name="Output 2 32 9" xfId="20775" xr:uid="{00000000-0005-0000-0000-000023110000}"/>
    <cellStyle name="Output 2 33" xfId="1454" xr:uid="{00000000-0005-0000-0000-000024110000}"/>
    <cellStyle name="Output 2 33 2" xfId="4040" xr:uid="{00000000-0005-0000-0000-000025110000}"/>
    <cellStyle name="Output 2 33 2 2" xfId="22949" xr:uid="{00000000-0005-0000-0000-000026110000}"/>
    <cellStyle name="Output 2 33 3" xfId="7363" xr:uid="{00000000-0005-0000-0000-000027110000}"/>
    <cellStyle name="Output 2 33 3 2" xfId="26272" xr:uid="{00000000-0005-0000-0000-000028110000}"/>
    <cellStyle name="Output 2 33 4" xfId="8726" xr:uid="{00000000-0005-0000-0000-000029110000}"/>
    <cellStyle name="Output 2 33 4 2" xfId="27635" xr:uid="{00000000-0005-0000-0000-00002A110000}"/>
    <cellStyle name="Output 2 33 5" xfId="11161" xr:uid="{00000000-0005-0000-0000-00002B110000}"/>
    <cellStyle name="Output 2 33 5 2" xfId="30070" xr:uid="{00000000-0005-0000-0000-00002C110000}"/>
    <cellStyle name="Output 2 33 6" xfId="13553" xr:uid="{00000000-0005-0000-0000-00002D110000}"/>
    <cellStyle name="Output 2 33 6 2" xfId="32462" xr:uid="{00000000-0005-0000-0000-00002E110000}"/>
    <cellStyle name="Output 2 33 7" xfId="15857" xr:uid="{00000000-0005-0000-0000-00002F110000}"/>
    <cellStyle name="Output 2 33 7 2" xfId="34766" xr:uid="{00000000-0005-0000-0000-000030110000}"/>
    <cellStyle name="Output 2 33 8" xfId="18249" xr:uid="{00000000-0005-0000-0000-000031110000}"/>
    <cellStyle name="Output 2 33 8 2" xfId="37158" xr:uid="{00000000-0005-0000-0000-000032110000}"/>
    <cellStyle name="Output 2 33 9" xfId="20400" xr:uid="{00000000-0005-0000-0000-000033110000}"/>
    <cellStyle name="Output 2 34" xfId="1497" xr:uid="{00000000-0005-0000-0000-000034110000}"/>
    <cellStyle name="Output 2 34 2" xfId="4083" xr:uid="{00000000-0005-0000-0000-000035110000}"/>
    <cellStyle name="Output 2 34 2 2" xfId="22992" xr:uid="{00000000-0005-0000-0000-000036110000}"/>
    <cellStyle name="Output 2 34 3" xfId="7145" xr:uid="{00000000-0005-0000-0000-000037110000}"/>
    <cellStyle name="Output 2 34 3 2" xfId="26054" xr:uid="{00000000-0005-0000-0000-000038110000}"/>
    <cellStyle name="Output 2 34 4" xfId="7511" xr:uid="{00000000-0005-0000-0000-000039110000}"/>
    <cellStyle name="Output 2 34 4 2" xfId="26420" xr:uid="{00000000-0005-0000-0000-00003A110000}"/>
    <cellStyle name="Output 2 34 5" xfId="9833" xr:uid="{00000000-0005-0000-0000-00003B110000}"/>
    <cellStyle name="Output 2 34 5 2" xfId="28742" xr:uid="{00000000-0005-0000-0000-00003C110000}"/>
    <cellStyle name="Output 2 34 6" xfId="10132" xr:uid="{00000000-0005-0000-0000-00003D110000}"/>
    <cellStyle name="Output 2 34 6 2" xfId="29041" xr:uid="{00000000-0005-0000-0000-00003E110000}"/>
    <cellStyle name="Output 2 34 7" xfId="14529" xr:uid="{00000000-0005-0000-0000-00003F110000}"/>
    <cellStyle name="Output 2 34 7 2" xfId="33438" xr:uid="{00000000-0005-0000-0000-000040110000}"/>
    <cellStyle name="Output 2 34 8" xfId="14828" xr:uid="{00000000-0005-0000-0000-000041110000}"/>
    <cellStyle name="Output 2 34 8 2" xfId="33737" xr:uid="{00000000-0005-0000-0000-000042110000}"/>
    <cellStyle name="Output 2 34 9" xfId="19182" xr:uid="{00000000-0005-0000-0000-000043110000}"/>
    <cellStyle name="Output 2 35" xfId="1540" xr:uid="{00000000-0005-0000-0000-000044110000}"/>
    <cellStyle name="Output 2 35 2" xfId="4126" xr:uid="{00000000-0005-0000-0000-000045110000}"/>
    <cellStyle name="Output 2 35 2 2" xfId="23035" xr:uid="{00000000-0005-0000-0000-000046110000}"/>
    <cellStyle name="Output 2 35 3" xfId="7228" xr:uid="{00000000-0005-0000-0000-000047110000}"/>
    <cellStyle name="Output 2 35 3 2" xfId="26137" xr:uid="{00000000-0005-0000-0000-000048110000}"/>
    <cellStyle name="Output 2 35 4" xfId="8777" xr:uid="{00000000-0005-0000-0000-000049110000}"/>
    <cellStyle name="Output 2 35 4 2" xfId="27686" xr:uid="{00000000-0005-0000-0000-00004A110000}"/>
    <cellStyle name="Output 2 35 5" xfId="10961" xr:uid="{00000000-0005-0000-0000-00004B110000}"/>
    <cellStyle name="Output 2 35 5 2" xfId="29870" xr:uid="{00000000-0005-0000-0000-00004C110000}"/>
    <cellStyle name="Output 2 35 6" xfId="13994" xr:uid="{00000000-0005-0000-0000-00004D110000}"/>
    <cellStyle name="Output 2 35 6 2" xfId="32903" xr:uid="{00000000-0005-0000-0000-00004E110000}"/>
    <cellStyle name="Output 2 35 7" xfId="15657" xr:uid="{00000000-0005-0000-0000-00004F110000}"/>
    <cellStyle name="Output 2 35 7 2" xfId="34566" xr:uid="{00000000-0005-0000-0000-000050110000}"/>
    <cellStyle name="Output 2 35 8" xfId="18690" xr:uid="{00000000-0005-0000-0000-000051110000}"/>
    <cellStyle name="Output 2 35 8 2" xfId="37599" xr:uid="{00000000-0005-0000-0000-000052110000}"/>
    <cellStyle name="Output 2 35 9" xfId="20221" xr:uid="{00000000-0005-0000-0000-000053110000}"/>
    <cellStyle name="Output 2 36" xfId="1512" xr:uid="{00000000-0005-0000-0000-000054110000}"/>
    <cellStyle name="Output 2 36 2" xfId="4098" xr:uid="{00000000-0005-0000-0000-000055110000}"/>
    <cellStyle name="Output 2 36 2 2" xfId="23007" xr:uid="{00000000-0005-0000-0000-000056110000}"/>
    <cellStyle name="Output 2 36 3" xfId="6604" xr:uid="{00000000-0005-0000-0000-000057110000}"/>
    <cellStyle name="Output 2 36 3 2" xfId="25513" xr:uid="{00000000-0005-0000-0000-000058110000}"/>
    <cellStyle name="Output 2 36 4" xfId="8522" xr:uid="{00000000-0005-0000-0000-000059110000}"/>
    <cellStyle name="Output 2 36 4 2" xfId="27431" xr:uid="{00000000-0005-0000-0000-00005A110000}"/>
    <cellStyle name="Output 2 36 5" xfId="10935" xr:uid="{00000000-0005-0000-0000-00005B110000}"/>
    <cellStyle name="Output 2 36 5 2" xfId="29844" xr:uid="{00000000-0005-0000-0000-00005C110000}"/>
    <cellStyle name="Output 2 36 6" xfId="13957" xr:uid="{00000000-0005-0000-0000-00005D110000}"/>
    <cellStyle name="Output 2 36 6 2" xfId="32866" xr:uid="{00000000-0005-0000-0000-00005E110000}"/>
    <cellStyle name="Output 2 36 7" xfId="15631" xr:uid="{00000000-0005-0000-0000-00005F110000}"/>
    <cellStyle name="Output 2 36 7 2" xfId="34540" xr:uid="{00000000-0005-0000-0000-000060110000}"/>
    <cellStyle name="Output 2 36 8" xfId="18653" xr:uid="{00000000-0005-0000-0000-000061110000}"/>
    <cellStyle name="Output 2 36 8 2" xfId="37562" xr:uid="{00000000-0005-0000-0000-000062110000}"/>
    <cellStyle name="Output 2 36 9" xfId="20196" xr:uid="{00000000-0005-0000-0000-000063110000}"/>
    <cellStyle name="Output 2 37" xfId="1624" xr:uid="{00000000-0005-0000-0000-000064110000}"/>
    <cellStyle name="Output 2 37 2" xfId="4210" xr:uid="{00000000-0005-0000-0000-000065110000}"/>
    <cellStyle name="Output 2 37 2 2" xfId="23119" xr:uid="{00000000-0005-0000-0000-000066110000}"/>
    <cellStyle name="Output 2 37 3" xfId="5488" xr:uid="{00000000-0005-0000-0000-000067110000}"/>
    <cellStyle name="Output 2 37 3 2" xfId="24397" xr:uid="{00000000-0005-0000-0000-000068110000}"/>
    <cellStyle name="Output 2 37 4" xfId="8328" xr:uid="{00000000-0005-0000-0000-000069110000}"/>
    <cellStyle name="Output 2 37 4 2" xfId="27237" xr:uid="{00000000-0005-0000-0000-00006A110000}"/>
    <cellStyle name="Output 2 37 5" xfId="10724" xr:uid="{00000000-0005-0000-0000-00006B110000}"/>
    <cellStyle name="Output 2 37 5 2" xfId="29633" xr:uid="{00000000-0005-0000-0000-00006C110000}"/>
    <cellStyle name="Output 2 37 6" xfId="12074" xr:uid="{00000000-0005-0000-0000-00006D110000}"/>
    <cellStyle name="Output 2 37 6 2" xfId="30983" xr:uid="{00000000-0005-0000-0000-00006E110000}"/>
    <cellStyle name="Output 2 37 7" xfId="15420" xr:uid="{00000000-0005-0000-0000-00006F110000}"/>
    <cellStyle name="Output 2 37 7 2" xfId="34329" xr:uid="{00000000-0005-0000-0000-000070110000}"/>
    <cellStyle name="Output 2 37 8" xfId="16770" xr:uid="{00000000-0005-0000-0000-000071110000}"/>
    <cellStyle name="Output 2 37 8 2" xfId="35679" xr:uid="{00000000-0005-0000-0000-000072110000}"/>
    <cellStyle name="Output 2 37 9" xfId="20001" xr:uid="{00000000-0005-0000-0000-000073110000}"/>
    <cellStyle name="Output 2 38" xfId="1621" xr:uid="{00000000-0005-0000-0000-000074110000}"/>
    <cellStyle name="Output 2 38 2" xfId="4207" xr:uid="{00000000-0005-0000-0000-000075110000}"/>
    <cellStyle name="Output 2 38 2 2" xfId="23116" xr:uid="{00000000-0005-0000-0000-000076110000}"/>
    <cellStyle name="Output 2 38 3" xfId="7164" xr:uid="{00000000-0005-0000-0000-000077110000}"/>
    <cellStyle name="Output 2 38 3 2" xfId="26073" xr:uid="{00000000-0005-0000-0000-000078110000}"/>
    <cellStyle name="Output 2 38 4" xfId="7434" xr:uid="{00000000-0005-0000-0000-000079110000}"/>
    <cellStyle name="Output 2 38 4 2" xfId="26343" xr:uid="{00000000-0005-0000-0000-00007A110000}"/>
    <cellStyle name="Output 2 38 5" xfId="12042" xr:uid="{00000000-0005-0000-0000-00007B110000}"/>
    <cellStyle name="Output 2 38 5 2" xfId="30951" xr:uid="{00000000-0005-0000-0000-00007C110000}"/>
    <cellStyle name="Output 2 38 6" xfId="12594" xr:uid="{00000000-0005-0000-0000-00007D110000}"/>
    <cellStyle name="Output 2 38 6 2" xfId="31503" xr:uid="{00000000-0005-0000-0000-00007E110000}"/>
    <cellStyle name="Output 2 38 7" xfId="16738" xr:uid="{00000000-0005-0000-0000-00007F110000}"/>
    <cellStyle name="Output 2 38 7 2" xfId="35647" xr:uid="{00000000-0005-0000-0000-000080110000}"/>
    <cellStyle name="Output 2 38 8" xfId="17290" xr:uid="{00000000-0005-0000-0000-000081110000}"/>
    <cellStyle name="Output 2 38 8 2" xfId="36199" xr:uid="{00000000-0005-0000-0000-000082110000}"/>
    <cellStyle name="Output 2 38 9" xfId="21212" xr:uid="{00000000-0005-0000-0000-000083110000}"/>
    <cellStyle name="Output 2 39" xfId="1712" xr:uid="{00000000-0005-0000-0000-000084110000}"/>
    <cellStyle name="Output 2 39 2" xfId="4298" xr:uid="{00000000-0005-0000-0000-000085110000}"/>
    <cellStyle name="Output 2 39 2 2" xfId="23207" xr:uid="{00000000-0005-0000-0000-000086110000}"/>
    <cellStyle name="Output 2 39 3" xfId="5729" xr:uid="{00000000-0005-0000-0000-000087110000}"/>
    <cellStyle name="Output 2 39 3 2" xfId="24638" xr:uid="{00000000-0005-0000-0000-000088110000}"/>
    <cellStyle name="Output 2 39 4" xfId="7967" xr:uid="{00000000-0005-0000-0000-000089110000}"/>
    <cellStyle name="Output 2 39 4 2" xfId="26876" xr:uid="{00000000-0005-0000-0000-00008A110000}"/>
    <cellStyle name="Output 2 39 5" xfId="10327" xr:uid="{00000000-0005-0000-0000-00008B110000}"/>
    <cellStyle name="Output 2 39 5 2" xfId="29236" xr:uid="{00000000-0005-0000-0000-00008C110000}"/>
    <cellStyle name="Output 2 39 6" xfId="13847" xr:uid="{00000000-0005-0000-0000-00008D110000}"/>
    <cellStyle name="Output 2 39 6 2" xfId="32756" xr:uid="{00000000-0005-0000-0000-00008E110000}"/>
    <cellStyle name="Output 2 39 7" xfId="15023" xr:uid="{00000000-0005-0000-0000-00008F110000}"/>
    <cellStyle name="Output 2 39 7 2" xfId="33932" xr:uid="{00000000-0005-0000-0000-000090110000}"/>
    <cellStyle name="Output 2 39 8" xfId="18543" xr:uid="{00000000-0005-0000-0000-000091110000}"/>
    <cellStyle name="Output 2 39 8 2" xfId="37452" xr:uid="{00000000-0005-0000-0000-000092110000}"/>
    <cellStyle name="Output 2 39 9" xfId="19638" xr:uid="{00000000-0005-0000-0000-000093110000}"/>
    <cellStyle name="Output 2 4" xfId="271" xr:uid="{00000000-0005-0000-0000-000094110000}"/>
    <cellStyle name="Output 2 4 2" xfId="2857" xr:uid="{00000000-0005-0000-0000-000095110000}"/>
    <cellStyle name="Output 2 4 2 2" xfId="21766" xr:uid="{00000000-0005-0000-0000-000096110000}"/>
    <cellStyle name="Output 2 4 3" xfId="7405" xr:uid="{00000000-0005-0000-0000-000097110000}"/>
    <cellStyle name="Output 2 4 3 2" xfId="26314" xr:uid="{00000000-0005-0000-0000-000098110000}"/>
    <cellStyle name="Output 2 4 4" xfId="7526" xr:uid="{00000000-0005-0000-0000-000099110000}"/>
    <cellStyle name="Output 2 4 4 2" xfId="26435" xr:uid="{00000000-0005-0000-0000-00009A110000}"/>
    <cellStyle name="Output 2 4 5" xfId="9848" xr:uid="{00000000-0005-0000-0000-00009B110000}"/>
    <cellStyle name="Output 2 4 5 2" xfId="28757" xr:uid="{00000000-0005-0000-0000-00009C110000}"/>
    <cellStyle name="Output 2 4 6" xfId="12968" xr:uid="{00000000-0005-0000-0000-00009D110000}"/>
    <cellStyle name="Output 2 4 6 2" xfId="31877" xr:uid="{00000000-0005-0000-0000-00009E110000}"/>
    <cellStyle name="Output 2 4 7" xfId="14544" xr:uid="{00000000-0005-0000-0000-00009F110000}"/>
    <cellStyle name="Output 2 4 7 2" xfId="33453" xr:uid="{00000000-0005-0000-0000-0000A0110000}"/>
    <cellStyle name="Output 2 4 8" xfId="17664" xr:uid="{00000000-0005-0000-0000-0000A1110000}"/>
    <cellStyle name="Output 2 4 8 2" xfId="36573" xr:uid="{00000000-0005-0000-0000-0000A2110000}"/>
    <cellStyle name="Output 2 4 9" xfId="19197" xr:uid="{00000000-0005-0000-0000-0000A3110000}"/>
    <cellStyle name="Output 2 40" xfId="1755" xr:uid="{00000000-0005-0000-0000-0000A4110000}"/>
    <cellStyle name="Output 2 40 2" xfId="4341" xr:uid="{00000000-0005-0000-0000-0000A5110000}"/>
    <cellStyle name="Output 2 40 2 2" xfId="23250" xr:uid="{00000000-0005-0000-0000-0000A6110000}"/>
    <cellStyle name="Output 2 40 3" xfId="6105" xr:uid="{00000000-0005-0000-0000-0000A7110000}"/>
    <cellStyle name="Output 2 40 3 2" xfId="25014" xr:uid="{00000000-0005-0000-0000-0000A8110000}"/>
    <cellStyle name="Output 2 40 4" xfId="7483" xr:uid="{00000000-0005-0000-0000-0000A9110000}"/>
    <cellStyle name="Output 2 40 4 2" xfId="26392" xr:uid="{00000000-0005-0000-0000-0000AA110000}"/>
    <cellStyle name="Output 2 40 5" xfId="9800" xr:uid="{00000000-0005-0000-0000-0000AB110000}"/>
    <cellStyle name="Output 2 40 5 2" xfId="28709" xr:uid="{00000000-0005-0000-0000-0000AC110000}"/>
    <cellStyle name="Output 2 40 6" xfId="14111" xr:uid="{00000000-0005-0000-0000-0000AD110000}"/>
    <cellStyle name="Output 2 40 6 2" xfId="33020" xr:uid="{00000000-0005-0000-0000-0000AE110000}"/>
    <cellStyle name="Output 2 40 7" xfId="14496" xr:uid="{00000000-0005-0000-0000-0000AF110000}"/>
    <cellStyle name="Output 2 40 7 2" xfId="33405" xr:uid="{00000000-0005-0000-0000-0000B0110000}"/>
    <cellStyle name="Output 2 40 8" xfId="18807" xr:uid="{00000000-0005-0000-0000-0000B1110000}"/>
    <cellStyle name="Output 2 40 8 2" xfId="37716" xr:uid="{00000000-0005-0000-0000-0000B2110000}"/>
    <cellStyle name="Output 2 40 9" xfId="19154" xr:uid="{00000000-0005-0000-0000-0000B3110000}"/>
    <cellStyle name="Output 2 41" xfId="1798" xr:uid="{00000000-0005-0000-0000-0000B4110000}"/>
    <cellStyle name="Output 2 41 2" xfId="4384" xr:uid="{00000000-0005-0000-0000-0000B5110000}"/>
    <cellStyle name="Output 2 41 2 2" xfId="23293" xr:uid="{00000000-0005-0000-0000-0000B6110000}"/>
    <cellStyle name="Output 2 41 3" xfId="5813" xr:uid="{00000000-0005-0000-0000-0000B7110000}"/>
    <cellStyle name="Output 2 41 3 2" xfId="24722" xr:uid="{00000000-0005-0000-0000-0000B8110000}"/>
    <cellStyle name="Output 2 41 4" xfId="5956" xr:uid="{00000000-0005-0000-0000-0000B9110000}"/>
    <cellStyle name="Output 2 41 4 2" xfId="24865" xr:uid="{00000000-0005-0000-0000-0000BA110000}"/>
    <cellStyle name="Output 2 41 5" xfId="9625" xr:uid="{00000000-0005-0000-0000-0000BB110000}"/>
    <cellStyle name="Output 2 41 5 2" xfId="28534" xr:uid="{00000000-0005-0000-0000-0000BC110000}"/>
    <cellStyle name="Output 2 41 6" xfId="12632" xr:uid="{00000000-0005-0000-0000-0000BD110000}"/>
    <cellStyle name="Output 2 41 6 2" xfId="31541" xr:uid="{00000000-0005-0000-0000-0000BE110000}"/>
    <cellStyle name="Output 2 41 7" xfId="14321" xr:uid="{00000000-0005-0000-0000-0000BF110000}"/>
    <cellStyle name="Output 2 41 7 2" xfId="33230" xr:uid="{00000000-0005-0000-0000-0000C0110000}"/>
    <cellStyle name="Output 2 41 8" xfId="17328" xr:uid="{00000000-0005-0000-0000-0000C1110000}"/>
    <cellStyle name="Output 2 41 8 2" xfId="36237" xr:uid="{00000000-0005-0000-0000-0000C2110000}"/>
    <cellStyle name="Output 2 41 9" xfId="19002" xr:uid="{00000000-0005-0000-0000-0000C3110000}"/>
    <cellStyle name="Output 2 42" xfId="1840" xr:uid="{00000000-0005-0000-0000-0000C4110000}"/>
    <cellStyle name="Output 2 42 2" xfId="4426" xr:uid="{00000000-0005-0000-0000-0000C5110000}"/>
    <cellStyle name="Output 2 42 2 2" xfId="23335" xr:uid="{00000000-0005-0000-0000-0000C6110000}"/>
    <cellStyle name="Output 2 42 3" xfId="7100" xr:uid="{00000000-0005-0000-0000-0000C7110000}"/>
    <cellStyle name="Output 2 42 3 2" xfId="26009" xr:uid="{00000000-0005-0000-0000-0000C8110000}"/>
    <cellStyle name="Output 2 42 4" xfId="7864" xr:uid="{00000000-0005-0000-0000-0000C9110000}"/>
    <cellStyle name="Output 2 42 4 2" xfId="26773" xr:uid="{00000000-0005-0000-0000-0000CA110000}"/>
    <cellStyle name="Output 2 42 5" xfId="10217" xr:uid="{00000000-0005-0000-0000-0000CB110000}"/>
    <cellStyle name="Output 2 42 5 2" xfId="29126" xr:uid="{00000000-0005-0000-0000-0000CC110000}"/>
    <cellStyle name="Output 2 42 6" xfId="12630" xr:uid="{00000000-0005-0000-0000-0000CD110000}"/>
    <cellStyle name="Output 2 42 6 2" xfId="31539" xr:uid="{00000000-0005-0000-0000-0000CE110000}"/>
    <cellStyle name="Output 2 42 7" xfId="14913" xr:uid="{00000000-0005-0000-0000-0000CF110000}"/>
    <cellStyle name="Output 2 42 7 2" xfId="33822" xr:uid="{00000000-0005-0000-0000-0000D0110000}"/>
    <cellStyle name="Output 2 42 8" xfId="17326" xr:uid="{00000000-0005-0000-0000-0000D1110000}"/>
    <cellStyle name="Output 2 42 8 2" xfId="36235" xr:uid="{00000000-0005-0000-0000-0000D2110000}"/>
    <cellStyle name="Output 2 42 9" xfId="19537" xr:uid="{00000000-0005-0000-0000-0000D3110000}"/>
    <cellStyle name="Output 2 43" xfId="1777" xr:uid="{00000000-0005-0000-0000-0000D4110000}"/>
    <cellStyle name="Output 2 43 2" xfId="4363" xr:uid="{00000000-0005-0000-0000-0000D5110000}"/>
    <cellStyle name="Output 2 43 2 2" xfId="23272" xr:uid="{00000000-0005-0000-0000-0000D6110000}"/>
    <cellStyle name="Output 2 43 3" xfId="6823" xr:uid="{00000000-0005-0000-0000-0000D7110000}"/>
    <cellStyle name="Output 2 43 3 2" xfId="25732" xr:uid="{00000000-0005-0000-0000-0000D8110000}"/>
    <cellStyle name="Output 2 43 4" xfId="8828" xr:uid="{00000000-0005-0000-0000-0000D9110000}"/>
    <cellStyle name="Output 2 43 4 2" xfId="27737" xr:uid="{00000000-0005-0000-0000-0000DA110000}"/>
    <cellStyle name="Output 2 43 5" xfId="11275" xr:uid="{00000000-0005-0000-0000-0000DB110000}"/>
    <cellStyle name="Output 2 43 5 2" xfId="30184" xr:uid="{00000000-0005-0000-0000-0000DC110000}"/>
    <cellStyle name="Output 2 43 6" xfId="13780" xr:uid="{00000000-0005-0000-0000-0000DD110000}"/>
    <cellStyle name="Output 2 43 6 2" xfId="32689" xr:uid="{00000000-0005-0000-0000-0000DE110000}"/>
    <cellStyle name="Output 2 43 7" xfId="15971" xr:uid="{00000000-0005-0000-0000-0000DF110000}"/>
    <cellStyle name="Output 2 43 7 2" xfId="34880" xr:uid="{00000000-0005-0000-0000-0000E0110000}"/>
    <cellStyle name="Output 2 43 8" xfId="18476" xr:uid="{00000000-0005-0000-0000-0000E1110000}"/>
    <cellStyle name="Output 2 43 8 2" xfId="37385" xr:uid="{00000000-0005-0000-0000-0000E2110000}"/>
    <cellStyle name="Output 2 43 9" xfId="20503" xr:uid="{00000000-0005-0000-0000-0000E3110000}"/>
    <cellStyle name="Output 2 44" xfId="1902" xr:uid="{00000000-0005-0000-0000-0000E4110000}"/>
    <cellStyle name="Output 2 44 2" xfId="4488" xr:uid="{00000000-0005-0000-0000-0000E5110000}"/>
    <cellStyle name="Output 2 44 2 2" xfId="23397" xr:uid="{00000000-0005-0000-0000-0000E6110000}"/>
    <cellStyle name="Output 2 44 3" xfId="5629" xr:uid="{00000000-0005-0000-0000-0000E7110000}"/>
    <cellStyle name="Output 2 44 3 2" xfId="24538" xr:uid="{00000000-0005-0000-0000-0000E8110000}"/>
    <cellStyle name="Output 2 44 4" xfId="5148" xr:uid="{00000000-0005-0000-0000-0000E9110000}"/>
    <cellStyle name="Output 2 44 4 2" xfId="24057" xr:uid="{00000000-0005-0000-0000-0000EA110000}"/>
    <cellStyle name="Output 2 44 5" xfId="11007" xr:uid="{00000000-0005-0000-0000-0000EB110000}"/>
    <cellStyle name="Output 2 44 5 2" xfId="29916" xr:uid="{00000000-0005-0000-0000-0000EC110000}"/>
    <cellStyle name="Output 2 44 6" xfId="12601" xr:uid="{00000000-0005-0000-0000-0000ED110000}"/>
    <cellStyle name="Output 2 44 6 2" xfId="31510" xr:uid="{00000000-0005-0000-0000-0000EE110000}"/>
    <cellStyle name="Output 2 44 7" xfId="15703" xr:uid="{00000000-0005-0000-0000-0000EF110000}"/>
    <cellStyle name="Output 2 44 7 2" xfId="34612" xr:uid="{00000000-0005-0000-0000-0000F0110000}"/>
    <cellStyle name="Output 2 44 8" xfId="17297" xr:uid="{00000000-0005-0000-0000-0000F1110000}"/>
    <cellStyle name="Output 2 44 8 2" xfId="36206" xr:uid="{00000000-0005-0000-0000-0000F2110000}"/>
    <cellStyle name="Output 2 44 9" xfId="20264" xr:uid="{00000000-0005-0000-0000-0000F3110000}"/>
    <cellStyle name="Output 2 45" xfId="1945" xr:uid="{00000000-0005-0000-0000-0000F4110000}"/>
    <cellStyle name="Output 2 45 2" xfId="4531" xr:uid="{00000000-0005-0000-0000-0000F5110000}"/>
    <cellStyle name="Output 2 45 2 2" xfId="23440" xr:uid="{00000000-0005-0000-0000-0000F6110000}"/>
    <cellStyle name="Output 2 45 3" xfId="6142" xr:uid="{00000000-0005-0000-0000-0000F7110000}"/>
    <cellStyle name="Output 2 45 3 2" xfId="25051" xr:uid="{00000000-0005-0000-0000-0000F8110000}"/>
    <cellStyle name="Output 2 45 4" xfId="7097" xr:uid="{00000000-0005-0000-0000-0000F9110000}"/>
    <cellStyle name="Output 2 45 4 2" xfId="26006" xr:uid="{00000000-0005-0000-0000-0000FA110000}"/>
    <cellStyle name="Output 2 45 5" xfId="9604" xr:uid="{00000000-0005-0000-0000-0000FB110000}"/>
    <cellStyle name="Output 2 45 5 2" xfId="28513" xr:uid="{00000000-0005-0000-0000-0000FC110000}"/>
    <cellStyle name="Output 2 45 6" xfId="12741" xr:uid="{00000000-0005-0000-0000-0000FD110000}"/>
    <cellStyle name="Output 2 45 6 2" xfId="31650" xr:uid="{00000000-0005-0000-0000-0000FE110000}"/>
    <cellStyle name="Output 2 45 7" xfId="14300" xr:uid="{00000000-0005-0000-0000-0000FF110000}"/>
    <cellStyle name="Output 2 45 7 2" xfId="33209" xr:uid="{00000000-0005-0000-0000-000000120000}"/>
    <cellStyle name="Output 2 45 8" xfId="17437" xr:uid="{00000000-0005-0000-0000-000001120000}"/>
    <cellStyle name="Output 2 45 8 2" xfId="36346" xr:uid="{00000000-0005-0000-0000-000002120000}"/>
    <cellStyle name="Output 2 45 9" xfId="18983" xr:uid="{00000000-0005-0000-0000-000003120000}"/>
    <cellStyle name="Output 2 46" xfId="1917" xr:uid="{00000000-0005-0000-0000-000004120000}"/>
    <cellStyle name="Output 2 46 2" xfId="4503" xr:uid="{00000000-0005-0000-0000-000005120000}"/>
    <cellStyle name="Output 2 46 2 2" xfId="23412" xr:uid="{00000000-0005-0000-0000-000006120000}"/>
    <cellStyle name="Output 2 46 3" xfId="5133" xr:uid="{00000000-0005-0000-0000-000007120000}"/>
    <cellStyle name="Output 2 46 3 2" xfId="24042" xr:uid="{00000000-0005-0000-0000-000008120000}"/>
    <cellStyle name="Output 2 46 4" xfId="9023" xr:uid="{00000000-0005-0000-0000-000009120000}"/>
    <cellStyle name="Output 2 46 4 2" xfId="27932" xr:uid="{00000000-0005-0000-0000-00000A120000}"/>
    <cellStyle name="Output 2 46 5" xfId="11217" xr:uid="{00000000-0005-0000-0000-00000B120000}"/>
    <cellStyle name="Output 2 46 5 2" xfId="30126" xr:uid="{00000000-0005-0000-0000-00000C120000}"/>
    <cellStyle name="Output 2 46 6" xfId="13695" xr:uid="{00000000-0005-0000-0000-00000D120000}"/>
    <cellStyle name="Output 2 46 6 2" xfId="32604" xr:uid="{00000000-0005-0000-0000-00000E120000}"/>
    <cellStyle name="Output 2 46 7" xfId="15913" xr:uid="{00000000-0005-0000-0000-00000F120000}"/>
    <cellStyle name="Output 2 46 7 2" xfId="34822" xr:uid="{00000000-0005-0000-0000-000010120000}"/>
    <cellStyle name="Output 2 46 8" xfId="18391" xr:uid="{00000000-0005-0000-0000-000011120000}"/>
    <cellStyle name="Output 2 46 8 2" xfId="37300" xr:uid="{00000000-0005-0000-0000-000012120000}"/>
    <cellStyle name="Output 2 46 9" xfId="20451" xr:uid="{00000000-0005-0000-0000-000013120000}"/>
    <cellStyle name="Output 2 47" xfId="2025" xr:uid="{00000000-0005-0000-0000-000014120000}"/>
    <cellStyle name="Output 2 47 2" xfId="4611" xr:uid="{00000000-0005-0000-0000-000015120000}"/>
    <cellStyle name="Output 2 47 2 2" xfId="23520" xr:uid="{00000000-0005-0000-0000-000016120000}"/>
    <cellStyle name="Output 2 47 3" xfId="7019" xr:uid="{00000000-0005-0000-0000-000017120000}"/>
    <cellStyle name="Output 2 47 3 2" xfId="25928" xr:uid="{00000000-0005-0000-0000-000018120000}"/>
    <cellStyle name="Output 2 47 4" xfId="8432" xr:uid="{00000000-0005-0000-0000-000019120000}"/>
    <cellStyle name="Output 2 47 4 2" xfId="27341" xr:uid="{00000000-0005-0000-0000-00001A120000}"/>
    <cellStyle name="Output 2 47 5" xfId="10838" xr:uid="{00000000-0005-0000-0000-00001B120000}"/>
    <cellStyle name="Output 2 47 5 2" xfId="29747" xr:uid="{00000000-0005-0000-0000-00001C120000}"/>
    <cellStyle name="Output 2 47 6" xfId="12216" xr:uid="{00000000-0005-0000-0000-00001D120000}"/>
    <cellStyle name="Output 2 47 6 2" xfId="31125" xr:uid="{00000000-0005-0000-0000-00001E120000}"/>
    <cellStyle name="Output 2 47 7" xfId="15534" xr:uid="{00000000-0005-0000-0000-00001F120000}"/>
    <cellStyle name="Output 2 47 7 2" xfId="34443" xr:uid="{00000000-0005-0000-0000-000020120000}"/>
    <cellStyle name="Output 2 47 8" xfId="16912" xr:uid="{00000000-0005-0000-0000-000021120000}"/>
    <cellStyle name="Output 2 47 8 2" xfId="35821" xr:uid="{00000000-0005-0000-0000-000022120000}"/>
    <cellStyle name="Output 2 47 9" xfId="20106" xr:uid="{00000000-0005-0000-0000-000023120000}"/>
    <cellStyle name="Output 2 48" xfId="1944" xr:uid="{00000000-0005-0000-0000-000024120000}"/>
    <cellStyle name="Output 2 48 2" xfId="4530" xr:uid="{00000000-0005-0000-0000-000025120000}"/>
    <cellStyle name="Output 2 48 2 2" xfId="23439" xr:uid="{00000000-0005-0000-0000-000026120000}"/>
    <cellStyle name="Output 2 48 3" xfId="5822" xr:uid="{00000000-0005-0000-0000-000027120000}"/>
    <cellStyle name="Output 2 48 3 2" xfId="24731" xr:uid="{00000000-0005-0000-0000-000028120000}"/>
    <cellStyle name="Output 2 48 4" xfId="7304" xr:uid="{00000000-0005-0000-0000-000029120000}"/>
    <cellStyle name="Output 2 48 4 2" xfId="26213" xr:uid="{00000000-0005-0000-0000-00002A120000}"/>
    <cellStyle name="Output 2 48 5" xfId="9656" xr:uid="{00000000-0005-0000-0000-00002B120000}"/>
    <cellStyle name="Output 2 48 5 2" xfId="28565" xr:uid="{00000000-0005-0000-0000-00002C120000}"/>
    <cellStyle name="Output 2 48 6" xfId="13921" xr:uid="{00000000-0005-0000-0000-00002D120000}"/>
    <cellStyle name="Output 2 48 6 2" xfId="32830" xr:uid="{00000000-0005-0000-0000-00002E120000}"/>
    <cellStyle name="Output 2 48 7" xfId="14352" xr:uid="{00000000-0005-0000-0000-00002F120000}"/>
    <cellStyle name="Output 2 48 7 2" xfId="33261" xr:uid="{00000000-0005-0000-0000-000030120000}"/>
    <cellStyle name="Output 2 48 8" xfId="18617" xr:uid="{00000000-0005-0000-0000-000031120000}"/>
    <cellStyle name="Output 2 48 8 2" xfId="37526" xr:uid="{00000000-0005-0000-0000-000032120000}"/>
    <cellStyle name="Output 2 48 9" xfId="19029" xr:uid="{00000000-0005-0000-0000-000033120000}"/>
    <cellStyle name="Output 2 49" xfId="2105" xr:uid="{00000000-0005-0000-0000-000034120000}"/>
    <cellStyle name="Output 2 49 2" xfId="4691" xr:uid="{00000000-0005-0000-0000-000035120000}"/>
    <cellStyle name="Output 2 49 2 2" xfId="23600" xr:uid="{00000000-0005-0000-0000-000036120000}"/>
    <cellStyle name="Output 2 49 3" xfId="5416" xr:uid="{00000000-0005-0000-0000-000037120000}"/>
    <cellStyle name="Output 2 49 3 2" xfId="24325" xr:uid="{00000000-0005-0000-0000-000038120000}"/>
    <cellStyle name="Output 2 49 4" xfId="8899" xr:uid="{00000000-0005-0000-0000-000039120000}"/>
    <cellStyle name="Output 2 49 4 2" xfId="27808" xr:uid="{00000000-0005-0000-0000-00003A120000}"/>
    <cellStyle name="Output 2 49 5" xfId="11350" xr:uid="{00000000-0005-0000-0000-00003B120000}"/>
    <cellStyle name="Output 2 49 5 2" xfId="30259" xr:uid="{00000000-0005-0000-0000-00003C120000}"/>
    <cellStyle name="Output 2 49 6" xfId="12598" xr:uid="{00000000-0005-0000-0000-00003D120000}"/>
    <cellStyle name="Output 2 49 6 2" xfId="31507" xr:uid="{00000000-0005-0000-0000-00003E120000}"/>
    <cellStyle name="Output 2 49 7" xfId="16046" xr:uid="{00000000-0005-0000-0000-00003F120000}"/>
    <cellStyle name="Output 2 49 7 2" xfId="34955" xr:uid="{00000000-0005-0000-0000-000040120000}"/>
    <cellStyle name="Output 2 49 8" xfId="17294" xr:uid="{00000000-0005-0000-0000-000041120000}"/>
    <cellStyle name="Output 2 49 8 2" xfId="36203" xr:uid="{00000000-0005-0000-0000-000042120000}"/>
    <cellStyle name="Output 2 49 9" xfId="20573" xr:uid="{00000000-0005-0000-0000-000043120000}"/>
    <cellStyle name="Output 2 5" xfId="314" xr:uid="{00000000-0005-0000-0000-000044120000}"/>
    <cellStyle name="Output 2 5 2" xfId="2900" xr:uid="{00000000-0005-0000-0000-000045120000}"/>
    <cellStyle name="Output 2 5 2 2" xfId="21809" xr:uid="{00000000-0005-0000-0000-000046120000}"/>
    <cellStyle name="Output 2 5 3" xfId="7350" xr:uid="{00000000-0005-0000-0000-000047120000}"/>
    <cellStyle name="Output 2 5 3 2" xfId="26259" xr:uid="{00000000-0005-0000-0000-000048120000}"/>
    <cellStyle name="Output 2 5 4" xfId="6031" xr:uid="{00000000-0005-0000-0000-000049120000}"/>
    <cellStyle name="Output 2 5 4 2" xfId="24940" xr:uid="{00000000-0005-0000-0000-00004A120000}"/>
    <cellStyle name="Output 2 5 5" xfId="12113" xr:uid="{00000000-0005-0000-0000-00004B120000}"/>
    <cellStyle name="Output 2 5 5 2" xfId="31022" xr:uid="{00000000-0005-0000-0000-00004C120000}"/>
    <cellStyle name="Output 2 5 6" xfId="12940" xr:uid="{00000000-0005-0000-0000-00004D120000}"/>
    <cellStyle name="Output 2 5 6 2" xfId="31849" xr:uid="{00000000-0005-0000-0000-00004E120000}"/>
    <cellStyle name="Output 2 5 7" xfId="16809" xr:uid="{00000000-0005-0000-0000-00004F120000}"/>
    <cellStyle name="Output 2 5 7 2" xfId="35718" xr:uid="{00000000-0005-0000-0000-000050120000}"/>
    <cellStyle name="Output 2 5 8" xfId="17636" xr:uid="{00000000-0005-0000-0000-000051120000}"/>
    <cellStyle name="Output 2 5 8 2" xfId="36545" xr:uid="{00000000-0005-0000-0000-000052120000}"/>
    <cellStyle name="Output 2 5 9" xfId="21275" xr:uid="{00000000-0005-0000-0000-000053120000}"/>
    <cellStyle name="Output 2 50" xfId="2143" xr:uid="{00000000-0005-0000-0000-000054120000}"/>
    <cellStyle name="Output 2 50 2" xfId="4729" xr:uid="{00000000-0005-0000-0000-000055120000}"/>
    <cellStyle name="Output 2 50 2 2" xfId="23638" xr:uid="{00000000-0005-0000-0000-000056120000}"/>
    <cellStyle name="Output 2 50 3" xfId="6689" xr:uid="{00000000-0005-0000-0000-000057120000}"/>
    <cellStyle name="Output 2 50 3 2" xfId="25598" xr:uid="{00000000-0005-0000-0000-000058120000}"/>
    <cellStyle name="Output 2 50 4" xfId="8568" xr:uid="{00000000-0005-0000-0000-000059120000}"/>
    <cellStyle name="Output 2 50 4 2" xfId="27477" xr:uid="{00000000-0005-0000-0000-00005A120000}"/>
    <cellStyle name="Output 2 50 5" xfId="10984" xr:uid="{00000000-0005-0000-0000-00005B120000}"/>
    <cellStyle name="Output 2 50 5 2" xfId="29893" xr:uid="{00000000-0005-0000-0000-00005C120000}"/>
    <cellStyle name="Output 2 50 6" xfId="14132" xr:uid="{00000000-0005-0000-0000-00005D120000}"/>
    <cellStyle name="Output 2 50 6 2" xfId="33041" xr:uid="{00000000-0005-0000-0000-00005E120000}"/>
    <cellStyle name="Output 2 50 7" xfId="15680" xr:uid="{00000000-0005-0000-0000-00005F120000}"/>
    <cellStyle name="Output 2 50 7 2" xfId="34589" xr:uid="{00000000-0005-0000-0000-000060120000}"/>
    <cellStyle name="Output 2 50 8" xfId="18828" xr:uid="{00000000-0005-0000-0000-000061120000}"/>
    <cellStyle name="Output 2 50 8 2" xfId="37737" xr:uid="{00000000-0005-0000-0000-000062120000}"/>
    <cellStyle name="Output 2 50 9" xfId="20242" xr:uid="{00000000-0005-0000-0000-000063120000}"/>
    <cellStyle name="Output 2 51" xfId="2177" xr:uid="{00000000-0005-0000-0000-000064120000}"/>
    <cellStyle name="Output 2 51 2" xfId="4763" xr:uid="{00000000-0005-0000-0000-000065120000}"/>
    <cellStyle name="Output 2 51 2 2" xfId="23672" xr:uid="{00000000-0005-0000-0000-000066120000}"/>
    <cellStyle name="Output 2 51 3" xfId="6953" xr:uid="{00000000-0005-0000-0000-000067120000}"/>
    <cellStyle name="Output 2 51 3 2" xfId="25862" xr:uid="{00000000-0005-0000-0000-000068120000}"/>
    <cellStyle name="Output 2 51 4" xfId="8506" xr:uid="{00000000-0005-0000-0000-000069120000}"/>
    <cellStyle name="Output 2 51 4 2" xfId="27415" xr:uid="{00000000-0005-0000-0000-00006A120000}"/>
    <cellStyle name="Output 2 51 5" xfId="10917" xr:uid="{00000000-0005-0000-0000-00006B120000}"/>
    <cellStyle name="Output 2 51 5 2" xfId="29826" xr:uid="{00000000-0005-0000-0000-00006C120000}"/>
    <cellStyle name="Output 2 51 6" xfId="12506" xr:uid="{00000000-0005-0000-0000-00006D120000}"/>
    <cellStyle name="Output 2 51 6 2" xfId="31415" xr:uid="{00000000-0005-0000-0000-00006E120000}"/>
    <cellStyle name="Output 2 51 7" xfId="15613" xr:uid="{00000000-0005-0000-0000-00006F120000}"/>
    <cellStyle name="Output 2 51 7 2" xfId="34522" xr:uid="{00000000-0005-0000-0000-000070120000}"/>
    <cellStyle name="Output 2 51 8" xfId="17202" xr:uid="{00000000-0005-0000-0000-000071120000}"/>
    <cellStyle name="Output 2 51 8 2" xfId="36111" xr:uid="{00000000-0005-0000-0000-000072120000}"/>
    <cellStyle name="Output 2 51 9" xfId="20180" xr:uid="{00000000-0005-0000-0000-000073120000}"/>
    <cellStyle name="Output 2 52" xfId="2207" xr:uid="{00000000-0005-0000-0000-000074120000}"/>
    <cellStyle name="Output 2 52 2" xfId="4793" xr:uid="{00000000-0005-0000-0000-000075120000}"/>
    <cellStyle name="Output 2 52 2 2" xfId="23702" xr:uid="{00000000-0005-0000-0000-000076120000}"/>
    <cellStyle name="Output 2 52 3" xfId="7286" xr:uid="{00000000-0005-0000-0000-000077120000}"/>
    <cellStyle name="Output 2 52 3 2" xfId="26195" xr:uid="{00000000-0005-0000-0000-000078120000}"/>
    <cellStyle name="Output 2 52 4" xfId="8183" xr:uid="{00000000-0005-0000-0000-000079120000}"/>
    <cellStyle name="Output 2 52 4 2" xfId="27092" xr:uid="{00000000-0005-0000-0000-00007A120000}"/>
    <cellStyle name="Output 2 52 5" xfId="10563" xr:uid="{00000000-0005-0000-0000-00007B120000}"/>
    <cellStyle name="Output 2 52 5 2" xfId="29472" xr:uid="{00000000-0005-0000-0000-00007C120000}"/>
    <cellStyle name="Output 2 52 6" xfId="12175" xr:uid="{00000000-0005-0000-0000-00007D120000}"/>
    <cellStyle name="Output 2 52 6 2" xfId="31084" xr:uid="{00000000-0005-0000-0000-00007E120000}"/>
    <cellStyle name="Output 2 52 7" xfId="15259" xr:uid="{00000000-0005-0000-0000-00007F120000}"/>
    <cellStyle name="Output 2 52 7 2" xfId="34168" xr:uid="{00000000-0005-0000-0000-000080120000}"/>
    <cellStyle name="Output 2 52 8" xfId="16871" xr:uid="{00000000-0005-0000-0000-000081120000}"/>
    <cellStyle name="Output 2 52 8 2" xfId="35780" xr:uid="{00000000-0005-0000-0000-000082120000}"/>
    <cellStyle name="Output 2 52 9" xfId="19856" xr:uid="{00000000-0005-0000-0000-000083120000}"/>
    <cellStyle name="Output 2 53" xfId="2237" xr:uid="{00000000-0005-0000-0000-000084120000}"/>
    <cellStyle name="Output 2 53 2" xfId="4823" xr:uid="{00000000-0005-0000-0000-000085120000}"/>
    <cellStyle name="Output 2 53 2 2" xfId="23732" xr:uid="{00000000-0005-0000-0000-000086120000}"/>
    <cellStyle name="Output 2 53 3" xfId="7024" xr:uid="{00000000-0005-0000-0000-000087120000}"/>
    <cellStyle name="Output 2 53 3 2" xfId="25933" xr:uid="{00000000-0005-0000-0000-000088120000}"/>
    <cellStyle name="Output 2 53 4" xfId="5994" xr:uid="{00000000-0005-0000-0000-000089120000}"/>
    <cellStyle name="Output 2 53 4 2" xfId="24903" xr:uid="{00000000-0005-0000-0000-00008A120000}"/>
    <cellStyle name="Output 2 53 5" xfId="12091" xr:uid="{00000000-0005-0000-0000-00008B120000}"/>
    <cellStyle name="Output 2 53 5 2" xfId="31000" xr:uid="{00000000-0005-0000-0000-00008C120000}"/>
    <cellStyle name="Output 2 53 6" xfId="12163" xr:uid="{00000000-0005-0000-0000-00008D120000}"/>
    <cellStyle name="Output 2 53 6 2" xfId="31072" xr:uid="{00000000-0005-0000-0000-00008E120000}"/>
    <cellStyle name="Output 2 53 7" xfId="16787" xr:uid="{00000000-0005-0000-0000-00008F120000}"/>
    <cellStyle name="Output 2 53 7 2" xfId="35696" xr:uid="{00000000-0005-0000-0000-000090120000}"/>
    <cellStyle name="Output 2 53 8" xfId="16859" xr:uid="{00000000-0005-0000-0000-000091120000}"/>
    <cellStyle name="Output 2 53 8 2" xfId="35768" xr:uid="{00000000-0005-0000-0000-000092120000}"/>
    <cellStyle name="Output 2 53 9" xfId="21254" xr:uid="{00000000-0005-0000-0000-000093120000}"/>
    <cellStyle name="Output 2 54" xfId="2307" xr:uid="{00000000-0005-0000-0000-000094120000}"/>
    <cellStyle name="Output 2 54 2" xfId="4893" xr:uid="{00000000-0005-0000-0000-000095120000}"/>
    <cellStyle name="Output 2 54 2 2" xfId="23802" xr:uid="{00000000-0005-0000-0000-000096120000}"/>
    <cellStyle name="Output 2 54 3" xfId="6659" xr:uid="{00000000-0005-0000-0000-000097120000}"/>
    <cellStyle name="Output 2 54 3 2" xfId="25568" xr:uid="{00000000-0005-0000-0000-000098120000}"/>
    <cellStyle name="Output 2 54 4" xfId="9429" xr:uid="{00000000-0005-0000-0000-000099120000}"/>
    <cellStyle name="Output 2 54 4 2" xfId="28338" xr:uid="{00000000-0005-0000-0000-00009A120000}"/>
    <cellStyle name="Output 2 54 5" xfId="9917" xr:uid="{00000000-0005-0000-0000-00009B120000}"/>
    <cellStyle name="Output 2 54 5 2" xfId="28826" xr:uid="{00000000-0005-0000-0000-00009C120000}"/>
    <cellStyle name="Output 2 54 6" xfId="12672" xr:uid="{00000000-0005-0000-0000-00009D120000}"/>
    <cellStyle name="Output 2 54 6 2" xfId="31581" xr:uid="{00000000-0005-0000-0000-00009E120000}"/>
    <cellStyle name="Output 2 54 7" xfId="14613" xr:uid="{00000000-0005-0000-0000-00009F120000}"/>
    <cellStyle name="Output 2 54 7 2" xfId="33522" xr:uid="{00000000-0005-0000-0000-0000A0120000}"/>
    <cellStyle name="Output 2 54 8" xfId="17368" xr:uid="{00000000-0005-0000-0000-0000A1120000}"/>
    <cellStyle name="Output 2 54 8 2" xfId="36277" xr:uid="{00000000-0005-0000-0000-0000A2120000}"/>
    <cellStyle name="Output 2 54 9" xfId="19262" xr:uid="{00000000-0005-0000-0000-0000A3120000}"/>
    <cellStyle name="Output 2 55" xfId="2301" xr:uid="{00000000-0005-0000-0000-0000A4120000}"/>
    <cellStyle name="Output 2 55 2" xfId="4953" xr:uid="{00000000-0005-0000-0000-0000A5120000}"/>
    <cellStyle name="Output 2 55 2 2" xfId="23862" xr:uid="{00000000-0005-0000-0000-0000A6120000}"/>
    <cellStyle name="Output 2 55 3" xfId="7634" xr:uid="{00000000-0005-0000-0000-0000A7120000}"/>
    <cellStyle name="Output 2 55 3 2" xfId="26543" xr:uid="{00000000-0005-0000-0000-0000A8120000}"/>
    <cellStyle name="Output 2 55 4" xfId="9967" xr:uid="{00000000-0005-0000-0000-0000A9120000}"/>
    <cellStyle name="Output 2 55 4 2" xfId="28876" xr:uid="{00000000-0005-0000-0000-0000AA120000}"/>
    <cellStyle name="Output 2 55 5" xfId="13039" xr:uid="{00000000-0005-0000-0000-0000AB120000}"/>
    <cellStyle name="Output 2 55 5 2" xfId="31948" xr:uid="{00000000-0005-0000-0000-0000AC120000}"/>
    <cellStyle name="Output 2 55 6" xfId="14663" xr:uid="{00000000-0005-0000-0000-0000AD120000}"/>
    <cellStyle name="Output 2 55 6 2" xfId="33572" xr:uid="{00000000-0005-0000-0000-0000AE120000}"/>
    <cellStyle name="Output 2 55 7" xfId="17735" xr:uid="{00000000-0005-0000-0000-0000AF120000}"/>
    <cellStyle name="Output 2 55 7 2" xfId="36644" xr:uid="{00000000-0005-0000-0000-0000B0120000}"/>
    <cellStyle name="Output 2 55 8" xfId="19304" xr:uid="{00000000-0005-0000-0000-0000B1120000}"/>
    <cellStyle name="Output 2 56" xfId="2627" xr:uid="{00000000-0005-0000-0000-0000B2120000}"/>
    <cellStyle name="Output 2 56 2" xfId="21536" xr:uid="{00000000-0005-0000-0000-0000B3120000}"/>
    <cellStyle name="Output 2 57" xfId="7905" xr:uid="{00000000-0005-0000-0000-0000B4120000}"/>
    <cellStyle name="Output 2 57 2" xfId="26814" xr:uid="{00000000-0005-0000-0000-0000B5120000}"/>
    <cellStyle name="Output 2 58" xfId="10260" xr:uid="{00000000-0005-0000-0000-0000B6120000}"/>
    <cellStyle name="Output 2 58 2" xfId="29169" xr:uid="{00000000-0005-0000-0000-0000B7120000}"/>
    <cellStyle name="Output 2 59" xfId="12552" xr:uid="{00000000-0005-0000-0000-0000B8120000}"/>
    <cellStyle name="Output 2 59 2" xfId="31461" xr:uid="{00000000-0005-0000-0000-0000B9120000}"/>
    <cellStyle name="Output 2 6" xfId="357" xr:uid="{00000000-0005-0000-0000-0000BA120000}"/>
    <cellStyle name="Output 2 6 2" xfId="2943" xr:uid="{00000000-0005-0000-0000-0000BB120000}"/>
    <cellStyle name="Output 2 6 2 2" xfId="21852" xr:uid="{00000000-0005-0000-0000-0000BC120000}"/>
    <cellStyle name="Output 2 6 3" xfId="6250" xr:uid="{00000000-0005-0000-0000-0000BD120000}"/>
    <cellStyle name="Output 2 6 3 2" xfId="25159" xr:uid="{00000000-0005-0000-0000-0000BE120000}"/>
    <cellStyle name="Output 2 6 4" xfId="7620" xr:uid="{00000000-0005-0000-0000-0000BF120000}"/>
    <cellStyle name="Output 2 6 4 2" xfId="26529" xr:uid="{00000000-0005-0000-0000-0000C0120000}"/>
    <cellStyle name="Output 2 6 5" xfId="9951" xr:uid="{00000000-0005-0000-0000-0000C1120000}"/>
    <cellStyle name="Output 2 6 5 2" xfId="28860" xr:uid="{00000000-0005-0000-0000-0000C2120000}"/>
    <cellStyle name="Output 2 6 6" xfId="12774" xr:uid="{00000000-0005-0000-0000-0000C3120000}"/>
    <cellStyle name="Output 2 6 6 2" xfId="31683" xr:uid="{00000000-0005-0000-0000-0000C4120000}"/>
    <cellStyle name="Output 2 6 7" xfId="14647" xr:uid="{00000000-0005-0000-0000-0000C5120000}"/>
    <cellStyle name="Output 2 6 7 2" xfId="33556" xr:uid="{00000000-0005-0000-0000-0000C6120000}"/>
    <cellStyle name="Output 2 6 8" xfId="17470" xr:uid="{00000000-0005-0000-0000-0000C7120000}"/>
    <cellStyle name="Output 2 6 8 2" xfId="36379" xr:uid="{00000000-0005-0000-0000-0000C8120000}"/>
    <cellStyle name="Output 2 6 9" xfId="19291" xr:uid="{00000000-0005-0000-0000-0000C9120000}"/>
    <cellStyle name="Output 2 60" xfId="14956" xr:uid="{00000000-0005-0000-0000-0000CA120000}"/>
    <cellStyle name="Output 2 60 2" xfId="33865" xr:uid="{00000000-0005-0000-0000-0000CB120000}"/>
    <cellStyle name="Output 2 61" xfId="17248" xr:uid="{00000000-0005-0000-0000-0000CC120000}"/>
    <cellStyle name="Output 2 61 2" xfId="36157" xr:uid="{00000000-0005-0000-0000-0000CD120000}"/>
    <cellStyle name="Output 2 62" xfId="19578" xr:uid="{00000000-0005-0000-0000-0000CE120000}"/>
    <cellStyle name="Output 2 7" xfId="400" xr:uid="{00000000-0005-0000-0000-0000CF120000}"/>
    <cellStyle name="Output 2 7 2" xfId="2986" xr:uid="{00000000-0005-0000-0000-0000D0120000}"/>
    <cellStyle name="Output 2 7 2 2" xfId="21895" xr:uid="{00000000-0005-0000-0000-0000D1120000}"/>
    <cellStyle name="Output 2 7 3" xfId="5893" xr:uid="{00000000-0005-0000-0000-0000D2120000}"/>
    <cellStyle name="Output 2 7 3 2" xfId="24802" xr:uid="{00000000-0005-0000-0000-0000D3120000}"/>
    <cellStyle name="Output 2 7 4" xfId="9101" xr:uid="{00000000-0005-0000-0000-0000D4120000}"/>
    <cellStyle name="Output 2 7 4 2" xfId="28010" xr:uid="{00000000-0005-0000-0000-0000D5120000}"/>
    <cellStyle name="Output 2 7 5" xfId="11574" xr:uid="{00000000-0005-0000-0000-0000D6120000}"/>
    <cellStyle name="Output 2 7 5 2" xfId="30483" xr:uid="{00000000-0005-0000-0000-0000D7120000}"/>
    <cellStyle name="Output 2 7 6" xfId="9506" xr:uid="{00000000-0005-0000-0000-0000D8120000}"/>
    <cellStyle name="Output 2 7 6 2" xfId="28415" xr:uid="{00000000-0005-0000-0000-0000D9120000}"/>
    <cellStyle name="Output 2 7 7" xfId="16270" xr:uid="{00000000-0005-0000-0000-0000DA120000}"/>
    <cellStyle name="Output 2 7 7 2" xfId="35179" xr:uid="{00000000-0005-0000-0000-0000DB120000}"/>
    <cellStyle name="Output 2 7 8" xfId="14202" xr:uid="{00000000-0005-0000-0000-0000DC120000}"/>
    <cellStyle name="Output 2 7 8 2" xfId="33111" xr:uid="{00000000-0005-0000-0000-0000DD120000}"/>
    <cellStyle name="Output 2 7 9" xfId="20776" xr:uid="{00000000-0005-0000-0000-0000DE120000}"/>
    <cellStyle name="Output 2 8" xfId="443" xr:uid="{00000000-0005-0000-0000-0000DF120000}"/>
    <cellStyle name="Output 2 8 2" xfId="3029" xr:uid="{00000000-0005-0000-0000-0000E0120000}"/>
    <cellStyle name="Output 2 8 2 2" xfId="21938" xr:uid="{00000000-0005-0000-0000-0000E1120000}"/>
    <cellStyle name="Output 2 8 3" xfId="5279" xr:uid="{00000000-0005-0000-0000-0000E2120000}"/>
    <cellStyle name="Output 2 8 3 2" xfId="24188" xr:uid="{00000000-0005-0000-0000-0000E3120000}"/>
    <cellStyle name="Output 2 8 4" xfId="8280" xr:uid="{00000000-0005-0000-0000-0000E4120000}"/>
    <cellStyle name="Output 2 8 4 2" xfId="27189" xr:uid="{00000000-0005-0000-0000-0000E5120000}"/>
    <cellStyle name="Output 2 8 5" xfId="10674" xr:uid="{00000000-0005-0000-0000-0000E6120000}"/>
    <cellStyle name="Output 2 8 5 2" xfId="29583" xr:uid="{00000000-0005-0000-0000-0000E7120000}"/>
    <cellStyle name="Output 2 8 6" xfId="12342" xr:uid="{00000000-0005-0000-0000-0000E8120000}"/>
    <cellStyle name="Output 2 8 6 2" xfId="31251" xr:uid="{00000000-0005-0000-0000-0000E9120000}"/>
    <cellStyle name="Output 2 8 7" xfId="15370" xr:uid="{00000000-0005-0000-0000-0000EA120000}"/>
    <cellStyle name="Output 2 8 7 2" xfId="34279" xr:uid="{00000000-0005-0000-0000-0000EB120000}"/>
    <cellStyle name="Output 2 8 8" xfId="17038" xr:uid="{00000000-0005-0000-0000-0000EC120000}"/>
    <cellStyle name="Output 2 8 8 2" xfId="35947" xr:uid="{00000000-0005-0000-0000-0000ED120000}"/>
    <cellStyle name="Output 2 8 9" xfId="19953" xr:uid="{00000000-0005-0000-0000-0000EE120000}"/>
    <cellStyle name="Output 2 9" xfId="486" xr:uid="{00000000-0005-0000-0000-0000EF120000}"/>
    <cellStyle name="Output 2 9 2" xfId="3072" xr:uid="{00000000-0005-0000-0000-0000F0120000}"/>
    <cellStyle name="Output 2 9 2 2" xfId="21981" xr:uid="{00000000-0005-0000-0000-0000F1120000}"/>
    <cellStyle name="Output 2 9 3" xfId="6051" xr:uid="{00000000-0005-0000-0000-0000F2120000}"/>
    <cellStyle name="Output 2 9 3 2" xfId="24960" xr:uid="{00000000-0005-0000-0000-0000F3120000}"/>
    <cellStyle name="Output 2 9 4" xfId="9271" xr:uid="{00000000-0005-0000-0000-0000F4120000}"/>
    <cellStyle name="Output 2 9 4 2" xfId="28180" xr:uid="{00000000-0005-0000-0000-0000F5120000}"/>
    <cellStyle name="Output 2 9 5" xfId="11753" xr:uid="{00000000-0005-0000-0000-0000F6120000}"/>
    <cellStyle name="Output 2 9 5 2" xfId="30662" xr:uid="{00000000-0005-0000-0000-0000F7120000}"/>
    <cellStyle name="Output 2 9 6" xfId="13654" xr:uid="{00000000-0005-0000-0000-0000F8120000}"/>
    <cellStyle name="Output 2 9 6 2" xfId="32563" xr:uid="{00000000-0005-0000-0000-0000F9120000}"/>
    <cellStyle name="Output 2 9 7" xfId="16449" xr:uid="{00000000-0005-0000-0000-0000FA120000}"/>
    <cellStyle name="Output 2 9 7 2" xfId="35358" xr:uid="{00000000-0005-0000-0000-0000FB120000}"/>
    <cellStyle name="Output 2 9 8" xfId="18350" xr:uid="{00000000-0005-0000-0000-0000FC120000}"/>
    <cellStyle name="Output 2 9 8 2" xfId="37259" xr:uid="{00000000-0005-0000-0000-0000FD120000}"/>
    <cellStyle name="Output 2 9 9" xfId="20945" xr:uid="{00000000-0005-0000-0000-0000FE120000}"/>
    <cellStyle name="Percent" xfId="6" builtinId="5"/>
    <cellStyle name="Percent 2" xfId="8" xr:uid="{00000000-0005-0000-0000-000000130000}"/>
    <cellStyle name="Percent 2 2" xfId="12" xr:uid="{00000000-0005-0000-0000-000001130000}"/>
    <cellStyle name="Percent 2 3" xfId="2576" xr:uid="{00000000-0005-0000-0000-000002130000}"/>
    <cellStyle name="Percent 2 3 2" xfId="21489" xr:uid="{00000000-0005-0000-0000-000003130000}"/>
    <cellStyle name="Percent 2 6" xfId="37981" xr:uid="{D5015A75-E360-4243-ABC2-208714D90288}"/>
    <cellStyle name="Percent 3" xfId="118" xr:uid="{00000000-0005-0000-0000-000004130000}"/>
    <cellStyle name="Percent 3 2" xfId="37997" xr:uid="{094227B6-B14D-4451-95B0-6F6F897AD99F}"/>
    <cellStyle name="Percent 3 3" xfId="38001" xr:uid="{598E32F9-EBB2-40FA-A016-80BA7BA86719}"/>
    <cellStyle name="Percent 4" xfId="2285" xr:uid="{00000000-0005-0000-0000-000005130000}"/>
    <cellStyle name="Percent 4 2" xfId="2288" xr:uid="{00000000-0005-0000-0000-000006130000}"/>
    <cellStyle name="Percent 4 2 2" xfId="2390" xr:uid="{00000000-0005-0000-0000-000007130000}"/>
    <cellStyle name="Percent 4 2 2 2" xfId="2387" xr:uid="{00000000-0005-0000-0000-000008130000}"/>
    <cellStyle name="Percent 4 2 2 2 2" xfId="2392" xr:uid="{00000000-0005-0000-0000-000009130000}"/>
    <cellStyle name="Percent 4 2 2 2 2 2" xfId="2394" xr:uid="{00000000-0005-0000-0000-00000A130000}"/>
    <cellStyle name="Percent 4 2 2 2 2 2 2" xfId="4980" xr:uid="{00000000-0005-0000-0000-00000B130000}"/>
    <cellStyle name="Percent 4 2 2 2 2 2 2 2" xfId="23889" xr:uid="{00000000-0005-0000-0000-00000C130000}"/>
    <cellStyle name="Percent 4 2 2 2 2 2 3" xfId="11854" xr:uid="{00000000-0005-0000-0000-00000D130000}"/>
    <cellStyle name="Percent 4 2 2 2 2 2 3 2" xfId="30763" xr:uid="{00000000-0005-0000-0000-00000E130000}"/>
    <cellStyle name="Percent 4 2 2 2 2 2 4" xfId="16550" xr:uid="{00000000-0005-0000-0000-00000F130000}"/>
    <cellStyle name="Percent 4 2 2 2 2 2 4 2" xfId="35459" xr:uid="{00000000-0005-0000-0000-000010130000}"/>
    <cellStyle name="Percent 4 2 2 2 2 2 5" xfId="21041" xr:uid="{00000000-0005-0000-0000-000011130000}"/>
    <cellStyle name="Percent 4 2 2 2 2 2 5 2" xfId="37808" xr:uid="{00000000-0005-0000-0000-000012130000}"/>
    <cellStyle name="Percent 4 2 2 2 2 2 6" xfId="21323" xr:uid="{00000000-0005-0000-0000-000013130000}"/>
    <cellStyle name="Percent 4 2 2 2 2 2 7" xfId="21361" xr:uid="{00000000-0005-0000-0000-000014130000}"/>
    <cellStyle name="Percent 4 2 2 2 2 2 8" xfId="37968" xr:uid="{0B410638-C707-497C-88E2-0E87CB119EEE}"/>
    <cellStyle name="Percent 4 2 2 2 2 2 8 2" xfId="37993" xr:uid="{0C2DCEDC-187B-4DA5-8983-63F4701C6876}"/>
    <cellStyle name="Percent 4 2 2 2 2 3" xfId="4978" xr:uid="{00000000-0005-0000-0000-000015130000}"/>
    <cellStyle name="Percent 4 2 2 2 2 3 2" xfId="23887" xr:uid="{00000000-0005-0000-0000-000016130000}"/>
    <cellStyle name="Percent 4 2 2 2 2 4" xfId="11852" xr:uid="{00000000-0005-0000-0000-000017130000}"/>
    <cellStyle name="Percent 4 2 2 2 2 4 2" xfId="30761" xr:uid="{00000000-0005-0000-0000-000018130000}"/>
    <cellStyle name="Percent 4 2 2 2 2 5" xfId="16548" xr:uid="{00000000-0005-0000-0000-000019130000}"/>
    <cellStyle name="Percent 4 2 2 2 2 5 2" xfId="35457" xr:uid="{00000000-0005-0000-0000-00001A130000}"/>
    <cellStyle name="Percent 4 2 2 2 2 6" xfId="21039" xr:uid="{00000000-0005-0000-0000-00001B130000}"/>
    <cellStyle name="Percent 4 2 2 2 2 6 2" xfId="37806" xr:uid="{00000000-0005-0000-0000-00001C130000}"/>
    <cellStyle name="Percent 4 2 2 2 2 7" xfId="21359" xr:uid="{00000000-0005-0000-0000-00001D130000}"/>
    <cellStyle name="Percent 4 2 2 2 3" xfId="4973" xr:uid="{00000000-0005-0000-0000-00001E130000}"/>
    <cellStyle name="Percent 4 2 2 2 3 2" xfId="23882" xr:uid="{00000000-0005-0000-0000-00001F130000}"/>
    <cellStyle name="Percent 4 2 2 2 4" xfId="11847" xr:uid="{00000000-0005-0000-0000-000020130000}"/>
    <cellStyle name="Percent 4 2 2 2 4 2" xfId="30756" xr:uid="{00000000-0005-0000-0000-000021130000}"/>
    <cellStyle name="Percent 4 2 2 2 5" xfId="16543" xr:uid="{00000000-0005-0000-0000-000022130000}"/>
    <cellStyle name="Percent 4 2 2 2 5 2" xfId="35452" xr:uid="{00000000-0005-0000-0000-000023130000}"/>
    <cellStyle name="Percent 4 2 2 2 6" xfId="21034" xr:uid="{00000000-0005-0000-0000-000024130000}"/>
    <cellStyle name="Percent 4 2 2 2 6 2" xfId="37801" xr:uid="{00000000-0005-0000-0000-000025130000}"/>
    <cellStyle name="Percent 4 2 2 2 7" xfId="21354" xr:uid="{00000000-0005-0000-0000-000026130000}"/>
    <cellStyle name="Percent 4 2 2 3" xfId="4976" xr:uid="{00000000-0005-0000-0000-000027130000}"/>
    <cellStyle name="Percent 4 2 2 3 2" xfId="23885" xr:uid="{00000000-0005-0000-0000-000028130000}"/>
    <cellStyle name="Percent 4 2 2 4" xfId="11850" xr:uid="{00000000-0005-0000-0000-000029130000}"/>
    <cellStyle name="Percent 4 2 2 4 2" xfId="30759" xr:uid="{00000000-0005-0000-0000-00002A130000}"/>
    <cellStyle name="Percent 4 2 2 5" xfId="16546" xr:uid="{00000000-0005-0000-0000-00002B130000}"/>
    <cellStyle name="Percent 4 2 2 5 2" xfId="35455" xr:uid="{00000000-0005-0000-0000-00002C130000}"/>
    <cellStyle name="Percent 4 2 2 6" xfId="21037" xr:uid="{00000000-0005-0000-0000-00002D130000}"/>
    <cellStyle name="Percent 4 2 2 6 2" xfId="37804" xr:uid="{00000000-0005-0000-0000-00002E130000}"/>
    <cellStyle name="Percent 4 2 2 7" xfId="21357" xr:uid="{00000000-0005-0000-0000-00002F130000}"/>
    <cellStyle name="Percent 4 2 3" xfId="4874" xr:uid="{00000000-0005-0000-0000-000030130000}"/>
    <cellStyle name="Percent 4 2 3 2" xfId="23783" xr:uid="{00000000-0005-0000-0000-000031130000}"/>
    <cellStyle name="Percent 4 2 4" xfId="11749" xr:uid="{00000000-0005-0000-0000-000032130000}"/>
    <cellStyle name="Percent 4 2 4 2" xfId="30658" xr:uid="{00000000-0005-0000-0000-000033130000}"/>
    <cellStyle name="Percent 4 2 5" xfId="16445" xr:uid="{00000000-0005-0000-0000-000034130000}"/>
    <cellStyle name="Percent 4 2 5 2" xfId="35354" xr:uid="{00000000-0005-0000-0000-000035130000}"/>
    <cellStyle name="Percent 4 2 6" xfId="20941" xr:uid="{00000000-0005-0000-0000-000036130000}"/>
    <cellStyle name="Percent 4 2 6 2" xfId="37789" xr:uid="{00000000-0005-0000-0000-000037130000}"/>
    <cellStyle name="Percent 4 2 7" xfId="21299" xr:uid="{00000000-0005-0000-0000-000038130000}"/>
    <cellStyle name="Percent 4 2 7 2" xfId="37931" xr:uid="{00000000-0005-0000-0000-000039130000}"/>
    <cellStyle name="Percent 4 2 8" xfId="21342" xr:uid="{00000000-0005-0000-0000-00003A130000}"/>
    <cellStyle name="Percent 4 3" xfId="4871" xr:uid="{00000000-0005-0000-0000-00003B130000}"/>
    <cellStyle name="Percent 4 3 2" xfId="23780" xr:uid="{00000000-0005-0000-0000-00003C130000}"/>
    <cellStyle name="Percent 4 4" xfId="11746" xr:uid="{00000000-0005-0000-0000-00003D130000}"/>
    <cellStyle name="Percent 4 4 2" xfId="30655" xr:uid="{00000000-0005-0000-0000-00003E130000}"/>
    <cellStyle name="Percent 4 5" xfId="16442" xr:uid="{00000000-0005-0000-0000-00003F130000}"/>
    <cellStyle name="Percent 4 5 2" xfId="35351" xr:uid="{00000000-0005-0000-0000-000040130000}"/>
    <cellStyle name="Percent 4 6" xfId="20938" xr:uid="{00000000-0005-0000-0000-000041130000}"/>
    <cellStyle name="Percent 4 6 2" xfId="37787" xr:uid="{00000000-0005-0000-0000-000042130000}"/>
    <cellStyle name="Percent 4 7" xfId="21297" xr:uid="{00000000-0005-0000-0000-000043130000}"/>
    <cellStyle name="Percent 4 7 2" xfId="37929" xr:uid="{00000000-0005-0000-0000-000044130000}"/>
    <cellStyle name="Percent 4 8" xfId="21340" xr:uid="{00000000-0005-0000-0000-000045130000}"/>
    <cellStyle name="Percent 5" xfId="2397" xr:uid="{00000000-0005-0000-0000-000046130000}"/>
    <cellStyle name="Percent 5 2" xfId="2517" xr:uid="{00000000-0005-0000-0000-000047130000}"/>
    <cellStyle name="Percent 5 2 2" xfId="21321" xr:uid="{00000000-0005-0000-0000-000048130000}"/>
    <cellStyle name="Percent 5 2 2 2" xfId="21313" xr:uid="{00000000-0005-0000-0000-000049130000}"/>
    <cellStyle name="Percent 5 2 2 2 2" xfId="37945" xr:uid="{00000000-0005-0000-0000-00004A130000}"/>
    <cellStyle name="Percent 5 2 2 2 3" xfId="37962" xr:uid="{DD7BEDCB-15E7-449B-B706-CC9A29A8952B}"/>
    <cellStyle name="Percent 5 2 2 3" xfId="37953" xr:uid="{00000000-0005-0000-0000-00004B130000}"/>
    <cellStyle name="Percent 5 2 3" xfId="21466" xr:uid="{00000000-0005-0000-0000-00004C130000}"/>
    <cellStyle name="Percent 5 2 4" xfId="37963" xr:uid="{127E295A-D692-4187-BA72-79FE8F2D43E8}"/>
    <cellStyle name="Percent 5 2 5" xfId="37983" xr:uid="{F72FD158-C769-428F-AFBC-B9D92DDA40C9}"/>
    <cellStyle name="Percent 5 2 6" xfId="37987" xr:uid="{714FB7AA-076F-4124-A72A-CFFC1CB54D4B}"/>
    <cellStyle name="Percent 5 3" xfId="4983" xr:uid="{00000000-0005-0000-0000-00004D130000}"/>
    <cellStyle name="Percent 5 3 2" xfId="23892" xr:uid="{00000000-0005-0000-0000-00004E130000}"/>
    <cellStyle name="Percent 5 4" xfId="11857" xr:uid="{00000000-0005-0000-0000-00004F130000}"/>
    <cellStyle name="Percent 5 4 2" xfId="30766" xr:uid="{00000000-0005-0000-0000-000050130000}"/>
    <cellStyle name="Percent 5 5" xfId="16553" xr:uid="{00000000-0005-0000-0000-000051130000}"/>
    <cellStyle name="Percent 5 5 2" xfId="35462" xr:uid="{00000000-0005-0000-0000-000052130000}"/>
    <cellStyle name="Percent 5 6" xfId="21044" xr:uid="{00000000-0005-0000-0000-000053130000}"/>
    <cellStyle name="Percent 5 6 2" xfId="37809" xr:uid="{00000000-0005-0000-0000-000054130000}"/>
    <cellStyle name="Percent 5 7" xfId="21362" xr:uid="{00000000-0005-0000-0000-000055130000}"/>
    <cellStyle name="Percent 6" xfId="37957" xr:uid="{453BCDAC-29F5-4BC4-9CC5-AC18B9858A90}"/>
    <cellStyle name="Percent 7" xfId="37971" xr:uid="{EAE91C02-8E8A-4497-A3DB-00FEC76CA495}"/>
    <cellStyle name="SAPBEXaggData" xfId="55" xr:uid="{00000000-0005-0000-0000-000056130000}"/>
    <cellStyle name="SAPBEXaggData 10" xfId="504" xr:uid="{00000000-0005-0000-0000-000057130000}"/>
    <cellStyle name="SAPBEXaggData 10 2" xfId="3090" xr:uid="{00000000-0005-0000-0000-000058130000}"/>
    <cellStyle name="SAPBEXaggData 10 2 2" xfId="21999" xr:uid="{00000000-0005-0000-0000-000059130000}"/>
    <cellStyle name="SAPBEXaggData 10 3" xfId="7387" xr:uid="{00000000-0005-0000-0000-00005A130000}"/>
    <cellStyle name="SAPBEXaggData 10 3 2" xfId="26296" xr:uid="{00000000-0005-0000-0000-00005B130000}"/>
    <cellStyle name="SAPBEXaggData 10 4" xfId="9325" xr:uid="{00000000-0005-0000-0000-00005C130000}"/>
    <cellStyle name="SAPBEXaggData 10 4 2" xfId="28234" xr:uid="{00000000-0005-0000-0000-00005D130000}"/>
    <cellStyle name="SAPBEXaggData 10 5" xfId="11808" xr:uid="{00000000-0005-0000-0000-00005E130000}"/>
    <cellStyle name="SAPBEXaggData 10 5 2" xfId="30717" xr:uid="{00000000-0005-0000-0000-00005F130000}"/>
    <cellStyle name="SAPBEXaggData 10 6" xfId="13054" xr:uid="{00000000-0005-0000-0000-000060130000}"/>
    <cellStyle name="SAPBEXaggData 10 6 2" xfId="31963" xr:uid="{00000000-0005-0000-0000-000061130000}"/>
    <cellStyle name="SAPBEXaggData 10 7" xfId="16504" xr:uid="{00000000-0005-0000-0000-000062130000}"/>
    <cellStyle name="SAPBEXaggData 10 7 2" xfId="35413" xr:uid="{00000000-0005-0000-0000-000063130000}"/>
    <cellStyle name="SAPBEXaggData 10 8" xfId="17750" xr:uid="{00000000-0005-0000-0000-000064130000}"/>
    <cellStyle name="SAPBEXaggData 10 8 2" xfId="36659" xr:uid="{00000000-0005-0000-0000-000065130000}"/>
    <cellStyle name="SAPBEXaggData 10 9" xfId="20999" xr:uid="{00000000-0005-0000-0000-000066130000}"/>
    <cellStyle name="SAPBEXaggData 11" xfId="566" xr:uid="{00000000-0005-0000-0000-000067130000}"/>
    <cellStyle name="SAPBEXaggData 11 2" xfId="3152" xr:uid="{00000000-0005-0000-0000-000068130000}"/>
    <cellStyle name="SAPBEXaggData 11 2 2" xfId="22061" xr:uid="{00000000-0005-0000-0000-000069130000}"/>
    <cellStyle name="SAPBEXaggData 11 3" xfId="4936" xr:uid="{00000000-0005-0000-0000-00006A130000}"/>
    <cellStyle name="SAPBEXaggData 11 3 2" xfId="23845" xr:uid="{00000000-0005-0000-0000-00006B130000}"/>
    <cellStyle name="SAPBEXaggData 11 4" xfId="7339" xr:uid="{00000000-0005-0000-0000-00006C130000}"/>
    <cellStyle name="SAPBEXaggData 11 4 2" xfId="26248" xr:uid="{00000000-0005-0000-0000-00006D130000}"/>
    <cellStyle name="SAPBEXaggData 11 5" xfId="9643" xr:uid="{00000000-0005-0000-0000-00006E130000}"/>
    <cellStyle name="SAPBEXaggData 11 5 2" xfId="28552" xr:uid="{00000000-0005-0000-0000-00006F130000}"/>
    <cellStyle name="SAPBEXaggData 11 6" xfId="14108" xr:uid="{00000000-0005-0000-0000-000070130000}"/>
    <cellStyle name="SAPBEXaggData 11 6 2" xfId="33017" xr:uid="{00000000-0005-0000-0000-000071130000}"/>
    <cellStyle name="SAPBEXaggData 11 7" xfId="14339" xr:uid="{00000000-0005-0000-0000-000072130000}"/>
    <cellStyle name="SAPBEXaggData 11 7 2" xfId="33248" xr:uid="{00000000-0005-0000-0000-000073130000}"/>
    <cellStyle name="SAPBEXaggData 11 8" xfId="18804" xr:uid="{00000000-0005-0000-0000-000074130000}"/>
    <cellStyle name="SAPBEXaggData 11 8 2" xfId="37713" xr:uid="{00000000-0005-0000-0000-000075130000}"/>
    <cellStyle name="SAPBEXaggData 11 9" xfId="19017" xr:uid="{00000000-0005-0000-0000-000076130000}"/>
    <cellStyle name="SAPBEXaggData 12" xfId="487" xr:uid="{00000000-0005-0000-0000-000077130000}"/>
    <cellStyle name="SAPBEXaggData 12 2" xfId="3073" xr:uid="{00000000-0005-0000-0000-000078130000}"/>
    <cellStyle name="SAPBEXaggData 12 2 2" xfId="21982" xr:uid="{00000000-0005-0000-0000-000079130000}"/>
    <cellStyle name="SAPBEXaggData 12 3" xfId="6701" xr:uid="{00000000-0005-0000-0000-00007A130000}"/>
    <cellStyle name="SAPBEXaggData 12 3 2" xfId="25610" xr:uid="{00000000-0005-0000-0000-00007B130000}"/>
    <cellStyle name="SAPBEXaggData 12 4" xfId="8705" xr:uid="{00000000-0005-0000-0000-00007C130000}"/>
    <cellStyle name="SAPBEXaggData 12 4 2" xfId="27614" xr:uid="{00000000-0005-0000-0000-00007D130000}"/>
    <cellStyle name="SAPBEXaggData 12 5" xfId="11137" xr:uid="{00000000-0005-0000-0000-00007E130000}"/>
    <cellStyle name="SAPBEXaggData 12 5 2" xfId="30046" xr:uid="{00000000-0005-0000-0000-00007F130000}"/>
    <cellStyle name="SAPBEXaggData 12 6" xfId="13982" xr:uid="{00000000-0005-0000-0000-000080130000}"/>
    <cellStyle name="SAPBEXaggData 12 6 2" xfId="32891" xr:uid="{00000000-0005-0000-0000-000081130000}"/>
    <cellStyle name="SAPBEXaggData 12 7" xfId="15833" xr:uid="{00000000-0005-0000-0000-000082130000}"/>
    <cellStyle name="SAPBEXaggData 12 7 2" xfId="34742" xr:uid="{00000000-0005-0000-0000-000083130000}"/>
    <cellStyle name="SAPBEXaggData 12 8" xfId="18678" xr:uid="{00000000-0005-0000-0000-000084130000}"/>
    <cellStyle name="SAPBEXaggData 12 8 2" xfId="37587" xr:uid="{00000000-0005-0000-0000-000085130000}"/>
    <cellStyle name="SAPBEXaggData 12 9" xfId="20379" xr:uid="{00000000-0005-0000-0000-000086130000}"/>
    <cellStyle name="SAPBEXaggData 13" xfId="543" xr:uid="{00000000-0005-0000-0000-000087130000}"/>
    <cellStyle name="SAPBEXaggData 13 2" xfId="3129" xr:uid="{00000000-0005-0000-0000-000088130000}"/>
    <cellStyle name="SAPBEXaggData 13 2 2" xfId="22038" xr:uid="{00000000-0005-0000-0000-000089130000}"/>
    <cellStyle name="SAPBEXaggData 13 3" xfId="6263" xr:uid="{00000000-0005-0000-0000-00008A130000}"/>
    <cellStyle name="SAPBEXaggData 13 3 2" xfId="25172" xr:uid="{00000000-0005-0000-0000-00008B130000}"/>
    <cellStyle name="SAPBEXaggData 13 4" xfId="8912" xr:uid="{00000000-0005-0000-0000-00008C130000}"/>
    <cellStyle name="SAPBEXaggData 13 4 2" xfId="27821" xr:uid="{00000000-0005-0000-0000-00008D130000}"/>
    <cellStyle name="SAPBEXaggData 13 5" xfId="11085" xr:uid="{00000000-0005-0000-0000-00008E130000}"/>
    <cellStyle name="SAPBEXaggData 13 5 2" xfId="29994" xr:uid="{00000000-0005-0000-0000-00008F130000}"/>
    <cellStyle name="SAPBEXaggData 13 6" xfId="12536" xr:uid="{00000000-0005-0000-0000-000090130000}"/>
    <cellStyle name="SAPBEXaggData 13 6 2" xfId="31445" xr:uid="{00000000-0005-0000-0000-000091130000}"/>
    <cellStyle name="SAPBEXaggData 13 7" xfId="15781" xr:uid="{00000000-0005-0000-0000-000092130000}"/>
    <cellStyle name="SAPBEXaggData 13 7 2" xfId="34690" xr:uid="{00000000-0005-0000-0000-000093130000}"/>
    <cellStyle name="SAPBEXaggData 13 8" xfId="17232" xr:uid="{00000000-0005-0000-0000-000094130000}"/>
    <cellStyle name="SAPBEXaggData 13 8 2" xfId="36141" xr:uid="{00000000-0005-0000-0000-000095130000}"/>
    <cellStyle name="SAPBEXaggData 13 9" xfId="20333" xr:uid="{00000000-0005-0000-0000-000096130000}"/>
    <cellStyle name="SAPBEXaggData 14" xfId="704" xr:uid="{00000000-0005-0000-0000-000097130000}"/>
    <cellStyle name="SAPBEXaggData 14 2" xfId="3290" xr:uid="{00000000-0005-0000-0000-000098130000}"/>
    <cellStyle name="SAPBEXaggData 14 2 2" xfId="22199" xr:uid="{00000000-0005-0000-0000-000099130000}"/>
    <cellStyle name="SAPBEXaggData 14 3" xfId="5763" xr:uid="{00000000-0005-0000-0000-00009A130000}"/>
    <cellStyle name="SAPBEXaggData 14 3 2" xfId="24672" xr:uid="{00000000-0005-0000-0000-00009B130000}"/>
    <cellStyle name="SAPBEXaggData 14 4" xfId="8114" xr:uid="{00000000-0005-0000-0000-00009C130000}"/>
    <cellStyle name="SAPBEXaggData 14 4 2" xfId="27023" xr:uid="{00000000-0005-0000-0000-00009D130000}"/>
    <cellStyle name="SAPBEXaggData 14 5" xfId="10485" xr:uid="{00000000-0005-0000-0000-00009E130000}"/>
    <cellStyle name="SAPBEXaggData 14 5 2" xfId="29394" xr:uid="{00000000-0005-0000-0000-00009F130000}"/>
    <cellStyle name="SAPBEXaggData 14 6" xfId="13850" xr:uid="{00000000-0005-0000-0000-0000A0130000}"/>
    <cellStyle name="SAPBEXaggData 14 6 2" xfId="32759" xr:uid="{00000000-0005-0000-0000-0000A1130000}"/>
    <cellStyle name="SAPBEXaggData 14 7" xfId="15181" xr:uid="{00000000-0005-0000-0000-0000A2130000}"/>
    <cellStyle name="SAPBEXaggData 14 7 2" xfId="34090" xr:uid="{00000000-0005-0000-0000-0000A3130000}"/>
    <cellStyle name="SAPBEXaggData 14 8" xfId="18546" xr:uid="{00000000-0005-0000-0000-0000A4130000}"/>
    <cellStyle name="SAPBEXaggData 14 8 2" xfId="37455" xr:uid="{00000000-0005-0000-0000-0000A5130000}"/>
    <cellStyle name="SAPBEXaggData 14 9" xfId="19785" xr:uid="{00000000-0005-0000-0000-0000A6130000}"/>
    <cellStyle name="SAPBEXaggData 15" xfId="570" xr:uid="{00000000-0005-0000-0000-0000A7130000}"/>
    <cellStyle name="SAPBEXaggData 15 2" xfId="3156" xr:uid="{00000000-0005-0000-0000-0000A8130000}"/>
    <cellStyle name="SAPBEXaggData 15 2 2" xfId="22065" xr:uid="{00000000-0005-0000-0000-0000A9130000}"/>
    <cellStyle name="SAPBEXaggData 15 3" xfId="5739" xr:uid="{00000000-0005-0000-0000-0000AA130000}"/>
    <cellStyle name="SAPBEXaggData 15 3 2" xfId="24648" xr:uid="{00000000-0005-0000-0000-0000AB130000}"/>
    <cellStyle name="SAPBEXaggData 15 4" xfId="7923" xr:uid="{00000000-0005-0000-0000-0000AC130000}"/>
    <cellStyle name="SAPBEXaggData 15 4 2" xfId="26832" xr:uid="{00000000-0005-0000-0000-0000AD130000}"/>
    <cellStyle name="SAPBEXaggData 15 5" xfId="10278" xr:uid="{00000000-0005-0000-0000-0000AE130000}"/>
    <cellStyle name="SAPBEXaggData 15 5 2" xfId="29187" xr:uid="{00000000-0005-0000-0000-0000AF130000}"/>
    <cellStyle name="SAPBEXaggData 15 6" xfId="13428" xr:uid="{00000000-0005-0000-0000-0000B0130000}"/>
    <cellStyle name="SAPBEXaggData 15 6 2" xfId="32337" xr:uid="{00000000-0005-0000-0000-0000B1130000}"/>
    <cellStyle name="SAPBEXaggData 15 7" xfId="14974" xr:uid="{00000000-0005-0000-0000-0000B2130000}"/>
    <cellStyle name="SAPBEXaggData 15 7 2" xfId="33883" xr:uid="{00000000-0005-0000-0000-0000B3130000}"/>
    <cellStyle name="SAPBEXaggData 15 8" xfId="18124" xr:uid="{00000000-0005-0000-0000-0000B4130000}"/>
    <cellStyle name="SAPBEXaggData 15 8 2" xfId="37033" xr:uid="{00000000-0005-0000-0000-0000B5130000}"/>
    <cellStyle name="SAPBEXaggData 15 9" xfId="19595" xr:uid="{00000000-0005-0000-0000-0000B6130000}"/>
    <cellStyle name="SAPBEXaggData 16" xfId="766" xr:uid="{00000000-0005-0000-0000-0000B7130000}"/>
    <cellStyle name="SAPBEXaggData 16 2" xfId="3352" xr:uid="{00000000-0005-0000-0000-0000B8130000}"/>
    <cellStyle name="SAPBEXaggData 16 2 2" xfId="22261" xr:uid="{00000000-0005-0000-0000-0000B9130000}"/>
    <cellStyle name="SAPBEXaggData 16 3" xfId="5400" xr:uid="{00000000-0005-0000-0000-0000BA130000}"/>
    <cellStyle name="SAPBEXaggData 16 3 2" xfId="24309" xr:uid="{00000000-0005-0000-0000-0000BB130000}"/>
    <cellStyle name="SAPBEXaggData 16 4" xfId="8224" xr:uid="{00000000-0005-0000-0000-0000BC130000}"/>
    <cellStyle name="SAPBEXaggData 16 4 2" xfId="27133" xr:uid="{00000000-0005-0000-0000-0000BD130000}"/>
    <cellStyle name="SAPBEXaggData 16 5" xfId="10611" xr:uid="{00000000-0005-0000-0000-0000BE130000}"/>
    <cellStyle name="SAPBEXaggData 16 5 2" xfId="29520" xr:uid="{00000000-0005-0000-0000-0000BF130000}"/>
    <cellStyle name="SAPBEXaggData 16 6" xfId="14126" xr:uid="{00000000-0005-0000-0000-0000C0130000}"/>
    <cellStyle name="SAPBEXaggData 16 6 2" xfId="33035" xr:uid="{00000000-0005-0000-0000-0000C1130000}"/>
    <cellStyle name="SAPBEXaggData 16 7" xfId="15307" xr:uid="{00000000-0005-0000-0000-0000C2130000}"/>
    <cellStyle name="SAPBEXaggData 16 7 2" xfId="34216" xr:uid="{00000000-0005-0000-0000-0000C3130000}"/>
    <cellStyle name="SAPBEXaggData 16 8" xfId="18822" xr:uid="{00000000-0005-0000-0000-0000C4130000}"/>
    <cellStyle name="SAPBEXaggData 16 8 2" xfId="37731" xr:uid="{00000000-0005-0000-0000-0000C5130000}"/>
    <cellStyle name="SAPBEXaggData 16 9" xfId="19897" xr:uid="{00000000-0005-0000-0000-0000C6130000}"/>
    <cellStyle name="SAPBEXaggData 17" xfId="896" xr:uid="{00000000-0005-0000-0000-0000C7130000}"/>
    <cellStyle name="SAPBEXaggData 17 2" xfId="3482" xr:uid="{00000000-0005-0000-0000-0000C8130000}"/>
    <cellStyle name="SAPBEXaggData 17 2 2" xfId="22391" xr:uid="{00000000-0005-0000-0000-0000C9130000}"/>
    <cellStyle name="SAPBEXaggData 17 3" xfId="7070" xr:uid="{00000000-0005-0000-0000-0000CA130000}"/>
    <cellStyle name="SAPBEXaggData 17 3 2" xfId="25979" xr:uid="{00000000-0005-0000-0000-0000CB130000}"/>
    <cellStyle name="SAPBEXaggData 17 4" xfId="7731" xr:uid="{00000000-0005-0000-0000-0000CC130000}"/>
    <cellStyle name="SAPBEXaggData 17 4 2" xfId="26640" xr:uid="{00000000-0005-0000-0000-0000CD130000}"/>
    <cellStyle name="SAPBEXaggData 17 5" xfId="10076" xr:uid="{00000000-0005-0000-0000-0000CE130000}"/>
    <cellStyle name="SAPBEXaggData 17 5 2" xfId="28985" xr:uid="{00000000-0005-0000-0000-0000CF130000}"/>
    <cellStyle name="SAPBEXaggData 17 6" xfId="13787" xr:uid="{00000000-0005-0000-0000-0000D0130000}"/>
    <cellStyle name="SAPBEXaggData 17 6 2" xfId="32696" xr:uid="{00000000-0005-0000-0000-0000D1130000}"/>
    <cellStyle name="SAPBEXaggData 17 7" xfId="14772" xr:uid="{00000000-0005-0000-0000-0000D2130000}"/>
    <cellStyle name="SAPBEXaggData 17 7 2" xfId="33681" xr:uid="{00000000-0005-0000-0000-0000D3130000}"/>
    <cellStyle name="SAPBEXaggData 17 8" xfId="18483" xr:uid="{00000000-0005-0000-0000-0000D4130000}"/>
    <cellStyle name="SAPBEXaggData 17 8 2" xfId="37392" xr:uid="{00000000-0005-0000-0000-0000D5130000}"/>
    <cellStyle name="SAPBEXaggData 17 9" xfId="19403" xr:uid="{00000000-0005-0000-0000-0000D6130000}"/>
    <cellStyle name="SAPBEXaggData 18" xfId="916" xr:uid="{00000000-0005-0000-0000-0000D7130000}"/>
    <cellStyle name="SAPBEXaggData 18 2" xfId="3502" xr:uid="{00000000-0005-0000-0000-0000D8130000}"/>
    <cellStyle name="SAPBEXaggData 18 2 2" xfId="22411" xr:uid="{00000000-0005-0000-0000-0000D9130000}"/>
    <cellStyle name="SAPBEXaggData 18 3" xfId="5337" xr:uid="{00000000-0005-0000-0000-0000DA130000}"/>
    <cellStyle name="SAPBEXaggData 18 3 2" xfId="24246" xr:uid="{00000000-0005-0000-0000-0000DB130000}"/>
    <cellStyle name="SAPBEXaggData 18 4" xfId="7963" xr:uid="{00000000-0005-0000-0000-0000DC130000}"/>
    <cellStyle name="SAPBEXaggData 18 4 2" xfId="26872" xr:uid="{00000000-0005-0000-0000-0000DD130000}"/>
    <cellStyle name="SAPBEXaggData 18 5" xfId="10322" xr:uid="{00000000-0005-0000-0000-0000DE130000}"/>
    <cellStyle name="SAPBEXaggData 18 5 2" xfId="29231" xr:uid="{00000000-0005-0000-0000-0000DF130000}"/>
    <cellStyle name="SAPBEXaggData 18 6" xfId="13078" xr:uid="{00000000-0005-0000-0000-0000E0130000}"/>
    <cellStyle name="SAPBEXaggData 18 6 2" xfId="31987" xr:uid="{00000000-0005-0000-0000-0000E1130000}"/>
    <cellStyle name="SAPBEXaggData 18 7" xfId="15018" xr:uid="{00000000-0005-0000-0000-0000E2130000}"/>
    <cellStyle name="SAPBEXaggData 18 7 2" xfId="33927" xr:uid="{00000000-0005-0000-0000-0000E3130000}"/>
    <cellStyle name="SAPBEXaggData 18 8" xfId="17774" xr:uid="{00000000-0005-0000-0000-0000E4130000}"/>
    <cellStyle name="SAPBEXaggData 18 8 2" xfId="36683" xr:uid="{00000000-0005-0000-0000-0000E5130000}"/>
    <cellStyle name="SAPBEXaggData 18 9" xfId="19634" xr:uid="{00000000-0005-0000-0000-0000E6130000}"/>
    <cellStyle name="SAPBEXaggData 19" xfId="928" xr:uid="{00000000-0005-0000-0000-0000E7130000}"/>
    <cellStyle name="SAPBEXaggData 19 2" xfId="3514" xr:uid="{00000000-0005-0000-0000-0000E8130000}"/>
    <cellStyle name="SAPBEXaggData 19 2 2" xfId="22423" xr:uid="{00000000-0005-0000-0000-0000E9130000}"/>
    <cellStyle name="SAPBEXaggData 19 3" xfId="5543" xr:uid="{00000000-0005-0000-0000-0000EA130000}"/>
    <cellStyle name="SAPBEXaggData 19 3 2" xfId="24452" xr:uid="{00000000-0005-0000-0000-0000EB130000}"/>
    <cellStyle name="SAPBEXaggData 19 4" xfId="7539" xr:uid="{00000000-0005-0000-0000-0000EC130000}"/>
    <cellStyle name="SAPBEXaggData 19 4 2" xfId="26448" xr:uid="{00000000-0005-0000-0000-0000ED130000}"/>
    <cellStyle name="SAPBEXaggData 19 5" xfId="9861" xr:uid="{00000000-0005-0000-0000-0000EE130000}"/>
    <cellStyle name="SAPBEXaggData 19 5 2" xfId="28770" xr:uid="{00000000-0005-0000-0000-0000EF130000}"/>
    <cellStyle name="SAPBEXaggData 19 6" xfId="12447" xr:uid="{00000000-0005-0000-0000-0000F0130000}"/>
    <cellStyle name="SAPBEXaggData 19 6 2" xfId="31356" xr:uid="{00000000-0005-0000-0000-0000F1130000}"/>
    <cellStyle name="SAPBEXaggData 19 7" xfId="14557" xr:uid="{00000000-0005-0000-0000-0000F2130000}"/>
    <cellStyle name="SAPBEXaggData 19 7 2" xfId="33466" xr:uid="{00000000-0005-0000-0000-0000F3130000}"/>
    <cellStyle name="SAPBEXaggData 19 8" xfId="17143" xr:uid="{00000000-0005-0000-0000-0000F4130000}"/>
    <cellStyle name="SAPBEXaggData 19 8 2" xfId="36052" xr:uid="{00000000-0005-0000-0000-0000F5130000}"/>
    <cellStyle name="SAPBEXaggData 19 9" xfId="19210" xr:uid="{00000000-0005-0000-0000-0000F6130000}"/>
    <cellStyle name="SAPBEXaggData 2" xfId="176" xr:uid="{00000000-0005-0000-0000-0000F7130000}"/>
    <cellStyle name="SAPBEXaggData 2 2" xfId="2583" xr:uid="{00000000-0005-0000-0000-0000F8130000}"/>
    <cellStyle name="SAPBEXaggData 2 2 2" xfId="21492" xr:uid="{00000000-0005-0000-0000-0000F9130000}"/>
    <cellStyle name="SAPBEXaggData 2 3" xfId="7058" xr:uid="{00000000-0005-0000-0000-0000FA130000}"/>
    <cellStyle name="SAPBEXaggData 2 3 2" xfId="25967" xr:uid="{00000000-0005-0000-0000-0000FB130000}"/>
    <cellStyle name="SAPBEXaggData 2 4" xfId="9039" xr:uid="{00000000-0005-0000-0000-0000FC130000}"/>
    <cellStyle name="SAPBEXaggData 2 4 2" xfId="27948" xr:uid="{00000000-0005-0000-0000-0000FD130000}"/>
    <cellStyle name="SAPBEXaggData 2 5" xfId="11503" xr:uid="{00000000-0005-0000-0000-0000FE130000}"/>
    <cellStyle name="SAPBEXaggData 2 5 2" xfId="30412" xr:uid="{00000000-0005-0000-0000-0000FF130000}"/>
    <cellStyle name="SAPBEXaggData 2 6" xfId="12535" xr:uid="{00000000-0005-0000-0000-000000140000}"/>
    <cellStyle name="SAPBEXaggData 2 6 2" xfId="31444" xr:uid="{00000000-0005-0000-0000-000001140000}"/>
    <cellStyle name="SAPBEXaggData 2 7" xfId="16199" xr:uid="{00000000-0005-0000-0000-000002140000}"/>
    <cellStyle name="SAPBEXaggData 2 7 2" xfId="35108" xr:uid="{00000000-0005-0000-0000-000003140000}"/>
    <cellStyle name="SAPBEXaggData 2 8" xfId="17231" xr:uid="{00000000-0005-0000-0000-000004140000}"/>
    <cellStyle name="SAPBEXaggData 2 8 2" xfId="36140" xr:uid="{00000000-0005-0000-0000-000005140000}"/>
    <cellStyle name="SAPBEXaggData 2 9" xfId="20715" xr:uid="{00000000-0005-0000-0000-000006140000}"/>
    <cellStyle name="SAPBEXaggData 20" xfId="1024" xr:uid="{00000000-0005-0000-0000-000007140000}"/>
    <cellStyle name="SAPBEXaggData 20 2" xfId="3610" xr:uid="{00000000-0005-0000-0000-000008140000}"/>
    <cellStyle name="SAPBEXaggData 20 2 2" xfId="22519" xr:uid="{00000000-0005-0000-0000-000009140000}"/>
    <cellStyle name="SAPBEXaggData 20 3" xfId="5511" xr:uid="{00000000-0005-0000-0000-00000A140000}"/>
    <cellStyle name="SAPBEXaggData 20 3 2" xfId="24420" xr:uid="{00000000-0005-0000-0000-00000B140000}"/>
    <cellStyle name="SAPBEXaggData 20 4" xfId="7772" xr:uid="{00000000-0005-0000-0000-00000C140000}"/>
    <cellStyle name="SAPBEXaggData 20 4 2" xfId="26681" xr:uid="{00000000-0005-0000-0000-00000D140000}"/>
    <cellStyle name="SAPBEXaggData 20 5" xfId="10120" xr:uid="{00000000-0005-0000-0000-00000E140000}"/>
    <cellStyle name="SAPBEXaggData 20 5 2" xfId="29029" xr:uid="{00000000-0005-0000-0000-00000F140000}"/>
    <cellStyle name="SAPBEXaggData 20 6" xfId="13363" xr:uid="{00000000-0005-0000-0000-000010140000}"/>
    <cellStyle name="SAPBEXaggData 20 6 2" xfId="32272" xr:uid="{00000000-0005-0000-0000-000011140000}"/>
    <cellStyle name="SAPBEXaggData 20 7" xfId="14816" xr:uid="{00000000-0005-0000-0000-000012140000}"/>
    <cellStyle name="SAPBEXaggData 20 7 2" xfId="33725" xr:uid="{00000000-0005-0000-0000-000013140000}"/>
    <cellStyle name="SAPBEXaggData 20 8" xfId="18059" xr:uid="{00000000-0005-0000-0000-000014140000}"/>
    <cellStyle name="SAPBEXaggData 20 8 2" xfId="36968" xr:uid="{00000000-0005-0000-0000-000015140000}"/>
    <cellStyle name="SAPBEXaggData 20 9" xfId="19445" xr:uid="{00000000-0005-0000-0000-000016140000}"/>
    <cellStyle name="SAPBEXaggData 21" xfId="973" xr:uid="{00000000-0005-0000-0000-000017140000}"/>
    <cellStyle name="SAPBEXaggData 21 2" xfId="3559" xr:uid="{00000000-0005-0000-0000-000018140000}"/>
    <cellStyle name="SAPBEXaggData 21 2 2" xfId="22468" xr:uid="{00000000-0005-0000-0000-000019140000}"/>
    <cellStyle name="SAPBEXaggData 21 3" xfId="7110" xr:uid="{00000000-0005-0000-0000-00001A140000}"/>
    <cellStyle name="SAPBEXaggData 21 3 2" xfId="26019" xr:uid="{00000000-0005-0000-0000-00001B140000}"/>
    <cellStyle name="SAPBEXaggData 21 4" xfId="8699" xr:uid="{00000000-0005-0000-0000-00001C140000}"/>
    <cellStyle name="SAPBEXaggData 21 4 2" xfId="27608" xr:uid="{00000000-0005-0000-0000-00001D140000}"/>
    <cellStyle name="SAPBEXaggData 21 5" xfId="11131" xr:uid="{00000000-0005-0000-0000-00001E140000}"/>
    <cellStyle name="SAPBEXaggData 21 5 2" xfId="30040" xr:uid="{00000000-0005-0000-0000-00001F140000}"/>
    <cellStyle name="SAPBEXaggData 21 6" xfId="13914" xr:uid="{00000000-0005-0000-0000-000020140000}"/>
    <cellStyle name="SAPBEXaggData 21 6 2" xfId="32823" xr:uid="{00000000-0005-0000-0000-000021140000}"/>
    <cellStyle name="SAPBEXaggData 21 7" xfId="15827" xr:uid="{00000000-0005-0000-0000-000022140000}"/>
    <cellStyle name="SAPBEXaggData 21 7 2" xfId="34736" xr:uid="{00000000-0005-0000-0000-000023140000}"/>
    <cellStyle name="SAPBEXaggData 21 8" xfId="18610" xr:uid="{00000000-0005-0000-0000-000024140000}"/>
    <cellStyle name="SAPBEXaggData 21 8 2" xfId="37519" xr:uid="{00000000-0005-0000-0000-000025140000}"/>
    <cellStyle name="SAPBEXaggData 21 9" xfId="20373" xr:uid="{00000000-0005-0000-0000-000026140000}"/>
    <cellStyle name="SAPBEXaggData 22" xfId="1121" xr:uid="{00000000-0005-0000-0000-000027140000}"/>
    <cellStyle name="SAPBEXaggData 22 2" xfId="3707" xr:uid="{00000000-0005-0000-0000-000028140000}"/>
    <cellStyle name="SAPBEXaggData 22 2 2" xfId="22616" xr:uid="{00000000-0005-0000-0000-000029140000}"/>
    <cellStyle name="SAPBEXaggData 22 3" xfId="5724" xr:uid="{00000000-0005-0000-0000-00002A140000}"/>
    <cellStyle name="SAPBEXaggData 22 3 2" xfId="24633" xr:uid="{00000000-0005-0000-0000-00002B140000}"/>
    <cellStyle name="SAPBEXaggData 22 4" xfId="9239" xr:uid="{00000000-0005-0000-0000-00002C140000}"/>
    <cellStyle name="SAPBEXaggData 22 4 2" xfId="28148" xr:uid="{00000000-0005-0000-0000-00002D140000}"/>
    <cellStyle name="SAPBEXaggData 22 5" xfId="11719" xr:uid="{00000000-0005-0000-0000-00002E140000}"/>
    <cellStyle name="SAPBEXaggData 22 5 2" xfId="30628" xr:uid="{00000000-0005-0000-0000-00002F140000}"/>
    <cellStyle name="SAPBEXaggData 22 6" xfId="12307" xr:uid="{00000000-0005-0000-0000-000030140000}"/>
    <cellStyle name="SAPBEXaggData 22 6 2" xfId="31216" xr:uid="{00000000-0005-0000-0000-000031140000}"/>
    <cellStyle name="SAPBEXaggData 22 7" xfId="16415" xr:uid="{00000000-0005-0000-0000-000032140000}"/>
    <cellStyle name="SAPBEXaggData 22 7 2" xfId="35324" xr:uid="{00000000-0005-0000-0000-000033140000}"/>
    <cellStyle name="SAPBEXaggData 22 8" xfId="17003" xr:uid="{00000000-0005-0000-0000-000034140000}"/>
    <cellStyle name="SAPBEXaggData 22 8 2" xfId="35912" xr:uid="{00000000-0005-0000-0000-000035140000}"/>
    <cellStyle name="SAPBEXaggData 22 9" xfId="20911" xr:uid="{00000000-0005-0000-0000-000036140000}"/>
    <cellStyle name="SAPBEXaggData 23" xfId="1100" xr:uid="{00000000-0005-0000-0000-000037140000}"/>
    <cellStyle name="SAPBEXaggData 23 2" xfId="3686" xr:uid="{00000000-0005-0000-0000-000038140000}"/>
    <cellStyle name="SAPBEXaggData 23 2 2" xfId="22595" xr:uid="{00000000-0005-0000-0000-000039140000}"/>
    <cellStyle name="SAPBEXaggData 23 3" xfId="6554" xr:uid="{00000000-0005-0000-0000-00003A140000}"/>
    <cellStyle name="SAPBEXaggData 23 3 2" xfId="25463" xr:uid="{00000000-0005-0000-0000-00003B140000}"/>
    <cellStyle name="SAPBEXaggData 23 4" xfId="8449" xr:uid="{00000000-0005-0000-0000-00003C140000}"/>
    <cellStyle name="SAPBEXaggData 23 4 2" xfId="27358" xr:uid="{00000000-0005-0000-0000-00003D140000}"/>
    <cellStyle name="SAPBEXaggData 23 5" xfId="10855" xr:uid="{00000000-0005-0000-0000-00003E140000}"/>
    <cellStyle name="SAPBEXaggData 23 5 2" xfId="29764" xr:uid="{00000000-0005-0000-0000-00003F140000}"/>
    <cellStyle name="SAPBEXaggData 23 6" xfId="13048" xr:uid="{00000000-0005-0000-0000-000040140000}"/>
    <cellStyle name="SAPBEXaggData 23 6 2" xfId="31957" xr:uid="{00000000-0005-0000-0000-000041140000}"/>
    <cellStyle name="SAPBEXaggData 23 7" xfId="15551" xr:uid="{00000000-0005-0000-0000-000042140000}"/>
    <cellStyle name="SAPBEXaggData 23 7 2" xfId="34460" xr:uid="{00000000-0005-0000-0000-000043140000}"/>
    <cellStyle name="SAPBEXaggData 23 8" xfId="17744" xr:uid="{00000000-0005-0000-0000-000044140000}"/>
    <cellStyle name="SAPBEXaggData 23 8 2" xfId="36653" xr:uid="{00000000-0005-0000-0000-000045140000}"/>
    <cellStyle name="SAPBEXaggData 23 9" xfId="20123" xr:uid="{00000000-0005-0000-0000-000046140000}"/>
    <cellStyle name="SAPBEXaggData 24" xfId="1151" xr:uid="{00000000-0005-0000-0000-000047140000}"/>
    <cellStyle name="SAPBEXaggData 24 2" xfId="3737" xr:uid="{00000000-0005-0000-0000-000048140000}"/>
    <cellStyle name="SAPBEXaggData 24 2 2" xfId="22646" xr:uid="{00000000-0005-0000-0000-000049140000}"/>
    <cellStyle name="SAPBEXaggData 24 3" xfId="5296" xr:uid="{00000000-0005-0000-0000-00004A140000}"/>
    <cellStyle name="SAPBEXaggData 24 3 2" xfId="24205" xr:uid="{00000000-0005-0000-0000-00004B140000}"/>
    <cellStyle name="SAPBEXaggData 24 4" xfId="8663" xr:uid="{00000000-0005-0000-0000-00004C140000}"/>
    <cellStyle name="SAPBEXaggData 24 4 2" xfId="27572" xr:uid="{00000000-0005-0000-0000-00004D140000}"/>
    <cellStyle name="SAPBEXaggData 24 5" xfId="11090" xr:uid="{00000000-0005-0000-0000-00004E140000}"/>
    <cellStyle name="SAPBEXaggData 24 5 2" xfId="29999" xr:uid="{00000000-0005-0000-0000-00004F140000}"/>
    <cellStyle name="SAPBEXaggData 24 6" xfId="9663" xr:uid="{00000000-0005-0000-0000-000050140000}"/>
    <cellStyle name="SAPBEXaggData 24 6 2" xfId="28572" xr:uid="{00000000-0005-0000-0000-000051140000}"/>
    <cellStyle name="SAPBEXaggData 24 7" xfId="15786" xr:uid="{00000000-0005-0000-0000-000052140000}"/>
    <cellStyle name="SAPBEXaggData 24 7 2" xfId="34695" xr:uid="{00000000-0005-0000-0000-000053140000}"/>
    <cellStyle name="SAPBEXaggData 24 8" xfId="14359" xr:uid="{00000000-0005-0000-0000-000054140000}"/>
    <cellStyle name="SAPBEXaggData 24 8 2" xfId="33268" xr:uid="{00000000-0005-0000-0000-000055140000}"/>
    <cellStyle name="SAPBEXaggData 24 9" xfId="20338" xr:uid="{00000000-0005-0000-0000-000056140000}"/>
    <cellStyle name="SAPBEXaggData 25" xfId="1258" xr:uid="{00000000-0005-0000-0000-000057140000}"/>
    <cellStyle name="SAPBEXaggData 25 2" xfId="3844" xr:uid="{00000000-0005-0000-0000-000058140000}"/>
    <cellStyle name="SAPBEXaggData 25 2 2" xfId="22753" xr:uid="{00000000-0005-0000-0000-000059140000}"/>
    <cellStyle name="SAPBEXaggData 25 3" xfId="6891" xr:uid="{00000000-0005-0000-0000-00005A140000}"/>
    <cellStyle name="SAPBEXaggData 25 3 2" xfId="25800" xr:uid="{00000000-0005-0000-0000-00005B140000}"/>
    <cellStyle name="SAPBEXaggData 25 4" xfId="8003" xr:uid="{00000000-0005-0000-0000-00005C140000}"/>
    <cellStyle name="SAPBEXaggData 25 4 2" xfId="26912" xr:uid="{00000000-0005-0000-0000-00005D140000}"/>
    <cellStyle name="SAPBEXaggData 25 5" xfId="10368" xr:uid="{00000000-0005-0000-0000-00005E140000}"/>
    <cellStyle name="SAPBEXaggData 25 5 2" xfId="29277" xr:uid="{00000000-0005-0000-0000-00005F140000}"/>
    <cellStyle name="SAPBEXaggData 25 6" xfId="12147" xr:uid="{00000000-0005-0000-0000-000060140000}"/>
    <cellStyle name="SAPBEXaggData 25 6 2" xfId="31056" xr:uid="{00000000-0005-0000-0000-000061140000}"/>
    <cellStyle name="SAPBEXaggData 25 7" xfId="15064" xr:uid="{00000000-0005-0000-0000-000062140000}"/>
    <cellStyle name="SAPBEXaggData 25 7 2" xfId="33973" xr:uid="{00000000-0005-0000-0000-000063140000}"/>
    <cellStyle name="SAPBEXaggData 25 8" xfId="16843" xr:uid="{00000000-0005-0000-0000-000064140000}"/>
    <cellStyle name="SAPBEXaggData 25 8 2" xfId="35752" xr:uid="{00000000-0005-0000-0000-000065140000}"/>
    <cellStyle name="SAPBEXaggData 25 9" xfId="19674" xr:uid="{00000000-0005-0000-0000-000066140000}"/>
    <cellStyle name="SAPBEXaggData 26" xfId="1326" xr:uid="{00000000-0005-0000-0000-000067140000}"/>
    <cellStyle name="SAPBEXaggData 26 2" xfId="3912" xr:uid="{00000000-0005-0000-0000-000068140000}"/>
    <cellStyle name="SAPBEXaggData 26 2 2" xfId="22821" xr:uid="{00000000-0005-0000-0000-000069140000}"/>
    <cellStyle name="SAPBEXaggData 26 3" xfId="6971" xr:uid="{00000000-0005-0000-0000-00006A140000}"/>
    <cellStyle name="SAPBEXaggData 26 3 2" xfId="25880" xr:uid="{00000000-0005-0000-0000-00006B140000}"/>
    <cellStyle name="SAPBEXaggData 26 4" xfId="9210" xr:uid="{00000000-0005-0000-0000-00006C140000}"/>
    <cellStyle name="SAPBEXaggData 26 4 2" xfId="28119" xr:uid="{00000000-0005-0000-0000-00006D140000}"/>
    <cellStyle name="SAPBEXaggData 26 5" xfId="11979" xr:uid="{00000000-0005-0000-0000-00006E140000}"/>
    <cellStyle name="SAPBEXaggData 26 5 2" xfId="30888" xr:uid="{00000000-0005-0000-0000-00006F140000}"/>
    <cellStyle name="SAPBEXaggData 26 6" xfId="9533" xr:uid="{00000000-0005-0000-0000-000070140000}"/>
    <cellStyle name="SAPBEXaggData 26 6 2" xfId="28442" xr:uid="{00000000-0005-0000-0000-000071140000}"/>
    <cellStyle name="SAPBEXaggData 26 7" xfId="16675" xr:uid="{00000000-0005-0000-0000-000072140000}"/>
    <cellStyle name="SAPBEXaggData 26 7 2" xfId="35584" xr:uid="{00000000-0005-0000-0000-000073140000}"/>
    <cellStyle name="SAPBEXaggData 26 8" xfId="14229" xr:uid="{00000000-0005-0000-0000-000074140000}"/>
    <cellStyle name="SAPBEXaggData 26 8 2" xfId="33138" xr:uid="{00000000-0005-0000-0000-000075140000}"/>
    <cellStyle name="SAPBEXaggData 26 9" xfId="21163" xr:uid="{00000000-0005-0000-0000-000076140000}"/>
    <cellStyle name="SAPBEXaggData 27" xfId="1273" xr:uid="{00000000-0005-0000-0000-000077140000}"/>
    <cellStyle name="SAPBEXaggData 27 2" xfId="3859" xr:uid="{00000000-0005-0000-0000-000078140000}"/>
    <cellStyle name="SAPBEXaggData 27 2 2" xfId="22768" xr:uid="{00000000-0005-0000-0000-000079140000}"/>
    <cellStyle name="SAPBEXaggData 27 3" xfId="5769" xr:uid="{00000000-0005-0000-0000-00007A140000}"/>
    <cellStyle name="SAPBEXaggData 27 3 2" xfId="24678" xr:uid="{00000000-0005-0000-0000-00007B140000}"/>
    <cellStyle name="SAPBEXaggData 27 4" xfId="8710" xr:uid="{00000000-0005-0000-0000-00007C140000}"/>
    <cellStyle name="SAPBEXaggData 27 4 2" xfId="27619" xr:uid="{00000000-0005-0000-0000-00007D140000}"/>
    <cellStyle name="SAPBEXaggData 27 5" xfId="11144" xr:uid="{00000000-0005-0000-0000-00007E140000}"/>
    <cellStyle name="SAPBEXaggData 27 5 2" xfId="30053" xr:uid="{00000000-0005-0000-0000-00007F140000}"/>
    <cellStyle name="SAPBEXaggData 27 6" xfId="13737" xr:uid="{00000000-0005-0000-0000-000080140000}"/>
    <cellStyle name="SAPBEXaggData 27 6 2" xfId="32646" xr:uid="{00000000-0005-0000-0000-000081140000}"/>
    <cellStyle name="SAPBEXaggData 27 7" xfId="15840" xr:uid="{00000000-0005-0000-0000-000082140000}"/>
    <cellStyle name="SAPBEXaggData 27 7 2" xfId="34749" xr:uid="{00000000-0005-0000-0000-000083140000}"/>
    <cellStyle name="SAPBEXaggData 27 8" xfId="18433" xr:uid="{00000000-0005-0000-0000-000084140000}"/>
    <cellStyle name="SAPBEXaggData 27 8 2" xfId="37342" xr:uid="{00000000-0005-0000-0000-000085140000}"/>
    <cellStyle name="SAPBEXaggData 27 9" xfId="20384" xr:uid="{00000000-0005-0000-0000-000086140000}"/>
    <cellStyle name="SAPBEXaggData 28" xfId="1386" xr:uid="{00000000-0005-0000-0000-000087140000}"/>
    <cellStyle name="SAPBEXaggData 28 2" xfId="3972" xr:uid="{00000000-0005-0000-0000-000088140000}"/>
    <cellStyle name="SAPBEXaggData 28 2 2" xfId="22881" xr:uid="{00000000-0005-0000-0000-000089140000}"/>
    <cellStyle name="SAPBEXaggData 28 3" xfId="5286" xr:uid="{00000000-0005-0000-0000-00008A140000}"/>
    <cellStyle name="SAPBEXaggData 28 3 2" xfId="24195" xr:uid="{00000000-0005-0000-0000-00008B140000}"/>
    <cellStyle name="SAPBEXaggData 28 4" xfId="7808" xr:uid="{00000000-0005-0000-0000-00008C140000}"/>
    <cellStyle name="SAPBEXaggData 28 4 2" xfId="26717" xr:uid="{00000000-0005-0000-0000-00008D140000}"/>
    <cellStyle name="SAPBEXaggData 28 5" xfId="10157" xr:uid="{00000000-0005-0000-0000-00008E140000}"/>
    <cellStyle name="SAPBEXaggData 28 5 2" xfId="29066" xr:uid="{00000000-0005-0000-0000-00008F140000}"/>
    <cellStyle name="SAPBEXaggData 28 6" xfId="13261" xr:uid="{00000000-0005-0000-0000-000090140000}"/>
    <cellStyle name="SAPBEXaggData 28 6 2" xfId="32170" xr:uid="{00000000-0005-0000-0000-000091140000}"/>
    <cellStyle name="SAPBEXaggData 28 7" xfId="14853" xr:uid="{00000000-0005-0000-0000-000092140000}"/>
    <cellStyle name="SAPBEXaggData 28 7 2" xfId="33762" xr:uid="{00000000-0005-0000-0000-000093140000}"/>
    <cellStyle name="SAPBEXaggData 28 8" xfId="17957" xr:uid="{00000000-0005-0000-0000-000094140000}"/>
    <cellStyle name="SAPBEXaggData 28 8 2" xfId="36866" xr:uid="{00000000-0005-0000-0000-000095140000}"/>
    <cellStyle name="SAPBEXaggData 28 9" xfId="19481" xr:uid="{00000000-0005-0000-0000-000096140000}"/>
    <cellStyle name="SAPBEXaggData 29" xfId="1429" xr:uid="{00000000-0005-0000-0000-000097140000}"/>
    <cellStyle name="SAPBEXaggData 29 2" xfId="4015" xr:uid="{00000000-0005-0000-0000-000098140000}"/>
    <cellStyle name="SAPBEXaggData 29 2 2" xfId="22924" xr:uid="{00000000-0005-0000-0000-000099140000}"/>
    <cellStyle name="SAPBEXaggData 29 3" xfId="5394" xr:uid="{00000000-0005-0000-0000-00009A140000}"/>
    <cellStyle name="SAPBEXaggData 29 3 2" xfId="24303" xr:uid="{00000000-0005-0000-0000-00009B140000}"/>
    <cellStyle name="SAPBEXaggData 29 4" xfId="8649" xr:uid="{00000000-0005-0000-0000-00009C140000}"/>
    <cellStyle name="SAPBEXaggData 29 4 2" xfId="27558" xr:uid="{00000000-0005-0000-0000-00009D140000}"/>
    <cellStyle name="SAPBEXaggData 29 5" xfId="11074" xr:uid="{00000000-0005-0000-0000-00009E140000}"/>
    <cellStyle name="SAPBEXaggData 29 5 2" xfId="29983" xr:uid="{00000000-0005-0000-0000-00009F140000}"/>
    <cellStyle name="SAPBEXaggData 29 6" xfId="13541" xr:uid="{00000000-0005-0000-0000-0000A0140000}"/>
    <cellStyle name="SAPBEXaggData 29 6 2" xfId="32450" xr:uid="{00000000-0005-0000-0000-0000A1140000}"/>
    <cellStyle name="SAPBEXaggData 29 7" xfId="15770" xr:uid="{00000000-0005-0000-0000-0000A2140000}"/>
    <cellStyle name="SAPBEXaggData 29 7 2" xfId="34679" xr:uid="{00000000-0005-0000-0000-0000A3140000}"/>
    <cellStyle name="SAPBEXaggData 29 8" xfId="18237" xr:uid="{00000000-0005-0000-0000-0000A4140000}"/>
    <cellStyle name="SAPBEXaggData 29 8 2" xfId="37146" xr:uid="{00000000-0005-0000-0000-0000A5140000}"/>
    <cellStyle name="SAPBEXaggData 29 9" xfId="20324" xr:uid="{00000000-0005-0000-0000-0000A6140000}"/>
    <cellStyle name="SAPBEXaggData 3" xfId="149" xr:uid="{00000000-0005-0000-0000-0000A7140000}"/>
    <cellStyle name="SAPBEXaggData 3 2" xfId="2736" xr:uid="{00000000-0005-0000-0000-0000A8140000}"/>
    <cellStyle name="SAPBEXaggData 3 2 2" xfId="21645" xr:uid="{00000000-0005-0000-0000-0000A9140000}"/>
    <cellStyle name="SAPBEXaggData 3 3" xfId="6563" xr:uid="{00000000-0005-0000-0000-0000AA140000}"/>
    <cellStyle name="SAPBEXaggData 3 3 2" xfId="25472" xr:uid="{00000000-0005-0000-0000-0000AB140000}"/>
    <cellStyle name="SAPBEXaggData 3 4" xfId="7792" xr:uid="{00000000-0005-0000-0000-0000AC140000}"/>
    <cellStyle name="SAPBEXaggData 3 4 2" xfId="26701" xr:uid="{00000000-0005-0000-0000-0000AD140000}"/>
    <cellStyle name="SAPBEXaggData 3 5" xfId="10141" xr:uid="{00000000-0005-0000-0000-0000AE140000}"/>
    <cellStyle name="SAPBEXaggData 3 5 2" xfId="29050" xr:uid="{00000000-0005-0000-0000-0000AF140000}"/>
    <cellStyle name="SAPBEXaggData 3 6" xfId="13973" xr:uid="{00000000-0005-0000-0000-0000B0140000}"/>
    <cellStyle name="SAPBEXaggData 3 6 2" xfId="32882" xr:uid="{00000000-0005-0000-0000-0000B1140000}"/>
    <cellStyle name="SAPBEXaggData 3 7" xfId="14837" xr:uid="{00000000-0005-0000-0000-0000B2140000}"/>
    <cellStyle name="SAPBEXaggData 3 7 2" xfId="33746" xr:uid="{00000000-0005-0000-0000-0000B3140000}"/>
    <cellStyle name="SAPBEXaggData 3 8" xfId="18669" xr:uid="{00000000-0005-0000-0000-0000B4140000}"/>
    <cellStyle name="SAPBEXaggData 3 8 2" xfId="37578" xr:uid="{00000000-0005-0000-0000-0000B5140000}"/>
    <cellStyle name="SAPBEXaggData 3 9" xfId="19465" xr:uid="{00000000-0005-0000-0000-0000B6140000}"/>
    <cellStyle name="SAPBEXaggData 30" xfId="1472" xr:uid="{00000000-0005-0000-0000-0000B7140000}"/>
    <cellStyle name="SAPBEXaggData 30 2" xfId="4058" xr:uid="{00000000-0005-0000-0000-0000B8140000}"/>
    <cellStyle name="SAPBEXaggData 30 2 2" xfId="22967" xr:uid="{00000000-0005-0000-0000-0000B9140000}"/>
    <cellStyle name="SAPBEXaggData 30 3" xfId="6239" xr:uid="{00000000-0005-0000-0000-0000BA140000}"/>
    <cellStyle name="SAPBEXaggData 30 3 2" xfId="25148" xr:uid="{00000000-0005-0000-0000-0000BB140000}"/>
    <cellStyle name="SAPBEXaggData 30 4" xfId="7657" xr:uid="{00000000-0005-0000-0000-0000BC140000}"/>
    <cellStyle name="SAPBEXaggData 30 4 2" xfId="26566" xr:uid="{00000000-0005-0000-0000-0000BD140000}"/>
    <cellStyle name="SAPBEXaggData 30 5" xfId="9992" xr:uid="{00000000-0005-0000-0000-0000BE140000}"/>
    <cellStyle name="SAPBEXaggData 30 5 2" xfId="28901" xr:uid="{00000000-0005-0000-0000-0000BF140000}"/>
    <cellStyle name="SAPBEXaggData 30 6" xfId="10081" xr:uid="{00000000-0005-0000-0000-0000C0140000}"/>
    <cellStyle name="SAPBEXaggData 30 6 2" xfId="28990" xr:uid="{00000000-0005-0000-0000-0000C1140000}"/>
    <cellStyle name="SAPBEXaggData 30 7" xfId="14688" xr:uid="{00000000-0005-0000-0000-0000C2140000}"/>
    <cellStyle name="SAPBEXaggData 30 7 2" xfId="33597" xr:uid="{00000000-0005-0000-0000-0000C3140000}"/>
    <cellStyle name="SAPBEXaggData 30 8" xfId="14777" xr:uid="{00000000-0005-0000-0000-0000C4140000}"/>
    <cellStyle name="SAPBEXaggData 30 8 2" xfId="33686" xr:uid="{00000000-0005-0000-0000-0000C5140000}"/>
    <cellStyle name="SAPBEXaggData 30 9" xfId="19327" xr:uid="{00000000-0005-0000-0000-0000C6140000}"/>
    <cellStyle name="SAPBEXaggData 31" xfId="1515" xr:uid="{00000000-0005-0000-0000-0000C7140000}"/>
    <cellStyle name="SAPBEXaggData 31 2" xfId="4101" xr:uid="{00000000-0005-0000-0000-0000C8140000}"/>
    <cellStyle name="SAPBEXaggData 31 2 2" xfId="23010" xr:uid="{00000000-0005-0000-0000-0000C9140000}"/>
    <cellStyle name="SAPBEXaggData 31 3" xfId="7351" xr:uid="{00000000-0005-0000-0000-0000CA140000}"/>
    <cellStyle name="SAPBEXaggData 31 3 2" xfId="26260" xr:uid="{00000000-0005-0000-0000-0000CB140000}"/>
    <cellStyle name="SAPBEXaggData 31 4" xfId="6045" xr:uid="{00000000-0005-0000-0000-0000CC140000}"/>
    <cellStyle name="SAPBEXaggData 31 4 2" xfId="24954" xr:uid="{00000000-0005-0000-0000-0000CD140000}"/>
    <cellStyle name="SAPBEXaggData 31 5" xfId="9704" xr:uid="{00000000-0005-0000-0000-0000CE140000}"/>
    <cellStyle name="SAPBEXaggData 31 5 2" xfId="28613" xr:uid="{00000000-0005-0000-0000-0000CF140000}"/>
    <cellStyle name="SAPBEXaggData 31 6" xfId="12008" xr:uid="{00000000-0005-0000-0000-0000D0140000}"/>
    <cellStyle name="SAPBEXaggData 31 6 2" xfId="30917" xr:uid="{00000000-0005-0000-0000-0000D1140000}"/>
    <cellStyle name="SAPBEXaggData 31 7" xfId="14400" xr:uid="{00000000-0005-0000-0000-0000D2140000}"/>
    <cellStyle name="SAPBEXaggData 31 7 2" xfId="33309" xr:uid="{00000000-0005-0000-0000-0000D3140000}"/>
    <cellStyle name="SAPBEXaggData 31 8" xfId="16704" xr:uid="{00000000-0005-0000-0000-0000D4140000}"/>
    <cellStyle name="SAPBEXaggData 31 8 2" xfId="35613" xr:uid="{00000000-0005-0000-0000-0000D5140000}"/>
    <cellStyle name="SAPBEXaggData 31 9" xfId="19068" xr:uid="{00000000-0005-0000-0000-0000D6140000}"/>
    <cellStyle name="SAPBEXaggData 32" xfId="1555" xr:uid="{00000000-0005-0000-0000-0000D7140000}"/>
    <cellStyle name="SAPBEXaggData 32 2" xfId="4141" xr:uid="{00000000-0005-0000-0000-0000D8140000}"/>
    <cellStyle name="SAPBEXaggData 32 2 2" xfId="23050" xr:uid="{00000000-0005-0000-0000-0000D9140000}"/>
    <cellStyle name="SAPBEXaggData 32 3" xfId="5876" xr:uid="{00000000-0005-0000-0000-0000DA140000}"/>
    <cellStyle name="SAPBEXaggData 32 3 2" xfId="24785" xr:uid="{00000000-0005-0000-0000-0000DB140000}"/>
    <cellStyle name="SAPBEXaggData 32 4" xfId="7436" xr:uid="{00000000-0005-0000-0000-0000DC140000}"/>
    <cellStyle name="SAPBEXaggData 32 4 2" xfId="26345" xr:uid="{00000000-0005-0000-0000-0000DD140000}"/>
    <cellStyle name="SAPBEXaggData 32 5" xfId="9746" xr:uid="{00000000-0005-0000-0000-0000DE140000}"/>
    <cellStyle name="SAPBEXaggData 32 5 2" xfId="28655" xr:uid="{00000000-0005-0000-0000-0000DF140000}"/>
    <cellStyle name="SAPBEXaggData 32 6" xfId="13752" xr:uid="{00000000-0005-0000-0000-0000E0140000}"/>
    <cellStyle name="SAPBEXaggData 32 6 2" xfId="32661" xr:uid="{00000000-0005-0000-0000-0000E1140000}"/>
    <cellStyle name="SAPBEXaggData 32 7" xfId="14442" xr:uid="{00000000-0005-0000-0000-0000E2140000}"/>
    <cellStyle name="SAPBEXaggData 32 7 2" xfId="33351" xr:uid="{00000000-0005-0000-0000-0000E3140000}"/>
    <cellStyle name="SAPBEXaggData 32 8" xfId="18448" xr:uid="{00000000-0005-0000-0000-0000E4140000}"/>
    <cellStyle name="SAPBEXaggData 32 8 2" xfId="37357" xr:uid="{00000000-0005-0000-0000-0000E5140000}"/>
    <cellStyle name="SAPBEXaggData 32 9" xfId="19105" xr:uid="{00000000-0005-0000-0000-0000E6140000}"/>
    <cellStyle name="SAPBEXaggData 33" xfId="1503" xr:uid="{00000000-0005-0000-0000-0000E7140000}"/>
    <cellStyle name="SAPBEXaggData 33 2" xfId="4089" xr:uid="{00000000-0005-0000-0000-0000E8140000}"/>
    <cellStyle name="SAPBEXaggData 33 2 2" xfId="22998" xr:uid="{00000000-0005-0000-0000-0000E9140000}"/>
    <cellStyle name="SAPBEXaggData 33 3" xfId="6425" xr:uid="{00000000-0005-0000-0000-0000EA140000}"/>
    <cellStyle name="SAPBEXaggData 33 3 2" xfId="25334" xr:uid="{00000000-0005-0000-0000-0000EB140000}"/>
    <cellStyle name="SAPBEXaggData 33 4" xfId="8472" xr:uid="{00000000-0005-0000-0000-0000EC140000}"/>
    <cellStyle name="SAPBEXaggData 33 4 2" xfId="27381" xr:uid="{00000000-0005-0000-0000-0000ED140000}"/>
    <cellStyle name="SAPBEXaggData 33 5" xfId="9578" xr:uid="{00000000-0005-0000-0000-0000EE140000}"/>
    <cellStyle name="SAPBEXaggData 33 5 2" xfId="28487" xr:uid="{00000000-0005-0000-0000-0000EF140000}"/>
    <cellStyle name="SAPBEXaggData 33 6" xfId="12483" xr:uid="{00000000-0005-0000-0000-0000F0140000}"/>
    <cellStyle name="SAPBEXaggData 33 6 2" xfId="31392" xr:uid="{00000000-0005-0000-0000-0000F1140000}"/>
    <cellStyle name="SAPBEXaggData 33 7" xfId="14274" xr:uid="{00000000-0005-0000-0000-0000F2140000}"/>
    <cellStyle name="SAPBEXaggData 33 7 2" xfId="33183" xr:uid="{00000000-0005-0000-0000-0000F3140000}"/>
    <cellStyle name="SAPBEXaggData 33 8" xfId="17179" xr:uid="{00000000-0005-0000-0000-0000F4140000}"/>
    <cellStyle name="SAPBEXaggData 33 8 2" xfId="36088" xr:uid="{00000000-0005-0000-0000-0000F5140000}"/>
    <cellStyle name="SAPBEXaggData 33 9" xfId="18959" xr:uid="{00000000-0005-0000-0000-0000F6140000}"/>
    <cellStyle name="SAPBEXaggData 34" xfId="1262" xr:uid="{00000000-0005-0000-0000-0000F7140000}"/>
    <cellStyle name="SAPBEXaggData 34 2" xfId="3848" xr:uid="{00000000-0005-0000-0000-0000F8140000}"/>
    <cellStyle name="SAPBEXaggData 34 2 2" xfId="22757" xr:uid="{00000000-0005-0000-0000-0000F9140000}"/>
    <cellStyle name="SAPBEXaggData 34 3" xfId="6395" xr:uid="{00000000-0005-0000-0000-0000FA140000}"/>
    <cellStyle name="SAPBEXaggData 34 3 2" xfId="25304" xr:uid="{00000000-0005-0000-0000-0000FB140000}"/>
    <cellStyle name="SAPBEXaggData 34 4" xfId="7720" xr:uid="{00000000-0005-0000-0000-0000FC140000}"/>
    <cellStyle name="SAPBEXaggData 34 4 2" xfId="26629" xr:uid="{00000000-0005-0000-0000-0000FD140000}"/>
    <cellStyle name="SAPBEXaggData 34 5" xfId="10063" xr:uid="{00000000-0005-0000-0000-0000FE140000}"/>
    <cellStyle name="SAPBEXaggData 34 5 2" xfId="28972" xr:uid="{00000000-0005-0000-0000-0000FF140000}"/>
    <cellStyle name="SAPBEXaggData 34 6" xfId="13282" xr:uid="{00000000-0005-0000-0000-000000150000}"/>
    <cellStyle name="SAPBEXaggData 34 6 2" xfId="32191" xr:uid="{00000000-0005-0000-0000-000001150000}"/>
    <cellStyle name="SAPBEXaggData 34 7" xfId="14759" xr:uid="{00000000-0005-0000-0000-000002150000}"/>
    <cellStyle name="SAPBEXaggData 34 7 2" xfId="33668" xr:uid="{00000000-0005-0000-0000-000003150000}"/>
    <cellStyle name="SAPBEXaggData 34 8" xfId="17978" xr:uid="{00000000-0005-0000-0000-000004150000}"/>
    <cellStyle name="SAPBEXaggData 34 8 2" xfId="36887" xr:uid="{00000000-0005-0000-0000-000005150000}"/>
    <cellStyle name="SAPBEXaggData 34 9" xfId="19391" xr:uid="{00000000-0005-0000-0000-000006150000}"/>
    <cellStyle name="SAPBEXaggData 35" xfId="1683" xr:uid="{00000000-0005-0000-0000-000007150000}"/>
    <cellStyle name="SAPBEXaggData 35 2" xfId="4269" xr:uid="{00000000-0005-0000-0000-000008150000}"/>
    <cellStyle name="SAPBEXaggData 35 2 2" xfId="23178" xr:uid="{00000000-0005-0000-0000-000009150000}"/>
    <cellStyle name="SAPBEXaggData 35 3" xfId="5837" xr:uid="{00000000-0005-0000-0000-00000A150000}"/>
    <cellStyle name="SAPBEXaggData 35 3 2" xfId="24746" xr:uid="{00000000-0005-0000-0000-00000B150000}"/>
    <cellStyle name="SAPBEXaggData 35 4" xfId="7751" xr:uid="{00000000-0005-0000-0000-00000C150000}"/>
    <cellStyle name="SAPBEXaggData 35 4 2" xfId="26660" xr:uid="{00000000-0005-0000-0000-00000D150000}"/>
    <cellStyle name="SAPBEXaggData 35 5" xfId="10098" xr:uid="{00000000-0005-0000-0000-00000E150000}"/>
    <cellStyle name="SAPBEXaggData 35 5 2" xfId="29007" xr:uid="{00000000-0005-0000-0000-00000F150000}"/>
    <cellStyle name="SAPBEXaggData 35 6" xfId="13279" xr:uid="{00000000-0005-0000-0000-000010150000}"/>
    <cellStyle name="SAPBEXaggData 35 6 2" xfId="32188" xr:uid="{00000000-0005-0000-0000-000011150000}"/>
    <cellStyle name="SAPBEXaggData 35 7" xfId="14794" xr:uid="{00000000-0005-0000-0000-000012150000}"/>
    <cellStyle name="SAPBEXaggData 35 7 2" xfId="33703" xr:uid="{00000000-0005-0000-0000-000013150000}"/>
    <cellStyle name="SAPBEXaggData 35 8" xfId="17975" xr:uid="{00000000-0005-0000-0000-000014150000}"/>
    <cellStyle name="SAPBEXaggData 35 8 2" xfId="36884" xr:uid="{00000000-0005-0000-0000-000015150000}"/>
    <cellStyle name="SAPBEXaggData 35 9" xfId="19424" xr:uid="{00000000-0005-0000-0000-000016150000}"/>
    <cellStyle name="SAPBEXaggData 36" xfId="1730" xr:uid="{00000000-0005-0000-0000-000017150000}"/>
    <cellStyle name="SAPBEXaggData 36 2" xfId="4316" xr:uid="{00000000-0005-0000-0000-000018150000}"/>
    <cellStyle name="SAPBEXaggData 36 2 2" xfId="23225" xr:uid="{00000000-0005-0000-0000-000019150000}"/>
    <cellStyle name="SAPBEXaggData 36 3" xfId="6741" xr:uid="{00000000-0005-0000-0000-00001A150000}"/>
    <cellStyle name="SAPBEXaggData 36 3 2" xfId="25650" xr:uid="{00000000-0005-0000-0000-00001B150000}"/>
    <cellStyle name="SAPBEXaggData 36 4" xfId="7598" xr:uid="{00000000-0005-0000-0000-00001C150000}"/>
    <cellStyle name="SAPBEXaggData 36 4 2" xfId="26507" xr:uid="{00000000-0005-0000-0000-00001D150000}"/>
    <cellStyle name="SAPBEXaggData 36 5" xfId="9924" xr:uid="{00000000-0005-0000-0000-00001E150000}"/>
    <cellStyle name="SAPBEXaggData 36 5 2" xfId="28833" xr:uid="{00000000-0005-0000-0000-00001F150000}"/>
    <cellStyle name="SAPBEXaggData 36 6" xfId="13027" xr:uid="{00000000-0005-0000-0000-000020150000}"/>
    <cellStyle name="SAPBEXaggData 36 6 2" xfId="31936" xr:uid="{00000000-0005-0000-0000-000021150000}"/>
    <cellStyle name="SAPBEXaggData 36 7" xfId="14620" xr:uid="{00000000-0005-0000-0000-000022150000}"/>
    <cellStyle name="SAPBEXaggData 36 7 2" xfId="33529" xr:uid="{00000000-0005-0000-0000-000023150000}"/>
    <cellStyle name="SAPBEXaggData 36 8" xfId="17723" xr:uid="{00000000-0005-0000-0000-000024150000}"/>
    <cellStyle name="SAPBEXaggData 36 8 2" xfId="36632" xr:uid="{00000000-0005-0000-0000-000025150000}"/>
    <cellStyle name="SAPBEXaggData 36 9" xfId="19269" xr:uid="{00000000-0005-0000-0000-000026150000}"/>
    <cellStyle name="SAPBEXaggData 37" xfId="1773" xr:uid="{00000000-0005-0000-0000-000027150000}"/>
    <cellStyle name="SAPBEXaggData 37 2" xfId="4359" xr:uid="{00000000-0005-0000-0000-000028150000}"/>
    <cellStyle name="SAPBEXaggData 37 2 2" xfId="23268" xr:uid="{00000000-0005-0000-0000-000029150000}"/>
    <cellStyle name="SAPBEXaggData 37 3" xfId="7202" xr:uid="{00000000-0005-0000-0000-00002A150000}"/>
    <cellStyle name="SAPBEXaggData 37 3 2" xfId="26111" xr:uid="{00000000-0005-0000-0000-00002B150000}"/>
    <cellStyle name="SAPBEXaggData 37 4" xfId="8782" xr:uid="{00000000-0005-0000-0000-00002C150000}"/>
    <cellStyle name="SAPBEXaggData 37 4 2" xfId="27691" xr:uid="{00000000-0005-0000-0000-00002D150000}"/>
    <cellStyle name="SAPBEXaggData 37 5" xfId="11223" xr:uid="{00000000-0005-0000-0000-00002E150000}"/>
    <cellStyle name="SAPBEXaggData 37 5 2" xfId="30132" xr:uid="{00000000-0005-0000-0000-00002F150000}"/>
    <cellStyle name="SAPBEXaggData 37 6" xfId="12957" xr:uid="{00000000-0005-0000-0000-000030150000}"/>
    <cellStyle name="SAPBEXaggData 37 6 2" xfId="31866" xr:uid="{00000000-0005-0000-0000-000031150000}"/>
    <cellStyle name="SAPBEXaggData 37 7" xfId="15919" xr:uid="{00000000-0005-0000-0000-000032150000}"/>
    <cellStyle name="SAPBEXaggData 37 7 2" xfId="34828" xr:uid="{00000000-0005-0000-0000-000033150000}"/>
    <cellStyle name="SAPBEXaggData 37 8" xfId="17653" xr:uid="{00000000-0005-0000-0000-000034150000}"/>
    <cellStyle name="SAPBEXaggData 37 8 2" xfId="36562" xr:uid="{00000000-0005-0000-0000-000035150000}"/>
    <cellStyle name="SAPBEXaggData 37 9" xfId="20457" xr:uid="{00000000-0005-0000-0000-000036150000}"/>
    <cellStyle name="SAPBEXaggData 38" xfId="1727" xr:uid="{00000000-0005-0000-0000-000037150000}"/>
    <cellStyle name="SAPBEXaggData 38 2" xfId="4313" xr:uid="{00000000-0005-0000-0000-000038150000}"/>
    <cellStyle name="SAPBEXaggData 38 2 2" xfId="23222" xr:uid="{00000000-0005-0000-0000-000039150000}"/>
    <cellStyle name="SAPBEXaggData 38 3" xfId="5686" xr:uid="{00000000-0005-0000-0000-00003A150000}"/>
    <cellStyle name="SAPBEXaggData 38 3 2" xfId="24595" xr:uid="{00000000-0005-0000-0000-00003B150000}"/>
    <cellStyle name="SAPBEXaggData 38 4" xfId="9151" xr:uid="{00000000-0005-0000-0000-00003C150000}"/>
    <cellStyle name="SAPBEXaggData 38 4 2" xfId="28060" xr:uid="{00000000-0005-0000-0000-00003D150000}"/>
    <cellStyle name="SAPBEXaggData 38 5" xfId="11629" xr:uid="{00000000-0005-0000-0000-00003E150000}"/>
    <cellStyle name="SAPBEXaggData 38 5 2" xfId="30538" xr:uid="{00000000-0005-0000-0000-00003F150000}"/>
    <cellStyle name="SAPBEXaggData 38 6" xfId="12949" xr:uid="{00000000-0005-0000-0000-000040150000}"/>
    <cellStyle name="SAPBEXaggData 38 6 2" xfId="31858" xr:uid="{00000000-0005-0000-0000-000041150000}"/>
    <cellStyle name="SAPBEXaggData 38 7" xfId="16325" xr:uid="{00000000-0005-0000-0000-000042150000}"/>
    <cellStyle name="SAPBEXaggData 38 7 2" xfId="35234" xr:uid="{00000000-0005-0000-0000-000043150000}"/>
    <cellStyle name="SAPBEXaggData 38 8" xfId="17645" xr:uid="{00000000-0005-0000-0000-000044150000}"/>
    <cellStyle name="SAPBEXaggData 38 8 2" xfId="36554" xr:uid="{00000000-0005-0000-0000-000045150000}"/>
    <cellStyle name="SAPBEXaggData 38 9" xfId="20826" xr:uid="{00000000-0005-0000-0000-000046150000}"/>
    <cellStyle name="SAPBEXaggData 39" xfId="1780" xr:uid="{00000000-0005-0000-0000-000047150000}"/>
    <cellStyle name="SAPBEXaggData 39 2" xfId="4366" xr:uid="{00000000-0005-0000-0000-000048150000}"/>
    <cellStyle name="SAPBEXaggData 39 2 2" xfId="23275" xr:uid="{00000000-0005-0000-0000-000049150000}"/>
    <cellStyle name="SAPBEXaggData 39 3" xfId="4887" xr:uid="{00000000-0005-0000-0000-00004A150000}"/>
    <cellStyle name="SAPBEXaggData 39 3 2" xfId="23796" xr:uid="{00000000-0005-0000-0000-00004B150000}"/>
    <cellStyle name="SAPBEXaggData 39 4" xfId="8513" xr:uid="{00000000-0005-0000-0000-00004C150000}"/>
    <cellStyle name="SAPBEXaggData 39 4 2" xfId="27422" xr:uid="{00000000-0005-0000-0000-00004D150000}"/>
    <cellStyle name="SAPBEXaggData 39 5" xfId="10231" xr:uid="{00000000-0005-0000-0000-00004E150000}"/>
    <cellStyle name="SAPBEXaggData 39 5 2" xfId="29140" xr:uid="{00000000-0005-0000-0000-00004F150000}"/>
    <cellStyle name="SAPBEXaggData 39 6" xfId="12471" xr:uid="{00000000-0005-0000-0000-000050150000}"/>
    <cellStyle name="SAPBEXaggData 39 6 2" xfId="31380" xr:uid="{00000000-0005-0000-0000-000051150000}"/>
    <cellStyle name="SAPBEXaggData 39 7" xfId="14927" xr:uid="{00000000-0005-0000-0000-000052150000}"/>
    <cellStyle name="SAPBEXaggData 39 7 2" xfId="33836" xr:uid="{00000000-0005-0000-0000-000053150000}"/>
    <cellStyle name="SAPBEXaggData 39 8" xfId="17167" xr:uid="{00000000-0005-0000-0000-000054150000}"/>
    <cellStyle name="SAPBEXaggData 39 8 2" xfId="36076" xr:uid="{00000000-0005-0000-0000-000055150000}"/>
    <cellStyle name="SAPBEXaggData 39 9" xfId="19550" xr:uid="{00000000-0005-0000-0000-000056150000}"/>
    <cellStyle name="SAPBEXaggData 4" xfId="239" xr:uid="{00000000-0005-0000-0000-000057150000}"/>
    <cellStyle name="SAPBEXaggData 4 2" xfId="2825" xr:uid="{00000000-0005-0000-0000-000058150000}"/>
    <cellStyle name="SAPBEXaggData 4 2 2" xfId="21734" xr:uid="{00000000-0005-0000-0000-000059150000}"/>
    <cellStyle name="SAPBEXaggData 4 3" xfId="6204" xr:uid="{00000000-0005-0000-0000-00005A150000}"/>
    <cellStyle name="SAPBEXaggData 4 3 2" xfId="25113" xr:uid="{00000000-0005-0000-0000-00005B150000}"/>
    <cellStyle name="SAPBEXaggData 4 4" xfId="8906" xr:uid="{00000000-0005-0000-0000-00005C150000}"/>
    <cellStyle name="SAPBEXaggData 4 4 2" xfId="27815" xr:uid="{00000000-0005-0000-0000-00005D150000}"/>
    <cellStyle name="SAPBEXaggData 4 5" xfId="11357" xr:uid="{00000000-0005-0000-0000-00005E150000}"/>
    <cellStyle name="SAPBEXaggData 4 5 2" xfId="30266" xr:uid="{00000000-0005-0000-0000-00005F150000}"/>
    <cellStyle name="SAPBEXaggData 4 6" xfId="13475" xr:uid="{00000000-0005-0000-0000-000060150000}"/>
    <cellStyle name="SAPBEXaggData 4 6 2" xfId="32384" xr:uid="{00000000-0005-0000-0000-000061150000}"/>
    <cellStyle name="SAPBEXaggData 4 7" xfId="16053" xr:uid="{00000000-0005-0000-0000-000062150000}"/>
    <cellStyle name="SAPBEXaggData 4 7 2" xfId="34962" xr:uid="{00000000-0005-0000-0000-000063150000}"/>
    <cellStyle name="SAPBEXaggData 4 8" xfId="18171" xr:uid="{00000000-0005-0000-0000-000064150000}"/>
    <cellStyle name="SAPBEXaggData 4 8 2" xfId="37080" xr:uid="{00000000-0005-0000-0000-000065150000}"/>
    <cellStyle name="SAPBEXaggData 4 9" xfId="20580" xr:uid="{00000000-0005-0000-0000-000066150000}"/>
    <cellStyle name="SAPBEXaggData 40" xfId="1920" xr:uid="{00000000-0005-0000-0000-000067150000}"/>
    <cellStyle name="SAPBEXaggData 40 2" xfId="4506" xr:uid="{00000000-0005-0000-0000-000068150000}"/>
    <cellStyle name="SAPBEXaggData 40 2 2" xfId="23415" xr:uid="{00000000-0005-0000-0000-000069150000}"/>
    <cellStyle name="SAPBEXaggData 40 3" xfId="5619" xr:uid="{00000000-0005-0000-0000-00006A150000}"/>
    <cellStyle name="SAPBEXaggData 40 3 2" xfId="24528" xr:uid="{00000000-0005-0000-0000-00006B150000}"/>
    <cellStyle name="SAPBEXaggData 40 4" xfId="7705" xr:uid="{00000000-0005-0000-0000-00006C150000}"/>
    <cellStyle name="SAPBEXaggData 40 4 2" xfId="26614" xr:uid="{00000000-0005-0000-0000-00006D150000}"/>
    <cellStyle name="SAPBEXaggData 40 5" xfId="10048" xr:uid="{00000000-0005-0000-0000-00006E150000}"/>
    <cellStyle name="SAPBEXaggData 40 5 2" xfId="28957" xr:uid="{00000000-0005-0000-0000-00006F150000}"/>
    <cellStyle name="SAPBEXaggData 40 6" xfId="13934" xr:uid="{00000000-0005-0000-0000-000070150000}"/>
    <cellStyle name="SAPBEXaggData 40 6 2" xfId="32843" xr:uid="{00000000-0005-0000-0000-000071150000}"/>
    <cellStyle name="SAPBEXaggData 40 7" xfId="14744" xr:uid="{00000000-0005-0000-0000-000072150000}"/>
    <cellStyle name="SAPBEXaggData 40 7 2" xfId="33653" xr:uid="{00000000-0005-0000-0000-000073150000}"/>
    <cellStyle name="SAPBEXaggData 40 8" xfId="18630" xr:uid="{00000000-0005-0000-0000-000074150000}"/>
    <cellStyle name="SAPBEXaggData 40 8 2" xfId="37539" xr:uid="{00000000-0005-0000-0000-000075150000}"/>
    <cellStyle name="SAPBEXaggData 40 9" xfId="19376" xr:uid="{00000000-0005-0000-0000-000076150000}"/>
    <cellStyle name="SAPBEXaggData 41" xfId="1960" xr:uid="{00000000-0005-0000-0000-000077150000}"/>
    <cellStyle name="SAPBEXaggData 41 2" xfId="4546" xr:uid="{00000000-0005-0000-0000-000078150000}"/>
    <cellStyle name="SAPBEXaggData 41 2 2" xfId="23455" xr:uid="{00000000-0005-0000-0000-000079150000}"/>
    <cellStyle name="SAPBEXaggData 41 3" xfId="5773" xr:uid="{00000000-0005-0000-0000-00007A150000}"/>
    <cellStyle name="SAPBEXaggData 41 3 2" xfId="24682" xr:uid="{00000000-0005-0000-0000-00007B150000}"/>
    <cellStyle name="SAPBEXaggData 41 4" xfId="7546" xr:uid="{00000000-0005-0000-0000-00007C150000}"/>
    <cellStyle name="SAPBEXaggData 41 4 2" xfId="26455" xr:uid="{00000000-0005-0000-0000-00007D150000}"/>
    <cellStyle name="SAPBEXaggData 41 5" xfId="9868" xr:uid="{00000000-0005-0000-0000-00007E150000}"/>
    <cellStyle name="SAPBEXaggData 41 5 2" xfId="28777" xr:uid="{00000000-0005-0000-0000-00007F150000}"/>
    <cellStyle name="SAPBEXaggData 41 6" xfId="13697" xr:uid="{00000000-0005-0000-0000-000080150000}"/>
    <cellStyle name="SAPBEXaggData 41 6 2" xfId="32606" xr:uid="{00000000-0005-0000-0000-000081150000}"/>
    <cellStyle name="SAPBEXaggData 41 7" xfId="14564" xr:uid="{00000000-0005-0000-0000-000082150000}"/>
    <cellStyle name="SAPBEXaggData 41 7 2" xfId="33473" xr:uid="{00000000-0005-0000-0000-000083150000}"/>
    <cellStyle name="SAPBEXaggData 41 8" xfId="18393" xr:uid="{00000000-0005-0000-0000-000084150000}"/>
    <cellStyle name="SAPBEXaggData 41 8 2" xfId="37302" xr:uid="{00000000-0005-0000-0000-000085150000}"/>
    <cellStyle name="SAPBEXaggData 41 9" xfId="19217" xr:uid="{00000000-0005-0000-0000-000086150000}"/>
    <cellStyle name="SAPBEXaggData 42" xfId="1908" xr:uid="{00000000-0005-0000-0000-000087150000}"/>
    <cellStyle name="SAPBEXaggData 42 2" xfId="4494" xr:uid="{00000000-0005-0000-0000-000088150000}"/>
    <cellStyle name="SAPBEXaggData 42 2 2" xfId="23403" xr:uid="{00000000-0005-0000-0000-000089150000}"/>
    <cellStyle name="SAPBEXaggData 42 3" xfId="6022" xr:uid="{00000000-0005-0000-0000-00008A150000}"/>
    <cellStyle name="SAPBEXaggData 42 3 2" xfId="24931" xr:uid="{00000000-0005-0000-0000-00008B150000}"/>
    <cellStyle name="SAPBEXaggData 42 4" xfId="7654" xr:uid="{00000000-0005-0000-0000-00008C150000}"/>
    <cellStyle name="SAPBEXaggData 42 4 2" xfId="26563" xr:uid="{00000000-0005-0000-0000-00008D150000}"/>
    <cellStyle name="SAPBEXaggData 42 5" xfId="12071" xr:uid="{00000000-0005-0000-0000-00008E150000}"/>
    <cellStyle name="SAPBEXaggData 42 5 2" xfId="30980" xr:uid="{00000000-0005-0000-0000-00008F150000}"/>
    <cellStyle name="SAPBEXaggData 42 6" xfId="12988" xr:uid="{00000000-0005-0000-0000-000090150000}"/>
    <cellStyle name="SAPBEXaggData 42 6 2" xfId="31897" xr:uid="{00000000-0005-0000-0000-000091150000}"/>
    <cellStyle name="SAPBEXaggData 42 7" xfId="16767" xr:uid="{00000000-0005-0000-0000-000092150000}"/>
    <cellStyle name="SAPBEXaggData 42 7 2" xfId="35676" xr:uid="{00000000-0005-0000-0000-000093150000}"/>
    <cellStyle name="SAPBEXaggData 42 8" xfId="17684" xr:uid="{00000000-0005-0000-0000-000094150000}"/>
    <cellStyle name="SAPBEXaggData 42 8 2" xfId="36593" xr:uid="{00000000-0005-0000-0000-000095150000}"/>
    <cellStyle name="SAPBEXaggData 42 9" xfId="21236" xr:uid="{00000000-0005-0000-0000-000096150000}"/>
    <cellStyle name="SAPBEXaggData 43" xfId="2022" xr:uid="{00000000-0005-0000-0000-000097150000}"/>
    <cellStyle name="SAPBEXaggData 43 2" xfId="4608" xr:uid="{00000000-0005-0000-0000-000098150000}"/>
    <cellStyle name="SAPBEXaggData 43 2 2" xfId="23517" xr:uid="{00000000-0005-0000-0000-000099150000}"/>
    <cellStyle name="SAPBEXaggData 43 3" xfId="4959" xr:uid="{00000000-0005-0000-0000-00009A150000}"/>
    <cellStyle name="SAPBEXaggData 43 3 2" xfId="23868" xr:uid="{00000000-0005-0000-0000-00009B150000}"/>
    <cellStyle name="SAPBEXaggData 43 4" xfId="7739" xr:uid="{00000000-0005-0000-0000-00009C150000}"/>
    <cellStyle name="SAPBEXaggData 43 4 2" xfId="26648" xr:uid="{00000000-0005-0000-0000-00009D150000}"/>
    <cellStyle name="SAPBEXaggData 43 5" xfId="10085" xr:uid="{00000000-0005-0000-0000-00009E150000}"/>
    <cellStyle name="SAPBEXaggData 43 5 2" xfId="28994" xr:uid="{00000000-0005-0000-0000-00009F150000}"/>
    <cellStyle name="SAPBEXaggData 43 6" xfId="12193" xr:uid="{00000000-0005-0000-0000-0000A0150000}"/>
    <cellStyle name="SAPBEXaggData 43 6 2" xfId="31102" xr:uid="{00000000-0005-0000-0000-0000A1150000}"/>
    <cellStyle name="SAPBEXaggData 43 7" xfId="14781" xr:uid="{00000000-0005-0000-0000-0000A2150000}"/>
    <cellStyle name="SAPBEXaggData 43 7 2" xfId="33690" xr:uid="{00000000-0005-0000-0000-0000A3150000}"/>
    <cellStyle name="SAPBEXaggData 43 8" xfId="16889" xr:uid="{00000000-0005-0000-0000-0000A4150000}"/>
    <cellStyle name="SAPBEXaggData 43 8 2" xfId="35798" xr:uid="{00000000-0005-0000-0000-0000A5150000}"/>
    <cellStyle name="SAPBEXaggData 43 9" xfId="19411" xr:uid="{00000000-0005-0000-0000-0000A6150000}"/>
    <cellStyle name="SAPBEXaggData 44" xfId="2081" xr:uid="{00000000-0005-0000-0000-0000A7150000}"/>
    <cellStyle name="SAPBEXaggData 44 2" xfId="4667" xr:uid="{00000000-0005-0000-0000-0000A8150000}"/>
    <cellStyle name="SAPBEXaggData 44 2 2" xfId="23576" xr:uid="{00000000-0005-0000-0000-0000A9150000}"/>
    <cellStyle name="SAPBEXaggData 44 3" xfId="5445" xr:uid="{00000000-0005-0000-0000-0000AA150000}"/>
    <cellStyle name="SAPBEXaggData 44 3 2" xfId="24354" xr:uid="{00000000-0005-0000-0000-0000AB150000}"/>
    <cellStyle name="SAPBEXaggData 44 4" xfId="9253" xr:uid="{00000000-0005-0000-0000-0000AC150000}"/>
    <cellStyle name="SAPBEXaggData 44 4 2" xfId="28162" xr:uid="{00000000-0005-0000-0000-0000AD150000}"/>
    <cellStyle name="SAPBEXaggData 44 5" xfId="11733" xr:uid="{00000000-0005-0000-0000-0000AE150000}"/>
    <cellStyle name="SAPBEXaggData 44 5 2" xfId="30642" xr:uid="{00000000-0005-0000-0000-0000AF150000}"/>
    <cellStyle name="SAPBEXaggData 44 6" xfId="13061" xr:uid="{00000000-0005-0000-0000-0000B0150000}"/>
    <cellStyle name="SAPBEXaggData 44 6 2" xfId="31970" xr:uid="{00000000-0005-0000-0000-0000B1150000}"/>
    <cellStyle name="SAPBEXaggData 44 7" xfId="16429" xr:uid="{00000000-0005-0000-0000-0000B2150000}"/>
    <cellStyle name="SAPBEXaggData 44 7 2" xfId="35338" xr:uid="{00000000-0005-0000-0000-0000B3150000}"/>
    <cellStyle name="SAPBEXaggData 44 8" xfId="17757" xr:uid="{00000000-0005-0000-0000-0000B4150000}"/>
    <cellStyle name="SAPBEXaggData 44 8 2" xfId="36666" xr:uid="{00000000-0005-0000-0000-0000B5150000}"/>
    <cellStyle name="SAPBEXaggData 44 9" xfId="20925" xr:uid="{00000000-0005-0000-0000-0000B6150000}"/>
    <cellStyle name="SAPBEXaggData 45" xfId="2121" xr:uid="{00000000-0005-0000-0000-0000B7150000}"/>
    <cellStyle name="SAPBEXaggData 45 2" xfId="4707" xr:uid="{00000000-0005-0000-0000-0000B8150000}"/>
    <cellStyle name="SAPBEXaggData 45 2 2" xfId="23616" xr:uid="{00000000-0005-0000-0000-0000B9150000}"/>
    <cellStyle name="SAPBEXaggData 45 3" xfId="6839" xr:uid="{00000000-0005-0000-0000-0000BA150000}"/>
    <cellStyle name="SAPBEXaggData 45 3 2" xfId="25748" xr:uid="{00000000-0005-0000-0000-0000BB150000}"/>
    <cellStyle name="SAPBEXaggData 45 4" xfId="8323" xr:uid="{00000000-0005-0000-0000-0000BC150000}"/>
    <cellStyle name="SAPBEXaggData 45 4 2" xfId="27232" xr:uid="{00000000-0005-0000-0000-0000BD150000}"/>
    <cellStyle name="SAPBEXaggData 45 5" xfId="10719" xr:uid="{00000000-0005-0000-0000-0000BE150000}"/>
    <cellStyle name="SAPBEXaggData 45 5 2" xfId="29628" xr:uid="{00000000-0005-0000-0000-0000BF150000}"/>
    <cellStyle name="SAPBEXaggData 45 6" xfId="12309" xr:uid="{00000000-0005-0000-0000-0000C0150000}"/>
    <cellStyle name="SAPBEXaggData 45 6 2" xfId="31218" xr:uid="{00000000-0005-0000-0000-0000C1150000}"/>
    <cellStyle name="SAPBEXaggData 45 7" xfId="15415" xr:uid="{00000000-0005-0000-0000-0000C2150000}"/>
    <cellStyle name="SAPBEXaggData 45 7 2" xfId="34324" xr:uid="{00000000-0005-0000-0000-0000C3150000}"/>
    <cellStyle name="SAPBEXaggData 45 8" xfId="17005" xr:uid="{00000000-0005-0000-0000-0000C4150000}"/>
    <cellStyle name="SAPBEXaggData 45 8 2" xfId="35914" xr:uid="{00000000-0005-0000-0000-0000C5150000}"/>
    <cellStyle name="SAPBEXaggData 45 9" xfId="19996" xr:uid="{00000000-0005-0000-0000-0000C6150000}"/>
    <cellStyle name="SAPBEXaggData 46" xfId="2158" xr:uid="{00000000-0005-0000-0000-0000C7150000}"/>
    <cellStyle name="SAPBEXaggData 46 2" xfId="4744" xr:uid="{00000000-0005-0000-0000-0000C8150000}"/>
    <cellStyle name="SAPBEXaggData 46 2 2" xfId="23653" xr:uid="{00000000-0005-0000-0000-0000C9150000}"/>
    <cellStyle name="SAPBEXaggData 46 3" xfId="5758" xr:uid="{00000000-0005-0000-0000-0000CA150000}"/>
    <cellStyle name="SAPBEXaggData 46 3 2" xfId="24667" xr:uid="{00000000-0005-0000-0000-0000CB150000}"/>
    <cellStyle name="SAPBEXaggData 46 4" xfId="7601" xr:uid="{00000000-0005-0000-0000-0000CC150000}"/>
    <cellStyle name="SAPBEXaggData 46 4 2" xfId="26510" xr:uid="{00000000-0005-0000-0000-0000CD150000}"/>
    <cellStyle name="SAPBEXaggData 46 5" xfId="9927" xr:uid="{00000000-0005-0000-0000-0000CE150000}"/>
    <cellStyle name="SAPBEXaggData 46 5 2" xfId="28836" xr:uid="{00000000-0005-0000-0000-0000CF150000}"/>
    <cellStyle name="SAPBEXaggData 46 6" xfId="13624" xr:uid="{00000000-0005-0000-0000-0000D0150000}"/>
    <cellStyle name="SAPBEXaggData 46 6 2" xfId="32533" xr:uid="{00000000-0005-0000-0000-0000D1150000}"/>
    <cellStyle name="SAPBEXaggData 46 7" xfId="14623" xr:uid="{00000000-0005-0000-0000-0000D2150000}"/>
    <cellStyle name="SAPBEXaggData 46 7 2" xfId="33532" xr:uid="{00000000-0005-0000-0000-0000D3150000}"/>
    <cellStyle name="SAPBEXaggData 46 8" xfId="18320" xr:uid="{00000000-0005-0000-0000-0000D4150000}"/>
    <cellStyle name="SAPBEXaggData 46 8 2" xfId="37229" xr:uid="{00000000-0005-0000-0000-0000D5150000}"/>
    <cellStyle name="SAPBEXaggData 46 9" xfId="19272" xr:uid="{00000000-0005-0000-0000-0000D6150000}"/>
    <cellStyle name="SAPBEXaggData 47" xfId="2188" xr:uid="{00000000-0005-0000-0000-0000D7150000}"/>
    <cellStyle name="SAPBEXaggData 47 2" xfId="4774" xr:uid="{00000000-0005-0000-0000-0000D8150000}"/>
    <cellStyle name="SAPBEXaggData 47 2 2" xfId="23683" xr:uid="{00000000-0005-0000-0000-0000D9150000}"/>
    <cellStyle name="SAPBEXaggData 47 3" xfId="6957" xr:uid="{00000000-0005-0000-0000-0000DA150000}"/>
    <cellStyle name="SAPBEXaggData 47 3 2" xfId="25866" xr:uid="{00000000-0005-0000-0000-0000DB150000}"/>
    <cellStyle name="SAPBEXaggData 47 4" xfId="7453" xr:uid="{00000000-0005-0000-0000-0000DC150000}"/>
    <cellStyle name="SAPBEXaggData 47 4 2" xfId="26362" xr:uid="{00000000-0005-0000-0000-0000DD150000}"/>
    <cellStyle name="SAPBEXaggData 47 5" xfId="9766" xr:uid="{00000000-0005-0000-0000-0000DE150000}"/>
    <cellStyle name="SAPBEXaggData 47 5 2" xfId="28675" xr:uid="{00000000-0005-0000-0000-0000DF150000}"/>
    <cellStyle name="SAPBEXaggData 47 6" xfId="12694" xr:uid="{00000000-0005-0000-0000-0000E0150000}"/>
    <cellStyle name="SAPBEXaggData 47 6 2" xfId="31603" xr:uid="{00000000-0005-0000-0000-0000E1150000}"/>
    <cellStyle name="SAPBEXaggData 47 7" xfId="14462" xr:uid="{00000000-0005-0000-0000-0000E2150000}"/>
    <cellStyle name="SAPBEXaggData 47 7 2" xfId="33371" xr:uid="{00000000-0005-0000-0000-0000E3150000}"/>
    <cellStyle name="SAPBEXaggData 47 8" xfId="17390" xr:uid="{00000000-0005-0000-0000-0000E4150000}"/>
    <cellStyle name="SAPBEXaggData 47 8 2" xfId="36299" xr:uid="{00000000-0005-0000-0000-0000E5150000}"/>
    <cellStyle name="SAPBEXaggData 47 9" xfId="19123" xr:uid="{00000000-0005-0000-0000-0000E6150000}"/>
    <cellStyle name="SAPBEXaggData 48" xfId="2238" xr:uid="{00000000-0005-0000-0000-0000E7150000}"/>
    <cellStyle name="SAPBEXaggData 48 2" xfId="4824" xr:uid="{00000000-0005-0000-0000-0000E8150000}"/>
    <cellStyle name="SAPBEXaggData 48 2 2" xfId="23733" xr:uid="{00000000-0005-0000-0000-0000E9150000}"/>
    <cellStyle name="SAPBEXaggData 48 3" xfId="6828" xr:uid="{00000000-0005-0000-0000-0000EA150000}"/>
    <cellStyle name="SAPBEXaggData 48 3 2" xfId="25737" xr:uid="{00000000-0005-0000-0000-0000EB150000}"/>
    <cellStyle name="SAPBEXaggData 48 4" xfId="9024" xr:uid="{00000000-0005-0000-0000-0000EC150000}"/>
    <cellStyle name="SAPBEXaggData 48 4 2" xfId="27933" xr:uid="{00000000-0005-0000-0000-0000ED150000}"/>
    <cellStyle name="SAPBEXaggData 48 5" xfId="11487" xr:uid="{00000000-0005-0000-0000-0000EE150000}"/>
    <cellStyle name="SAPBEXaggData 48 5 2" xfId="30396" xr:uid="{00000000-0005-0000-0000-0000EF150000}"/>
    <cellStyle name="SAPBEXaggData 48 6" xfId="9730" xr:uid="{00000000-0005-0000-0000-0000F0150000}"/>
    <cellStyle name="SAPBEXaggData 48 6 2" xfId="28639" xr:uid="{00000000-0005-0000-0000-0000F1150000}"/>
    <cellStyle name="SAPBEXaggData 48 7" xfId="16183" xr:uid="{00000000-0005-0000-0000-0000F2150000}"/>
    <cellStyle name="SAPBEXaggData 48 7 2" xfId="35092" xr:uid="{00000000-0005-0000-0000-0000F3150000}"/>
    <cellStyle name="SAPBEXaggData 48 8" xfId="14426" xr:uid="{00000000-0005-0000-0000-0000F4150000}"/>
    <cellStyle name="SAPBEXaggData 48 8 2" xfId="33335" xr:uid="{00000000-0005-0000-0000-0000F5150000}"/>
    <cellStyle name="SAPBEXaggData 48 9" xfId="20700" xr:uid="{00000000-0005-0000-0000-0000F6150000}"/>
    <cellStyle name="SAPBEXaggData 49" xfId="2308" xr:uid="{00000000-0005-0000-0000-0000F7150000}"/>
    <cellStyle name="SAPBEXaggData 49 2" xfId="4894" xr:uid="{00000000-0005-0000-0000-0000F8150000}"/>
    <cellStyle name="SAPBEXaggData 49 2 2" xfId="23803" xr:uid="{00000000-0005-0000-0000-0000F9150000}"/>
    <cellStyle name="SAPBEXaggData 49 3" xfId="5136" xr:uid="{00000000-0005-0000-0000-0000FA150000}"/>
    <cellStyle name="SAPBEXaggData 49 3 2" xfId="24045" xr:uid="{00000000-0005-0000-0000-0000FB150000}"/>
    <cellStyle name="SAPBEXaggData 49 4" xfId="8519" xr:uid="{00000000-0005-0000-0000-0000FC150000}"/>
    <cellStyle name="SAPBEXaggData 49 4 2" xfId="27428" xr:uid="{00000000-0005-0000-0000-0000FD150000}"/>
    <cellStyle name="SAPBEXaggData 49 5" xfId="9577" xr:uid="{00000000-0005-0000-0000-0000FE150000}"/>
    <cellStyle name="SAPBEXaggData 49 5 2" xfId="28486" xr:uid="{00000000-0005-0000-0000-0000FF150000}"/>
    <cellStyle name="SAPBEXaggData 49 6" xfId="14091" xr:uid="{00000000-0005-0000-0000-000000160000}"/>
    <cellStyle name="SAPBEXaggData 49 6 2" xfId="33000" xr:uid="{00000000-0005-0000-0000-000001160000}"/>
    <cellStyle name="SAPBEXaggData 49 7" xfId="14273" xr:uid="{00000000-0005-0000-0000-000002160000}"/>
    <cellStyle name="SAPBEXaggData 49 7 2" xfId="33182" xr:uid="{00000000-0005-0000-0000-000003160000}"/>
    <cellStyle name="SAPBEXaggData 49 8" xfId="18787" xr:uid="{00000000-0005-0000-0000-000004160000}"/>
    <cellStyle name="SAPBEXaggData 49 8 2" xfId="37696" xr:uid="{00000000-0005-0000-0000-000005160000}"/>
    <cellStyle name="SAPBEXaggData 49 9" xfId="18958" xr:uid="{00000000-0005-0000-0000-000006160000}"/>
    <cellStyle name="SAPBEXaggData 5" xfId="289" xr:uid="{00000000-0005-0000-0000-000007160000}"/>
    <cellStyle name="SAPBEXaggData 5 2" xfId="2875" xr:uid="{00000000-0005-0000-0000-000008160000}"/>
    <cellStyle name="SAPBEXaggData 5 2 2" xfId="21784" xr:uid="{00000000-0005-0000-0000-000009160000}"/>
    <cellStyle name="SAPBEXaggData 5 3" xfId="5890" xr:uid="{00000000-0005-0000-0000-00000A160000}"/>
    <cellStyle name="SAPBEXaggData 5 3 2" xfId="24799" xr:uid="{00000000-0005-0000-0000-00000B160000}"/>
    <cellStyle name="SAPBEXaggData 5 4" xfId="8000" xr:uid="{00000000-0005-0000-0000-00000C160000}"/>
    <cellStyle name="SAPBEXaggData 5 4 2" xfId="26909" xr:uid="{00000000-0005-0000-0000-00000D160000}"/>
    <cellStyle name="SAPBEXaggData 5 5" xfId="10365" xr:uid="{00000000-0005-0000-0000-00000E160000}"/>
    <cellStyle name="SAPBEXaggData 5 5 2" xfId="29274" xr:uid="{00000000-0005-0000-0000-00000F160000}"/>
    <cellStyle name="SAPBEXaggData 5 6" xfId="13407" xr:uid="{00000000-0005-0000-0000-000010160000}"/>
    <cellStyle name="SAPBEXaggData 5 6 2" xfId="32316" xr:uid="{00000000-0005-0000-0000-000011160000}"/>
    <cellStyle name="SAPBEXaggData 5 7" xfId="15061" xr:uid="{00000000-0005-0000-0000-000012160000}"/>
    <cellStyle name="SAPBEXaggData 5 7 2" xfId="33970" xr:uid="{00000000-0005-0000-0000-000013160000}"/>
    <cellStyle name="SAPBEXaggData 5 8" xfId="18103" xr:uid="{00000000-0005-0000-0000-000014160000}"/>
    <cellStyle name="SAPBEXaggData 5 8 2" xfId="37012" xr:uid="{00000000-0005-0000-0000-000015160000}"/>
    <cellStyle name="SAPBEXaggData 5 9" xfId="19671" xr:uid="{00000000-0005-0000-0000-000016160000}"/>
    <cellStyle name="SAPBEXaggData 50" xfId="2349" xr:uid="{00000000-0005-0000-0000-000017160000}"/>
    <cellStyle name="SAPBEXaggData 50 2" xfId="5374" xr:uid="{00000000-0005-0000-0000-000018160000}"/>
    <cellStyle name="SAPBEXaggData 50 2 2" xfId="24283" xr:uid="{00000000-0005-0000-0000-000019160000}"/>
    <cellStyle name="SAPBEXaggData 50 3" xfId="7550" xr:uid="{00000000-0005-0000-0000-00001A160000}"/>
    <cellStyle name="SAPBEXaggData 50 3 2" xfId="26459" xr:uid="{00000000-0005-0000-0000-00001B160000}"/>
    <cellStyle name="SAPBEXaggData 50 4" xfId="9872" xr:uid="{00000000-0005-0000-0000-00001C160000}"/>
    <cellStyle name="SAPBEXaggData 50 4 2" xfId="28781" xr:uid="{00000000-0005-0000-0000-00001D160000}"/>
    <cellStyle name="SAPBEXaggData 50 5" xfId="13297" xr:uid="{00000000-0005-0000-0000-00001E160000}"/>
    <cellStyle name="SAPBEXaggData 50 5 2" xfId="32206" xr:uid="{00000000-0005-0000-0000-00001F160000}"/>
    <cellStyle name="SAPBEXaggData 50 6" xfId="14568" xr:uid="{00000000-0005-0000-0000-000020160000}"/>
    <cellStyle name="SAPBEXaggData 50 6 2" xfId="33477" xr:uid="{00000000-0005-0000-0000-000021160000}"/>
    <cellStyle name="SAPBEXaggData 50 7" xfId="17993" xr:uid="{00000000-0005-0000-0000-000022160000}"/>
    <cellStyle name="SAPBEXaggData 50 7 2" xfId="36902" xr:uid="{00000000-0005-0000-0000-000023160000}"/>
    <cellStyle name="SAPBEXaggData 50 8" xfId="19221" xr:uid="{00000000-0005-0000-0000-000024160000}"/>
    <cellStyle name="SAPBEXaggData 51" xfId="6679" xr:uid="{00000000-0005-0000-0000-000025160000}"/>
    <cellStyle name="SAPBEXaggData 51 2" xfId="25588" xr:uid="{00000000-0005-0000-0000-000026160000}"/>
    <cellStyle name="SAPBEXaggData 52" xfId="8120" xr:uid="{00000000-0005-0000-0000-000027160000}"/>
    <cellStyle name="SAPBEXaggData 52 2" xfId="27029" xr:uid="{00000000-0005-0000-0000-000028160000}"/>
    <cellStyle name="SAPBEXaggData 53" xfId="10491" xr:uid="{00000000-0005-0000-0000-000029160000}"/>
    <cellStyle name="SAPBEXaggData 53 2" xfId="29400" xr:uid="{00000000-0005-0000-0000-00002A160000}"/>
    <cellStyle name="SAPBEXaggData 54" xfId="12582" xr:uid="{00000000-0005-0000-0000-00002B160000}"/>
    <cellStyle name="SAPBEXaggData 54 2" xfId="31491" xr:uid="{00000000-0005-0000-0000-00002C160000}"/>
    <cellStyle name="SAPBEXaggData 55" xfId="15187" xr:uid="{00000000-0005-0000-0000-00002D160000}"/>
    <cellStyle name="SAPBEXaggData 55 2" xfId="34096" xr:uid="{00000000-0005-0000-0000-00002E160000}"/>
    <cellStyle name="SAPBEXaggData 56" xfId="17278" xr:uid="{00000000-0005-0000-0000-00002F160000}"/>
    <cellStyle name="SAPBEXaggData 56 2" xfId="36187" xr:uid="{00000000-0005-0000-0000-000030160000}"/>
    <cellStyle name="SAPBEXaggData 57" xfId="19791" xr:uid="{00000000-0005-0000-0000-000031160000}"/>
    <cellStyle name="SAPBEXaggData 6" xfId="332" xr:uid="{00000000-0005-0000-0000-000032160000}"/>
    <cellStyle name="SAPBEXaggData 6 2" xfId="2918" xr:uid="{00000000-0005-0000-0000-000033160000}"/>
    <cellStyle name="SAPBEXaggData 6 2 2" xfId="21827" xr:uid="{00000000-0005-0000-0000-000034160000}"/>
    <cellStyle name="SAPBEXaggData 6 3" xfId="7008" xr:uid="{00000000-0005-0000-0000-000035160000}"/>
    <cellStyle name="SAPBEXaggData 6 3 2" xfId="25917" xr:uid="{00000000-0005-0000-0000-000036160000}"/>
    <cellStyle name="SAPBEXaggData 6 4" xfId="8788" xr:uid="{00000000-0005-0000-0000-000037160000}"/>
    <cellStyle name="SAPBEXaggData 6 4 2" xfId="27697" xr:uid="{00000000-0005-0000-0000-000038160000}"/>
    <cellStyle name="SAPBEXaggData 6 5" xfId="12044" xr:uid="{00000000-0005-0000-0000-000039160000}"/>
    <cellStyle name="SAPBEXaggData 6 5 2" xfId="30953" xr:uid="{00000000-0005-0000-0000-00003A160000}"/>
    <cellStyle name="SAPBEXaggData 6 6" xfId="13080" xr:uid="{00000000-0005-0000-0000-00003B160000}"/>
    <cellStyle name="SAPBEXaggData 6 6 2" xfId="31989" xr:uid="{00000000-0005-0000-0000-00003C160000}"/>
    <cellStyle name="SAPBEXaggData 6 7" xfId="16740" xr:uid="{00000000-0005-0000-0000-00003D160000}"/>
    <cellStyle name="SAPBEXaggData 6 7 2" xfId="35649" xr:uid="{00000000-0005-0000-0000-00003E160000}"/>
    <cellStyle name="SAPBEXaggData 6 8" xfId="17776" xr:uid="{00000000-0005-0000-0000-00003F160000}"/>
    <cellStyle name="SAPBEXaggData 6 8 2" xfId="36685" xr:uid="{00000000-0005-0000-0000-000040160000}"/>
    <cellStyle name="SAPBEXaggData 6 9" xfId="21214" xr:uid="{00000000-0005-0000-0000-000041160000}"/>
    <cellStyle name="SAPBEXaggData 7" xfId="375" xr:uid="{00000000-0005-0000-0000-000042160000}"/>
    <cellStyle name="SAPBEXaggData 7 2" xfId="2961" xr:uid="{00000000-0005-0000-0000-000043160000}"/>
    <cellStyle name="SAPBEXaggData 7 2 2" xfId="21870" xr:uid="{00000000-0005-0000-0000-000044160000}"/>
    <cellStyle name="SAPBEXaggData 7 3" xfId="6234" xr:uid="{00000000-0005-0000-0000-000045160000}"/>
    <cellStyle name="SAPBEXaggData 7 3 2" xfId="25143" xr:uid="{00000000-0005-0000-0000-000046160000}"/>
    <cellStyle name="SAPBEXaggData 7 4" xfId="9168" xr:uid="{00000000-0005-0000-0000-000047160000}"/>
    <cellStyle name="SAPBEXaggData 7 4 2" xfId="28077" xr:uid="{00000000-0005-0000-0000-000048160000}"/>
    <cellStyle name="SAPBEXaggData 7 5" xfId="11647" xr:uid="{00000000-0005-0000-0000-000049160000}"/>
    <cellStyle name="SAPBEXaggData 7 5 2" xfId="30556" xr:uid="{00000000-0005-0000-0000-00004A160000}"/>
    <cellStyle name="SAPBEXaggData 7 6" xfId="13357" xr:uid="{00000000-0005-0000-0000-00004B160000}"/>
    <cellStyle name="SAPBEXaggData 7 6 2" xfId="32266" xr:uid="{00000000-0005-0000-0000-00004C160000}"/>
    <cellStyle name="SAPBEXaggData 7 7" xfId="16343" xr:uid="{00000000-0005-0000-0000-00004D160000}"/>
    <cellStyle name="SAPBEXaggData 7 7 2" xfId="35252" xr:uid="{00000000-0005-0000-0000-00004E160000}"/>
    <cellStyle name="SAPBEXaggData 7 8" xfId="18053" xr:uid="{00000000-0005-0000-0000-00004F160000}"/>
    <cellStyle name="SAPBEXaggData 7 8 2" xfId="36962" xr:uid="{00000000-0005-0000-0000-000050160000}"/>
    <cellStyle name="SAPBEXaggData 7 9" xfId="20843" xr:uid="{00000000-0005-0000-0000-000051160000}"/>
    <cellStyle name="SAPBEXaggData 8" xfId="418" xr:uid="{00000000-0005-0000-0000-000052160000}"/>
    <cellStyle name="SAPBEXaggData 8 2" xfId="3004" xr:uid="{00000000-0005-0000-0000-000053160000}"/>
    <cellStyle name="SAPBEXaggData 8 2 2" xfId="21913" xr:uid="{00000000-0005-0000-0000-000054160000}"/>
    <cellStyle name="SAPBEXaggData 8 3" xfId="6755" xr:uid="{00000000-0005-0000-0000-000055160000}"/>
    <cellStyle name="SAPBEXaggData 8 3 2" xfId="25664" xr:uid="{00000000-0005-0000-0000-000056160000}"/>
    <cellStyle name="SAPBEXaggData 8 4" xfId="8107" xr:uid="{00000000-0005-0000-0000-000057160000}"/>
    <cellStyle name="SAPBEXaggData 8 4 2" xfId="27016" xr:uid="{00000000-0005-0000-0000-000058160000}"/>
    <cellStyle name="SAPBEXaggData 8 5" xfId="9849" xr:uid="{00000000-0005-0000-0000-000059160000}"/>
    <cellStyle name="SAPBEXaggData 8 5 2" xfId="28758" xr:uid="{00000000-0005-0000-0000-00005A160000}"/>
    <cellStyle name="SAPBEXaggData 8 6" xfId="12257" xr:uid="{00000000-0005-0000-0000-00005B160000}"/>
    <cellStyle name="SAPBEXaggData 8 6 2" xfId="31166" xr:uid="{00000000-0005-0000-0000-00005C160000}"/>
    <cellStyle name="SAPBEXaggData 8 7" xfId="14545" xr:uid="{00000000-0005-0000-0000-00005D160000}"/>
    <cellStyle name="SAPBEXaggData 8 7 2" xfId="33454" xr:uid="{00000000-0005-0000-0000-00005E160000}"/>
    <cellStyle name="SAPBEXaggData 8 8" xfId="16953" xr:uid="{00000000-0005-0000-0000-00005F160000}"/>
    <cellStyle name="SAPBEXaggData 8 8 2" xfId="35862" xr:uid="{00000000-0005-0000-0000-000060160000}"/>
    <cellStyle name="SAPBEXaggData 8 9" xfId="19198" xr:uid="{00000000-0005-0000-0000-000061160000}"/>
    <cellStyle name="SAPBEXaggData 9" xfId="461" xr:uid="{00000000-0005-0000-0000-000062160000}"/>
    <cellStyle name="SAPBEXaggData 9 2" xfId="3047" xr:uid="{00000000-0005-0000-0000-000063160000}"/>
    <cellStyle name="SAPBEXaggData 9 2 2" xfId="21956" xr:uid="{00000000-0005-0000-0000-000064160000}"/>
    <cellStyle name="SAPBEXaggData 9 3" xfId="6857" xr:uid="{00000000-0005-0000-0000-000065160000}"/>
    <cellStyle name="SAPBEXaggData 9 3 2" xfId="25766" xr:uid="{00000000-0005-0000-0000-000066160000}"/>
    <cellStyle name="SAPBEXaggData 9 4" xfId="8078" xr:uid="{00000000-0005-0000-0000-000067160000}"/>
    <cellStyle name="SAPBEXaggData 9 4 2" xfId="26987" xr:uid="{00000000-0005-0000-0000-000068160000}"/>
    <cellStyle name="SAPBEXaggData 9 5" xfId="10448" xr:uid="{00000000-0005-0000-0000-000069160000}"/>
    <cellStyle name="SAPBEXaggData 9 5 2" xfId="29357" xr:uid="{00000000-0005-0000-0000-00006A160000}"/>
    <cellStyle name="SAPBEXaggData 9 6" xfId="12488" xr:uid="{00000000-0005-0000-0000-00006B160000}"/>
    <cellStyle name="SAPBEXaggData 9 6 2" xfId="31397" xr:uid="{00000000-0005-0000-0000-00006C160000}"/>
    <cellStyle name="SAPBEXaggData 9 7" xfId="15144" xr:uid="{00000000-0005-0000-0000-00006D160000}"/>
    <cellStyle name="SAPBEXaggData 9 7 2" xfId="34053" xr:uid="{00000000-0005-0000-0000-00006E160000}"/>
    <cellStyle name="SAPBEXaggData 9 8" xfId="17184" xr:uid="{00000000-0005-0000-0000-00006F160000}"/>
    <cellStyle name="SAPBEXaggData 9 8 2" xfId="36093" xr:uid="{00000000-0005-0000-0000-000070160000}"/>
    <cellStyle name="SAPBEXaggData 9 9" xfId="19749" xr:uid="{00000000-0005-0000-0000-000071160000}"/>
    <cellStyle name="SAPBEXaggDataEmph" xfId="56" xr:uid="{00000000-0005-0000-0000-000072160000}"/>
    <cellStyle name="SAPBEXaggDataEmph 10" xfId="500" xr:uid="{00000000-0005-0000-0000-000073160000}"/>
    <cellStyle name="SAPBEXaggDataEmph 10 2" xfId="3086" xr:uid="{00000000-0005-0000-0000-000074160000}"/>
    <cellStyle name="SAPBEXaggDataEmph 10 2 2" xfId="21995" xr:uid="{00000000-0005-0000-0000-000075160000}"/>
    <cellStyle name="SAPBEXaggDataEmph 10 3" xfId="5719" xr:uid="{00000000-0005-0000-0000-000076160000}"/>
    <cellStyle name="SAPBEXaggDataEmph 10 3 2" xfId="24628" xr:uid="{00000000-0005-0000-0000-000077160000}"/>
    <cellStyle name="SAPBEXaggDataEmph 10 4" xfId="9124" xr:uid="{00000000-0005-0000-0000-000078160000}"/>
    <cellStyle name="SAPBEXaggDataEmph 10 4 2" xfId="28033" xr:uid="{00000000-0005-0000-0000-000079160000}"/>
    <cellStyle name="SAPBEXaggDataEmph 10 5" xfId="11600" xr:uid="{00000000-0005-0000-0000-00007A160000}"/>
    <cellStyle name="SAPBEXaggDataEmph 10 5 2" xfId="30509" xr:uid="{00000000-0005-0000-0000-00007B160000}"/>
    <cellStyle name="SAPBEXaggDataEmph 10 6" xfId="13277" xr:uid="{00000000-0005-0000-0000-00007C160000}"/>
    <cellStyle name="SAPBEXaggDataEmph 10 6 2" xfId="32186" xr:uid="{00000000-0005-0000-0000-00007D160000}"/>
    <cellStyle name="SAPBEXaggDataEmph 10 7" xfId="16296" xr:uid="{00000000-0005-0000-0000-00007E160000}"/>
    <cellStyle name="SAPBEXaggDataEmph 10 7 2" xfId="35205" xr:uid="{00000000-0005-0000-0000-00007F160000}"/>
    <cellStyle name="SAPBEXaggDataEmph 10 8" xfId="17973" xr:uid="{00000000-0005-0000-0000-000080160000}"/>
    <cellStyle name="SAPBEXaggDataEmph 10 8 2" xfId="36882" xr:uid="{00000000-0005-0000-0000-000081160000}"/>
    <cellStyle name="SAPBEXaggDataEmph 10 9" xfId="20799" xr:uid="{00000000-0005-0000-0000-000082160000}"/>
    <cellStyle name="SAPBEXaggDataEmph 11" xfId="571" xr:uid="{00000000-0005-0000-0000-000083160000}"/>
    <cellStyle name="SAPBEXaggDataEmph 11 2" xfId="3157" xr:uid="{00000000-0005-0000-0000-000084160000}"/>
    <cellStyle name="SAPBEXaggDataEmph 11 2 2" xfId="22066" xr:uid="{00000000-0005-0000-0000-000085160000}"/>
    <cellStyle name="SAPBEXaggDataEmph 11 3" xfId="6344" xr:uid="{00000000-0005-0000-0000-000086160000}"/>
    <cellStyle name="SAPBEXaggDataEmph 11 3 2" xfId="25253" xr:uid="{00000000-0005-0000-0000-000087160000}"/>
    <cellStyle name="SAPBEXaggDataEmph 11 4" xfId="7493" xr:uid="{00000000-0005-0000-0000-000088160000}"/>
    <cellStyle name="SAPBEXaggDataEmph 11 4 2" xfId="26402" xr:uid="{00000000-0005-0000-0000-000089160000}"/>
    <cellStyle name="SAPBEXaggDataEmph 11 5" xfId="9812" xr:uid="{00000000-0005-0000-0000-00008A160000}"/>
    <cellStyle name="SAPBEXaggDataEmph 11 5 2" xfId="28721" xr:uid="{00000000-0005-0000-0000-00008B160000}"/>
    <cellStyle name="SAPBEXaggDataEmph 11 6" xfId="13974" xr:uid="{00000000-0005-0000-0000-00008C160000}"/>
    <cellStyle name="SAPBEXaggDataEmph 11 6 2" xfId="32883" xr:uid="{00000000-0005-0000-0000-00008D160000}"/>
    <cellStyle name="SAPBEXaggDataEmph 11 7" xfId="14508" xr:uid="{00000000-0005-0000-0000-00008E160000}"/>
    <cellStyle name="SAPBEXaggDataEmph 11 7 2" xfId="33417" xr:uid="{00000000-0005-0000-0000-00008F160000}"/>
    <cellStyle name="SAPBEXaggDataEmph 11 8" xfId="18670" xr:uid="{00000000-0005-0000-0000-000090160000}"/>
    <cellStyle name="SAPBEXaggDataEmph 11 8 2" xfId="37579" xr:uid="{00000000-0005-0000-0000-000091160000}"/>
    <cellStyle name="SAPBEXaggDataEmph 11 9" xfId="19164" xr:uid="{00000000-0005-0000-0000-000092160000}"/>
    <cellStyle name="SAPBEXaggDataEmph 12" xfId="581" xr:uid="{00000000-0005-0000-0000-000093160000}"/>
    <cellStyle name="SAPBEXaggDataEmph 12 2" xfId="3167" xr:uid="{00000000-0005-0000-0000-000094160000}"/>
    <cellStyle name="SAPBEXaggDataEmph 12 2 2" xfId="22076" xr:uid="{00000000-0005-0000-0000-000095160000}"/>
    <cellStyle name="SAPBEXaggDataEmph 12 3" xfId="7156" xr:uid="{00000000-0005-0000-0000-000096160000}"/>
    <cellStyle name="SAPBEXaggDataEmph 12 3 2" xfId="26065" xr:uid="{00000000-0005-0000-0000-000097160000}"/>
    <cellStyle name="SAPBEXaggDataEmph 12 4" xfId="7940" xr:uid="{00000000-0005-0000-0000-000098160000}"/>
    <cellStyle name="SAPBEXaggDataEmph 12 4 2" xfId="26849" xr:uid="{00000000-0005-0000-0000-000099160000}"/>
    <cellStyle name="SAPBEXaggDataEmph 12 5" xfId="9500" xr:uid="{00000000-0005-0000-0000-00009A160000}"/>
    <cellStyle name="SAPBEXaggDataEmph 12 5 2" xfId="28409" xr:uid="{00000000-0005-0000-0000-00009B160000}"/>
    <cellStyle name="SAPBEXaggDataEmph 12 6" xfId="12013" xr:uid="{00000000-0005-0000-0000-00009C160000}"/>
    <cellStyle name="SAPBEXaggDataEmph 12 6 2" xfId="30922" xr:uid="{00000000-0005-0000-0000-00009D160000}"/>
    <cellStyle name="SAPBEXaggDataEmph 12 7" xfId="14196" xr:uid="{00000000-0005-0000-0000-00009E160000}"/>
    <cellStyle name="SAPBEXaggDataEmph 12 7 2" xfId="33105" xr:uid="{00000000-0005-0000-0000-00009F160000}"/>
    <cellStyle name="SAPBEXaggDataEmph 12 8" xfId="16709" xr:uid="{00000000-0005-0000-0000-0000A0160000}"/>
    <cellStyle name="SAPBEXaggDataEmph 12 8 2" xfId="35618" xr:uid="{00000000-0005-0000-0000-0000A1160000}"/>
    <cellStyle name="SAPBEXaggDataEmph 12 9" xfId="18889" xr:uid="{00000000-0005-0000-0000-0000A2160000}"/>
    <cellStyle name="SAPBEXaggDataEmph 13" xfId="659" xr:uid="{00000000-0005-0000-0000-0000A3160000}"/>
    <cellStyle name="SAPBEXaggDataEmph 13 2" xfId="3245" xr:uid="{00000000-0005-0000-0000-0000A4160000}"/>
    <cellStyle name="SAPBEXaggDataEmph 13 2 2" xfId="22154" xr:uid="{00000000-0005-0000-0000-0000A5160000}"/>
    <cellStyle name="SAPBEXaggDataEmph 13 3" xfId="6389" xr:uid="{00000000-0005-0000-0000-0000A6160000}"/>
    <cellStyle name="SAPBEXaggDataEmph 13 3 2" xfId="25298" xr:uid="{00000000-0005-0000-0000-0000A7160000}"/>
    <cellStyle name="SAPBEXaggDataEmph 13 4" xfId="8795" xr:uid="{00000000-0005-0000-0000-0000A8160000}"/>
    <cellStyle name="SAPBEXaggDataEmph 13 4 2" xfId="27704" xr:uid="{00000000-0005-0000-0000-0000A9160000}"/>
    <cellStyle name="SAPBEXaggDataEmph 13 5" xfId="11238" xr:uid="{00000000-0005-0000-0000-0000AA160000}"/>
    <cellStyle name="SAPBEXaggDataEmph 13 5 2" xfId="30147" xr:uid="{00000000-0005-0000-0000-0000AB160000}"/>
    <cellStyle name="SAPBEXaggDataEmph 13 6" xfId="10554" xr:uid="{00000000-0005-0000-0000-0000AC160000}"/>
    <cellStyle name="SAPBEXaggDataEmph 13 6 2" xfId="29463" xr:uid="{00000000-0005-0000-0000-0000AD160000}"/>
    <cellStyle name="SAPBEXaggDataEmph 13 7" xfId="15934" xr:uid="{00000000-0005-0000-0000-0000AE160000}"/>
    <cellStyle name="SAPBEXaggDataEmph 13 7 2" xfId="34843" xr:uid="{00000000-0005-0000-0000-0000AF160000}"/>
    <cellStyle name="SAPBEXaggDataEmph 13 8" xfId="15250" xr:uid="{00000000-0005-0000-0000-0000B0160000}"/>
    <cellStyle name="SAPBEXaggDataEmph 13 8 2" xfId="34159" xr:uid="{00000000-0005-0000-0000-0000B1160000}"/>
    <cellStyle name="SAPBEXaggDataEmph 13 9" xfId="20470" xr:uid="{00000000-0005-0000-0000-0000B2160000}"/>
    <cellStyle name="SAPBEXaggDataEmph 14" xfId="661" xr:uid="{00000000-0005-0000-0000-0000B3160000}"/>
    <cellStyle name="SAPBEXaggDataEmph 14 2" xfId="3247" xr:uid="{00000000-0005-0000-0000-0000B4160000}"/>
    <cellStyle name="SAPBEXaggDataEmph 14 2 2" xfId="22156" xr:uid="{00000000-0005-0000-0000-0000B5160000}"/>
    <cellStyle name="SAPBEXaggDataEmph 14 3" xfId="2651" xr:uid="{00000000-0005-0000-0000-0000B6160000}"/>
    <cellStyle name="SAPBEXaggDataEmph 14 3 2" xfId="21560" xr:uid="{00000000-0005-0000-0000-0000B7160000}"/>
    <cellStyle name="SAPBEXaggDataEmph 14 4" xfId="7768" xr:uid="{00000000-0005-0000-0000-0000B8160000}"/>
    <cellStyle name="SAPBEXaggDataEmph 14 4 2" xfId="26677" xr:uid="{00000000-0005-0000-0000-0000B9160000}"/>
    <cellStyle name="SAPBEXaggDataEmph 14 5" xfId="10116" xr:uid="{00000000-0005-0000-0000-0000BA160000}"/>
    <cellStyle name="SAPBEXaggDataEmph 14 5 2" xfId="29025" xr:uid="{00000000-0005-0000-0000-0000BB160000}"/>
    <cellStyle name="SAPBEXaggDataEmph 14 6" xfId="13367" xr:uid="{00000000-0005-0000-0000-0000BC160000}"/>
    <cellStyle name="SAPBEXaggDataEmph 14 6 2" xfId="32276" xr:uid="{00000000-0005-0000-0000-0000BD160000}"/>
    <cellStyle name="SAPBEXaggDataEmph 14 7" xfId="14812" xr:uid="{00000000-0005-0000-0000-0000BE160000}"/>
    <cellStyle name="SAPBEXaggDataEmph 14 7 2" xfId="33721" xr:uid="{00000000-0005-0000-0000-0000BF160000}"/>
    <cellStyle name="SAPBEXaggDataEmph 14 8" xfId="18063" xr:uid="{00000000-0005-0000-0000-0000C0160000}"/>
    <cellStyle name="SAPBEXaggDataEmph 14 8 2" xfId="36972" xr:uid="{00000000-0005-0000-0000-0000C1160000}"/>
    <cellStyle name="SAPBEXaggDataEmph 14 9" xfId="19441" xr:uid="{00000000-0005-0000-0000-0000C2160000}"/>
    <cellStyle name="SAPBEXaggDataEmph 15" xfId="783" xr:uid="{00000000-0005-0000-0000-0000C3160000}"/>
    <cellStyle name="SAPBEXaggDataEmph 15 2" xfId="3369" xr:uid="{00000000-0005-0000-0000-0000C4160000}"/>
    <cellStyle name="SAPBEXaggDataEmph 15 2 2" xfId="22278" xr:uid="{00000000-0005-0000-0000-0000C5160000}"/>
    <cellStyle name="SAPBEXaggDataEmph 15 3" xfId="2654" xr:uid="{00000000-0005-0000-0000-0000C6160000}"/>
    <cellStyle name="SAPBEXaggDataEmph 15 3 2" xfId="21563" xr:uid="{00000000-0005-0000-0000-0000C7160000}"/>
    <cellStyle name="SAPBEXaggDataEmph 15 4" xfId="7452" xr:uid="{00000000-0005-0000-0000-0000C8160000}"/>
    <cellStyle name="SAPBEXaggDataEmph 15 4 2" xfId="26361" xr:uid="{00000000-0005-0000-0000-0000C9160000}"/>
    <cellStyle name="SAPBEXaggDataEmph 15 5" xfId="9765" xr:uid="{00000000-0005-0000-0000-0000CA160000}"/>
    <cellStyle name="SAPBEXaggDataEmph 15 5 2" xfId="28674" xr:uid="{00000000-0005-0000-0000-0000CB160000}"/>
    <cellStyle name="SAPBEXaggDataEmph 15 6" xfId="10612" xr:uid="{00000000-0005-0000-0000-0000CC160000}"/>
    <cellStyle name="SAPBEXaggDataEmph 15 6 2" xfId="29521" xr:uid="{00000000-0005-0000-0000-0000CD160000}"/>
    <cellStyle name="SAPBEXaggDataEmph 15 7" xfId="14461" xr:uid="{00000000-0005-0000-0000-0000CE160000}"/>
    <cellStyle name="SAPBEXaggDataEmph 15 7 2" xfId="33370" xr:uid="{00000000-0005-0000-0000-0000CF160000}"/>
    <cellStyle name="SAPBEXaggDataEmph 15 8" xfId="15308" xr:uid="{00000000-0005-0000-0000-0000D0160000}"/>
    <cellStyle name="SAPBEXaggDataEmph 15 8 2" xfId="34217" xr:uid="{00000000-0005-0000-0000-0000D1160000}"/>
    <cellStyle name="SAPBEXaggDataEmph 15 9" xfId="19122" xr:uid="{00000000-0005-0000-0000-0000D2160000}"/>
    <cellStyle name="SAPBEXaggDataEmph 16" xfId="845" xr:uid="{00000000-0005-0000-0000-0000D3160000}"/>
    <cellStyle name="SAPBEXaggDataEmph 16 2" xfId="3431" xr:uid="{00000000-0005-0000-0000-0000D4160000}"/>
    <cellStyle name="SAPBEXaggDataEmph 16 2 2" xfId="22340" xr:uid="{00000000-0005-0000-0000-0000D5160000}"/>
    <cellStyle name="SAPBEXaggDataEmph 16 3" xfId="5331" xr:uid="{00000000-0005-0000-0000-0000D6160000}"/>
    <cellStyle name="SAPBEXaggDataEmph 16 3 2" xfId="24240" xr:uid="{00000000-0005-0000-0000-0000D7160000}"/>
    <cellStyle name="SAPBEXaggDataEmph 16 4" xfId="8637" xr:uid="{00000000-0005-0000-0000-0000D8160000}"/>
    <cellStyle name="SAPBEXaggDataEmph 16 4 2" xfId="27546" xr:uid="{00000000-0005-0000-0000-0000D9160000}"/>
    <cellStyle name="SAPBEXaggDataEmph 16 5" xfId="11060" xr:uid="{00000000-0005-0000-0000-0000DA160000}"/>
    <cellStyle name="SAPBEXaggDataEmph 16 5 2" xfId="29969" xr:uid="{00000000-0005-0000-0000-0000DB160000}"/>
    <cellStyle name="SAPBEXaggDataEmph 16 6" xfId="13565" xr:uid="{00000000-0005-0000-0000-0000DC160000}"/>
    <cellStyle name="SAPBEXaggDataEmph 16 6 2" xfId="32474" xr:uid="{00000000-0005-0000-0000-0000DD160000}"/>
    <cellStyle name="SAPBEXaggDataEmph 16 7" xfId="15756" xr:uid="{00000000-0005-0000-0000-0000DE160000}"/>
    <cellStyle name="SAPBEXaggDataEmph 16 7 2" xfId="34665" xr:uid="{00000000-0005-0000-0000-0000DF160000}"/>
    <cellStyle name="SAPBEXaggDataEmph 16 8" xfId="18261" xr:uid="{00000000-0005-0000-0000-0000E0160000}"/>
    <cellStyle name="SAPBEXaggDataEmph 16 8 2" xfId="37170" xr:uid="{00000000-0005-0000-0000-0000E1160000}"/>
    <cellStyle name="SAPBEXaggDataEmph 16 9" xfId="20312" xr:uid="{00000000-0005-0000-0000-0000E2160000}"/>
    <cellStyle name="SAPBEXaggDataEmph 17" xfId="900" xr:uid="{00000000-0005-0000-0000-0000E3160000}"/>
    <cellStyle name="SAPBEXaggDataEmph 17 2" xfId="3486" xr:uid="{00000000-0005-0000-0000-0000E4160000}"/>
    <cellStyle name="SAPBEXaggDataEmph 17 2 2" xfId="22395" xr:uid="{00000000-0005-0000-0000-0000E5160000}"/>
    <cellStyle name="SAPBEXaggDataEmph 17 3" xfId="7136" xr:uid="{00000000-0005-0000-0000-0000E6160000}"/>
    <cellStyle name="SAPBEXaggDataEmph 17 3 2" xfId="26045" xr:uid="{00000000-0005-0000-0000-0000E7160000}"/>
    <cellStyle name="SAPBEXaggDataEmph 17 4" xfId="8802" xr:uid="{00000000-0005-0000-0000-0000E8160000}"/>
    <cellStyle name="SAPBEXaggDataEmph 17 4 2" xfId="27711" xr:uid="{00000000-0005-0000-0000-0000E9160000}"/>
    <cellStyle name="SAPBEXaggDataEmph 17 5" xfId="11246" xr:uid="{00000000-0005-0000-0000-0000EA160000}"/>
    <cellStyle name="SAPBEXaggDataEmph 17 5 2" xfId="30155" xr:uid="{00000000-0005-0000-0000-0000EB160000}"/>
    <cellStyle name="SAPBEXaggDataEmph 17 6" xfId="13598" xr:uid="{00000000-0005-0000-0000-0000EC160000}"/>
    <cellStyle name="SAPBEXaggDataEmph 17 6 2" xfId="32507" xr:uid="{00000000-0005-0000-0000-0000ED160000}"/>
    <cellStyle name="SAPBEXaggDataEmph 17 7" xfId="15942" xr:uid="{00000000-0005-0000-0000-0000EE160000}"/>
    <cellStyle name="SAPBEXaggDataEmph 17 7 2" xfId="34851" xr:uid="{00000000-0005-0000-0000-0000EF160000}"/>
    <cellStyle name="SAPBEXaggDataEmph 17 8" xfId="18294" xr:uid="{00000000-0005-0000-0000-0000F0160000}"/>
    <cellStyle name="SAPBEXaggDataEmph 17 8 2" xfId="37203" xr:uid="{00000000-0005-0000-0000-0000F1160000}"/>
    <cellStyle name="SAPBEXaggDataEmph 17 9" xfId="20477" xr:uid="{00000000-0005-0000-0000-0000F2160000}"/>
    <cellStyle name="SAPBEXaggDataEmph 18" xfId="957" xr:uid="{00000000-0005-0000-0000-0000F3160000}"/>
    <cellStyle name="SAPBEXaggDataEmph 18 2" xfId="3543" xr:uid="{00000000-0005-0000-0000-0000F4160000}"/>
    <cellStyle name="SAPBEXaggDataEmph 18 2 2" xfId="22452" xr:uid="{00000000-0005-0000-0000-0000F5160000}"/>
    <cellStyle name="SAPBEXaggDataEmph 18 3" xfId="7401" xr:uid="{00000000-0005-0000-0000-0000F6160000}"/>
    <cellStyle name="SAPBEXaggDataEmph 18 3 2" xfId="26310" xr:uid="{00000000-0005-0000-0000-0000F7160000}"/>
    <cellStyle name="SAPBEXaggDataEmph 18 4" xfId="8978" xr:uid="{00000000-0005-0000-0000-0000F8160000}"/>
    <cellStyle name="SAPBEXaggDataEmph 18 4 2" xfId="27887" xr:uid="{00000000-0005-0000-0000-0000F9160000}"/>
    <cellStyle name="SAPBEXaggDataEmph 18 5" xfId="11435" xr:uid="{00000000-0005-0000-0000-0000FA160000}"/>
    <cellStyle name="SAPBEXaggDataEmph 18 5 2" xfId="30344" xr:uid="{00000000-0005-0000-0000-0000FB160000}"/>
    <cellStyle name="SAPBEXaggDataEmph 18 6" xfId="11644" xr:uid="{00000000-0005-0000-0000-0000FC160000}"/>
    <cellStyle name="SAPBEXaggDataEmph 18 6 2" xfId="30553" xr:uid="{00000000-0005-0000-0000-0000FD160000}"/>
    <cellStyle name="SAPBEXaggDataEmph 18 7" xfId="16131" xr:uid="{00000000-0005-0000-0000-0000FE160000}"/>
    <cellStyle name="SAPBEXaggDataEmph 18 7 2" xfId="35040" xr:uid="{00000000-0005-0000-0000-0000FF160000}"/>
    <cellStyle name="SAPBEXaggDataEmph 18 8" xfId="16340" xr:uid="{00000000-0005-0000-0000-000000170000}"/>
    <cellStyle name="SAPBEXaggDataEmph 18 8 2" xfId="35249" xr:uid="{00000000-0005-0000-0000-000001170000}"/>
    <cellStyle name="SAPBEXaggDataEmph 18 9" xfId="20653" xr:uid="{00000000-0005-0000-0000-000002170000}"/>
    <cellStyle name="SAPBEXaggDataEmph 19" xfId="932" xr:uid="{00000000-0005-0000-0000-000003170000}"/>
    <cellStyle name="SAPBEXaggDataEmph 19 2" xfId="3518" xr:uid="{00000000-0005-0000-0000-000004170000}"/>
    <cellStyle name="SAPBEXaggDataEmph 19 2 2" xfId="22427" xr:uid="{00000000-0005-0000-0000-000005170000}"/>
    <cellStyle name="SAPBEXaggDataEmph 19 3" xfId="5179" xr:uid="{00000000-0005-0000-0000-000006170000}"/>
    <cellStyle name="SAPBEXaggDataEmph 19 3 2" xfId="24088" xr:uid="{00000000-0005-0000-0000-000007170000}"/>
    <cellStyle name="SAPBEXaggDataEmph 19 4" xfId="8606" xr:uid="{00000000-0005-0000-0000-000008170000}"/>
    <cellStyle name="SAPBEXaggDataEmph 19 4 2" xfId="27515" xr:uid="{00000000-0005-0000-0000-000009170000}"/>
    <cellStyle name="SAPBEXaggDataEmph 19 5" xfId="11024" xr:uid="{00000000-0005-0000-0000-00000A170000}"/>
    <cellStyle name="SAPBEXaggDataEmph 19 5 2" xfId="29933" xr:uid="{00000000-0005-0000-0000-00000B170000}"/>
    <cellStyle name="SAPBEXaggDataEmph 19 6" xfId="14005" xr:uid="{00000000-0005-0000-0000-00000C170000}"/>
    <cellStyle name="SAPBEXaggDataEmph 19 6 2" xfId="32914" xr:uid="{00000000-0005-0000-0000-00000D170000}"/>
    <cellStyle name="SAPBEXaggDataEmph 19 7" xfId="15720" xr:uid="{00000000-0005-0000-0000-00000E170000}"/>
    <cellStyle name="SAPBEXaggDataEmph 19 7 2" xfId="34629" xr:uid="{00000000-0005-0000-0000-00000F170000}"/>
    <cellStyle name="SAPBEXaggDataEmph 19 8" xfId="18701" xr:uid="{00000000-0005-0000-0000-000010170000}"/>
    <cellStyle name="SAPBEXaggDataEmph 19 8 2" xfId="37610" xr:uid="{00000000-0005-0000-0000-000011170000}"/>
    <cellStyle name="SAPBEXaggDataEmph 19 9" xfId="20281" xr:uid="{00000000-0005-0000-0000-000012170000}"/>
    <cellStyle name="SAPBEXaggDataEmph 2" xfId="177" xr:uid="{00000000-0005-0000-0000-000013170000}"/>
    <cellStyle name="SAPBEXaggDataEmph 2 2" xfId="2763" xr:uid="{00000000-0005-0000-0000-000014170000}"/>
    <cellStyle name="SAPBEXaggDataEmph 2 2 2" xfId="21672" xr:uid="{00000000-0005-0000-0000-000015170000}"/>
    <cellStyle name="SAPBEXaggDataEmph 2 3" xfId="6859" xr:uid="{00000000-0005-0000-0000-000016170000}"/>
    <cellStyle name="SAPBEXaggDataEmph 2 3 2" xfId="25768" xr:uid="{00000000-0005-0000-0000-000017170000}"/>
    <cellStyle name="SAPBEXaggDataEmph 2 4" xfId="8696" xr:uid="{00000000-0005-0000-0000-000018170000}"/>
    <cellStyle name="SAPBEXaggDataEmph 2 4 2" xfId="27605" xr:uid="{00000000-0005-0000-0000-000019170000}"/>
    <cellStyle name="SAPBEXaggDataEmph 2 5" xfId="11128" xr:uid="{00000000-0005-0000-0000-00001A170000}"/>
    <cellStyle name="SAPBEXaggDataEmph 2 5 2" xfId="30037" xr:uid="{00000000-0005-0000-0000-00001B170000}"/>
    <cellStyle name="SAPBEXaggDataEmph 2 6" xfId="12443" xr:uid="{00000000-0005-0000-0000-00001C170000}"/>
    <cellStyle name="SAPBEXaggDataEmph 2 6 2" xfId="31352" xr:uid="{00000000-0005-0000-0000-00001D170000}"/>
    <cellStyle name="SAPBEXaggDataEmph 2 7" xfId="15824" xr:uid="{00000000-0005-0000-0000-00001E170000}"/>
    <cellStyle name="SAPBEXaggDataEmph 2 7 2" xfId="34733" xr:uid="{00000000-0005-0000-0000-00001F170000}"/>
    <cellStyle name="SAPBEXaggDataEmph 2 8" xfId="17139" xr:uid="{00000000-0005-0000-0000-000020170000}"/>
    <cellStyle name="SAPBEXaggDataEmph 2 8 2" xfId="36048" xr:uid="{00000000-0005-0000-0000-000021170000}"/>
    <cellStyle name="SAPBEXaggDataEmph 2 9" xfId="20370" xr:uid="{00000000-0005-0000-0000-000022170000}"/>
    <cellStyle name="SAPBEXaggDataEmph 20" xfId="1020" xr:uid="{00000000-0005-0000-0000-000023170000}"/>
    <cellStyle name="SAPBEXaggDataEmph 20 2" xfId="3606" xr:uid="{00000000-0005-0000-0000-000024170000}"/>
    <cellStyle name="SAPBEXaggDataEmph 20 2 2" xfId="22515" xr:uid="{00000000-0005-0000-0000-000025170000}"/>
    <cellStyle name="SAPBEXaggDataEmph 20 3" xfId="6543" xr:uid="{00000000-0005-0000-0000-000026170000}"/>
    <cellStyle name="SAPBEXaggDataEmph 20 3 2" xfId="25452" xr:uid="{00000000-0005-0000-0000-000027170000}"/>
    <cellStyle name="SAPBEXaggDataEmph 20 4" xfId="8355" xr:uid="{00000000-0005-0000-0000-000028170000}"/>
    <cellStyle name="SAPBEXaggDataEmph 20 4 2" xfId="27264" xr:uid="{00000000-0005-0000-0000-000029170000}"/>
    <cellStyle name="SAPBEXaggDataEmph 20 5" xfId="10478" xr:uid="{00000000-0005-0000-0000-00002A170000}"/>
    <cellStyle name="SAPBEXaggDataEmph 20 5 2" xfId="29387" xr:uid="{00000000-0005-0000-0000-00002B170000}"/>
    <cellStyle name="SAPBEXaggDataEmph 20 6" xfId="13114" xr:uid="{00000000-0005-0000-0000-00002C170000}"/>
    <cellStyle name="SAPBEXaggDataEmph 20 6 2" xfId="32023" xr:uid="{00000000-0005-0000-0000-00002D170000}"/>
    <cellStyle name="SAPBEXaggDataEmph 20 7" xfId="15174" xr:uid="{00000000-0005-0000-0000-00002E170000}"/>
    <cellStyle name="SAPBEXaggDataEmph 20 7 2" xfId="34083" xr:uid="{00000000-0005-0000-0000-00002F170000}"/>
    <cellStyle name="SAPBEXaggDataEmph 20 8" xfId="17810" xr:uid="{00000000-0005-0000-0000-000030170000}"/>
    <cellStyle name="SAPBEXaggDataEmph 20 8 2" xfId="36719" xr:uid="{00000000-0005-0000-0000-000031170000}"/>
    <cellStyle name="SAPBEXaggDataEmph 20 9" xfId="19778" xr:uid="{00000000-0005-0000-0000-000032170000}"/>
    <cellStyle name="SAPBEXaggDataEmph 21" xfId="1105" xr:uid="{00000000-0005-0000-0000-000033170000}"/>
    <cellStyle name="SAPBEXaggDataEmph 21 2" xfId="3691" xr:uid="{00000000-0005-0000-0000-000034170000}"/>
    <cellStyle name="SAPBEXaggDataEmph 21 2 2" xfId="22600" xr:uid="{00000000-0005-0000-0000-000035170000}"/>
    <cellStyle name="SAPBEXaggDataEmph 21 3" xfId="5343" xr:uid="{00000000-0005-0000-0000-000036170000}"/>
    <cellStyle name="SAPBEXaggDataEmph 21 3 2" xfId="24252" xr:uid="{00000000-0005-0000-0000-000037170000}"/>
    <cellStyle name="SAPBEXaggDataEmph 21 4" xfId="9249" xr:uid="{00000000-0005-0000-0000-000038170000}"/>
    <cellStyle name="SAPBEXaggDataEmph 21 4 2" xfId="28158" xr:uid="{00000000-0005-0000-0000-000039170000}"/>
    <cellStyle name="SAPBEXaggDataEmph 21 5" xfId="11729" xr:uid="{00000000-0005-0000-0000-00003A170000}"/>
    <cellStyle name="SAPBEXaggDataEmph 21 5 2" xfId="30638" xr:uid="{00000000-0005-0000-0000-00003B170000}"/>
    <cellStyle name="SAPBEXaggDataEmph 21 6" xfId="12822" xr:uid="{00000000-0005-0000-0000-00003C170000}"/>
    <cellStyle name="SAPBEXaggDataEmph 21 6 2" xfId="31731" xr:uid="{00000000-0005-0000-0000-00003D170000}"/>
    <cellStyle name="SAPBEXaggDataEmph 21 7" xfId="16425" xr:uid="{00000000-0005-0000-0000-00003E170000}"/>
    <cellStyle name="SAPBEXaggDataEmph 21 7 2" xfId="35334" xr:uid="{00000000-0005-0000-0000-00003F170000}"/>
    <cellStyle name="SAPBEXaggDataEmph 21 8" xfId="17518" xr:uid="{00000000-0005-0000-0000-000040170000}"/>
    <cellStyle name="SAPBEXaggDataEmph 21 8 2" xfId="36427" xr:uid="{00000000-0005-0000-0000-000041170000}"/>
    <cellStyle name="SAPBEXaggDataEmph 21 9" xfId="20921" xr:uid="{00000000-0005-0000-0000-000042170000}"/>
    <cellStyle name="SAPBEXaggDataEmph 22" xfId="1145" xr:uid="{00000000-0005-0000-0000-000043170000}"/>
    <cellStyle name="SAPBEXaggDataEmph 22 2" xfId="3731" xr:uid="{00000000-0005-0000-0000-000044170000}"/>
    <cellStyle name="SAPBEXaggDataEmph 22 2 2" xfId="22640" xr:uid="{00000000-0005-0000-0000-000045170000}"/>
    <cellStyle name="SAPBEXaggDataEmph 22 3" xfId="5163" xr:uid="{00000000-0005-0000-0000-000046170000}"/>
    <cellStyle name="SAPBEXaggDataEmph 22 3 2" xfId="24072" xr:uid="{00000000-0005-0000-0000-000047170000}"/>
    <cellStyle name="SAPBEXaggDataEmph 22 4" xfId="8302" xr:uid="{00000000-0005-0000-0000-000048170000}"/>
    <cellStyle name="SAPBEXaggDataEmph 22 4 2" xfId="27211" xr:uid="{00000000-0005-0000-0000-000049170000}"/>
    <cellStyle name="SAPBEXaggDataEmph 22 5" xfId="10698" xr:uid="{00000000-0005-0000-0000-00004A170000}"/>
    <cellStyle name="SAPBEXaggDataEmph 22 5 2" xfId="29607" xr:uid="{00000000-0005-0000-0000-00004B170000}"/>
    <cellStyle name="SAPBEXaggDataEmph 22 6" xfId="13030" xr:uid="{00000000-0005-0000-0000-00004C170000}"/>
    <cellStyle name="SAPBEXaggDataEmph 22 6 2" xfId="31939" xr:uid="{00000000-0005-0000-0000-00004D170000}"/>
    <cellStyle name="SAPBEXaggDataEmph 22 7" xfId="15394" xr:uid="{00000000-0005-0000-0000-00004E170000}"/>
    <cellStyle name="SAPBEXaggDataEmph 22 7 2" xfId="34303" xr:uid="{00000000-0005-0000-0000-00004F170000}"/>
    <cellStyle name="SAPBEXaggDataEmph 22 8" xfId="17726" xr:uid="{00000000-0005-0000-0000-000050170000}"/>
    <cellStyle name="SAPBEXaggDataEmph 22 8 2" xfId="36635" xr:uid="{00000000-0005-0000-0000-000051170000}"/>
    <cellStyle name="SAPBEXaggDataEmph 22 9" xfId="19975" xr:uid="{00000000-0005-0000-0000-000052170000}"/>
    <cellStyle name="SAPBEXaggDataEmph 23" xfId="1043" xr:uid="{00000000-0005-0000-0000-000053170000}"/>
    <cellStyle name="SAPBEXaggDataEmph 23 2" xfId="3629" xr:uid="{00000000-0005-0000-0000-000054170000}"/>
    <cellStyle name="SAPBEXaggDataEmph 23 2 2" xfId="22538" xr:uid="{00000000-0005-0000-0000-000055170000}"/>
    <cellStyle name="SAPBEXaggDataEmph 23 3" xfId="6577" xr:uid="{00000000-0005-0000-0000-000056170000}"/>
    <cellStyle name="SAPBEXaggDataEmph 23 3 2" xfId="25486" xr:uid="{00000000-0005-0000-0000-000057170000}"/>
    <cellStyle name="SAPBEXaggDataEmph 23 4" xfId="7407" xr:uid="{00000000-0005-0000-0000-000058170000}"/>
    <cellStyle name="SAPBEXaggDataEmph 23 4 2" xfId="26316" xr:uid="{00000000-0005-0000-0000-000059170000}"/>
    <cellStyle name="SAPBEXaggDataEmph 23 5" xfId="9714" xr:uid="{00000000-0005-0000-0000-00005A170000}"/>
    <cellStyle name="SAPBEXaggDataEmph 23 5 2" xfId="28623" xr:uid="{00000000-0005-0000-0000-00005B170000}"/>
    <cellStyle name="SAPBEXaggDataEmph 23 6" xfId="13437" xr:uid="{00000000-0005-0000-0000-00005C170000}"/>
    <cellStyle name="SAPBEXaggDataEmph 23 6 2" xfId="32346" xr:uid="{00000000-0005-0000-0000-00005D170000}"/>
    <cellStyle name="SAPBEXaggDataEmph 23 7" xfId="14410" xr:uid="{00000000-0005-0000-0000-00005E170000}"/>
    <cellStyle name="SAPBEXaggDataEmph 23 7 2" xfId="33319" xr:uid="{00000000-0005-0000-0000-00005F170000}"/>
    <cellStyle name="SAPBEXaggDataEmph 23 8" xfId="18133" xr:uid="{00000000-0005-0000-0000-000060170000}"/>
    <cellStyle name="SAPBEXaggDataEmph 23 8 2" xfId="37042" xr:uid="{00000000-0005-0000-0000-000061170000}"/>
    <cellStyle name="SAPBEXaggDataEmph 23 9" xfId="19076" xr:uid="{00000000-0005-0000-0000-000062170000}"/>
    <cellStyle name="SAPBEXaggDataEmph 24" xfId="1192" xr:uid="{00000000-0005-0000-0000-000063170000}"/>
    <cellStyle name="SAPBEXaggDataEmph 24 2" xfId="3778" xr:uid="{00000000-0005-0000-0000-000064170000}"/>
    <cellStyle name="SAPBEXaggDataEmph 24 2 2" xfId="22687" xr:uid="{00000000-0005-0000-0000-000065170000}"/>
    <cellStyle name="SAPBEXaggDataEmph 24 3" xfId="6580" xr:uid="{00000000-0005-0000-0000-000066170000}"/>
    <cellStyle name="SAPBEXaggDataEmph 24 3 2" xfId="25489" xr:uid="{00000000-0005-0000-0000-000067170000}"/>
    <cellStyle name="SAPBEXaggDataEmph 24 4" xfId="8440" xr:uid="{00000000-0005-0000-0000-000068170000}"/>
    <cellStyle name="SAPBEXaggDataEmph 24 4 2" xfId="27349" xr:uid="{00000000-0005-0000-0000-000069170000}"/>
    <cellStyle name="SAPBEXaggDataEmph 24 5" xfId="9507" xr:uid="{00000000-0005-0000-0000-00006A170000}"/>
    <cellStyle name="SAPBEXaggDataEmph 24 5 2" xfId="28416" xr:uid="{00000000-0005-0000-0000-00006B170000}"/>
    <cellStyle name="SAPBEXaggDataEmph 24 6" xfId="12797" xr:uid="{00000000-0005-0000-0000-00006C170000}"/>
    <cellStyle name="SAPBEXaggDataEmph 24 6 2" xfId="31706" xr:uid="{00000000-0005-0000-0000-00006D170000}"/>
    <cellStyle name="SAPBEXaggDataEmph 24 7" xfId="14203" xr:uid="{00000000-0005-0000-0000-00006E170000}"/>
    <cellStyle name="SAPBEXaggDataEmph 24 7 2" xfId="33112" xr:uid="{00000000-0005-0000-0000-00006F170000}"/>
    <cellStyle name="SAPBEXaggDataEmph 24 8" xfId="17493" xr:uid="{00000000-0005-0000-0000-000070170000}"/>
    <cellStyle name="SAPBEXaggDataEmph 24 8 2" xfId="36402" xr:uid="{00000000-0005-0000-0000-000071170000}"/>
    <cellStyle name="SAPBEXaggDataEmph 24 9" xfId="18895" xr:uid="{00000000-0005-0000-0000-000072170000}"/>
    <cellStyle name="SAPBEXaggDataEmph 25" xfId="1254" xr:uid="{00000000-0005-0000-0000-000073170000}"/>
    <cellStyle name="SAPBEXaggDataEmph 25 2" xfId="3840" xr:uid="{00000000-0005-0000-0000-000074170000}"/>
    <cellStyle name="SAPBEXaggDataEmph 25 2 2" xfId="22749" xr:uid="{00000000-0005-0000-0000-000075170000}"/>
    <cellStyle name="SAPBEXaggDataEmph 25 3" xfId="6583" xr:uid="{00000000-0005-0000-0000-000076170000}"/>
    <cellStyle name="SAPBEXaggDataEmph 25 3 2" xfId="25492" xr:uid="{00000000-0005-0000-0000-000077170000}"/>
    <cellStyle name="SAPBEXaggDataEmph 25 4" xfId="8466" xr:uid="{00000000-0005-0000-0000-000078170000}"/>
    <cellStyle name="SAPBEXaggDataEmph 25 4 2" xfId="27375" xr:uid="{00000000-0005-0000-0000-000079170000}"/>
    <cellStyle name="SAPBEXaggDataEmph 25 5" xfId="10873" xr:uid="{00000000-0005-0000-0000-00007A170000}"/>
    <cellStyle name="SAPBEXaggDataEmph 25 5 2" xfId="29782" xr:uid="{00000000-0005-0000-0000-00007B170000}"/>
    <cellStyle name="SAPBEXaggDataEmph 25 6" xfId="12641" xr:uid="{00000000-0005-0000-0000-00007C170000}"/>
    <cellStyle name="SAPBEXaggDataEmph 25 6 2" xfId="31550" xr:uid="{00000000-0005-0000-0000-00007D170000}"/>
    <cellStyle name="SAPBEXaggDataEmph 25 7" xfId="15569" xr:uid="{00000000-0005-0000-0000-00007E170000}"/>
    <cellStyle name="SAPBEXaggDataEmph 25 7 2" xfId="34478" xr:uid="{00000000-0005-0000-0000-00007F170000}"/>
    <cellStyle name="SAPBEXaggDataEmph 25 8" xfId="17337" xr:uid="{00000000-0005-0000-0000-000080170000}"/>
    <cellStyle name="SAPBEXaggDataEmph 25 8 2" xfId="36246" xr:uid="{00000000-0005-0000-0000-000081170000}"/>
    <cellStyle name="SAPBEXaggDataEmph 25 9" xfId="20140" xr:uid="{00000000-0005-0000-0000-000082170000}"/>
    <cellStyle name="SAPBEXaggDataEmph 26" xfId="1301" xr:uid="{00000000-0005-0000-0000-000083170000}"/>
    <cellStyle name="SAPBEXaggDataEmph 26 2" xfId="3887" xr:uid="{00000000-0005-0000-0000-000084170000}"/>
    <cellStyle name="SAPBEXaggDataEmph 26 2 2" xfId="22796" xr:uid="{00000000-0005-0000-0000-000085170000}"/>
    <cellStyle name="SAPBEXaggDataEmph 26 3" xfId="5825" xr:uid="{00000000-0005-0000-0000-000086170000}"/>
    <cellStyle name="SAPBEXaggDataEmph 26 3 2" xfId="24734" xr:uid="{00000000-0005-0000-0000-000087170000}"/>
    <cellStyle name="SAPBEXaggDataEmph 26 4" xfId="7570" xr:uid="{00000000-0005-0000-0000-000088170000}"/>
    <cellStyle name="SAPBEXaggDataEmph 26 4 2" xfId="26479" xr:uid="{00000000-0005-0000-0000-000089170000}"/>
    <cellStyle name="SAPBEXaggDataEmph 26 5" xfId="9893" xr:uid="{00000000-0005-0000-0000-00008A170000}"/>
    <cellStyle name="SAPBEXaggDataEmph 26 5 2" xfId="28802" xr:uid="{00000000-0005-0000-0000-00008B170000}"/>
    <cellStyle name="SAPBEXaggDataEmph 26 6" xfId="13456" xr:uid="{00000000-0005-0000-0000-00008C170000}"/>
    <cellStyle name="SAPBEXaggDataEmph 26 6 2" xfId="32365" xr:uid="{00000000-0005-0000-0000-00008D170000}"/>
    <cellStyle name="SAPBEXaggDataEmph 26 7" xfId="14589" xr:uid="{00000000-0005-0000-0000-00008E170000}"/>
    <cellStyle name="SAPBEXaggDataEmph 26 7 2" xfId="33498" xr:uid="{00000000-0005-0000-0000-00008F170000}"/>
    <cellStyle name="SAPBEXaggDataEmph 26 8" xfId="18152" xr:uid="{00000000-0005-0000-0000-000090170000}"/>
    <cellStyle name="SAPBEXaggDataEmph 26 8 2" xfId="37061" xr:uid="{00000000-0005-0000-0000-000091170000}"/>
    <cellStyle name="SAPBEXaggDataEmph 26 9" xfId="19241" xr:uid="{00000000-0005-0000-0000-000092170000}"/>
    <cellStyle name="SAPBEXaggDataEmph 27" xfId="1342" xr:uid="{00000000-0005-0000-0000-000093170000}"/>
    <cellStyle name="SAPBEXaggDataEmph 27 2" xfId="3928" xr:uid="{00000000-0005-0000-0000-000094170000}"/>
    <cellStyle name="SAPBEXaggDataEmph 27 2 2" xfId="22837" xr:uid="{00000000-0005-0000-0000-000095170000}"/>
    <cellStyle name="SAPBEXaggDataEmph 27 3" xfId="5999" xr:uid="{00000000-0005-0000-0000-000096170000}"/>
    <cellStyle name="SAPBEXaggDataEmph 27 3 2" xfId="24908" xr:uid="{00000000-0005-0000-0000-000097170000}"/>
    <cellStyle name="SAPBEXaggDataEmph 27 4" xfId="8572" xr:uid="{00000000-0005-0000-0000-000098170000}"/>
    <cellStyle name="SAPBEXaggDataEmph 27 4 2" xfId="27481" xr:uid="{00000000-0005-0000-0000-000099170000}"/>
    <cellStyle name="SAPBEXaggDataEmph 27 5" xfId="10988" xr:uid="{00000000-0005-0000-0000-00009A170000}"/>
    <cellStyle name="SAPBEXaggDataEmph 27 5 2" xfId="29897" xr:uid="{00000000-0005-0000-0000-00009B170000}"/>
    <cellStyle name="SAPBEXaggDataEmph 27 6" xfId="13491" xr:uid="{00000000-0005-0000-0000-00009C170000}"/>
    <cellStyle name="SAPBEXaggDataEmph 27 6 2" xfId="32400" xr:uid="{00000000-0005-0000-0000-00009D170000}"/>
    <cellStyle name="SAPBEXaggDataEmph 27 7" xfId="15684" xr:uid="{00000000-0005-0000-0000-00009E170000}"/>
    <cellStyle name="SAPBEXaggDataEmph 27 7 2" xfId="34593" xr:uid="{00000000-0005-0000-0000-00009F170000}"/>
    <cellStyle name="SAPBEXaggDataEmph 27 8" xfId="18187" xr:uid="{00000000-0005-0000-0000-0000A0170000}"/>
    <cellStyle name="SAPBEXaggDataEmph 27 8 2" xfId="37096" xr:uid="{00000000-0005-0000-0000-0000A1170000}"/>
    <cellStyle name="SAPBEXaggDataEmph 27 9" xfId="20246" xr:uid="{00000000-0005-0000-0000-0000A2170000}"/>
    <cellStyle name="SAPBEXaggDataEmph 28" xfId="1382" xr:uid="{00000000-0005-0000-0000-0000A3170000}"/>
    <cellStyle name="SAPBEXaggDataEmph 28 2" xfId="3968" xr:uid="{00000000-0005-0000-0000-0000A4170000}"/>
    <cellStyle name="SAPBEXaggDataEmph 28 2 2" xfId="22877" xr:uid="{00000000-0005-0000-0000-0000A5170000}"/>
    <cellStyle name="SAPBEXaggDataEmph 28 3" xfId="6542" xr:uid="{00000000-0005-0000-0000-0000A6170000}"/>
    <cellStyle name="SAPBEXaggDataEmph 28 3 2" xfId="25451" xr:uid="{00000000-0005-0000-0000-0000A7170000}"/>
    <cellStyle name="SAPBEXaggDataEmph 28 4" xfId="8164" xr:uid="{00000000-0005-0000-0000-0000A8170000}"/>
    <cellStyle name="SAPBEXaggDataEmph 28 4 2" xfId="27073" xr:uid="{00000000-0005-0000-0000-0000A9170000}"/>
    <cellStyle name="SAPBEXaggDataEmph 28 5" xfId="10539" xr:uid="{00000000-0005-0000-0000-0000AA170000}"/>
    <cellStyle name="SAPBEXaggDataEmph 28 5 2" xfId="29448" xr:uid="{00000000-0005-0000-0000-0000AB170000}"/>
    <cellStyle name="SAPBEXaggDataEmph 28 6" xfId="13533" xr:uid="{00000000-0005-0000-0000-0000AC170000}"/>
    <cellStyle name="SAPBEXaggDataEmph 28 6 2" xfId="32442" xr:uid="{00000000-0005-0000-0000-0000AD170000}"/>
    <cellStyle name="SAPBEXaggDataEmph 28 7" xfId="15235" xr:uid="{00000000-0005-0000-0000-0000AE170000}"/>
    <cellStyle name="SAPBEXaggDataEmph 28 7 2" xfId="34144" xr:uid="{00000000-0005-0000-0000-0000AF170000}"/>
    <cellStyle name="SAPBEXaggDataEmph 28 8" xfId="18229" xr:uid="{00000000-0005-0000-0000-0000B0170000}"/>
    <cellStyle name="SAPBEXaggDataEmph 28 8 2" xfId="37138" xr:uid="{00000000-0005-0000-0000-0000B1170000}"/>
    <cellStyle name="SAPBEXaggDataEmph 28 9" xfId="19837" xr:uid="{00000000-0005-0000-0000-0000B2170000}"/>
    <cellStyle name="SAPBEXaggDataEmph 29" xfId="1425" xr:uid="{00000000-0005-0000-0000-0000B3170000}"/>
    <cellStyle name="SAPBEXaggDataEmph 29 2" xfId="4011" xr:uid="{00000000-0005-0000-0000-0000B4170000}"/>
    <cellStyle name="SAPBEXaggDataEmph 29 2 2" xfId="22920" xr:uid="{00000000-0005-0000-0000-0000B5170000}"/>
    <cellStyle name="SAPBEXaggDataEmph 29 3" xfId="6751" xr:uid="{00000000-0005-0000-0000-0000B6170000}"/>
    <cellStyle name="SAPBEXaggDataEmph 29 3 2" xfId="25660" xr:uid="{00000000-0005-0000-0000-0000B7170000}"/>
    <cellStyle name="SAPBEXaggDataEmph 29 4" xfId="6070" xr:uid="{00000000-0005-0000-0000-0000B8170000}"/>
    <cellStyle name="SAPBEXaggDataEmph 29 4 2" xfId="24979" xr:uid="{00000000-0005-0000-0000-0000B9170000}"/>
    <cellStyle name="SAPBEXaggDataEmph 29 5" xfId="9491" xr:uid="{00000000-0005-0000-0000-0000BA170000}"/>
    <cellStyle name="SAPBEXaggDataEmph 29 5 2" xfId="28400" xr:uid="{00000000-0005-0000-0000-0000BB170000}"/>
    <cellStyle name="SAPBEXaggDataEmph 29 6" xfId="13935" xr:uid="{00000000-0005-0000-0000-0000BC170000}"/>
    <cellStyle name="SAPBEXaggDataEmph 29 6 2" xfId="32844" xr:uid="{00000000-0005-0000-0000-0000BD170000}"/>
    <cellStyle name="SAPBEXaggDataEmph 29 7" xfId="14187" xr:uid="{00000000-0005-0000-0000-0000BE170000}"/>
    <cellStyle name="SAPBEXaggDataEmph 29 7 2" xfId="33096" xr:uid="{00000000-0005-0000-0000-0000BF170000}"/>
    <cellStyle name="SAPBEXaggDataEmph 29 8" xfId="18631" xr:uid="{00000000-0005-0000-0000-0000C0170000}"/>
    <cellStyle name="SAPBEXaggDataEmph 29 8 2" xfId="37540" xr:uid="{00000000-0005-0000-0000-0000C1170000}"/>
    <cellStyle name="SAPBEXaggDataEmph 29 9" xfId="18881" xr:uid="{00000000-0005-0000-0000-0000C2170000}"/>
    <cellStyle name="SAPBEXaggDataEmph 3" xfId="222" xr:uid="{00000000-0005-0000-0000-0000C3170000}"/>
    <cellStyle name="SAPBEXaggDataEmph 3 2" xfId="2808" xr:uid="{00000000-0005-0000-0000-0000C4170000}"/>
    <cellStyle name="SAPBEXaggDataEmph 3 2 2" xfId="21717" xr:uid="{00000000-0005-0000-0000-0000C5170000}"/>
    <cellStyle name="SAPBEXaggDataEmph 3 3" xfId="5152" xr:uid="{00000000-0005-0000-0000-0000C6170000}"/>
    <cellStyle name="SAPBEXaggDataEmph 3 3 2" xfId="24061" xr:uid="{00000000-0005-0000-0000-0000C7170000}"/>
    <cellStyle name="SAPBEXaggDataEmph 3 4" xfId="7770" xr:uid="{00000000-0005-0000-0000-0000C8170000}"/>
    <cellStyle name="SAPBEXaggDataEmph 3 4 2" xfId="26679" xr:uid="{00000000-0005-0000-0000-0000C9170000}"/>
    <cellStyle name="SAPBEXaggDataEmph 3 5" xfId="10118" xr:uid="{00000000-0005-0000-0000-0000CA170000}"/>
    <cellStyle name="SAPBEXaggDataEmph 3 5 2" xfId="29027" xr:uid="{00000000-0005-0000-0000-0000CB170000}"/>
    <cellStyle name="SAPBEXaggDataEmph 3 6" xfId="13574" xr:uid="{00000000-0005-0000-0000-0000CC170000}"/>
    <cellStyle name="SAPBEXaggDataEmph 3 6 2" xfId="32483" xr:uid="{00000000-0005-0000-0000-0000CD170000}"/>
    <cellStyle name="SAPBEXaggDataEmph 3 7" xfId="14814" xr:uid="{00000000-0005-0000-0000-0000CE170000}"/>
    <cellStyle name="SAPBEXaggDataEmph 3 7 2" xfId="33723" xr:uid="{00000000-0005-0000-0000-0000CF170000}"/>
    <cellStyle name="SAPBEXaggDataEmph 3 8" xfId="18270" xr:uid="{00000000-0005-0000-0000-0000D0170000}"/>
    <cellStyle name="SAPBEXaggDataEmph 3 8 2" xfId="37179" xr:uid="{00000000-0005-0000-0000-0000D1170000}"/>
    <cellStyle name="SAPBEXaggDataEmph 3 9" xfId="19443" xr:uid="{00000000-0005-0000-0000-0000D2170000}"/>
    <cellStyle name="SAPBEXaggDataEmph 30" xfId="1468" xr:uid="{00000000-0005-0000-0000-0000D3170000}"/>
    <cellStyle name="SAPBEXaggDataEmph 30 2" xfId="4054" xr:uid="{00000000-0005-0000-0000-0000D4170000}"/>
    <cellStyle name="SAPBEXaggDataEmph 30 2 2" xfId="22963" xr:uid="{00000000-0005-0000-0000-0000D5170000}"/>
    <cellStyle name="SAPBEXaggDataEmph 30 3" xfId="5840" xr:uid="{00000000-0005-0000-0000-0000D6170000}"/>
    <cellStyle name="SAPBEXaggDataEmph 30 3 2" xfId="24749" xr:uid="{00000000-0005-0000-0000-0000D7170000}"/>
    <cellStyle name="SAPBEXaggDataEmph 30 4" xfId="9218" xr:uid="{00000000-0005-0000-0000-0000D8170000}"/>
    <cellStyle name="SAPBEXaggDataEmph 30 4 2" xfId="28127" xr:uid="{00000000-0005-0000-0000-0000D9170000}"/>
    <cellStyle name="SAPBEXaggDataEmph 30 5" xfId="11486" xr:uid="{00000000-0005-0000-0000-0000DA170000}"/>
    <cellStyle name="SAPBEXaggDataEmph 30 5 2" xfId="30395" xr:uid="{00000000-0005-0000-0000-0000DB170000}"/>
    <cellStyle name="SAPBEXaggDataEmph 30 6" xfId="11591" xr:uid="{00000000-0005-0000-0000-0000DC170000}"/>
    <cellStyle name="SAPBEXaggDataEmph 30 6 2" xfId="30500" xr:uid="{00000000-0005-0000-0000-0000DD170000}"/>
    <cellStyle name="SAPBEXaggDataEmph 30 7" xfId="16182" xr:uid="{00000000-0005-0000-0000-0000DE170000}"/>
    <cellStyle name="SAPBEXaggDataEmph 30 7 2" xfId="35091" xr:uid="{00000000-0005-0000-0000-0000DF170000}"/>
    <cellStyle name="SAPBEXaggDataEmph 30 8" xfId="16287" xr:uid="{00000000-0005-0000-0000-0000E0170000}"/>
    <cellStyle name="SAPBEXaggDataEmph 30 8 2" xfId="35196" xr:uid="{00000000-0005-0000-0000-0000E1170000}"/>
    <cellStyle name="SAPBEXaggDataEmph 30 9" xfId="20699" xr:uid="{00000000-0005-0000-0000-0000E2170000}"/>
    <cellStyle name="SAPBEXaggDataEmph 31" xfId="1511" xr:uid="{00000000-0005-0000-0000-0000E3170000}"/>
    <cellStyle name="SAPBEXaggDataEmph 31 2" xfId="4097" xr:uid="{00000000-0005-0000-0000-0000E4170000}"/>
    <cellStyle name="SAPBEXaggDataEmph 31 2 2" xfId="23006" xr:uid="{00000000-0005-0000-0000-0000E5170000}"/>
    <cellStyle name="SAPBEXaggDataEmph 31 3" xfId="5204" xr:uid="{00000000-0005-0000-0000-0000E6170000}"/>
    <cellStyle name="SAPBEXaggDataEmph 31 3 2" xfId="24113" xr:uid="{00000000-0005-0000-0000-0000E7170000}"/>
    <cellStyle name="SAPBEXaggDataEmph 31 4" xfId="8077" xr:uid="{00000000-0005-0000-0000-0000E8170000}"/>
    <cellStyle name="SAPBEXaggDataEmph 31 4 2" xfId="26986" xr:uid="{00000000-0005-0000-0000-0000E9170000}"/>
    <cellStyle name="SAPBEXaggDataEmph 31 5" xfId="10447" xr:uid="{00000000-0005-0000-0000-0000EA170000}"/>
    <cellStyle name="SAPBEXaggDataEmph 31 5 2" xfId="29356" xr:uid="{00000000-0005-0000-0000-0000EB170000}"/>
    <cellStyle name="SAPBEXaggDataEmph 31 6" xfId="13141" xr:uid="{00000000-0005-0000-0000-0000EC170000}"/>
    <cellStyle name="SAPBEXaggDataEmph 31 6 2" xfId="32050" xr:uid="{00000000-0005-0000-0000-0000ED170000}"/>
    <cellStyle name="SAPBEXaggDataEmph 31 7" xfId="15143" xr:uid="{00000000-0005-0000-0000-0000EE170000}"/>
    <cellStyle name="SAPBEXaggDataEmph 31 7 2" xfId="34052" xr:uid="{00000000-0005-0000-0000-0000EF170000}"/>
    <cellStyle name="SAPBEXaggDataEmph 31 8" xfId="17837" xr:uid="{00000000-0005-0000-0000-0000F0170000}"/>
    <cellStyle name="SAPBEXaggDataEmph 31 8 2" xfId="36746" xr:uid="{00000000-0005-0000-0000-0000F1170000}"/>
    <cellStyle name="SAPBEXaggDataEmph 31 9" xfId="19748" xr:uid="{00000000-0005-0000-0000-0000F2170000}"/>
    <cellStyle name="SAPBEXaggDataEmph 32" xfId="1577" xr:uid="{00000000-0005-0000-0000-0000F3170000}"/>
    <cellStyle name="SAPBEXaggDataEmph 32 2" xfId="4163" xr:uid="{00000000-0005-0000-0000-0000F4170000}"/>
    <cellStyle name="SAPBEXaggDataEmph 32 2 2" xfId="23072" xr:uid="{00000000-0005-0000-0000-0000F5170000}"/>
    <cellStyle name="SAPBEXaggDataEmph 32 3" xfId="6315" xr:uid="{00000000-0005-0000-0000-0000F6170000}"/>
    <cellStyle name="SAPBEXaggDataEmph 32 3 2" xfId="25224" xr:uid="{00000000-0005-0000-0000-0000F7170000}"/>
    <cellStyle name="SAPBEXaggDataEmph 32 4" xfId="8271" xr:uid="{00000000-0005-0000-0000-0000F8170000}"/>
    <cellStyle name="SAPBEXaggDataEmph 32 4 2" xfId="27180" xr:uid="{00000000-0005-0000-0000-0000F9170000}"/>
    <cellStyle name="SAPBEXaggDataEmph 32 5" xfId="10665" xr:uid="{00000000-0005-0000-0000-0000FA170000}"/>
    <cellStyle name="SAPBEXaggDataEmph 32 5 2" xfId="29574" xr:uid="{00000000-0005-0000-0000-0000FB170000}"/>
    <cellStyle name="SAPBEXaggDataEmph 32 6" xfId="13330" xr:uid="{00000000-0005-0000-0000-0000FC170000}"/>
    <cellStyle name="SAPBEXaggDataEmph 32 6 2" xfId="32239" xr:uid="{00000000-0005-0000-0000-0000FD170000}"/>
    <cellStyle name="SAPBEXaggDataEmph 32 7" xfId="15361" xr:uid="{00000000-0005-0000-0000-0000FE170000}"/>
    <cellStyle name="SAPBEXaggDataEmph 32 7 2" xfId="34270" xr:uid="{00000000-0005-0000-0000-0000FF170000}"/>
    <cellStyle name="SAPBEXaggDataEmph 32 8" xfId="18026" xr:uid="{00000000-0005-0000-0000-000000180000}"/>
    <cellStyle name="SAPBEXaggDataEmph 32 8 2" xfId="36935" xr:uid="{00000000-0005-0000-0000-000001180000}"/>
    <cellStyle name="SAPBEXaggDataEmph 32 9" xfId="19944" xr:uid="{00000000-0005-0000-0000-000002180000}"/>
    <cellStyle name="SAPBEXaggDataEmph 33" xfId="1579" xr:uid="{00000000-0005-0000-0000-000003180000}"/>
    <cellStyle name="SAPBEXaggDataEmph 33 2" xfId="4165" xr:uid="{00000000-0005-0000-0000-000004180000}"/>
    <cellStyle name="SAPBEXaggDataEmph 33 2 2" xfId="23074" xr:uid="{00000000-0005-0000-0000-000005180000}"/>
    <cellStyle name="SAPBEXaggDataEmph 33 3" xfId="6191" xr:uid="{00000000-0005-0000-0000-000006180000}"/>
    <cellStyle name="SAPBEXaggDataEmph 33 3 2" xfId="25100" xr:uid="{00000000-0005-0000-0000-000007180000}"/>
    <cellStyle name="SAPBEXaggDataEmph 33 4" xfId="9113" xr:uid="{00000000-0005-0000-0000-000008180000}"/>
    <cellStyle name="SAPBEXaggDataEmph 33 4 2" xfId="28022" xr:uid="{00000000-0005-0000-0000-000009180000}"/>
    <cellStyle name="SAPBEXaggDataEmph 33 5" xfId="11586" xr:uid="{00000000-0005-0000-0000-00000A180000}"/>
    <cellStyle name="SAPBEXaggDataEmph 33 5 2" xfId="30495" xr:uid="{00000000-0005-0000-0000-00000B180000}"/>
    <cellStyle name="SAPBEXaggDataEmph 33 6" xfId="13774" xr:uid="{00000000-0005-0000-0000-00000C180000}"/>
    <cellStyle name="SAPBEXaggDataEmph 33 6 2" xfId="32683" xr:uid="{00000000-0005-0000-0000-00000D180000}"/>
    <cellStyle name="SAPBEXaggDataEmph 33 7" xfId="16282" xr:uid="{00000000-0005-0000-0000-00000E180000}"/>
    <cellStyle name="SAPBEXaggDataEmph 33 7 2" xfId="35191" xr:uid="{00000000-0005-0000-0000-00000F180000}"/>
    <cellStyle name="SAPBEXaggDataEmph 33 8" xfId="18470" xr:uid="{00000000-0005-0000-0000-000010180000}"/>
    <cellStyle name="SAPBEXaggDataEmph 33 8 2" xfId="37379" xr:uid="{00000000-0005-0000-0000-000011180000}"/>
    <cellStyle name="SAPBEXaggDataEmph 33 9" xfId="20788" xr:uid="{00000000-0005-0000-0000-000012180000}"/>
    <cellStyle name="SAPBEXaggDataEmph 34" xfId="1341" xr:uid="{00000000-0005-0000-0000-000013180000}"/>
    <cellStyle name="SAPBEXaggDataEmph 34 2" xfId="3927" xr:uid="{00000000-0005-0000-0000-000014180000}"/>
    <cellStyle name="SAPBEXaggDataEmph 34 2 2" xfId="22836" xr:uid="{00000000-0005-0000-0000-000015180000}"/>
    <cellStyle name="SAPBEXaggDataEmph 34 3" xfId="7138" xr:uid="{00000000-0005-0000-0000-000016180000}"/>
    <cellStyle name="SAPBEXaggDataEmph 34 3 2" xfId="26047" xr:uid="{00000000-0005-0000-0000-000017180000}"/>
    <cellStyle name="SAPBEXaggDataEmph 34 4" xfId="8089" xr:uid="{00000000-0005-0000-0000-000018180000}"/>
    <cellStyle name="SAPBEXaggDataEmph 34 4 2" xfId="26998" xr:uid="{00000000-0005-0000-0000-000019180000}"/>
    <cellStyle name="SAPBEXaggDataEmph 34 5" xfId="10459" xr:uid="{00000000-0005-0000-0000-00001A180000}"/>
    <cellStyle name="SAPBEXaggDataEmph 34 5 2" xfId="29368" xr:uid="{00000000-0005-0000-0000-00001B180000}"/>
    <cellStyle name="SAPBEXaggDataEmph 34 6" xfId="12369" xr:uid="{00000000-0005-0000-0000-00001C180000}"/>
    <cellStyle name="SAPBEXaggDataEmph 34 6 2" xfId="31278" xr:uid="{00000000-0005-0000-0000-00001D180000}"/>
    <cellStyle name="SAPBEXaggDataEmph 34 7" xfId="15155" xr:uid="{00000000-0005-0000-0000-00001E180000}"/>
    <cellStyle name="SAPBEXaggDataEmph 34 7 2" xfId="34064" xr:uid="{00000000-0005-0000-0000-00001F180000}"/>
    <cellStyle name="SAPBEXaggDataEmph 34 8" xfId="17065" xr:uid="{00000000-0005-0000-0000-000020180000}"/>
    <cellStyle name="SAPBEXaggDataEmph 34 8 2" xfId="35974" xr:uid="{00000000-0005-0000-0000-000021180000}"/>
    <cellStyle name="SAPBEXaggDataEmph 34 9" xfId="19760" xr:uid="{00000000-0005-0000-0000-000022180000}"/>
    <cellStyle name="SAPBEXaggDataEmph 35" xfId="1606" xr:uid="{00000000-0005-0000-0000-000023180000}"/>
    <cellStyle name="SAPBEXaggDataEmph 35 2" xfId="4192" xr:uid="{00000000-0005-0000-0000-000024180000}"/>
    <cellStyle name="SAPBEXaggDataEmph 35 2 2" xfId="23101" xr:uid="{00000000-0005-0000-0000-000025180000}"/>
    <cellStyle name="SAPBEXaggDataEmph 35 3" xfId="5564" xr:uid="{00000000-0005-0000-0000-000026180000}"/>
    <cellStyle name="SAPBEXaggDataEmph 35 3 2" xfId="24473" xr:uid="{00000000-0005-0000-0000-000027180000}"/>
    <cellStyle name="SAPBEXaggDataEmph 35 4" xfId="7754" xr:uid="{00000000-0005-0000-0000-000028180000}"/>
    <cellStyle name="SAPBEXaggDataEmph 35 4 2" xfId="26663" xr:uid="{00000000-0005-0000-0000-000029180000}"/>
    <cellStyle name="SAPBEXaggDataEmph 35 5" xfId="10102" xr:uid="{00000000-0005-0000-0000-00002A180000}"/>
    <cellStyle name="SAPBEXaggDataEmph 35 5 2" xfId="29011" xr:uid="{00000000-0005-0000-0000-00002B180000}"/>
    <cellStyle name="SAPBEXaggDataEmph 35 6" xfId="13222" xr:uid="{00000000-0005-0000-0000-00002C180000}"/>
    <cellStyle name="SAPBEXaggDataEmph 35 6 2" xfId="32131" xr:uid="{00000000-0005-0000-0000-00002D180000}"/>
    <cellStyle name="SAPBEXaggDataEmph 35 7" xfId="14798" xr:uid="{00000000-0005-0000-0000-00002E180000}"/>
    <cellStyle name="SAPBEXaggDataEmph 35 7 2" xfId="33707" xr:uid="{00000000-0005-0000-0000-00002F180000}"/>
    <cellStyle name="SAPBEXaggDataEmph 35 8" xfId="17918" xr:uid="{00000000-0005-0000-0000-000030180000}"/>
    <cellStyle name="SAPBEXaggDataEmph 35 8 2" xfId="36827" xr:uid="{00000000-0005-0000-0000-000031180000}"/>
    <cellStyle name="SAPBEXaggDataEmph 35 9" xfId="19427" xr:uid="{00000000-0005-0000-0000-000032180000}"/>
    <cellStyle name="SAPBEXaggDataEmph 36" xfId="1726" xr:uid="{00000000-0005-0000-0000-000033180000}"/>
    <cellStyle name="SAPBEXaggDataEmph 36 2" xfId="4312" xr:uid="{00000000-0005-0000-0000-000034180000}"/>
    <cellStyle name="SAPBEXaggDataEmph 36 2 2" xfId="23221" xr:uid="{00000000-0005-0000-0000-000035180000}"/>
    <cellStyle name="SAPBEXaggDataEmph 36 3" xfId="6569" xr:uid="{00000000-0005-0000-0000-000036180000}"/>
    <cellStyle name="SAPBEXaggDataEmph 36 3 2" xfId="25478" xr:uid="{00000000-0005-0000-0000-000037180000}"/>
    <cellStyle name="SAPBEXaggDataEmph 36 4" xfId="8104" xr:uid="{00000000-0005-0000-0000-000038180000}"/>
    <cellStyle name="SAPBEXaggDataEmph 36 4 2" xfId="27013" xr:uid="{00000000-0005-0000-0000-000039180000}"/>
    <cellStyle name="SAPBEXaggDataEmph 36 5" xfId="10475" xr:uid="{00000000-0005-0000-0000-00003A180000}"/>
    <cellStyle name="SAPBEXaggDataEmph 36 5 2" xfId="29384" xr:uid="{00000000-0005-0000-0000-00003B180000}"/>
    <cellStyle name="SAPBEXaggDataEmph 36 6" xfId="13447" xr:uid="{00000000-0005-0000-0000-00003C180000}"/>
    <cellStyle name="SAPBEXaggDataEmph 36 6 2" xfId="32356" xr:uid="{00000000-0005-0000-0000-00003D180000}"/>
    <cellStyle name="SAPBEXaggDataEmph 36 7" xfId="15171" xr:uid="{00000000-0005-0000-0000-00003E180000}"/>
    <cellStyle name="SAPBEXaggDataEmph 36 7 2" xfId="34080" xr:uid="{00000000-0005-0000-0000-00003F180000}"/>
    <cellStyle name="SAPBEXaggDataEmph 36 8" xfId="18143" xr:uid="{00000000-0005-0000-0000-000040180000}"/>
    <cellStyle name="SAPBEXaggDataEmph 36 8 2" xfId="37052" xr:uid="{00000000-0005-0000-0000-000041180000}"/>
    <cellStyle name="SAPBEXaggDataEmph 36 9" xfId="19775" xr:uid="{00000000-0005-0000-0000-000042180000}"/>
    <cellStyle name="SAPBEXaggDataEmph 37" xfId="1769" xr:uid="{00000000-0005-0000-0000-000043180000}"/>
    <cellStyle name="SAPBEXaggDataEmph 37 2" xfId="4355" xr:uid="{00000000-0005-0000-0000-000044180000}"/>
    <cellStyle name="SAPBEXaggDataEmph 37 2 2" xfId="23264" xr:uid="{00000000-0005-0000-0000-000045180000}"/>
    <cellStyle name="SAPBEXaggDataEmph 37 3" xfId="7229" xr:uid="{00000000-0005-0000-0000-000046180000}"/>
    <cellStyle name="SAPBEXaggDataEmph 37 3 2" xfId="26138" xr:uid="{00000000-0005-0000-0000-000047180000}"/>
    <cellStyle name="SAPBEXaggDataEmph 37 4" xfId="9206" xr:uid="{00000000-0005-0000-0000-000048180000}"/>
    <cellStyle name="SAPBEXaggDataEmph 37 4 2" xfId="28115" xr:uid="{00000000-0005-0000-0000-000049180000}"/>
    <cellStyle name="SAPBEXaggDataEmph 37 5" xfId="11688" xr:uid="{00000000-0005-0000-0000-00004A180000}"/>
    <cellStyle name="SAPBEXaggDataEmph 37 5 2" xfId="30597" xr:uid="{00000000-0005-0000-0000-00004B180000}"/>
    <cellStyle name="SAPBEXaggDataEmph 37 6" xfId="11587" xr:uid="{00000000-0005-0000-0000-00004C180000}"/>
    <cellStyle name="SAPBEXaggDataEmph 37 6 2" xfId="30496" xr:uid="{00000000-0005-0000-0000-00004D180000}"/>
    <cellStyle name="SAPBEXaggDataEmph 37 7" xfId="16384" xr:uid="{00000000-0005-0000-0000-00004E180000}"/>
    <cellStyle name="SAPBEXaggDataEmph 37 7 2" xfId="35293" xr:uid="{00000000-0005-0000-0000-00004F180000}"/>
    <cellStyle name="SAPBEXaggDataEmph 37 8" xfId="16283" xr:uid="{00000000-0005-0000-0000-000050180000}"/>
    <cellStyle name="SAPBEXaggDataEmph 37 8 2" xfId="35192" xr:uid="{00000000-0005-0000-0000-000051180000}"/>
    <cellStyle name="SAPBEXaggDataEmph 37 9" xfId="20881" xr:uid="{00000000-0005-0000-0000-000052180000}"/>
    <cellStyle name="SAPBEXaggDataEmph 38" xfId="1853" xr:uid="{00000000-0005-0000-0000-000053180000}"/>
    <cellStyle name="SAPBEXaggDataEmph 38 2" xfId="4439" xr:uid="{00000000-0005-0000-0000-000054180000}"/>
    <cellStyle name="SAPBEXaggDataEmph 38 2 2" xfId="23348" xr:uid="{00000000-0005-0000-0000-000055180000}"/>
    <cellStyle name="SAPBEXaggDataEmph 38 3" xfId="6047" xr:uid="{00000000-0005-0000-0000-000056180000}"/>
    <cellStyle name="SAPBEXaggDataEmph 38 3 2" xfId="24956" xr:uid="{00000000-0005-0000-0000-000057180000}"/>
    <cellStyle name="SAPBEXaggDataEmph 38 4" xfId="8602" xr:uid="{00000000-0005-0000-0000-000058180000}"/>
    <cellStyle name="SAPBEXaggDataEmph 38 4 2" xfId="27511" xr:uid="{00000000-0005-0000-0000-000059180000}"/>
    <cellStyle name="SAPBEXaggDataEmph 38 5" xfId="11020" xr:uid="{00000000-0005-0000-0000-00005A180000}"/>
    <cellStyle name="SAPBEXaggDataEmph 38 5 2" xfId="29929" xr:uid="{00000000-0005-0000-0000-00005B180000}"/>
    <cellStyle name="SAPBEXaggDataEmph 38 6" xfId="13084" xr:uid="{00000000-0005-0000-0000-00005C180000}"/>
    <cellStyle name="SAPBEXaggDataEmph 38 6 2" xfId="31993" xr:uid="{00000000-0005-0000-0000-00005D180000}"/>
    <cellStyle name="SAPBEXaggDataEmph 38 7" xfId="15716" xr:uid="{00000000-0005-0000-0000-00005E180000}"/>
    <cellStyle name="SAPBEXaggDataEmph 38 7 2" xfId="34625" xr:uid="{00000000-0005-0000-0000-00005F180000}"/>
    <cellStyle name="SAPBEXaggDataEmph 38 8" xfId="17780" xr:uid="{00000000-0005-0000-0000-000060180000}"/>
    <cellStyle name="SAPBEXaggDataEmph 38 8 2" xfId="36689" xr:uid="{00000000-0005-0000-0000-000061180000}"/>
    <cellStyle name="SAPBEXaggDataEmph 38 9" xfId="20277" xr:uid="{00000000-0005-0000-0000-000062180000}"/>
    <cellStyle name="SAPBEXaggDataEmph 39" xfId="1847" xr:uid="{00000000-0005-0000-0000-000063180000}"/>
    <cellStyle name="SAPBEXaggDataEmph 39 2" xfId="4433" xr:uid="{00000000-0005-0000-0000-000064180000}"/>
    <cellStyle name="SAPBEXaggDataEmph 39 2 2" xfId="23342" xr:uid="{00000000-0005-0000-0000-000065180000}"/>
    <cellStyle name="SAPBEXaggDataEmph 39 3" xfId="6416" xr:uid="{00000000-0005-0000-0000-000066180000}"/>
    <cellStyle name="SAPBEXaggDataEmph 39 3 2" xfId="25325" xr:uid="{00000000-0005-0000-0000-000067180000}"/>
    <cellStyle name="SAPBEXaggDataEmph 39 4" xfId="8521" xr:uid="{00000000-0005-0000-0000-000068180000}"/>
    <cellStyle name="SAPBEXaggDataEmph 39 4 2" xfId="27430" xr:uid="{00000000-0005-0000-0000-000069180000}"/>
    <cellStyle name="SAPBEXaggDataEmph 39 5" xfId="10933" xr:uid="{00000000-0005-0000-0000-00006A180000}"/>
    <cellStyle name="SAPBEXaggDataEmph 39 5 2" xfId="29842" xr:uid="{00000000-0005-0000-0000-00006B180000}"/>
    <cellStyle name="SAPBEXaggDataEmph 39 6" xfId="13717" xr:uid="{00000000-0005-0000-0000-00006C180000}"/>
    <cellStyle name="SAPBEXaggDataEmph 39 6 2" xfId="32626" xr:uid="{00000000-0005-0000-0000-00006D180000}"/>
    <cellStyle name="SAPBEXaggDataEmph 39 7" xfId="15629" xr:uid="{00000000-0005-0000-0000-00006E180000}"/>
    <cellStyle name="SAPBEXaggDataEmph 39 7 2" xfId="34538" xr:uid="{00000000-0005-0000-0000-00006F180000}"/>
    <cellStyle name="SAPBEXaggDataEmph 39 8" xfId="18413" xr:uid="{00000000-0005-0000-0000-000070180000}"/>
    <cellStyle name="SAPBEXaggDataEmph 39 8 2" xfId="37322" xr:uid="{00000000-0005-0000-0000-000071180000}"/>
    <cellStyle name="SAPBEXaggDataEmph 39 9" xfId="20195" xr:uid="{00000000-0005-0000-0000-000072180000}"/>
    <cellStyle name="SAPBEXaggDataEmph 4" xfId="130" xr:uid="{00000000-0005-0000-0000-000073180000}"/>
    <cellStyle name="SAPBEXaggDataEmph 4 2" xfId="2717" xr:uid="{00000000-0005-0000-0000-000074180000}"/>
    <cellStyle name="SAPBEXaggDataEmph 4 2 2" xfId="21626" xr:uid="{00000000-0005-0000-0000-000075180000}"/>
    <cellStyle name="SAPBEXaggDataEmph 4 3" xfId="5674" xr:uid="{00000000-0005-0000-0000-000076180000}"/>
    <cellStyle name="SAPBEXaggDataEmph 4 3 2" xfId="24583" xr:uid="{00000000-0005-0000-0000-000077180000}"/>
    <cellStyle name="SAPBEXaggDataEmph 4 4" xfId="9001" xr:uid="{00000000-0005-0000-0000-000078180000}"/>
    <cellStyle name="SAPBEXaggDataEmph 4 4 2" xfId="27910" xr:uid="{00000000-0005-0000-0000-000079180000}"/>
    <cellStyle name="SAPBEXaggDataEmph 4 5" xfId="11459" xr:uid="{00000000-0005-0000-0000-00007A180000}"/>
    <cellStyle name="SAPBEXaggDataEmph 4 5 2" xfId="30368" xr:uid="{00000000-0005-0000-0000-00007B180000}"/>
    <cellStyle name="SAPBEXaggDataEmph 4 6" xfId="12636" xr:uid="{00000000-0005-0000-0000-00007C180000}"/>
    <cellStyle name="SAPBEXaggDataEmph 4 6 2" xfId="31545" xr:uid="{00000000-0005-0000-0000-00007D180000}"/>
    <cellStyle name="SAPBEXaggDataEmph 4 7" xfId="16155" xr:uid="{00000000-0005-0000-0000-00007E180000}"/>
    <cellStyle name="SAPBEXaggDataEmph 4 7 2" xfId="35064" xr:uid="{00000000-0005-0000-0000-00007F180000}"/>
    <cellStyle name="SAPBEXaggDataEmph 4 8" xfId="17332" xr:uid="{00000000-0005-0000-0000-000080180000}"/>
    <cellStyle name="SAPBEXaggDataEmph 4 8 2" xfId="36241" xr:uid="{00000000-0005-0000-0000-000081180000}"/>
    <cellStyle name="SAPBEXaggDataEmph 4 9" xfId="20676" xr:uid="{00000000-0005-0000-0000-000082180000}"/>
    <cellStyle name="SAPBEXaggDataEmph 40" xfId="1916" xr:uid="{00000000-0005-0000-0000-000083180000}"/>
    <cellStyle name="SAPBEXaggDataEmph 40 2" xfId="4502" xr:uid="{00000000-0005-0000-0000-000084180000}"/>
    <cellStyle name="SAPBEXaggDataEmph 40 2 2" xfId="23411" xr:uid="{00000000-0005-0000-0000-000085180000}"/>
    <cellStyle name="SAPBEXaggDataEmph 40 3" xfId="6645" xr:uid="{00000000-0005-0000-0000-000086180000}"/>
    <cellStyle name="SAPBEXaggDataEmph 40 3 2" xfId="25554" xr:uid="{00000000-0005-0000-0000-000087180000}"/>
    <cellStyle name="SAPBEXaggDataEmph 40 4" xfId="8573" xr:uid="{00000000-0005-0000-0000-000088180000}"/>
    <cellStyle name="SAPBEXaggDataEmph 40 4 2" xfId="27482" xr:uid="{00000000-0005-0000-0000-000089180000}"/>
    <cellStyle name="SAPBEXaggDataEmph 40 5" xfId="10989" xr:uid="{00000000-0005-0000-0000-00008A180000}"/>
    <cellStyle name="SAPBEXaggDataEmph 40 5 2" xfId="29898" xr:uid="{00000000-0005-0000-0000-00008B180000}"/>
    <cellStyle name="SAPBEXaggDataEmph 40 6" xfId="14061" xr:uid="{00000000-0005-0000-0000-00008C180000}"/>
    <cellStyle name="SAPBEXaggDataEmph 40 6 2" xfId="32970" xr:uid="{00000000-0005-0000-0000-00008D180000}"/>
    <cellStyle name="SAPBEXaggDataEmph 40 7" xfId="15685" xr:uid="{00000000-0005-0000-0000-00008E180000}"/>
    <cellStyle name="SAPBEXaggDataEmph 40 7 2" xfId="34594" xr:uid="{00000000-0005-0000-0000-00008F180000}"/>
    <cellStyle name="SAPBEXaggDataEmph 40 8" xfId="18757" xr:uid="{00000000-0005-0000-0000-000090180000}"/>
    <cellStyle name="SAPBEXaggDataEmph 40 8 2" xfId="37666" xr:uid="{00000000-0005-0000-0000-000091180000}"/>
    <cellStyle name="SAPBEXaggDataEmph 40 9" xfId="20247" xr:uid="{00000000-0005-0000-0000-000092180000}"/>
    <cellStyle name="SAPBEXaggDataEmph 41" xfId="1982" xr:uid="{00000000-0005-0000-0000-000093180000}"/>
    <cellStyle name="SAPBEXaggDataEmph 41 2" xfId="4568" xr:uid="{00000000-0005-0000-0000-000094180000}"/>
    <cellStyle name="SAPBEXaggDataEmph 41 2 2" xfId="23477" xr:uid="{00000000-0005-0000-0000-000095180000}"/>
    <cellStyle name="SAPBEXaggDataEmph 41 3" xfId="7199" xr:uid="{00000000-0005-0000-0000-000096180000}"/>
    <cellStyle name="SAPBEXaggDataEmph 41 3 2" xfId="26108" xr:uid="{00000000-0005-0000-0000-000097180000}"/>
    <cellStyle name="SAPBEXaggDataEmph 41 4" xfId="8822" xr:uid="{00000000-0005-0000-0000-000098180000}"/>
    <cellStyle name="SAPBEXaggDataEmph 41 4 2" xfId="27731" xr:uid="{00000000-0005-0000-0000-000099180000}"/>
    <cellStyle name="SAPBEXaggDataEmph 41 5" xfId="11268" xr:uid="{00000000-0005-0000-0000-00009A180000}"/>
    <cellStyle name="SAPBEXaggDataEmph 41 5 2" xfId="30177" xr:uid="{00000000-0005-0000-0000-00009B180000}"/>
    <cellStyle name="SAPBEXaggDataEmph 41 6" xfId="13634" xr:uid="{00000000-0005-0000-0000-00009C180000}"/>
    <cellStyle name="SAPBEXaggDataEmph 41 6 2" xfId="32543" xr:uid="{00000000-0005-0000-0000-00009D180000}"/>
    <cellStyle name="SAPBEXaggDataEmph 41 7" xfId="15964" xr:uid="{00000000-0005-0000-0000-00009E180000}"/>
    <cellStyle name="SAPBEXaggDataEmph 41 7 2" xfId="34873" xr:uid="{00000000-0005-0000-0000-00009F180000}"/>
    <cellStyle name="SAPBEXaggDataEmph 41 8" xfId="18330" xr:uid="{00000000-0005-0000-0000-0000A0180000}"/>
    <cellStyle name="SAPBEXaggDataEmph 41 8 2" xfId="37239" xr:uid="{00000000-0005-0000-0000-0000A1180000}"/>
    <cellStyle name="SAPBEXaggDataEmph 41 9" xfId="20497" xr:uid="{00000000-0005-0000-0000-0000A2180000}"/>
    <cellStyle name="SAPBEXaggDataEmph 42" xfId="1984" xr:uid="{00000000-0005-0000-0000-0000A3180000}"/>
    <cellStyle name="SAPBEXaggDataEmph 42 2" xfId="4570" xr:uid="{00000000-0005-0000-0000-0000A4180000}"/>
    <cellStyle name="SAPBEXaggDataEmph 42 2 2" xfId="23479" xr:uid="{00000000-0005-0000-0000-0000A5180000}"/>
    <cellStyle name="SAPBEXaggDataEmph 42 3" xfId="5208" xr:uid="{00000000-0005-0000-0000-0000A6180000}"/>
    <cellStyle name="SAPBEXaggDataEmph 42 3 2" xfId="24117" xr:uid="{00000000-0005-0000-0000-0000A7180000}"/>
    <cellStyle name="SAPBEXaggDataEmph 42 4" xfId="8386" xr:uid="{00000000-0005-0000-0000-0000A8180000}"/>
    <cellStyle name="SAPBEXaggDataEmph 42 4 2" xfId="27295" xr:uid="{00000000-0005-0000-0000-0000A9180000}"/>
    <cellStyle name="SAPBEXaggDataEmph 42 5" xfId="10789" xr:uid="{00000000-0005-0000-0000-0000AA180000}"/>
    <cellStyle name="SAPBEXaggDataEmph 42 5 2" xfId="29698" xr:uid="{00000000-0005-0000-0000-0000AB180000}"/>
    <cellStyle name="SAPBEXaggDataEmph 42 6" xfId="13253" xr:uid="{00000000-0005-0000-0000-0000AC180000}"/>
    <cellStyle name="SAPBEXaggDataEmph 42 6 2" xfId="32162" xr:uid="{00000000-0005-0000-0000-0000AD180000}"/>
    <cellStyle name="SAPBEXaggDataEmph 42 7" xfId="15485" xr:uid="{00000000-0005-0000-0000-0000AE180000}"/>
    <cellStyle name="SAPBEXaggDataEmph 42 7 2" xfId="34394" xr:uid="{00000000-0005-0000-0000-0000AF180000}"/>
    <cellStyle name="SAPBEXaggDataEmph 42 8" xfId="17949" xr:uid="{00000000-0005-0000-0000-0000B0180000}"/>
    <cellStyle name="SAPBEXaggDataEmph 42 8 2" xfId="36858" xr:uid="{00000000-0005-0000-0000-0000B1180000}"/>
    <cellStyle name="SAPBEXaggDataEmph 42 9" xfId="20061" xr:uid="{00000000-0005-0000-0000-0000B2180000}"/>
    <cellStyle name="SAPBEXaggDataEmph 43" xfId="1865" xr:uid="{00000000-0005-0000-0000-0000B3180000}"/>
    <cellStyle name="SAPBEXaggDataEmph 43 2" xfId="4451" xr:uid="{00000000-0005-0000-0000-0000B4180000}"/>
    <cellStyle name="SAPBEXaggDataEmph 43 2 2" xfId="23360" xr:uid="{00000000-0005-0000-0000-0000B5180000}"/>
    <cellStyle name="SAPBEXaggDataEmph 43 3" xfId="6102" xr:uid="{00000000-0005-0000-0000-0000B6180000}"/>
    <cellStyle name="SAPBEXaggDataEmph 43 3 2" xfId="25011" xr:uid="{00000000-0005-0000-0000-0000B7180000}"/>
    <cellStyle name="SAPBEXaggDataEmph 43 4" xfId="8630" xr:uid="{00000000-0005-0000-0000-0000B8180000}"/>
    <cellStyle name="SAPBEXaggDataEmph 43 4 2" xfId="27539" xr:uid="{00000000-0005-0000-0000-0000B9180000}"/>
    <cellStyle name="SAPBEXaggDataEmph 43 5" xfId="11053" xr:uid="{00000000-0005-0000-0000-0000BA180000}"/>
    <cellStyle name="SAPBEXaggDataEmph 43 5 2" xfId="29962" xr:uid="{00000000-0005-0000-0000-0000BB180000}"/>
    <cellStyle name="SAPBEXaggDataEmph 43 6" xfId="13857" xr:uid="{00000000-0005-0000-0000-0000BC180000}"/>
    <cellStyle name="SAPBEXaggDataEmph 43 6 2" xfId="32766" xr:uid="{00000000-0005-0000-0000-0000BD180000}"/>
    <cellStyle name="SAPBEXaggDataEmph 43 7" xfId="15749" xr:uid="{00000000-0005-0000-0000-0000BE180000}"/>
    <cellStyle name="SAPBEXaggDataEmph 43 7 2" xfId="34658" xr:uid="{00000000-0005-0000-0000-0000BF180000}"/>
    <cellStyle name="SAPBEXaggDataEmph 43 8" xfId="18553" xr:uid="{00000000-0005-0000-0000-0000C0180000}"/>
    <cellStyle name="SAPBEXaggDataEmph 43 8 2" xfId="37462" xr:uid="{00000000-0005-0000-0000-0000C1180000}"/>
    <cellStyle name="SAPBEXaggDataEmph 43 9" xfId="20305" xr:uid="{00000000-0005-0000-0000-0000C2180000}"/>
    <cellStyle name="SAPBEXaggDataEmph 44" xfId="2018" xr:uid="{00000000-0005-0000-0000-0000C3180000}"/>
    <cellStyle name="SAPBEXaggDataEmph 44 2" xfId="4604" xr:uid="{00000000-0005-0000-0000-0000C4180000}"/>
    <cellStyle name="SAPBEXaggDataEmph 44 2 2" xfId="23513" xr:uid="{00000000-0005-0000-0000-0000C5180000}"/>
    <cellStyle name="SAPBEXaggDataEmph 44 3" xfId="6880" xr:uid="{00000000-0005-0000-0000-0000C6180000}"/>
    <cellStyle name="SAPBEXaggDataEmph 44 3 2" xfId="25789" xr:uid="{00000000-0005-0000-0000-0000C7180000}"/>
    <cellStyle name="SAPBEXaggDataEmph 44 4" xfId="7450" xr:uid="{00000000-0005-0000-0000-0000C8180000}"/>
    <cellStyle name="SAPBEXaggDataEmph 44 4 2" xfId="26359" xr:uid="{00000000-0005-0000-0000-0000C9180000}"/>
    <cellStyle name="SAPBEXaggDataEmph 44 5" xfId="9763" xr:uid="{00000000-0005-0000-0000-0000CA180000}"/>
    <cellStyle name="SAPBEXaggDataEmph 44 5 2" xfId="28672" xr:uid="{00000000-0005-0000-0000-0000CB180000}"/>
    <cellStyle name="SAPBEXaggDataEmph 44 6" xfId="13410" xr:uid="{00000000-0005-0000-0000-0000CC180000}"/>
    <cellStyle name="SAPBEXaggDataEmph 44 6 2" xfId="32319" xr:uid="{00000000-0005-0000-0000-0000CD180000}"/>
    <cellStyle name="SAPBEXaggDataEmph 44 7" xfId="14459" xr:uid="{00000000-0005-0000-0000-0000CE180000}"/>
    <cellStyle name="SAPBEXaggDataEmph 44 7 2" xfId="33368" xr:uid="{00000000-0005-0000-0000-0000CF180000}"/>
    <cellStyle name="SAPBEXaggDataEmph 44 8" xfId="18106" xr:uid="{00000000-0005-0000-0000-0000D0180000}"/>
    <cellStyle name="SAPBEXaggDataEmph 44 8 2" xfId="37015" xr:uid="{00000000-0005-0000-0000-0000D1180000}"/>
    <cellStyle name="SAPBEXaggDataEmph 44 9" xfId="19120" xr:uid="{00000000-0005-0000-0000-0000D2180000}"/>
    <cellStyle name="SAPBEXaggDataEmph 45" xfId="2118" xr:uid="{00000000-0005-0000-0000-0000D3180000}"/>
    <cellStyle name="SAPBEXaggDataEmph 45 2" xfId="4704" xr:uid="{00000000-0005-0000-0000-0000D4180000}"/>
    <cellStyle name="SAPBEXaggDataEmph 45 2 2" xfId="23613" xr:uid="{00000000-0005-0000-0000-0000D5180000}"/>
    <cellStyle name="SAPBEXaggDataEmph 45 3" xfId="5643" xr:uid="{00000000-0005-0000-0000-0000D6180000}"/>
    <cellStyle name="SAPBEXaggDataEmph 45 3 2" xfId="24552" xr:uid="{00000000-0005-0000-0000-0000D7180000}"/>
    <cellStyle name="SAPBEXaggDataEmph 45 4" xfId="8813" xr:uid="{00000000-0005-0000-0000-0000D8180000}"/>
    <cellStyle name="SAPBEXaggDataEmph 45 4 2" xfId="27722" xr:uid="{00000000-0005-0000-0000-0000D9180000}"/>
    <cellStyle name="SAPBEXaggDataEmph 45 5" xfId="11258" xr:uid="{00000000-0005-0000-0000-0000DA180000}"/>
    <cellStyle name="SAPBEXaggDataEmph 45 5 2" xfId="30167" xr:uid="{00000000-0005-0000-0000-0000DB180000}"/>
    <cellStyle name="SAPBEXaggDataEmph 45 6" xfId="12857" xr:uid="{00000000-0005-0000-0000-0000DC180000}"/>
    <cellStyle name="SAPBEXaggDataEmph 45 6 2" xfId="31766" xr:uid="{00000000-0005-0000-0000-0000DD180000}"/>
    <cellStyle name="SAPBEXaggDataEmph 45 7" xfId="15954" xr:uid="{00000000-0005-0000-0000-0000DE180000}"/>
    <cellStyle name="SAPBEXaggDataEmph 45 7 2" xfId="34863" xr:uid="{00000000-0005-0000-0000-0000DF180000}"/>
    <cellStyle name="SAPBEXaggDataEmph 45 8" xfId="17553" xr:uid="{00000000-0005-0000-0000-0000E0180000}"/>
    <cellStyle name="SAPBEXaggDataEmph 45 8 2" xfId="36462" xr:uid="{00000000-0005-0000-0000-0000E1180000}"/>
    <cellStyle name="SAPBEXaggDataEmph 45 9" xfId="20488" xr:uid="{00000000-0005-0000-0000-0000E2180000}"/>
    <cellStyle name="SAPBEXaggDataEmph 46" xfId="2155" xr:uid="{00000000-0005-0000-0000-0000E3180000}"/>
    <cellStyle name="SAPBEXaggDataEmph 46 2" xfId="4741" xr:uid="{00000000-0005-0000-0000-0000E4180000}"/>
    <cellStyle name="SAPBEXaggDataEmph 46 2 2" xfId="23650" xr:uid="{00000000-0005-0000-0000-0000E5180000}"/>
    <cellStyle name="SAPBEXaggDataEmph 46 3" xfId="5697" xr:uid="{00000000-0005-0000-0000-0000E6180000}"/>
    <cellStyle name="SAPBEXaggDataEmph 46 3 2" xfId="24606" xr:uid="{00000000-0005-0000-0000-0000E7180000}"/>
    <cellStyle name="SAPBEXaggDataEmph 46 4" xfId="8790" xr:uid="{00000000-0005-0000-0000-0000E8180000}"/>
    <cellStyle name="SAPBEXaggDataEmph 46 4 2" xfId="27699" xr:uid="{00000000-0005-0000-0000-0000E9180000}"/>
    <cellStyle name="SAPBEXaggDataEmph 46 5" xfId="11232" xr:uid="{00000000-0005-0000-0000-0000EA180000}"/>
    <cellStyle name="SAPBEXaggDataEmph 46 5 2" xfId="30141" xr:uid="{00000000-0005-0000-0000-0000EB180000}"/>
    <cellStyle name="SAPBEXaggDataEmph 46 6" xfId="12254" xr:uid="{00000000-0005-0000-0000-0000EC180000}"/>
    <cellStyle name="SAPBEXaggDataEmph 46 6 2" xfId="31163" xr:uid="{00000000-0005-0000-0000-0000ED180000}"/>
    <cellStyle name="SAPBEXaggDataEmph 46 7" xfId="15928" xr:uid="{00000000-0005-0000-0000-0000EE180000}"/>
    <cellStyle name="SAPBEXaggDataEmph 46 7 2" xfId="34837" xr:uid="{00000000-0005-0000-0000-0000EF180000}"/>
    <cellStyle name="SAPBEXaggDataEmph 46 8" xfId="16950" xr:uid="{00000000-0005-0000-0000-0000F0180000}"/>
    <cellStyle name="SAPBEXaggDataEmph 46 8 2" xfId="35859" xr:uid="{00000000-0005-0000-0000-0000F1180000}"/>
    <cellStyle name="SAPBEXaggDataEmph 46 9" xfId="20465" xr:uid="{00000000-0005-0000-0000-0000F2180000}"/>
    <cellStyle name="SAPBEXaggDataEmph 47" xfId="2185" xr:uid="{00000000-0005-0000-0000-0000F3180000}"/>
    <cellStyle name="SAPBEXaggDataEmph 47 2" xfId="4771" xr:uid="{00000000-0005-0000-0000-0000F4180000}"/>
    <cellStyle name="SAPBEXaggDataEmph 47 2 2" xfId="23680" xr:uid="{00000000-0005-0000-0000-0000F5180000}"/>
    <cellStyle name="SAPBEXaggDataEmph 47 3" xfId="7343" xr:uid="{00000000-0005-0000-0000-0000F6180000}"/>
    <cellStyle name="SAPBEXaggDataEmph 47 3 2" xfId="26252" xr:uid="{00000000-0005-0000-0000-0000F7180000}"/>
    <cellStyle name="SAPBEXaggDataEmph 47 4" xfId="7993" xr:uid="{00000000-0005-0000-0000-0000F8180000}"/>
    <cellStyle name="SAPBEXaggDataEmph 47 4 2" xfId="26902" xr:uid="{00000000-0005-0000-0000-0000F9180000}"/>
    <cellStyle name="SAPBEXaggDataEmph 47 5" xfId="10357" xr:uid="{00000000-0005-0000-0000-0000FA180000}"/>
    <cellStyle name="SAPBEXaggDataEmph 47 5 2" xfId="29266" xr:uid="{00000000-0005-0000-0000-0000FB180000}"/>
    <cellStyle name="SAPBEXaggDataEmph 47 6" xfId="13611" xr:uid="{00000000-0005-0000-0000-0000FC180000}"/>
    <cellStyle name="SAPBEXaggDataEmph 47 6 2" xfId="32520" xr:uid="{00000000-0005-0000-0000-0000FD180000}"/>
    <cellStyle name="SAPBEXaggDataEmph 47 7" xfId="15053" xr:uid="{00000000-0005-0000-0000-0000FE180000}"/>
    <cellStyle name="SAPBEXaggDataEmph 47 7 2" xfId="33962" xr:uid="{00000000-0005-0000-0000-0000FF180000}"/>
    <cellStyle name="SAPBEXaggDataEmph 47 8" xfId="18307" xr:uid="{00000000-0005-0000-0000-000000190000}"/>
    <cellStyle name="SAPBEXaggDataEmph 47 8 2" xfId="37216" xr:uid="{00000000-0005-0000-0000-000001190000}"/>
    <cellStyle name="SAPBEXaggDataEmph 47 9" xfId="19664" xr:uid="{00000000-0005-0000-0000-000002190000}"/>
    <cellStyle name="SAPBEXaggDataEmph 48" xfId="2239" xr:uid="{00000000-0005-0000-0000-000003190000}"/>
    <cellStyle name="SAPBEXaggDataEmph 48 2" xfId="4825" xr:uid="{00000000-0005-0000-0000-000004190000}"/>
    <cellStyle name="SAPBEXaggDataEmph 48 2 2" xfId="23734" xr:uid="{00000000-0005-0000-0000-000005190000}"/>
    <cellStyle name="SAPBEXaggDataEmph 48 3" xfId="6682" xr:uid="{00000000-0005-0000-0000-000006190000}"/>
    <cellStyle name="SAPBEXaggDataEmph 48 3 2" xfId="25591" xr:uid="{00000000-0005-0000-0000-000007190000}"/>
    <cellStyle name="SAPBEXaggDataEmph 48 4" xfId="8673" xr:uid="{00000000-0005-0000-0000-000008190000}"/>
    <cellStyle name="SAPBEXaggDataEmph 48 4 2" xfId="27582" xr:uid="{00000000-0005-0000-0000-000009190000}"/>
    <cellStyle name="SAPBEXaggDataEmph 48 5" xfId="11100" xr:uid="{00000000-0005-0000-0000-00000A190000}"/>
    <cellStyle name="SAPBEXaggDataEmph 48 5 2" xfId="30009" xr:uid="{00000000-0005-0000-0000-00000B190000}"/>
    <cellStyle name="SAPBEXaggDataEmph 48 6" xfId="12889" xr:uid="{00000000-0005-0000-0000-00000C190000}"/>
    <cellStyle name="SAPBEXaggDataEmph 48 6 2" xfId="31798" xr:uid="{00000000-0005-0000-0000-00000D190000}"/>
    <cellStyle name="SAPBEXaggDataEmph 48 7" xfId="15796" xr:uid="{00000000-0005-0000-0000-00000E190000}"/>
    <cellStyle name="SAPBEXaggDataEmph 48 7 2" xfId="34705" xr:uid="{00000000-0005-0000-0000-00000F190000}"/>
    <cellStyle name="SAPBEXaggDataEmph 48 8" xfId="17585" xr:uid="{00000000-0005-0000-0000-000010190000}"/>
    <cellStyle name="SAPBEXaggDataEmph 48 8 2" xfId="36494" xr:uid="{00000000-0005-0000-0000-000011190000}"/>
    <cellStyle name="SAPBEXaggDataEmph 48 9" xfId="20347" xr:uid="{00000000-0005-0000-0000-000012190000}"/>
    <cellStyle name="SAPBEXaggDataEmph 49" xfId="2309" xr:uid="{00000000-0005-0000-0000-000013190000}"/>
    <cellStyle name="SAPBEXaggDataEmph 49 2" xfId="4895" xr:uid="{00000000-0005-0000-0000-000014190000}"/>
    <cellStyle name="SAPBEXaggDataEmph 49 2 2" xfId="23804" xr:uid="{00000000-0005-0000-0000-000015190000}"/>
    <cellStyle name="SAPBEXaggDataEmph 49 3" xfId="6566" xr:uid="{00000000-0005-0000-0000-000016190000}"/>
    <cellStyle name="SAPBEXaggDataEmph 49 3 2" xfId="25475" xr:uid="{00000000-0005-0000-0000-000017190000}"/>
    <cellStyle name="SAPBEXaggDataEmph 49 4" xfId="7536" xr:uid="{00000000-0005-0000-0000-000018190000}"/>
    <cellStyle name="SAPBEXaggDataEmph 49 4 2" xfId="26445" xr:uid="{00000000-0005-0000-0000-000019190000}"/>
    <cellStyle name="SAPBEXaggDataEmph 49 5" xfId="9858" xr:uid="{00000000-0005-0000-0000-00001A190000}"/>
    <cellStyle name="SAPBEXaggDataEmph 49 5 2" xfId="28767" xr:uid="{00000000-0005-0000-0000-00001B190000}"/>
    <cellStyle name="SAPBEXaggDataEmph 49 6" xfId="12494" xr:uid="{00000000-0005-0000-0000-00001C190000}"/>
    <cellStyle name="SAPBEXaggDataEmph 49 6 2" xfId="31403" xr:uid="{00000000-0005-0000-0000-00001D190000}"/>
    <cellStyle name="SAPBEXaggDataEmph 49 7" xfId="14554" xr:uid="{00000000-0005-0000-0000-00001E190000}"/>
    <cellStyle name="SAPBEXaggDataEmph 49 7 2" xfId="33463" xr:uid="{00000000-0005-0000-0000-00001F190000}"/>
    <cellStyle name="SAPBEXaggDataEmph 49 8" xfId="17190" xr:uid="{00000000-0005-0000-0000-000020190000}"/>
    <cellStyle name="SAPBEXaggDataEmph 49 8 2" xfId="36099" xr:uid="{00000000-0005-0000-0000-000021190000}"/>
    <cellStyle name="SAPBEXaggDataEmph 49 9" xfId="19207" xr:uid="{00000000-0005-0000-0000-000022190000}"/>
    <cellStyle name="SAPBEXaggDataEmph 5" xfId="285" xr:uid="{00000000-0005-0000-0000-000023190000}"/>
    <cellStyle name="SAPBEXaggDataEmph 5 2" xfId="2871" xr:uid="{00000000-0005-0000-0000-000024190000}"/>
    <cellStyle name="SAPBEXaggDataEmph 5 2 2" xfId="21780" xr:uid="{00000000-0005-0000-0000-000025190000}"/>
    <cellStyle name="SAPBEXaggDataEmph 5 3" xfId="7289" xr:uid="{00000000-0005-0000-0000-000026190000}"/>
    <cellStyle name="SAPBEXaggDataEmph 5 3 2" xfId="26198" xr:uid="{00000000-0005-0000-0000-000027190000}"/>
    <cellStyle name="SAPBEXaggDataEmph 5 4" xfId="8181" xr:uid="{00000000-0005-0000-0000-000028190000}"/>
    <cellStyle name="SAPBEXaggDataEmph 5 4 2" xfId="27090" xr:uid="{00000000-0005-0000-0000-000029190000}"/>
    <cellStyle name="SAPBEXaggDataEmph 5 5" xfId="10560" xr:uid="{00000000-0005-0000-0000-00002A190000}"/>
    <cellStyle name="SAPBEXaggDataEmph 5 5 2" xfId="29469" xr:uid="{00000000-0005-0000-0000-00002B190000}"/>
    <cellStyle name="SAPBEXaggDataEmph 5 6" xfId="12350" xr:uid="{00000000-0005-0000-0000-00002C190000}"/>
    <cellStyle name="SAPBEXaggDataEmph 5 6 2" xfId="31259" xr:uid="{00000000-0005-0000-0000-00002D190000}"/>
    <cellStyle name="SAPBEXaggDataEmph 5 7" xfId="15256" xr:uid="{00000000-0005-0000-0000-00002E190000}"/>
    <cellStyle name="SAPBEXaggDataEmph 5 7 2" xfId="34165" xr:uid="{00000000-0005-0000-0000-00002F190000}"/>
    <cellStyle name="SAPBEXaggDataEmph 5 8" xfId="17046" xr:uid="{00000000-0005-0000-0000-000030190000}"/>
    <cellStyle name="SAPBEXaggDataEmph 5 8 2" xfId="35955" xr:uid="{00000000-0005-0000-0000-000031190000}"/>
    <cellStyle name="SAPBEXaggDataEmph 5 9" xfId="19854" xr:uid="{00000000-0005-0000-0000-000032190000}"/>
    <cellStyle name="SAPBEXaggDataEmph 50" xfId="2352" xr:uid="{00000000-0005-0000-0000-000033190000}"/>
    <cellStyle name="SAPBEXaggDataEmph 50 2" xfId="5122" xr:uid="{00000000-0005-0000-0000-000034190000}"/>
    <cellStyle name="SAPBEXaggDataEmph 50 2 2" xfId="24031" xr:uid="{00000000-0005-0000-0000-000035190000}"/>
    <cellStyle name="SAPBEXaggDataEmph 50 3" xfId="9192" xr:uid="{00000000-0005-0000-0000-000036190000}"/>
    <cellStyle name="SAPBEXaggDataEmph 50 3 2" xfId="28101" xr:uid="{00000000-0005-0000-0000-000037190000}"/>
    <cellStyle name="SAPBEXaggDataEmph 50 4" xfId="11673" xr:uid="{00000000-0005-0000-0000-000038190000}"/>
    <cellStyle name="SAPBEXaggDataEmph 50 4 2" xfId="30582" xr:uid="{00000000-0005-0000-0000-000039190000}"/>
    <cellStyle name="SAPBEXaggDataEmph 50 5" xfId="12082" xr:uid="{00000000-0005-0000-0000-00003A190000}"/>
    <cellStyle name="SAPBEXaggDataEmph 50 5 2" xfId="30991" xr:uid="{00000000-0005-0000-0000-00003B190000}"/>
    <cellStyle name="SAPBEXaggDataEmph 50 6" xfId="16369" xr:uid="{00000000-0005-0000-0000-00003C190000}"/>
    <cellStyle name="SAPBEXaggDataEmph 50 6 2" xfId="35278" xr:uid="{00000000-0005-0000-0000-00003D190000}"/>
    <cellStyle name="SAPBEXaggDataEmph 50 7" xfId="16778" xr:uid="{00000000-0005-0000-0000-00003E190000}"/>
    <cellStyle name="SAPBEXaggDataEmph 50 7 2" xfId="35687" xr:uid="{00000000-0005-0000-0000-00003F190000}"/>
    <cellStyle name="SAPBEXaggDataEmph 50 8" xfId="20867" xr:uid="{00000000-0005-0000-0000-000040190000}"/>
    <cellStyle name="SAPBEXaggDataEmph 51" xfId="5851" xr:uid="{00000000-0005-0000-0000-000041190000}"/>
    <cellStyle name="SAPBEXaggDataEmph 51 2" xfId="24760" xr:uid="{00000000-0005-0000-0000-000042190000}"/>
    <cellStyle name="SAPBEXaggDataEmph 52" xfId="8100" xr:uid="{00000000-0005-0000-0000-000043190000}"/>
    <cellStyle name="SAPBEXaggDataEmph 52 2" xfId="27009" xr:uid="{00000000-0005-0000-0000-000044190000}"/>
    <cellStyle name="SAPBEXaggDataEmph 53" xfId="10179" xr:uid="{00000000-0005-0000-0000-000045190000}"/>
    <cellStyle name="SAPBEXaggDataEmph 53 2" xfId="29088" xr:uid="{00000000-0005-0000-0000-000046190000}"/>
    <cellStyle name="SAPBEXaggDataEmph 54" xfId="12015" xr:uid="{00000000-0005-0000-0000-000047190000}"/>
    <cellStyle name="SAPBEXaggDataEmph 54 2" xfId="30924" xr:uid="{00000000-0005-0000-0000-000048190000}"/>
    <cellStyle name="SAPBEXaggDataEmph 55" xfId="14875" xr:uid="{00000000-0005-0000-0000-000049190000}"/>
    <cellStyle name="SAPBEXaggDataEmph 55 2" xfId="33784" xr:uid="{00000000-0005-0000-0000-00004A190000}"/>
    <cellStyle name="SAPBEXaggDataEmph 56" xfId="16711" xr:uid="{00000000-0005-0000-0000-00004B190000}"/>
    <cellStyle name="SAPBEXaggDataEmph 56 2" xfId="35620" xr:uid="{00000000-0005-0000-0000-00004C190000}"/>
    <cellStyle name="SAPBEXaggDataEmph 57" xfId="19503" xr:uid="{00000000-0005-0000-0000-00004D190000}"/>
    <cellStyle name="SAPBEXaggDataEmph 6" xfId="328" xr:uid="{00000000-0005-0000-0000-00004E190000}"/>
    <cellStyle name="SAPBEXaggDataEmph 6 2" xfId="2914" xr:uid="{00000000-0005-0000-0000-00004F190000}"/>
    <cellStyle name="SAPBEXaggDataEmph 6 2 2" xfId="21823" xr:uid="{00000000-0005-0000-0000-000050190000}"/>
    <cellStyle name="SAPBEXaggDataEmph 6 3" xfId="7131" xr:uid="{00000000-0005-0000-0000-000051190000}"/>
    <cellStyle name="SAPBEXaggDataEmph 6 3 2" xfId="26040" xr:uid="{00000000-0005-0000-0000-000052190000}"/>
    <cellStyle name="SAPBEXaggDataEmph 6 4" xfId="9035" xr:uid="{00000000-0005-0000-0000-000053190000}"/>
    <cellStyle name="SAPBEXaggDataEmph 6 4 2" xfId="27944" xr:uid="{00000000-0005-0000-0000-000054190000}"/>
    <cellStyle name="SAPBEXaggDataEmph 6 5" xfId="11499" xr:uid="{00000000-0005-0000-0000-000055190000}"/>
    <cellStyle name="SAPBEXaggDataEmph 6 5 2" xfId="30408" xr:uid="{00000000-0005-0000-0000-000056190000}"/>
    <cellStyle name="SAPBEXaggDataEmph 6 6" xfId="14054" xr:uid="{00000000-0005-0000-0000-000057190000}"/>
    <cellStyle name="SAPBEXaggDataEmph 6 6 2" xfId="32963" xr:uid="{00000000-0005-0000-0000-000058190000}"/>
    <cellStyle name="SAPBEXaggDataEmph 6 7" xfId="16195" xr:uid="{00000000-0005-0000-0000-000059190000}"/>
    <cellStyle name="SAPBEXaggDataEmph 6 7 2" xfId="35104" xr:uid="{00000000-0005-0000-0000-00005A190000}"/>
    <cellStyle name="SAPBEXaggDataEmph 6 8" xfId="18750" xr:uid="{00000000-0005-0000-0000-00005B190000}"/>
    <cellStyle name="SAPBEXaggDataEmph 6 8 2" xfId="37659" xr:uid="{00000000-0005-0000-0000-00005C190000}"/>
    <cellStyle name="SAPBEXaggDataEmph 6 9" xfId="20711" xr:uid="{00000000-0005-0000-0000-00005D190000}"/>
    <cellStyle name="SAPBEXaggDataEmph 7" xfId="371" xr:uid="{00000000-0005-0000-0000-00005E190000}"/>
    <cellStyle name="SAPBEXaggDataEmph 7 2" xfId="2957" xr:uid="{00000000-0005-0000-0000-00005F190000}"/>
    <cellStyle name="SAPBEXaggDataEmph 7 2 2" xfId="21866" xr:uid="{00000000-0005-0000-0000-000060190000}"/>
    <cellStyle name="SAPBEXaggDataEmph 7 3" xfId="5602" xr:uid="{00000000-0005-0000-0000-000061190000}"/>
    <cellStyle name="SAPBEXaggDataEmph 7 3 2" xfId="24511" xr:uid="{00000000-0005-0000-0000-000062190000}"/>
    <cellStyle name="SAPBEXaggDataEmph 7 4" xfId="5797" xr:uid="{00000000-0005-0000-0000-000063190000}"/>
    <cellStyle name="SAPBEXaggDataEmph 7 4 2" xfId="24706" xr:uid="{00000000-0005-0000-0000-000064190000}"/>
    <cellStyle name="SAPBEXaggDataEmph 7 5" xfId="9701" xr:uid="{00000000-0005-0000-0000-000065190000}"/>
    <cellStyle name="SAPBEXaggDataEmph 7 5 2" xfId="28610" xr:uid="{00000000-0005-0000-0000-000066190000}"/>
    <cellStyle name="SAPBEXaggDataEmph 7 6" xfId="14156" xr:uid="{00000000-0005-0000-0000-000067190000}"/>
    <cellStyle name="SAPBEXaggDataEmph 7 6 2" xfId="33065" xr:uid="{00000000-0005-0000-0000-000068190000}"/>
    <cellStyle name="SAPBEXaggDataEmph 7 7" xfId="14397" xr:uid="{00000000-0005-0000-0000-000069190000}"/>
    <cellStyle name="SAPBEXaggDataEmph 7 7 2" xfId="33306" xr:uid="{00000000-0005-0000-0000-00006A190000}"/>
    <cellStyle name="SAPBEXaggDataEmph 7 8" xfId="18852" xr:uid="{00000000-0005-0000-0000-00006B190000}"/>
    <cellStyle name="SAPBEXaggDataEmph 7 8 2" xfId="37761" xr:uid="{00000000-0005-0000-0000-00006C190000}"/>
    <cellStyle name="SAPBEXaggDataEmph 7 9" xfId="19065" xr:uid="{00000000-0005-0000-0000-00006D190000}"/>
    <cellStyle name="SAPBEXaggDataEmph 8" xfId="414" xr:uid="{00000000-0005-0000-0000-00006E190000}"/>
    <cellStyle name="SAPBEXaggDataEmph 8 2" xfId="3000" xr:uid="{00000000-0005-0000-0000-00006F190000}"/>
    <cellStyle name="SAPBEXaggDataEmph 8 2 2" xfId="21909" xr:uid="{00000000-0005-0000-0000-000070190000}"/>
    <cellStyle name="SAPBEXaggDataEmph 8 3" xfId="6654" xr:uid="{00000000-0005-0000-0000-000071190000}"/>
    <cellStyle name="SAPBEXaggDataEmph 8 3 2" xfId="25563" xr:uid="{00000000-0005-0000-0000-000072190000}"/>
    <cellStyle name="SAPBEXaggDataEmph 8 4" xfId="8205" xr:uid="{00000000-0005-0000-0000-000073190000}"/>
    <cellStyle name="SAPBEXaggDataEmph 8 4 2" xfId="27114" xr:uid="{00000000-0005-0000-0000-000074190000}"/>
    <cellStyle name="SAPBEXaggDataEmph 8 5" xfId="10589" xr:uid="{00000000-0005-0000-0000-000075190000}"/>
    <cellStyle name="SAPBEXaggDataEmph 8 5 2" xfId="29498" xr:uid="{00000000-0005-0000-0000-000076190000}"/>
    <cellStyle name="SAPBEXaggDataEmph 8 6" xfId="12860" xr:uid="{00000000-0005-0000-0000-000077190000}"/>
    <cellStyle name="SAPBEXaggDataEmph 8 6 2" xfId="31769" xr:uid="{00000000-0005-0000-0000-000078190000}"/>
    <cellStyle name="SAPBEXaggDataEmph 8 7" xfId="15285" xr:uid="{00000000-0005-0000-0000-000079190000}"/>
    <cellStyle name="SAPBEXaggDataEmph 8 7 2" xfId="34194" xr:uid="{00000000-0005-0000-0000-00007A190000}"/>
    <cellStyle name="SAPBEXaggDataEmph 8 8" xfId="17556" xr:uid="{00000000-0005-0000-0000-00007B190000}"/>
    <cellStyle name="SAPBEXaggDataEmph 8 8 2" xfId="36465" xr:uid="{00000000-0005-0000-0000-00007C190000}"/>
    <cellStyle name="SAPBEXaggDataEmph 8 9" xfId="19878" xr:uid="{00000000-0005-0000-0000-00007D190000}"/>
    <cellStyle name="SAPBEXaggDataEmph 9" xfId="457" xr:uid="{00000000-0005-0000-0000-00007E190000}"/>
    <cellStyle name="SAPBEXaggDataEmph 9 2" xfId="3043" xr:uid="{00000000-0005-0000-0000-00007F190000}"/>
    <cellStyle name="SAPBEXaggDataEmph 9 2 2" xfId="21952" xr:uid="{00000000-0005-0000-0000-000080190000}"/>
    <cellStyle name="SAPBEXaggDataEmph 9 3" xfId="5977" xr:uid="{00000000-0005-0000-0000-000081190000}"/>
    <cellStyle name="SAPBEXaggDataEmph 9 3 2" xfId="24886" xr:uid="{00000000-0005-0000-0000-000082190000}"/>
    <cellStyle name="SAPBEXaggDataEmph 9 4" xfId="9396" xr:uid="{00000000-0005-0000-0000-000083190000}"/>
    <cellStyle name="SAPBEXaggDataEmph 9 4 2" xfId="28305" xr:uid="{00000000-0005-0000-0000-000084190000}"/>
    <cellStyle name="SAPBEXaggDataEmph 9 5" xfId="11409" xr:uid="{00000000-0005-0000-0000-000085190000}"/>
    <cellStyle name="SAPBEXaggDataEmph 9 5 2" xfId="30318" xr:uid="{00000000-0005-0000-0000-000086190000}"/>
    <cellStyle name="SAPBEXaggDataEmph 9 6" xfId="12607" xr:uid="{00000000-0005-0000-0000-000087190000}"/>
    <cellStyle name="SAPBEXaggDataEmph 9 6 2" xfId="31516" xr:uid="{00000000-0005-0000-0000-000088190000}"/>
    <cellStyle name="SAPBEXaggDataEmph 9 7" xfId="16105" xr:uid="{00000000-0005-0000-0000-000089190000}"/>
    <cellStyle name="SAPBEXaggDataEmph 9 7 2" xfId="35014" xr:uid="{00000000-0005-0000-0000-00008A190000}"/>
    <cellStyle name="SAPBEXaggDataEmph 9 8" xfId="17303" xr:uid="{00000000-0005-0000-0000-00008B190000}"/>
    <cellStyle name="SAPBEXaggDataEmph 9 8 2" xfId="36212" xr:uid="{00000000-0005-0000-0000-00008C190000}"/>
    <cellStyle name="SAPBEXaggDataEmph 9 9" xfId="20627" xr:uid="{00000000-0005-0000-0000-00008D190000}"/>
    <cellStyle name="SAPBEXaggItem" xfId="57" xr:uid="{00000000-0005-0000-0000-00008E190000}"/>
    <cellStyle name="SAPBEXaggItem 10" xfId="502" xr:uid="{00000000-0005-0000-0000-00008F190000}"/>
    <cellStyle name="SAPBEXaggItem 10 2" xfId="3088" xr:uid="{00000000-0005-0000-0000-000090190000}"/>
    <cellStyle name="SAPBEXaggItem 10 2 2" xfId="21997" xr:uid="{00000000-0005-0000-0000-000091190000}"/>
    <cellStyle name="SAPBEXaggItem 10 3" xfId="6786" xr:uid="{00000000-0005-0000-0000-000092190000}"/>
    <cellStyle name="SAPBEXaggItem 10 3 2" xfId="25695" xr:uid="{00000000-0005-0000-0000-000093190000}"/>
    <cellStyle name="SAPBEXaggItem 10 4" xfId="9404" xr:uid="{00000000-0005-0000-0000-000094190000}"/>
    <cellStyle name="SAPBEXaggItem 10 4 2" xfId="28313" xr:uid="{00000000-0005-0000-0000-000095190000}"/>
    <cellStyle name="SAPBEXaggItem 10 5" xfId="9787" xr:uid="{00000000-0005-0000-0000-000096190000}"/>
    <cellStyle name="SAPBEXaggItem 10 5 2" xfId="28696" xr:uid="{00000000-0005-0000-0000-000097190000}"/>
    <cellStyle name="SAPBEXaggItem 10 6" xfId="12534" xr:uid="{00000000-0005-0000-0000-000098190000}"/>
    <cellStyle name="SAPBEXaggItem 10 6 2" xfId="31443" xr:uid="{00000000-0005-0000-0000-000099190000}"/>
    <cellStyle name="SAPBEXaggItem 10 7" xfId="14483" xr:uid="{00000000-0005-0000-0000-00009A190000}"/>
    <cellStyle name="SAPBEXaggItem 10 7 2" xfId="33392" xr:uid="{00000000-0005-0000-0000-00009B190000}"/>
    <cellStyle name="SAPBEXaggItem 10 8" xfId="17230" xr:uid="{00000000-0005-0000-0000-00009C190000}"/>
    <cellStyle name="SAPBEXaggItem 10 8 2" xfId="36139" xr:uid="{00000000-0005-0000-0000-00009D190000}"/>
    <cellStyle name="SAPBEXaggItem 10 9" xfId="19142" xr:uid="{00000000-0005-0000-0000-00009E190000}"/>
    <cellStyle name="SAPBEXaggItem 11" xfId="372" xr:uid="{00000000-0005-0000-0000-00009F190000}"/>
    <cellStyle name="SAPBEXaggItem 11 2" xfId="2958" xr:uid="{00000000-0005-0000-0000-0000A0190000}"/>
    <cellStyle name="SAPBEXaggItem 11 2 2" xfId="21867" xr:uid="{00000000-0005-0000-0000-0000A1190000}"/>
    <cellStyle name="SAPBEXaggItem 11 3" xfId="2622" xr:uid="{00000000-0005-0000-0000-0000A2190000}"/>
    <cellStyle name="SAPBEXaggItem 11 3 2" xfId="21531" xr:uid="{00000000-0005-0000-0000-0000A3190000}"/>
    <cellStyle name="SAPBEXaggItem 11 4" xfId="8695" xr:uid="{00000000-0005-0000-0000-0000A4190000}"/>
    <cellStyle name="SAPBEXaggItem 11 4 2" xfId="27604" xr:uid="{00000000-0005-0000-0000-0000A5190000}"/>
    <cellStyle name="SAPBEXaggItem 11 5" xfId="11127" xr:uid="{00000000-0005-0000-0000-0000A6190000}"/>
    <cellStyle name="SAPBEXaggItem 11 5 2" xfId="30036" xr:uid="{00000000-0005-0000-0000-0000A7190000}"/>
    <cellStyle name="SAPBEXaggItem 11 6" xfId="14010" xr:uid="{00000000-0005-0000-0000-0000A8190000}"/>
    <cellStyle name="SAPBEXaggItem 11 6 2" xfId="32919" xr:uid="{00000000-0005-0000-0000-0000A9190000}"/>
    <cellStyle name="SAPBEXaggItem 11 7" xfId="15823" xr:uid="{00000000-0005-0000-0000-0000AA190000}"/>
    <cellStyle name="SAPBEXaggItem 11 7 2" xfId="34732" xr:uid="{00000000-0005-0000-0000-0000AB190000}"/>
    <cellStyle name="SAPBEXaggItem 11 8" xfId="18706" xr:uid="{00000000-0005-0000-0000-0000AC190000}"/>
    <cellStyle name="SAPBEXaggItem 11 8 2" xfId="37615" xr:uid="{00000000-0005-0000-0000-0000AD190000}"/>
    <cellStyle name="SAPBEXaggItem 11 9" xfId="20369" xr:uid="{00000000-0005-0000-0000-0000AE190000}"/>
    <cellStyle name="SAPBEXaggItem 12" xfId="568" xr:uid="{00000000-0005-0000-0000-0000AF190000}"/>
    <cellStyle name="SAPBEXaggItem 12 2" xfId="3154" xr:uid="{00000000-0005-0000-0000-0000B0190000}"/>
    <cellStyle name="SAPBEXaggItem 12 2 2" xfId="22063" xr:uid="{00000000-0005-0000-0000-0000B1190000}"/>
    <cellStyle name="SAPBEXaggItem 12 3" xfId="5776" xr:uid="{00000000-0005-0000-0000-0000B2190000}"/>
    <cellStyle name="SAPBEXaggItem 12 3 2" xfId="24685" xr:uid="{00000000-0005-0000-0000-0000B3190000}"/>
    <cellStyle name="SAPBEXaggItem 12 4" xfId="8315" xr:uid="{00000000-0005-0000-0000-0000B4190000}"/>
    <cellStyle name="SAPBEXaggItem 12 4 2" xfId="27224" xr:uid="{00000000-0005-0000-0000-0000B5190000}"/>
    <cellStyle name="SAPBEXaggItem 12 5" xfId="10711" xr:uid="{00000000-0005-0000-0000-0000B6190000}"/>
    <cellStyle name="SAPBEXaggItem 12 5 2" xfId="29620" xr:uid="{00000000-0005-0000-0000-0000B7190000}"/>
    <cellStyle name="SAPBEXaggItem 12 6" xfId="13758" xr:uid="{00000000-0005-0000-0000-0000B8190000}"/>
    <cellStyle name="SAPBEXaggItem 12 6 2" xfId="32667" xr:uid="{00000000-0005-0000-0000-0000B9190000}"/>
    <cellStyle name="SAPBEXaggItem 12 7" xfId="15407" xr:uid="{00000000-0005-0000-0000-0000BA190000}"/>
    <cellStyle name="SAPBEXaggItem 12 7 2" xfId="34316" xr:uid="{00000000-0005-0000-0000-0000BB190000}"/>
    <cellStyle name="SAPBEXaggItem 12 8" xfId="18454" xr:uid="{00000000-0005-0000-0000-0000BC190000}"/>
    <cellStyle name="SAPBEXaggItem 12 8 2" xfId="37363" xr:uid="{00000000-0005-0000-0000-0000BD190000}"/>
    <cellStyle name="SAPBEXaggItem 12 9" xfId="19988" xr:uid="{00000000-0005-0000-0000-0000BE190000}"/>
    <cellStyle name="SAPBEXaggItem 13" xfId="664" xr:uid="{00000000-0005-0000-0000-0000BF190000}"/>
    <cellStyle name="SAPBEXaggItem 13 2" xfId="3250" xr:uid="{00000000-0005-0000-0000-0000C0190000}"/>
    <cellStyle name="SAPBEXaggItem 13 2 2" xfId="22159" xr:uid="{00000000-0005-0000-0000-0000C1190000}"/>
    <cellStyle name="SAPBEXaggItem 13 3" xfId="6083" xr:uid="{00000000-0005-0000-0000-0000C2190000}"/>
    <cellStyle name="SAPBEXaggItem 13 3 2" xfId="24992" xr:uid="{00000000-0005-0000-0000-0000C3190000}"/>
    <cellStyle name="SAPBEXaggItem 13 4" xfId="8785" xr:uid="{00000000-0005-0000-0000-0000C4190000}"/>
    <cellStyle name="SAPBEXaggItem 13 4 2" xfId="27694" xr:uid="{00000000-0005-0000-0000-0000C5190000}"/>
    <cellStyle name="SAPBEXaggItem 13 5" xfId="11226" xr:uid="{00000000-0005-0000-0000-0000C6190000}"/>
    <cellStyle name="SAPBEXaggItem 13 5 2" xfId="30135" xr:uid="{00000000-0005-0000-0000-0000C7190000}"/>
    <cellStyle name="SAPBEXaggItem 13 6" xfId="13694" xr:uid="{00000000-0005-0000-0000-0000C8190000}"/>
    <cellStyle name="SAPBEXaggItem 13 6 2" xfId="32603" xr:uid="{00000000-0005-0000-0000-0000C9190000}"/>
    <cellStyle name="SAPBEXaggItem 13 7" xfId="15922" xr:uid="{00000000-0005-0000-0000-0000CA190000}"/>
    <cellStyle name="SAPBEXaggItem 13 7 2" xfId="34831" xr:uid="{00000000-0005-0000-0000-0000CB190000}"/>
    <cellStyle name="SAPBEXaggItem 13 8" xfId="18390" xr:uid="{00000000-0005-0000-0000-0000CC190000}"/>
    <cellStyle name="SAPBEXaggItem 13 8 2" xfId="37299" xr:uid="{00000000-0005-0000-0000-0000CD190000}"/>
    <cellStyle name="SAPBEXaggItem 13 9" xfId="20460" xr:uid="{00000000-0005-0000-0000-0000CE190000}"/>
    <cellStyle name="SAPBEXaggItem 14" xfId="663" xr:uid="{00000000-0005-0000-0000-0000CF190000}"/>
    <cellStyle name="SAPBEXaggItem 14 2" xfId="3249" xr:uid="{00000000-0005-0000-0000-0000D0190000}"/>
    <cellStyle name="SAPBEXaggItem 14 2 2" xfId="22158" xr:uid="{00000000-0005-0000-0000-0000D1190000}"/>
    <cellStyle name="SAPBEXaggItem 14 3" xfId="7392" xr:uid="{00000000-0005-0000-0000-0000D2190000}"/>
    <cellStyle name="SAPBEXaggItem 14 3 2" xfId="26301" xr:uid="{00000000-0005-0000-0000-0000D3190000}"/>
    <cellStyle name="SAPBEXaggItem 14 4" xfId="9185" xr:uid="{00000000-0005-0000-0000-0000D4190000}"/>
    <cellStyle name="SAPBEXaggItem 14 4 2" xfId="28094" xr:uid="{00000000-0005-0000-0000-0000D5190000}"/>
    <cellStyle name="SAPBEXaggItem 14 5" xfId="11665" xr:uid="{00000000-0005-0000-0000-0000D6190000}"/>
    <cellStyle name="SAPBEXaggItem 14 5 2" xfId="30574" xr:uid="{00000000-0005-0000-0000-0000D7190000}"/>
    <cellStyle name="SAPBEXaggItem 14 6" xfId="14098" xr:uid="{00000000-0005-0000-0000-0000D8190000}"/>
    <cellStyle name="SAPBEXaggItem 14 6 2" xfId="33007" xr:uid="{00000000-0005-0000-0000-0000D9190000}"/>
    <cellStyle name="SAPBEXaggItem 14 7" xfId="16361" xr:uid="{00000000-0005-0000-0000-0000DA190000}"/>
    <cellStyle name="SAPBEXaggItem 14 7 2" xfId="35270" xr:uid="{00000000-0005-0000-0000-0000DB190000}"/>
    <cellStyle name="SAPBEXaggItem 14 8" xfId="18794" xr:uid="{00000000-0005-0000-0000-0000DC190000}"/>
    <cellStyle name="SAPBEXaggItem 14 8 2" xfId="37703" xr:uid="{00000000-0005-0000-0000-0000DD190000}"/>
    <cellStyle name="SAPBEXaggItem 14 9" xfId="20860" xr:uid="{00000000-0005-0000-0000-0000DE190000}"/>
    <cellStyle name="SAPBEXaggItem 15" xfId="711" xr:uid="{00000000-0005-0000-0000-0000DF190000}"/>
    <cellStyle name="SAPBEXaggItem 15 2" xfId="3297" xr:uid="{00000000-0005-0000-0000-0000E0190000}"/>
    <cellStyle name="SAPBEXaggItem 15 2 2" xfId="22206" xr:uid="{00000000-0005-0000-0000-0000E1190000}"/>
    <cellStyle name="SAPBEXaggItem 15 3" xfId="6124" xr:uid="{00000000-0005-0000-0000-0000E2190000}"/>
    <cellStyle name="SAPBEXaggItem 15 3 2" xfId="25033" xr:uid="{00000000-0005-0000-0000-0000E3190000}"/>
    <cellStyle name="SAPBEXaggItem 15 4" xfId="9265" xr:uid="{00000000-0005-0000-0000-0000E4190000}"/>
    <cellStyle name="SAPBEXaggItem 15 4 2" xfId="28174" xr:uid="{00000000-0005-0000-0000-0000E5190000}"/>
    <cellStyle name="SAPBEXaggItem 15 5" xfId="11766" xr:uid="{00000000-0005-0000-0000-0000E6190000}"/>
    <cellStyle name="SAPBEXaggItem 15 5 2" xfId="30675" xr:uid="{00000000-0005-0000-0000-0000E7190000}"/>
    <cellStyle name="SAPBEXaggItem 15 6" xfId="13482" xr:uid="{00000000-0005-0000-0000-0000E8190000}"/>
    <cellStyle name="SAPBEXaggItem 15 6 2" xfId="32391" xr:uid="{00000000-0005-0000-0000-0000E9190000}"/>
    <cellStyle name="SAPBEXaggItem 15 7" xfId="16462" xr:uid="{00000000-0005-0000-0000-0000EA190000}"/>
    <cellStyle name="SAPBEXaggItem 15 7 2" xfId="35371" xr:uid="{00000000-0005-0000-0000-0000EB190000}"/>
    <cellStyle name="SAPBEXaggItem 15 8" xfId="18178" xr:uid="{00000000-0005-0000-0000-0000EC190000}"/>
    <cellStyle name="SAPBEXaggItem 15 8 2" xfId="37087" xr:uid="{00000000-0005-0000-0000-0000ED190000}"/>
    <cellStyle name="SAPBEXaggItem 15 9" xfId="20958" xr:uid="{00000000-0005-0000-0000-0000EE190000}"/>
    <cellStyle name="SAPBEXaggItem 16" xfId="792" xr:uid="{00000000-0005-0000-0000-0000EF190000}"/>
    <cellStyle name="SAPBEXaggItem 16 2" xfId="3378" xr:uid="{00000000-0005-0000-0000-0000F0190000}"/>
    <cellStyle name="SAPBEXaggItem 16 2 2" xfId="22287" xr:uid="{00000000-0005-0000-0000-0000F1190000}"/>
    <cellStyle name="SAPBEXaggItem 16 3" xfId="6332" xr:uid="{00000000-0005-0000-0000-0000F2190000}"/>
    <cellStyle name="SAPBEXaggItem 16 3 2" xfId="25241" xr:uid="{00000000-0005-0000-0000-0000F3190000}"/>
    <cellStyle name="SAPBEXaggItem 16 4" xfId="7444" xr:uid="{00000000-0005-0000-0000-0000F4190000}"/>
    <cellStyle name="SAPBEXaggItem 16 4 2" xfId="26353" xr:uid="{00000000-0005-0000-0000-0000F5190000}"/>
    <cellStyle name="SAPBEXaggItem 16 5" xfId="9755" xr:uid="{00000000-0005-0000-0000-0000F6190000}"/>
    <cellStyle name="SAPBEXaggItem 16 5 2" xfId="28664" xr:uid="{00000000-0005-0000-0000-0000F7190000}"/>
    <cellStyle name="SAPBEXaggItem 16 6" xfId="13975" xr:uid="{00000000-0005-0000-0000-0000F8190000}"/>
    <cellStyle name="SAPBEXaggItem 16 6 2" xfId="32884" xr:uid="{00000000-0005-0000-0000-0000F9190000}"/>
    <cellStyle name="SAPBEXaggItem 16 7" xfId="14451" xr:uid="{00000000-0005-0000-0000-0000FA190000}"/>
    <cellStyle name="SAPBEXaggItem 16 7 2" xfId="33360" xr:uid="{00000000-0005-0000-0000-0000FB190000}"/>
    <cellStyle name="SAPBEXaggItem 16 8" xfId="18671" xr:uid="{00000000-0005-0000-0000-0000FC190000}"/>
    <cellStyle name="SAPBEXaggItem 16 8 2" xfId="37580" xr:uid="{00000000-0005-0000-0000-0000FD190000}"/>
    <cellStyle name="SAPBEXaggItem 16 9" xfId="19114" xr:uid="{00000000-0005-0000-0000-0000FE190000}"/>
    <cellStyle name="SAPBEXaggItem 17" xfId="895" xr:uid="{00000000-0005-0000-0000-0000FF190000}"/>
    <cellStyle name="SAPBEXaggItem 17 2" xfId="3481" xr:uid="{00000000-0005-0000-0000-0000001A0000}"/>
    <cellStyle name="SAPBEXaggItem 17 2 2" xfId="22390" xr:uid="{00000000-0005-0000-0000-0000011A0000}"/>
    <cellStyle name="SAPBEXaggItem 17 3" xfId="5538" xr:uid="{00000000-0005-0000-0000-0000021A0000}"/>
    <cellStyle name="SAPBEXaggItem 17 3 2" xfId="24447" xr:uid="{00000000-0005-0000-0000-0000031A0000}"/>
    <cellStyle name="SAPBEXaggItem 17 4" xfId="5801" xr:uid="{00000000-0005-0000-0000-0000041A0000}"/>
    <cellStyle name="SAPBEXaggItem 17 4 2" xfId="24710" xr:uid="{00000000-0005-0000-0000-0000051A0000}"/>
    <cellStyle name="SAPBEXaggItem 17 5" xfId="12107" xr:uid="{00000000-0005-0000-0000-0000061A0000}"/>
    <cellStyle name="SAPBEXaggItem 17 5 2" xfId="31016" xr:uid="{00000000-0005-0000-0000-0000071A0000}"/>
    <cellStyle name="SAPBEXaggItem 17 6" xfId="13844" xr:uid="{00000000-0005-0000-0000-0000081A0000}"/>
    <cellStyle name="SAPBEXaggItem 17 6 2" xfId="32753" xr:uid="{00000000-0005-0000-0000-0000091A0000}"/>
    <cellStyle name="SAPBEXaggItem 17 7" xfId="16803" xr:uid="{00000000-0005-0000-0000-00000A1A0000}"/>
    <cellStyle name="SAPBEXaggItem 17 7 2" xfId="35712" xr:uid="{00000000-0005-0000-0000-00000B1A0000}"/>
    <cellStyle name="SAPBEXaggItem 17 8" xfId="18540" xr:uid="{00000000-0005-0000-0000-00000C1A0000}"/>
    <cellStyle name="SAPBEXaggItem 17 8 2" xfId="37449" xr:uid="{00000000-0005-0000-0000-00000D1A0000}"/>
    <cellStyle name="SAPBEXaggItem 17 9" xfId="21270" xr:uid="{00000000-0005-0000-0000-00000E1A0000}"/>
    <cellStyle name="SAPBEXaggItem 18" xfId="922" xr:uid="{00000000-0005-0000-0000-00000F1A0000}"/>
    <cellStyle name="SAPBEXaggItem 18 2" xfId="3508" xr:uid="{00000000-0005-0000-0000-0000101A0000}"/>
    <cellStyle name="SAPBEXaggItem 18 2 2" xfId="22417" xr:uid="{00000000-0005-0000-0000-0000111A0000}"/>
    <cellStyle name="SAPBEXaggItem 18 3" xfId="6261" xr:uid="{00000000-0005-0000-0000-0000121A0000}"/>
    <cellStyle name="SAPBEXaggItem 18 3 2" xfId="25170" xr:uid="{00000000-0005-0000-0000-0000131A0000}"/>
    <cellStyle name="SAPBEXaggItem 18 4" xfId="9128" xr:uid="{00000000-0005-0000-0000-0000141A0000}"/>
    <cellStyle name="SAPBEXaggItem 18 4 2" xfId="28037" xr:uid="{00000000-0005-0000-0000-0000151A0000}"/>
    <cellStyle name="SAPBEXaggItem 18 5" xfId="11363" xr:uid="{00000000-0005-0000-0000-0000161A0000}"/>
    <cellStyle name="SAPBEXaggItem 18 5 2" xfId="30272" xr:uid="{00000000-0005-0000-0000-0000171A0000}"/>
    <cellStyle name="SAPBEXaggItem 18 6" xfId="13897" xr:uid="{00000000-0005-0000-0000-0000181A0000}"/>
    <cellStyle name="SAPBEXaggItem 18 6 2" xfId="32806" xr:uid="{00000000-0005-0000-0000-0000191A0000}"/>
    <cellStyle name="SAPBEXaggItem 18 7" xfId="16059" xr:uid="{00000000-0005-0000-0000-00001A1A0000}"/>
    <cellStyle name="SAPBEXaggItem 18 7 2" xfId="34968" xr:uid="{00000000-0005-0000-0000-00001B1A0000}"/>
    <cellStyle name="SAPBEXaggItem 18 8" xfId="18593" xr:uid="{00000000-0005-0000-0000-00001C1A0000}"/>
    <cellStyle name="SAPBEXaggItem 18 8 2" xfId="37502" xr:uid="{00000000-0005-0000-0000-00001D1A0000}"/>
    <cellStyle name="SAPBEXaggItem 18 9" xfId="20586" xr:uid="{00000000-0005-0000-0000-00001E1A0000}"/>
    <cellStyle name="SAPBEXaggItem 19" xfId="918" xr:uid="{00000000-0005-0000-0000-00001F1A0000}"/>
    <cellStyle name="SAPBEXaggItem 19 2" xfId="3504" xr:uid="{00000000-0005-0000-0000-0000201A0000}"/>
    <cellStyle name="SAPBEXaggItem 19 2 2" xfId="22413" xr:uid="{00000000-0005-0000-0000-0000211A0000}"/>
    <cellStyle name="SAPBEXaggItem 19 3" xfId="5829" xr:uid="{00000000-0005-0000-0000-0000221A0000}"/>
    <cellStyle name="SAPBEXaggItem 19 3 2" xfId="24738" xr:uid="{00000000-0005-0000-0000-0000231A0000}"/>
    <cellStyle name="SAPBEXaggItem 19 4" xfId="8628" xr:uid="{00000000-0005-0000-0000-0000241A0000}"/>
    <cellStyle name="SAPBEXaggItem 19 4 2" xfId="27537" xr:uid="{00000000-0005-0000-0000-0000251A0000}"/>
    <cellStyle name="SAPBEXaggItem 19 5" xfId="11051" xr:uid="{00000000-0005-0000-0000-0000261A0000}"/>
    <cellStyle name="SAPBEXaggItem 19 5 2" xfId="29960" xr:uid="{00000000-0005-0000-0000-0000271A0000}"/>
    <cellStyle name="SAPBEXaggItem 19 6" xfId="13415" xr:uid="{00000000-0005-0000-0000-0000281A0000}"/>
    <cellStyle name="SAPBEXaggItem 19 6 2" xfId="32324" xr:uid="{00000000-0005-0000-0000-0000291A0000}"/>
    <cellStyle name="SAPBEXaggItem 19 7" xfId="15747" xr:uid="{00000000-0005-0000-0000-00002A1A0000}"/>
    <cellStyle name="SAPBEXaggItem 19 7 2" xfId="34656" xr:uid="{00000000-0005-0000-0000-00002B1A0000}"/>
    <cellStyle name="SAPBEXaggItem 19 8" xfId="18111" xr:uid="{00000000-0005-0000-0000-00002C1A0000}"/>
    <cellStyle name="SAPBEXaggItem 19 8 2" xfId="37020" xr:uid="{00000000-0005-0000-0000-00002D1A0000}"/>
    <cellStyle name="SAPBEXaggItem 19 9" xfId="20303" xr:uid="{00000000-0005-0000-0000-00002E1A0000}"/>
    <cellStyle name="SAPBEXaggItem 2" xfId="178" xr:uid="{00000000-0005-0000-0000-00002F1A0000}"/>
    <cellStyle name="SAPBEXaggItem 2 2" xfId="2764" xr:uid="{00000000-0005-0000-0000-0000301A0000}"/>
    <cellStyle name="SAPBEXaggItem 2 2 2" xfId="21673" xr:uid="{00000000-0005-0000-0000-0000311A0000}"/>
    <cellStyle name="SAPBEXaggItem 2 3" xfId="6357" xr:uid="{00000000-0005-0000-0000-0000321A0000}"/>
    <cellStyle name="SAPBEXaggItem 2 3 2" xfId="25266" xr:uid="{00000000-0005-0000-0000-0000331A0000}"/>
    <cellStyle name="SAPBEXaggItem 2 4" xfId="7417" xr:uid="{00000000-0005-0000-0000-0000341A0000}"/>
    <cellStyle name="SAPBEXaggItem 2 4 2" xfId="26326" xr:uid="{00000000-0005-0000-0000-0000351A0000}"/>
    <cellStyle name="SAPBEXaggItem 2 5" xfId="9725" xr:uid="{00000000-0005-0000-0000-0000361A0000}"/>
    <cellStyle name="SAPBEXaggItem 2 5 2" xfId="28634" xr:uid="{00000000-0005-0000-0000-0000371A0000}"/>
    <cellStyle name="SAPBEXaggItem 2 6" xfId="13712" xr:uid="{00000000-0005-0000-0000-0000381A0000}"/>
    <cellStyle name="SAPBEXaggItem 2 6 2" xfId="32621" xr:uid="{00000000-0005-0000-0000-0000391A0000}"/>
    <cellStyle name="SAPBEXaggItem 2 7" xfId="14421" xr:uid="{00000000-0005-0000-0000-00003A1A0000}"/>
    <cellStyle name="SAPBEXaggItem 2 7 2" xfId="33330" xr:uid="{00000000-0005-0000-0000-00003B1A0000}"/>
    <cellStyle name="SAPBEXaggItem 2 8" xfId="18408" xr:uid="{00000000-0005-0000-0000-00003C1A0000}"/>
    <cellStyle name="SAPBEXaggItem 2 8 2" xfId="37317" xr:uid="{00000000-0005-0000-0000-00003D1A0000}"/>
    <cellStyle name="SAPBEXaggItem 2 9" xfId="19086" xr:uid="{00000000-0005-0000-0000-00003E1A0000}"/>
    <cellStyle name="SAPBEXaggItem 20" xfId="1022" xr:uid="{00000000-0005-0000-0000-00003F1A0000}"/>
    <cellStyle name="SAPBEXaggItem 20 2" xfId="3608" xr:uid="{00000000-0005-0000-0000-0000401A0000}"/>
    <cellStyle name="SAPBEXaggItem 20 2 2" xfId="22517" xr:uid="{00000000-0005-0000-0000-0000411A0000}"/>
    <cellStyle name="SAPBEXaggItem 20 3" xfId="5495" xr:uid="{00000000-0005-0000-0000-0000421A0000}"/>
    <cellStyle name="SAPBEXaggItem 20 3 2" xfId="24404" xr:uid="{00000000-0005-0000-0000-0000431A0000}"/>
    <cellStyle name="SAPBEXaggItem 20 4" xfId="9242" xr:uid="{00000000-0005-0000-0000-0000441A0000}"/>
    <cellStyle name="SAPBEXaggItem 20 4 2" xfId="28151" xr:uid="{00000000-0005-0000-0000-0000451A0000}"/>
    <cellStyle name="SAPBEXaggItem 20 5" xfId="11722" xr:uid="{00000000-0005-0000-0000-0000461A0000}"/>
    <cellStyle name="SAPBEXaggItem 20 5 2" xfId="30631" xr:uid="{00000000-0005-0000-0000-0000471A0000}"/>
    <cellStyle name="SAPBEXaggItem 20 6" xfId="12449" xr:uid="{00000000-0005-0000-0000-0000481A0000}"/>
    <cellStyle name="SAPBEXaggItem 20 6 2" xfId="31358" xr:uid="{00000000-0005-0000-0000-0000491A0000}"/>
    <cellStyle name="SAPBEXaggItem 20 7" xfId="16418" xr:uid="{00000000-0005-0000-0000-00004A1A0000}"/>
    <cellStyle name="SAPBEXaggItem 20 7 2" xfId="35327" xr:uid="{00000000-0005-0000-0000-00004B1A0000}"/>
    <cellStyle name="SAPBEXaggItem 20 8" xfId="17145" xr:uid="{00000000-0005-0000-0000-00004C1A0000}"/>
    <cellStyle name="SAPBEXaggItem 20 8 2" xfId="36054" xr:uid="{00000000-0005-0000-0000-00004D1A0000}"/>
    <cellStyle name="SAPBEXaggItem 20 9" xfId="20914" xr:uid="{00000000-0005-0000-0000-00004E1A0000}"/>
    <cellStyle name="SAPBEXaggItem 21" xfId="866" xr:uid="{00000000-0005-0000-0000-00004F1A0000}"/>
    <cellStyle name="SAPBEXaggItem 21 2" xfId="3452" xr:uid="{00000000-0005-0000-0000-0000501A0000}"/>
    <cellStyle name="SAPBEXaggItem 21 2 2" xfId="22361" xr:uid="{00000000-0005-0000-0000-0000511A0000}"/>
    <cellStyle name="SAPBEXaggItem 21 3" xfId="2621" xr:uid="{00000000-0005-0000-0000-0000521A0000}"/>
    <cellStyle name="SAPBEXaggItem 21 3 2" xfId="21530" xr:uid="{00000000-0005-0000-0000-0000531A0000}"/>
    <cellStyle name="SAPBEXaggItem 21 4" xfId="8196" xr:uid="{00000000-0005-0000-0000-0000541A0000}"/>
    <cellStyle name="SAPBEXaggItem 21 4 2" xfId="27105" xr:uid="{00000000-0005-0000-0000-0000551A0000}"/>
    <cellStyle name="SAPBEXaggItem 21 5" xfId="10578" xr:uid="{00000000-0005-0000-0000-0000561A0000}"/>
    <cellStyle name="SAPBEXaggItem 21 5 2" xfId="29487" xr:uid="{00000000-0005-0000-0000-0000571A0000}"/>
    <cellStyle name="SAPBEXaggItem 21 6" xfId="12639" xr:uid="{00000000-0005-0000-0000-0000581A0000}"/>
    <cellStyle name="SAPBEXaggItem 21 6 2" xfId="31548" xr:uid="{00000000-0005-0000-0000-0000591A0000}"/>
    <cellStyle name="SAPBEXaggItem 21 7" xfId="15274" xr:uid="{00000000-0005-0000-0000-00005A1A0000}"/>
    <cellStyle name="SAPBEXaggItem 21 7 2" xfId="34183" xr:uid="{00000000-0005-0000-0000-00005B1A0000}"/>
    <cellStyle name="SAPBEXaggItem 21 8" xfId="17335" xr:uid="{00000000-0005-0000-0000-00005C1A0000}"/>
    <cellStyle name="SAPBEXaggItem 21 8 2" xfId="36244" xr:uid="{00000000-0005-0000-0000-00005D1A0000}"/>
    <cellStyle name="SAPBEXaggItem 21 9" xfId="19869" xr:uid="{00000000-0005-0000-0000-00005E1A0000}"/>
    <cellStyle name="SAPBEXaggItem 22" xfId="1048" xr:uid="{00000000-0005-0000-0000-00005F1A0000}"/>
    <cellStyle name="SAPBEXaggItem 22 2" xfId="3634" xr:uid="{00000000-0005-0000-0000-0000601A0000}"/>
    <cellStyle name="SAPBEXaggItem 22 2 2" xfId="22543" xr:uid="{00000000-0005-0000-0000-0000611A0000}"/>
    <cellStyle name="SAPBEXaggItem 22 3" xfId="7028" xr:uid="{00000000-0005-0000-0000-0000621A0000}"/>
    <cellStyle name="SAPBEXaggItem 22 3 2" xfId="25937" xr:uid="{00000000-0005-0000-0000-0000631A0000}"/>
    <cellStyle name="SAPBEXaggItem 22 4" xfId="7970" xr:uid="{00000000-0005-0000-0000-0000641A0000}"/>
    <cellStyle name="SAPBEXaggItem 22 4 2" xfId="26879" xr:uid="{00000000-0005-0000-0000-0000651A0000}"/>
    <cellStyle name="SAPBEXaggItem 22 5" xfId="10331" xr:uid="{00000000-0005-0000-0000-0000661A0000}"/>
    <cellStyle name="SAPBEXaggItem 22 5 2" xfId="29240" xr:uid="{00000000-0005-0000-0000-0000671A0000}"/>
    <cellStyle name="SAPBEXaggItem 22 6" xfId="13510" xr:uid="{00000000-0005-0000-0000-0000681A0000}"/>
    <cellStyle name="SAPBEXaggItem 22 6 2" xfId="32419" xr:uid="{00000000-0005-0000-0000-0000691A0000}"/>
    <cellStyle name="SAPBEXaggItem 22 7" xfId="15027" xr:uid="{00000000-0005-0000-0000-00006A1A0000}"/>
    <cellStyle name="SAPBEXaggItem 22 7 2" xfId="33936" xr:uid="{00000000-0005-0000-0000-00006B1A0000}"/>
    <cellStyle name="SAPBEXaggItem 22 8" xfId="18206" xr:uid="{00000000-0005-0000-0000-00006C1A0000}"/>
    <cellStyle name="SAPBEXaggItem 22 8 2" xfId="37115" xr:uid="{00000000-0005-0000-0000-00006D1A0000}"/>
    <cellStyle name="SAPBEXaggItem 22 9" xfId="19641" xr:uid="{00000000-0005-0000-0000-00006E1A0000}"/>
    <cellStyle name="SAPBEXaggItem 23" xfId="872" xr:uid="{00000000-0005-0000-0000-00006F1A0000}"/>
    <cellStyle name="SAPBEXaggItem 23 2" xfId="3458" xr:uid="{00000000-0005-0000-0000-0000701A0000}"/>
    <cellStyle name="SAPBEXaggItem 23 2 2" xfId="22367" xr:uid="{00000000-0005-0000-0000-0000711A0000}"/>
    <cellStyle name="SAPBEXaggItem 23 3" xfId="7034" xr:uid="{00000000-0005-0000-0000-0000721A0000}"/>
    <cellStyle name="SAPBEXaggItem 23 3 2" xfId="25943" xr:uid="{00000000-0005-0000-0000-0000731A0000}"/>
    <cellStyle name="SAPBEXaggItem 23 4" xfId="9410" xr:uid="{00000000-0005-0000-0000-0000741A0000}"/>
    <cellStyle name="SAPBEXaggItem 23 4 2" xfId="28319" xr:uid="{00000000-0005-0000-0000-0000751A0000}"/>
    <cellStyle name="SAPBEXaggItem 23 5" xfId="9477" xr:uid="{00000000-0005-0000-0000-0000761A0000}"/>
    <cellStyle name="SAPBEXaggItem 23 5 2" xfId="28386" xr:uid="{00000000-0005-0000-0000-0000771A0000}"/>
    <cellStyle name="SAPBEXaggItem 23 6" xfId="12625" xr:uid="{00000000-0005-0000-0000-0000781A0000}"/>
    <cellStyle name="SAPBEXaggItem 23 6 2" xfId="31534" xr:uid="{00000000-0005-0000-0000-0000791A0000}"/>
    <cellStyle name="SAPBEXaggItem 23 7" xfId="14173" xr:uid="{00000000-0005-0000-0000-00007A1A0000}"/>
    <cellStyle name="SAPBEXaggItem 23 7 2" xfId="33082" xr:uid="{00000000-0005-0000-0000-00007B1A0000}"/>
    <cellStyle name="SAPBEXaggItem 23 8" xfId="17321" xr:uid="{00000000-0005-0000-0000-00007C1A0000}"/>
    <cellStyle name="SAPBEXaggItem 23 8 2" xfId="36230" xr:uid="{00000000-0005-0000-0000-00007D1A0000}"/>
    <cellStyle name="SAPBEXaggItem 23 9" xfId="18868" xr:uid="{00000000-0005-0000-0000-00007E1A0000}"/>
    <cellStyle name="SAPBEXaggItem 24" xfId="1082" xr:uid="{00000000-0005-0000-0000-00007F1A0000}"/>
    <cellStyle name="SAPBEXaggItem 24 2" xfId="3668" xr:uid="{00000000-0005-0000-0000-0000801A0000}"/>
    <cellStyle name="SAPBEXaggItem 24 2 2" xfId="22577" xr:uid="{00000000-0005-0000-0000-0000811A0000}"/>
    <cellStyle name="SAPBEXaggItem 24 3" xfId="5489" xr:uid="{00000000-0005-0000-0000-0000821A0000}"/>
    <cellStyle name="SAPBEXaggItem 24 3 2" xfId="24398" xr:uid="{00000000-0005-0000-0000-0000831A0000}"/>
    <cellStyle name="SAPBEXaggItem 24 4" xfId="8664" xr:uid="{00000000-0005-0000-0000-0000841A0000}"/>
    <cellStyle name="SAPBEXaggItem 24 4 2" xfId="27573" xr:uid="{00000000-0005-0000-0000-0000851A0000}"/>
    <cellStyle name="SAPBEXaggItem 24 5" xfId="11091" xr:uid="{00000000-0005-0000-0000-0000861A0000}"/>
    <cellStyle name="SAPBEXaggItem 24 5 2" xfId="30000" xr:uid="{00000000-0005-0000-0000-0000871A0000}"/>
    <cellStyle name="SAPBEXaggItem 24 6" xfId="13560" xr:uid="{00000000-0005-0000-0000-0000881A0000}"/>
    <cellStyle name="SAPBEXaggItem 24 6 2" xfId="32469" xr:uid="{00000000-0005-0000-0000-0000891A0000}"/>
    <cellStyle name="SAPBEXaggItem 24 7" xfId="15787" xr:uid="{00000000-0005-0000-0000-00008A1A0000}"/>
    <cellStyle name="SAPBEXaggItem 24 7 2" xfId="34696" xr:uid="{00000000-0005-0000-0000-00008B1A0000}"/>
    <cellStyle name="SAPBEXaggItem 24 8" xfId="18256" xr:uid="{00000000-0005-0000-0000-00008C1A0000}"/>
    <cellStyle name="SAPBEXaggItem 24 8 2" xfId="37165" xr:uid="{00000000-0005-0000-0000-00008D1A0000}"/>
    <cellStyle name="SAPBEXaggItem 24 9" xfId="20339" xr:uid="{00000000-0005-0000-0000-00008E1A0000}"/>
    <cellStyle name="SAPBEXaggItem 25" xfId="1256" xr:uid="{00000000-0005-0000-0000-00008F1A0000}"/>
    <cellStyle name="SAPBEXaggItem 25 2" xfId="3842" xr:uid="{00000000-0005-0000-0000-0000901A0000}"/>
    <cellStyle name="SAPBEXaggItem 25 2 2" xfId="22751" xr:uid="{00000000-0005-0000-0000-0000911A0000}"/>
    <cellStyle name="SAPBEXaggItem 25 3" xfId="6809" xr:uid="{00000000-0005-0000-0000-0000921A0000}"/>
    <cellStyle name="SAPBEXaggItem 25 3 2" xfId="25718" xr:uid="{00000000-0005-0000-0000-0000931A0000}"/>
    <cellStyle name="SAPBEXaggItem 25 4" xfId="7882" xr:uid="{00000000-0005-0000-0000-0000941A0000}"/>
    <cellStyle name="SAPBEXaggItem 25 4 2" xfId="26791" xr:uid="{00000000-0005-0000-0000-0000951A0000}"/>
    <cellStyle name="SAPBEXaggItem 25 5" xfId="9524" xr:uid="{00000000-0005-0000-0000-0000961A0000}"/>
    <cellStyle name="SAPBEXaggItem 25 5 2" xfId="28433" xr:uid="{00000000-0005-0000-0000-0000971A0000}"/>
    <cellStyle name="SAPBEXaggItem 25 6" xfId="13613" xr:uid="{00000000-0005-0000-0000-0000981A0000}"/>
    <cellStyle name="SAPBEXaggItem 25 6 2" xfId="32522" xr:uid="{00000000-0005-0000-0000-0000991A0000}"/>
    <cellStyle name="SAPBEXaggItem 25 7" xfId="14220" xr:uid="{00000000-0005-0000-0000-00009A1A0000}"/>
    <cellStyle name="SAPBEXaggItem 25 7 2" xfId="33129" xr:uid="{00000000-0005-0000-0000-00009B1A0000}"/>
    <cellStyle name="SAPBEXaggItem 25 8" xfId="18309" xr:uid="{00000000-0005-0000-0000-00009C1A0000}"/>
    <cellStyle name="SAPBEXaggItem 25 8 2" xfId="37218" xr:uid="{00000000-0005-0000-0000-00009D1A0000}"/>
    <cellStyle name="SAPBEXaggItem 25 9" xfId="18911" xr:uid="{00000000-0005-0000-0000-00009E1A0000}"/>
    <cellStyle name="SAPBEXaggItem 26" xfId="1297" xr:uid="{00000000-0005-0000-0000-00009F1A0000}"/>
    <cellStyle name="SAPBEXaggItem 26 2" xfId="3883" xr:uid="{00000000-0005-0000-0000-0000A01A0000}"/>
    <cellStyle name="SAPBEXaggItem 26 2 2" xfId="22792" xr:uid="{00000000-0005-0000-0000-0000A11A0000}"/>
    <cellStyle name="SAPBEXaggItem 26 3" xfId="7294" xr:uid="{00000000-0005-0000-0000-0000A21A0000}"/>
    <cellStyle name="SAPBEXaggItem 26 3 2" xfId="26203" xr:uid="{00000000-0005-0000-0000-0000A31A0000}"/>
    <cellStyle name="SAPBEXaggItem 26 4" xfId="9377" xr:uid="{00000000-0005-0000-0000-0000A41A0000}"/>
    <cellStyle name="SAPBEXaggItem 26 4 2" xfId="28286" xr:uid="{00000000-0005-0000-0000-0000A51A0000}"/>
    <cellStyle name="SAPBEXaggItem 26 5" xfId="12005" xr:uid="{00000000-0005-0000-0000-0000A61A0000}"/>
    <cellStyle name="SAPBEXaggItem 26 5 2" xfId="30914" xr:uid="{00000000-0005-0000-0000-0000A71A0000}"/>
    <cellStyle name="SAPBEXaggItem 26 6" xfId="14072" xr:uid="{00000000-0005-0000-0000-0000A81A0000}"/>
    <cellStyle name="SAPBEXaggItem 26 6 2" xfId="32981" xr:uid="{00000000-0005-0000-0000-0000A91A0000}"/>
    <cellStyle name="SAPBEXaggItem 26 7" xfId="16701" xr:uid="{00000000-0005-0000-0000-0000AA1A0000}"/>
    <cellStyle name="SAPBEXaggItem 26 7 2" xfId="35610" xr:uid="{00000000-0005-0000-0000-0000AB1A0000}"/>
    <cellStyle name="SAPBEXaggItem 26 8" xfId="18768" xr:uid="{00000000-0005-0000-0000-0000AC1A0000}"/>
    <cellStyle name="SAPBEXaggItem 26 8 2" xfId="37677" xr:uid="{00000000-0005-0000-0000-0000AD1A0000}"/>
    <cellStyle name="SAPBEXaggItem 26 9" xfId="21186" xr:uid="{00000000-0005-0000-0000-0000AE1A0000}"/>
    <cellStyle name="SAPBEXaggItem 27" xfId="1343" xr:uid="{00000000-0005-0000-0000-0000AF1A0000}"/>
    <cellStyle name="SAPBEXaggItem 27 2" xfId="3929" xr:uid="{00000000-0005-0000-0000-0000B01A0000}"/>
    <cellStyle name="SAPBEXaggItem 27 2 2" xfId="22838" xr:uid="{00000000-0005-0000-0000-0000B11A0000}"/>
    <cellStyle name="SAPBEXaggItem 27 3" xfId="6874" xr:uid="{00000000-0005-0000-0000-0000B21A0000}"/>
    <cellStyle name="SAPBEXaggItem 27 3 2" xfId="25783" xr:uid="{00000000-0005-0000-0000-0000B31A0000}"/>
    <cellStyle name="SAPBEXaggItem 27 4" xfId="8334" xr:uid="{00000000-0005-0000-0000-0000B41A0000}"/>
    <cellStyle name="SAPBEXaggItem 27 4 2" xfId="27243" xr:uid="{00000000-0005-0000-0000-0000B51A0000}"/>
    <cellStyle name="SAPBEXaggItem 27 5" xfId="10730" xr:uid="{00000000-0005-0000-0000-0000B61A0000}"/>
    <cellStyle name="SAPBEXaggItem 27 5 2" xfId="29639" xr:uid="{00000000-0005-0000-0000-0000B71A0000}"/>
    <cellStyle name="SAPBEXaggItem 27 6" xfId="12935" xr:uid="{00000000-0005-0000-0000-0000B81A0000}"/>
    <cellStyle name="SAPBEXaggItem 27 6 2" xfId="31844" xr:uid="{00000000-0005-0000-0000-0000B91A0000}"/>
    <cellStyle name="SAPBEXaggItem 27 7" xfId="15426" xr:uid="{00000000-0005-0000-0000-0000BA1A0000}"/>
    <cellStyle name="SAPBEXaggItem 27 7 2" xfId="34335" xr:uid="{00000000-0005-0000-0000-0000BB1A0000}"/>
    <cellStyle name="SAPBEXaggItem 27 8" xfId="17631" xr:uid="{00000000-0005-0000-0000-0000BC1A0000}"/>
    <cellStyle name="SAPBEXaggItem 27 8 2" xfId="36540" xr:uid="{00000000-0005-0000-0000-0000BD1A0000}"/>
    <cellStyle name="SAPBEXaggItem 27 9" xfId="20007" xr:uid="{00000000-0005-0000-0000-0000BE1A0000}"/>
    <cellStyle name="SAPBEXaggItem 28" xfId="1384" xr:uid="{00000000-0005-0000-0000-0000BF1A0000}"/>
    <cellStyle name="SAPBEXaggItem 28 2" xfId="3970" xr:uid="{00000000-0005-0000-0000-0000C01A0000}"/>
    <cellStyle name="SAPBEXaggItem 28 2 2" xfId="22879" xr:uid="{00000000-0005-0000-0000-0000C11A0000}"/>
    <cellStyle name="SAPBEXaggItem 28 3" xfId="5240" xr:uid="{00000000-0005-0000-0000-0000C21A0000}"/>
    <cellStyle name="SAPBEXaggItem 28 3 2" xfId="24149" xr:uid="{00000000-0005-0000-0000-0000C31A0000}"/>
    <cellStyle name="SAPBEXaggItem 28 4" xfId="8848" xr:uid="{00000000-0005-0000-0000-0000C41A0000}"/>
    <cellStyle name="SAPBEXaggItem 28 4 2" xfId="27757" xr:uid="{00000000-0005-0000-0000-0000C51A0000}"/>
    <cellStyle name="SAPBEXaggItem 28 5" xfId="11296" xr:uid="{00000000-0005-0000-0000-0000C61A0000}"/>
    <cellStyle name="SAPBEXaggItem 28 5 2" xfId="30205" xr:uid="{00000000-0005-0000-0000-0000C71A0000}"/>
    <cellStyle name="SAPBEXaggItem 28 6" xfId="9708" xr:uid="{00000000-0005-0000-0000-0000C81A0000}"/>
    <cellStyle name="SAPBEXaggItem 28 6 2" xfId="28617" xr:uid="{00000000-0005-0000-0000-0000C91A0000}"/>
    <cellStyle name="SAPBEXaggItem 28 7" xfId="15992" xr:uid="{00000000-0005-0000-0000-0000CA1A0000}"/>
    <cellStyle name="SAPBEXaggItem 28 7 2" xfId="34901" xr:uid="{00000000-0005-0000-0000-0000CB1A0000}"/>
    <cellStyle name="SAPBEXaggItem 28 8" xfId="14404" xr:uid="{00000000-0005-0000-0000-0000CC1A0000}"/>
    <cellStyle name="SAPBEXaggItem 28 8 2" xfId="33313" xr:uid="{00000000-0005-0000-0000-0000CD1A0000}"/>
    <cellStyle name="SAPBEXaggItem 28 9" xfId="20522" xr:uid="{00000000-0005-0000-0000-0000CE1A0000}"/>
    <cellStyle name="SAPBEXaggItem 29" xfId="1427" xr:uid="{00000000-0005-0000-0000-0000CF1A0000}"/>
    <cellStyle name="SAPBEXaggItem 29 2" xfId="4013" xr:uid="{00000000-0005-0000-0000-0000D01A0000}"/>
    <cellStyle name="SAPBEXaggItem 29 2 2" xfId="22922" xr:uid="{00000000-0005-0000-0000-0000D11A0000}"/>
    <cellStyle name="SAPBEXaggItem 29 3" xfId="5969" xr:uid="{00000000-0005-0000-0000-0000D21A0000}"/>
    <cellStyle name="SAPBEXaggItem 29 3 2" xfId="24878" xr:uid="{00000000-0005-0000-0000-0000D31A0000}"/>
    <cellStyle name="SAPBEXaggItem 29 4" xfId="9392" xr:uid="{00000000-0005-0000-0000-0000D41A0000}"/>
    <cellStyle name="SAPBEXaggItem 29 4 2" xfId="28301" xr:uid="{00000000-0005-0000-0000-0000D51A0000}"/>
    <cellStyle name="SAPBEXaggItem 29 5" xfId="11261" xr:uid="{00000000-0005-0000-0000-0000D61A0000}"/>
    <cellStyle name="SAPBEXaggItem 29 5 2" xfId="30170" xr:uid="{00000000-0005-0000-0000-0000D71A0000}"/>
    <cellStyle name="SAPBEXaggItem 29 6" xfId="14163" xr:uid="{00000000-0005-0000-0000-0000D81A0000}"/>
    <cellStyle name="SAPBEXaggItem 29 6 2" xfId="33072" xr:uid="{00000000-0005-0000-0000-0000D91A0000}"/>
    <cellStyle name="SAPBEXaggItem 29 7" xfId="15957" xr:uid="{00000000-0005-0000-0000-0000DA1A0000}"/>
    <cellStyle name="SAPBEXaggItem 29 7 2" xfId="34866" xr:uid="{00000000-0005-0000-0000-0000DB1A0000}"/>
    <cellStyle name="SAPBEXaggItem 29 8" xfId="18859" xr:uid="{00000000-0005-0000-0000-0000DC1A0000}"/>
    <cellStyle name="SAPBEXaggItem 29 8 2" xfId="37768" xr:uid="{00000000-0005-0000-0000-0000DD1A0000}"/>
    <cellStyle name="SAPBEXaggItem 29 9" xfId="20490" xr:uid="{00000000-0005-0000-0000-0000DE1A0000}"/>
    <cellStyle name="SAPBEXaggItem 3" xfId="233" xr:uid="{00000000-0005-0000-0000-0000DF1A0000}"/>
    <cellStyle name="SAPBEXaggItem 3 2" xfId="2819" xr:uid="{00000000-0005-0000-0000-0000E01A0000}"/>
    <cellStyle name="SAPBEXaggItem 3 2 2" xfId="21728" xr:uid="{00000000-0005-0000-0000-0000E11A0000}"/>
    <cellStyle name="SAPBEXaggItem 3 3" xfId="5640" xr:uid="{00000000-0005-0000-0000-0000E21A0000}"/>
    <cellStyle name="SAPBEXaggItem 3 3 2" xfId="24549" xr:uid="{00000000-0005-0000-0000-0000E31A0000}"/>
    <cellStyle name="SAPBEXaggItem 3 4" xfId="9232" xr:uid="{00000000-0005-0000-0000-0000E41A0000}"/>
    <cellStyle name="SAPBEXaggItem 3 4 2" xfId="28141" xr:uid="{00000000-0005-0000-0000-0000E51A0000}"/>
    <cellStyle name="SAPBEXaggItem 3 5" xfId="11712" xr:uid="{00000000-0005-0000-0000-0000E61A0000}"/>
    <cellStyle name="SAPBEXaggItem 3 5 2" xfId="30621" xr:uid="{00000000-0005-0000-0000-0000E71A0000}"/>
    <cellStyle name="SAPBEXaggItem 3 6" xfId="10026" xr:uid="{00000000-0005-0000-0000-0000E81A0000}"/>
    <cellStyle name="SAPBEXaggItem 3 6 2" xfId="28935" xr:uid="{00000000-0005-0000-0000-0000E91A0000}"/>
    <cellStyle name="SAPBEXaggItem 3 7" xfId="16408" xr:uid="{00000000-0005-0000-0000-0000EA1A0000}"/>
    <cellStyle name="SAPBEXaggItem 3 7 2" xfId="35317" xr:uid="{00000000-0005-0000-0000-0000EB1A0000}"/>
    <cellStyle name="SAPBEXaggItem 3 8" xfId="14722" xr:uid="{00000000-0005-0000-0000-0000EC1A0000}"/>
    <cellStyle name="SAPBEXaggItem 3 8 2" xfId="33631" xr:uid="{00000000-0005-0000-0000-0000ED1A0000}"/>
    <cellStyle name="SAPBEXaggItem 3 9" xfId="20904" xr:uid="{00000000-0005-0000-0000-0000EE1A0000}"/>
    <cellStyle name="SAPBEXaggItem 30" xfId="1470" xr:uid="{00000000-0005-0000-0000-0000EF1A0000}"/>
    <cellStyle name="SAPBEXaggItem 30 2" xfId="4056" xr:uid="{00000000-0005-0000-0000-0000F01A0000}"/>
    <cellStyle name="SAPBEXaggItem 30 2 2" xfId="22965" xr:uid="{00000000-0005-0000-0000-0000F11A0000}"/>
    <cellStyle name="SAPBEXaggItem 30 3" xfId="7041" xr:uid="{00000000-0005-0000-0000-0000F21A0000}"/>
    <cellStyle name="SAPBEXaggItem 30 3 2" xfId="25950" xr:uid="{00000000-0005-0000-0000-0000F31A0000}"/>
    <cellStyle name="SAPBEXaggItem 30 4" xfId="9440" xr:uid="{00000000-0005-0000-0000-0000F41A0000}"/>
    <cellStyle name="SAPBEXaggItem 30 4 2" xfId="28349" xr:uid="{00000000-0005-0000-0000-0000F51A0000}"/>
    <cellStyle name="SAPBEXaggItem 30 5" xfId="10675" xr:uid="{00000000-0005-0000-0000-0000F61A0000}"/>
    <cellStyle name="SAPBEXaggItem 30 5 2" xfId="29584" xr:uid="{00000000-0005-0000-0000-0000F71A0000}"/>
    <cellStyle name="SAPBEXaggItem 30 6" xfId="12331" xr:uid="{00000000-0005-0000-0000-0000F81A0000}"/>
    <cellStyle name="SAPBEXaggItem 30 6 2" xfId="31240" xr:uid="{00000000-0005-0000-0000-0000F91A0000}"/>
    <cellStyle name="SAPBEXaggItem 30 7" xfId="15371" xr:uid="{00000000-0005-0000-0000-0000FA1A0000}"/>
    <cellStyle name="SAPBEXaggItem 30 7 2" xfId="34280" xr:uid="{00000000-0005-0000-0000-0000FB1A0000}"/>
    <cellStyle name="SAPBEXaggItem 30 8" xfId="17027" xr:uid="{00000000-0005-0000-0000-0000FC1A0000}"/>
    <cellStyle name="SAPBEXaggItem 30 8 2" xfId="35936" xr:uid="{00000000-0005-0000-0000-0000FD1A0000}"/>
    <cellStyle name="SAPBEXaggItem 30 9" xfId="19954" xr:uid="{00000000-0005-0000-0000-0000FE1A0000}"/>
    <cellStyle name="SAPBEXaggItem 31" xfId="1513" xr:uid="{00000000-0005-0000-0000-0000FF1A0000}"/>
    <cellStyle name="SAPBEXaggItem 31 2" xfId="4099" xr:uid="{00000000-0005-0000-0000-0000001B0000}"/>
    <cellStyle name="SAPBEXaggItem 31 2 2" xfId="23008" xr:uid="{00000000-0005-0000-0000-0000011B0000}"/>
    <cellStyle name="SAPBEXaggItem 31 3" xfId="5824" xr:uid="{00000000-0005-0000-0000-0000021B0000}"/>
    <cellStyle name="SAPBEXaggItem 31 3 2" xfId="24733" xr:uid="{00000000-0005-0000-0000-0000031B0000}"/>
    <cellStyle name="SAPBEXaggItem 31 4" xfId="8923" xr:uid="{00000000-0005-0000-0000-0000041B0000}"/>
    <cellStyle name="SAPBEXaggItem 31 4 2" xfId="27832" xr:uid="{00000000-0005-0000-0000-0000051B0000}"/>
    <cellStyle name="SAPBEXaggItem 31 5" xfId="11374" xr:uid="{00000000-0005-0000-0000-0000061B0000}"/>
    <cellStyle name="SAPBEXaggItem 31 5 2" xfId="30283" xr:uid="{00000000-0005-0000-0000-0000071B0000}"/>
    <cellStyle name="SAPBEXaggItem 31 6" xfId="13569" xr:uid="{00000000-0005-0000-0000-0000081B0000}"/>
    <cellStyle name="SAPBEXaggItem 31 6 2" xfId="32478" xr:uid="{00000000-0005-0000-0000-0000091B0000}"/>
    <cellStyle name="SAPBEXaggItem 31 7" xfId="16070" xr:uid="{00000000-0005-0000-0000-00000A1B0000}"/>
    <cellStyle name="SAPBEXaggItem 31 7 2" xfId="34979" xr:uid="{00000000-0005-0000-0000-00000B1B0000}"/>
    <cellStyle name="SAPBEXaggItem 31 8" xfId="18265" xr:uid="{00000000-0005-0000-0000-00000C1B0000}"/>
    <cellStyle name="SAPBEXaggItem 31 8 2" xfId="37174" xr:uid="{00000000-0005-0000-0000-00000D1B0000}"/>
    <cellStyle name="SAPBEXaggItem 31 9" xfId="20597" xr:uid="{00000000-0005-0000-0000-00000E1B0000}"/>
    <cellStyle name="SAPBEXaggItem 32" xfId="1582" xr:uid="{00000000-0005-0000-0000-00000F1B0000}"/>
    <cellStyle name="SAPBEXaggItem 32 2" xfId="4168" xr:uid="{00000000-0005-0000-0000-0000101B0000}"/>
    <cellStyle name="SAPBEXaggItem 32 2 2" xfId="23077" xr:uid="{00000000-0005-0000-0000-0000111B0000}"/>
    <cellStyle name="SAPBEXaggItem 32 3" xfId="5325" xr:uid="{00000000-0005-0000-0000-0000121B0000}"/>
    <cellStyle name="SAPBEXaggItem 32 3 2" xfId="24234" xr:uid="{00000000-0005-0000-0000-0000131B0000}"/>
    <cellStyle name="SAPBEXaggItem 32 4" xfId="9078" xr:uid="{00000000-0005-0000-0000-0000141B0000}"/>
    <cellStyle name="SAPBEXaggItem 32 4 2" xfId="27987" xr:uid="{00000000-0005-0000-0000-0000151B0000}"/>
    <cellStyle name="SAPBEXaggItem 32 5" xfId="11550" xr:uid="{00000000-0005-0000-0000-0000161B0000}"/>
    <cellStyle name="SAPBEXaggItem 32 5 2" xfId="30459" xr:uid="{00000000-0005-0000-0000-0000171B0000}"/>
    <cellStyle name="SAPBEXaggItem 32 6" xfId="13588" xr:uid="{00000000-0005-0000-0000-0000181B0000}"/>
    <cellStyle name="SAPBEXaggItem 32 6 2" xfId="32497" xr:uid="{00000000-0005-0000-0000-0000191B0000}"/>
    <cellStyle name="SAPBEXaggItem 32 7" xfId="16246" xr:uid="{00000000-0005-0000-0000-00001A1B0000}"/>
    <cellStyle name="SAPBEXaggItem 32 7 2" xfId="35155" xr:uid="{00000000-0005-0000-0000-00001B1B0000}"/>
    <cellStyle name="SAPBEXaggItem 32 8" xfId="18284" xr:uid="{00000000-0005-0000-0000-00001C1B0000}"/>
    <cellStyle name="SAPBEXaggItem 32 8 2" xfId="37193" xr:uid="{00000000-0005-0000-0000-00001D1B0000}"/>
    <cellStyle name="SAPBEXaggItem 32 9" xfId="20753" xr:uid="{00000000-0005-0000-0000-00001E1B0000}"/>
    <cellStyle name="SAPBEXaggItem 33" xfId="1347" xr:uid="{00000000-0005-0000-0000-00001F1B0000}"/>
    <cellStyle name="SAPBEXaggItem 33 2" xfId="3933" xr:uid="{00000000-0005-0000-0000-0000201B0000}"/>
    <cellStyle name="SAPBEXaggItem 33 2 2" xfId="22842" xr:uid="{00000000-0005-0000-0000-0000211B0000}"/>
    <cellStyle name="SAPBEXaggItem 33 3" xfId="6657" xr:uid="{00000000-0005-0000-0000-0000221B0000}"/>
    <cellStyle name="SAPBEXaggItem 33 3 2" xfId="25566" xr:uid="{00000000-0005-0000-0000-0000231B0000}"/>
    <cellStyle name="SAPBEXaggItem 33 4" xfId="5249" xr:uid="{00000000-0005-0000-0000-0000241B0000}"/>
    <cellStyle name="SAPBEXaggItem 33 4 2" xfId="24158" xr:uid="{00000000-0005-0000-0000-0000251B0000}"/>
    <cellStyle name="SAPBEXaggItem 33 5" xfId="9686" xr:uid="{00000000-0005-0000-0000-0000261B0000}"/>
    <cellStyle name="SAPBEXaggItem 33 5 2" xfId="28595" xr:uid="{00000000-0005-0000-0000-0000271B0000}"/>
    <cellStyle name="SAPBEXaggItem 33 6" xfId="12453" xr:uid="{00000000-0005-0000-0000-0000281B0000}"/>
    <cellStyle name="SAPBEXaggItem 33 6 2" xfId="31362" xr:uid="{00000000-0005-0000-0000-0000291B0000}"/>
    <cellStyle name="SAPBEXaggItem 33 7" xfId="14382" xr:uid="{00000000-0005-0000-0000-00002A1B0000}"/>
    <cellStyle name="SAPBEXaggItem 33 7 2" xfId="33291" xr:uid="{00000000-0005-0000-0000-00002B1B0000}"/>
    <cellStyle name="SAPBEXaggItem 33 8" xfId="17149" xr:uid="{00000000-0005-0000-0000-00002C1B0000}"/>
    <cellStyle name="SAPBEXaggItem 33 8 2" xfId="36058" xr:uid="{00000000-0005-0000-0000-00002D1B0000}"/>
    <cellStyle name="SAPBEXaggItem 33 9" xfId="19053" xr:uid="{00000000-0005-0000-0000-00002E1B0000}"/>
    <cellStyle name="SAPBEXaggItem 34" xfId="1664" xr:uid="{00000000-0005-0000-0000-00002F1B0000}"/>
    <cellStyle name="SAPBEXaggItem 34 2" xfId="4250" xr:uid="{00000000-0005-0000-0000-0000301B0000}"/>
    <cellStyle name="SAPBEXaggItem 34 2 2" xfId="23159" xr:uid="{00000000-0005-0000-0000-0000311B0000}"/>
    <cellStyle name="SAPBEXaggItem 34 3" xfId="5586" xr:uid="{00000000-0005-0000-0000-0000321B0000}"/>
    <cellStyle name="SAPBEXaggItem 34 3 2" xfId="24495" xr:uid="{00000000-0005-0000-0000-0000331B0000}"/>
    <cellStyle name="SAPBEXaggItem 34 4" xfId="9467" xr:uid="{00000000-0005-0000-0000-0000341B0000}"/>
    <cellStyle name="SAPBEXaggItem 34 4 2" xfId="28376" xr:uid="{00000000-0005-0000-0000-0000351B0000}"/>
    <cellStyle name="SAPBEXaggItem 34 5" xfId="11855" xr:uid="{00000000-0005-0000-0000-0000361B0000}"/>
    <cellStyle name="SAPBEXaggItem 34 5 2" xfId="30764" xr:uid="{00000000-0005-0000-0000-0000371B0000}"/>
    <cellStyle name="SAPBEXaggItem 34 6" xfId="13606" xr:uid="{00000000-0005-0000-0000-0000381B0000}"/>
    <cellStyle name="SAPBEXaggItem 34 6 2" xfId="32515" xr:uid="{00000000-0005-0000-0000-0000391B0000}"/>
    <cellStyle name="SAPBEXaggItem 34 7" xfId="16551" xr:uid="{00000000-0005-0000-0000-00003A1B0000}"/>
    <cellStyle name="SAPBEXaggItem 34 7 2" xfId="35460" xr:uid="{00000000-0005-0000-0000-00003B1B0000}"/>
    <cellStyle name="SAPBEXaggItem 34 8" xfId="18302" xr:uid="{00000000-0005-0000-0000-00003C1B0000}"/>
    <cellStyle name="SAPBEXaggItem 34 8 2" xfId="37211" xr:uid="{00000000-0005-0000-0000-00003D1B0000}"/>
    <cellStyle name="SAPBEXaggItem 34 9" xfId="21042" xr:uid="{00000000-0005-0000-0000-00003E1B0000}"/>
    <cellStyle name="SAPBEXaggItem 35" xfId="1616" xr:uid="{00000000-0005-0000-0000-00003F1B0000}"/>
    <cellStyle name="SAPBEXaggItem 35 2" xfId="4202" xr:uid="{00000000-0005-0000-0000-0000401B0000}"/>
    <cellStyle name="SAPBEXaggItem 35 2 2" xfId="23111" xr:uid="{00000000-0005-0000-0000-0000411B0000}"/>
    <cellStyle name="SAPBEXaggItem 35 3" xfId="7293" xr:uid="{00000000-0005-0000-0000-0000421B0000}"/>
    <cellStyle name="SAPBEXaggItem 35 3 2" xfId="26202" xr:uid="{00000000-0005-0000-0000-0000431B0000}"/>
    <cellStyle name="SAPBEXaggItem 35 4" xfId="8036" xr:uid="{00000000-0005-0000-0000-0000441B0000}"/>
    <cellStyle name="SAPBEXaggItem 35 4 2" xfId="26945" xr:uid="{00000000-0005-0000-0000-0000451B0000}"/>
    <cellStyle name="SAPBEXaggItem 35 5" xfId="10402" xr:uid="{00000000-0005-0000-0000-0000461B0000}"/>
    <cellStyle name="SAPBEXaggItem 35 5 2" xfId="29311" xr:uid="{00000000-0005-0000-0000-0000471B0000}"/>
    <cellStyle name="SAPBEXaggItem 35 6" xfId="12345" xr:uid="{00000000-0005-0000-0000-0000481B0000}"/>
    <cellStyle name="SAPBEXaggItem 35 6 2" xfId="31254" xr:uid="{00000000-0005-0000-0000-0000491B0000}"/>
    <cellStyle name="SAPBEXaggItem 35 7" xfId="15098" xr:uid="{00000000-0005-0000-0000-00004A1B0000}"/>
    <cellStyle name="SAPBEXaggItem 35 7 2" xfId="34007" xr:uid="{00000000-0005-0000-0000-00004B1B0000}"/>
    <cellStyle name="SAPBEXaggItem 35 8" xfId="17041" xr:uid="{00000000-0005-0000-0000-00004C1B0000}"/>
    <cellStyle name="SAPBEXaggItem 35 8 2" xfId="35950" xr:uid="{00000000-0005-0000-0000-00004D1B0000}"/>
    <cellStyle name="SAPBEXaggItem 35 9" xfId="19707" xr:uid="{00000000-0005-0000-0000-00004E1B0000}"/>
    <cellStyle name="SAPBEXaggItem 36" xfId="1728" xr:uid="{00000000-0005-0000-0000-00004F1B0000}"/>
    <cellStyle name="SAPBEXaggItem 36 2" xfId="4314" xr:uid="{00000000-0005-0000-0000-0000501B0000}"/>
    <cellStyle name="SAPBEXaggItem 36 2 2" xfId="23223" xr:uid="{00000000-0005-0000-0000-0000511B0000}"/>
    <cellStyle name="SAPBEXaggItem 36 3" xfId="6634" xr:uid="{00000000-0005-0000-0000-0000521B0000}"/>
    <cellStyle name="SAPBEXaggItem 36 3 2" xfId="25543" xr:uid="{00000000-0005-0000-0000-0000531B0000}"/>
    <cellStyle name="SAPBEXaggItem 36 4" xfId="8234" xr:uid="{00000000-0005-0000-0000-0000541B0000}"/>
    <cellStyle name="SAPBEXaggItem 36 4 2" xfId="27143" xr:uid="{00000000-0005-0000-0000-0000551B0000}"/>
    <cellStyle name="SAPBEXaggItem 36 5" xfId="10622" xr:uid="{00000000-0005-0000-0000-0000561B0000}"/>
    <cellStyle name="SAPBEXaggItem 36 5 2" xfId="29531" xr:uid="{00000000-0005-0000-0000-0000571B0000}"/>
    <cellStyle name="SAPBEXaggItem 36 6" xfId="13726" xr:uid="{00000000-0005-0000-0000-0000581B0000}"/>
    <cellStyle name="SAPBEXaggItem 36 6 2" xfId="32635" xr:uid="{00000000-0005-0000-0000-0000591B0000}"/>
    <cellStyle name="SAPBEXaggItem 36 7" xfId="15318" xr:uid="{00000000-0005-0000-0000-00005A1B0000}"/>
    <cellStyle name="SAPBEXaggItem 36 7 2" xfId="34227" xr:uid="{00000000-0005-0000-0000-00005B1B0000}"/>
    <cellStyle name="SAPBEXaggItem 36 8" xfId="18422" xr:uid="{00000000-0005-0000-0000-00005C1B0000}"/>
    <cellStyle name="SAPBEXaggItem 36 8 2" xfId="37331" xr:uid="{00000000-0005-0000-0000-00005D1B0000}"/>
    <cellStyle name="SAPBEXaggItem 36 9" xfId="19907" xr:uid="{00000000-0005-0000-0000-00005E1B0000}"/>
    <cellStyle name="SAPBEXaggItem 37" xfId="1771" xr:uid="{00000000-0005-0000-0000-00005F1B0000}"/>
    <cellStyle name="SAPBEXaggItem 37 2" xfId="4357" xr:uid="{00000000-0005-0000-0000-0000601B0000}"/>
    <cellStyle name="SAPBEXaggItem 37 2 2" xfId="23266" xr:uid="{00000000-0005-0000-0000-0000611B0000}"/>
    <cellStyle name="SAPBEXaggItem 37 3" xfId="7260" xr:uid="{00000000-0005-0000-0000-0000621B0000}"/>
    <cellStyle name="SAPBEXaggItem 37 3 2" xfId="26169" xr:uid="{00000000-0005-0000-0000-0000631B0000}"/>
    <cellStyle name="SAPBEXaggItem 37 4" xfId="9358" xr:uid="{00000000-0005-0000-0000-0000641B0000}"/>
    <cellStyle name="SAPBEXaggItem 37 4 2" xfId="28267" xr:uid="{00000000-0005-0000-0000-0000651B0000}"/>
    <cellStyle name="SAPBEXaggItem 37 5" xfId="11744" xr:uid="{00000000-0005-0000-0000-0000661B0000}"/>
    <cellStyle name="SAPBEXaggItem 37 5 2" xfId="30653" xr:uid="{00000000-0005-0000-0000-0000671B0000}"/>
    <cellStyle name="SAPBEXaggItem 37 6" xfId="14103" xr:uid="{00000000-0005-0000-0000-0000681B0000}"/>
    <cellStyle name="SAPBEXaggItem 37 6 2" xfId="33012" xr:uid="{00000000-0005-0000-0000-0000691B0000}"/>
    <cellStyle name="SAPBEXaggItem 37 7" xfId="16440" xr:uid="{00000000-0005-0000-0000-00006A1B0000}"/>
    <cellStyle name="SAPBEXaggItem 37 7 2" xfId="35349" xr:uid="{00000000-0005-0000-0000-00006B1B0000}"/>
    <cellStyle name="SAPBEXaggItem 37 8" xfId="18799" xr:uid="{00000000-0005-0000-0000-00006C1B0000}"/>
    <cellStyle name="SAPBEXaggItem 37 8 2" xfId="37708" xr:uid="{00000000-0005-0000-0000-00006D1B0000}"/>
    <cellStyle name="SAPBEXaggItem 37 9" xfId="20936" xr:uid="{00000000-0005-0000-0000-00006E1B0000}"/>
    <cellStyle name="SAPBEXaggItem 38" xfId="1682" xr:uid="{00000000-0005-0000-0000-00006F1B0000}"/>
    <cellStyle name="SAPBEXaggItem 38 2" xfId="4268" xr:uid="{00000000-0005-0000-0000-0000701B0000}"/>
    <cellStyle name="SAPBEXaggItem 38 2 2" xfId="23177" xr:uid="{00000000-0005-0000-0000-0000711B0000}"/>
    <cellStyle name="SAPBEXaggItem 38 3" xfId="5512" xr:uid="{00000000-0005-0000-0000-0000721B0000}"/>
    <cellStyle name="SAPBEXaggItem 38 3 2" xfId="24421" xr:uid="{00000000-0005-0000-0000-0000731B0000}"/>
    <cellStyle name="SAPBEXaggItem 38 4" xfId="8599" xr:uid="{00000000-0005-0000-0000-0000741B0000}"/>
    <cellStyle name="SAPBEXaggItem 38 4 2" xfId="27508" xr:uid="{00000000-0005-0000-0000-0000751B0000}"/>
    <cellStyle name="SAPBEXaggItem 38 5" xfId="11017" xr:uid="{00000000-0005-0000-0000-0000761B0000}"/>
    <cellStyle name="SAPBEXaggItem 38 5 2" xfId="29926" xr:uid="{00000000-0005-0000-0000-0000771B0000}"/>
    <cellStyle name="SAPBEXaggItem 38 6" xfId="13711" xr:uid="{00000000-0005-0000-0000-0000781B0000}"/>
    <cellStyle name="SAPBEXaggItem 38 6 2" xfId="32620" xr:uid="{00000000-0005-0000-0000-0000791B0000}"/>
    <cellStyle name="SAPBEXaggItem 38 7" xfId="15713" xr:uid="{00000000-0005-0000-0000-00007A1B0000}"/>
    <cellStyle name="SAPBEXaggItem 38 7 2" xfId="34622" xr:uid="{00000000-0005-0000-0000-00007B1B0000}"/>
    <cellStyle name="SAPBEXaggItem 38 8" xfId="18407" xr:uid="{00000000-0005-0000-0000-00007C1B0000}"/>
    <cellStyle name="SAPBEXaggItem 38 8 2" xfId="37316" xr:uid="{00000000-0005-0000-0000-00007D1B0000}"/>
    <cellStyle name="SAPBEXaggItem 38 9" xfId="20274" xr:uid="{00000000-0005-0000-0000-00007E1B0000}"/>
    <cellStyle name="SAPBEXaggItem 39" xfId="1737" xr:uid="{00000000-0005-0000-0000-00007F1B0000}"/>
    <cellStyle name="SAPBEXaggItem 39 2" xfId="4323" xr:uid="{00000000-0005-0000-0000-0000801B0000}"/>
    <cellStyle name="SAPBEXaggItem 39 2 2" xfId="23232" xr:uid="{00000000-0005-0000-0000-0000811B0000}"/>
    <cellStyle name="SAPBEXaggItem 39 3" xfId="5399" xr:uid="{00000000-0005-0000-0000-0000821B0000}"/>
    <cellStyle name="SAPBEXaggItem 39 3 2" xfId="24308" xr:uid="{00000000-0005-0000-0000-0000831B0000}"/>
    <cellStyle name="SAPBEXaggItem 39 4" xfId="8842" xr:uid="{00000000-0005-0000-0000-0000841B0000}"/>
    <cellStyle name="SAPBEXaggItem 39 4 2" xfId="27751" xr:uid="{00000000-0005-0000-0000-0000851B0000}"/>
    <cellStyle name="SAPBEXaggItem 39 5" xfId="11289" xr:uid="{00000000-0005-0000-0000-0000861B0000}"/>
    <cellStyle name="SAPBEXaggItem 39 5 2" xfId="30198" xr:uid="{00000000-0005-0000-0000-0000871B0000}"/>
    <cellStyle name="SAPBEXaggItem 39 6" xfId="9783" xr:uid="{00000000-0005-0000-0000-0000881B0000}"/>
    <cellStyle name="SAPBEXaggItem 39 6 2" xfId="28692" xr:uid="{00000000-0005-0000-0000-0000891B0000}"/>
    <cellStyle name="SAPBEXaggItem 39 7" xfId="15985" xr:uid="{00000000-0005-0000-0000-00008A1B0000}"/>
    <cellStyle name="SAPBEXaggItem 39 7 2" xfId="34894" xr:uid="{00000000-0005-0000-0000-00008B1B0000}"/>
    <cellStyle name="SAPBEXaggItem 39 8" xfId="14479" xr:uid="{00000000-0005-0000-0000-00008C1B0000}"/>
    <cellStyle name="SAPBEXaggItem 39 8 2" xfId="33388" xr:uid="{00000000-0005-0000-0000-00008D1B0000}"/>
    <cellStyle name="SAPBEXaggItem 39 9" xfId="20516" xr:uid="{00000000-0005-0000-0000-00008E1B0000}"/>
    <cellStyle name="SAPBEXaggItem 4" xfId="134" xr:uid="{00000000-0005-0000-0000-00008F1B0000}"/>
    <cellStyle name="SAPBEXaggItem 4 2" xfId="2721" xr:uid="{00000000-0005-0000-0000-0000901B0000}"/>
    <cellStyle name="SAPBEXaggItem 4 2 2" xfId="21630" xr:uid="{00000000-0005-0000-0000-0000911B0000}"/>
    <cellStyle name="SAPBEXaggItem 4 3" xfId="7040" xr:uid="{00000000-0005-0000-0000-0000921B0000}"/>
    <cellStyle name="SAPBEXaggItem 4 3 2" xfId="25949" xr:uid="{00000000-0005-0000-0000-0000931B0000}"/>
    <cellStyle name="SAPBEXaggItem 4 4" xfId="8632" xr:uid="{00000000-0005-0000-0000-0000941B0000}"/>
    <cellStyle name="SAPBEXaggItem 4 4 2" xfId="27541" xr:uid="{00000000-0005-0000-0000-0000951B0000}"/>
    <cellStyle name="SAPBEXaggItem 4 5" xfId="11055" xr:uid="{00000000-0005-0000-0000-0000961B0000}"/>
    <cellStyle name="SAPBEXaggItem 4 5 2" xfId="29964" xr:uid="{00000000-0005-0000-0000-0000971B0000}"/>
    <cellStyle name="SAPBEXaggItem 4 6" xfId="12799" xr:uid="{00000000-0005-0000-0000-0000981B0000}"/>
    <cellStyle name="SAPBEXaggItem 4 6 2" xfId="31708" xr:uid="{00000000-0005-0000-0000-0000991B0000}"/>
    <cellStyle name="SAPBEXaggItem 4 7" xfId="15751" xr:uid="{00000000-0005-0000-0000-00009A1B0000}"/>
    <cellStyle name="SAPBEXaggItem 4 7 2" xfId="34660" xr:uid="{00000000-0005-0000-0000-00009B1B0000}"/>
    <cellStyle name="SAPBEXaggItem 4 8" xfId="17495" xr:uid="{00000000-0005-0000-0000-00009C1B0000}"/>
    <cellStyle name="SAPBEXaggItem 4 8 2" xfId="36404" xr:uid="{00000000-0005-0000-0000-00009D1B0000}"/>
    <cellStyle name="SAPBEXaggItem 4 9" xfId="20307" xr:uid="{00000000-0005-0000-0000-00009E1B0000}"/>
    <cellStyle name="SAPBEXaggItem 40" xfId="1918" xr:uid="{00000000-0005-0000-0000-00009F1B0000}"/>
    <cellStyle name="SAPBEXaggItem 40 2" xfId="4504" xr:uid="{00000000-0005-0000-0000-0000A01B0000}"/>
    <cellStyle name="SAPBEXaggItem 40 2 2" xfId="23413" xr:uid="{00000000-0005-0000-0000-0000A11B0000}"/>
    <cellStyle name="SAPBEXaggItem 40 3" xfId="6783" xr:uid="{00000000-0005-0000-0000-0000A21B0000}"/>
    <cellStyle name="SAPBEXaggItem 40 3 2" xfId="25692" xr:uid="{00000000-0005-0000-0000-0000A31B0000}"/>
    <cellStyle name="SAPBEXaggItem 40 4" xfId="8255" xr:uid="{00000000-0005-0000-0000-0000A41B0000}"/>
    <cellStyle name="SAPBEXaggItem 40 4 2" xfId="27164" xr:uid="{00000000-0005-0000-0000-0000A51B0000}"/>
    <cellStyle name="SAPBEXaggItem 40 5" xfId="10646" xr:uid="{00000000-0005-0000-0000-0000A61B0000}"/>
    <cellStyle name="SAPBEXaggItem 40 5 2" xfId="29555" xr:uid="{00000000-0005-0000-0000-0000A71B0000}"/>
    <cellStyle name="SAPBEXaggItem 40 6" xfId="12202" xr:uid="{00000000-0005-0000-0000-0000A81B0000}"/>
    <cellStyle name="SAPBEXaggItem 40 6 2" xfId="31111" xr:uid="{00000000-0005-0000-0000-0000A91B0000}"/>
    <cellStyle name="SAPBEXaggItem 40 7" xfId="15342" xr:uid="{00000000-0005-0000-0000-0000AA1B0000}"/>
    <cellStyle name="SAPBEXaggItem 40 7 2" xfId="34251" xr:uid="{00000000-0005-0000-0000-0000AB1B0000}"/>
    <cellStyle name="SAPBEXaggItem 40 8" xfId="16898" xr:uid="{00000000-0005-0000-0000-0000AC1B0000}"/>
    <cellStyle name="SAPBEXaggItem 40 8 2" xfId="35807" xr:uid="{00000000-0005-0000-0000-0000AD1B0000}"/>
    <cellStyle name="SAPBEXaggItem 40 9" xfId="19928" xr:uid="{00000000-0005-0000-0000-0000AE1B0000}"/>
    <cellStyle name="SAPBEXaggItem 41" xfId="1987" xr:uid="{00000000-0005-0000-0000-0000AF1B0000}"/>
    <cellStyle name="SAPBEXaggItem 41 2" xfId="4573" xr:uid="{00000000-0005-0000-0000-0000B01B0000}"/>
    <cellStyle name="SAPBEXaggItem 41 2 2" xfId="23482" xr:uid="{00000000-0005-0000-0000-0000B11B0000}"/>
    <cellStyle name="SAPBEXaggItem 41 3" xfId="5499" xr:uid="{00000000-0005-0000-0000-0000B21B0000}"/>
    <cellStyle name="SAPBEXaggItem 41 3 2" xfId="24408" xr:uid="{00000000-0005-0000-0000-0000B31B0000}"/>
    <cellStyle name="SAPBEXaggItem 41 4" xfId="8764" xr:uid="{00000000-0005-0000-0000-0000B41B0000}"/>
    <cellStyle name="SAPBEXaggItem 41 4 2" xfId="27673" xr:uid="{00000000-0005-0000-0000-0000B51B0000}"/>
    <cellStyle name="SAPBEXaggItem 41 5" xfId="11202" xr:uid="{00000000-0005-0000-0000-0000B61B0000}"/>
    <cellStyle name="SAPBEXaggItem 41 5 2" xfId="30111" xr:uid="{00000000-0005-0000-0000-0000B71B0000}"/>
    <cellStyle name="SAPBEXaggItem 41 6" xfId="13296" xr:uid="{00000000-0005-0000-0000-0000B81B0000}"/>
    <cellStyle name="SAPBEXaggItem 41 6 2" xfId="32205" xr:uid="{00000000-0005-0000-0000-0000B91B0000}"/>
    <cellStyle name="SAPBEXaggItem 41 7" xfId="15898" xr:uid="{00000000-0005-0000-0000-0000BA1B0000}"/>
    <cellStyle name="SAPBEXaggItem 41 7 2" xfId="34807" xr:uid="{00000000-0005-0000-0000-0000BB1B0000}"/>
    <cellStyle name="SAPBEXaggItem 41 8" xfId="17992" xr:uid="{00000000-0005-0000-0000-0000BC1B0000}"/>
    <cellStyle name="SAPBEXaggItem 41 8 2" xfId="36901" xr:uid="{00000000-0005-0000-0000-0000BD1B0000}"/>
    <cellStyle name="SAPBEXaggItem 41 9" xfId="20438" xr:uid="{00000000-0005-0000-0000-0000BE1B0000}"/>
    <cellStyle name="SAPBEXaggItem 42" xfId="1896" xr:uid="{00000000-0005-0000-0000-0000BF1B0000}"/>
    <cellStyle name="SAPBEXaggItem 42 2" xfId="4482" xr:uid="{00000000-0005-0000-0000-0000C01B0000}"/>
    <cellStyle name="SAPBEXaggItem 42 2 2" xfId="23391" xr:uid="{00000000-0005-0000-0000-0000C11B0000}"/>
    <cellStyle name="SAPBEXaggItem 42 3" xfId="6296" xr:uid="{00000000-0005-0000-0000-0000C21B0000}"/>
    <cellStyle name="SAPBEXaggItem 42 3 2" xfId="25205" xr:uid="{00000000-0005-0000-0000-0000C31B0000}"/>
    <cellStyle name="SAPBEXaggItem 42 4" xfId="7544" xr:uid="{00000000-0005-0000-0000-0000C41B0000}"/>
    <cellStyle name="SAPBEXaggItem 42 4 2" xfId="26453" xr:uid="{00000000-0005-0000-0000-0000C51B0000}"/>
    <cellStyle name="SAPBEXaggItem 42 5" xfId="9866" xr:uid="{00000000-0005-0000-0000-0000C61B0000}"/>
    <cellStyle name="SAPBEXaggItem 42 5 2" xfId="28775" xr:uid="{00000000-0005-0000-0000-0000C71B0000}"/>
    <cellStyle name="SAPBEXaggItem 42 6" xfId="12992" xr:uid="{00000000-0005-0000-0000-0000C81B0000}"/>
    <cellStyle name="SAPBEXaggItem 42 6 2" xfId="31901" xr:uid="{00000000-0005-0000-0000-0000C91B0000}"/>
    <cellStyle name="SAPBEXaggItem 42 7" xfId="14562" xr:uid="{00000000-0005-0000-0000-0000CA1B0000}"/>
    <cellStyle name="SAPBEXaggItem 42 7 2" xfId="33471" xr:uid="{00000000-0005-0000-0000-0000CB1B0000}"/>
    <cellStyle name="SAPBEXaggItem 42 8" xfId="17688" xr:uid="{00000000-0005-0000-0000-0000CC1B0000}"/>
    <cellStyle name="SAPBEXaggItem 42 8 2" xfId="36597" xr:uid="{00000000-0005-0000-0000-0000CD1B0000}"/>
    <cellStyle name="SAPBEXaggItem 42 9" xfId="19215" xr:uid="{00000000-0005-0000-0000-0000CE1B0000}"/>
    <cellStyle name="SAPBEXaggItem 43" xfId="1757" xr:uid="{00000000-0005-0000-0000-0000CF1B0000}"/>
    <cellStyle name="SAPBEXaggItem 43 2" xfId="4343" xr:uid="{00000000-0005-0000-0000-0000D01B0000}"/>
    <cellStyle name="SAPBEXaggItem 43 2 2" xfId="23252" xr:uid="{00000000-0005-0000-0000-0000D11B0000}"/>
    <cellStyle name="SAPBEXaggItem 43 3" xfId="5174" xr:uid="{00000000-0005-0000-0000-0000D21B0000}"/>
    <cellStyle name="SAPBEXaggItem 43 3 2" xfId="24083" xr:uid="{00000000-0005-0000-0000-0000D31B0000}"/>
    <cellStyle name="SAPBEXaggItem 43 4" xfId="7707" xr:uid="{00000000-0005-0000-0000-0000D41B0000}"/>
    <cellStyle name="SAPBEXaggItem 43 4 2" xfId="26616" xr:uid="{00000000-0005-0000-0000-0000D51B0000}"/>
    <cellStyle name="SAPBEXaggItem 43 5" xfId="10050" xr:uid="{00000000-0005-0000-0000-0000D61B0000}"/>
    <cellStyle name="SAPBEXaggItem 43 5 2" xfId="28959" xr:uid="{00000000-0005-0000-0000-0000D71B0000}"/>
    <cellStyle name="SAPBEXaggItem 43 6" xfId="12440" xr:uid="{00000000-0005-0000-0000-0000D81B0000}"/>
    <cellStyle name="SAPBEXaggItem 43 6 2" xfId="31349" xr:uid="{00000000-0005-0000-0000-0000D91B0000}"/>
    <cellStyle name="SAPBEXaggItem 43 7" xfId="14746" xr:uid="{00000000-0005-0000-0000-0000DA1B0000}"/>
    <cellStyle name="SAPBEXaggItem 43 7 2" xfId="33655" xr:uid="{00000000-0005-0000-0000-0000DB1B0000}"/>
    <cellStyle name="SAPBEXaggItem 43 8" xfId="17136" xr:uid="{00000000-0005-0000-0000-0000DC1B0000}"/>
    <cellStyle name="SAPBEXaggItem 43 8 2" xfId="36045" xr:uid="{00000000-0005-0000-0000-0000DD1B0000}"/>
    <cellStyle name="SAPBEXaggItem 43 9" xfId="19378" xr:uid="{00000000-0005-0000-0000-0000DE1B0000}"/>
    <cellStyle name="SAPBEXaggItem 44" xfId="2079" xr:uid="{00000000-0005-0000-0000-0000DF1B0000}"/>
    <cellStyle name="SAPBEXaggItem 44 2" xfId="4665" xr:uid="{00000000-0005-0000-0000-0000E01B0000}"/>
    <cellStyle name="SAPBEXaggItem 44 2 2" xfId="23574" xr:uid="{00000000-0005-0000-0000-0000E11B0000}"/>
    <cellStyle name="SAPBEXaggItem 44 3" xfId="6181" xr:uid="{00000000-0005-0000-0000-0000E21B0000}"/>
    <cellStyle name="SAPBEXaggItem 44 3 2" xfId="25090" xr:uid="{00000000-0005-0000-0000-0000E31B0000}"/>
    <cellStyle name="SAPBEXaggItem 44 4" xfId="7812" xr:uid="{00000000-0005-0000-0000-0000E41B0000}"/>
    <cellStyle name="SAPBEXaggItem 44 4 2" xfId="26721" xr:uid="{00000000-0005-0000-0000-0000E51B0000}"/>
    <cellStyle name="SAPBEXaggItem 44 5" xfId="10161" xr:uid="{00000000-0005-0000-0000-0000E61B0000}"/>
    <cellStyle name="SAPBEXaggItem 44 5 2" xfId="29070" xr:uid="{00000000-0005-0000-0000-0000E71B0000}"/>
    <cellStyle name="SAPBEXaggItem 44 6" xfId="12750" xr:uid="{00000000-0005-0000-0000-0000E81B0000}"/>
    <cellStyle name="SAPBEXaggItem 44 6 2" xfId="31659" xr:uid="{00000000-0005-0000-0000-0000E91B0000}"/>
    <cellStyle name="SAPBEXaggItem 44 7" xfId="14857" xr:uid="{00000000-0005-0000-0000-0000EA1B0000}"/>
    <cellStyle name="SAPBEXaggItem 44 7 2" xfId="33766" xr:uid="{00000000-0005-0000-0000-0000EB1B0000}"/>
    <cellStyle name="SAPBEXaggItem 44 8" xfId="17446" xr:uid="{00000000-0005-0000-0000-0000EC1B0000}"/>
    <cellStyle name="SAPBEXaggItem 44 8 2" xfId="36355" xr:uid="{00000000-0005-0000-0000-0000ED1B0000}"/>
    <cellStyle name="SAPBEXaggItem 44 9" xfId="19485" xr:uid="{00000000-0005-0000-0000-0000EE1B0000}"/>
    <cellStyle name="SAPBEXaggItem 45" xfId="2119" xr:uid="{00000000-0005-0000-0000-0000EF1B0000}"/>
    <cellStyle name="SAPBEXaggItem 45 2" xfId="4705" xr:uid="{00000000-0005-0000-0000-0000F01B0000}"/>
    <cellStyle name="SAPBEXaggItem 45 2 2" xfId="23614" xr:uid="{00000000-0005-0000-0000-0000F11B0000}"/>
    <cellStyle name="SAPBEXaggItem 45 3" xfId="6832" xr:uid="{00000000-0005-0000-0000-0000F21B0000}"/>
    <cellStyle name="SAPBEXaggItem 45 3 2" xfId="25741" xr:uid="{00000000-0005-0000-0000-0000F31B0000}"/>
    <cellStyle name="SAPBEXaggItem 45 4" xfId="9138" xr:uid="{00000000-0005-0000-0000-0000F41B0000}"/>
    <cellStyle name="SAPBEXaggItem 45 4 2" xfId="28047" xr:uid="{00000000-0005-0000-0000-0000F51B0000}"/>
    <cellStyle name="SAPBEXaggItem 45 5" xfId="10484" xr:uid="{00000000-0005-0000-0000-0000F61B0000}"/>
    <cellStyle name="SAPBEXaggItem 45 5 2" xfId="29393" xr:uid="{00000000-0005-0000-0000-0000F71B0000}"/>
    <cellStyle name="SAPBEXaggItem 45 6" xfId="13359" xr:uid="{00000000-0005-0000-0000-0000F81B0000}"/>
    <cellStyle name="SAPBEXaggItem 45 6 2" xfId="32268" xr:uid="{00000000-0005-0000-0000-0000F91B0000}"/>
    <cellStyle name="SAPBEXaggItem 45 7" xfId="15180" xr:uid="{00000000-0005-0000-0000-0000FA1B0000}"/>
    <cellStyle name="SAPBEXaggItem 45 7 2" xfId="34089" xr:uid="{00000000-0005-0000-0000-0000FB1B0000}"/>
    <cellStyle name="SAPBEXaggItem 45 8" xfId="18055" xr:uid="{00000000-0005-0000-0000-0000FC1B0000}"/>
    <cellStyle name="SAPBEXaggItem 45 8 2" xfId="36964" xr:uid="{00000000-0005-0000-0000-0000FD1B0000}"/>
    <cellStyle name="SAPBEXaggItem 45 9" xfId="19784" xr:uid="{00000000-0005-0000-0000-0000FE1B0000}"/>
    <cellStyle name="SAPBEXaggItem 46" xfId="2156" xr:uid="{00000000-0005-0000-0000-0000FF1B0000}"/>
    <cellStyle name="SAPBEXaggItem 46 2" xfId="4742" xr:uid="{00000000-0005-0000-0000-0000001C0000}"/>
    <cellStyle name="SAPBEXaggItem 46 2 2" xfId="23651" xr:uid="{00000000-0005-0000-0000-0000011C0000}"/>
    <cellStyle name="SAPBEXaggItem 46 3" xfId="6610" xr:uid="{00000000-0005-0000-0000-0000021C0000}"/>
    <cellStyle name="SAPBEXaggItem 46 3 2" xfId="25519" xr:uid="{00000000-0005-0000-0000-0000031C0000}"/>
    <cellStyle name="SAPBEXaggItem 46 4" xfId="9029" xr:uid="{00000000-0005-0000-0000-0000041C0000}"/>
    <cellStyle name="SAPBEXaggItem 46 4 2" xfId="27938" xr:uid="{00000000-0005-0000-0000-0000051C0000}"/>
    <cellStyle name="SAPBEXaggItem 46 5" xfId="11492" xr:uid="{00000000-0005-0000-0000-0000061C0000}"/>
    <cellStyle name="SAPBEXaggItem 46 5 2" xfId="30401" xr:uid="{00000000-0005-0000-0000-0000071C0000}"/>
    <cellStyle name="SAPBEXaggItem 46 6" xfId="12649" xr:uid="{00000000-0005-0000-0000-0000081C0000}"/>
    <cellStyle name="SAPBEXaggItem 46 6 2" xfId="31558" xr:uid="{00000000-0005-0000-0000-0000091C0000}"/>
    <cellStyle name="SAPBEXaggItem 46 7" xfId="16188" xr:uid="{00000000-0005-0000-0000-00000A1C0000}"/>
    <cellStyle name="SAPBEXaggItem 46 7 2" xfId="35097" xr:uid="{00000000-0005-0000-0000-00000B1C0000}"/>
    <cellStyle name="SAPBEXaggItem 46 8" xfId="17345" xr:uid="{00000000-0005-0000-0000-00000C1C0000}"/>
    <cellStyle name="SAPBEXaggItem 46 8 2" xfId="36254" xr:uid="{00000000-0005-0000-0000-00000D1C0000}"/>
    <cellStyle name="SAPBEXaggItem 46 9" xfId="20705" xr:uid="{00000000-0005-0000-0000-00000E1C0000}"/>
    <cellStyle name="SAPBEXaggItem 47" xfId="2186" xr:uid="{00000000-0005-0000-0000-00000F1C0000}"/>
    <cellStyle name="SAPBEXaggItem 47 2" xfId="4772" xr:uid="{00000000-0005-0000-0000-0000101C0000}"/>
    <cellStyle name="SAPBEXaggItem 47 2 2" xfId="23681" xr:uid="{00000000-0005-0000-0000-0000111C0000}"/>
    <cellStyle name="SAPBEXaggItem 47 3" xfId="7007" xr:uid="{00000000-0005-0000-0000-0000121C0000}"/>
    <cellStyle name="SAPBEXaggItem 47 3 2" xfId="25916" xr:uid="{00000000-0005-0000-0000-0000131C0000}"/>
    <cellStyle name="SAPBEXaggItem 47 4" xfId="7527" xr:uid="{00000000-0005-0000-0000-0000141C0000}"/>
    <cellStyle name="SAPBEXaggItem 47 4 2" xfId="26436" xr:uid="{00000000-0005-0000-0000-0000151C0000}"/>
    <cellStyle name="SAPBEXaggItem 47 5" xfId="11970" xr:uid="{00000000-0005-0000-0000-0000161C0000}"/>
    <cellStyle name="SAPBEXaggItem 47 5 2" xfId="30879" xr:uid="{00000000-0005-0000-0000-0000171C0000}"/>
    <cellStyle name="SAPBEXaggItem 47 6" xfId="14112" xr:uid="{00000000-0005-0000-0000-0000181C0000}"/>
    <cellStyle name="SAPBEXaggItem 47 6 2" xfId="33021" xr:uid="{00000000-0005-0000-0000-0000191C0000}"/>
    <cellStyle name="SAPBEXaggItem 47 7" xfId="16666" xr:uid="{00000000-0005-0000-0000-00001A1C0000}"/>
    <cellStyle name="SAPBEXaggItem 47 7 2" xfId="35575" xr:uid="{00000000-0005-0000-0000-00001B1C0000}"/>
    <cellStyle name="SAPBEXaggItem 47 8" xfId="18808" xr:uid="{00000000-0005-0000-0000-00001C1C0000}"/>
    <cellStyle name="SAPBEXaggItem 47 8 2" xfId="37717" xr:uid="{00000000-0005-0000-0000-00001D1C0000}"/>
    <cellStyle name="SAPBEXaggItem 47 9" xfId="21154" xr:uid="{00000000-0005-0000-0000-00001E1C0000}"/>
    <cellStyle name="SAPBEXaggItem 48" xfId="2240" xr:uid="{00000000-0005-0000-0000-00001F1C0000}"/>
    <cellStyle name="SAPBEXaggItem 48 2" xfId="4826" xr:uid="{00000000-0005-0000-0000-0000201C0000}"/>
    <cellStyle name="SAPBEXaggItem 48 2 2" xfId="23735" xr:uid="{00000000-0005-0000-0000-0000211C0000}"/>
    <cellStyle name="SAPBEXaggItem 48 3" xfId="6678" xr:uid="{00000000-0005-0000-0000-0000221C0000}"/>
    <cellStyle name="SAPBEXaggItem 48 3 2" xfId="25587" xr:uid="{00000000-0005-0000-0000-0000231C0000}"/>
    <cellStyle name="SAPBEXaggItem 48 4" xfId="5149" xr:uid="{00000000-0005-0000-0000-0000241C0000}"/>
    <cellStyle name="SAPBEXaggItem 48 4 2" xfId="24058" xr:uid="{00000000-0005-0000-0000-0000251C0000}"/>
    <cellStyle name="SAPBEXaggItem 48 5" xfId="9561" xr:uid="{00000000-0005-0000-0000-0000261C0000}"/>
    <cellStyle name="SAPBEXaggItem 48 5 2" xfId="28470" xr:uid="{00000000-0005-0000-0000-0000271C0000}"/>
    <cellStyle name="SAPBEXaggItem 48 6" xfId="13172" xr:uid="{00000000-0005-0000-0000-0000281C0000}"/>
    <cellStyle name="SAPBEXaggItem 48 6 2" xfId="32081" xr:uid="{00000000-0005-0000-0000-0000291C0000}"/>
    <cellStyle name="SAPBEXaggItem 48 7" xfId="14257" xr:uid="{00000000-0005-0000-0000-00002A1C0000}"/>
    <cellStyle name="SAPBEXaggItem 48 7 2" xfId="33166" xr:uid="{00000000-0005-0000-0000-00002B1C0000}"/>
    <cellStyle name="SAPBEXaggItem 48 8" xfId="17868" xr:uid="{00000000-0005-0000-0000-00002C1C0000}"/>
    <cellStyle name="SAPBEXaggItem 48 8 2" xfId="36777" xr:uid="{00000000-0005-0000-0000-00002D1C0000}"/>
    <cellStyle name="SAPBEXaggItem 48 9" xfId="18945" xr:uid="{00000000-0005-0000-0000-00002E1C0000}"/>
    <cellStyle name="SAPBEXaggItem 49" xfId="2310" xr:uid="{00000000-0005-0000-0000-00002F1C0000}"/>
    <cellStyle name="SAPBEXaggItem 49 2" xfId="4896" xr:uid="{00000000-0005-0000-0000-0000301C0000}"/>
    <cellStyle name="SAPBEXaggItem 49 2 2" xfId="23805" xr:uid="{00000000-0005-0000-0000-0000311C0000}"/>
    <cellStyle name="SAPBEXaggItem 49 3" xfId="2679" xr:uid="{00000000-0005-0000-0000-0000321C0000}"/>
    <cellStyle name="SAPBEXaggItem 49 3 2" xfId="21588" xr:uid="{00000000-0005-0000-0000-0000331C0000}"/>
    <cellStyle name="SAPBEXaggItem 49 4" xfId="8529" xr:uid="{00000000-0005-0000-0000-0000341C0000}"/>
    <cellStyle name="SAPBEXaggItem 49 4 2" xfId="27438" xr:uid="{00000000-0005-0000-0000-0000351C0000}"/>
    <cellStyle name="SAPBEXaggItem 49 5" xfId="10942" xr:uid="{00000000-0005-0000-0000-0000361C0000}"/>
    <cellStyle name="SAPBEXaggItem 49 5 2" xfId="29851" xr:uid="{00000000-0005-0000-0000-0000371C0000}"/>
    <cellStyle name="SAPBEXaggItem 49 6" xfId="13150" xr:uid="{00000000-0005-0000-0000-0000381C0000}"/>
    <cellStyle name="SAPBEXaggItem 49 6 2" xfId="32059" xr:uid="{00000000-0005-0000-0000-0000391C0000}"/>
    <cellStyle name="SAPBEXaggItem 49 7" xfId="15638" xr:uid="{00000000-0005-0000-0000-00003A1C0000}"/>
    <cellStyle name="SAPBEXaggItem 49 7 2" xfId="34547" xr:uid="{00000000-0005-0000-0000-00003B1C0000}"/>
    <cellStyle name="SAPBEXaggItem 49 8" xfId="17846" xr:uid="{00000000-0005-0000-0000-00003C1C0000}"/>
    <cellStyle name="SAPBEXaggItem 49 8 2" xfId="36755" xr:uid="{00000000-0005-0000-0000-00003D1C0000}"/>
    <cellStyle name="SAPBEXaggItem 49 9" xfId="20203" xr:uid="{00000000-0005-0000-0000-00003E1C0000}"/>
    <cellStyle name="SAPBEXaggItem 5" xfId="287" xr:uid="{00000000-0005-0000-0000-00003F1C0000}"/>
    <cellStyle name="SAPBEXaggItem 5 2" xfId="2873" xr:uid="{00000000-0005-0000-0000-0000401C0000}"/>
    <cellStyle name="SAPBEXaggItem 5 2 2" xfId="21782" xr:uid="{00000000-0005-0000-0000-0000411C0000}"/>
    <cellStyle name="SAPBEXaggItem 5 3" xfId="6834" xr:uid="{00000000-0005-0000-0000-0000421C0000}"/>
    <cellStyle name="SAPBEXaggItem 5 3 2" xfId="25743" xr:uid="{00000000-0005-0000-0000-0000431C0000}"/>
    <cellStyle name="SAPBEXaggItem 5 4" xfId="8378" xr:uid="{00000000-0005-0000-0000-0000441C0000}"/>
    <cellStyle name="SAPBEXaggItem 5 4 2" xfId="27287" xr:uid="{00000000-0005-0000-0000-0000451C0000}"/>
    <cellStyle name="SAPBEXaggItem 5 5" xfId="10780" xr:uid="{00000000-0005-0000-0000-0000461C0000}"/>
    <cellStyle name="SAPBEXaggItem 5 5 2" xfId="29689" xr:uid="{00000000-0005-0000-0000-0000471C0000}"/>
    <cellStyle name="SAPBEXaggItem 5 6" xfId="13868" xr:uid="{00000000-0005-0000-0000-0000481C0000}"/>
    <cellStyle name="SAPBEXaggItem 5 6 2" xfId="32777" xr:uid="{00000000-0005-0000-0000-0000491C0000}"/>
    <cellStyle name="SAPBEXaggItem 5 7" xfId="15476" xr:uid="{00000000-0005-0000-0000-00004A1C0000}"/>
    <cellStyle name="SAPBEXaggItem 5 7 2" xfId="34385" xr:uid="{00000000-0005-0000-0000-00004B1C0000}"/>
    <cellStyle name="SAPBEXaggItem 5 8" xfId="18564" xr:uid="{00000000-0005-0000-0000-00004C1C0000}"/>
    <cellStyle name="SAPBEXaggItem 5 8 2" xfId="37473" xr:uid="{00000000-0005-0000-0000-00004D1C0000}"/>
    <cellStyle name="SAPBEXaggItem 5 9" xfId="20053" xr:uid="{00000000-0005-0000-0000-00004E1C0000}"/>
    <cellStyle name="SAPBEXaggItem 50" xfId="2350" xr:uid="{00000000-0005-0000-0000-00004F1C0000}"/>
    <cellStyle name="SAPBEXaggItem 50 2" xfId="2656" xr:uid="{00000000-0005-0000-0000-0000501C0000}"/>
    <cellStyle name="SAPBEXaggItem 50 2 2" xfId="21565" xr:uid="{00000000-0005-0000-0000-0000511C0000}"/>
    <cellStyle name="SAPBEXaggItem 50 3" xfId="8040" xr:uid="{00000000-0005-0000-0000-0000521C0000}"/>
    <cellStyle name="SAPBEXaggItem 50 3 2" xfId="26949" xr:uid="{00000000-0005-0000-0000-0000531C0000}"/>
    <cellStyle name="SAPBEXaggItem 50 4" xfId="10407" xr:uid="{00000000-0005-0000-0000-0000541C0000}"/>
    <cellStyle name="SAPBEXaggItem 50 4 2" xfId="29316" xr:uid="{00000000-0005-0000-0000-0000551C0000}"/>
    <cellStyle name="SAPBEXaggItem 50 5" xfId="13130" xr:uid="{00000000-0005-0000-0000-0000561C0000}"/>
    <cellStyle name="SAPBEXaggItem 50 5 2" xfId="32039" xr:uid="{00000000-0005-0000-0000-0000571C0000}"/>
    <cellStyle name="SAPBEXaggItem 50 6" xfId="15103" xr:uid="{00000000-0005-0000-0000-0000581C0000}"/>
    <cellStyle name="SAPBEXaggItem 50 6 2" xfId="34012" xr:uid="{00000000-0005-0000-0000-0000591C0000}"/>
    <cellStyle name="SAPBEXaggItem 50 7" xfId="17826" xr:uid="{00000000-0005-0000-0000-00005A1C0000}"/>
    <cellStyle name="SAPBEXaggItem 50 7 2" xfId="36735" xr:uid="{00000000-0005-0000-0000-00005B1C0000}"/>
    <cellStyle name="SAPBEXaggItem 50 8" xfId="19711" xr:uid="{00000000-0005-0000-0000-00005C1C0000}"/>
    <cellStyle name="SAPBEXaggItem 51" xfId="6716" xr:uid="{00000000-0005-0000-0000-00005D1C0000}"/>
    <cellStyle name="SAPBEXaggItem 51 2" xfId="25625" xr:uid="{00000000-0005-0000-0000-00005E1C0000}"/>
    <cellStyle name="SAPBEXaggItem 52" xfId="8081" xr:uid="{00000000-0005-0000-0000-00005F1C0000}"/>
    <cellStyle name="SAPBEXaggItem 52 2" xfId="26990" xr:uid="{00000000-0005-0000-0000-0000601C0000}"/>
    <cellStyle name="SAPBEXaggItem 53" xfId="10451" xr:uid="{00000000-0005-0000-0000-0000611C0000}"/>
    <cellStyle name="SAPBEXaggItem 53 2" xfId="29360" xr:uid="{00000000-0005-0000-0000-0000621C0000}"/>
    <cellStyle name="SAPBEXaggItem 54" xfId="13263" xr:uid="{00000000-0005-0000-0000-0000631C0000}"/>
    <cellStyle name="SAPBEXaggItem 54 2" xfId="32172" xr:uid="{00000000-0005-0000-0000-0000641C0000}"/>
    <cellStyle name="SAPBEXaggItem 55" xfId="15147" xr:uid="{00000000-0005-0000-0000-0000651C0000}"/>
    <cellStyle name="SAPBEXaggItem 55 2" xfId="34056" xr:uid="{00000000-0005-0000-0000-0000661C0000}"/>
    <cellStyle name="SAPBEXaggItem 56" xfId="17959" xr:uid="{00000000-0005-0000-0000-0000671C0000}"/>
    <cellStyle name="SAPBEXaggItem 56 2" xfId="36868" xr:uid="{00000000-0005-0000-0000-0000681C0000}"/>
    <cellStyle name="SAPBEXaggItem 57" xfId="19752" xr:uid="{00000000-0005-0000-0000-0000691C0000}"/>
    <cellStyle name="SAPBEXaggItem 6" xfId="330" xr:uid="{00000000-0005-0000-0000-00006A1C0000}"/>
    <cellStyle name="SAPBEXaggItem 6 2" xfId="2916" xr:uid="{00000000-0005-0000-0000-00006B1C0000}"/>
    <cellStyle name="SAPBEXaggItem 6 2 2" xfId="21825" xr:uid="{00000000-0005-0000-0000-00006C1C0000}"/>
    <cellStyle name="SAPBEXaggItem 6 3" xfId="7060" xr:uid="{00000000-0005-0000-0000-00006D1C0000}"/>
    <cellStyle name="SAPBEXaggItem 6 3 2" xfId="25969" xr:uid="{00000000-0005-0000-0000-00006E1C0000}"/>
    <cellStyle name="SAPBEXaggItem 6 4" xfId="8242" xr:uid="{00000000-0005-0000-0000-00006F1C0000}"/>
    <cellStyle name="SAPBEXaggItem 6 4 2" xfId="27151" xr:uid="{00000000-0005-0000-0000-0000701C0000}"/>
    <cellStyle name="SAPBEXaggItem 6 5" xfId="10631" xr:uid="{00000000-0005-0000-0000-0000711C0000}"/>
    <cellStyle name="SAPBEXaggItem 6 5 2" xfId="29540" xr:uid="{00000000-0005-0000-0000-0000721C0000}"/>
    <cellStyle name="SAPBEXaggItem 6 6" xfId="12389" xr:uid="{00000000-0005-0000-0000-0000731C0000}"/>
    <cellStyle name="SAPBEXaggItem 6 6 2" xfId="31298" xr:uid="{00000000-0005-0000-0000-0000741C0000}"/>
    <cellStyle name="SAPBEXaggItem 6 7" xfId="15327" xr:uid="{00000000-0005-0000-0000-0000751C0000}"/>
    <cellStyle name="SAPBEXaggItem 6 7 2" xfId="34236" xr:uid="{00000000-0005-0000-0000-0000761C0000}"/>
    <cellStyle name="SAPBEXaggItem 6 8" xfId="17085" xr:uid="{00000000-0005-0000-0000-0000771C0000}"/>
    <cellStyle name="SAPBEXaggItem 6 8 2" xfId="35994" xr:uid="{00000000-0005-0000-0000-0000781C0000}"/>
    <cellStyle name="SAPBEXaggItem 6 9" xfId="19915" xr:uid="{00000000-0005-0000-0000-0000791C0000}"/>
    <cellStyle name="SAPBEXaggItem 7" xfId="373" xr:uid="{00000000-0005-0000-0000-00007A1C0000}"/>
    <cellStyle name="SAPBEXaggItem 7 2" xfId="2959" xr:uid="{00000000-0005-0000-0000-00007B1C0000}"/>
    <cellStyle name="SAPBEXaggItem 7 2 2" xfId="21868" xr:uid="{00000000-0005-0000-0000-00007C1C0000}"/>
    <cellStyle name="SAPBEXaggItem 7 3" xfId="2694" xr:uid="{00000000-0005-0000-0000-00007D1C0000}"/>
    <cellStyle name="SAPBEXaggItem 7 3 2" xfId="21603" xr:uid="{00000000-0005-0000-0000-00007E1C0000}"/>
    <cellStyle name="SAPBEXaggItem 7 4" xfId="7644" xr:uid="{00000000-0005-0000-0000-00007F1C0000}"/>
    <cellStyle name="SAPBEXaggItem 7 4 2" xfId="26553" xr:uid="{00000000-0005-0000-0000-0000801C0000}"/>
    <cellStyle name="SAPBEXaggItem 7 5" xfId="9978" xr:uid="{00000000-0005-0000-0000-0000811C0000}"/>
    <cellStyle name="SAPBEXaggItem 7 5 2" xfId="28887" xr:uid="{00000000-0005-0000-0000-0000821C0000}"/>
    <cellStyle name="SAPBEXaggItem 7 6" xfId="12786" xr:uid="{00000000-0005-0000-0000-0000831C0000}"/>
    <cellStyle name="SAPBEXaggItem 7 6 2" xfId="31695" xr:uid="{00000000-0005-0000-0000-0000841C0000}"/>
    <cellStyle name="SAPBEXaggItem 7 7" xfId="14674" xr:uid="{00000000-0005-0000-0000-0000851C0000}"/>
    <cellStyle name="SAPBEXaggItem 7 7 2" xfId="33583" xr:uid="{00000000-0005-0000-0000-0000861C0000}"/>
    <cellStyle name="SAPBEXaggItem 7 8" xfId="17482" xr:uid="{00000000-0005-0000-0000-0000871C0000}"/>
    <cellStyle name="SAPBEXaggItem 7 8 2" xfId="36391" xr:uid="{00000000-0005-0000-0000-0000881C0000}"/>
    <cellStyle name="SAPBEXaggItem 7 9" xfId="19314" xr:uid="{00000000-0005-0000-0000-0000891C0000}"/>
    <cellStyle name="SAPBEXaggItem 8" xfId="416" xr:uid="{00000000-0005-0000-0000-00008A1C0000}"/>
    <cellStyle name="SAPBEXaggItem 8 2" xfId="3002" xr:uid="{00000000-0005-0000-0000-00008B1C0000}"/>
    <cellStyle name="SAPBEXaggItem 8 2 2" xfId="21911" xr:uid="{00000000-0005-0000-0000-00008C1C0000}"/>
    <cellStyle name="SAPBEXaggItem 8 3" xfId="6495" xr:uid="{00000000-0005-0000-0000-00008D1C0000}"/>
    <cellStyle name="SAPBEXaggItem 8 3 2" xfId="25404" xr:uid="{00000000-0005-0000-0000-00008E1C0000}"/>
    <cellStyle name="SAPBEXaggItem 8 4" xfId="7760" xr:uid="{00000000-0005-0000-0000-00008F1C0000}"/>
    <cellStyle name="SAPBEXaggItem 8 4 2" xfId="26669" xr:uid="{00000000-0005-0000-0000-0000901C0000}"/>
    <cellStyle name="SAPBEXaggItem 8 5" xfId="10108" xr:uid="{00000000-0005-0000-0000-0000911C0000}"/>
    <cellStyle name="SAPBEXaggItem 8 5 2" xfId="29017" xr:uid="{00000000-0005-0000-0000-0000921C0000}"/>
    <cellStyle name="SAPBEXaggItem 8 6" xfId="13206" xr:uid="{00000000-0005-0000-0000-0000931C0000}"/>
    <cellStyle name="SAPBEXaggItem 8 6 2" xfId="32115" xr:uid="{00000000-0005-0000-0000-0000941C0000}"/>
    <cellStyle name="SAPBEXaggItem 8 7" xfId="14804" xr:uid="{00000000-0005-0000-0000-0000951C0000}"/>
    <cellStyle name="SAPBEXaggItem 8 7 2" xfId="33713" xr:uid="{00000000-0005-0000-0000-0000961C0000}"/>
    <cellStyle name="SAPBEXaggItem 8 8" xfId="17902" xr:uid="{00000000-0005-0000-0000-0000971C0000}"/>
    <cellStyle name="SAPBEXaggItem 8 8 2" xfId="36811" xr:uid="{00000000-0005-0000-0000-0000981C0000}"/>
    <cellStyle name="SAPBEXaggItem 8 9" xfId="19433" xr:uid="{00000000-0005-0000-0000-0000991C0000}"/>
    <cellStyle name="SAPBEXaggItem 9" xfId="459" xr:uid="{00000000-0005-0000-0000-00009A1C0000}"/>
    <cellStyle name="SAPBEXaggItem 9 2" xfId="3045" xr:uid="{00000000-0005-0000-0000-00009B1C0000}"/>
    <cellStyle name="SAPBEXaggItem 9 2 2" xfId="21954" xr:uid="{00000000-0005-0000-0000-00009C1C0000}"/>
    <cellStyle name="SAPBEXaggItem 9 3" xfId="5636" xr:uid="{00000000-0005-0000-0000-00009D1C0000}"/>
    <cellStyle name="SAPBEXaggItem 9 3 2" xfId="24545" xr:uid="{00000000-0005-0000-0000-00009E1C0000}"/>
    <cellStyle name="SAPBEXaggItem 9 4" xfId="8401" xr:uid="{00000000-0005-0000-0000-00009F1C0000}"/>
    <cellStyle name="SAPBEXaggItem 9 4 2" xfId="27310" xr:uid="{00000000-0005-0000-0000-0000A01C0000}"/>
    <cellStyle name="SAPBEXaggItem 9 5" xfId="10806" xr:uid="{00000000-0005-0000-0000-0000A11C0000}"/>
    <cellStyle name="SAPBEXaggItem 9 5 2" xfId="29715" xr:uid="{00000000-0005-0000-0000-0000A21C0000}"/>
    <cellStyle name="SAPBEXaggItem 9 6" xfId="13216" xr:uid="{00000000-0005-0000-0000-0000A31C0000}"/>
    <cellStyle name="SAPBEXaggItem 9 6 2" xfId="32125" xr:uid="{00000000-0005-0000-0000-0000A41C0000}"/>
    <cellStyle name="SAPBEXaggItem 9 7" xfId="15502" xr:uid="{00000000-0005-0000-0000-0000A51C0000}"/>
    <cellStyle name="SAPBEXaggItem 9 7 2" xfId="34411" xr:uid="{00000000-0005-0000-0000-0000A61C0000}"/>
    <cellStyle name="SAPBEXaggItem 9 8" xfId="17912" xr:uid="{00000000-0005-0000-0000-0000A71C0000}"/>
    <cellStyle name="SAPBEXaggItem 9 8 2" xfId="36821" xr:uid="{00000000-0005-0000-0000-0000A81C0000}"/>
    <cellStyle name="SAPBEXaggItem 9 9" xfId="20075" xr:uid="{00000000-0005-0000-0000-0000A91C0000}"/>
    <cellStyle name="SAPBEXaggItemX" xfId="58" xr:uid="{00000000-0005-0000-0000-0000AA1C0000}"/>
    <cellStyle name="SAPBEXaggItemX 10" xfId="503" xr:uid="{00000000-0005-0000-0000-0000AB1C0000}"/>
    <cellStyle name="SAPBEXaggItemX 10 2" xfId="3089" xr:uid="{00000000-0005-0000-0000-0000AC1C0000}"/>
    <cellStyle name="SAPBEXaggItemX 10 2 2" xfId="21998" xr:uid="{00000000-0005-0000-0000-0000AD1C0000}"/>
    <cellStyle name="SAPBEXaggItemX 10 3" xfId="6683" xr:uid="{00000000-0005-0000-0000-0000AE1C0000}"/>
    <cellStyle name="SAPBEXaggItemX 10 3 2" xfId="25592" xr:uid="{00000000-0005-0000-0000-0000AF1C0000}"/>
    <cellStyle name="SAPBEXaggItemX 10 4" xfId="9306" xr:uid="{00000000-0005-0000-0000-0000B01C0000}"/>
    <cellStyle name="SAPBEXaggItemX 10 4 2" xfId="28215" xr:uid="{00000000-0005-0000-0000-0000B11C0000}"/>
    <cellStyle name="SAPBEXaggItemX 10 5" xfId="11789" xr:uid="{00000000-0005-0000-0000-0000B21C0000}"/>
    <cellStyle name="SAPBEXaggItemX 10 5 2" xfId="30698" xr:uid="{00000000-0005-0000-0000-0000B31C0000}"/>
    <cellStyle name="SAPBEXaggItemX 10 6" xfId="13382" xr:uid="{00000000-0005-0000-0000-0000B41C0000}"/>
    <cellStyle name="SAPBEXaggItemX 10 6 2" xfId="32291" xr:uid="{00000000-0005-0000-0000-0000B51C0000}"/>
    <cellStyle name="SAPBEXaggItemX 10 7" xfId="16485" xr:uid="{00000000-0005-0000-0000-0000B61C0000}"/>
    <cellStyle name="SAPBEXaggItemX 10 7 2" xfId="35394" xr:uid="{00000000-0005-0000-0000-0000B71C0000}"/>
    <cellStyle name="SAPBEXaggItemX 10 8" xfId="18078" xr:uid="{00000000-0005-0000-0000-0000B81C0000}"/>
    <cellStyle name="SAPBEXaggItemX 10 8 2" xfId="36987" xr:uid="{00000000-0005-0000-0000-0000B91C0000}"/>
    <cellStyle name="SAPBEXaggItemX 10 9" xfId="20980" xr:uid="{00000000-0005-0000-0000-0000BA1C0000}"/>
    <cellStyle name="SAPBEXaggItemX 11" xfId="499" xr:uid="{00000000-0005-0000-0000-0000BB1C0000}"/>
    <cellStyle name="SAPBEXaggItemX 11 2" xfId="3085" xr:uid="{00000000-0005-0000-0000-0000BC1C0000}"/>
    <cellStyle name="SAPBEXaggItemX 11 2 2" xfId="21994" xr:uid="{00000000-0005-0000-0000-0000BD1C0000}"/>
    <cellStyle name="SAPBEXaggItemX 11 3" xfId="6235" xr:uid="{00000000-0005-0000-0000-0000BE1C0000}"/>
    <cellStyle name="SAPBEXaggItemX 11 3 2" xfId="25144" xr:uid="{00000000-0005-0000-0000-0000BF1C0000}"/>
    <cellStyle name="SAPBEXaggItemX 11 4" xfId="7591" xr:uid="{00000000-0005-0000-0000-0000C01C0000}"/>
    <cellStyle name="SAPBEXaggItemX 11 4 2" xfId="26500" xr:uid="{00000000-0005-0000-0000-0000C11C0000}"/>
    <cellStyle name="SAPBEXaggItemX 11 5" xfId="9572" xr:uid="{00000000-0005-0000-0000-0000C21C0000}"/>
    <cellStyle name="SAPBEXaggItemX 11 5 2" xfId="28481" xr:uid="{00000000-0005-0000-0000-0000C31C0000}"/>
    <cellStyle name="SAPBEXaggItemX 11 6" xfId="12435" xr:uid="{00000000-0005-0000-0000-0000C41C0000}"/>
    <cellStyle name="SAPBEXaggItemX 11 6 2" xfId="31344" xr:uid="{00000000-0005-0000-0000-0000C51C0000}"/>
    <cellStyle name="SAPBEXaggItemX 11 7" xfId="14268" xr:uid="{00000000-0005-0000-0000-0000C61C0000}"/>
    <cellStyle name="SAPBEXaggItemX 11 7 2" xfId="33177" xr:uid="{00000000-0005-0000-0000-0000C71C0000}"/>
    <cellStyle name="SAPBEXaggItemX 11 8" xfId="17131" xr:uid="{00000000-0005-0000-0000-0000C81C0000}"/>
    <cellStyle name="SAPBEXaggItemX 11 8 2" xfId="36040" xr:uid="{00000000-0005-0000-0000-0000C91C0000}"/>
    <cellStyle name="SAPBEXaggItemX 11 9" xfId="18954" xr:uid="{00000000-0005-0000-0000-0000CA1C0000}"/>
    <cellStyle name="SAPBEXaggItemX 12" xfId="336" xr:uid="{00000000-0005-0000-0000-0000CB1C0000}"/>
    <cellStyle name="SAPBEXaggItemX 12 2" xfId="2922" xr:uid="{00000000-0005-0000-0000-0000CC1C0000}"/>
    <cellStyle name="SAPBEXaggItemX 12 2 2" xfId="21831" xr:uid="{00000000-0005-0000-0000-0000CD1C0000}"/>
    <cellStyle name="SAPBEXaggItemX 12 3" xfId="6348" xr:uid="{00000000-0005-0000-0000-0000CE1C0000}"/>
    <cellStyle name="SAPBEXaggItemX 12 3 2" xfId="25257" xr:uid="{00000000-0005-0000-0000-0000CF1C0000}"/>
    <cellStyle name="SAPBEXaggItemX 12 4" xfId="7953" xr:uid="{00000000-0005-0000-0000-0000D01C0000}"/>
    <cellStyle name="SAPBEXaggItemX 12 4 2" xfId="26862" xr:uid="{00000000-0005-0000-0000-0000D11C0000}"/>
    <cellStyle name="SAPBEXaggItemX 12 5" xfId="10312" xr:uid="{00000000-0005-0000-0000-0000D21C0000}"/>
    <cellStyle name="SAPBEXaggItemX 12 5 2" xfId="29221" xr:uid="{00000000-0005-0000-0000-0000D31C0000}"/>
    <cellStyle name="SAPBEXaggItemX 12 6" xfId="12374" xr:uid="{00000000-0005-0000-0000-0000D41C0000}"/>
    <cellStyle name="SAPBEXaggItemX 12 6 2" xfId="31283" xr:uid="{00000000-0005-0000-0000-0000D51C0000}"/>
    <cellStyle name="SAPBEXaggItemX 12 7" xfId="15008" xr:uid="{00000000-0005-0000-0000-0000D61C0000}"/>
    <cellStyle name="SAPBEXaggItemX 12 7 2" xfId="33917" xr:uid="{00000000-0005-0000-0000-0000D71C0000}"/>
    <cellStyle name="SAPBEXaggItemX 12 8" xfId="17070" xr:uid="{00000000-0005-0000-0000-0000D81C0000}"/>
    <cellStyle name="SAPBEXaggItemX 12 8 2" xfId="35979" xr:uid="{00000000-0005-0000-0000-0000D91C0000}"/>
    <cellStyle name="SAPBEXaggItemX 12 9" xfId="19624" xr:uid="{00000000-0005-0000-0000-0000DA1C0000}"/>
    <cellStyle name="SAPBEXaggItemX 13" xfId="528" xr:uid="{00000000-0005-0000-0000-0000DB1C0000}"/>
    <cellStyle name="SAPBEXaggItemX 13 2" xfId="3114" xr:uid="{00000000-0005-0000-0000-0000DC1C0000}"/>
    <cellStyle name="SAPBEXaggItemX 13 2 2" xfId="22023" xr:uid="{00000000-0005-0000-0000-0000DD1C0000}"/>
    <cellStyle name="SAPBEXaggItemX 13 3" xfId="6413" xr:uid="{00000000-0005-0000-0000-0000DE1C0000}"/>
    <cellStyle name="SAPBEXaggItemX 13 3 2" xfId="25322" xr:uid="{00000000-0005-0000-0000-0000DF1C0000}"/>
    <cellStyle name="SAPBEXaggItemX 13 4" xfId="7280" xr:uid="{00000000-0005-0000-0000-0000E01C0000}"/>
    <cellStyle name="SAPBEXaggItemX 13 4 2" xfId="26189" xr:uid="{00000000-0005-0000-0000-0000E11C0000}"/>
    <cellStyle name="SAPBEXaggItemX 13 5" xfId="9629" xr:uid="{00000000-0005-0000-0000-0000E21C0000}"/>
    <cellStyle name="SAPBEXaggItemX 13 5 2" xfId="28538" xr:uid="{00000000-0005-0000-0000-0000E31C0000}"/>
    <cellStyle name="SAPBEXaggItemX 13 6" xfId="12395" xr:uid="{00000000-0005-0000-0000-0000E41C0000}"/>
    <cellStyle name="SAPBEXaggItemX 13 6 2" xfId="31304" xr:uid="{00000000-0005-0000-0000-0000E51C0000}"/>
    <cellStyle name="SAPBEXaggItemX 13 7" xfId="14325" xr:uid="{00000000-0005-0000-0000-0000E61C0000}"/>
    <cellStyle name="SAPBEXaggItemX 13 7 2" xfId="33234" xr:uid="{00000000-0005-0000-0000-0000E71C0000}"/>
    <cellStyle name="SAPBEXaggItemX 13 8" xfId="17091" xr:uid="{00000000-0005-0000-0000-0000E81C0000}"/>
    <cellStyle name="SAPBEXaggItemX 13 8 2" xfId="36000" xr:uid="{00000000-0005-0000-0000-0000E91C0000}"/>
    <cellStyle name="SAPBEXaggItemX 13 9" xfId="19006" xr:uid="{00000000-0005-0000-0000-0000EA1C0000}"/>
    <cellStyle name="SAPBEXaggItemX 14" xfId="660" xr:uid="{00000000-0005-0000-0000-0000EB1C0000}"/>
    <cellStyle name="SAPBEXaggItemX 14 2" xfId="3246" xr:uid="{00000000-0005-0000-0000-0000EC1C0000}"/>
    <cellStyle name="SAPBEXaggItemX 14 2 2" xfId="22155" xr:uid="{00000000-0005-0000-0000-0000ED1C0000}"/>
    <cellStyle name="SAPBEXaggItemX 14 3" xfId="6350" xr:uid="{00000000-0005-0000-0000-0000EE1C0000}"/>
    <cellStyle name="SAPBEXaggItemX 14 3 2" xfId="25259" xr:uid="{00000000-0005-0000-0000-0000EF1C0000}"/>
    <cellStyle name="SAPBEXaggItemX 14 4" xfId="7912" xr:uid="{00000000-0005-0000-0000-0000F01C0000}"/>
    <cellStyle name="SAPBEXaggItemX 14 4 2" xfId="26821" xr:uid="{00000000-0005-0000-0000-0000F11C0000}"/>
    <cellStyle name="SAPBEXaggItemX 14 5" xfId="10267" xr:uid="{00000000-0005-0000-0000-0000F21C0000}"/>
    <cellStyle name="SAPBEXaggItemX 14 5 2" xfId="29176" xr:uid="{00000000-0005-0000-0000-0000F31C0000}"/>
    <cellStyle name="SAPBEXaggItemX 14 6" xfId="12689" xr:uid="{00000000-0005-0000-0000-0000F41C0000}"/>
    <cellStyle name="SAPBEXaggItemX 14 6 2" xfId="31598" xr:uid="{00000000-0005-0000-0000-0000F51C0000}"/>
    <cellStyle name="SAPBEXaggItemX 14 7" xfId="14963" xr:uid="{00000000-0005-0000-0000-0000F61C0000}"/>
    <cellStyle name="SAPBEXaggItemX 14 7 2" xfId="33872" xr:uid="{00000000-0005-0000-0000-0000F71C0000}"/>
    <cellStyle name="SAPBEXaggItemX 14 8" xfId="17385" xr:uid="{00000000-0005-0000-0000-0000F81C0000}"/>
    <cellStyle name="SAPBEXaggItemX 14 8 2" xfId="36294" xr:uid="{00000000-0005-0000-0000-0000F91C0000}"/>
    <cellStyle name="SAPBEXaggItemX 14 9" xfId="19584" xr:uid="{00000000-0005-0000-0000-0000FA1C0000}"/>
    <cellStyle name="SAPBEXaggItemX 15" xfId="706" xr:uid="{00000000-0005-0000-0000-0000FB1C0000}"/>
    <cellStyle name="SAPBEXaggItemX 15 2" xfId="3292" xr:uid="{00000000-0005-0000-0000-0000FC1C0000}"/>
    <cellStyle name="SAPBEXaggItemX 15 2 2" xfId="22201" xr:uid="{00000000-0005-0000-0000-0000FD1C0000}"/>
    <cellStyle name="SAPBEXaggItemX 15 3" xfId="5291" xr:uid="{00000000-0005-0000-0000-0000FE1C0000}"/>
    <cellStyle name="SAPBEXaggItemX 15 3 2" xfId="24200" xr:uid="{00000000-0005-0000-0000-0000FF1C0000}"/>
    <cellStyle name="SAPBEXaggItemX 15 4" xfId="8123" xr:uid="{00000000-0005-0000-0000-0000001D0000}"/>
    <cellStyle name="SAPBEXaggItemX 15 4 2" xfId="27032" xr:uid="{00000000-0005-0000-0000-0000011D0000}"/>
    <cellStyle name="SAPBEXaggItemX 15 5" xfId="10494" xr:uid="{00000000-0005-0000-0000-0000021D0000}"/>
    <cellStyle name="SAPBEXaggItemX 15 5 2" xfId="29403" xr:uid="{00000000-0005-0000-0000-0000031D0000}"/>
    <cellStyle name="SAPBEXaggItemX 15 6" xfId="14124" xr:uid="{00000000-0005-0000-0000-0000041D0000}"/>
    <cellStyle name="SAPBEXaggItemX 15 6 2" xfId="33033" xr:uid="{00000000-0005-0000-0000-0000051D0000}"/>
    <cellStyle name="SAPBEXaggItemX 15 7" xfId="15190" xr:uid="{00000000-0005-0000-0000-0000061D0000}"/>
    <cellStyle name="SAPBEXaggItemX 15 7 2" xfId="34099" xr:uid="{00000000-0005-0000-0000-0000071D0000}"/>
    <cellStyle name="SAPBEXaggItemX 15 8" xfId="18820" xr:uid="{00000000-0005-0000-0000-0000081D0000}"/>
    <cellStyle name="SAPBEXaggItemX 15 8 2" xfId="37729" xr:uid="{00000000-0005-0000-0000-0000091D0000}"/>
    <cellStyle name="SAPBEXaggItemX 15 9" xfId="19794" xr:uid="{00000000-0005-0000-0000-00000A1D0000}"/>
    <cellStyle name="SAPBEXaggItemX 16" xfId="744" xr:uid="{00000000-0005-0000-0000-00000B1D0000}"/>
    <cellStyle name="SAPBEXaggItemX 16 2" xfId="3330" xr:uid="{00000000-0005-0000-0000-00000C1D0000}"/>
    <cellStyle name="SAPBEXaggItemX 16 2 2" xfId="22239" xr:uid="{00000000-0005-0000-0000-00000D1D0000}"/>
    <cellStyle name="SAPBEXaggItemX 16 3" xfId="5248" xr:uid="{00000000-0005-0000-0000-00000E1D0000}"/>
    <cellStyle name="SAPBEXaggItemX 16 3 2" xfId="24157" xr:uid="{00000000-0005-0000-0000-00000F1D0000}"/>
    <cellStyle name="SAPBEXaggItemX 16 4" xfId="8265" xr:uid="{00000000-0005-0000-0000-0000101D0000}"/>
    <cellStyle name="SAPBEXaggItemX 16 4 2" xfId="27174" xr:uid="{00000000-0005-0000-0000-0000111D0000}"/>
    <cellStyle name="SAPBEXaggItemX 16 5" xfId="10200" xr:uid="{00000000-0005-0000-0000-0000121D0000}"/>
    <cellStyle name="SAPBEXaggItemX 16 5 2" xfId="29109" xr:uid="{00000000-0005-0000-0000-0000131D0000}"/>
    <cellStyle name="SAPBEXaggItemX 16 6" xfId="12749" xr:uid="{00000000-0005-0000-0000-0000141D0000}"/>
    <cellStyle name="SAPBEXaggItemX 16 6 2" xfId="31658" xr:uid="{00000000-0005-0000-0000-0000151D0000}"/>
    <cellStyle name="SAPBEXaggItemX 16 7" xfId="14896" xr:uid="{00000000-0005-0000-0000-0000161D0000}"/>
    <cellStyle name="SAPBEXaggItemX 16 7 2" xfId="33805" xr:uid="{00000000-0005-0000-0000-0000171D0000}"/>
    <cellStyle name="SAPBEXaggItemX 16 8" xfId="17445" xr:uid="{00000000-0005-0000-0000-0000181D0000}"/>
    <cellStyle name="SAPBEXaggItemX 16 8 2" xfId="36354" xr:uid="{00000000-0005-0000-0000-0000191D0000}"/>
    <cellStyle name="SAPBEXaggItemX 16 9" xfId="19521" xr:uid="{00000000-0005-0000-0000-00001A1D0000}"/>
    <cellStyle name="SAPBEXaggItemX 17" xfId="762" xr:uid="{00000000-0005-0000-0000-00001B1D0000}"/>
    <cellStyle name="SAPBEXaggItemX 17 2" xfId="3348" xr:uid="{00000000-0005-0000-0000-00001C1D0000}"/>
    <cellStyle name="SAPBEXaggItemX 17 2 2" xfId="22257" xr:uid="{00000000-0005-0000-0000-00001D1D0000}"/>
    <cellStyle name="SAPBEXaggItemX 17 3" xfId="6816" xr:uid="{00000000-0005-0000-0000-00001E1D0000}"/>
    <cellStyle name="SAPBEXaggItemX 17 3 2" xfId="25725" xr:uid="{00000000-0005-0000-0000-00001F1D0000}"/>
    <cellStyle name="SAPBEXaggItemX 17 4" xfId="7833" xr:uid="{00000000-0005-0000-0000-0000201D0000}"/>
    <cellStyle name="SAPBEXaggItemX 17 4 2" xfId="26742" xr:uid="{00000000-0005-0000-0000-0000211D0000}"/>
    <cellStyle name="SAPBEXaggItemX 17 5" xfId="10182" xr:uid="{00000000-0005-0000-0000-0000221D0000}"/>
    <cellStyle name="SAPBEXaggItemX 17 5 2" xfId="29091" xr:uid="{00000000-0005-0000-0000-0000231D0000}"/>
    <cellStyle name="SAPBEXaggItemX 17 6" xfId="13851" xr:uid="{00000000-0005-0000-0000-0000241D0000}"/>
    <cellStyle name="SAPBEXaggItemX 17 6 2" xfId="32760" xr:uid="{00000000-0005-0000-0000-0000251D0000}"/>
    <cellStyle name="SAPBEXaggItemX 17 7" xfId="14878" xr:uid="{00000000-0005-0000-0000-0000261D0000}"/>
    <cellStyle name="SAPBEXaggItemX 17 7 2" xfId="33787" xr:uid="{00000000-0005-0000-0000-0000271D0000}"/>
    <cellStyle name="SAPBEXaggItemX 17 8" xfId="18547" xr:uid="{00000000-0005-0000-0000-0000281D0000}"/>
    <cellStyle name="SAPBEXaggItemX 17 8 2" xfId="37456" xr:uid="{00000000-0005-0000-0000-0000291D0000}"/>
    <cellStyle name="SAPBEXaggItemX 17 9" xfId="19506" xr:uid="{00000000-0005-0000-0000-00002A1D0000}"/>
    <cellStyle name="SAPBEXaggItemX 18" xfId="709" xr:uid="{00000000-0005-0000-0000-00002B1D0000}"/>
    <cellStyle name="SAPBEXaggItemX 18 2" xfId="3295" xr:uid="{00000000-0005-0000-0000-00002C1D0000}"/>
    <cellStyle name="SAPBEXaggItemX 18 2 2" xfId="22204" xr:uid="{00000000-0005-0000-0000-00002D1D0000}"/>
    <cellStyle name="SAPBEXaggItemX 18 3" xfId="5600" xr:uid="{00000000-0005-0000-0000-00002E1D0000}"/>
    <cellStyle name="SAPBEXaggItemX 18 3 2" xfId="24509" xr:uid="{00000000-0005-0000-0000-00002F1D0000}"/>
    <cellStyle name="SAPBEXaggItemX 18 4" xfId="7635" xr:uid="{00000000-0005-0000-0000-0000301D0000}"/>
    <cellStyle name="SAPBEXaggItemX 18 4 2" xfId="26544" xr:uid="{00000000-0005-0000-0000-0000311D0000}"/>
    <cellStyle name="SAPBEXaggItemX 18 5" xfId="9968" xr:uid="{00000000-0005-0000-0000-0000321D0000}"/>
    <cellStyle name="SAPBEXaggItemX 18 5 2" xfId="28877" xr:uid="{00000000-0005-0000-0000-0000331D0000}"/>
    <cellStyle name="SAPBEXaggItemX 18 6" xfId="13627" xr:uid="{00000000-0005-0000-0000-0000341D0000}"/>
    <cellStyle name="SAPBEXaggItemX 18 6 2" xfId="32536" xr:uid="{00000000-0005-0000-0000-0000351D0000}"/>
    <cellStyle name="SAPBEXaggItemX 18 7" xfId="14664" xr:uid="{00000000-0005-0000-0000-0000361D0000}"/>
    <cellStyle name="SAPBEXaggItemX 18 7 2" xfId="33573" xr:uid="{00000000-0005-0000-0000-0000371D0000}"/>
    <cellStyle name="SAPBEXaggItemX 18 8" xfId="18323" xr:uid="{00000000-0005-0000-0000-0000381D0000}"/>
    <cellStyle name="SAPBEXaggItemX 18 8 2" xfId="37232" xr:uid="{00000000-0005-0000-0000-0000391D0000}"/>
    <cellStyle name="SAPBEXaggItemX 18 9" xfId="19305" xr:uid="{00000000-0005-0000-0000-00003A1D0000}"/>
    <cellStyle name="SAPBEXaggItemX 19" xfId="666" xr:uid="{00000000-0005-0000-0000-00003B1D0000}"/>
    <cellStyle name="SAPBEXaggItemX 19 2" xfId="3252" xr:uid="{00000000-0005-0000-0000-00003C1D0000}"/>
    <cellStyle name="SAPBEXaggItemX 19 2 2" xfId="22161" xr:uid="{00000000-0005-0000-0000-00003D1D0000}"/>
    <cellStyle name="SAPBEXaggItemX 19 3" xfId="6437" xr:uid="{00000000-0005-0000-0000-00003E1D0000}"/>
    <cellStyle name="SAPBEXaggItemX 19 3 2" xfId="25346" xr:uid="{00000000-0005-0000-0000-00003F1D0000}"/>
    <cellStyle name="SAPBEXaggItemX 19 4" xfId="9066" xr:uid="{00000000-0005-0000-0000-0000401D0000}"/>
    <cellStyle name="SAPBEXaggItemX 19 4 2" xfId="27975" xr:uid="{00000000-0005-0000-0000-0000411D0000}"/>
    <cellStyle name="SAPBEXaggItemX 19 5" xfId="11538" xr:uid="{00000000-0005-0000-0000-0000421D0000}"/>
    <cellStyle name="SAPBEXaggItemX 19 5 2" xfId="30447" xr:uid="{00000000-0005-0000-0000-0000431D0000}"/>
    <cellStyle name="SAPBEXaggItemX 19 6" xfId="14077" xr:uid="{00000000-0005-0000-0000-0000441D0000}"/>
    <cellStyle name="SAPBEXaggItemX 19 6 2" xfId="32986" xr:uid="{00000000-0005-0000-0000-0000451D0000}"/>
    <cellStyle name="SAPBEXaggItemX 19 7" xfId="16234" xr:uid="{00000000-0005-0000-0000-0000461D0000}"/>
    <cellStyle name="SAPBEXaggItemX 19 7 2" xfId="35143" xr:uid="{00000000-0005-0000-0000-0000471D0000}"/>
    <cellStyle name="SAPBEXaggItemX 19 8" xfId="18773" xr:uid="{00000000-0005-0000-0000-0000481D0000}"/>
    <cellStyle name="SAPBEXaggItemX 19 8 2" xfId="37682" xr:uid="{00000000-0005-0000-0000-0000491D0000}"/>
    <cellStyle name="SAPBEXaggItemX 19 9" xfId="20741" xr:uid="{00000000-0005-0000-0000-00004A1D0000}"/>
    <cellStyle name="SAPBEXaggItemX 2" xfId="179" xr:uid="{00000000-0005-0000-0000-00004B1D0000}"/>
    <cellStyle name="SAPBEXaggItemX 2 2" xfId="2765" xr:uid="{00000000-0005-0000-0000-00004C1D0000}"/>
    <cellStyle name="SAPBEXaggItemX 2 2 2" xfId="21674" xr:uid="{00000000-0005-0000-0000-00004D1D0000}"/>
    <cellStyle name="SAPBEXaggItemX 2 3" xfId="5346" xr:uid="{00000000-0005-0000-0000-00004E1D0000}"/>
    <cellStyle name="SAPBEXaggItemX 2 3 2" xfId="24255" xr:uid="{00000000-0005-0000-0000-00004F1D0000}"/>
    <cellStyle name="SAPBEXaggItemX 2 4" xfId="9219" xr:uid="{00000000-0005-0000-0000-0000501D0000}"/>
    <cellStyle name="SAPBEXaggItemX 2 4 2" xfId="28128" xr:uid="{00000000-0005-0000-0000-0000511D0000}"/>
    <cellStyle name="SAPBEXaggItemX 2 5" xfId="11699" xr:uid="{00000000-0005-0000-0000-0000521D0000}"/>
    <cellStyle name="SAPBEXaggItemX 2 5 2" xfId="30608" xr:uid="{00000000-0005-0000-0000-0000531D0000}"/>
    <cellStyle name="SAPBEXaggItemX 2 6" xfId="11211" xr:uid="{00000000-0005-0000-0000-0000541D0000}"/>
    <cellStyle name="SAPBEXaggItemX 2 6 2" xfId="30120" xr:uid="{00000000-0005-0000-0000-0000551D0000}"/>
    <cellStyle name="SAPBEXaggItemX 2 7" xfId="16395" xr:uid="{00000000-0005-0000-0000-0000561D0000}"/>
    <cellStyle name="SAPBEXaggItemX 2 7 2" xfId="35304" xr:uid="{00000000-0005-0000-0000-0000571D0000}"/>
    <cellStyle name="SAPBEXaggItemX 2 8" xfId="15907" xr:uid="{00000000-0005-0000-0000-0000581D0000}"/>
    <cellStyle name="SAPBEXaggItemX 2 8 2" xfId="34816" xr:uid="{00000000-0005-0000-0000-0000591D0000}"/>
    <cellStyle name="SAPBEXaggItemX 2 9" xfId="20891" xr:uid="{00000000-0005-0000-0000-00005A1D0000}"/>
    <cellStyle name="SAPBEXaggItemX 20" xfId="799" xr:uid="{00000000-0005-0000-0000-00005B1D0000}"/>
    <cellStyle name="SAPBEXaggItemX 20 2" xfId="3385" xr:uid="{00000000-0005-0000-0000-00005C1D0000}"/>
    <cellStyle name="SAPBEXaggItemX 20 2 2" xfId="22294" xr:uid="{00000000-0005-0000-0000-00005D1D0000}"/>
    <cellStyle name="SAPBEXaggItemX 20 3" xfId="5642" xr:uid="{00000000-0005-0000-0000-00005E1D0000}"/>
    <cellStyle name="SAPBEXaggItemX 20 3 2" xfId="24551" xr:uid="{00000000-0005-0000-0000-00005F1D0000}"/>
    <cellStyle name="SAPBEXaggItemX 20 4" xfId="9349" xr:uid="{00000000-0005-0000-0000-0000601D0000}"/>
    <cellStyle name="SAPBEXaggItemX 20 4 2" xfId="28258" xr:uid="{00000000-0005-0000-0000-0000611D0000}"/>
    <cellStyle name="SAPBEXaggItemX 20 5" xfId="11833" xr:uid="{00000000-0005-0000-0000-0000621D0000}"/>
    <cellStyle name="SAPBEXaggItemX 20 5 2" xfId="30742" xr:uid="{00000000-0005-0000-0000-0000631D0000}"/>
    <cellStyle name="SAPBEXaggItemX 20 6" xfId="12188" xr:uid="{00000000-0005-0000-0000-0000641D0000}"/>
    <cellStyle name="SAPBEXaggItemX 20 6 2" xfId="31097" xr:uid="{00000000-0005-0000-0000-0000651D0000}"/>
    <cellStyle name="SAPBEXaggItemX 20 7" xfId="16529" xr:uid="{00000000-0005-0000-0000-0000661D0000}"/>
    <cellStyle name="SAPBEXaggItemX 20 7 2" xfId="35438" xr:uid="{00000000-0005-0000-0000-0000671D0000}"/>
    <cellStyle name="SAPBEXaggItemX 20 8" xfId="16884" xr:uid="{00000000-0005-0000-0000-0000681D0000}"/>
    <cellStyle name="SAPBEXaggItemX 20 8 2" xfId="35793" xr:uid="{00000000-0005-0000-0000-0000691D0000}"/>
    <cellStyle name="SAPBEXaggItemX 20 9" xfId="21023" xr:uid="{00000000-0005-0000-0000-00006A1D0000}"/>
    <cellStyle name="SAPBEXaggItemX 21" xfId="673" xr:uid="{00000000-0005-0000-0000-00006B1D0000}"/>
    <cellStyle name="SAPBEXaggItemX 21 2" xfId="3259" xr:uid="{00000000-0005-0000-0000-00006C1D0000}"/>
    <cellStyle name="SAPBEXaggItemX 21 2 2" xfId="22168" xr:uid="{00000000-0005-0000-0000-00006D1D0000}"/>
    <cellStyle name="SAPBEXaggItemX 21 3" xfId="6317" xr:uid="{00000000-0005-0000-0000-00006E1D0000}"/>
    <cellStyle name="SAPBEXaggItemX 21 3 2" xfId="25226" xr:uid="{00000000-0005-0000-0000-00006F1D0000}"/>
    <cellStyle name="SAPBEXaggItemX 21 4" xfId="8714" xr:uid="{00000000-0005-0000-0000-0000701D0000}"/>
    <cellStyle name="SAPBEXaggItemX 21 4 2" xfId="27623" xr:uid="{00000000-0005-0000-0000-0000711D0000}"/>
    <cellStyle name="SAPBEXaggItemX 21 5" xfId="11149" xr:uid="{00000000-0005-0000-0000-0000721D0000}"/>
    <cellStyle name="SAPBEXaggItemX 21 5 2" xfId="30058" xr:uid="{00000000-0005-0000-0000-0000731D0000}"/>
    <cellStyle name="SAPBEXaggItemX 21 6" xfId="12407" xr:uid="{00000000-0005-0000-0000-0000741D0000}"/>
    <cellStyle name="SAPBEXaggItemX 21 6 2" xfId="31316" xr:uid="{00000000-0005-0000-0000-0000751D0000}"/>
    <cellStyle name="SAPBEXaggItemX 21 7" xfId="15845" xr:uid="{00000000-0005-0000-0000-0000761D0000}"/>
    <cellStyle name="SAPBEXaggItemX 21 7 2" xfId="34754" xr:uid="{00000000-0005-0000-0000-0000771D0000}"/>
    <cellStyle name="SAPBEXaggItemX 21 8" xfId="17103" xr:uid="{00000000-0005-0000-0000-0000781D0000}"/>
    <cellStyle name="SAPBEXaggItemX 21 8 2" xfId="36012" xr:uid="{00000000-0005-0000-0000-0000791D0000}"/>
    <cellStyle name="SAPBEXaggItemX 21 9" xfId="20388" xr:uid="{00000000-0005-0000-0000-00007A1D0000}"/>
    <cellStyle name="SAPBEXaggItemX 22" xfId="945" xr:uid="{00000000-0005-0000-0000-00007B1D0000}"/>
    <cellStyle name="SAPBEXaggItemX 22 2" xfId="3531" xr:uid="{00000000-0005-0000-0000-00007C1D0000}"/>
    <cellStyle name="SAPBEXaggItemX 22 2 2" xfId="22440" xr:uid="{00000000-0005-0000-0000-00007D1D0000}"/>
    <cellStyle name="SAPBEXaggItemX 22 3" xfId="7000" xr:uid="{00000000-0005-0000-0000-00007E1D0000}"/>
    <cellStyle name="SAPBEXaggItemX 22 3 2" xfId="25909" xr:uid="{00000000-0005-0000-0000-00007F1D0000}"/>
    <cellStyle name="SAPBEXaggItemX 22 4" xfId="7964" xr:uid="{00000000-0005-0000-0000-0000801D0000}"/>
    <cellStyle name="SAPBEXaggItemX 22 4 2" xfId="26873" xr:uid="{00000000-0005-0000-0000-0000811D0000}"/>
    <cellStyle name="SAPBEXaggItemX 22 5" xfId="10324" xr:uid="{00000000-0005-0000-0000-0000821D0000}"/>
    <cellStyle name="SAPBEXaggItemX 22 5 2" xfId="29233" xr:uid="{00000000-0005-0000-0000-0000831D0000}"/>
    <cellStyle name="SAPBEXaggItemX 22 6" xfId="13745" xr:uid="{00000000-0005-0000-0000-0000841D0000}"/>
    <cellStyle name="SAPBEXaggItemX 22 6 2" xfId="32654" xr:uid="{00000000-0005-0000-0000-0000851D0000}"/>
    <cellStyle name="SAPBEXaggItemX 22 7" xfId="15020" xr:uid="{00000000-0005-0000-0000-0000861D0000}"/>
    <cellStyle name="SAPBEXaggItemX 22 7 2" xfId="33929" xr:uid="{00000000-0005-0000-0000-0000871D0000}"/>
    <cellStyle name="SAPBEXaggItemX 22 8" xfId="18441" xr:uid="{00000000-0005-0000-0000-0000881D0000}"/>
    <cellStyle name="SAPBEXaggItemX 22 8 2" xfId="37350" xr:uid="{00000000-0005-0000-0000-0000891D0000}"/>
    <cellStyle name="SAPBEXaggItemX 22 9" xfId="19635" xr:uid="{00000000-0005-0000-0000-00008A1D0000}"/>
    <cellStyle name="SAPBEXaggItemX 23" xfId="924" xr:uid="{00000000-0005-0000-0000-00008B1D0000}"/>
    <cellStyle name="SAPBEXaggItemX 23 2" xfId="3510" xr:uid="{00000000-0005-0000-0000-00008C1D0000}"/>
    <cellStyle name="SAPBEXaggItemX 23 2 2" xfId="22419" xr:uid="{00000000-0005-0000-0000-00008D1D0000}"/>
    <cellStyle name="SAPBEXaggItemX 23 3" xfId="4878" xr:uid="{00000000-0005-0000-0000-00008E1D0000}"/>
    <cellStyle name="SAPBEXaggItemX 23 3 2" xfId="23787" xr:uid="{00000000-0005-0000-0000-00008F1D0000}"/>
    <cellStyle name="SAPBEXaggItemX 23 4" xfId="5391" xr:uid="{00000000-0005-0000-0000-0000901D0000}"/>
    <cellStyle name="SAPBEXaggItemX 23 4 2" xfId="24300" xr:uid="{00000000-0005-0000-0000-0000911D0000}"/>
    <cellStyle name="SAPBEXaggItemX 23 5" xfId="9679" xr:uid="{00000000-0005-0000-0000-0000921D0000}"/>
    <cellStyle name="SAPBEXaggItemX 23 5 2" xfId="28588" xr:uid="{00000000-0005-0000-0000-0000931D0000}"/>
    <cellStyle name="SAPBEXaggItemX 23 6" xfId="12258" xr:uid="{00000000-0005-0000-0000-0000941D0000}"/>
    <cellStyle name="SAPBEXaggItemX 23 6 2" xfId="31167" xr:uid="{00000000-0005-0000-0000-0000951D0000}"/>
    <cellStyle name="SAPBEXaggItemX 23 7" xfId="14375" xr:uid="{00000000-0005-0000-0000-0000961D0000}"/>
    <cellStyle name="SAPBEXaggItemX 23 7 2" xfId="33284" xr:uid="{00000000-0005-0000-0000-0000971D0000}"/>
    <cellStyle name="SAPBEXaggItemX 23 8" xfId="16954" xr:uid="{00000000-0005-0000-0000-0000981D0000}"/>
    <cellStyle name="SAPBEXaggItemX 23 8 2" xfId="35863" xr:uid="{00000000-0005-0000-0000-0000991D0000}"/>
    <cellStyle name="SAPBEXaggItemX 23 9" xfId="19046" xr:uid="{00000000-0005-0000-0000-00009A1D0000}"/>
    <cellStyle name="SAPBEXaggItemX 24" xfId="1023" xr:uid="{00000000-0005-0000-0000-00009B1D0000}"/>
    <cellStyle name="SAPBEXaggItemX 24 2" xfId="3609" xr:uid="{00000000-0005-0000-0000-00009C1D0000}"/>
    <cellStyle name="SAPBEXaggItemX 24 2 2" xfId="22518" xr:uid="{00000000-0005-0000-0000-00009D1D0000}"/>
    <cellStyle name="SAPBEXaggItemX 24 3" xfId="5742" xr:uid="{00000000-0005-0000-0000-00009E1D0000}"/>
    <cellStyle name="SAPBEXaggItemX 24 3 2" xfId="24651" xr:uid="{00000000-0005-0000-0000-00009F1D0000}"/>
    <cellStyle name="SAPBEXaggItemX 24 4" xfId="5238" xr:uid="{00000000-0005-0000-0000-0000A01D0000}"/>
    <cellStyle name="SAPBEXaggItemX 24 4 2" xfId="24147" xr:uid="{00000000-0005-0000-0000-0000A11D0000}"/>
    <cellStyle name="SAPBEXaggItemX 24 5" xfId="9623" xr:uid="{00000000-0005-0000-0000-0000A21D0000}"/>
    <cellStyle name="SAPBEXaggItemX 24 5 2" xfId="28532" xr:uid="{00000000-0005-0000-0000-0000A31D0000}"/>
    <cellStyle name="SAPBEXaggItemX 24 6" xfId="13759" xr:uid="{00000000-0005-0000-0000-0000A41D0000}"/>
    <cellStyle name="SAPBEXaggItemX 24 6 2" xfId="32668" xr:uid="{00000000-0005-0000-0000-0000A51D0000}"/>
    <cellStyle name="SAPBEXaggItemX 24 7" xfId="14319" xr:uid="{00000000-0005-0000-0000-0000A61D0000}"/>
    <cellStyle name="SAPBEXaggItemX 24 7 2" xfId="33228" xr:uid="{00000000-0005-0000-0000-0000A71D0000}"/>
    <cellStyle name="SAPBEXaggItemX 24 8" xfId="18455" xr:uid="{00000000-0005-0000-0000-0000A81D0000}"/>
    <cellStyle name="SAPBEXaggItemX 24 8 2" xfId="37364" xr:uid="{00000000-0005-0000-0000-0000A91D0000}"/>
    <cellStyle name="SAPBEXaggItemX 24 9" xfId="19000" xr:uid="{00000000-0005-0000-0000-0000AA1D0000}"/>
    <cellStyle name="SAPBEXaggItemX 25" xfId="1066" xr:uid="{00000000-0005-0000-0000-0000AB1D0000}"/>
    <cellStyle name="SAPBEXaggItemX 25 2" xfId="3652" xr:uid="{00000000-0005-0000-0000-0000AC1D0000}"/>
    <cellStyle name="SAPBEXaggItemX 25 2 2" xfId="22561" xr:uid="{00000000-0005-0000-0000-0000AD1D0000}"/>
    <cellStyle name="SAPBEXaggItemX 25 3" xfId="6625" xr:uid="{00000000-0005-0000-0000-0000AE1D0000}"/>
    <cellStyle name="SAPBEXaggItemX 25 3 2" xfId="25534" xr:uid="{00000000-0005-0000-0000-0000AF1D0000}"/>
    <cellStyle name="SAPBEXaggItemX 25 4" xfId="8701" xr:uid="{00000000-0005-0000-0000-0000B01D0000}"/>
    <cellStyle name="SAPBEXaggItemX 25 4 2" xfId="27610" xr:uid="{00000000-0005-0000-0000-0000B11D0000}"/>
    <cellStyle name="SAPBEXaggItemX 25 5" xfId="11133" xr:uid="{00000000-0005-0000-0000-0000B21D0000}"/>
    <cellStyle name="SAPBEXaggItemX 25 5 2" xfId="30042" xr:uid="{00000000-0005-0000-0000-0000B31D0000}"/>
    <cellStyle name="SAPBEXaggItemX 25 6" xfId="12572" xr:uid="{00000000-0005-0000-0000-0000B41D0000}"/>
    <cellStyle name="SAPBEXaggItemX 25 6 2" xfId="31481" xr:uid="{00000000-0005-0000-0000-0000B51D0000}"/>
    <cellStyle name="SAPBEXaggItemX 25 7" xfId="15829" xr:uid="{00000000-0005-0000-0000-0000B61D0000}"/>
    <cellStyle name="SAPBEXaggItemX 25 7 2" xfId="34738" xr:uid="{00000000-0005-0000-0000-0000B71D0000}"/>
    <cellStyle name="SAPBEXaggItemX 25 8" xfId="17268" xr:uid="{00000000-0005-0000-0000-0000B81D0000}"/>
    <cellStyle name="SAPBEXaggItemX 25 8 2" xfId="36177" xr:uid="{00000000-0005-0000-0000-0000B91D0000}"/>
    <cellStyle name="SAPBEXaggItemX 25 9" xfId="20375" xr:uid="{00000000-0005-0000-0000-0000BA1D0000}"/>
    <cellStyle name="SAPBEXaggItemX 26" xfId="1084" xr:uid="{00000000-0005-0000-0000-0000BB1D0000}"/>
    <cellStyle name="SAPBEXaggItemX 26 2" xfId="3670" xr:uid="{00000000-0005-0000-0000-0000BC1D0000}"/>
    <cellStyle name="SAPBEXaggItemX 26 2 2" xfId="22579" xr:uid="{00000000-0005-0000-0000-0000BD1D0000}"/>
    <cellStyle name="SAPBEXaggItemX 26 3" xfId="6027" xr:uid="{00000000-0005-0000-0000-0000BE1D0000}"/>
    <cellStyle name="SAPBEXaggItemX 26 3 2" xfId="24936" xr:uid="{00000000-0005-0000-0000-0000BF1D0000}"/>
    <cellStyle name="SAPBEXaggItemX 26 4" xfId="8291" xr:uid="{00000000-0005-0000-0000-0000C01D0000}"/>
    <cellStyle name="SAPBEXaggItemX 26 4 2" xfId="27200" xr:uid="{00000000-0005-0000-0000-0000C11D0000}"/>
    <cellStyle name="SAPBEXaggItemX 26 5" xfId="10686" xr:uid="{00000000-0005-0000-0000-0000C21D0000}"/>
    <cellStyle name="SAPBEXaggItemX 26 5 2" xfId="29595" xr:uid="{00000000-0005-0000-0000-0000C31D0000}"/>
    <cellStyle name="SAPBEXaggItemX 26 6" xfId="13597" xr:uid="{00000000-0005-0000-0000-0000C41D0000}"/>
    <cellStyle name="SAPBEXaggItemX 26 6 2" xfId="32506" xr:uid="{00000000-0005-0000-0000-0000C51D0000}"/>
    <cellStyle name="SAPBEXaggItemX 26 7" xfId="15382" xr:uid="{00000000-0005-0000-0000-0000C61D0000}"/>
    <cellStyle name="SAPBEXaggItemX 26 7 2" xfId="34291" xr:uid="{00000000-0005-0000-0000-0000C71D0000}"/>
    <cellStyle name="SAPBEXaggItemX 26 8" xfId="18293" xr:uid="{00000000-0005-0000-0000-0000C81D0000}"/>
    <cellStyle name="SAPBEXaggItemX 26 8 2" xfId="37202" xr:uid="{00000000-0005-0000-0000-0000C91D0000}"/>
    <cellStyle name="SAPBEXaggItemX 26 9" xfId="19964" xr:uid="{00000000-0005-0000-0000-0000CA1D0000}"/>
    <cellStyle name="SAPBEXaggItemX 27" xfId="1107" xr:uid="{00000000-0005-0000-0000-0000CB1D0000}"/>
    <cellStyle name="SAPBEXaggItemX 27 2" xfId="3693" xr:uid="{00000000-0005-0000-0000-0000CC1D0000}"/>
    <cellStyle name="SAPBEXaggItemX 27 2 2" xfId="22602" xr:uid="{00000000-0005-0000-0000-0000CD1D0000}"/>
    <cellStyle name="SAPBEXaggItemX 27 3" xfId="7240" xr:uid="{00000000-0005-0000-0000-0000CE1D0000}"/>
    <cellStyle name="SAPBEXaggItemX 27 3 2" xfId="26149" xr:uid="{00000000-0005-0000-0000-0000CF1D0000}"/>
    <cellStyle name="SAPBEXaggItemX 27 4" xfId="8025" xr:uid="{00000000-0005-0000-0000-0000D01D0000}"/>
    <cellStyle name="SAPBEXaggItemX 27 4 2" xfId="26934" xr:uid="{00000000-0005-0000-0000-0000D11D0000}"/>
    <cellStyle name="SAPBEXaggItemX 27 5" xfId="10390" xr:uid="{00000000-0005-0000-0000-0000D21D0000}"/>
    <cellStyle name="SAPBEXaggItemX 27 5 2" xfId="29299" xr:uid="{00000000-0005-0000-0000-0000D31D0000}"/>
    <cellStyle name="SAPBEXaggItemX 27 6" xfId="13800" xr:uid="{00000000-0005-0000-0000-0000D41D0000}"/>
    <cellStyle name="SAPBEXaggItemX 27 6 2" xfId="32709" xr:uid="{00000000-0005-0000-0000-0000D51D0000}"/>
    <cellStyle name="SAPBEXaggItemX 27 7" xfId="15086" xr:uid="{00000000-0005-0000-0000-0000D61D0000}"/>
    <cellStyle name="SAPBEXaggItemX 27 7 2" xfId="33995" xr:uid="{00000000-0005-0000-0000-0000D71D0000}"/>
    <cellStyle name="SAPBEXaggItemX 27 8" xfId="18496" xr:uid="{00000000-0005-0000-0000-0000D81D0000}"/>
    <cellStyle name="SAPBEXaggItemX 27 8 2" xfId="37405" xr:uid="{00000000-0005-0000-0000-0000D91D0000}"/>
    <cellStyle name="SAPBEXaggItemX 27 9" xfId="19696" xr:uid="{00000000-0005-0000-0000-0000DA1D0000}"/>
    <cellStyle name="SAPBEXaggItemX 28" xfId="1089" xr:uid="{00000000-0005-0000-0000-0000DB1D0000}"/>
    <cellStyle name="SAPBEXaggItemX 28 2" xfId="3675" xr:uid="{00000000-0005-0000-0000-0000DC1D0000}"/>
    <cellStyle name="SAPBEXaggItemX 28 2 2" xfId="22584" xr:uid="{00000000-0005-0000-0000-0000DD1D0000}"/>
    <cellStyle name="SAPBEXaggItemX 28 3" xfId="5833" xr:uid="{00000000-0005-0000-0000-0000DE1D0000}"/>
    <cellStyle name="SAPBEXaggItemX 28 3 2" xfId="24742" xr:uid="{00000000-0005-0000-0000-0000DF1D0000}"/>
    <cellStyle name="SAPBEXaggItemX 28 4" xfId="5258" xr:uid="{00000000-0005-0000-0000-0000E01D0000}"/>
    <cellStyle name="SAPBEXaggItemX 28 4 2" xfId="24167" xr:uid="{00000000-0005-0000-0000-0000E11D0000}"/>
    <cellStyle name="SAPBEXaggItemX 28 5" xfId="9583" xr:uid="{00000000-0005-0000-0000-0000E21D0000}"/>
    <cellStyle name="SAPBEXaggItemX 28 5 2" xfId="28492" xr:uid="{00000000-0005-0000-0000-0000E31D0000}"/>
    <cellStyle name="SAPBEXaggItemX 28 6" xfId="9618" xr:uid="{00000000-0005-0000-0000-0000E41D0000}"/>
    <cellStyle name="SAPBEXaggItemX 28 6 2" xfId="28527" xr:uid="{00000000-0005-0000-0000-0000E51D0000}"/>
    <cellStyle name="SAPBEXaggItemX 28 7" xfId="14279" xr:uid="{00000000-0005-0000-0000-0000E61D0000}"/>
    <cellStyle name="SAPBEXaggItemX 28 7 2" xfId="33188" xr:uid="{00000000-0005-0000-0000-0000E71D0000}"/>
    <cellStyle name="SAPBEXaggItemX 28 8" xfId="14314" xr:uid="{00000000-0005-0000-0000-0000E81D0000}"/>
    <cellStyle name="SAPBEXaggItemX 28 8 2" xfId="33223" xr:uid="{00000000-0005-0000-0000-0000E91D0000}"/>
    <cellStyle name="SAPBEXaggItemX 28 9" xfId="18963" xr:uid="{00000000-0005-0000-0000-0000EA1D0000}"/>
    <cellStyle name="SAPBEXaggItemX 29" xfId="1152" xr:uid="{00000000-0005-0000-0000-0000EB1D0000}"/>
    <cellStyle name="SAPBEXaggItemX 29 2" xfId="3738" xr:uid="{00000000-0005-0000-0000-0000EC1D0000}"/>
    <cellStyle name="SAPBEXaggItemX 29 2 2" xfId="22647" xr:uid="{00000000-0005-0000-0000-0000ED1D0000}"/>
    <cellStyle name="SAPBEXaggItemX 29 3" xfId="6080" xr:uid="{00000000-0005-0000-0000-0000EE1D0000}"/>
    <cellStyle name="SAPBEXaggItemX 29 3 2" xfId="24989" xr:uid="{00000000-0005-0000-0000-0000EF1D0000}"/>
    <cellStyle name="SAPBEXaggItemX 29 4" xfId="7429" xr:uid="{00000000-0005-0000-0000-0000F01D0000}"/>
    <cellStyle name="SAPBEXaggItemX 29 4 2" xfId="26338" xr:uid="{00000000-0005-0000-0000-0000F11D0000}"/>
    <cellStyle name="SAPBEXaggItemX 29 5" xfId="9739" xr:uid="{00000000-0005-0000-0000-0000F21D0000}"/>
    <cellStyle name="SAPBEXaggItemX 29 5 2" xfId="28648" xr:uid="{00000000-0005-0000-0000-0000F31D0000}"/>
    <cellStyle name="SAPBEXaggItemX 29 6" xfId="12670" xr:uid="{00000000-0005-0000-0000-0000F41D0000}"/>
    <cellStyle name="SAPBEXaggItemX 29 6 2" xfId="31579" xr:uid="{00000000-0005-0000-0000-0000F51D0000}"/>
    <cellStyle name="SAPBEXaggItemX 29 7" xfId="14435" xr:uid="{00000000-0005-0000-0000-0000F61D0000}"/>
    <cellStyle name="SAPBEXaggItemX 29 7 2" xfId="33344" xr:uid="{00000000-0005-0000-0000-0000F71D0000}"/>
    <cellStyle name="SAPBEXaggItemX 29 8" xfId="17366" xr:uid="{00000000-0005-0000-0000-0000F81D0000}"/>
    <cellStyle name="SAPBEXaggItemX 29 8 2" xfId="36275" xr:uid="{00000000-0005-0000-0000-0000F91D0000}"/>
    <cellStyle name="SAPBEXaggItemX 29 9" xfId="19098" xr:uid="{00000000-0005-0000-0000-0000FA1D0000}"/>
    <cellStyle name="SAPBEXaggItemX 3" xfId="223" xr:uid="{00000000-0005-0000-0000-0000FB1D0000}"/>
    <cellStyle name="SAPBEXaggItemX 3 2" xfId="2809" xr:uid="{00000000-0005-0000-0000-0000FC1D0000}"/>
    <cellStyle name="SAPBEXaggItemX 3 2 2" xfId="21718" xr:uid="{00000000-0005-0000-0000-0000FD1D0000}"/>
    <cellStyle name="SAPBEXaggItemX 3 3" xfId="6038" xr:uid="{00000000-0005-0000-0000-0000FE1D0000}"/>
    <cellStyle name="SAPBEXaggItemX 3 3 2" xfId="24947" xr:uid="{00000000-0005-0000-0000-0000FF1D0000}"/>
    <cellStyle name="SAPBEXaggItemX 3 4" xfId="8382" xr:uid="{00000000-0005-0000-0000-0000001E0000}"/>
    <cellStyle name="SAPBEXaggItemX 3 4 2" xfId="27291" xr:uid="{00000000-0005-0000-0000-0000011E0000}"/>
    <cellStyle name="SAPBEXaggItemX 3 5" xfId="10785" xr:uid="{00000000-0005-0000-0000-0000021E0000}"/>
    <cellStyle name="SAPBEXaggItemX 3 5 2" xfId="29694" xr:uid="{00000000-0005-0000-0000-0000031E0000}"/>
    <cellStyle name="SAPBEXaggItemX 3 6" xfId="13142" xr:uid="{00000000-0005-0000-0000-0000041E0000}"/>
    <cellStyle name="SAPBEXaggItemX 3 6 2" xfId="32051" xr:uid="{00000000-0005-0000-0000-0000051E0000}"/>
    <cellStyle name="SAPBEXaggItemX 3 7" xfId="15481" xr:uid="{00000000-0005-0000-0000-0000061E0000}"/>
    <cellStyle name="SAPBEXaggItemX 3 7 2" xfId="34390" xr:uid="{00000000-0005-0000-0000-0000071E0000}"/>
    <cellStyle name="SAPBEXaggItemX 3 8" xfId="17838" xr:uid="{00000000-0005-0000-0000-0000081E0000}"/>
    <cellStyle name="SAPBEXaggItemX 3 8 2" xfId="36747" xr:uid="{00000000-0005-0000-0000-0000091E0000}"/>
    <cellStyle name="SAPBEXaggItemX 3 9" xfId="20057" xr:uid="{00000000-0005-0000-0000-00000A1E0000}"/>
    <cellStyle name="SAPBEXaggItemX 30" xfId="1257" xr:uid="{00000000-0005-0000-0000-00000B1E0000}"/>
    <cellStyle name="SAPBEXaggItemX 30 2" xfId="3843" xr:uid="{00000000-0005-0000-0000-00000C1E0000}"/>
    <cellStyle name="SAPBEXaggItemX 30 2 2" xfId="22752" xr:uid="{00000000-0005-0000-0000-00000D1E0000}"/>
    <cellStyle name="SAPBEXaggItemX 30 3" xfId="5864" xr:uid="{00000000-0005-0000-0000-00000E1E0000}"/>
    <cellStyle name="SAPBEXaggItemX 30 3 2" xfId="24773" xr:uid="{00000000-0005-0000-0000-00000F1E0000}"/>
    <cellStyle name="SAPBEXaggItemX 30 4" xfId="9084" xr:uid="{00000000-0005-0000-0000-0000101E0000}"/>
    <cellStyle name="SAPBEXaggItemX 30 4 2" xfId="27993" xr:uid="{00000000-0005-0000-0000-0000111E0000}"/>
    <cellStyle name="SAPBEXaggItemX 30 5" xfId="11556" xr:uid="{00000000-0005-0000-0000-0000121E0000}"/>
    <cellStyle name="SAPBEXaggItemX 30 5 2" xfId="30465" xr:uid="{00000000-0005-0000-0000-0000131E0000}"/>
    <cellStyle name="SAPBEXaggItemX 30 6" xfId="14164" xr:uid="{00000000-0005-0000-0000-0000141E0000}"/>
    <cellStyle name="SAPBEXaggItemX 30 6 2" xfId="33073" xr:uid="{00000000-0005-0000-0000-0000151E0000}"/>
    <cellStyle name="SAPBEXaggItemX 30 7" xfId="16252" xr:uid="{00000000-0005-0000-0000-0000161E0000}"/>
    <cellStyle name="SAPBEXaggItemX 30 7 2" xfId="35161" xr:uid="{00000000-0005-0000-0000-0000171E0000}"/>
    <cellStyle name="SAPBEXaggItemX 30 8" xfId="18860" xr:uid="{00000000-0005-0000-0000-0000181E0000}"/>
    <cellStyle name="SAPBEXaggItemX 30 8 2" xfId="37769" xr:uid="{00000000-0005-0000-0000-0000191E0000}"/>
    <cellStyle name="SAPBEXaggItemX 30 9" xfId="20759" xr:uid="{00000000-0005-0000-0000-00001A1E0000}"/>
    <cellStyle name="SAPBEXaggItemX 31" xfId="1299" xr:uid="{00000000-0005-0000-0000-00001B1E0000}"/>
    <cellStyle name="SAPBEXaggItemX 31 2" xfId="3885" xr:uid="{00000000-0005-0000-0000-00001C1E0000}"/>
    <cellStyle name="SAPBEXaggItemX 31 2 2" xfId="22794" xr:uid="{00000000-0005-0000-0000-00001D1E0000}"/>
    <cellStyle name="SAPBEXaggItemX 31 3" xfId="6941" xr:uid="{00000000-0005-0000-0000-00001E1E0000}"/>
    <cellStyle name="SAPBEXaggItemX 31 3 2" xfId="25850" xr:uid="{00000000-0005-0000-0000-00001F1E0000}"/>
    <cellStyle name="SAPBEXaggItemX 31 4" xfId="5761" xr:uid="{00000000-0005-0000-0000-0000201E0000}"/>
    <cellStyle name="SAPBEXaggItemX 31 4 2" xfId="24670" xr:uid="{00000000-0005-0000-0000-0000211E0000}"/>
    <cellStyle name="SAPBEXaggItemX 31 5" xfId="9568" xr:uid="{00000000-0005-0000-0000-0000221E0000}"/>
    <cellStyle name="SAPBEXaggItemX 31 5 2" xfId="28477" xr:uid="{00000000-0005-0000-0000-0000231E0000}"/>
    <cellStyle name="SAPBEXaggItemX 31 6" xfId="13610" xr:uid="{00000000-0005-0000-0000-0000241E0000}"/>
    <cellStyle name="SAPBEXaggItemX 31 6 2" xfId="32519" xr:uid="{00000000-0005-0000-0000-0000251E0000}"/>
    <cellStyle name="SAPBEXaggItemX 31 7" xfId="14264" xr:uid="{00000000-0005-0000-0000-0000261E0000}"/>
    <cellStyle name="SAPBEXaggItemX 31 7 2" xfId="33173" xr:uid="{00000000-0005-0000-0000-0000271E0000}"/>
    <cellStyle name="SAPBEXaggItemX 31 8" xfId="18306" xr:uid="{00000000-0005-0000-0000-0000281E0000}"/>
    <cellStyle name="SAPBEXaggItemX 31 8 2" xfId="37215" xr:uid="{00000000-0005-0000-0000-0000291E0000}"/>
    <cellStyle name="SAPBEXaggItemX 31 9" xfId="18950" xr:uid="{00000000-0005-0000-0000-00002A1E0000}"/>
    <cellStyle name="SAPBEXaggItemX 32" xfId="1344" xr:uid="{00000000-0005-0000-0000-00002B1E0000}"/>
    <cellStyle name="SAPBEXaggItemX 32 2" xfId="3930" xr:uid="{00000000-0005-0000-0000-00002C1E0000}"/>
    <cellStyle name="SAPBEXaggItemX 32 2 2" xfId="22839" xr:uid="{00000000-0005-0000-0000-00002D1E0000}"/>
    <cellStyle name="SAPBEXaggItemX 32 3" xfId="6925" xr:uid="{00000000-0005-0000-0000-00002E1E0000}"/>
    <cellStyle name="SAPBEXaggItemX 32 3 2" xfId="25834" xr:uid="{00000000-0005-0000-0000-00002F1E0000}"/>
    <cellStyle name="SAPBEXaggItemX 32 4" xfId="9107" xr:uid="{00000000-0005-0000-0000-0000301E0000}"/>
    <cellStyle name="SAPBEXaggItemX 32 4 2" xfId="28016" xr:uid="{00000000-0005-0000-0000-0000311E0000}"/>
    <cellStyle name="SAPBEXaggItemX 32 5" xfId="11580" xr:uid="{00000000-0005-0000-0000-0000321E0000}"/>
    <cellStyle name="SAPBEXaggItemX 32 5 2" xfId="30489" xr:uid="{00000000-0005-0000-0000-0000331E0000}"/>
    <cellStyle name="SAPBEXaggItemX 32 6" xfId="13110" xr:uid="{00000000-0005-0000-0000-0000341E0000}"/>
    <cellStyle name="SAPBEXaggItemX 32 6 2" xfId="32019" xr:uid="{00000000-0005-0000-0000-0000351E0000}"/>
    <cellStyle name="SAPBEXaggItemX 32 7" xfId="16276" xr:uid="{00000000-0005-0000-0000-0000361E0000}"/>
    <cellStyle name="SAPBEXaggItemX 32 7 2" xfId="35185" xr:uid="{00000000-0005-0000-0000-0000371E0000}"/>
    <cellStyle name="SAPBEXaggItemX 32 8" xfId="17806" xr:uid="{00000000-0005-0000-0000-0000381E0000}"/>
    <cellStyle name="SAPBEXaggItemX 32 8 2" xfId="36715" xr:uid="{00000000-0005-0000-0000-0000391E0000}"/>
    <cellStyle name="SAPBEXaggItemX 32 9" xfId="20782" xr:uid="{00000000-0005-0000-0000-00003A1E0000}"/>
    <cellStyle name="SAPBEXaggItemX 33" xfId="1385" xr:uid="{00000000-0005-0000-0000-00003B1E0000}"/>
    <cellStyle name="SAPBEXaggItemX 33 2" xfId="3971" xr:uid="{00000000-0005-0000-0000-00003C1E0000}"/>
    <cellStyle name="SAPBEXaggItemX 33 2 2" xfId="22880" xr:uid="{00000000-0005-0000-0000-00003D1E0000}"/>
    <cellStyle name="SAPBEXaggItemX 33 3" xfId="6804" xr:uid="{00000000-0005-0000-0000-00003E1E0000}"/>
    <cellStyle name="SAPBEXaggItemX 33 3 2" xfId="25713" xr:uid="{00000000-0005-0000-0000-00003F1E0000}"/>
    <cellStyle name="SAPBEXaggItemX 33 4" xfId="6579" xr:uid="{00000000-0005-0000-0000-0000401E0000}"/>
    <cellStyle name="SAPBEXaggItemX 33 4 2" xfId="25488" xr:uid="{00000000-0005-0000-0000-0000411E0000}"/>
    <cellStyle name="SAPBEXaggItemX 33 5" xfId="9534" xr:uid="{00000000-0005-0000-0000-0000421E0000}"/>
    <cellStyle name="SAPBEXaggItemX 33 5 2" xfId="28443" xr:uid="{00000000-0005-0000-0000-0000431E0000}"/>
    <cellStyle name="SAPBEXaggItemX 33 6" xfId="12773" xr:uid="{00000000-0005-0000-0000-0000441E0000}"/>
    <cellStyle name="SAPBEXaggItemX 33 6 2" xfId="31682" xr:uid="{00000000-0005-0000-0000-0000451E0000}"/>
    <cellStyle name="SAPBEXaggItemX 33 7" xfId="14230" xr:uid="{00000000-0005-0000-0000-0000461E0000}"/>
    <cellStyle name="SAPBEXaggItemX 33 7 2" xfId="33139" xr:uid="{00000000-0005-0000-0000-0000471E0000}"/>
    <cellStyle name="SAPBEXaggItemX 33 8" xfId="17469" xr:uid="{00000000-0005-0000-0000-0000481E0000}"/>
    <cellStyle name="SAPBEXaggItemX 33 8 2" xfId="36378" xr:uid="{00000000-0005-0000-0000-0000491E0000}"/>
    <cellStyle name="SAPBEXaggItemX 33 9" xfId="18919" xr:uid="{00000000-0005-0000-0000-00004A1E0000}"/>
    <cellStyle name="SAPBEXaggItemX 34" xfId="1428" xr:uid="{00000000-0005-0000-0000-00004B1E0000}"/>
    <cellStyle name="SAPBEXaggItemX 34 2" xfId="4014" xr:uid="{00000000-0005-0000-0000-00004C1E0000}"/>
    <cellStyle name="SAPBEXaggItemX 34 2 2" xfId="22923" xr:uid="{00000000-0005-0000-0000-00004D1E0000}"/>
    <cellStyle name="SAPBEXaggItemX 34 3" xfId="6069" xr:uid="{00000000-0005-0000-0000-00004E1E0000}"/>
    <cellStyle name="SAPBEXaggItemX 34 3 2" xfId="24978" xr:uid="{00000000-0005-0000-0000-00004F1E0000}"/>
    <cellStyle name="SAPBEXaggItemX 34 4" xfId="8243" xr:uid="{00000000-0005-0000-0000-0000501E0000}"/>
    <cellStyle name="SAPBEXaggItemX 34 4 2" xfId="27152" xr:uid="{00000000-0005-0000-0000-0000511E0000}"/>
    <cellStyle name="SAPBEXaggItemX 34 5" xfId="10632" xr:uid="{00000000-0005-0000-0000-0000521E0000}"/>
    <cellStyle name="SAPBEXaggItemX 34 5 2" xfId="29541" xr:uid="{00000000-0005-0000-0000-0000531E0000}"/>
    <cellStyle name="SAPBEXaggItemX 34 6" xfId="13928" xr:uid="{00000000-0005-0000-0000-0000541E0000}"/>
    <cellStyle name="SAPBEXaggItemX 34 6 2" xfId="32837" xr:uid="{00000000-0005-0000-0000-0000551E0000}"/>
    <cellStyle name="SAPBEXaggItemX 34 7" xfId="15328" xr:uid="{00000000-0005-0000-0000-0000561E0000}"/>
    <cellStyle name="SAPBEXaggItemX 34 7 2" xfId="34237" xr:uid="{00000000-0005-0000-0000-0000571E0000}"/>
    <cellStyle name="SAPBEXaggItemX 34 8" xfId="18624" xr:uid="{00000000-0005-0000-0000-0000581E0000}"/>
    <cellStyle name="SAPBEXaggItemX 34 8 2" xfId="37533" xr:uid="{00000000-0005-0000-0000-0000591E0000}"/>
    <cellStyle name="SAPBEXaggItemX 34 9" xfId="19916" xr:uid="{00000000-0005-0000-0000-00005A1E0000}"/>
    <cellStyle name="SAPBEXaggItemX 35" xfId="1471" xr:uid="{00000000-0005-0000-0000-00005B1E0000}"/>
    <cellStyle name="SAPBEXaggItemX 35 2" xfId="4057" xr:uid="{00000000-0005-0000-0000-00005C1E0000}"/>
    <cellStyle name="SAPBEXaggItemX 35 2 2" xfId="22966" xr:uid="{00000000-0005-0000-0000-00005D1E0000}"/>
    <cellStyle name="SAPBEXaggItemX 35 3" xfId="7338" xr:uid="{00000000-0005-0000-0000-00005E1E0000}"/>
    <cellStyle name="SAPBEXaggItemX 35 3 2" xfId="26247" xr:uid="{00000000-0005-0000-0000-00005F1E0000}"/>
    <cellStyle name="SAPBEXaggItemX 35 4" xfId="9137" xr:uid="{00000000-0005-0000-0000-0000601E0000}"/>
    <cellStyle name="SAPBEXaggItemX 35 4 2" xfId="28046" xr:uid="{00000000-0005-0000-0000-0000611E0000}"/>
    <cellStyle name="SAPBEXaggItemX 35 5" xfId="11614" xr:uid="{00000000-0005-0000-0000-0000621E0000}"/>
    <cellStyle name="SAPBEXaggItemX 35 5 2" xfId="30523" xr:uid="{00000000-0005-0000-0000-0000631E0000}"/>
    <cellStyle name="SAPBEXaggItemX 35 6" xfId="12192" xr:uid="{00000000-0005-0000-0000-0000641E0000}"/>
    <cellStyle name="SAPBEXaggItemX 35 6 2" xfId="31101" xr:uid="{00000000-0005-0000-0000-0000651E0000}"/>
    <cellStyle name="SAPBEXaggItemX 35 7" xfId="16310" xr:uid="{00000000-0005-0000-0000-0000661E0000}"/>
    <cellStyle name="SAPBEXaggItemX 35 7 2" xfId="35219" xr:uid="{00000000-0005-0000-0000-0000671E0000}"/>
    <cellStyle name="SAPBEXaggItemX 35 8" xfId="16888" xr:uid="{00000000-0005-0000-0000-0000681E0000}"/>
    <cellStyle name="SAPBEXaggItemX 35 8 2" xfId="35797" xr:uid="{00000000-0005-0000-0000-0000691E0000}"/>
    <cellStyle name="SAPBEXaggItemX 35 9" xfId="20812" xr:uid="{00000000-0005-0000-0000-00006A1E0000}"/>
    <cellStyle name="SAPBEXaggItemX 36" xfId="1514" xr:uid="{00000000-0005-0000-0000-00006B1E0000}"/>
    <cellStyle name="SAPBEXaggItemX 36 2" xfId="4100" xr:uid="{00000000-0005-0000-0000-00006C1E0000}"/>
    <cellStyle name="SAPBEXaggItemX 36 2 2" xfId="23009" xr:uid="{00000000-0005-0000-0000-00006D1E0000}"/>
    <cellStyle name="SAPBEXaggItemX 36 3" xfId="2619" xr:uid="{00000000-0005-0000-0000-00006E1E0000}"/>
    <cellStyle name="SAPBEXaggItemX 36 3 2" xfId="21528" xr:uid="{00000000-0005-0000-0000-00006F1E0000}"/>
    <cellStyle name="SAPBEXaggItemX 36 4" xfId="7084" xr:uid="{00000000-0005-0000-0000-0000701E0000}"/>
    <cellStyle name="SAPBEXaggItemX 36 4 2" xfId="25993" xr:uid="{00000000-0005-0000-0000-0000711E0000}"/>
    <cellStyle name="SAPBEXaggItemX 36 5" xfId="12064" xr:uid="{00000000-0005-0000-0000-0000721E0000}"/>
    <cellStyle name="SAPBEXaggItemX 36 5 2" xfId="30973" xr:uid="{00000000-0005-0000-0000-0000731E0000}"/>
    <cellStyle name="SAPBEXaggItemX 36 6" xfId="12801" xr:uid="{00000000-0005-0000-0000-0000741E0000}"/>
    <cellStyle name="SAPBEXaggItemX 36 6 2" xfId="31710" xr:uid="{00000000-0005-0000-0000-0000751E0000}"/>
    <cellStyle name="SAPBEXaggItemX 36 7" xfId="16760" xr:uid="{00000000-0005-0000-0000-0000761E0000}"/>
    <cellStyle name="SAPBEXaggItemX 36 7 2" xfId="35669" xr:uid="{00000000-0005-0000-0000-0000771E0000}"/>
    <cellStyle name="SAPBEXaggItemX 36 8" xfId="17497" xr:uid="{00000000-0005-0000-0000-0000781E0000}"/>
    <cellStyle name="SAPBEXaggItemX 36 8 2" xfId="36406" xr:uid="{00000000-0005-0000-0000-0000791E0000}"/>
    <cellStyle name="SAPBEXaggItemX 36 9" xfId="21229" xr:uid="{00000000-0005-0000-0000-00007A1E0000}"/>
    <cellStyle name="SAPBEXaggItemX 37" xfId="1383" xr:uid="{00000000-0005-0000-0000-00007B1E0000}"/>
    <cellStyle name="SAPBEXaggItemX 37 2" xfId="3969" xr:uid="{00000000-0005-0000-0000-00007C1E0000}"/>
    <cellStyle name="SAPBEXaggItemX 37 2 2" xfId="22878" xr:uid="{00000000-0005-0000-0000-00007D1E0000}"/>
    <cellStyle name="SAPBEXaggItemX 37 3" xfId="6139" xr:uid="{00000000-0005-0000-0000-00007E1E0000}"/>
    <cellStyle name="SAPBEXaggItemX 37 3 2" xfId="25048" xr:uid="{00000000-0005-0000-0000-00007F1E0000}"/>
    <cellStyle name="SAPBEXaggItemX 37 4" xfId="8723" xr:uid="{00000000-0005-0000-0000-0000801E0000}"/>
    <cellStyle name="SAPBEXaggItemX 37 4 2" xfId="27632" xr:uid="{00000000-0005-0000-0000-0000811E0000}"/>
    <cellStyle name="SAPBEXaggItemX 37 5" xfId="11158" xr:uid="{00000000-0005-0000-0000-0000821E0000}"/>
    <cellStyle name="SAPBEXaggItemX 37 5 2" xfId="30067" xr:uid="{00000000-0005-0000-0000-0000831E0000}"/>
    <cellStyle name="SAPBEXaggItemX 37 6" xfId="13001" xr:uid="{00000000-0005-0000-0000-0000841E0000}"/>
    <cellStyle name="SAPBEXaggItemX 37 6 2" xfId="31910" xr:uid="{00000000-0005-0000-0000-0000851E0000}"/>
    <cellStyle name="SAPBEXaggItemX 37 7" xfId="15854" xr:uid="{00000000-0005-0000-0000-0000861E0000}"/>
    <cellStyle name="SAPBEXaggItemX 37 7 2" xfId="34763" xr:uid="{00000000-0005-0000-0000-0000871E0000}"/>
    <cellStyle name="SAPBEXaggItemX 37 8" xfId="17697" xr:uid="{00000000-0005-0000-0000-0000881E0000}"/>
    <cellStyle name="SAPBEXaggItemX 37 8 2" xfId="36606" xr:uid="{00000000-0005-0000-0000-0000891E0000}"/>
    <cellStyle name="SAPBEXaggItemX 37 9" xfId="20397" xr:uid="{00000000-0005-0000-0000-00008A1E0000}"/>
    <cellStyle name="SAPBEXaggItemX 38" xfId="1498" xr:uid="{00000000-0005-0000-0000-00008B1E0000}"/>
    <cellStyle name="SAPBEXaggItemX 38 2" xfId="4084" xr:uid="{00000000-0005-0000-0000-00008C1E0000}"/>
    <cellStyle name="SAPBEXaggItemX 38 2 2" xfId="22993" xr:uid="{00000000-0005-0000-0000-00008D1E0000}"/>
    <cellStyle name="SAPBEXaggItemX 38 3" xfId="5774" xr:uid="{00000000-0005-0000-0000-00008E1E0000}"/>
    <cellStyle name="SAPBEXaggItemX 38 3 2" xfId="24683" xr:uid="{00000000-0005-0000-0000-00008F1E0000}"/>
    <cellStyle name="SAPBEXaggItemX 38 4" xfId="7523" xr:uid="{00000000-0005-0000-0000-0000901E0000}"/>
    <cellStyle name="SAPBEXaggItemX 38 4 2" xfId="26432" xr:uid="{00000000-0005-0000-0000-0000911E0000}"/>
    <cellStyle name="SAPBEXaggItemX 38 5" xfId="9845" xr:uid="{00000000-0005-0000-0000-0000921E0000}"/>
    <cellStyle name="SAPBEXaggItemX 38 5 2" xfId="28754" xr:uid="{00000000-0005-0000-0000-0000931E0000}"/>
    <cellStyle name="SAPBEXaggItemX 38 6" xfId="12402" xr:uid="{00000000-0005-0000-0000-0000941E0000}"/>
    <cellStyle name="SAPBEXaggItemX 38 6 2" xfId="31311" xr:uid="{00000000-0005-0000-0000-0000951E0000}"/>
    <cellStyle name="SAPBEXaggItemX 38 7" xfId="14541" xr:uid="{00000000-0005-0000-0000-0000961E0000}"/>
    <cellStyle name="SAPBEXaggItemX 38 7 2" xfId="33450" xr:uid="{00000000-0005-0000-0000-0000971E0000}"/>
    <cellStyle name="SAPBEXaggItemX 38 8" xfId="17098" xr:uid="{00000000-0005-0000-0000-0000981E0000}"/>
    <cellStyle name="SAPBEXaggItemX 38 8 2" xfId="36007" xr:uid="{00000000-0005-0000-0000-0000991E0000}"/>
    <cellStyle name="SAPBEXaggItemX 38 9" xfId="19194" xr:uid="{00000000-0005-0000-0000-00009A1E0000}"/>
    <cellStyle name="SAPBEXaggItemX 39" xfId="1675" xr:uid="{00000000-0005-0000-0000-00009B1E0000}"/>
    <cellStyle name="SAPBEXaggItemX 39 2" xfId="4261" xr:uid="{00000000-0005-0000-0000-00009C1E0000}"/>
    <cellStyle name="SAPBEXaggItemX 39 2 2" xfId="23170" xr:uid="{00000000-0005-0000-0000-00009D1E0000}"/>
    <cellStyle name="SAPBEXaggItemX 39 3" xfId="6754" xr:uid="{00000000-0005-0000-0000-00009E1E0000}"/>
    <cellStyle name="SAPBEXaggItemX 39 3 2" xfId="25663" xr:uid="{00000000-0005-0000-0000-00009F1E0000}"/>
    <cellStyle name="SAPBEXaggItemX 39 4" xfId="7985" xr:uid="{00000000-0005-0000-0000-0000A01E0000}"/>
    <cellStyle name="SAPBEXaggItemX 39 4 2" xfId="26894" xr:uid="{00000000-0005-0000-0000-0000A11E0000}"/>
    <cellStyle name="SAPBEXaggItemX 39 5" xfId="10348" xr:uid="{00000000-0005-0000-0000-0000A21E0000}"/>
    <cellStyle name="SAPBEXaggItemX 39 5 2" xfId="29257" xr:uid="{00000000-0005-0000-0000-0000A31E0000}"/>
    <cellStyle name="SAPBEXaggItemX 39 6" xfId="12252" xr:uid="{00000000-0005-0000-0000-0000A41E0000}"/>
    <cellStyle name="SAPBEXaggItemX 39 6 2" xfId="31161" xr:uid="{00000000-0005-0000-0000-0000A51E0000}"/>
    <cellStyle name="SAPBEXaggItemX 39 7" xfId="15044" xr:uid="{00000000-0005-0000-0000-0000A61E0000}"/>
    <cellStyle name="SAPBEXaggItemX 39 7 2" xfId="33953" xr:uid="{00000000-0005-0000-0000-0000A71E0000}"/>
    <cellStyle name="SAPBEXaggItemX 39 8" xfId="16948" xr:uid="{00000000-0005-0000-0000-0000A81E0000}"/>
    <cellStyle name="SAPBEXaggItemX 39 8 2" xfId="35857" xr:uid="{00000000-0005-0000-0000-0000A91E0000}"/>
    <cellStyle name="SAPBEXaggItemX 39 9" xfId="19656" xr:uid="{00000000-0005-0000-0000-0000AA1E0000}"/>
    <cellStyle name="SAPBEXaggItemX 4" xfId="132" xr:uid="{00000000-0005-0000-0000-0000AB1E0000}"/>
    <cellStyle name="SAPBEXaggItemX 4 2" xfId="2719" xr:uid="{00000000-0005-0000-0000-0000AC1E0000}"/>
    <cellStyle name="SAPBEXaggItemX 4 2 2" xfId="21628" xr:uid="{00000000-0005-0000-0000-0000AD1E0000}"/>
    <cellStyle name="SAPBEXaggItemX 4 3" xfId="6881" xr:uid="{00000000-0005-0000-0000-0000AE1E0000}"/>
    <cellStyle name="SAPBEXaggItemX 4 3 2" xfId="25790" xr:uid="{00000000-0005-0000-0000-0000AF1E0000}"/>
    <cellStyle name="SAPBEXaggItemX 4 4" xfId="9256" xr:uid="{00000000-0005-0000-0000-0000B01E0000}"/>
    <cellStyle name="SAPBEXaggItemX 4 4 2" xfId="28165" xr:uid="{00000000-0005-0000-0000-0000B11E0000}"/>
    <cellStyle name="SAPBEXaggItemX 4 5" xfId="11736" xr:uid="{00000000-0005-0000-0000-0000B21E0000}"/>
    <cellStyle name="SAPBEXaggItemX 4 5 2" xfId="30645" xr:uid="{00000000-0005-0000-0000-0000B31E0000}"/>
    <cellStyle name="SAPBEXaggItemX 4 6" xfId="13174" xr:uid="{00000000-0005-0000-0000-0000B41E0000}"/>
    <cellStyle name="SAPBEXaggItemX 4 6 2" xfId="32083" xr:uid="{00000000-0005-0000-0000-0000B51E0000}"/>
    <cellStyle name="SAPBEXaggItemX 4 7" xfId="16432" xr:uid="{00000000-0005-0000-0000-0000B61E0000}"/>
    <cellStyle name="SAPBEXaggItemX 4 7 2" xfId="35341" xr:uid="{00000000-0005-0000-0000-0000B71E0000}"/>
    <cellStyle name="SAPBEXaggItemX 4 8" xfId="17870" xr:uid="{00000000-0005-0000-0000-0000B81E0000}"/>
    <cellStyle name="SAPBEXaggItemX 4 8 2" xfId="36779" xr:uid="{00000000-0005-0000-0000-0000B91E0000}"/>
    <cellStyle name="SAPBEXaggItemX 4 9" xfId="20928" xr:uid="{00000000-0005-0000-0000-0000BA1E0000}"/>
    <cellStyle name="SAPBEXaggItemX 40" xfId="1681" xr:uid="{00000000-0005-0000-0000-0000BB1E0000}"/>
    <cellStyle name="SAPBEXaggItemX 40 2" xfId="4267" xr:uid="{00000000-0005-0000-0000-0000BC1E0000}"/>
    <cellStyle name="SAPBEXaggItemX 40 2 2" xfId="23176" xr:uid="{00000000-0005-0000-0000-0000BD1E0000}"/>
    <cellStyle name="SAPBEXaggItemX 40 3" xfId="6282" xr:uid="{00000000-0005-0000-0000-0000BE1E0000}"/>
    <cellStyle name="SAPBEXaggItemX 40 3 2" xfId="25191" xr:uid="{00000000-0005-0000-0000-0000BF1E0000}"/>
    <cellStyle name="SAPBEXaggItemX 40 4" xfId="8669" xr:uid="{00000000-0005-0000-0000-0000C01E0000}"/>
    <cellStyle name="SAPBEXaggItemX 40 4 2" xfId="27578" xr:uid="{00000000-0005-0000-0000-0000C11E0000}"/>
    <cellStyle name="SAPBEXaggItemX 40 5" xfId="11096" xr:uid="{00000000-0005-0000-0000-0000C21E0000}"/>
    <cellStyle name="SAPBEXaggItemX 40 5 2" xfId="30005" xr:uid="{00000000-0005-0000-0000-0000C31E0000}"/>
    <cellStyle name="SAPBEXaggItemX 40 6" xfId="12756" xr:uid="{00000000-0005-0000-0000-0000C41E0000}"/>
    <cellStyle name="SAPBEXaggItemX 40 6 2" xfId="31665" xr:uid="{00000000-0005-0000-0000-0000C51E0000}"/>
    <cellStyle name="SAPBEXaggItemX 40 7" xfId="15792" xr:uid="{00000000-0005-0000-0000-0000C61E0000}"/>
    <cellStyle name="SAPBEXaggItemX 40 7 2" xfId="34701" xr:uid="{00000000-0005-0000-0000-0000C71E0000}"/>
    <cellStyle name="SAPBEXaggItemX 40 8" xfId="17452" xr:uid="{00000000-0005-0000-0000-0000C81E0000}"/>
    <cellStyle name="SAPBEXaggItemX 40 8 2" xfId="36361" xr:uid="{00000000-0005-0000-0000-0000C91E0000}"/>
    <cellStyle name="SAPBEXaggItemX 40 9" xfId="20343" xr:uid="{00000000-0005-0000-0000-0000CA1E0000}"/>
    <cellStyle name="SAPBEXaggItemX 41" xfId="1729" xr:uid="{00000000-0005-0000-0000-0000CB1E0000}"/>
    <cellStyle name="SAPBEXaggItemX 41 2" xfId="4315" xr:uid="{00000000-0005-0000-0000-0000CC1E0000}"/>
    <cellStyle name="SAPBEXaggItemX 41 2 2" xfId="23224" xr:uid="{00000000-0005-0000-0000-0000CD1E0000}"/>
    <cellStyle name="SAPBEXaggItemX 41 3" xfId="7246" xr:uid="{00000000-0005-0000-0000-0000CE1E0000}"/>
    <cellStyle name="SAPBEXaggItemX 41 3 2" xfId="26155" xr:uid="{00000000-0005-0000-0000-0000CF1E0000}"/>
    <cellStyle name="SAPBEXaggItemX 41 4" xfId="5126" xr:uid="{00000000-0005-0000-0000-0000D01E0000}"/>
    <cellStyle name="SAPBEXaggItemX 41 4 2" xfId="24035" xr:uid="{00000000-0005-0000-0000-0000D11E0000}"/>
    <cellStyle name="SAPBEXaggItemX 41 5" xfId="9677" xr:uid="{00000000-0005-0000-0000-0000D21E0000}"/>
    <cellStyle name="SAPBEXaggItemX 41 5 2" xfId="28586" xr:uid="{00000000-0005-0000-0000-0000D31E0000}"/>
    <cellStyle name="SAPBEXaggItemX 41 6" xfId="13582" xr:uid="{00000000-0005-0000-0000-0000D41E0000}"/>
    <cellStyle name="SAPBEXaggItemX 41 6 2" xfId="32491" xr:uid="{00000000-0005-0000-0000-0000D51E0000}"/>
    <cellStyle name="SAPBEXaggItemX 41 7" xfId="14373" xr:uid="{00000000-0005-0000-0000-0000D61E0000}"/>
    <cellStyle name="SAPBEXaggItemX 41 7 2" xfId="33282" xr:uid="{00000000-0005-0000-0000-0000D71E0000}"/>
    <cellStyle name="SAPBEXaggItemX 41 8" xfId="18278" xr:uid="{00000000-0005-0000-0000-0000D81E0000}"/>
    <cellStyle name="SAPBEXaggItemX 41 8 2" xfId="37187" xr:uid="{00000000-0005-0000-0000-0000D91E0000}"/>
    <cellStyle name="SAPBEXaggItemX 41 9" xfId="19044" xr:uid="{00000000-0005-0000-0000-0000DA1E0000}"/>
    <cellStyle name="SAPBEXaggItemX 42" xfId="1772" xr:uid="{00000000-0005-0000-0000-0000DB1E0000}"/>
    <cellStyle name="SAPBEXaggItemX 42 2" xfId="4358" xr:uid="{00000000-0005-0000-0000-0000DC1E0000}"/>
    <cellStyle name="SAPBEXaggItemX 42 2 2" xfId="23267" xr:uid="{00000000-0005-0000-0000-0000DD1E0000}"/>
    <cellStyle name="SAPBEXaggItemX 42 3" xfId="5246" xr:uid="{00000000-0005-0000-0000-0000DE1E0000}"/>
    <cellStyle name="SAPBEXaggItemX 42 3 2" xfId="24155" xr:uid="{00000000-0005-0000-0000-0000DF1E0000}"/>
    <cellStyle name="SAPBEXaggItemX 42 4" xfId="7463" xr:uid="{00000000-0005-0000-0000-0000E01E0000}"/>
    <cellStyle name="SAPBEXaggItemX 42 4 2" xfId="26372" xr:uid="{00000000-0005-0000-0000-0000E11E0000}"/>
    <cellStyle name="SAPBEXaggItemX 42 5" xfId="9777" xr:uid="{00000000-0005-0000-0000-0000E21E0000}"/>
    <cellStyle name="SAPBEXaggItemX 42 5 2" xfId="28686" xr:uid="{00000000-0005-0000-0000-0000E31E0000}"/>
    <cellStyle name="SAPBEXaggItemX 42 6" xfId="12926" xr:uid="{00000000-0005-0000-0000-0000E41E0000}"/>
    <cellStyle name="SAPBEXaggItemX 42 6 2" xfId="31835" xr:uid="{00000000-0005-0000-0000-0000E51E0000}"/>
    <cellStyle name="SAPBEXaggItemX 42 7" xfId="14473" xr:uid="{00000000-0005-0000-0000-0000E61E0000}"/>
    <cellStyle name="SAPBEXaggItemX 42 7 2" xfId="33382" xr:uid="{00000000-0005-0000-0000-0000E71E0000}"/>
    <cellStyle name="SAPBEXaggItemX 42 8" xfId="17622" xr:uid="{00000000-0005-0000-0000-0000E81E0000}"/>
    <cellStyle name="SAPBEXaggItemX 42 8 2" xfId="36531" xr:uid="{00000000-0005-0000-0000-0000E91E0000}"/>
    <cellStyle name="SAPBEXaggItemX 42 9" xfId="19133" xr:uid="{00000000-0005-0000-0000-0000EA1E0000}"/>
    <cellStyle name="SAPBEXaggItemX 43" xfId="1814" xr:uid="{00000000-0005-0000-0000-0000EB1E0000}"/>
    <cellStyle name="SAPBEXaggItemX 43 2" xfId="4400" xr:uid="{00000000-0005-0000-0000-0000EC1E0000}"/>
    <cellStyle name="SAPBEXaggItemX 43 2 2" xfId="23309" xr:uid="{00000000-0005-0000-0000-0000ED1E0000}"/>
    <cellStyle name="SAPBEXaggItemX 43 3" xfId="6614" xr:uid="{00000000-0005-0000-0000-0000EE1E0000}"/>
    <cellStyle name="SAPBEXaggItemX 43 3 2" xfId="25523" xr:uid="{00000000-0005-0000-0000-0000EF1E0000}"/>
    <cellStyle name="SAPBEXaggItemX 43 4" xfId="7683" xr:uid="{00000000-0005-0000-0000-0000F01E0000}"/>
    <cellStyle name="SAPBEXaggItemX 43 4 2" xfId="26592" xr:uid="{00000000-0005-0000-0000-0000F11E0000}"/>
    <cellStyle name="SAPBEXaggItemX 43 5" xfId="10023" xr:uid="{00000000-0005-0000-0000-0000F21E0000}"/>
    <cellStyle name="SAPBEXaggItemX 43 5 2" xfId="28932" xr:uid="{00000000-0005-0000-0000-0000F31E0000}"/>
    <cellStyle name="SAPBEXaggItemX 43 6" xfId="13413" xr:uid="{00000000-0005-0000-0000-0000F41E0000}"/>
    <cellStyle name="SAPBEXaggItemX 43 6 2" xfId="32322" xr:uid="{00000000-0005-0000-0000-0000F51E0000}"/>
    <cellStyle name="SAPBEXaggItemX 43 7" xfId="14719" xr:uid="{00000000-0005-0000-0000-0000F61E0000}"/>
    <cellStyle name="SAPBEXaggItemX 43 7 2" xfId="33628" xr:uid="{00000000-0005-0000-0000-0000F71E0000}"/>
    <cellStyle name="SAPBEXaggItemX 43 8" xfId="18109" xr:uid="{00000000-0005-0000-0000-0000F81E0000}"/>
    <cellStyle name="SAPBEXaggItemX 43 8 2" xfId="37018" xr:uid="{00000000-0005-0000-0000-0000F91E0000}"/>
    <cellStyle name="SAPBEXaggItemX 43 9" xfId="19354" xr:uid="{00000000-0005-0000-0000-0000FA1E0000}"/>
    <cellStyle name="SAPBEXaggItemX 44" xfId="1832" xr:uid="{00000000-0005-0000-0000-0000FB1E0000}"/>
    <cellStyle name="SAPBEXaggItemX 44 2" xfId="4418" xr:uid="{00000000-0005-0000-0000-0000FC1E0000}"/>
    <cellStyle name="SAPBEXaggItemX 44 2 2" xfId="23327" xr:uid="{00000000-0005-0000-0000-0000FD1E0000}"/>
    <cellStyle name="SAPBEXaggItemX 44 3" xfId="7256" xr:uid="{00000000-0005-0000-0000-0000FE1E0000}"/>
    <cellStyle name="SAPBEXaggItemX 44 3 2" xfId="26165" xr:uid="{00000000-0005-0000-0000-0000FF1E0000}"/>
    <cellStyle name="SAPBEXaggItemX 44 4" xfId="8433" xr:uid="{00000000-0005-0000-0000-0000001F0000}"/>
    <cellStyle name="SAPBEXaggItemX 44 4 2" xfId="27342" xr:uid="{00000000-0005-0000-0000-0000011F0000}"/>
    <cellStyle name="SAPBEXaggItemX 44 5" xfId="10839" xr:uid="{00000000-0005-0000-0000-0000021F0000}"/>
    <cellStyle name="SAPBEXaggItemX 44 5 2" xfId="29748" xr:uid="{00000000-0005-0000-0000-0000031F0000}"/>
    <cellStyle name="SAPBEXaggItemX 44 6" xfId="13727" xr:uid="{00000000-0005-0000-0000-0000041F0000}"/>
    <cellStyle name="SAPBEXaggItemX 44 6 2" xfId="32636" xr:uid="{00000000-0005-0000-0000-0000051F0000}"/>
    <cellStyle name="SAPBEXaggItemX 44 7" xfId="15535" xr:uid="{00000000-0005-0000-0000-0000061F0000}"/>
    <cellStyle name="SAPBEXaggItemX 44 7 2" xfId="34444" xr:uid="{00000000-0005-0000-0000-0000071F0000}"/>
    <cellStyle name="SAPBEXaggItemX 44 8" xfId="18423" xr:uid="{00000000-0005-0000-0000-0000081F0000}"/>
    <cellStyle name="SAPBEXaggItemX 44 8 2" xfId="37332" xr:uid="{00000000-0005-0000-0000-0000091F0000}"/>
    <cellStyle name="SAPBEXaggItemX 44 9" xfId="20107" xr:uid="{00000000-0005-0000-0000-00000A1F0000}"/>
    <cellStyle name="SAPBEXaggItemX 45" xfId="1694" xr:uid="{00000000-0005-0000-0000-00000B1F0000}"/>
    <cellStyle name="SAPBEXaggItemX 45 2" xfId="4280" xr:uid="{00000000-0005-0000-0000-00000C1F0000}"/>
    <cellStyle name="SAPBEXaggItemX 45 2 2" xfId="23189" xr:uid="{00000000-0005-0000-0000-00000D1F0000}"/>
    <cellStyle name="SAPBEXaggItemX 45 3" xfId="6853" xr:uid="{00000000-0005-0000-0000-00000E1F0000}"/>
    <cellStyle name="SAPBEXaggItemX 45 3 2" xfId="25762" xr:uid="{00000000-0005-0000-0000-00000F1F0000}"/>
    <cellStyle name="SAPBEXaggItemX 45 4" xfId="8436" xr:uid="{00000000-0005-0000-0000-0000101F0000}"/>
    <cellStyle name="SAPBEXaggItemX 45 4 2" xfId="27345" xr:uid="{00000000-0005-0000-0000-0000111F0000}"/>
    <cellStyle name="SAPBEXaggItemX 45 5" xfId="10842" xr:uid="{00000000-0005-0000-0000-0000121F0000}"/>
    <cellStyle name="SAPBEXaggItemX 45 5 2" xfId="29751" xr:uid="{00000000-0005-0000-0000-0000131F0000}"/>
    <cellStyle name="SAPBEXaggItemX 45 6" xfId="12276" xr:uid="{00000000-0005-0000-0000-0000141F0000}"/>
    <cellStyle name="SAPBEXaggItemX 45 6 2" xfId="31185" xr:uid="{00000000-0005-0000-0000-0000151F0000}"/>
    <cellStyle name="SAPBEXaggItemX 45 7" xfId="15538" xr:uid="{00000000-0005-0000-0000-0000161F0000}"/>
    <cellStyle name="SAPBEXaggItemX 45 7 2" xfId="34447" xr:uid="{00000000-0005-0000-0000-0000171F0000}"/>
    <cellStyle name="SAPBEXaggItemX 45 8" xfId="16972" xr:uid="{00000000-0005-0000-0000-0000181F0000}"/>
    <cellStyle name="SAPBEXaggItemX 45 8 2" xfId="35881" xr:uid="{00000000-0005-0000-0000-0000191F0000}"/>
    <cellStyle name="SAPBEXaggItemX 45 9" xfId="20110" xr:uid="{00000000-0005-0000-0000-00001A1F0000}"/>
    <cellStyle name="SAPBEXaggItemX 46" xfId="1919" xr:uid="{00000000-0005-0000-0000-00001B1F0000}"/>
    <cellStyle name="SAPBEXaggItemX 46 2" xfId="4505" xr:uid="{00000000-0005-0000-0000-00001C1F0000}"/>
    <cellStyle name="SAPBEXaggItemX 46 2 2" xfId="23414" xr:uid="{00000000-0005-0000-0000-00001D1F0000}"/>
    <cellStyle name="SAPBEXaggItemX 46 3" xfId="5627" xr:uid="{00000000-0005-0000-0000-00001E1F0000}"/>
    <cellStyle name="SAPBEXaggItemX 46 3 2" xfId="24536" xr:uid="{00000000-0005-0000-0000-00001F1F0000}"/>
    <cellStyle name="SAPBEXaggItemX 46 4" xfId="9160" xr:uid="{00000000-0005-0000-0000-0000201F0000}"/>
    <cellStyle name="SAPBEXaggItemX 46 4 2" xfId="28069" xr:uid="{00000000-0005-0000-0000-0000211F0000}"/>
    <cellStyle name="SAPBEXaggItemX 46 5" xfId="11406" xr:uid="{00000000-0005-0000-0000-0000221F0000}"/>
    <cellStyle name="SAPBEXaggItemX 46 5 2" xfId="30315" xr:uid="{00000000-0005-0000-0000-0000231F0000}"/>
    <cellStyle name="SAPBEXaggItemX 46 6" xfId="14014" xr:uid="{00000000-0005-0000-0000-0000241F0000}"/>
    <cellStyle name="SAPBEXaggItemX 46 6 2" xfId="32923" xr:uid="{00000000-0005-0000-0000-0000251F0000}"/>
    <cellStyle name="SAPBEXaggItemX 46 7" xfId="16102" xr:uid="{00000000-0005-0000-0000-0000261F0000}"/>
    <cellStyle name="SAPBEXaggItemX 46 7 2" xfId="35011" xr:uid="{00000000-0005-0000-0000-0000271F0000}"/>
    <cellStyle name="SAPBEXaggItemX 46 8" xfId="18710" xr:uid="{00000000-0005-0000-0000-0000281F0000}"/>
    <cellStyle name="SAPBEXaggItemX 46 8 2" xfId="37619" xr:uid="{00000000-0005-0000-0000-0000291F0000}"/>
    <cellStyle name="SAPBEXaggItemX 46 9" xfId="20626" xr:uid="{00000000-0005-0000-0000-00002A1F0000}"/>
    <cellStyle name="SAPBEXaggItemX 47" xfId="1836" xr:uid="{00000000-0005-0000-0000-00002B1F0000}"/>
    <cellStyle name="SAPBEXaggItemX 47 2" xfId="4422" xr:uid="{00000000-0005-0000-0000-00002C1F0000}"/>
    <cellStyle name="SAPBEXaggItemX 47 2 2" xfId="23331" xr:uid="{00000000-0005-0000-0000-00002D1F0000}"/>
    <cellStyle name="SAPBEXaggItemX 47 3" xfId="6170" xr:uid="{00000000-0005-0000-0000-00002E1F0000}"/>
    <cellStyle name="SAPBEXaggItemX 47 3 2" xfId="25079" xr:uid="{00000000-0005-0000-0000-00002F1F0000}"/>
    <cellStyle name="SAPBEXaggItemX 47 4" xfId="8159" xr:uid="{00000000-0005-0000-0000-0000301F0000}"/>
    <cellStyle name="SAPBEXaggItemX 47 4 2" xfId="27068" xr:uid="{00000000-0005-0000-0000-0000311F0000}"/>
    <cellStyle name="SAPBEXaggItemX 47 5" xfId="10533" xr:uid="{00000000-0005-0000-0000-0000321F0000}"/>
    <cellStyle name="SAPBEXaggItemX 47 5 2" xfId="29442" xr:uid="{00000000-0005-0000-0000-0000331F0000}"/>
    <cellStyle name="SAPBEXaggItemX 47 6" xfId="12965" xr:uid="{00000000-0005-0000-0000-0000341F0000}"/>
    <cellStyle name="SAPBEXaggItemX 47 6 2" xfId="31874" xr:uid="{00000000-0005-0000-0000-0000351F0000}"/>
    <cellStyle name="SAPBEXaggItemX 47 7" xfId="15229" xr:uid="{00000000-0005-0000-0000-0000361F0000}"/>
    <cellStyle name="SAPBEXaggItemX 47 7 2" xfId="34138" xr:uid="{00000000-0005-0000-0000-0000371F0000}"/>
    <cellStyle name="SAPBEXaggItemX 47 8" xfId="17661" xr:uid="{00000000-0005-0000-0000-0000381F0000}"/>
    <cellStyle name="SAPBEXaggItemX 47 8 2" xfId="36570" xr:uid="{00000000-0005-0000-0000-0000391F0000}"/>
    <cellStyle name="SAPBEXaggItemX 47 9" xfId="19832" xr:uid="{00000000-0005-0000-0000-00003A1F0000}"/>
    <cellStyle name="SAPBEXaggItemX 48" xfId="1903" xr:uid="{00000000-0005-0000-0000-00003B1F0000}"/>
    <cellStyle name="SAPBEXaggItemX 48 2" xfId="4489" xr:uid="{00000000-0005-0000-0000-00003C1F0000}"/>
    <cellStyle name="SAPBEXaggItemX 48 2 2" xfId="23398" xr:uid="{00000000-0005-0000-0000-00003D1F0000}"/>
    <cellStyle name="SAPBEXaggItemX 48 3" xfId="6028" xr:uid="{00000000-0005-0000-0000-00003E1F0000}"/>
    <cellStyle name="SAPBEXaggItemX 48 3 2" xfId="24937" xr:uid="{00000000-0005-0000-0000-00003F1F0000}"/>
    <cellStyle name="SAPBEXaggItemX 48 4" xfId="5475" xr:uid="{00000000-0005-0000-0000-0000401F0000}"/>
    <cellStyle name="SAPBEXaggItemX 48 4 2" xfId="24384" xr:uid="{00000000-0005-0000-0000-0000411F0000}"/>
    <cellStyle name="SAPBEXaggItemX 48 5" xfId="11991" xr:uid="{00000000-0005-0000-0000-0000421F0000}"/>
    <cellStyle name="SAPBEXaggItemX 48 5 2" xfId="30900" xr:uid="{00000000-0005-0000-0000-0000431F0000}"/>
    <cellStyle name="SAPBEXaggItemX 48 6" xfId="13888" xr:uid="{00000000-0005-0000-0000-0000441F0000}"/>
    <cellStyle name="SAPBEXaggItemX 48 6 2" xfId="32797" xr:uid="{00000000-0005-0000-0000-0000451F0000}"/>
    <cellStyle name="SAPBEXaggItemX 48 7" xfId="16687" xr:uid="{00000000-0005-0000-0000-0000461F0000}"/>
    <cellStyle name="SAPBEXaggItemX 48 7 2" xfId="35596" xr:uid="{00000000-0005-0000-0000-0000471F0000}"/>
    <cellStyle name="SAPBEXaggItemX 48 8" xfId="18584" xr:uid="{00000000-0005-0000-0000-0000481F0000}"/>
    <cellStyle name="SAPBEXaggItemX 48 8 2" xfId="37493" xr:uid="{00000000-0005-0000-0000-0000491F0000}"/>
    <cellStyle name="SAPBEXaggItemX 48 9" xfId="21174" xr:uid="{00000000-0005-0000-0000-00004A1F0000}"/>
    <cellStyle name="SAPBEXaggItemX 49" xfId="2063" xr:uid="{00000000-0005-0000-0000-00004B1F0000}"/>
    <cellStyle name="SAPBEXaggItemX 49 2" xfId="4649" xr:uid="{00000000-0005-0000-0000-00004C1F0000}"/>
    <cellStyle name="SAPBEXaggItemX 49 2 2" xfId="23558" xr:uid="{00000000-0005-0000-0000-00004D1F0000}"/>
    <cellStyle name="SAPBEXaggItemX 49 3" xfId="5623" xr:uid="{00000000-0005-0000-0000-00004E1F0000}"/>
    <cellStyle name="SAPBEXaggItemX 49 3 2" xfId="24532" xr:uid="{00000000-0005-0000-0000-00004F1F0000}"/>
    <cellStyle name="SAPBEXaggItemX 49 4" xfId="8581" xr:uid="{00000000-0005-0000-0000-0000501F0000}"/>
    <cellStyle name="SAPBEXaggItemX 49 4 2" xfId="27490" xr:uid="{00000000-0005-0000-0000-0000511F0000}"/>
    <cellStyle name="SAPBEXaggItemX 49 5" xfId="10997" xr:uid="{00000000-0005-0000-0000-0000521F0000}"/>
    <cellStyle name="SAPBEXaggItemX 49 5 2" xfId="29906" xr:uid="{00000000-0005-0000-0000-0000531F0000}"/>
    <cellStyle name="SAPBEXaggItemX 49 6" xfId="13987" xr:uid="{00000000-0005-0000-0000-0000541F0000}"/>
    <cellStyle name="SAPBEXaggItemX 49 6 2" xfId="32896" xr:uid="{00000000-0005-0000-0000-0000551F0000}"/>
    <cellStyle name="SAPBEXaggItemX 49 7" xfId="15693" xr:uid="{00000000-0005-0000-0000-0000561F0000}"/>
    <cellStyle name="SAPBEXaggItemX 49 7 2" xfId="34602" xr:uid="{00000000-0005-0000-0000-0000571F0000}"/>
    <cellStyle name="SAPBEXaggItemX 49 8" xfId="18683" xr:uid="{00000000-0005-0000-0000-0000581F0000}"/>
    <cellStyle name="SAPBEXaggItemX 49 8 2" xfId="37592" xr:uid="{00000000-0005-0000-0000-0000591F0000}"/>
    <cellStyle name="SAPBEXaggItemX 49 9" xfId="20255" xr:uid="{00000000-0005-0000-0000-00005A1F0000}"/>
    <cellStyle name="SAPBEXaggItemX 5" xfId="288" xr:uid="{00000000-0005-0000-0000-00005B1F0000}"/>
    <cellStyle name="SAPBEXaggItemX 5 2" xfId="2874" xr:uid="{00000000-0005-0000-0000-00005C1F0000}"/>
    <cellStyle name="SAPBEXaggItemX 5 2 2" xfId="21783" xr:uid="{00000000-0005-0000-0000-00005D1F0000}"/>
    <cellStyle name="SAPBEXaggItemX 5 3" xfId="5201" xr:uid="{00000000-0005-0000-0000-00005E1F0000}"/>
    <cellStyle name="SAPBEXaggItemX 5 3 2" xfId="24110" xr:uid="{00000000-0005-0000-0000-00005F1F0000}"/>
    <cellStyle name="SAPBEXaggItemX 5 4" xfId="8482" xr:uid="{00000000-0005-0000-0000-0000601F0000}"/>
    <cellStyle name="SAPBEXaggItemX 5 4 2" xfId="27391" xr:uid="{00000000-0005-0000-0000-0000611F0000}"/>
    <cellStyle name="SAPBEXaggItemX 5 5" xfId="10891" xr:uid="{00000000-0005-0000-0000-0000621F0000}"/>
    <cellStyle name="SAPBEXaggItemX 5 5 2" xfId="29800" xr:uid="{00000000-0005-0000-0000-0000631F0000}"/>
    <cellStyle name="SAPBEXaggItemX 5 6" xfId="13396" xr:uid="{00000000-0005-0000-0000-0000641F0000}"/>
    <cellStyle name="SAPBEXaggItemX 5 6 2" xfId="32305" xr:uid="{00000000-0005-0000-0000-0000651F0000}"/>
    <cellStyle name="SAPBEXaggItemX 5 7" xfId="15587" xr:uid="{00000000-0005-0000-0000-0000661F0000}"/>
    <cellStyle name="SAPBEXaggItemX 5 7 2" xfId="34496" xr:uid="{00000000-0005-0000-0000-0000671F0000}"/>
    <cellStyle name="SAPBEXaggItemX 5 8" xfId="18092" xr:uid="{00000000-0005-0000-0000-0000681F0000}"/>
    <cellStyle name="SAPBEXaggItemX 5 8 2" xfId="37001" xr:uid="{00000000-0005-0000-0000-0000691F0000}"/>
    <cellStyle name="SAPBEXaggItemX 5 9" xfId="20156" xr:uid="{00000000-0005-0000-0000-00006A1F0000}"/>
    <cellStyle name="SAPBEXaggItemX 50" xfId="2080" xr:uid="{00000000-0005-0000-0000-00006B1F0000}"/>
    <cellStyle name="SAPBEXaggItemX 50 2" xfId="4666" xr:uid="{00000000-0005-0000-0000-00006C1F0000}"/>
    <cellStyle name="SAPBEXaggItemX 50 2 2" xfId="23575" xr:uid="{00000000-0005-0000-0000-00006D1F0000}"/>
    <cellStyle name="SAPBEXaggItemX 50 3" xfId="5732" xr:uid="{00000000-0005-0000-0000-00006E1F0000}"/>
    <cellStyle name="SAPBEXaggItemX 50 3 2" xfId="24641" xr:uid="{00000000-0005-0000-0000-00006F1F0000}"/>
    <cellStyle name="SAPBEXaggItemX 50 4" xfId="8684" xr:uid="{00000000-0005-0000-0000-0000701F0000}"/>
    <cellStyle name="SAPBEXaggItemX 50 4 2" xfId="27593" xr:uid="{00000000-0005-0000-0000-0000711F0000}"/>
    <cellStyle name="SAPBEXaggItemX 50 5" xfId="11112" xr:uid="{00000000-0005-0000-0000-0000721F0000}"/>
    <cellStyle name="SAPBEXaggItemX 50 5 2" xfId="30021" xr:uid="{00000000-0005-0000-0000-0000731F0000}"/>
    <cellStyle name="SAPBEXaggItemX 50 6" xfId="13126" xr:uid="{00000000-0005-0000-0000-0000741F0000}"/>
    <cellStyle name="SAPBEXaggItemX 50 6 2" xfId="32035" xr:uid="{00000000-0005-0000-0000-0000751F0000}"/>
    <cellStyle name="SAPBEXaggItemX 50 7" xfId="15808" xr:uid="{00000000-0005-0000-0000-0000761F0000}"/>
    <cellStyle name="SAPBEXaggItemX 50 7 2" xfId="34717" xr:uid="{00000000-0005-0000-0000-0000771F0000}"/>
    <cellStyle name="SAPBEXaggItemX 50 8" xfId="17822" xr:uid="{00000000-0005-0000-0000-0000781F0000}"/>
    <cellStyle name="SAPBEXaggItemX 50 8 2" xfId="36731" xr:uid="{00000000-0005-0000-0000-0000791F0000}"/>
    <cellStyle name="SAPBEXaggItemX 50 9" xfId="20358" xr:uid="{00000000-0005-0000-0000-00007A1F0000}"/>
    <cellStyle name="SAPBEXaggItemX 51" xfId="2120" xr:uid="{00000000-0005-0000-0000-00007B1F0000}"/>
    <cellStyle name="SAPBEXaggItemX 51 2" xfId="4706" xr:uid="{00000000-0005-0000-0000-00007C1F0000}"/>
    <cellStyle name="SAPBEXaggItemX 51 2 2" xfId="23615" xr:uid="{00000000-0005-0000-0000-00007D1F0000}"/>
    <cellStyle name="SAPBEXaggItemX 51 3" xfId="6758" xr:uid="{00000000-0005-0000-0000-00007E1F0000}"/>
    <cellStyle name="SAPBEXaggItemX 51 3 2" xfId="25667" xr:uid="{00000000-0005-0000-0000-00007F1F0000}"/>
    <cellStyle name="SAPBEXaggItemX 51 4" xfId="8244" xr:uid="{00000000-0005-0000-0000-0000801F0000}"/>
    <cellStyle name="SAPBEXaggItemX 51 4 2" xfId="27153" xr:uid="{00000000-0005-0000-0000-0000811F0000}"/>
    <cellStyle name="SAPBEXaggItemX 51 5" xfId="10633" xr:uid="{00000000-0005-0000-0000-0000821F0000}"/>
    <cellStyle name="SAPBEXaggItemX 51 5 2" xfId="29542" xr:uid="{00000000-0005-0000-0000-0000831F0000}"/>
    <cellStyle name="SAPBEXaggItemX 51 6" xfId="13073" xr:uid="{00000000-0005-0000-0000-0000841F0000}"/>
    <cellStyle name="SAPBEXaggItemX 51 6 2" xfId="31982" xr:uid="{00000000-0005-0000-0000-0000851F0000}"/>
    <cellStyle name="SAPBEXaggItemX 51 7" xfId="15329" xr:uid="{00000000-0005-0000-0000-0000861F0000}"/>
    <cellStyle name="SAPBEXaggItemX 51 7 2" xfId="34238" xr:uid="{00000000-0005-0000-0000-0000871F0000}"/>
    <cellStyle name="SAPBEXaggItemX 51 8" xfId="17769" xr:uid="{00000000-0005-0000-0000-0000881F0000}"/>
    <cellStyle name="SAPBEXaggItemX 51 8 2" xfId="36678" xr:uid="{00000000-0005-0000-0000-0000891F0000}"/>
    <cellStyle name="SAPBEXaggItemX 51 9" xfId="19917" xr:uid="{00000000-0005-0000-0000-00008A1F0000}"/>
    <cellStyle name="SAPBEXaggItemX 52" xfId="2157" xr:uid="{00000000-0005-0000-0000-00008B1F0000}"/>
    <cellStyle name="SAPBEXaggItemX 52 2" xfId="4743" xr:uid="{00000000-0005-0000-0000-00008C1F0000}"/>
    <cellStyle name="SAPBEXaggItemX 52 2 2" xfId="23652" xr:uid="{00000000-0005-0000-0000-00008D1F0000}"/>
    <cellStyle name="SAPBEXaggItemX 52 3" xfId="5717" xr:uid="{00000000-0005-0000-0000-00008E1F0000}"/>
    <cellStyle name="SAPBEXaggItemX 52 3 2" xfId="24626" xr:uid="{00000000-0005-0000-0000-00008F1F0000}"/>
    <cellStyle name="SAPBEXaggItemX 52 4" xfId="7677" xr:uid="{00000000-0005-0000-0000-0000901F0000}"/>
    <cellStyle name="SAPBEXaggItemX 52 4 2" xfId="26586" xr:uid="{00000000-0005-0000-0000-0000911F0000}"/>
    <cellStyle name="SAPBEXaggItemX 52 5" xfId="10017" xr:uid="{00000000-0005-0000-0000-0000921F0000}"/>
    <cellStyle name="SAPBEXaggItemX 52 5 2" xfId="28926" xr:uid="{00000000-0005-0000-0000-0000931F0000}"/>
    <cellStyle name="SAPBEXaggItemX 52 6" xfId="13960" xr:uid="{00000000-0005-0000-0000-0000941F0000}"/>
    <cellStyle name="SAPBEXaggItemX 52 6 2" xfId="32869" xr:uid="{00000000-0005-0000-0000-0000951F0000}"/>
    <cellStyle name="SAPBEXaggItemX 52 7" xfId="14713" xr:uid="{00000000-0005-0000-0000-0000961F0000}"/>
    <cellStyle name="SAPBEXaggItemX 52 7 2" xfId="33622" xr:uid="{00000000-0005-0000-0000-0000971F0000}"/>
    <cellStyle name="SAPBEXaggItemX 52 8" xfId="18656" xr:uid="{00000000-0005-0000-0000-0000981F0000}"/>
    <cellStyle name="SAPBEXaggItemX 52 8 2" xfId="37565" xr:uid="{00000000-0005-0000-0000-0000991F0000}"/>
    <cellStyle name="SAPBEXaggItemX 52 9" xfId="19348" xr:uid="{00000000-0005-0000-0000-00009A1F0000}"/>
    <cellStyle name="SAPBEXaggItemX 53" xfId="2187" xr:uid="{00000000-0005-0000-0000-00009B1F0000}"/>
    <cellStyle name="SAPBEXaggItemX 53 2" xfId="4773" xr:uid="{00000000-0005-0000-0000-00009C1F0000}"/>
    <cellStyle name="SAPBEXaggItemX 53 2 2" xfId="23682" xr:uid="{00000000-0005-0000-0000-00009D1F0000}"/>
    <cellStyle name="SAPBEXaggItemX 53 3" xfId="5171" xr:uid="{00000000-0005-0000-0000-00009E1F0000}"/>
    <cellStyle name="SAPBEXaggItemX 53 3 2" xfId="24080" xr:uid="{00000000-0005-0000-0000-00009F1F0000}"/>
    <cellStyle name="SAPBEXaggItemX 53 4" xfId="8201" xr:uid="{00000000-0005-0000-0000-0000A01F0000}"/>
    <cellStyle name="SAPBEXaggItemX 53 4 2" xfId="27110" xr:uid="{00000000-0005-0000-0000-0000A11F0000}"/>
    <cellStyle name="SAPBEXaggItemX 53 5" xfId="10584" xr:uid="{00000000-0005-0000-0000-0000A21F0000}"/>
    <cellStyle name="SAPBEXaggItemX 53 5 2" xfId="29493" xr:uid="{00000000-0005-0000-0000-0000A31F0000}"/>
    <cellStyle name="SAPBEXaggItemX 53 6" xfId="13374" xr:uid="{00000000-0005-0000-0000-0000A41F0000}"/>
    <cellStyle name="SAPBEXaggItemX 53 6 2" xfId="32283" xr:uid="{00000000-0005-0000-0000-0000A51F0000}"/>
    <cellStyle name="SAPBEXaggItemX 53 7" xfId="15280" xr:uid="{00000000-0005-0000-0000-0000A61F0000}"/>
    <cellStyle name="SAPBEXaggItemX 53 7 2" xfId="34189" xr:uid="{00000000-0005-0000-0000-0000A71F0000}"/>
    <cellStyle name="SAPBEXaggItemX 53 8" xfId="18070" xr:uid="{00000000-0005-0000-0000-0000A81F0000}"/>
    <cellStyle name="SAPBEXaggItemX 53 8 2" xfId="36979" xr:uid="{00000000-0005-0000-0000-0000A91F0000}"/>
    <cellStyle name="SAPBEXaggItemX 53 9" xfId="19874" xr:uid="{00000000-0005-0000-0000-0000AA1F0000}"/>
    <cellStyle name="SAPBEXaggItemX 54" xfId="2241" xr:uid="{00000000-0005-0000-0000-0000AB1F0000}"/>
    <cellStyle name="SAPBEXaggItemX 54 2" xfId="4827" xr:uid="{00000000-0005-0000-0000-0000AC1F0000}"/>
    <cellStyle name="SAPBEXaggItemX 54 2 2" xfId="23736" xr:uid="{00000000-0005-0000-0000-0000AD1F0000}"/>
    <cellStyle name="SAPBEXaggItemX 54 3" xfId="5568" xr:uid="{00000000-0005-0000-0000-0000AE1F0000}"/>
    <cellStyle name="SAPBEXaggItemX 54 3 2" xfId="24477" xr:uid="{00000000-0005-0000-0000-0000AF1F0000}"/>
    <cellStyle name="SAPBEXaggItemX 54 4" xfId="9314" xr:uid="{00000000-0005-0000-0000-0000B01F0000}"/>
    <cellStyle name="SAPBEXaggItemX 54 4 2" xfId="28223" xr:uid="{00000000-0005-0000-0000-0000B11F0000}"/>
    <cellStyle name="SAPBEXaggItemX 54 5" xfId="11797" xr:uid="{00000000-0005-0000-0000-0000B21F0000}"/>
    <cellStyle name="SAPBEXaggItemX 54 5 2" xfId="30706" xr:uid="{00000000-0005-0000-0000-0000B31F0000}"/>
    <cellStyle name="SAPBEXaggItemX 54 6" xfId="12994" xr:uid="{00000000-0005-0000-0000-0000B41F0000}"/>
    <cellStyle name="SAPBEXaggItemX 54 6 2" xfId="31903" xr:uid="{00000000-0005-0000-0000-0000B51F0000}"/>
    <cellStyle name="SAPBEXaggItemX 54 7" xfId="16493" xr:uid="{00000000-0005-0000-0000-0000B61F0000}"/>
    <cellStyle name="SAPBEXaggItemX 54 7 2" xfId="35402" xr:uid="{00000000-0005-0000-0000-0000B71F0000}"/>
    <cellStyle name="SAPBEXaggItemX 54 8" xfId="17690" xr:uid="{00000000-0005-0000-0000-0000B81F0000}"/>
    <cellStyle name="SAPBEXaggItemX 54 8 2" xfId="36599" xr:uid="{00000000-0005-0000-0000-0000B91F0000}"/>
    <cellStyle name="SAPBEXaggItemX 54 9" xfId="20988" xr:uid="{00000000-0005-0000-0000-0000BA1F0000}"/>
    <cellStyle name="SAPBEXaggItemX 55" xfId="2311" xr:uid="{00000000-0005-0000-0000-0000BB1F0000}"/>
    <cellStyle name="SAPBEXaggItemX 55 2" xfId="4897" xr:uid="{00000000-0005-0000-0000-0000BC1F0000}"/>
    <cellStyle name="SAPBEXaggItemX 55 2 2" xfId="23806" xr:uid="{00000000-0005-0000-0000-0000BD1F0000}"/>
    <cellStyle name="SAPBEXaggItemX 55 3" xfId="6709" xr:uid="{00000000-0005-0000-0000-0000BE1F0000}"/>
    <cellStyle name="SAPBEXaggItemX 55 3 2" xfId="25618" xr:uid="{00000000-0005-0000-0000-0000BF1F0000}"/>
    <cellStyle name="SAPBEXaggItemX 55 4" xfId="8946" xr:uid="{00000000-0005-0000-0000-0000C01F0000}"/>
    <cellStyle name="SAPBEXaggItemX 55 4 2" xfId="27855" xr:uid="{00000000-0005-0000-0000-0000C11F0000}"/>
    <cellStyle name="SAPBEXaggItemX 55 5" xfId="9631" xr:uid="{00000000-0005-0000-0000-0000C21F0000}"/>
    <cellStyle name="SAPBEXaggItemX 55 5 2" xfId="28540" xr:uid="{00000000-0005-0000-0000-0000C31F0000}"/>
    <cellStyle name="SAPBEXaggItemX 55 6" xfId="12890" xr:uid="{00000000-0005-0000-0000-0000C41F0000}"/>
    <cellStyle name="SAPBEXaggItemX 55 6 2" xfId="31799" xr:uid="{00000000-0005-0000-0000-0000C51F0000}"/>
    <cellStyle name="SAPBEXaggItemX 55 7" xfId="14327" xr:uid="{00000000-0005-0000-0000-0000C61F0000}"/>
    <cellStyle name="SAPBEXaggItemX 55 7 2" xfId="33236" xr:uid="{00000000-0005-0000-0000-0000C71F0000}"/>
    <cellStyle name="SAPBEXaggItemX 55 8" xfId="17586" xr:uid="{00000000-0005-0000-0000-0000C81F0000}"/>
    <cellStyle name="SAPBEXaggItemX 55 8 2" xfId="36495" xr:uid="{00000000-0005-0000-0000-0000C91F0000}"/>
    <cellStyle name="SAPBEXaggItemX 55 9" xfId="19007" xr:uid="{00000000-0005-0000-0000-0000CA1F0000}"/>
    <cellStyle name="SAPBEXaggItemX 56" xfId="2297" xr:uid="{00000000-0005-0000-0000-0000CB1F0000}"/>
    <cellStyle name="SAPBEXaggItemX 56 2" xfId="6305" xr:uid="{00000000-0005-0000-0000-0000CC1F0000}"/>
    <cellStyle name="SAPBEXaggItemX 56 2 2" xfId="25214" xr:uid="{00000000-0005-0000-0000-0000CD1F0000}"/>
    <cellStyle name="SAPBEXaggItemX 56 3" xfId="7626" xr:uid="{00000000-0005-0000-0000-0000CE1F0000}"/>
    <cellStyle name="SAPBEXaggItemX 56 3 2" xfId="26535" xr:uid="{00000000-0005-0000-0000-0000CF1F0000}"/>
    <cellStyle name="SAPBEXaggItemX 56 4" xfId="9958" xr:uid="{00000000-0005-0000-0000-0000D01F0000}"/>
    <cellStyle name="SAPBEXaggItemX 56 4 2" xfId="28867" xr:uid="{00000000-0005-0000-0000-0000D11F0000}"/>
    <cellStyle name="SAPBEXaggItemX 56 5" xfId="12515" xr:uid="{00000000-0005-0000-0000-0000D21F0000}"/>
    <cellStyle name="SAPBEXaggItemX 56 5 2" xfId="31424" xr:uid="{00000000-0005-0000-0000-0000D31F0000}"/>
    <cellStyle name="SAPBEXaggItemX 56 6" xfId="14654" xr:uid="{00000000-0005-0000-0000-0000D41F0000}"/>
    <cellStyle name="SAPBEXaggItemX 56 6 2" xfId="33563" xr:uid="{00000000-0005-0000-0000-0000D51F0000}"/>
    <cellStyle name="SAPBEXaggItemX 56 7" xfId="17211" xr:uid="{00000000-0005-0000-0000-0000D61F0000}"/>
    <cellStyle name="SAPBEXaggItemX 56 7 2" xfId="36120" xr:uid="{00000000-0005-0000-0000-0000D71F0000}"/>
    <cellStyle name="SAPBEXaggItemX 56 8" xfId="19297" xr:uid="{00000000-0005-0000-0000-0000D81F0000}"/>
    <cellStyle name="SAPBEXaggItemX 57" xfId="5683" xr:uid="{00000000-0005-0000-0000-0000D91F0000}"/>
    <cellStyle name="SAPBEXaggItemX 57 2" xfId="24592" xr:uid="{00000000-0005-0000-0000-0000DA1F0000}"/>
    <cellStyle name="SAPBEXaggItemX 58" xfId="7822" xr:uid="{00000000-0005-0000-0000-0000DB1F0000}"/>
    <cellStyle name="SAPBEXaggItemX 58 2" xfId="26731" xr:uid="{00000000-0005-0000-0000-0000DC1F0000}"/>
    <cellStyle name="SAPBEXaggItemX 59" xfId="10171" xr:uid="{00000000-0005-0000-0000-0000DD1F0000}"/>
    <cellStyle name="SAPBEXaggItemX 59 2" xfId="29080" xr:uid="{00000000-0005-0000-0000-0000DE1F0000}"/>
    <cellStyle name="SAPBEXaggItemX 6" xfId="331" xr:uid="{00000000-0005-0000-0000-0000DF1F0000}"/>
    <cellStyle name="SAPBEXaggItemX 6 2" xfId="2917" xr:uid="{00000000-0005-0000-0000-0000E01F0000}"/>
    <cellStyle name="SAPBEXaggItemX 6 2 2" xfId="21826" xr:uid="{00000000-0005-0000-0000-0000E11F0000}"/>
    <cellStyle name="SAPBEXaggItemX 6 3" xfId="5222" xr:uid="{00000000-0005-0000-0000-0000E21F0000}"/>
    <cellStyle name="SAPBEXaggItemX 6 3 2" xfId="24131" xr:uid="{00000000-0005-0000-0000-0000E31F0000}"/>
    <cellStyle name="SAPBEXaggItemX 6 4" xfId="7423" xr:uid="{00000000-0005-0000-0000-0000E41F0000}"/>
    <cellStyle name="SAPBEXaggItemX 6 4 2" xfId="26332" xr:uid="{00000000-0005-0000-0000-0000E51F0000}"/>
    <cellStyle name="SAPBEXaggItemX 6 5" xfId="9732" xr:uid="{00000000-0005-0000-0000-0000E61F0000}"/>
    <cellStyle name="SAPBEXaggItemX 6 5 2" xfId="28641" xr:uid="{00000000-0005-0000-0000-0000E71F0000}"/>
    <cellStyle name="SAPBEXaggItemX 6 6" xfId="12195" xr:uid="{00000000-0005-0000-0000-0000E81F0000}"/>
    <cellStyle name="SAPBEXaggItemX 6 6 2" xfId="31104" xr:uid="{00000000-0005-0000-0000-0000E91F0000}"/>
    <cellStyle name="SAPBEXaggItemX 6 7" xfId="14428" xr:uid="{00000000-0005-0000-0000-0000EA1F0000}"/>
    <cellStyle name="SAPBEXaggItemX 6 7 2" xfId="33337" xr:uid="{00000000-0005-0000-0000-0000EB1F0000}"/>
    <cellStyle name="SAPBEXaggItemX 6 8" xfId="16891" xr:uid="{00000000-0005-0000-0000-0000EC1F0000}"/>
    <cellStyle name="SAPBEXaggItemX 6 8 2" xfId="35800" xr:uid="{00000000-0005-0000-0000-0000ED1F0000}"/>
    <cellStyle name="SAPBEXaggItemX 6 9" xfId="19092" xr:uid="{00000000-0005-0000-0000-0000EE1F0000}"/>
    <cellStyle name="SAPBEXaggItemX 60" xfId="13538" xr:uid="{00000000-0005-0000-0000-0000EF1F0000}"/>
    <cellStyle name="SAPBEXaggItemX 60 2" xfId="32447" xr:uid="{00000000-0005-0000-0000-0000F01F0000}"/>
    <cellStyle name="SAPBEXaggItemX 61" xfId="14867" xr:uid="{00000000-0005-0000-0000-0000F11F0000}"/>
    <cellStyle name="SAPBEXaggItemX 61 2" xfId="33776" xr:uid="{00000000-0005-0000-0000-0000F21F0000}"/>
    <cellStyle name="SAPBEXaggItemX 62" xfId="18234" xr:uid="{00000000-0005-0000-0000-0000F31F0000}"/>
    <cellStyle name="SAPBEXaggItemX 62 2" xfId="37143" xr:uid="{00000000-0005-0000-0000-0000F41F0000}"/>
    <cellStyle name="SAPBEXaggItemX 63" xfId="19495" xr:uid="{00000000-0005-0000-0000-0000F51F0000}"/>
    <cellStyle name="SAPBEXaggItemX 7" xfId="374" xr:uid="{00000000-0005-0000-0000-0000F61F0000}"/>
    <cellStyle name="SAPBEXaggItemX 7 2" xfId="2960" xr:uid="{00000000-0005-0000-0000-0000F71F0000}"/>
    <cellStyle name="SAPBEXaggItemX 7 2 2" xfId="21869" xr:uid="{00000000-0005-0000-0000-0000F81F0000}"/>
    <cellStyle name="SAPBEXaggItemX 7 3" xfId="6182" xr:uid="{00000000-0005-0000-0000-0000F91F0000}"/>
    <cellStyle name="SAPBEXaggItemX 7 3 2" xfId="25091" xr:uid="{00000000-0005-0000-0000-0000FA1F0000}"/>
    <cellStyle name="SAPBEXaggItemX 7 4" xfId="7433" xr:uid="{00000000-0005-0000-0000-0000FB1F0000}"/>
    <cellStyle name="SAPBEXaggItemX 7 4 2" xfId="26342" xr:uid="{00000000-0005-0000-0000-0000FC1F0000}"/>
    <cellStyle name="SAPBEXaggItemX 7 5" xfId="9743" xr:uid="{00000000-0005-0000-0000-0000FD1F0000}"/>
    <cellStyle name="SAPBEXaggItemX 7 5 2" xfId="28652" xr:uid="{00000000-0005-0000-0000-0000FE1F0000}"/>
    <cellStyle name="SAPBEXaggItemX 7 6" xfId="13193" xr:uid="{00000000-0005-0000-0000-0000FF1F0000}"/>
    <cellStyle name="SAPBEXaggItemX 7 6 2" xfId="32102" xr:uid="{00000000-0005-0000-0000-000000200000}"/>
    <cellStyle name="SAPBEXaggItemX 7 7" xfId="14439" xr:uid="{00000000-0005-0000-0000-000001200000}"/>
    <cellStyle name="SAPBEXaggItemX 7 7 2" xfId="33348" xr:uid="{00000000-0005-0000-0000-000002200000}"/>
    <cellStyle name="SAPBEXaggItemX 7 8" xfId="17889" xr:uid="{00000000-0005-0000-0000-000003200000}"/>
    <cellStyle name="SAPBEXaggItemX 7 8 2" xfId="36798" xr:uid="{00000000-0005-0000-0000-000004200000}"/>
    <cellStyle name="SAPBEXaggItemX 7 9" xfId="19102" xr:uid="{00000000-0005-0000-0000-000005200000}"/>
    <cellStyle name="SAPBEXaggItemX 8" xfId="417" xr:uid="{00000000-0005-0000-0000-000006200000}"/>
    <cellStyle name="SAPBEXaggItemX 8 2" xfId="3003" xr:uid="{00000000-0005-0000-0000-000007200000}"/>
    <cellStyle name="SAPBEXaggItemX 8 2 2" xfId="21912" xr:uid="{00000000-0005-0000-0000-000008200000}"/>
    <cellStyle name="SAPBEXaggItemX 8 3" xfId="6468" xr:uid="{00000000-0005-0000-0000-000009200000}"/>
    <cellStyle name="SAPBEXaggItemX 8 3 2" xfId="25377" xr:uid="{00000000-0005-0000-0000-00000A200000}"/>
    <cellStyle name="SAPBEXaggItemX 8 4" xfId="8163" xr:uid="{00000000-0005-0000-0000-00000B200000}"/>
    <cellStyle name="SAPBEXaggItemX 8 4 2" xfId="27072" xr:uid="{00000000-0005-0000-0000-00000C200000}"/>
    <cellStyle name="SAPBEXaggItemX 8 5" xfId="10538" xr:uid="{00000000-0005-0000-0000-00000D200000}"/>
    <cellStyle name="SAPBEXaggItemX 8 5 2" xfId="29447" xr:uid="{00000000-0005-0000-0000-00000E200000}"/>
    <cellStyle name="SAPBEXaggItemX 8 6" xfId="13731" xr:uid="{00000000-0005-0000-0000-00000F200000}"/>
    <cellStyle name="SAPBEXaggItemX 8 6 2" xfId="32640" xr:uid="{00000000-0005-0000-0000-000010200000}"/>
    <cellStyle name="SAPBEXaggItemX 8 7" xfId="15234" xr:uid="{00000000-0005-0000-0000-000011200000}"/>
    <cellStyle name="SAPBEXaggItemX 8 7 2" xfId="34143" xr:uid="{00000000-0005-0000-0000-000012200000}"/>
    <cellStyle name="SAPBEXaggItemX 8 8" xfId="18427" xr:uid="{00000000-0005-0000-0000-000013200000}"/>
    <cellStyle name="SAPBEXaggItemX 8 8 2" xfId="37336" xr:uid="{00000000-0005-0000-0000-000014200000}"/>
    <cellStyle name="SAPBEXaggItemX 8 9" xfId="19836" xr:uid="{00000000-0005-0000-0000-000015200000}"/>
    <cellStyle name="SAPBEXaggItemX 9" xfId="460" xr:uid="{00000000-0005-0000-0000-000016200000}"/>
    <cellStyle name="SAPBEXaggItemX 9 2" xfId="3046" xr:uid="{00000000-0005-0000-0000-000017200000}"/>
    <cellStyle name="SAPBEXaggItemX 9 2 2" xfId="21955" xr:uid="{00000000-0005-0000-0000-000018200000}"/>
    <cellStyle name="SAPBEXaggItemX 9 3" xfId="5317" xr:uid="{00000000-0005-0000-0000-000019200000}"/>
    <cellStyle name="SAPBEXaggItemX 9 3 2" xfId="24226" xr:uid="{00000000-0005-0000-0000-00001A200000}"/>
    <cellStyle name="SAPBEXaggItemX 9 4" xfId="8465" xr:uid="{00000000-0005-0000-0000-00001B200000}"/>
    <cellStyle name="SAPBEXaggItemX 9 4 2" xfId="27374" xr:uid="{00000000-0005-0000-0000-00001C200000}"/>
    <cellStyle name="SAPBEXaggItemX 9 5" xfId="10872" xr:uid="{00000000-0005-0000-0000-00001D200000}"/>
    <cellStyle name="SAPBEXaggItemX 9 5 2" xfId="29781" xr:uid="{00000000-0005-0000-0000-00001E200000}"/>
    <cellStyle name="SAPBEXaggItemX 9 6" xfId="13230" xr:uid="{00000000-0005-0000-0000-00001F200000}"/>
    <cellStyle name="SAPBEXaggItemX 9 6 2" xfId="32139" xr:uid="{00000000-0005-0000-0000-000020200000}"/>
    <cellStyle name="SAPBEXaggItemX 9 7" xfId="15568" xr:uid="{00000000-0005-0000-0000-000021200000}"/>
    <cellStyle name="SAPBEXaggItemX 9 7 2" xfId="34477" xr:uid="{00000000-0005-0000-0000-000022200000}"/>
    <cellStyle name="SAPBEXaggItemX 9 8" xfId="17926" xr:uid="{00000000-0005-0000-0000-000023200000}"/>
    <cellStyle name="SAPBEXaggItemX 9 8 2" xfId="36835" xr:uid="{00000000-0005-0000-0000-000024200000}"/>
    <cellStyle name="SAPBEXaggItemX 9 9" xfId="20139" xr:uid="{00000000-0005-0000-0000-000025200000}"/>
    <cellStyle name="SAPBEXchaText" xfId="59" xr:uid="{00000000-0005-0000-0000-000026200000}"/>
    <cellStyle name="SAPBEXchaText 10" xfId="526" xr:uid="{00000000-0005-0000-0000-000027200000}"/>
    <cellStyle name="SAPBEXchaText 10 2" xfId="3112" xr:uid="{00000000-0005-0000-0000-000028200000}"/>
    <cellStyle name="SAPBEXchaText 10 2 2" xfId="22021" xr:uid="{00000000-0005-0000-0000-000029200000}"/>
    <cellStyle name="SAPBEXchaText 10 3" xfId="5907" xr:uid="{00000000-0005-0000-0000-00002A200000}"/>
    <cellStyle name="SAPBEXchaText 10 3 2" xfId="24816" xr:uid="{00000000-0005-0000-0000-00002B200000}"/>
    <cellStyle name="SAPBEXchaText 10 4" xfId="9204" xr:uid="{00000000-0005-0000-0000-00002C200000}"/>
    <cellStyle name="SAPBEXchaText 10 4 2" xfId="28113" xr:uid="{00000000-0005-0000-0000-00002D200000}"/>
    <cellStyle name="SAPBEXchaText 10 5" xfId="11686" xr:uid="{00000000-0005-0000-0000-00002E200000}"/>
    <cellStyle name="SAPBEXchaText 10 5 2" xfId="30595" xr:uid="{00000000-0005-0000-0000-00002F200000}"/>
    <cellStyle name="SAPBEXchaText 10 6" xfId="11121" xr:uid="{00000000-0005-0000-0000-000030200000}"/>
    <cellStyle name="SAPBEXchaText 10 6 2" xfId="30030" xr:uid="{00000000-0005-0000-0000-000031200000}"/>
    <cellStyle name="SAPBEXchaText 10 7" xfId="16382" xr:uid="{00000000-0005-0000-0000-000032200000}"/>
    <cellStyle name="SAPBEXchaText 10 7 2" xfId="35291" xr:uid="{00000000-0005-0000-0000-000033200000}"/>
    <cellStyle name="SAPBEXchaText 10 8" xfId="15817" xr:uid="{00000000-0005-0000-0000-000034200000}"/>
    <cellStyle name="SAPBEXchaText 10 8 2" xfId="34726" xr:uid="{00000000-0005-0000-0000-000035200000}"/>
    <cellStyle name="SAPBEXchaText 10 9" xfId="20879" xr:uid="{00000000-0005-0000-0000-000036200000}"/>
    <cellStyle name="SAPBEXchaText 11" xfId="296" xr:uid="{00000000-0005-0000-0000-000037200000}"/>
    <cellStyle name="SAPBEXchaText 11 2" xfId="2882" xr:uid="{00000000-0005-0000-0000-000038200000}"/>
    <cellStyle name="SAPBEXchaText 11 2 2" xfId="21791" xr:uid="{00000000-0005-0000-0000-000039200000}"/>
    <cellStyle name="SAPBEXchaText 11 3" xfId="6692" xr:uid="{00000000-0005-0000-0000-00003A200000}"/>
    <cellStyle name="SAPBEXchaText 11 3 2" xfId="25601" xr:uid="{00000000-0005-0000-0000-00003B200000}"/>
    <cellStyle name="SAPBEXchaText 11 4" xfId="8313" xr:uid="{00000000-0005-0000-0000-00003C200000}"/>
    <cellStyle name="SAPBEXchaText 11 4 2" xfId="27222" xr:uid="{00000000-0005-0000-0000-00003D200000}"/>
    <cellStyle name="SAPBEXchaText 11 5" xfId="10709" xr:uid="{00000000-0005-0000-0000-00003E200000}"/>
    <cellStyle name="SAPBEXchaText 11 5 2" xfId="29618" xr:uid="{00000000-0005-0000-0000-00003F200000}"/>
    <cellStyle name="SAPBEXchaText 11 6" xfId="13191" xr:uid="{00000000-0005-0000-0000-000040200000}"/>
    <cellStyle name="SAPBEXchaText 11 6 2" xfId="32100" xr:uid="{00000000-0005-0000-0000-000041200000}"/>
    <cellStyle name="SAPBEXchaText 11 7" xfId="15405" xr:uid="{00000000-0005-0000-0000-000042200000}"/>
    <cellStyle name="SAPBEXchaText 11 7 2" xfId="34314" xr:uid="{00000000-0005-0000-0000-000043200000}"/>
    <cellStyle name="SAPBEXchaText 11 8" xfId="17887" xr:uid="{00000000-0005-0000-0000-000044200000}"/>
    <cellStyle name="SAPBEXchaText 11 8 2" xfId="36796" xr:uid="{00000000-0005-0000-0000-000045200000}"/>
    <cellStyle name="SAPBEXchaText 11 9" xfId="19986" xr:uid="{00000000-0005-0000-0000-000046200000}"/>
    <cellStyle name="SAPBEXchaText 12" xfId="611" xr:uid="{00000000-0005-0000-0000-000047200000}"/>
    <cellStyle name="SAPBEXchaText 12 2" xfId="3197" xr:uid="{00000000-0005-0000-0000-000048200000}"/>
    <cellStyle name="SAPBEXchaText 12 2 2" xfId="22106" xr:uid="{00000000-0005-0000-0000-000049200000}"/>
    <cellStyle name="SAPBEXchaText 12 3" xfId="2672" xr:uid="{00000000-0005-0000-0000-00004A200000}"/>
    <cellStyle name="SAPBEXchaText 12 3 2" xfId="21581" xr:uid="{00000000-0005-0000-0000-00004B200000}"/>
    <cellStyle name="SAPBEXchaText 12 4" xfId="6529" xr:uid="{00000000-0005-0000-0000-00004C200000}"/>
    <cellStyle name="SAPBEXchaText 12 4 2" xfId="25438" xr:uid="{00000000-0005-0000-0000-00004D200000}"/>
    <cellStyle name="SAPBEXchaText 12 5" xfId="9495" xr:uid="{00000000-0005-0000-0000-00004E200000}"/>
    <cellStyle name="SAPBEXchaText 12 5 2" xfId="28404" xr:uid="{00000000-0005-0000-0000-00004F200000}"/>
    <cellStyle name="SAPBEXchaText 12 6" xfId="12184" xr:uid="{00000000-0005-0000-0000-000050200000}"/>
    <cellStyle name="SAPBEXchaText 12 6 2" xfId="31093" xr:uid="{00000000-0005-0000-0000-000051200000}"/>
    <cellStyle name="SAPBEXchaText 12 7" xfId="14191" xr:uid="{00000000-0005-0000-0000-000052200000}"/>
    <cellStyle name="SAPBEXchaText 12 7 2" xfId="33100" xr:uid="{00000000-0005-0000-0000-000053200000}"/>
    <cellStyle name="SAPBEXchaText 12 8" xfId="16880" xr:uid="{00000000-0005-0000-0000-000054200000}"/>
    <cellStyle name="SAPBEXchaText 12 8 2" xfId="35789" xr:uid="{00000000-0005-0000-0000-000055200000}"/>
    <cellStyle name="SAPBEXchaText 12 9" xfId="18884" xr:uid="{00000000-0005-0000-0000-000056200000}"/>
    <cellStyle name="SAPBEXchaText 13" xfId="597" xr:uid="{00000000-0005-0000-0000-000057200000}"/>
    <cellStyle name="SAPBEXchaText 13 2" xfId="3183" xr:uid="{00000000-0005-0000-0000-000058200000}"/>
    <cellStyle name="SAPBEXchaText 13 2 2" xfId="22092" xr:uid="{00000000-0005-0000-0000-000059200000}"/>
    <cellStyle name="SAPBEXchaText 13 3" xfId="5959" xr:uid="{00000000-0005-0000-0000-00005A200000}"/>
    <cellStyle name="SAPBEXchaText 13 3 2" xfId="24868" xr:uid="{00000000-0005-0000-0000-00005B200000}"/>
    <cellStyle name="SAPBEXchaText 13 4" xfId="8427" xr:uid="{00000000-0005-0000-0000-00005C200000}"/>
    <cellStyle name="SAPBEXchaText 13 4 2" xfId="27336" xr:uid="{00000000-0005-0000-0000-00005D200000}"/>
    <cellStyle name="SAPBEXchaText 13 5" xfId="10557" xr:uid="{00000000-0005-0000-0000-00005E200000}"/>
    <cellStyle name="SAPBEXchaText 13 5 2" xfId="29466" xr:uid="{00000000-0005-0000-0000-00005F200000}"/>
    <cellStyle name="SAPBEXchaText 13 6" xfId="12871" xr:uid="{00000000-0005-0000-0000-000060200000}"/>
    <cellStyle name="SAPBEXchaText 13 6 2" xfId="31780" xr:uid="{00000000-0005-0000-0000-000061200000}"/>
    <cellStyle name="SAPBEXchaText 13 7" xfId="15253" xr:uid="{00000000-0005-0000-0000-000062200000}"/>
    <cellStyle name="SAPBEXchaText 13 7 2" xfId="34162" xr:uid="{00000000-0005-0000-0000-000063200000}"/>
    <cellStyle name="SAPBEXchaText 13 8" xfId="17567" xr:uid="{00000000-0005-0000-0000-000064200000}"/>
    <cellStyle name="SAPBEXchaText 13 8 2" xfId="36476" xr:uid="{00000000-0005-0000-0000-000065200000}"/>
    <cellStyle name="SAPBEXchaText 13 9" xfId="19851" xr:uid="{00000000-0005-0000-0000-000066200000}"/>
    <cellStyle name="SAPBEXchaText 14" xfId="730" xr:uid="{00000000-0005-0000-0000-000067200000}"/>
    <cellStyle name="SAPBEXchaText 14 2" xfId="3316" xr:uid="{00000000-0005-0000-0000-000068200000}"/>
    <cellStyle name="SAPBEXchaText 14 2 2" xfId="22225" xr:uid="{00000000-0005-0000-0000-000069200000}"/>
    <cellStyle name="SAPBEXchaText 14 3" xfId="6964" xr:uid="{00000000-0005-0000-0000-00006A200000}"/>
    <cellStyle name="SAPBEXchaText 14 3 2" xfId="25873" xr:uid="{00000000-0005-0000-0000-00006B200000}"/>
    <cellStyle name="SAPBEXchaText 14 4" xfId="8431" xr:uid="{00000000-0005-0000-0000-00006C200000}"/>
    <cellStyle name="SAPBEXchaText 14 4 2" xfId="27340" xr:uid="{00000000-0005-0000-0000-00006D200000}"/>
    <cellStyle name="SAPBEXchaText 14 5" xfId="10837" xr:uid="{00000000-0005-0000-0000-00006E200000}"/>
    <cellStyle name="SAPBEXchaText 14 5 2" xfId="29746" xr:uid="{00000000-0005-0000-0000-00006F200000}"/>
    <cellStyle name="SAPBEXchaText 14 6" xfId="13098" xr:uid="{00000000-0005-0000-0000-000070200000}"/>
    <cellStyle name="SAPBEXchaText 14 6 2" xfId="32007" xr:uid="{00000000-0005-0000-0000-000071200000}"/>
    <cellStyle name="SAPBEXchaText 14 7" xfId="15533" xr:uid="{00000000-0005-0000-0000-000072200000}"/>
    <cellStyle name="SAPBEXchaText 14 7 2" xfId="34442" xr:uid="{00000000-0005-0000-0000-000073200000}"/>
    <cellStyle name="SAPBEXchaText 14 8" xfId="17794" xr:uid="{00000000-0005-0000-0000-000074200000}"/>
    <cellStyle name="SAPBEXchaText 14 8 2" xfId="36703" xr:uid="{00000000-0005-0000-0000-000075200000}"/>
    <cellStyle name="SAPBEXchaText 14 9" xfId="20105" xr:uid="{00000000-0005-0000-0000-000076200000}"/>
    <cellStyle name="SAPBEXchaText 15" xfId="490" xr:uid="{00000000-0005-0000-0000-000077200000}"/>
    <cellStyle name="SAPBEXchaText 15 2" xfId="3076" xr:uid="{00000000-0005-0000-0000-000078200000}"/>
    <cellStyle name="SAPBEXchaText 15 2 2" xfId="21985" xr:uid="{00000000-0005-0000-0000-000079200000}"/>
    <cellStyle name="SAPBEXchaText 15 3" xfId="5671" xr:uid="{00000000-0005-0000-0000-00007A200000}"/>
    <cellStyle name="SAPBEXchaText 15 3 2" xfId="24580" xr:uid="{00000000-0005-0000-0000-00007B200000}"/>
    <cellStyle name="SAPBEXchaText 15 4" xfId="8345" xr:uid="{00000000-0005-0000-0000-00007C200000}"/>
    <cellStyle name="SAPBEXchaText 15 4 2" xfId="27254" xr:uid="{00000000-0005-0000-0000-00007D200000}"/>
    <cellStyle name="SAPBEXchaText 15 5" xfId="10743" xr:uid="{00000000-0005-0000-0000-00007E200000}"/>
    <cellStyle name="SAPBEXchaText 15 5 2" xfId="29652" xr:uid="{00000000-0005-0000-0000-00007F200000}"/>
    <cellStyle name="SAPBEXchaText 15 6" xfId="12710" xr:uid="{00000000-0005-0000-0000-000080200000}"/>
    <cellStyle name="SAPBEXchaText 15 6 2" xfId="31619" xr:uid="{00000000-0005-0000-0000-000081200000}"/>
    <cellStyle name="SAPBEXchaText 15 7" xfId="15439" xr:uid="{00000000-0005-0000-0000-000082200000}"/>
    <cellStyle name="SAPBEXchaText 15 7 2" xfId="34348" xr:uid="{00000000-0005-0000-0000-000083200000}"/>
    <cellStyle name="SAPBEXchaText 15 8" xfId="17406" xr:uid="{00000000-0005-0000-0000-000084200000}"/>
    <cellStyle name="SAPBEXchaText 15 8 2" xfId="36315" xr:uid="{00000000-0005-0000-0000-000085200000}"/>
    <cellStyle name="SAPBEXchaText 15 9" xfId="20018" xr:uid="{00000000-0005-0000-0000-000086200000}"/>
    <cellStyle name="SAPBEXchaText 16" xfId="710" xr:uid="{00000000-0005-0000-0000-000087200000}"/>
    <cellStyle name="SAPBEXchaText 16 2" xfId="3296" xr:uid="{00000000-0005-0000-0000-000088200000}"/>
    <cellStyle name="SAPBEXchaText 16 2 2" xfId="22205" xr:uid="{00000000-0005-0000-0000-000089200000}"/>
    <cellStyle name="SAPBEXchaText 16 3" xfId="7004" xr:uid="{00000000-0005-0000-0000-00008A200000}"/>
    <cellStyle name="SAPBEXchaText 16 3 2" xfId="25913" xr:uid="{00000000-0005-0000-0000-00008B200000}"/>
    <cellStyle name="SAPBEXchaText 16 4" xfId="7807" xr:uid="{00000000-0005-0000-0000-00008C200000}"/>
    <cellStyle name="SAPBEXchaText 16 4 2" xfId="26716" xr:uid="{00000000-0005-0000-0000-00008D200000}"/>
    <cellStyle name="SAPBEXchaText 16 5" xfId="10156" xr:uid="{00000000-0005-0000-0000-00008E200000}"/>
    <cellStyle name="SAPBEXchaText 16 5 2" xfId="29065" xr:uid="{00000000-0005-0000-0000-00008F200000}"/>
    <cellStyle name="SAPBEXchaText 16 6" xfId="13539" xr:uid="{00000000-0005-0000-0000-000090200000}"/>
    <cellStyle name="SAPBEXchaText 16 6 2" xfId="32448" xr:uid="{00000000-0005-0000-0000-000091200000}"/>
    <cellStyle name="SAPBEXchaText 16 7" xfId="14852" xr:uid="{00000000-0005-0000-0000-000092200000}"/>
    <cellStyle name="SAPBEXchaText 16 7 2" xfId="33761" xr:uid="{00000000-0005-0000-0000-000093200000}"/>
    <cellStyle name="SAPBEXchaText 16 8" xfId="18235" xr:uid="{00000000-0005-0000-0000-000094200000}"/>
    <cellStyle name="SAPBEXchaText 16 8 2" xfId="37144" xr:uid="{00000000-0005-0000-0000-000095200000}"/>
    <cellStyle name="SAPBEXchaText 16 9" xfId="19480" xr:uid="{00000000-0005-0000-0000-000096200000}"/>
    <cellStyle name="SAPBEXchaText 17" xfId="823" xr:uid="{00000000-0005-0000-0000-000097200000}"/>
    <cellStyle name="SAPBEXchaText 17 2" xfId="3409" xr:uid="{00000000-0005-0000-0000-000098200000}"/>
    <cellStyle name="SAPBEXchaText 17 2 2" xfId="22318" xr:uid="{00000000-0005-0000-0000-000099200000}"/>
    <cellStyle name="SAPBEXchaText 17 3" xfId="6547" xr:uid="{00000000-0005-0000-0000-00009A200000}"/>
    <cellStyle name="SAPBEXchaText 17 3 2" xfId="25456" xr:uid="{00000000-0005-0000-0000-00009B200000}"/>
    <cellStyle name="SAPBEXchaText 17 4" xfId="4998" xr:uid="{00000000-0005-0000-0000-00009C200000}"/>
    <cellStyle name="SAPBEXchaText 17 4 2" xfId="23907" xr:uid="{00000000-0005-0000-0000-00009D200000}"/>
    <cellStyle name="SAPBEXchaText 17 5" xfId="9540" xr:uid="{00000000-0005-0000-0000-00009E200000}"/>
    <cellStyle name="SAPBEXchaText 17 5 2" xfId="28449" xr:uid="{00000000-0005-0000-0000-00009F200000}"/>
    <cellStyle name="SAPBEXchaText 17 6" xfId="13832" xr:uid="{00000000-0005-0000-0000-0000A0200000}"/>
    <cellStyle name="SAPBEXchaText 17 6 2" xfId="32741" xr:uid="{00000000-0005-0000-0000-0000A1200000}"/>
    <cellStyle name="SAPBEXchaText 17 7" xfId="14236" xr:uid="{00000000-0005-0000-0000-0000A2200000}"/>
    <cellStyle name="SAPBEXchaText 17 7 2" xfId="33145" xr:uid="{00000000-0005-0000-0000-0000A3200000}"/>
    <cellStyle name="SAPBEXchaText 17 8" xfId="18528" xr:uid="{00000000-0005-0000-0000-0000A4200000}"/>
    <cellStyle name="SAPBEXchaText 17 8 2" xfId="37437" xr:uid="{00000000-0005-0000-0000-0000A5200000}"/>
    <cellStyle name="SAPBEXchaText 17 9" xfId="18925" xr:uid="{00000000-0005-0000-0000-0000A6200000}"/>
    <cellStyle name="SAPBEXchaText 18" xfId="839" xr:uid="{00000000-0005-0000-0000-0000A7200000}"/>
    <cellStyle name="SAPBEXchaText 18 2" xfId="3425" xr:uid="{00000000-0005-0000-0000-0000A8200000}"/>
    <cellStyle name="SAPBEXchaText 18 2 2" xfId="22334" xr:uid="{00000000-0005-0000-0000-0000A9200000}"/>
    <cellStyle name="SAPBEXchaText 18 3" xfId="6233" xr:uid="{00000000-0005-0000-0000-0000AA200000}"/>
    <cellStyle name="SAPBEXchaText 18 3 2" xfId="25142" xr:uid="{00000000-0005-0000-0000-0000AB200000}"/>
    <cellStyle name="SAPBEXchaText 18 4" xfId="8193" xr:uid="{00000000-0005-0000-0000-0000AC200000}"/>
    <cellStyle name="SAPBEXchaText 18 4 2" xfId="27102" xr:uid="{00000000-0005-0000-0000-0000AD200000}"/>
    <cellStyle name="SAPBEXchaText 18 5" xfId="10575" xr:uid="{00000000-0005-0000-0000-0000AE200000}"/>
    <cellStyle name="SAPBEXchaText 18 5 2" xfId="29484" xr:uid="{00000000-0005-0000-0000-0000AF200000}"/>
    <cellStyle name="SAPBEXchaText 18 6" xfId="13838" xr:uid="{00000000-0005-0000-0000-0000B0200000}"/>
    <cellStyle name="SAPBEXchaText 18 6 2" xfId="32747" xr:uid="{00000000-0005-0000-0000-0000B1200000}"/>
    <cellStyle name="SAPBEXchaText 18 7" xfId="15271" xr:uid="{00000000-0005-0000-0000-0000B2200000}"/>
    <cellStyle name="SAPBEXchaText 18 7 2" xfId="34180" xr:uid="{00000000-0005-0000-0000-0000B3200000}"/>
    <cellStyle name="SAPBEXchaText 18 8" xfId="18534" xr:uid="{00000000-0005-0000-0000-0000B4200000}"/>
    <cellStyle name="SAPBEXchaText 18 8 2" xfId="37443" xr:uid="{00000000-0005-0000-0000-0000B5200000}"/>
    <cellStyle name="SAPBEXchaText 18 9" xfId="19866" xr:uid="{00000000-0005-0000-0000-0000B6200000}"/>
    <cellStyle name="SAPBEXchaText 19" xfId="885" xr:uid="{00000000-0005-0000-0000-0000B7200000}"/>
    <cellStyle name="SAPBEXchaText 19 2" xfId="3471" xr:uid="{00000000-0005-0000-0000-0000B8200000}"/>
    <cellStyle name="SAPBEXchaText 19 2 2" xfId="22380" xr:uid="{00000000-0005-0000-0000-0000B9200000}"/>
    <cellStyle name="SAPBEXchaText 19 3" xfId="6527" xr:uid="{00000000-0005-0000-0000-0000BA200000}"/>
    <cellStyle name="SAPBEXchaText 19 3 2" xfId="25436" xr:uid="{00000000-0005-0000-0000-0000BB200000}"/>
    <cellStyle name="SAPBEXchaText 19 4" xfId="9454" xr:uid="{00000000-0005-0000-0000-0000BC200000}"/>
    <cellStyle name="SAPBEXchaText 19 4 2" xfId="28363" xr:uid="{00000000-0005-0000-0000-0000BD200000}"/>
    <cellStyle name="SAPBEXchaText 19 5" xfId="11362" xr:uid="{00000000-0005-0000-0000-0000BE200000}"/>
    <cellStyle name="SAPBEXchaText 19 5 2" xfId="30271" xr:uid="{00000000-0005-0000-0000-0000BF200000}"/>
    <cellStyle name="SAPBEXchaText 19 6" xfId="12178" xr:uid="{00000000-0005-0000-0000-0000C0200000}"/>
    <cellStyle name="SAPBEXchaText 19 6 2" xfId="31087" xr:uid="{00000000-0005-0000-0000-0000C1200000}"/>
    <cellStyle name="SAPBEXchaText 19 7" xfId="16058" xr:uid="{00000000-0005-0000-0000-0000C2200000}"/>
    <cellStyle name="SAPBEXchaText 19 7 2" xfId="34967" xr:uid="{00000000-0005-0000-0000-0000C3200000}"/>
    <cellStyle name="SAPBEXchaText 19 8" xfId="16874" xr:uid="{00000000-0005-0000-0000-0000C4200000}"/>
    <cellStyle name="SAPBEXchaText 19 8 2" xfId="35783" xr:uid="{00000000-0005-0000-0000-0000C5200000}"/>
    <cellStyle name="SAPBEXchaText 19 9" xfId="20585" xr:uid="{00000000-0005-0000-0000-0000C6200000}"/>
    <cellStyle name="SAPBEXchaText 2" xfId="180" xr:uid="{00000000-0005-0000-0000-0000C7200000}"/>
    <cellStyle name="SAPBEXchaText 2 2" xfId="2584" xr:uid="{00000000-0005-0000-0000-0000C8200000}"/>
    <cellStyle name="SAPBEXchaText 2 2 2" xfId="21493" xr:uid="{00000000-0005-0000-0000-0000C9200000}"/>
    <cellStyle name="SAPBEXchaText 2 3" xfId="4885" xr:uid="{00000000-0005-0000-0000-0000CA200000}"/>
    <cellStyle name="SAPBEXchaText 2 3 2" xfId="23794" xr:uid="{00000000-0005-0000-0000-0000CB200000}"/>
    <cellStyle name="SAPBEXchaText 2 4" xfId="7996" xr:uid="{00000000-0005-0000-0000-0000CC200000}"/>
    <cellStyle name="SAPBEXchaText 2 4 2" xfId="26905" xr:uid="{00000000-0005-0000-0000-0000CD200000}"/>
    <cellStyle name="SAPBEXchaText 2 5" xfId="10360" xr:uid="{00000000-0005-0000-0000-0000CE200000}"/>
    <cellStyle name="SAPBEXchaText 2 5 2" xfId="29269" xr:uid="{00000000-0005-0000-0000-0000CF200000}"/>
    <cellStyle name="SAPBEXchaText 2 6" xfId="12521" xr:uid="{00000000-0005-0000-0000-0000D0200000}"/>
    <cellStyle name="SAPBEXchaText 2 6 2" xfId="31430" xr:uid="{00000000-0005-0000-0000-0000D1200000}"/>
    <cellStyle name="SAPBEXchaText 2 7" xfId="15056" xr:uid="{00000000-0005-0000-0000-0000D2200000}"/>
    <cellStyle name="SAPBEXchaText 2 7 2" xfId="33965" xr:uid="{00000000-0005-0000-0000-0000D3200000}"/>
    <cellStyle name="SAPBEXchaText 2 8" xfId="17217" xr:uid="{00000000-0005-0000-0000-0000D4200000}"/>
    <cellStyle name="SAPBEXchaText 2 8 2" xfId="36126" xr:uid="{00000000-0005-0000-0000-0000D5200000}"/>
    <cellStyle name="SAPBEXchaText 2 9" xfId="19667" xr:uid="{00000000-0005-0000-0000-0000D6200000}"/>
    <cellStyle name="SAPBEXchaText 20" xfId="1046" xr:uid="{00000000-0005-0000-0000-0000D7200000}"/>
    <cellStyle name="SAPBEXchaText 20 2" xfId="3632" xr:uid="{00000000-0005-0000-0000-0000D8200000}"/>
    <cellStyle name="SAPBEXchaText 20 2 2" xfId="22541" xr:uid="{00000000-0005-0000-0000-0000D9200000}"/>
    <cellStyle name="SAPBEXchaText 20 3" xfId="5826" xr:uid="{00000000-0005-0000-0000-0000DA200000}"/>
    <cellStyle name="SAPBEXchaText 20 3 2" xfId="24735" xr:uid="{00000000-0005-0000-0000-0000DB200000}"/>
    <cellStyle name="SAPBEXchaText 20 4" xfId="7663" xr:uid="{00000000-0005-0000-0000-0000DC200000}"/>
    <cellStyle name="SAPBEXchaText 20 4 2" xfId="26572" xr:uid="{00000000-0005-0000-0000-0000DD200000}"/>
    <cellStyle name="SAPBEXchaText 20 5" xfId="10001" xr:uid="{00000000-0005-0000-0000-0000DE200000}"/>
    <cellStyle name="SAPBEXchaText 20 5 2" xfId="28910" xr:uid="{00000000-0005-0000-0000-0000DF200000}"/>
    <cellStyle name="SAPBEXchaText 20 6" xfId="11510" xr:uid="{00000000-0005-0000-0000-0000E0200000}"/>
    <cellStyle name="SAPBEXchaText 20 6 2" xfId="30419" xr:uid="{00000000-0005-0000-0000-0000E1200000}"/>
    <cellStyle name="SAPBEXchaText 20 7" xfId="14697" xr:uid="{00000000-0005-0000-0000-0000E2200000}"/>
    <cellStyle name="SAPBEXchaText 20 7 2" xfId="33606" xr:uid="{00000000-0005-0000-0000-0000E3200000}"/>
    <cellStyle name="SAPBEXchaText 20 8" xfId="16206" xr:uid="{00000000-0005-0000-0000-0000E4200000}"/>
    <cellStyle name="SAPBEXchaText 20 8 2" xfId="35115" xr:uid="{00000000-0005-0000-0000-0000E5200000}"/>
    <cellStyle name="SAPBEXchaText 20 9" xfId="19334" xr:uid="{00000000-0005-0000-0000-0000E6200000}"/>
    <cellStyle name="SAPBEXchaText 21" xfId="781" xr:uid="{00000000-0005-0000-0000-0000E7200000}"/>
    <cellStyle name="SAPBEXchaText 21 2" xfId="3367" xr:uid="{00000000-0005-0000-0000-0000E8200000}"/>
    <cellStyle name="SAPBEXchaText 21 2 2" xfId="22276" xr:uid="{00000000-0005-0000-0000-0000E9200000}"/>
    <cellStyle name="SAPBEXchaText 21 3" xfId="2610" xr:uid="{00000000-0005-0000-0000-0000EA200000}"/>
    <cellStyle name="SAPBEXchaText 21 3 2" xfId="21519" xr:uid="{00000000-0005-0000-0000-0000EB200000}"/>
    <cellStyle name="SAPBEXchaText 21 4" xfId="7636" xr:uid="{00000000-0005-0000-0000-0000EC200000}"/>
    <cellStyle name="SAPBEXchaText 21 4 2" xfId="26545" xr:uid="{00000000-0005-0000-0000-0000ED200000}"/>
    <cellStyle name="SAPBEXchaText 21 5" xfId="11969" xr:uid="{00000000-0005-0000-0000-0000EE200000}"/>
    <cellStyle name="SAPBEXchaText 21 5 2" xfId="30878" xr:uid="{00000000-0005-0000-0000-0000EF200000}"/>
    <cellStyle name="SAPBEXchaText 21 6" xfId="12615" xr:uid="{00000000-0005-0000-0000-0000F0200000}"/>
    <cellStyle name="SAPBEXchaText 21 6 2" xfId="31524" xr:uid="{00000000-0005-0000-0000-0000F1200000}"/>
    <cellStyle name="SAPBEXchaText 21 7" xfId="16665" xr:uid="{00000000-0005-0000-0000-0000F2200000}"/>
    <cellStyle name="SAPBEXchaText 21 7 2" xfId="35574" xr:uid="{00000000-0005-0000-0000-0000F3200000}"/>
    <cellStyle name="SAPBEXchaText 21 8" xfId="17311" xr:uid="{00000000-0005-0000-0000-0000F4200000}"/>
    <cellStyle name="SAPBEXchaText 21 8 2" xfId="36220" xr:uid="{00000000-0005-0000-0000-0000F5200000}"/>
    <cellStyle name="SAPBEXchaText 21 9" xfId="21153" xr:uid="{00000000-0005-0000-0000-0000F6200000}"/>
    <cellStyle name="SAPBEXchaText 22" xfId="1071" xr:uid="{00000000-0005-0000-0000-0000F7200000}"/>
    <cellStyle name="SAPBEXchaText 22 2" xfId="3657" xr:uid="{00000000-0005-0000-0000-0000F8200000}"/>
    <cellStyle name="SAPBEXchaText 22 2 2" xfId="22566" xr:uid="{00000000-0005-0000-0000-0000F9200000}"/>
    <cellStyle name="SAPBEXchaText 22 3" xfId="7326" xr:uid="{00000000-0005-0000-0000-0000FA200000}"/>
    <cellStyle name="SAPBEXchaText 22 3 2" xfId="26235" xr:uid="{00000000-0005-0000-0000-0000FB200000}"/>
    <cellStyle name="SAPBEXchaText 22 4" xfId="7688" xr:uid="{00000000-0005-0000-0000-0000FC200000}"/>
    <cellStyle name="SAPBEXchaText 22 4 2" xfId="26597" xr:uid="{00000000-0005-0000-0000-0000FD200000}"/>
    <cellStyle name="SAPBEXchaText 22 5" xfId="10029" xr:uid="{00000000-0005-0000-0000-0000FE200000}"/>
    <cellStyle name="SAPBEXchaText 22 5 2" xfId="28938" xr:uid="{00000000-0005-0000-0000-0000FF200000}"/>
    <cellStyle name="SAPBEXchaText 22 6" xfId="10335" xr:uid="{00000000-0005-0000-0000-000000210000}"/>
    <cellStyle name="SAPBEXchaText 22 6 2" xfId="29244" xr:uid="{00000000-0005-0000-0000-000001210000}"/>
    <cellStyle name="SAPBEXchaText 22 7" xfId="14725" xr:uid="{00000000-0005-0000-0000-000002210000}"/>
    <cellStyle name="SAPBEXchaText 22 7 2" xfId="33634" xr:uid="{00000000-0005-0000-0000-000003210000}"/>
    <cellStyle name="SAPBEXchaText 22 8" xfId="15031" xr:uid="{00000000-0005-0000-0000-000004210000}"/>
    <cellStyle name="SAPBEXchaText 22 8 2" xfId="33940" xr:uid="{00000000-0005-0000-0000-000005210000}"/>
    <cellStyle name="SAPBEXchaText 22 9" xfId="19359" xr:uid="{00000000-0005-0000-0000-000006210000}"/>
    <cellStyle name="SAPBEXchaText 23" xfId="1171" xr:uid="{00000000-0005-0000-0000-000007210000}"/>
    <cellStyle name="SAPBEXchaText 23 2" xfId="3757" xr:uid="{00000000-0005-0000-0000-000008210000}"/>
    <cellStyle name="SAPBEXchaText 23 2 2" xfId="22666" xr:uid="{00000000-0005-0000-0000-000009210000}"/>
    <cellStyle name="SAPBEXchaText 23 3" xfId="6996" xr:uid="{00000000-0005-0000-0000-00000A210000}"/>
    <cellStyle name="SAPBEXchaText 23 3 2" xfId="25905" xr:uid="{00000000-0005-0000-0000-00000B210000}"/>
    <cellStyle name="SAPBEXchaText 23 4" xfId="7959" xr:uid="{00000000-0005-0000-0000-00000C210000}"/>
    <cellStyle name="SAPBEXchaText 23 4 2" xfId="26868" xr:uid="{00000000-0005-0000-0000-00000D210000}"/>
    <cellStyle name="SAPBEXchaText 23 5" xfId="10318" xr:uid="{00000000-0005-0000-0000-00000E210000}"/>
    <cellStyle name="SAPBEXchaText 23 5 2" xfId="29227" xr:uid="{00000000-0005-0000-0000-00000F210000}"/>
    <cellStyle name="SAPBEXchaText 23 6" xfId="12341" xr:uid="{00000000-0005-0000-0000-000010210000}"/>
    <cellStyle name="SAPBEXchaText 23 6 2" xfId="31250" xr:uid="{00000000-0005-0000-0000-000011210000}"/>
    <cellStyle name="SAPBEXchaText 23 7" xfId="15014" xr:uid="{00000000-0005-0000-0000-000012210000}"/>
    <cellStyle name="SAPBEXchaText 23 7 2" xfId="33923" xr:uid="{00000000-0005-0000-0000-000013210000}"/>
    <cellStyle name="SAPBEXchaText 23 8" xfId="17037" xr:uid="{00000000-0005-0000-0000-000014210000}"/>
    <cellStyle name="SAPBEXchaText 23 8 2" xfId="35946" xr:uid="{00000000-0005-0000-0000-000015210000}"/>
    <cellStyle name="SAPBEXchaText 23 9" xfId="19630" xr:uid="{00000000-0005-0000-0000-000016210000}"/>
    <cellStyle name="SAPBEXchaText 24" xfId="1237" xr:uid="{00000000-0005-0000-0000-000017210000}"/>
    <cellStyle name="SAPBEXchaText 24 2" xfId="3823" xr:uid="{00000000-0005-0000-0000-000018210000}"/>
    <cellStyle name="SAPBEXchaText 24 2 2" xfId="22732" xr:uid="{00000000-0005-0000-0000-000019210000}"/>
    <cellStyle name="SAPBEXchaText 24 3" xfId="5888" xr:uid="{00000000-0005-0000-0000-00001A210000}"/>
    <cellStyle name="SAPBEXchaText 24 3 2" xfId="24797" xr:uid="{00000000-0005-0000-0000-00001B210000}"/>
    <cellStyle name="SAPBEXchaText 24 4" xfId="7545" xr:uid="{00000000-0005-0000-0000-00001C210000}"/>
    <cellStyle name="SAPBEXchaText 24 4 2" xfId="26454" xr:uid="{00000000-0005-0000-0000-00001D210000}"/>
    <cellStyle name="SAPBEXchaText 24 5" xfId="9867" xr:uid="{00000000-0005-0000-0000-00001E210000}"/>
    <cellStyle name="SAPBEXchaText 24 5 2" xfId="28776" xr:uid="{00000000-0005-0000-0000-00001F210000}"/>
    <cellStyle name="SAPBEXchaText 24 6" xfId="12798" xr:uid="{00000000-0005-0000-0000-000020210000}"/>
    <cellStyle name="SAPBEXchaText 24 6 2" xfId="31707" xr:uid="{00000000-0005-0000-0000-000021210000}"/>
    <cellStyle name="SAPBEXchaText 24 7" xfId="14563" xr:uid="{00000000-0005-0000-0000-000022210000}"/>
    <cellStyle name="SAPBEXchaText 24 7 2" xfId="33472" xr:uid="{00000000-0005-0000-0000-000023210000}"/>
    <cellStyle name="SAPBEXchaText 24 8" xfId="17494" xr:uid="{00000000-0005-0000-0000-000024210000}"/>
    <cellStyle name="SAPBEXchaText 24 8 2" xfId="36403" xr:uid="{00000000-0005-0000-0000-000025210000}"/>
    <cellStyle name="SAPBEXchaText 24 9" xfId="19216" xr:uid="{00000000-0005-0000-0000-000026210000}"/>
    <cellStyle name="SAPBEXchaText 25" xfId="1280" xr:uid="{00000000-0005-0000-0000-000027210000}"/>
    <cellStyle name="SAPBEXchaText 25 2" xfId="3866" xr:uid="{00000000-0005-0000-0000-000028210000}"/>
    <cellStyle name="SAPBEXchaText 25 2 2" xfId="22775" xr:uid="{00000000-0005-0000-0000-000029210000}"/>
    <cellStyle name="SAPBEXchaText 25 3" xfId="5188" xr:uid="{00000000-0005-0000-0000-00002A210000}"/>
    <cellStyle name="SAPBEXchaText 25 3 2" xfId="24097" xr:uid="{00000000-0005-0000-0000-00002B210000}"/>
    <cellStyle name="SAPBEXchaText 25 4" xfId="7552" xr:uid="{00000000-0005-0000-0000-00002C210000}"/>
    <cellStyle name="SAPBEXchaText 25 4 2" xfId="26461" xr:uid="{00000000-0005-0000-0000-00002D210000}"/>
    <cellStyle name="SAPBEXchaText 25 5" xfId="9875" xr:uid="{00000000-0005-0000-0000-00002E210000}"/>
    <cellStyle name="SAPBEXchaText 25 5 2" xfId="28784" xr:uid="{00000000-0005-0000-0000-00002F210000}"/>
    <cellStyle name="SAPBEXchaText 25 6" xfId="13992" xr:uid="{00000000-0005-0000-0000-000030210000}"/>
    <cellStyle name="SAPBEXchaText 25 6 2" xfId="32901" xr:uid="{00000000-0005-0000-0000-000031210000}"/>
    <cellStyle name="SAPBEXchaText 25 7" xfId="14571" xr:uid="{00000000-0005-0000-0000-000032210000}"/>
    <cellStyle name="SAPBEXchaText 25 7 2" xfId="33480" xr:uid="{00000000-0005-0000-0000-000033210000}"/>
    <cellStyle name="SAPBEXchaText 25 8" xfId="18688" xr:uid="{00000000-0005-0000-0000-000034210000}"/>
    <cellStyle name="SAPBEXchaText 25 8 2" xfId="37597" xr:uid="{00000000-0005-0000-0000-000035210000}"/>
    <cellStyle name="SAPBEXchaText 25 9" xfId="19223" xr:uid="{00000000-0005-0000-0000-000036210000}"/>
    <cellStyle name="SAPBEXchaText 26" xfId="1300" xr:uid="{00000000-0005-0000-0000-000037210000}"/>
    <cellStyle name="SAPBEXchaText 26 2" xfId="3886" xr:uid="{00000000-0005-0000-0000-000038210000}"/>
    <cellStyle name="SAPBEXchaText 26 2 2" xfId="22795" xr:uid="{00000000-0005-0000-0000-000039210000}"/>
    <cellStyle name="SAPBEXchaText 26 3" xfId="5996" xr:uid="{00000000-0005-0000-0000-00003A210000}"/>
    <cellStyle name="SAPBEXchaText 26 3 2" xfId="24905" xr:uid="{00000000-0005-0000-0000-00003B210000}"/>
    <cellStyle name="SAPBEXchaText 26 4" xfId="8267" xr:uid="{00000000-0005-0000-0000-00003C210000}"/>
    <cellStyle name="SAPBEXchaText 26 4 2" xfId="27176" xr:uid="{00000000-0005-0000-0000-00003D210000}"/>
    <cellStyle name="SAPBEXchaText 26 5" xfId="10398" xr:uid="{00000000-0005-0000-0000-00003E210000}"/>
    <cellStyle name="SAPBEXchaText 26 5 2" xfId="29307" xr:uid="{00000000-0005-0000-0000-00003F210000}"/>
    <cellStyle name="SAPBEXchaText 26 6" xfId="14127" xr:uid="{00000000-0005-0000-0000-000040210000}"/>
    <cellStyle name="SAPBEXchaText 26 6 2" xfId="33036" xr:uid="{00000000-0005-0000-0000-000041210000}"/>
    <cellStyle name="SAPBEXchaText 26 7" xfId="15094" xr:uid="{00000000-0005-0000-0000-000042210000}"/>
    <cellStyle name="SAPBEXchaText 26 7 2" xfId="34003" xr:uid="{00000000-0005-0000-0000-000043210000}"/>
    <cellStyle name="SAPBEXchaText 26 8" xfId="18823" xr:uid="{00000000-0005-0000-0000-000044210000}"/>
    <cellStyle name="SAPBEXchaText 26 8 2" xfId="37732" xr:uid="{00000000-0005-0000-0000-000045210000}"/>
    <cellStyle name="SAPBEXchaText 26 9" xfId="19704" xr:uid="{00000000-0005-0000-0000-000046210000}"/>
    <cellStyle name="SAPBEXchaText 27" xfId="1365" xr:uid="{00000000-0005-0000-0000-000047210000}"/>
    <cellStyle name="SAPBEXchaText 27 2" xfId="3951" xr:uid="{00000000-0005-0000-0000-000048210000}"/>
    <cellStyle name="SAPBEXchaText 27 2 2" xfId="22860" xr:uid="{00000000-0005-0000-0000-000049210000}"/>
    <cellStyle name="SAPBEXchaText 27 3" xfId="6025" xr:uid="{00000000-0005-0000-0000-00004A210000}"/>
    <cellStyle name="SAPBEXchaText 27 3 2" xfId="24934" xr:uid="{00000000-0005-0000-0000-00004B210000}"/>
    <cellStyle name="SAPBEXchaText 27 4" xfId="8374" xr:uid="{00000000-0005-0000-0000-00004C210000}"/>
    <cellStyle name="SAPBEXchaText 27 4 2" xfId="27283" xr:uid="{00000000-0005-0000-0000-00004D210000}"/>
    <cellStyle name="SAPBEXchaText 27 5" xfId="10776" xr:uid="{00000000-0005-0000-0000-00004E210000}"/>
    <cellStyle name="SAPBEXchaText 27 5 2" xfId="29685" xr:uid="{00000000-0005-0000-0000-00004F210000}"/>
    <cellStyle name="SAPBEXchaText 27 6" xfId="14129" xr:uid="{00000000-0005-0000-0000-000050210000}"/>
    <cellStyle name="SAPBEXchaText 27 6 2" xfId="33038" xr:uid="{00000000-0005-0000-0000-000051210000}"/>
    <cellStyle name="SAPBEXchaText 27 7" xfId="15472" xr:uid="{00000000-0005-0000-0000-000052210000}"/>
    <cellStyle name="SAPBEXchaText 27 7 2" xfId="34381" xr:uid="{00000000-0005-0000-0000-000053210000}"/>
    <cellStyle name="SAPBEXchaText 27 8" xfId="18825" xr:uid="{00000000-0005-0000-0000-000054210000}"/>
    <cellStyle name="SAPBEXchaText 27 8 2" xfId="37734" xr:uid="{00000000-0005-0000-0000-000055210000}"/>
    <cellStyle name="SAPBEXchaText 27 9" xfId="20049" xr:uid="{00000000-0005-0000-0000-000056210000}"/>
    <cellStyle name="SAPBEXchaText 28" xfId="1408" xr:uid="{00000000-0005-0000-0000-000057210000}"/>
    <cellStyle name="SAPBEXchaText 28 2" xfId="3994" xr:uid="{00000000-0005-0000-0000-000058210000}"/>
    <cellStyle name="SAPBEXchaText 28 2 2" xfId="22903" xr:uid="{00000000-0005-0000-0000-000059210000}"/>
    <cellStyle name="SAPBEXchaText 28 3" xfId="5918" xr:uid="{00000000-0005-0000-0000-00005A210000}"/>
    <cellStyle name="SAPBEXchaText 28 3 2" xfId="24827" xr:uid="{00000000-0005-0000-0000-00005B210000}"/>
    <cellStyle name="SAPBEXchaText 28 4" xfId="9435" xr:uid="{00000000-0005-0000-0000-00005C210000}"/>
    <cellStyle name="SAPBEXchaText 28 4 2" xfId="28344" xr:uid="{00000000-0005-0000-0000-00005D210000}"/>
    <cellStyle name="SAPBEXchaText 28 5" xfId="10470" xr:uid="{00000000-0005-0000-0000-00005E210000}"/>
    <cellStyle name="SAPBEXchaText 28 5 2" xfId="29379" xr:uid="{00000000-0005-0000-0000-00005F210000}"/>
    <cellStyle name="SAPBEXchaText 28 6" xfId="13052" xr:uid="{00000000-0005-0000-0000-000060210000}"/>
    <cellStyle name="SAPBEXchaText 28 6 2" xfId="31961" xr:uid="{00000000-0005-0000-0000-000061210000}"/>
    <cellStyle name="SAPBEXchaText 28 7" xfId="15166" xr:uid="{00000000-0005-0000-0000-000062210000}"/>
    <cellStyle name="SAPBEXchaText 28 7 2" xfId="34075" xr:uid="{00000000-0005-0000-0000-000063210000}"/>
    <cellStyle name="SAPBEXchaText 28 8" xfId="17748" xr:uid="{00000000-0005-0000-0000-000064210000}"/>
    <cellStyle name="SAPBEXchaText 28 8 2" xfId="36657" xr:uid="{00000000-0005-0000-0000-000065210000}"/>
    <cellStyle name="SAPBEXchaText 28 9" xfId="19770" xr:uid="{00000000-0005-0000-0000-000066210000}"/>
    <cellStyle name="SAPBEXchaText 29" xfId="1451" xr:uid="{00000000-0005-0000-0000-000067210000}"/>
    <cellStyle name="SAPBEXchaText 29 2" xfId="4037" xr:uid="{00000000-0005-0000-0000-000068210000}"/>
    <cellStyle name="SAPBEXchaText 29 2 2" xfId="22946" xr:uid="{00000000-0005-0000-0000-000069210000}"/>
    <cellStyle name="SAPBEXchaText 29 3" xfId="5710" xr:uid="{00000000-0005-0000-0000-00006A210000}"/>
    <cellStyle name="SAPBEXchaText 29 3 2" xfId="24619" xr:uid="{00000000-0005-0000-0000-00006B210000}"/>
    <cellStyle name="SAPBEXchaText 29 4" xfId="7774" xr:uid="{00000000-0005-0000-0000-00006C210000}"/>
    <cellStyle name="SAPBEXchaText 29 4 2" xfId="26683" xr:uid="{00000000-0005-0000-0000-00006D210000}"/>
    <cellStyle name="SAPBEXchaText 29 5" xfId="12070" xr:uid="{00000000-0005-0000-0000-00006E210000}"/>
    <cellStyle name="SAPBEXchaText 29 5 2" xfId="30979" xr:uid="{00000000-0005-0000-0000-00006F210000}"/>
    <cellStyle name="SAPBEXchaText 29 6" xfId="13043" xr:uid="{00000000-0005-0000-0000-000070210000}"/>
    <cellStyle name="SAPBEXchaText 29 6 2" xfId="31952" xr:uid="{00000000-0005-0000-0000-000071210000}"/>
    <cellStyle name="SAPBEXchaText 29 7" xfId="16766" xr:uid="{00000000-0005-0000-0000-000072210000}"/>
    <cellStyle name="SAPBEXchaText 29 7 2" xfId="35675" xr:uid="{00000000-0005-0000-0000-000073210000}"/>
    <cellStyle name="SAPBEXchaText 29 8" xfId="17739" xr:uid="{00000000-0005-0000-0000-000074210000}"/>
    <cellStyle name="SAPBEXchaText 29 8 2" xfId="36648" xr:uid="{00000000-0005-0000-0000-000075210000}"/>
    <cellStyle name="SAPBEXchaText 29 9" xfId="21235" xr:uid="{00000000-0005-0000-0000-000076210000}"/>
    <cellStyle name="SAPBEXchaText 3" xfId="144" xr:uid="{00000000-0005-0000-0000-000077210000}"/>
    <cellStyle name="SAPBEXchaText 3 2" xfId="2731" xr:uid="{00000000-0005-0000-0000-000078210000}"/>
    <cellStyle name="SAPBEXchaText 3 2 2" xfId="21640" xr:uid="{00000000-0005-0000-0000-000079210000}"/>
    <cellStyle name="SAPBEXchaText 3 3" xfId="5703" xr:uid="{00000000-0005-0000-0000-00007A210000}"/>
    <cellStyle name="SAPBEXchaText 3 3 2" xfId="24612" xr:uid="{00000000-0005-0000-0000-00007B210000}"/>
    <cellStyle name="SAPBEXchaText 3 4" xfId="9050" xr:uid="{00000000-0005-0000-0000-00007C210000}"/>
    <cellStyle name="SAPBEXchaText 3 4 2" xfId="27959" xr:uid="{00000000-0005-0000-0000-00007D210000}"/>
    <cellStyle name="SAPBEXchaText 3 5" xfId="11517" xr:uid="{00000000-0005-0000-0000-00007E210000}"/>
    <cellStyle name="SAPBEXchaText 3 5 2" xfId="30426" xr:uid="{00000000-0005-0000-0000-00007F210000}"/>
    <cellStyle name="SAPBEXchaText 3 6" xfId="13339" xr:uid="{00000000-0005-0000-0000-000080210000}"/>
    <cellStyle name="SAPBEXchaText 3 6 2" xfId="32248" xr:uid="{00000000-0005-0000-0000-000081210000}"/>
    <cellStyle name="SAPBEXchaText 3 7" xfId="16213" xr:uid="{00000000-0005-0000-0000-000082210000}"/>
    <cellStyle name="SAPBEXchaText 3 7 2" xfId="35122" xr:uid="{00000000-0005-0000-0000-000083210000}"/>
    <cellStyle name="SAPBEXchaText 3 8" xfId="18035" xr:uid="{00000000-0005-0000-0000-000084210000}"/>
    <cellStyle name="SAPBEXchaText 3 8 2" xfId="36944" xr:uid="{00000000-0005-0000-0000-000085210000}"/>
    <cellStyle name="SAPBEXchaText 3 9" xfId="20726" xr:uid="{00000000-0005-0000-0000-000086210000}"/>
    <cellStyle name="SAPBEXchaText 30" xfId="1494" xr:uid="{00000000-0005-0000-0000-000087210000}"/>
    <cellStyle name="SAPBEXchaText 30 2" xfId="4080" xr:uid="{00000000-0005-0000-0000-000088210000}"/>
    <cellStyle name="SAPBEXchaText 30 2 2" xfId="22989" xr:uid="{00000000-0005-0000-0000-000089210000}"/>
    <cellStyle name="SAPBEXchaText 30 3" xfId="7188" xr:uid="{00000000-0005-0000-0000-00008A210000}"/>
    <cellStyle name="SAPBEXchaText 30 3 2" xfId="26097" xr:uid="{00000000-0005-0000-0000-00008B210000}"/>
    <cellStyle name="SAPBEXchaText 30 4" xfId="9297" xr:uid="{00000000-0005-0000-0000-00008C210000}"/>
    <cellStyle name="SAPBEXchaText 30 4 2" xfId="28206" xr:uid="{00000000-0005-0000-0000-00008D210000}"/>
    <cellStyle name="SAPBEXchaText 30 5" xfId="11779" xr:uid="{00000000-0005-0000-0000-00008E210000}"/>
    <cellStyle name="SAPBEXchaText 30 5 2" xfId="30688" xr:uid="{00000000-0005-0000-0000-00008F210000}"/>
    <cellStyle name="SAPBEXchaText 30 6" xfId="12010" xr:uid="{00000000-0005-0000-0000-000090210000}"/>
    <cellStyle name="SAPBEXchaText 30 6 2" xfId="30919" xr:uid="{00000000-0005-0000-0000-000091210000}"/>
    <cellStyle name="SAPBEXchaText 30 7" xfId="16475" xr:uid="{00000000-0005-0000-0000-000092210000}"/>
    <cellStyle name="SAPBEXchaText 30 7 2" xfId="35384" xr:uid="{00000000-0005-0000-0000-000093210000}"/>
    <cellStyle name="SAPBEXchaText 30 8" xfId="16706" xr:uid="{00000000-0005-0000-0000-000094210000}"/>
    <cellStyle name="SAPBEXchaText 30 8 2" xfId="35615" xr:uid="{00000000-0005-0000-0000-000095210000}"/>
    <cellStyle name="SAPBEXchaText 30 9" xfId="20971" xr:uid="{00000000-0005-0000-0000-000096210000}"/>
    <cellStyle name="SAPBEXchaText 31" xfId="1537" xr:uid="{00000000-0005-0000-0000-000097210000}"/>
    <cellStyle name="SAPBEXchaText 31 2" xfId="4123" xr:uid="{00000000-0005-0000-0000-000098210000}"/>
    <cellStyle name="SAPBEXchaText 31 2 2" xfId="23032" xr:uid="{00000000-0005-0000-0000-000099210000}"/>
    <cellStyle name="SAPBEXchaText 31 3" xfId="6609" xr:uid="{00000000-0005-0000-0000-00009A210000}"/>
    <cellStyle name="SAPBEXchaText 31 3 2" xfId="25518" xr:uid="{00000000-0005-0000-0000-00009B210000}"/>
    <cellStyle name="SAPBEXchaText 31 4" xfId="8745" xr:uid="{00000000-0005-0000-0000-00009C210000}"/>
    <cellStyle name="SAPBEXchaText 31 4 2" xfId="27654" xr:uid="{00000000-0005-0000-0000-00009D210000}"/>
    <cellStyle name="SAPBEXchaText 31 5" xfId="11182" xr:uid="{00000000-0005-0000-0000-00009E210000}"/>
    <cellStyle name="SAPBEXchaText 31 5 2" xfId="30091" xr:uid="{00000000-0005-0000-0000-00009F210000}"/>
    <cellStyle name="SAPBEXchaText 31 6" xfId="14047" xr:uid="{00000000-0005-0000-0000-0000A0210000}"/>
    <cellStyle name="SAPBEXchaText 31 6 2" xfId="32956" xr:uid="{00000000-0005-0000-0000-0000A1210000}"/>
    <cellStyle name="SAPBEXchaText 31 7" xfId="15878" xr:uid="{00000000-0005-0000-0000-0000A2210000}"/>
    <cellStyle name="SAPBEXchaText 31 7 2" xfId="34787" xr:uid="{00000000-0005-0000-0000-0000A3210000}"/>
    <cellStyle name="SAPBEXchaText 31 8" xfId="18743" xr:uid="{00000000-0005-0000-0000-0000A4210000}"/>
    <cellStyle name="SAPBEXchaText 31 8 2" xfId="37652" xr:uid="{00000000-0005-0000-0000-0000A5210000}"/>
    <cellStyle name="SAPBEXchaText 31 9" xfId="20419" xr:uid="{00000000-0005-0000-0000-0000A6210000}"/>
    <cellStyle name="SAPBEXchaText 32" xfId="1510" xr:uid="{00000000-0005-0000-0000-0000A7210000}"/>
    <cellStyle name="SAPBEXchaText 32 2" xfId="4096" xr:uid="{00000000-0005-0000-0000-0000A8210000}"/>
    <cellStyle name="SAPBEXchaText 32 2 2" xfId="23005" xr:uid="{00000000-0005-0000-0000-0000A9210000}"/>
    <cellStyle name="SAPBEXchaText 32 3" xfId="7247" xr:uid="{00000000-0005-0000-0000-0000AA210000}"/>
    <cellStyle name="SAPBEXchaText 32 3 2" xfId="26156" xr:uid="{00000000-0005-0000-0000-0000AB210000}"/>
    <cellStyle name="SAPBEXchaText 32 4" xfId="6434" xr:uid="{00000000-0005-0000-0000-0000AC210000}"/>
    <cellStyle name="SAPBEXchaText 32 4 2" xfId="25343" xr:uid="{00000000-0005-0000-0000-0000AD210000}"/>
    <cellStyle name="SAPBEXchaText 32 5" xfId="10658" xr:uid="{00000000-0005-0000-0000-0000AE210000}"/>
    <cellStyle name="SAPBEXchaText 32 5 2" xfId="29567" xr:uid="{00000000-0005-0000-0000-0000AF210000}"/>
    <cellStyle name="SAPBEXchaText 32 6" xfId="12219" xr:uid="{00000000-0005-0000-0000-0000B0210000}"/>
    <cellStyle name="SAPBEXchaText 32 6 2" xfId="31128" xr:uid="{00000000-0005-0000-0000-0000B1210000}"/>
    <cellStyle name="SAPBEXchaText 32 7" xfId="15354" xr:uid="{00000000-0005-0000-0000-0000B2210000}"/>
    <cellStyle name="SAPBEXchaText 32 7 2" xfId="34263" xr:uid="{00000000-0005-0000-0000-0000B3210000}"/>
    <cellStyle name="SAPBEXchaText 32 8" xfId="16915" xr:uid="{00000000-0005-0000-0000-0000B4210000}"/>
    <cellStyle name="SAPBEXchaText 32 8 2" xfId="35824" xr:uid="{00000000-0005-0000-0000-0000B5210000}"/>
    <cellStyle name="SAPBEXchaText 32 9" xfId="19938" xr:uid="{00000000-0005-0000-0000-0000B6210000}"/>
    <cellStyle name="SAPBEXchaText 33" xfId="1600" xr:uid="{00000000-0005-0000-0000-0000B7210000}"/>
    <cellStyle name="SAPBEXchaText 33 2" xfId="4186" xr:uid="{00000000-0005-0000-0000-0000B8210000}"/>
    <cellStyle name="SAPBEXchaText 33 2 2" xfId="23095" xr:uid="{00000000-0005-0000-0000-0000B9210000}"/>
    <cellStyle name="SAPBEXchaText 33 3" xfId="6345" xr:uid="{00000000-0005-0000-0000-0000BA210000}"/>
    <cellStyle name="SAPBEXchaText 33 3 2" xfId="25254" xr:uid="{00000000-0005-0000-0000-0000BB210000}"/>
    <cellStyle name="SAPBEXchaText 33 4" xfId="8551" xr:uid="{00000000-0005-0000-0000-0000BC210000}"/>
    <cellStyle name="SAPBEXchaText 33 4 2" xfId="27460" xr:uid="{00000000-0005-0000-0000-0000BD210000}"/>
    <cellStyle name="SAPBEXchaText 33 5" xfId="10966" xr:uid="{00000000-0005-0000-0000-0000BE210000}"/>
    <cellStyle name="SAPBEXchaText 33 5 2" xfId="29875" xr:uid="{00000000-0005-0000-0000-0000BF210000}"/>
    <cellStyle name="SAPBEXchaText 33 6" xfId="12466" xr:uid="{00000000-0005-0000-0000-0000C0210000}"/>
    <cellStyle name="SAPBEXchaText 33 6 2" xfId="31375" xr:uid="{00000000-0005-0000-0000-0000C1210000}"/>
    <cellStyle name="SAPBEXchaText 33 7" xfId="15662" xr:uid="{00000000-0005-0000-0000-0000C2210000}"/>
    <cellStyle name="SAPBEXchaText 33 7 2" xfId="34571" xr:uid="{00000000-0005-0000-0000-0000C3210000}"/>
    <cellStyle name="SAPBEXchaText 33 8" xfId="17162" xr:uid="{00000000-0005-0000-0000-0000C4210000}"/>
    <cellStyle name="SAPBEXchaText 33 8 2" xfId="36071" xr:uid="{00000000-0005-0000-0000-0000C5210000}"/>
    <cellStyle name="SAPBEXchaText 33 9" xfId="20225" xr:uid="{00000000-0005-0000-0000-0000C6210000}"/>
    <cellStyle name="SAPBEXchaText 34" xfId="1665" xr:uid="{00000000-0005-0000-0000-0000C7210000}"/>
    <cellStyle name="SAPBEXchaText 34 2" xfId="4251" xr:uid="{00000000-0005-0000-0000-0000C8210000}"/>
    <cellStyle name="SAPBEXchaText 34 2 2" xfId="23160" xr:uid="{00000000-0005-0000-0000-0000C9210000}"/>
    <cellStyle name="SAPBEXchaText 34 3" xfId="5548" xr:uid="{00000000-0005-0000-0000-0000CA210000}"/>
    <cellStyle name="SAPBEXchaText 34 3 2" xfId="24457" xr:uid="{00000000-0005-0000-0000-0000CB210000}"/>
    <cellStyle name="SAPBEXchaText 34 4" xfId="9141" xr:uid="{00000000-0005-0000-0000-0000CC210000}"/>
    <cellStyle name="SAPBEXchaText 34 4 2" xfId="28050" xr:uid="{00000000-0005-0000-0000-0000CD210000}"/>
    <cellStyle name="SAPBEXchaText 34 5" xfId="11619" xr:uid="{00000000-0005-0000-0000-0000CE210000}"/>
    <cellStyle name="SAPBEXchaText 34 5 2" xfId="30528" xr:uid="{00000000-0005-0000-0000-0000CF210000}"/>
    <cellStyle name="SAPBEXchaText 34 6" xfId="13265" xr:uid="{00000000-0005-0000-0000-0000D0210000}"/>
    <cellStyle name="SAPBEXchaText 34 6 2" xfId="32174" xr:uid="{00000000-0005-0000-0000-0000D1210000}"/>
    <cellStyle name="SAPBEXchaText 34 7" xfId="16315" xr:uid="{00000000-0005-0000-0000-0000D2210000}"/>
    <cellStyle name="SAPBEXchaText 34 7 2" xfId="35224" xr:uid="{00000000-0005-0000-0000-0000D3210000}"/>
    <cellStyle name="SAPBEXchaText 34 8" xfId="17961" xr:uid="{00000000-0005-0000-0000-0000D4210000}"/>
    <cellStyle name="SAPBEXchaText 34 8 2" xfId="36870" xr:uid="{00000000-0005-0000-0000-0000D5210000}"/>
    <cellStyle name="SAPBEXchaText 34 9" xfId="20816" xr:uid="{00000000-0005-0000-0000-0000D6210000}"/>
    <cellStyle name="SAPBEXchaText 35" xfId="1709" xr:uid="{00000000-0005-0000-0000-0000D7210000}"/>
    <cellStyle name="SAPBEXchaText 35 2" xfId="4295" xr:uid="{00000000-0005-0000-0000-0000D8210000}"/>
    <cellStyle name="SAPBEXchaText 35 2 2" xfId="23204" xr:uid="{00000000-0005-0000-0000-0000D9210000}"/>
    <cellStyle name="SAPBEXchaText 35 3" xfId="7272" xr:uid="{00000000-0005-0000-0000-0000DA210000}"/>
    <cellStyle name="SAPBEXchaText 35 3 2" xfId="26181" xr:uid="{00000000-0005-0000-0000-0000DB210000}"/>
    <cellStyle name="SAPBEXchaText 35 4" xfId="8474" xr:uid="{00000000-0005-0000-0000-0000DC210000}"/>
    <cellStyle name="SAPBEXchaText 35 4 2" xfId="27383" xr:uid="{00000000-0005-0000-0000-0000DD210000}"/>
    <cellStyle name="SAPBEXchaText 35 5" xfId="10614" xr:uid="{00000000-0005-0000-0000-0000DE210000}"/>
    <cellStyle name="SAPBEXchaText 35 5 2" xfId="29523" xr:uid="{00000000-0005-0000-0000-0000DF210000}"/>
    <cellStyle name="SAPBEXchaText 35 6" xfId="12364" xr:uid="{00000000-0005-0000-0000-0000E0210000}"/>
    <cellStyle name="SAPBEXchaText 35 6 2" xfId="31273" xr:uid="{00000000-0005-0000-0000-0000E1210000}"/>
    <cellStyle name="SAPBEXchaText 35 7" xfId="15310" xr:uid="{00000000-0005-0000-0000-0000E2210000}"/>
    <cellStyle name="SAPBEXchaText 35 7 2" xfId="34219" xr:uid="{00000000-0005-0000-0000-0000E3210000}"/>
    <cellStyle name="SAPBEXchaText 35 8" xfId="17060" xr:uid="{00000000-0005-0000-0000-0000E4210000}"/>
    <cellStyle name="SAPBEXchaText 35 8 2" xfId="35969" xr:uid="{00000000-0005-0000-0000-0000E5210000}"/>
    <cellStyle name="SAPBEXchaText 35 9" xfId="19899" xr:uid="{00000000-0005-0000-0000-0000E6210000}"/>
    <cellStyle name="SAPBEXchaText 36" xfId="1752" xr:uid="{00000000-0005-0000-0000-0000E7210000}"/>
    <cellStyle name="SAPBEXchaText 36 2" xfId="4338" xr:uid="{00000000-0005-0000-0000-0000E8210000}"/>
    <cellStyle name="SAPBEXchaText 36 2 2" xfId="23247" xr:uid="{00000000-0005-0000-0000-0000E9210000}"/>
    <cellStyle name="SAPBEXchaText 36 3" xfId="7248" xr:uid="{00000000-0005-0000-0000-0000EA210000}"/>
    <cellStyle name="SAPBEXchaText 36 3 2" xfId="26157" xr:uid="{00000000-0005-0000-0000-0000EB210000}"/>
    <cellStyle name="SAPBEXchaText 36 4" xfId="8579" xr:uid="{00000000-0005-0000-0000-0000EC210000}"/>
    <cellStyle name="SAPBEXchaText 36 4 2" xfId="27488" xr:uid="{00000000-0005-0000-0000-0000ED210000}"/>
    <cellStyle name="SAPBEXchaText 36 5" xfId="10995" xr:uid="{00000000-0005-0000-0000-0000EE210000}"/>
    <cellStyle name="SAPBEXchaText 36 5 2" xfId="29904" xr:uid="{00000000-0005-0000-0000-0000EF210000}"/>
    <cellStyle name="SAPBEXchaText 36 6" xfId="13525" xr:uid="{00000000-0005-0000-0000-0000F0210000}"/>
    <cellStyle name="SAPBEXchaText 36 6 2" xfId="32434" xr:uid="{00000000-0005-0000-0000-0000F1210000}"/>
    <cellStyle name="SAPBEXchaText 36 7" xfId="15691" xr:uid="{00000000-0005-0000-0000-0000F2210000}"/>
    <cellStyle name="SAPBEXchaText 36 7 2" xfId="34600" xr:uid="{00000000-0005-0000-0000-0000F3210000}"/>
    <cellStyle name="SAPBEXchaText 36 8" xfId="18221" xr:uid="{00000000-0005-0000-0000-0000F4210000}"/>
    <cellStyle name="SAPBEXchaText 36 8 2" xfId="37130" xr:uid="{00000000-0005-0000-0000-0000F5210000}"/>
    <cellStyle name="SAPBEXchaText 36 9" xfId="20253" xr:uid="{00000000-0005-0000-0000-0000F6210000}"/>
    <cellStyle name="SAPBEXchaText 37" xfId="1795" xr:uid="{00000000-0005-0000-0000-0000F7210000}"/>
    <cellStyle name="SAPBEXchaText 37 2" xfId="4381" xr:uid="{00000000-0005-0000-0000-0000F8210000}"/>
    <cellStyle name="SAPBEXchaText 37 2 2" xfId="23290" xr:uid="{00000000-0005-0000-0000-0000F9210000}"/>
    <cellStyle name="SAPBEXchaText 37 3" xfId="7179" xr:uid="{00000000-0005-0000-0000-0000FA210000}"/>
    <cellStyle name="SAPBEXchaText 37 3 2" xfId="26088" xr:uid="{00000000-0005-0000-0000-0000FB210000}"/>
    <cellStyle name="SAPBEXchaText 37 4" xfId="7957" xr:uid="{00000000-0005-0000-0000-0000FC210000}"/>
    <cellStyle name="SAPBEXchaText 37 4 2" xfId="26866" xr:uid="{00000000-0005-0000-0000-0000FD210000}"/>
    <cellStyle name="SAPBEXchaText 37 5" xfId="10316" xr:uid="{00000000-0005-0000-0000-0000FE210000}"/>
    <cellStyle name="SAPBEXchaText 37 5 2" xfId="29225" xr:uid="{00000000-0005-0000-0000-0000FF210000}"/>
    <cellStyle name="SAPBEXchaText 37 6" xfId="12432" xr:uid="{00000000-0005-0000-0000-000000220000}"/>
    <cellStyle name="SAPBEXchaText 37 6 2" xfId="31341" xr:uid="{00000000-0005-0000-0000-000001220000}"/>
    <cellStyle name="SAPBEXchaText 37 7" xfId="15012" xr:uid="{00000000-0005-0000-0000-000002220000}"/>
    <cellStyle name="SAPBEXchaText 37 7 2" xfId="33921" xr:uid="{00000000-0005-0000-0000-000003220000}"/>
    <cellStyle name="SAPBEXchaText 37 8" xfId="17128" xr:uid="{00000000-0005-0000-0000-000004220000}"/>
    <cellStyle name="SAPBEXchaText 37 8 2" xfId="36037" xr:uid="{00000000-0005-0000-0000-000005220000}"/>
    <cellStyle name="SAPBEXchaText 37 9" xfId="19628" xr:uid="{00000000-0005-0000-0000-000006220000}"/>
    <cellStyle name="SAPBEXchaText 38" xfId="1747" xr:uid="{00000000-0005-0000-0000-000007220000}"/>
    <cellStyle name="SAPBEXchaText 38 2" xfId="4333" xr:uid="{00000000-0005-0000-0000-000008220000}"/>
    <cellStyle name="SAPBEXchaText 38 2 2" xfId="23242" xr:uid="{00000000-0005-0000-0000-000009220000}"/>
    <cellStyle name="SAPBEXchaText 38 3" xfId="6538" xr:uid="{00000000-0005-0000-0000-00000A220000}"/>
    <cellStyle name="SAPBEXchaText 38 3 2" xfId="25447" xr:uid="{00000000-0005-0000-0000-00000B220000}"/>
    <cellStyle name="SAPBEXchaText 38 4" xfId="5846" xr:uid="{00000000-0005-0000-0000-00000C220000}"/>
    <cellStyle name="SAPBEXchaText 38 4 2" xfId="24755" xr:uid="{00000000-0005-0000-0000-00000D220000}"/>
    <cellStyle name="SAPBEXchaText 38 5" xfId="9613" xr:uid="{00000000-0005-0000-0000-00000E220000}"/>
    <cellStyle name="SAPBEXchaText 38 5 2" xfId="28522" xr:uid="{00000000-0005-0000-0000-00000F220000}"/>
    <cellStyle name="SAPBEXchaText 38 6" xfId="12684" xr:uid="{00000000-0005-0000-0000-000010220000}"/>
    <cellStyle name="SAPBEXchaText 38 6 2" xfId="31593" xr:uid="{00000000-0005-0000-0000-000011220000}"/>
    <cellStyle name="SAPBEXchaText 38 7" xfId="14309" xr:uid="{00000000-0005-0000-0000-000012220000}"/>
    <cellStyle name="SAPBEXchaText 38 7 2" xfId="33218" xr:uid="{00000000-0005-0000-0000-000013220000}"/>
    <cellStyle name="SAPBEXchaText 38 8" xfId="17380" xr:uid="{00000000-0005-0000-0000-000014220000}"/>
    <cellStyle name="SAPBEXchaText 38 8 2" xfId="36289" xr:uid="{00000000-0005-0000-0000-000015220000}"/>
    <cellStyle name="SAPBEXchaText 38 9" xfId="18992" xr:uid="{00000000-0005-0000-0000-000016220000}"/>
    <cellStyle name="SAPBEXchaText 39" xfId="1534" xr:uid="{00000000-0005-0000-0000-000017220000}"/>
    <cellStyle name="SAPBEXchaText 39 2" xfId="4120" xr:uid="{00000000-0005-0000-0000-000018220000}"/>
    <cellStyle name="SAPBEXchaText 39 2 2" xfId="23029" xr:uid="{00000000-0005-0000-0000-000019220000}"/>
    <cellStyle name="SAPBEXchaText 39 3" xfId="7089" xr:uid="{00000000-0005-0000-0000-00001A220000}"/>
    <cellStyle name="SAPBEXchaText 39 3 2" xfId="25998" xr:uid="{00000000-0005-0000-0000-00001B220000}"/>
    <cellStyle name="SAPBEXchaText 39 4" xfId="9381" xr:uid="{00000000-0005-0000-0000-00001C220000}"/>
    <cellStyle name="SAPBEXchaText 39 4 2" xfId="28290" xr:uid="{00000000-0005-0000-0000-00001D220000}"/>
    <cellStyle name="SAPBEXchaText 39 5" xfId="12001" xr:uid="{00000000-0005-0000-0000-00001E220000}"/>
    <cellStyle name="SAPBEXchaText 39 5 2" xfId="30910" xr:uid="{00000000-0005-0000-0000-00001F220000}"/>
    <cellStyle name="SAPBEXchaText 39 6" xfId="13883" xr:uid="{00000000-0005-0000-0000-000020220000}"/>
    <cellStyle name="SAPBEXchaText 39 6 2" xfId="32792" xr:uid="{00000000-0005-0000-0000-000021220000}"/>
    <cellStyle name="SAPBEXchaText 39 7" xfId="16697" xr:uid="{00000000-0005-0000-0000-000022220000}"/>
    <cellStyle name="SAPBEXchaText 39 7 2" xfId="35606" xr:uid="{00000000-0005-0000-0000-000023220000}"/>
    <cellStyle name="SAPBEXchaText 39 8" xfId="18579" xr:uid="{00000000-0005-0000-0000-000024220000}"/>
    <cellStyle name="SAPBEXchaText 39 8 2" xfId="37488" xr:uid="{00000000-0005-0000-0000-000025220000}"/>
    <cellStyle name="SAPBEXchaText 39 9" xfId="21182" xr:uid="{00000000-0005-0000-0000-000026220000}"/>
    <cellStyle name="SAPBEXchaText 4" xfId="268" xr:uid="{00000000-0005-0000-0000-000027220000}"/>
    <cellStyle name="SAPBEXchaText 4 2" xfId="2854" xr:uid="{00000000-0005-0000-0000-000028220000}"/>
    <cellStyle name="SAPBEXchaText 4 2 2" xfId="21763" xr:uid="{00000000-0005-0000-0000-000029220000}"/>
    <cellStyle name="SAPBEXchaText 4 3" xfId="5850" xr:uid="{00000000-0005-0000-0000-00002A220000}"/>
    <cellStyle name="SAPBEXchaText 4 3 2" xfId="24759" xr:uid="{00000000-0005-0000-0000-00002B220000}"/>
    <cellStyle name="SAPBEXchaText 4 4" xfId="7468" xr:uid="{00000000-0005-0000-0000-00002C220000}"/>
    <cellStyle name="SAPBEXchaText 4 4 2" xfId="26377" xr:uid="{00000000-0005-0000-0000-00002D220000}"/>
    <cellStyle name="SAPBEXchaText 4 5" xfId="9782" xr:uid="{00000000-0005-0000-0000-00002E220000}"/>
    <cellStyle name="SAPBEXchaText 4 5 2" xfId="28691" xr:uid="{00000000-0005-0000-0000-00002F220000}"/>
    <cellStyle name="SAPBEXchaText 4 6" xfId="13657" xr:uid="{00000000-0005-0000-0000-000030220000}"/>
    <cellStyle name="SAPBEXchaText 4 6 2" xfId="32566" xr:uid="{00000000-0005-0000-0000-000031220000}"/>
    <cellStyle name="SAPBEXchaText 4 7" xfId="14478" xr:uid="{00000000-0005-0000-0000-000032220000}"/>
    <cellStyle name="SAPBEXchaText 4 7 2" xfId="33387" xr:uid="{00000000-0005-0000-0000-000033220000}"/>
    <cellStyle name="SAPBEXchaText 4 8" xfId="18353" xr:uid="{00000000-0005-0000-0000-000034220000}"/>
    <cellStyle name="SAPBEXchaText 4 8 2" xfId="37262" xr:uid="{00000000-0005-0000-0000-000035220000}"/>
    <cellStyle name="SAPBEXchaText 4 9" xfId="19138" xr:uid="{00000000-0005-0000-0000-000036220000}"/>
    <cellStyle name="SAPBEXchaText 40" xfId="1942" xr:uid="{00000000-0005-0000-0000-000037220000}"/>
    <cellStyle name="SAPBEXchaText 40 2" xfId="4528" xr:uid="{00000000-0005-0000-0000-000038220000}"/>
    <cellStyle name="SAPBEXchaText 40 2 2" xfId="23437" xr:uid="{00000000-0005-0000-0000-000039220000}"/>
    <cellStyle name="SAPBEXchaText 40 3" xfId="6480" xr:uid="{00000000-0005-0000-0000-00003A220000}"/>
    <cellStyle name="SAPBEXchaText 40 3 2" xfId="25389" xr:uid="{00000000-0005-0000-0000-00003B220000}"/>
    <cellStyle name="SAPBEXchaText 40 4" xfId="7901" xr:uid="{00000000-0005-0000-0000-00003C220000}"/>
    <cellStyle name="SAPBEXchaText 40 4 2" xfId="26810" xr:uid="{00000000-0005-0000-0000-00003D220000}"/>
    <cellStyle name="SAPBEXchaText 40 5" xfId="10256" xr:uid="{00000000-0005-0000-0000-00003E220000}"/>
    <cellStyle name="SAPBEXchaText 40 5 2" xfId="29165" xr:uid="{00000000-0005-0000-0000-00003F220000}"/>
    <cellStyle name="SAPBEXchaText 40 6" xfId="12545" xr:uid="{00000000-0005-0000-0000-000040220000}"/>
    <cellStyle name="SAPBEXchaText 40 6 2" xfId="31454" xr:uid="{00000000-0005-0000-0000-000041220000}"/>
    <cellStyle name="SAPBEXchaText 40 7" xfId="14952" xr:uid="{00000000-0005-0000-0000-000042220000}"/>
    <cellStyle name="SAPBEXchaText 40 7 2" xfId="33861" xr:uid="{00000000-0005-0000-0000-000043220000}"/>
    <cellStyle name="SAPBEXchaText 40 8" xfId="17241" xr:uid="{00000000-0005-0000-0000-000044220000}"/>
    <cellStyle name="SAPBEXchaText 40 8 2" xfId="36150" xr:uid="{00000000-0005-0000-0000-000045220000}"/>
    <cellStyle name="SAPBEXchaText 40 9" xfId="19574" xr:uid="{00000000-0005-0000-0000-000046220000}"/>
    <cellStyle name="SAPBEXchaText 41" xfId="1915" xr:uid="{00000000-0005-0000-0000-000047220000}"/>
    <cellStyle name="SAPBEXchaText 41 2" xfId="4501" xr:uid="{00000000-0005-0000-0000-000048220000}"/>
    <cellStyle name="SAPBEXchaText 41 2 2" xfId="23410" xr:uid="{00000000-0005-0000-0000-000049220000}"/>
    <cellStyle name="SAPBEXchaText 41 3" xfId="4869" xr:uid="{00000000-0005-0000-0000-00004A220000}"/>
    <cellStyle name="SAPBEXchaText 41 3 2" xfId="23778" xr:uid="{00000000-0005-0000-0000-00004B220000}"/>
    <cellStyle name="SAPBEXchaText 41 4" xfId="9032" xr:uid="{00000000-0005-0000-0000-00004C220000}"/>
    <cellStyle name="SAPBEXchaText 41 4 2" xfId="27941" xr:uid="{00000000-0005-0000-0000-00004D220000}"/>
    <cellStyle name="SAPBEXchaText 41 5" xfId="11495" xr:uid="{00000000-0005-0000-0000-00004E220000}"/>
    <cellStyle name="SAPBEXchaText 41 5 2" xfId="30404" xr:uid="{00000000-0005-0000-0000-00004F220000}"/>
    <cellStyle name="SAPBEXchaText 41 6" xfId="14140" xr:uid="{00000000-0005-0000-0000-000050220000}"/>
    <cellStyle name="SAPBEXchaText 41 6 2" xfId="33049" xr:uid="{00000000-0005-0000-0000-000051220000}"/>
    <cellStyle name="SAPBEXchaText 41 7" xfId="16191" xr:uid="{00000000-0005-0000-0000-000052220000}"/>
    <cellStyle name="SAPBEXchaText 41 7 2" xfId="35100" xr:uid="{00000000-0005-0000-0000-000053220000}"/>
    <cellStyle name="SAPBEXchaText 41 8" xfId="18836" xr:uid="{00000000-0005-0000-0000-000054220000}"/>
    <cellStyle name="SAPBEXchaText 41 8 2" xfId="37745" xr:uid="{00000000-0005-0000-0000-000055220000}"/>
    <cellStyle name="SAPBEXchaText 41 9" xfId="20708" xr:uid="{00000000-0005-0000-0000-000056220000}"/>
    <cellStyle name="SAPBEXchaText 42" xfId="2005" xr:uid="{00000000-0005-0000-0000-000057220000}"/>
    <cellStyle name="SAPBEXchaText 42 2" xfId="4591" xr:uid="{00000000-0005-0000-0000-000058220000}"/>
    <cellStyle name="SAPBEXchaText 42 2 2" xfId="23500" xr:uid="{00000000-0005-0000-0000-000059220000}"/>
    <cellStyle name="SAPBEXchaText 42 3" xfId="5633" xr:uid="{00000000-0005-0000-0000-00005A220000}"/>
    <cellStyle name="SAPBEXchaText 42 3 2" xfId="24542" xr:uid="{00000000-0005-0000-0000-00005B220000}"/>
    <cellStyle name="SAPBEXchaText 42 4" xfId="9341" xr:uid="{00000000-0005-0000-0000-00005C220000}"/>
    <cellStyle name="SAPBEXchaText 42 4 2" xfId="28250" xr:uid="{00000000-0005-0000-0000-00005D220000}"/>
    <cellStyle name="SAPBEXchaText 42 5" xfId="9485" xr:uid="{00000000-0005-0000-0000-00005E220000}"/>
    <cellStyle name="SAPBEXchaText 42 5 2" xfId="28394" xr:uid="{00000000-0005-0000-0000-00005F220000}"/>
    <cellStyle name="SAPBEXchaText 42 6" xfId="12787" xr:uid="{00000000-0005-0000-0000-000060220000}"/>
    <cellStyle name="SAPBEXchaText 42 6 2" xfId="31696" xr:uid="{00000000-0005-0000-0000-000061220000}"/>
    <cellStyle name="SAPBEXchaText 42 7" xfId="14181" xr:uid="{00000000-0005-0000-0000-000062220000}"/>
    <cellStyle name="SAPBEXchaText 42 7 2" xfId="33090" xr:uid="{00000000-0005-0000-0000-000063220000}"/>
    <cellStyle name="SAPBEXchaText 42 8" xfId="17483" xr:uid="{00000000-0005-0000-0000-000064220000}"/>
    <cellStyle name="SAPBEXchaText 42 8 2" xfId="36392" xr:uid="{00000000-0005-0000-0000-000065220000}"/>
    <cellStyle name="SAPBEXchaText 42 9" xfId="18875" xr:uid="{00000000-0005-0000-0000-000066220000}"/>
    <cellStyle name="SAPBEXchaText 43" xfId="2074" xr:uid="{00000000-0005-0000-0000-000067220000}"/>
    <cellStyle name="SAPBEXchaText 43 2" xfId="4660" xr:uid="{00000000-0005-0000-0000-000068220000}"/>
    <cellStyle name="SAPBEXchaText 43 2 2" xfId="23569" xr:uid="{00000000-0005-0000-0000-000069220000}"/>
    <cellStyle name="SAPBEXchaText 43 3" xfId="5670" xr:uid="{00000000-0005-0000-0000-00006A220000}"/>
    <cellStyle name="SAPBEXchaText 43 3 2" xfId="24579" xr:uid="{00000000-0005-0000-0000-00006B220000}"/>
    <cellStyle name="SAPBEXchaText 43 4" xfId="7888" xr:uid="{00000000-0005-0000-0000-00006C220000}"/>
    <cellStyle name="SAPBEXchaText 43 4 2" xfId="26797" xr:uid="{00000000-0005-0000-0000-00006D220000}"/>
    <cellStyle name="SAPBEXchaText 43 5" xfId="10243" xr:uid="{00000000-0005-0000-0000-00006E220000}"/>
    <cellStyle name="SAPBEXchaText 43 5 2" xfId="29152" xr:uid="{00000000-0005-0000-0000-00006F220000}"/>
    <cellStyle name="SAPBEXchaText 43 6" xfId="13949" xr:uid="{00000000-0005-0000-0000-000070220000}"/>
    <cellStyle name="SAPBEXchaText 43 6 2" xfId="32858" xr:uid="{00000000-0005-0000-0000-000071220000}"/>
    <cellStyle name="SAPBEXchaText 43 7" xfId="14939" xr:uid="{00000000-0005-0000-0000-000072220000}"/>
    <cellStyle name="SAPBEXchaText 43 7 2" xfId="33848" xr:uid="{00000000-0005-0000-0000-000073220000}"/>
    <cellStyle name="SAPBEXchaText 43 8" xfId="18645" xr:uid="{00000000-0005-0000-0000-000074220000}"/>
    <cellStyle name="SAPBEXchaText 43 8 2" xfId="37554" xr:uid="{00000000-0005-0000-0000-000075220000}"/>
    <cellStyle name="SAPBEXchaText 43 9" xfId="19561" xr:uid="{00000000-0005-0000-0000-000076220000}"/>
    <cellStyle name="SAPBEXchaText 44" xfId="2102" xr:uid="{00000000-0005-0000-0000-000077220000}"/>
    <cellStyle name="SAPBEXchaText 44 2" xfId="4688" xr:uid="{00000000-0005-0000-0000-000078220000}"/>
    <cellStyle name="SAPBEXchaText 44 2 2" xfId="23597" xr:uid="{00000000-0005-0000-0000-000079220000}"/>
    <cellStyle name="SAPBEXchaText 44 3" xfId="4877" xr:uid="{00000000-0005-0000-0000-00007A220000}"/>
    <cellStyle name="SAPBEXchaText 44 3 2" xfId="23786" xr:uid="{00000000-0005-0000-0000-00007B220000}"/>
    <cellStyle name="SAPBEXchaText 44 4" xfId="9089" xr:uid="{00000000-0005-0000-0000-00007C220000}"/>
    <cellStyle name="SAPBEXchaText 44 4 2" xfId="27998" xr:uid="{00000000-0005-0000-0000-00007D220000}"/>
    <cellStyle name="SAPBEXchaText 44 5" xfId="11562" xr:uid="{00000000-0005-0000-0000-00007E220000}"/>
    <cellStyle name="SAPBEXchaText 44 5 2" xfId="30471" xr:uid="{00000000-0005-0000-0000-00007F220000}"/>
    <cellStyle name="SAPBEXchaText 44 6" xfId="12351" xr:uid="{00000000-0005-0000-0000-000080220000}"/>
    <cellStyle name="SAPBEXchaText 44 6 2" xfId="31260" xr:uid="{00000000-0005-0000-0000-000081220000}"/>
    <cellStyle name="SAPBEXchaText 44 7" xfId="16258" xr:uid="{00000000-0005-0000-0000-000082220000}"/>
    <cellStyle name="SAPBEXchaText 44 7 2" xfId="35167" xr:uid="{00000000-0005-0000-0000-000083220000}"/>
    <cellStyle name="SAPBEXchaText 44 8" xfId="17047" xr:uid="{00000000-0005-0000-0000-000084220000}"/>
    <cellStyle name="SAPBEXchaText 44 8 2" xfId="35956" xr:uid="{00000000-0005-0000-0000-000085220000}"/>
    <cellStyle name="SAPBEXchaText 44 9" xfId="20764" xr:uid="{00000000-0005-0000-0000-000086220000}"/>
    <cellStyle name="SAPBEXchaText 45" xfId="2140" xr:uid="{00000000-0005-0000-0000-000087220000}"/>
    <cellStyle name="SAPBEXchaText 45 2" xfId="4726" xr:uid="{00000000-0005-0000-0000-000088220000}"/>
    <cellStyle name="SAPBEXchaText 45 2 2" xfId="23635" xr:uid="{00000000-0005-0000-0000-000089220000}"/>
    <cellStyle name="SAPBEXchaText 45 3" xfId="7037" xr:uid="{00000000-0005-0000-0000-00008A220000}"/>
    <cellStyle name="SAPBEXchaText 45 3 2" xfId="25946" xr:uid="{00000000-0005-0000-0000-00008B220000}"/>
    <cellStyle name="SAPBEXchaText 45 4" xfId="7589" xr:uid="{00000000-0005-0000-0000-00008C220000}"/>
    <cellStyle name="SAPBEXchaText 45 4 2" xfId="26498" xr:uid="{00000000-0005-0000-0000-00008D220000}"/>
    <cellStyle name="SAPBEXchaText 45 5" xfId="9914" xr:uid="{00000000-0005-0000-0000-00008E220000}"/>
    <cellStyle name="SAPBEXchaText 45 5 2" xfId="28823" xr:uid="{00000000-0005-0000-0000-00008F220000}"/>
    <cellStyle name="SAPBEXchaText 45 6" xfId="12493" xr:uid="{00000000-0005-0000-0000-000090220000}"/>
    <cellStyle name="SAPBEXchaText 45 6 2" xfId="31402" xr:uid="{00000000-0005-0000-0000-000091220000}"/>
    <cellStyle name="SAPBEXchaText 45 7" xfId="14610" xr:uid="{00000000-0005-0000-0000-000092220000}"/>
    <cellStyle name="SAPBEXchaText 45 7 2" xfId="33519" xr:uid="{00000000-0005-0000-0000-000093220000}"/>
    <cellStyle name="SAPBEXchaText 45 8" xfId="17189" xr:uid="{00000000-0005-0000-0000-000094220000}"/>
    <cellStyle name="SAPBEXchaText 45 8 2" xfId="36098" xr:uid="{00000000-0005-0000-0000-000095220000}"/>
    <cellStyle name="SAPBEXchaText 45 9" xfId="19260" xr:uid="{00000000-0005-0000-0000-000096220000}"/>
    <cellStyle name="SAPBEXchaText 46" xfId="2175" xr:uid="{00000000-0005-0000-0000-000097220000}"/>
    <cellStyle name="SAPBEXchaText 46 2" xfId="4761" xr:uid="{00000000-0005-0000-0000-000098220000}"/>
    <cellStyle name="SAPBEXchaText 46 2 2" xfId="23670" xr:uid="{00000000-0005-0000-0000-000099220000}"/>
    <cellStyle name="SAPBEXchaText 46 3" xfId="5113" xr:uid="{00000000-0005-0000-0000-00009A220000}"/>
    <cellStyle name="SAPBEXchaText 46 3 2" xfId="24022" xr:uid="{00000000-0005-0000-0000-00009B220000}"/>
    <cellStyle name="SAPBEXchaText 46 4" xfId="7914" xr:uid="{00000000-0005-0000-0000-00009C220000}"/>
    <cellStyle name="SAPBEXchaText 46 4 2" xfId="26823" xr:uid="{00000000-0005-0000-0000-00009D220000}"/>
    <cellStyle name="SAPBEXchaText 46 5" xfId="10269" xr:uid="{00000000-0005-0000-0000-00009E220000}"/>
    <cellStyle name="SAPBEXchaText 46 5 2" xfId="29178" xr:uid="{00000000-0005-0000-0000-00009F220000}"/>
    <cellStyle name="SAPBEXchaText 46 6" xfId="12809" xr:uid="{00000000-0005-0000-0000-0000A0220000}"/>
    <cellStyle name="SAPBEXchaText 46 6 2" xfId="31718" xr:uid="{00000000-0005-0000-0000-0000A1220000}"/>
    <cellStyle name="SAPBEXchaText 46 7" xfId="14965" xr:uid="{00000000-0005-0000-0000-0000A2220000}"/>
    <cellStyle name="SAPBEXchaText 46 7 2" xfId="33874" xr:uid="{00000000-0005-0000-0000-0000A3220000}"/>
    <cellStyle name="SAPBEXchaText 46 8" xfId="17505" xr:uid="{00000000-0005-0000-0000-0000A4220000}"/>
    <cellStyle name="SAPBEXchaText 46 8 2" xfId="36414" xr:uid="{00000000-0005-0000-0000-0000A5220000}"/>
    <cellStyle name="SAPBEXchaText 46 9" xfId="19586" xr:uid="{00000000-0005-0000-0000-0000A6220000}"/>
    <cellStyle name="SAPBEXchaText 47" xfId="2205" xr:uid="{00000000-0005-0000-0000-0000A7220000}"/>
    <cellStyle name="SAPBEXchaText 47 2" xfId="4791" xr:uid="{00000000-0005-0000-0000-0000A8220000}"/>
    <cellStyle name="SAPBEXchaText 47 2 2" xfId="23700" xr:uid="{00000000-0005-0000-0000-0000A9220000}"/>
    <cellStyle name="SAPBEXchaText 47 3" xfId="5661" xr:uid="{00000000-0005-0000-0000-0000AA220000}"/>
    <cellStyle name="SAPBEXchaText 47 3 2" xfId="24570" xr:uid="{00000000-0005-0000-0000-0000AB220000}"/>
    <cellStyle name="SAPBEXchaText 47 4" xfId="8057" xr:uid="{00000000-0005-0000-0000-0000AC220000}"/>
    <cellStyle name="SAPBEXchaText 47 4 2" xfId="26966" xr:uid="{00000000-0005-0000-0000-0000AD220000}"/>
    <cellStyle name="SAPBEXchaText 47 5" xfId="10426" xr:uid="{00000000-0005-0000-0000-0000AE220000}"/>
    <cellStyle name="SAPBEXchaText 47 5 2" xfId="29335" xr:uid="{00000000-0005-0000-0000-0000AF220000}"/>
    <cellStyle name="SAPBEXchaText 47 6" xfId="13162" xr:uid="{00000000-0005-0000-0000-0000B0220000}"/>
    <cellStyle name="SAPBEXchaText 47 6 2" xfId="32071" xr:uid="{00000000-0005-0000-0000-0000B1220000}"/>
    <cellStyle name="SAPBEXchaText 47 7" xfId="15122" xr:uid="{00000000-0005-0000-0000-0000B2220000}"/>
    <cellStyle name="SAPBEXchaText 47 7 2" xfId="34031" xr:uid="{00000000-0005-0000-0000-0000B3220000}"/>
    <cellStyle name="SAPBEXchaText 47 8" xfId="17858" xr:uid="{00000000-0005-0000-0000-0000B4220000}"/>
    <cellStyle name="SAPBEXchaText 47 8 2" xfId="36767" xr:uid="{00000000-0005-0000-0000-0000B5220000}"/>
    <cellStyle name="SAPBEXchaText 47 9" xfId="19728" xr:uid="{00000000-0005-0000-0000-0000B6220000}"/>
    <cellStyle name="SAPBEXchaText 48" xfId="2242" xr:uid="{00000000-0005-0000-0000-0000B7220000}"/>
    <cellStyle name="SAPBEXchaText 48 2" xfId="4828" xr:uid="{00000000-0005-0000-0000-0000B8220000}"/>
    <cellStyle name="SAPBEXchaText 48 2 2" xfId="23737" xr:uid="{00000000-0005-0000-0000-0000B9220000}"/>
    <cellStyle name="SAPBEXchaText 48 3" xfId="7288" xr:uid="{00000000-0005-0000-0000-0000BA220000}"/>
    <cellStyle name="SAPBEXchaText 48 3 2" xfId="26197" xr:uid="{00000000-0005-0000-0000-0000BB220000}"/>
    <cellStyle name="SAPBEXchaText 48 4" xfId="9208" xr:uid="{00000000-0005-0000-0000-0000BC220000}"/>
    <cellStyle name="SAPBEXchaText 48 4 2" xfId="28117" xr:uid="{00000000-0005-0000-0000-0000BD220000}"/>
    <cellStyle name="SAPBEXchaText 48 5" xfId="9484" xr:uid="{00000000-0005-0000-0000-0000BE220000}"/>
    <cellStyle name="SAPBEXchaText 48 5 2" xfId="28393" xr:uid="{00000000-0005-0000-0000-0000BF220000}"/>
    <cellStyle name="SAPBEXchaText 48 6" xfId="12028" xr:uid="{00000000-0005-0000-0000-0000C0220000}"/>
    <cellStyle name="SAPBEXchaText 48 6 2" xfId="30937" xr:uid="{00000000-0005-0000-0000-0000C1220000}"/>
    <cellStyle name="SAPBEXchaText 48 7" xfId="14180" xr:uid="{00000000-0005-0000-0000-0000C2220000}"/>
    <cellStyle name="SAPBEXchaText 48 7 2" xfId="33089" xr:uid="{00000000-0005-0000-0000-0000C3220000}"/>
    <cellStyle name="SAPBEXchaText 48 8" xfId="16724" xr:uid="{00000000-0005-0000-0000-0000C4220000}"/>
    <cellStyle name="SAPBEXchaText 48 8 2" xfId="35633" xr:uid="{00000000-0005-0000-0000-0000C5220000}"/>
    <cellStyle name="SAPBEXchaText 48 9" xfId="18874" xr:uid="{00000000-0005-0000-0000-0000C6220000}"/>
    <cellStyle name="SAPBEXchaText 49" xfId="2312" xr:uid="{00000000-0005-0000-0000-0000C7220000}"/>
    <cellStyle name="SAPBEXchaText 49 2" xfId="4898" xr:uid="{00000000-0005-0000-0000-0000C8220000}"/>
    <cellStyle name="SAPBEXchaText 49 2 2" xfId="23807" xr:uid="{00000000-0005-0000-0000-0000C9220000}"/>
    <cellStyle name="SAPBEXchaText 49 3" xfId="5754" xr:uid="{00000000-0005-0000-0000-0000CA220000}"/>
    <cellStyle name="SAPBEXchaText 49 3 2" xfId="24663" xr:uid="{00000000-0005-0000-0000-0000CB220000}"/>
    <cellStyle name="SAPBEXchaText 49 4" xfId="7563" xr:uid="{00000000-0005-0000-0000-0000CC220000}"/>
    <cellStyle name="SAPBEXchaText 49 4 2" xfId="26472" xr:uid="{00000000-0005-0000-0000-0000CD220000}"/>
    <cellStyle name="SAPBEXchaText 49 5" xfId="9886" xr:uid="{00000000-0005-0000-0000-0000CE220000}"/>
    <cellStyle name="SAPBEXchaText 49 5 2" xfId="28795" xr:uid="{00000000-0005-0000-0000-0000CF220000}"/>
    <cellStyle name="SAPBEXchaText 49 6" xfId="13433" xr:uid="{00000000-0005-0000-0000-0000D0220000}"/>
    <cellStyle name="SAPBEXchaText 49 6 2" xfId="32342" xr:uid="{00000000-0005-0000-0000-0000D1220000}"/>
    <cellStyle name="SAPBEXchaText 49 7" xfId="14582" xr:uid="{00000000-0005-0000-0000-0000D2220000}"/>
    <cellStyle name="SAPBEXchaText 49 7 2" xfId="33491" xr:uid="{00000000-0005-0000-0000-0000D3220000}"/>
    <cellStyle name="SAPBEXchaText 49 8" xfId="18129" xr:uid="{00000000-0005-0000-0000-0000D4220000}"/>
    <cellStyle name="SAPBEXchaText 49 8 2" xfId="37038" xr:uid="{00000000-0005-0000-0000-0000D5220000}"/>
    <cellStyle name="SAPBEXchaText 49 9" xfId="19234" xr:uid="{00000000-0005-0000-0000-0000D6220000}"/>
    <cellStyle name="SAPBEXchaText 5" xfId="311" xr:uid="{00000000-0005-0000-0000-0000D7220000}"/>
    <cellStyle name="SAPBEXchaText 5 2" xfId="2897" xr:uid="{00000000-0005-0000-0000-0000D8220000}"/>
    <cellStyle name="SAPBEXchaText 5 2 2" xfId="21806" xr:uid="{00000000-0005-0000-0000-0000D9220000}"/>
    <cellStyle name="SAPBEXchaText 5 3" xfId="5660" xr:uid="{00000000-0005-0000-0000-0000DA220000}"/>
    <cellStyle name="SAPBEXchaText 5 3 2" xfId="24569" xr:uid="{00000000-0005-0000-0000-0000DB220000}"/>
    <cellStyle name="SAPBEXchaText 5 4" xfId="8827" xr:uid="{00000000-0005-0000-0000-0000DC220000}"/>
    <cellStyle name="SAPBEXchaText 5 4 2" xfId="27736" xr:uid="{00000000-0005-0000-0000-0000DD220000}"/>
    <cellStyle name="SAPBEXchaText 5 5" xfId="11274" xr:uid="{00000000-0005-0000-0000-0000DE220000}"/>
    <cellStyle name="SAPBEXchaText 5 5 2" xfId="30183" xr:uid="{00000000-0005-0000-0000-0000DF220000}"/>
    <cellStyle name="SAPBEXchaText 5 6" xfId="13342" xr:uid="{00000000-0005-0000-0000-0000E0220000}"/>
    <cellStyle name="SAPBEXchaText 5 6 2" xfId="32251" xr:uid="{00000000-0005-0000-0000-0000E1220000}"/>
    <cellStyle name="SAPBEXchaText 5 7" xfId="15970" xr:uid="{00000000-0005-0000-0000-0000E2220000}"/>
    <cellStyle name="SAPBEXchaText 5 7 2" xfId="34879" xr:uid="{00000000-0005-0000-0000-0000E3220000}"/>
    <cellStyle name="SAPBEXchaText 5 8" xfId="18038" xr:uid="{00000000-0005-0000-0000-0000E4220000}"/>
    <cellStyle name="SAPBEXchaText 5 8 2" xfId="36947" xr:uid="{00000000-0005-0000-0000-0000E5220000}"/>
    <cellStyle name="SAPBEXchaText 5 9" xfId="20502" xr:uid="{00000000-0005-0000-0000-0000E6220000}"/>
    <cellStyle name="SAPBEXchaText 50" xfId="2300" xr:uid="{00000000-0005-0000-0000-0000E7220000}"/>
    <cellStyle name="SAPBEXchaText 50 2" xfId="6346" xr:uid="{00000000-0005-0000-0000-0000E8220000}"/>
    <cellStyle name="SAPBEXchaText 50 2 2" xfId="25255" xr:uid="{00000000-0005-0000-0000-0000E9220000}"/>
    <cellStyle name="SAPBEXchaText 50 3" xfId="9387" xr:uid="{00000000-0005-0000-0000-0000EA220000}"/>
    <cellStyle name="SAPBEXchaText 50 3 2" xfId="28296" xr:uid="{00000000-0005-0000-0000-0000EB220000}"/>
    <cellStyle name="SAPBEXchaText 50 4" xfId="11993" xr:uid="{00000000-0005-0000-0000-0000EC220000}"/>
    <cellStyle name="SAPBEXchaText 50 4 2" xfId="30902" xr:uid="{00000000-0005-0000-0000-0000ED220000}"/>
    <cellStyle name="SAPBEXchaText 50 5" xfId="12870" xr:uid="{00000000-0005-0000-0000-0000EE220000}"/>
    <cellStyle name="SAPBEXchaText 50 5 2" xfId="31779" xr:uid="{00000000-0005-0000-0000-0000EF220000}"/>
    <cellStyle name="SAPBEXchaText 50 6" xfId="16689" xr:uid="{00000000-0005-0000-0000-0000F0220000}"/>
    <cellStyle name="SAPBEXchaText 50 6 2" xfId="35598" xr:uid="{00000000-0005-0000-0000-0000F1220000}"/>
    <cellStyle name="SAPBEXchaText 50 7" xfId="17566" xr:uid="{00000000-0005-0000-0000-0000F2220000}"/>
    <cellStyle name="SAPBEXchaText 50 7 2" xfId="36475" xr:uid="{00000000-0005-0000-0000-0000F3220000}"/>
    <cellStyle name="SAPBEXchaText 50 8" xfId="21175" xr:uid="{00000000-0005-0000-0000-0000F4220000}"/>
    <cellStyle name="SAPBEXchaText 51" xfId="6920" xr:uid="{00000000-0005-0000-0000-0000F5220000}"/>
    <cellStyle name="SAPBEXchaText 51 2" xfId="25829" xr:uid="{00000000-0005-0000-0000-0000F6220000}"/>
    <cellStyle name="SAPBEXchaText 52" xfId="4888" xr:uid="{00000000-0005-0000-0000-0000F7220000}"/>
    <cellStyle name="SAPBEXchaText 52 2" xfId="23797" xr:uid="{00000000-0005-0000-0000-0000F8220000}"/>
    <cellStyle name="SAPBEXchaText 53" xfId="9557" xr:uid="{00000000-0005-0000-0000-0000F9220000}"/>
    <cellStyle name="SAPBEXchaText 53 2" xfId="28466" xr:uid="{00000000-0005-0000-0000-0000FA220000}"/>
    <cellStyle name="SAPBEXchaText 54" xfId="13067" xr:uid="{00000000-0005-0000-0000-0000FB220000}"/>
    <cellStyle name="SAPBEXchaText 54 2" xfId="31976" xr:uid="{00000000-0005-0000-0000-0000FC220000}"/>
    <cellStyle name="SAPBEXchaText 55" xfId="14253" xr:uid="{00000000-0005-0000-0000-0000FD220000}"/>
    <cellStyle name="SAPBEXchaText 55 2" xfId="33162" xr:uid="{00000000-0005-0000-0000-0000FE220000}"/>
    <cellStyle name="SAPBEXchaText 56" xfId="17763" xr:uid="{00000000-0005-0000-0000-0000FF220000}"/>
    <cellStyle name="SAPBEXchaText 56 2" xfId="36672" xr:uid="{00000000-0005-0000-0000-000000230000}"/>
    <cellStyle name="SAPBEXchaText 57" xfId="18942" xr:uid="{00000000-0005-0000-0000-000001230000}"/>
    <cellStyle name="SAPBEXchaText 6" xfId="354" xr:uid="{00000000-0005-0000-0000-000002230000}"/>
    <cellStyle name="SAPBEXchaText 6 2" xfId="2940" xr:uid="{00000000-0005-0000-0000-000003230000}"/>
    <cellStyle name="SAPBEXchaText 6 2 2" xfId="21849" xr:uid="{00000000-0005-0000-0000-000004230000}"/>
    <cellStyle name="SAPBEXchaText 6 3" xfId="6553" xr:uid="{00000000-0005-0000-0000-000005230000}"/>
    <cellStyle name="SAPBEXchaText 6 3 2" xfId="25462" xr:uid="{00000000-0005-0000-0000-000006230000}"/>
    <cellStyle name="SAPBEXchaText 6 4" xfId="7299" xr:uid="{00000000-0005-0000-0000-000007230000}"/>
    <cellStyle name="SAPBEXchaText 6 4 2" xfId="26208" xr:uid="{00000000-0005-0000-0000-000008230000}"/>
    <cellStyle name="SAPBEXchaText 6 5" xfId="9648" xr:uid="{00000000-0005-0000-0000-000009230000}"/>
    <cellStyle name="SAPBEXchaText 6 5 2" xfId="28557" xr:uid="{00000000-0005-0000-0000-00000A230000}"/>
    <cellStyle name="SAPBEXchaText 6 6" xfId="13424" xr:uid="{00000000-0005-0000-0000-00000B230000}"/>
    <cellStyle name="SAPBEXchaText 6 6 2" xfId="32333" xr:uid="{00000000-0005-0000-0000-00000C230000}"/>
    <cellStyle name="SAPBEXchaText 6 7" xfId="14344" xr:uid="{00000000-0005-0000-0000-00000D230000}"/>
    <cellStyle name="SAPBEXchaText 6 7 2" xfId="33253" xr:uid="{00000000-0005-0000-0000-00000E230000}"/>
    <cellStyle name="SAPBEXchaText 6 8" xfId="18120" xr:uid="{00000000-0005-0000-0000-00000F230000}"/>
    <cellStyle name="SAPBEXchaText 6 8 2" xfId="37029" xr:uid="{00000000-0005-0000-0000-000010230000}"/>
    <cellStyle name="SAPBEXchaText 6 9" xfId="19021" xr:uid="{00000000-0005-0000-0000-000011230000}"/>
    <cellStyle name="SAPBEXchaText 7" xfId="397" xr:uid="{00000000-0005-0000-0000-000012230000}"/>
    <cellStyle name="SAPBEXchaText 7 2" xfId="2983" xr:uid="{00000000-0005-0000-0000-000013230000}"/>
    <cellStyle name="SAPBEXchaText 7 2 2" xfId="21892" xr:uid="{00000000-0005-0000-0000-000014230000}"/>
    <cellStyle name="SAPBEXchaText 7 3" xfId="6259" xr:uid="{00000000-0005-0000-0000-000015230000}"/>
    <cellStyle name="SAPBEXchaText 7 3 2" xfId="25168" xr:uid="{00000000-0005-0000-0000-000016230000}"/>
    <cellStyle name="SAPBEXchaText 7 4" xfId="8915" xr:uid="{00000000-0005-0000-0000-000017230000}"/>
    <cellStyle name="SAPBEXchaText 7 4 2" xfId="27824" xr:uid="{00000000-0005-0000-0000-000018230000}"/>
    <cellStyle name="SAPBEXchaText 7 5" xfId="12043" xr:uid="{00000000-0005-0000-0000-000019230000}"/>
    <cellStyle name="SAPBEXchaText 7 5 2" xfId="30952" xr:uid="{00000000-0005-0000-0000-00001A230000}"/>
    <cellStyle name="SAPBEXchaText 7 6" xfId="13568" xr:uid="{00000000-0005-0000-0000-00001B230000}"/>
    <cellStyle name="SAPBEXchaText 7 6 2" xfId="32477" xr:uid="{00000000-0005-0000-0000-00001C230000}"/>
    <cellStyle name="SAPBEXchaText 7 7" xfId="16739" xr:uid="{00000000-0005-0000-0000-00001D230000}"/>
    <cellStyle name="SAPBEXchaText 7 7 2" xfId="35648" xr:uid="{00000000-0005-0000-0000-00001E230000}"/>
    <cellStyle name="SAPBEXchaText 7 8" xfId="18264" xr:uid="{00000000-0005-0000-0000-00001F230000}"/>
    <cellStyle name="SAPBEXchaText 7 8 2" xfId="37173" xr:uid="{00000000-0005-0000-0000-000020230000}"/>
    <cellStyle name="SAPBEXchaText 7 9" xfId="21213" xr:uid="{00000000-0005-0000-0000-000021230000}"/>
    <cellStyle name="SAPBEXchaText 8" xfId="440" xr:uid="{00000000-0005-0000-0000-000022230000}"/>
    <cellStyle name="SAPBEXchaText 8 2" xfId="3026" xr:uid="{00000000-0005-0000-0000-000023230000}"/>
    <cellStyle name="SAPBEXchaText 8 2 2" xfId="21935" xr:uid="{00000000-0005-0000-0000-000024230000}"/>
    <cellStyle name="SAPBEXchaText 8 3" xfId="7347" xr:uid="{00000000-0005-0000-0000-000025230000}"/>
    <cellStyle name="SAPBEXchaText 8 3 2" xfId="26256" xr:uid="{00000000-0005-0000-0000-000026230000}"/>
    <cellStyle name="SAPBEXchaText 8 4" xfId="7424" xr:uid="{00000000-0005-0000-0000-000027230000}"/>
    <cellStyle name="SAPBEXchaText 8 4 2" xfId="26333" xr:uid="{00000000-0005-0000-0000-000028230000}"/>
    <cellStyle name="SAPBEXchaText 8 5" xfId="9733" xr:uid="{00000000-0005-0000-0000-000029230000}"/>
    <cellStyle name="SAPBEXchaText 8 5 2" xfId="28642" xr:uid="{00000000-0005-0000-0000-00002A230000}"/>
    <cellStyle name="SAPBEXchaText 8 6" xfId="13338" xr:uid="{00000000-0005-0000-0000-00002B230000}"/>
    <cellStyle name="SAPBEXchaText 8 6 2" xfId="32247" xr:uid="{00000000-0005-0000-0000-00002C230000}"/>
    <cellStyle name="SAPBEXchaText 8 7" xfId="14429" xr:uid="{00000000-0005-0000-0000-00002D230000}"/>
    <cellStyle name="SAPBEXchaText 8 7 2" xfId="33338" xr:uid="{00000000-0005-0000-0000-00002E230000}"/>
    <cellStyle name="SAPBEXchaText 8 8" xfId="18034" xr:uid="{00000000-0005-0000-0000-00002F230000}"/>
    <cellStyle name="SAPBEXchaText 8 8 2" xfId="36943" xr:uid="{00000000-0005-0000-0000-000030230000}"/>
    <cellStyle name="SAPBEXchaText 8 9" xfId="19093" xr:uid="{00000000-0005-0000-0000-000031230000}"/>
    <cellStyle name="SAPBEXchaText 9" xfId="483" xr:uid="{00000000-0005-0000-0000-000032230000}"/>
    <cellStyle name="SAPBEXchaText 9 2" xfId="3069" xr:uid="{00000000-0005-0000-0000-000033230000}"/>
    <cellStyle name="SAPBEXchaText 9 2 2" xfId="21978" xr:uid="{00000000-0005-0000-0000-000034230000}"/>
    <cellStyle name="SAPBEXchaText 9 3" xfId="6882" xr:uid="{00000000-0005-0000-0000-000035230000}"/>
    <cellStyle name="SAPBEXchaText 9 3 2" xfId="25791" xr:uid="{00000000-0005-0000-0000-000036230000}"/>
    <cellStyle name="SAPBEXchaText 9 4" xfId="7764" xr:uid="{00000000-0005-0000-0000-000037230000}"/>
    <cellStyle name="SAPBEXchaText 9 4 2" xfId="26673" xr:uid="{00000000-0005-0000-0000-000038230000}"/>
    <cellStyle name="SAPBEXchaText 9 5" xfId="10112" xr:uid="{00000000-0005-0000-0000-000039230000}"/>
    <cellStyle name="SAPBEXchaText 9 5 2" xfId="29021" xr:uid="{00000000-0005-0000-0000-00003A230000}"/>
    <cellStyle name="SAPBEXchaText 9 6" xfId="13171" xr:uid="{00000000-0005-0000-0000-00003B230000}"/>
    <cellStyle name="SAPBEXchaText 9 6 2" xfId="32080" xr:uid="{00000000-0005-0000-0000-00003C230000}"/>
    <cellStyle name="SAPBEXchaText 9 7" xfId="14808" xr:uid="{00000000-0005-0000-0000-00003D230000}"/>
    <cellStyle name="SAPBEXchaText 9 7 2" xfId="33717" xr:uid="{00000000-0005-0000-0000-00003E230000}"/>
    <cellStyle name="SAPBEXchaText 9 8" xfId="17867" xr:uid="{00000000-0005-0000-0000-00003F230000}"/>
    <cellStyle name="SAPBEXchaText 9 8 2" xfId="36776" xr:uid="{00000000-0005-0000-0000-000040230000}"/>
    <cellStyle name="SAPBEXchaText 9 9" xfId="19437" xr:uid="{00000000-0005-0000-0000-000041230000}"/>
    <cellStyle name="SAPBEXexcBad7" xfId="60" xr:uid="{00000000-0005-0000-0000-000042230000}"/>
    <cellStyle name="SAPBEXexcBad7 10" xfId="537" xr:uid="{00000000-0005-0000-0000-000043230000}"/>
    <cellStyle name="SAPBEXexcBad7 10 2" xfId="3123" xr:uid="{00000000-0005-0000-0000-000044230000}"/>
    <cellStyle name="SAPBEXexcBad7 10 2 2" xfId="22032" xr:uid="{00000000-0005-0000-0000-000045230000}"/>
    <cellStyle name="SAPBEXexcBad7 10 3" xfId="7370" xr:uid="{00000000-0005-0000-0000-000046230000}"/>
    <cellStyle name="SAPBEXexcBad7 10 3 2" xfId="26279" xr:uid="{00000000-0005-0000-0000-000047230000}"/>
    <cellStyle name="SAPBEXexcBad7 10 4" xfId="9234" xr:uid="{00000000-0005-0000-0000-000048230000}"/>
    <cellStyle name="SAPBEXexcBad7 10 4 2" xfId="28143" xr:uid="{00000000-0005-0000-0000-000049230000}"/>
    <cellStyle name="SAPBEXexcBad7 10 5" xfId="11714" xr:uid="{00000000-0005-0000-0000-00004A230000}"/>
    <cellStyle name="SAPBEXexcBad7 10 5 2" xfId="30623" xr:uid="{00000000-0005-0000-0000-00004B230000}"/>
    <cellStyle name="SAPBEXexcBad7 10 6" xfId="9830" xr:uid="{00000000-0005-0000-0000-00004C230000}"/>
    <cellStyle name="SAPBEXexcBad7 10 6 2" xfId="28739" xr:uid="{00000000-0005-0000-0000-00004D230000}"/>
    <cellStyle name="SAPBEXexcBad7 10 7" xfId="16410" xr:uid="{00000000-0005-0000-0000-00004E230000}"/>
    <cellStyle name="SAPBEXexcBad7 10 7 2" xfId="35319" xr:uid="{00000000-0005-0000-0000-00004F230000}"/>
    <cellStyle name="SAPBEXexcBad7 10 8" xfId="14526" xr:uid="{00000000-0005-0000-0000-000050230000}"/>
    <cellStyle name="SAPBEXexcBad7 10 8 2" xfId="33435" xr:uid="{00000000-0005-0000-0000-000051230000}"/>
    <cellStyle name="SAPBEXexcBad7 10 9" xfId="20906" xr:uid="{00000000-0005-0000-0000-000052230000}"/>
    <cellStyle name="SAPBEXexcBad7 11" xfId="422" xr:uid="{00000000-0005-0000-0000-000053230000}"/>
    <cellStyle name="SAPBEXexcBad7 11 2" xfId="3008" xr:uid="{00000000-0005-0000-0000-000054230000}"/>
    <cellStyle name="SAPBEXexcBad7 11 2 2" xfId="21917" xr:uid="{00000000-0005-0000-0000-000055230000}"/>
    <cellStyle name="SAPBEXexcBad7 11 3" xfId="6898" xr:uid="{00000000-0005-0000-0000-000056230000}"/>
    <cellStyle name="SAPBEXexcBad7 11 3 2" xfId="25807" xr:uid="{00000000-0005-0000-0000-000057230000}"/>
    <cellStyle name="SAPBEXexcBad7 11 4" xfId="9030" xr:uid="{00000000-0005-0000-0000-000058230000}"/>
    <cellStyle name="SAPBEXexcBad7 11 4 2" xfId="27939" xr:uid="{00000000-0005-0000-0000-000059230000}"/>
    <cellStyle name="SAPBEXexcBad7 11 5" xfId="11493" xr:uid="{00000000-0005-0000-0000-00005A230000}"/>
    <cellStyle name="SAPBEXexcBad7 11 5 2" xfId="30402" xr:uid="{00000000-0005-0000-0000-00005B230000}"/>
    <cellStyle name="SAPBEXexcBad7 11 6" xfId="12171" xr:uid="{00000000-0005-0000-0000-00005C230000}"/>
    <cellStyle name="SAPBEXexcBad7 11 6 2" xfId="31080" xr:uid="{00000000-0005-0000-0000-00005D230000}"/>
    <cellStyle name="SAPBEXexcBad7 11 7" xfId="16189" xr:uid="{00000000-0005-0000-0000-00005E230000}"/>
    <cellStyle name="SAPBEXexcBad7 11 7 2" xfId="35098" xr:uid="{00000000-0005-0000-0000-00005F230000}"/>
    <cellStyle name="SAPBEXexcBad7 11 8" xfId="16867" xr:uid="{00000000-0005-0000-0000-000060230000}"/>
    <cellStyle name="SAPBEXexcBad7 11 8 2" xfId="35776" xr:uid="{00000000-0005-0000-0000-000061230000}"/>
    <cellStyle name="SAPBEXexcBad7 11 9" xfId="20706" xr:uid="{00000000-0005-0000-0000-000062230000}"/>
    <cellStyle name="SAPBEXexcBad7 12" xfId="530" xr:uid="{00000000-0005-0000-0000-000063230000}"/>
    <cellStyle name="SAPBEXexcBad7 12 2" xfId="3116" xr:uid="{00000000-0005-0000-0000-000064230000}"/>
    <cellStyle name="SAPBEXexcBad7 12 2 2" xfId="22025" xr:uid="{00000000-0005-0000-0000-000065230000}"/>
    <cellStyle name="SAPBEXexcBad7 12 3" xfId="6214" xr:uid="{00000000-0005-0000-0000-000066230000}"/>
    <cellStyle name="SAPBEXexcBad7 12 3 2" xfId="25123" xr:uid="{00000000-0005-0000-0000-000067230000}"/>
    <cellStyle name="SAPBEXexcBad7 12 4" xfId="8652" xr:uid="{00000000-0005-0000-0000-000068230000}"/>
    <cellStyle name="SAPBEXexcBad7 12 4 2" xfId="27561" xr:uid="{00000000-0005-0000-0000-000069230000}"/>
    <cellStyle name="SAPBEXexcBad7 12 5" xfId="11077" xr:uid="{00000000-0005-0000-0000-00006A230000}"/>
    <cellStyle name="SAPBEXexcBad7 12 5 2" xfId="29986" xr:uid="{00000000-0005-0000-0000-00006B230000}"/>
    <cellStyle name="SAPBEXexcBad7 12 6" xfId="13483" xr:uid="{00000000-0005-0000-0000-00006C230000}"/>
    <cellStyle name="SAPBEXexcBad7 12 6 2" xfId="32392" xr:uid="{00000000-0005-0000-0000-00006D230000}"/>
    <cellStyle name="SAPBEXexcBad7 12 7" xfId="15773" xr:uid="{00000000-0005-0000-0000-00006E230000}"/>
    <cellStyle name="SAPBEXexcBad7 12 7 2" xfId="34682" xr:uid="{00000000-0005-0000-0000-00006F230000}"/>
    <cellStyle name="SAPBEXexcBad7 12 8" xfId="18179" xr:uid="{00000000-0005-0000-0000-000070230000}"/>
    <cellStyle name="SAPBEXexcBad7 12 8 2" xfId="37088" xr:uid="{00000000-0005-0000-0000-000071230000}"/>
    <cellStyle name="SAPBEXexcBad7 12 9" xfId="20327" xr:uid="{00000000-0005-0000-0000-000072230000}"/>
    <cellStyle name="SAPBEXexcBad7 13" xfId="692" xr:uid="{00000000-0005-0000-0000-000073230000}"/>
    <cellStyle name="SAPBEXexcBad7 13 2" xfId="3278" xr:uid="{00000000-0005-0000-0000-000074230000}"/>
    <cellStyle name="SAPBEXexcBad7 13 2 2" xfId="22187" xr:uid="{00000000-0005-0000-0000-000075230000}"/>
    <cellStyle name="SAPBEXexcBad7 13 3" xfId="5132" xr:uid="{00000000-0005-0000-0000-000076230000}"/>
    <cellStyle name="SAPBEXexcBad7 13 3 2" xfId="24041" xr:uid="{00000000-0005-0000-0000-000077230000}"/>
    <cellStyle name="SAPBEXexcBad7 13 4" xfId="8014" xr:uid="{00000000-0005-0000-0000-000078230000}"/>
    <cellStyle name="SAPBEXexcBad7 13 4 2" xfId="26923" xr:uid="{00000000-0005-0000-0000-000079230000}"/>
    <cellStyle name="SAPBEXexcBad7 13 5" xfId="10379" xr:uid="{00000000-0005-0000-0000-00007A230000}"/>
    <cellStyle name="SAPBEXexcBad7 13 5 2" xfId="29288" xr:uid="{00000000-0005-0000-0000-00007B230000}"/>
    <cellStyle name="SAPBEXexcBad7 13 6" xfId="12580" xr:uid="{00000000-0005-0000-0000-00007C230000}"/>
    <cellStyle name="SAPBEXexcBad7 13 6 2" xfId="31489" xr:uid="{00000000-0005-0000-0000-00007D230000}"/>
    <cellStyle name="SAPBEXexcBad7 13 7" xfId="15075" xr:uid="{00000000-0005-0000-0000-00007E230000}"/>
    <cellStyle name="SAPBEXexcBad7 13 7 2" xfId="33984" xr:uid="{00000000-0005-0000-0000-00007F230000}"/>
    <cellStyle name="SAPBEXexcBad7 13 8" xfId="17276" xr:uid="{00000000-0005-0000-0000-000080230000}"/>
    <cellStyle name="SAPBEXexcBad7 13 8 2" xfId="36185" xr:uid="{00000000-0005-0000-0000-000081230000}"/>
    <cellStyle name="SAPBEXexcBad7 13 9" xfId="19685" xr:uid="{00000000-0005-0000-0000-000082230000}"/>
    <cellStyle name="SAPBEXexcBad7 14" xfId="547" xr:uid="{00000000-0005-0000-0000-000083230000}"/>
    <cellStyle name="SAPBEXexcBad7 14 2" xfId="3133" xr:uid="{00000000-0005-0000-0000-000084230000}"/>
    <cellStyle name="SAPBEXexcBad7 14 2 2" xfId="22042" xr:uid="{00000000-0005-0000-0000-000085230000}"/>
    <cellStyle name="SAPBEXexcBad7 14 3" xfId="6513" xr:uid="{00000000-0005-0000-0000-000086230000}"/>
    <cellStyle name="SAPBEXexcBad7 14 3 2" xfId="25422" xr:uid="{00000000-0005-0000-0000-000087230000}"/>
    <cellStyle name="SAPBEXexcBad7 14 4" xfId="8324" xr:uid="{00000000-0005-0000-0000-000088230000}"/>
    <cellStyle name="SAPBEXexcBad7 14 4 2" xfId="27233" xr:uid="{00000000-0005-0000-0000-000089230000}"/>
    <cellStyle name="SAPBEXexcBad7 14 5" xfId="10720" xr:uid="{00000000-0005-0000-0000-00008A230000}"/>
    <cellStyle name="SAPBEXexcBad7 14 5 2" xfId="29629" xr:uid="{00000000-0005-0000-0000-00008B230000}"/>
    <cellStyle name="SAPBEXexcBad7 14 6" xfId="13555" xr:uid="{00000000-0005-0000-0000-00008C230000}"/>
    <cellStyle name="SAPBEXexcBad7 14 6 2" xfId="32464" xr:uid="{00000000-0005-0000-0000-00008D230000}"/>
    <cellStyle name="SAPBEXexcBad7 14 7" xfId="15416" xr:uid="{00000000-0005-0000-0000-00008E230000}"/>
    <cellStyle name="SAPBEXexcBad7 14 7 2" xfId="34325" xr:uid="{00000000-0005-0000-0000-00008F230000}"/>
    <cellStyle name="SAPBEXexcBad7 14 8" xfId="18251" xr:uid="{00000000-0005-0000-0000-000090230000}"/>
    <cellStyle name="SAPBEXexcBad7 14 8 2" xfId="37160" xr:uid="{00000000-0005-0000-0000-000091230000}"/>
    <cellStyle name="SAPBEXexcBad7 14 9" xfId="19997" xr:uid="{00000000-0005-0000-0000-000092230000}"/>
    <cellStyle name="SAPBEXexcBad7 15" xfId="773" xr:uid="{00000000-0005-0000-0000-000093230000}"/>
    <cellStyle name="SAPBEXexcBad7 15 2" xfId="3359" xr:uid="{00000000-0005-0000-0000-000094230000}"/>
    <cellStyle name="SAPBEXexcBad7 15 2 2" xfId="22268" xr:uid="{00000000-0005-0000-0000-000095230000}"/>
    <cellStyle name="SAPBEXexcBad7 15 3" xfId="5616" xr:uid="{00000000-0005-0000-0000-000096230000}"/>
    <cellStyle name="SAPBEXexcBad7 15 3 2" xfId="24525" xr:uid="{00000000-0005-0000-0000-000097230000}"/>
    <cellStyle name="SAPBEXexcBad7 15 4" xfId="9044" xr:uid="{00000000-0005-0000-0000-000098230000}"/>
    <cellStyle name="SAPBEXexcBad7 15 4 2" xfId="27953" xr:uid="{00000000-0005-0000-0000-000099230000}"/>
    <cellStyle name="SAPBEXexcBad7 15 5" xfId="11509" xr:uid="{00000000-0005-0000-0000-00009A230000}"/>
    <cellStyle name="SAPBEXexcBad7 15 5 2" xfId="30418" xr:uid="{00000000-0005-0000-0000-00009B230000}"/>
    <cellStyle name="SAPBEXexcBad7 15 6" xfId="13403" xr:uid="{00000000-0005-0000-0000-00009C230000}"/>
    <cellStyle name="SAPBEXexcBad7 15 6 2" xfId="32312" xr:uid="{00000000-0005-0000-0000-00009D230000}"/>
    <cellStyle name="SAPBEXexcBad7 15 7" xfId="16205" xr:uid="{00000000-0005-0000-0000-00009E230000}"/>
    <cellStyle name="SAPBEXexcBad7 15 7 2" xfId="35114" xr:uid="{00000000-0005-0000-0000-00009F230000}"/>
    <cellStyle name="SAPBEXexcBad7 15 8" xfId="18099" xr:uid="{00000000-0005-0000-0000-0000A0230000}"/>
    <cellStyle name="SAPBEXexcBad7 15 8 2" xfId="37008" xr:uid="{00000000-0005-0000-0000-0000A1230000}"/>
    <cellStyle name="SAPBEXexcBad7 15 9" xfId="20720" xr:uid="{00000000-0005-0000-0000-0000A2230000}"/>
    <cellStyle name="SAPBEXexcBad7 16" xfId="835" xr:uid="{00000000-0005-0000-0000-0000A3230000}"/>
    <cellStyle name="SAPBEXexcBad7 16 2" xfId="3421" xr:uid="{00000000-0005-0000-0000-0000A4230000}"/>
    <cellStyle name="SAPBEXexcBad7 16 2 2" xfId="22330" xr:uid="{00000000-0005-0000-0000-0000A5230000}"/>
    <cellStyle name="SAPBEXexcBad7 16 3" xfId="5578" xr:uid="{00000000-0005-0000-0000-0000A6230000}"/>
    <cellStyle name="SAPBEXexcBad7 16 3 2" xfId="24487" xr:uid="{00000000-0005-0000-0000-0000A7230000}"/>
    <cellStyle name="SAPBEXexcBad7 16 4" xfId="8338" xr:uid="{00000000-0005-0000-0000-0000A8230000}"/>
    <cellStyle name="SAPBEXexcBad7 16 4 2" xfId="27247" xr:uid="{00000000-0005-0000-0000-0000A9230000}"/>
    <cellStyle name="SAPBEXexcBad7 16 5" xfId="10735" xr:uid="{00000000-0005-0000-0000-0000AA230000}"/>
    <cellStyle name="SAPBEXexcBad7 16 5 2" xfId="29644" xr:uid="{00000000-0005-0000-0000-0000AB230000}"/>
    <cellStyle name="SAPBEXexcBad7 16 6" xfId="13221" xr:uid="{00000000-0005-0000-0000-0000AC230000}"/>
    <cellStyle name="SAPBEXexcBad7 16 6 2" xfId="32130" xr:uid="{00000000-0005-0000-0000-0000AD230000}"/>
    <cellStyle name="SAPBEXexcBad7 16 7" xfId="15431" xr:uid="{00000000-0005-0000-0000-0000AE230000}"/>
    <cellStyle name="SAPBEXexcBad7 16 7 2" xfId="34340" xr:uid="{00000000-0005-0000-0000-0000AF230000}"/>
    <cellStyle name="SAPBEXexcBad7 16 8" xfId="17917" xr:uid="{00000000-0005-0000-0000-0000B0230000}"/>
    <cellStyle name="SAPBEXexcBad7 16 8 2" xfId="36826" xr:uid="{00000000-0005-0000-0000-0000B1230000}"/>
    <cellStyle name="SAPBEXexcBad7 16 9" xfId="20011" xr:uid="{00000000-0005-0000-0000-0000B2230000}"/>
    <cellStyle name="SAPBEXexcBad7 17" xfId="586" xr:uid="{00000000-0005-0000-0000-0000B3230000}"/>
    <cellStyle name="SAPBEXexcBad7 17 2" xfId="3172" xr:uid="{00000000-0005-0000-0000-0000B4230000}"/>
    <cellStyle name="SAPBEXexcBad7 17 2 2" xfId="22081" xr:uid="{00000000-0005-0000-0000-0000B5230000}"/>
    <cellStyle name="SAPBEXexcBad7 17 3" xfId="7099" xr:uid="{00000000-0005-0000-0000-0000B6230000}"/>
    <cellStyle name="SAPBEXexcBad7 17 3 2" xfId="26008" xr:uid="{00000000-0005-0000-0000-0000B7230000}"/>
    <cellStyle name="SAPBEXexcBad7 17 4" xfId="9468" xr:uid="{00000000-0005-0000-0000-0000B8230000}"/>
    <cellStyle name="SAPBEXexcBad7 17 4 2" xfId="28377" xr:uid="{00000000-0005-0000-0000-0000B9230000}"/>
    <cellStyle name="SAPBEXexcBad7 17 5" xfId="9480" xr:uid="{00000000-0005-0000-0000-0000BA230000}"/>
    <cellStyle name="SAPBEXexcBad7 17 5 2" xfId="28389" xr:uid="{00000000-0005-0000-0000-0000BB230000}"/>
    <cellStyle name="SAPBEXexcBad7 17 6" xfId="13645" xr:uid="{00000000-0005-0000-0000-0000BC230000}"/>
    <cellStyle name="SAPBEXexcBad7 17 6 2" xfId="32554" xr:uid="{00000000-0005-0000-0000-0000BD230000}"/>
    <cellStyle name="SAPBEXexcBad7 17 7" xfId="14176" xr:uid="{00000000-0005-0000-0000-0000BE230000}"/>
    <cellStyle name="SAPBEXexcBad7 17 7 2" xfId="33085" xr:uid="{00000000-0005-0000-0000-0000BF230000}"/>
    <cellStyle name="SAPBEXexcBad7 17 8" xfId="18341" xr:uid="{00000000-0005-0000-0000-0000C0230000}"/>
    <cellStyle name="SAPBEXexcBad7 17 8 2" xfId="37250" xr:uid="{00000000-0005-0000-0000-0000C1230000}"/>
    <cellStyle name="SAPBEXexcBad7 17 9" xfId="18871" xr:uid="{00000000-0005-0000-0000-0000C2230000}"/>
    <cellStyle name="SAPBEXexcBad7 18" xfId="742" xr:uid="{00000000-0005-0000-0000-0000C3230000}"/>
    <cellStyle name="SAPBEXexcBad7 18 2" xfId="3328" xr:uid="{00000000-0005-0000-0000-0000C4230000}"/>
    <cellStyle name="SAPBEXexcBad7 18 2 2" xfId="22237" xr:uid="{00000000-0005-0000-0000-0000C5230000}"/>
    <cellStyle name="SAPBEXexcBad7 18 3" xfId="6655" xr:uid="{00000000-0005-0000-0000-0000C6230000}"/>
    <cellStyle name="SAPBEXexcBad7 18 3 2" xfId="25564" xr:uid="{00000000-0005-0000-0000-0000C7230000}"/>
    <cellStyle name="SAPBEXexcBad7 18 4" xfId="7421" xr:uid="{00000000-0005-0000-0000-0000C8230000}"/>
    <cellStyle name="SAPBEXexcBad7 18 4 2" xfId="26330" xr:uid="{00000000-0005-0000-0000-0000C9230000}"/>
    <cellStyle name="SAPBEXexcBad7 18 5" xfId="9729" xr:uid="{00000000-0005-0000-0000-0000CA230000}"/>
    <cellStyle name="SAPBEXexcBad7 18 5 2" xfId="28638" xr:uid="{00000000-0005-0000-0000-0000CB230000}"/>
    <cellStyle name="SAPBEXexcBad7 18 6" xfId="11078" xr:uid="{00000000-0005-0000-0000-0000CC230000}"/>
    <cellStyle name="SAPBEXexcBad7 18 6 2" xfId="29987" xr:uid="{00000000-0005-0000-0000-0000CD230000}"/>
    <cellStyle name="SAPBEXexcBad7 18 7" xfId="14425" xr:uid="{00000000-0005-0000-0000-0000CE230000}"/>
    <cellStyle name="SAPBEXexcBad7 18 7 2" xfId="33334" xr:uid="{00000000-0005-0000-0000-0000CF230000}"/>
    <cellStyle name="SAPBEXexcBad7 18 8" xfId="15774" xr:uid="{00000000-0005-0000-0000-0000D0230000}"/>
    <cellStyle name="SAPBEXexcBad7 18 8 2" xfId="34683" xr:uid="{00000000-0005-0000-0000-0000D1230000}"/>
    <cellStyle name="SAPBEXexcBad7 18 9" xfId="19090" xr:uid="{00000000-0005-0000-0000-0000D2230000}"/>
    <cellStyle name="SAPBEXexcBad7 19" xfId="1014" xr:uid="{00000000-0005-0000-0000-0000D3230000}"/>
    <cellStyle name="SAPBEXexcBad7 19 2" xfId="3600" xr:uid="{00000000-0005-0000-0000-0000D4230000}"/>
    <cellStyle name="SAPBEXexcBad7 19 2 2" xfId="22509" xr:uid="{00000000-0005-0000-0000-0000D5230000}"/>
    <cellStyle name="SAPBEXexcBad7 19 3" xfId="7023" xr:uid="{00000000-0005-0000-0000-0000D6230000}"/>
    <cellStyle name="SAPBEXexcBad7 19 3 2" xfId="25932" xr:uid="{00000000-0005-0000-0000-0000D7230000}"/>
    <cellStyle name="SAPBEXexcBad7 19 4" xfId="7978" xr:uid="{00000000-0005-0000-0000-0000D8230000}"/>
    <cellStyle name="SAPBEXexcBad7 19 4 2" xfId="26887" xr:uid="{00000000-0005-0000-0000-0000D9230000}"/>
    <cellStyle name="SAPBEXexcBad7 19 5" xfId="10341" xr:uid="{00000000-0005-0000-0000-0000DA230000}"/>
    <cellStyle name="SAPBEXexcBad7 19 5 2" xfId="29250" xr:uid="{00000000-0005-0000-0000-0000DB230000}"/>
    <cellStyle name="SAPBEXexcBad7 19 6" xfId="13981" xr:uid="{00000000-0005-0000-0000-0000DC230000}"/>
    <cellStyle name="SAPBEXexcBad7 19 6 2" xfId="32890" xr:uid="{00000000-0005-0000-0000-0000DD230000}"/>
    <cellStyle name="SAPBEXexcBad7 19 7" xfId="15037" xr:uid="{00000000-0005-0000-0000-0000DE230000}"/>
    <cellStyle name="SAPBEXexcBad7 19 7 2" xfId="33946" xr:uid="{00000000-0005-0000-0000-0000DF230000}"/>
    <cellStyle name="SAPBEXexcBad7 19 8" xfId="18677" xr:uid="{00000000-0005-0000-0000-0000E0230000}"/>
    <cellStyle name="SAPBEXexcBad7 19 8 2" xfId="37586" xr:uid="{00000000-0005-0000-0000-0000E1230000}"/>
    <cellStyle name="SAPBEXexcBad7 19 9" xfId="19649" xr:uid="{00000000-0005-0000-0000-0000E2230000}"/>
    <cellStyle name="SAPBEXexcBad7 2" xfId="181" xr:uid="{00000000-0005-0000-0000-0000E3230000}"/>
    <cellStyle name="SAPBEXexcBad7 2 2" xfId="2767" xr:uid="{00000000-0005-0000-0000-0000E4230000}"/>
    <cellStyle name="SAPBEXexcBad7 2 2 2" xfId="21676" xr:uid="{00000000-0005-0000-0000-0000E5230000}"/>
    <cellStyle name="SAPBEXexcBad7 2 3" xfId="6902" xr:uid="{00000000-0005-0000-0000-0000E6230000}"/>
    <cellStyle name="SAPBEXexcBad7 2 3 2" xfId="25811" xr:uid="{00000000-0005-0000-0000-0000E7230000}"/>
    <cellStyle name="SAPBEXexcBad7 2 4" xfId="8340" xr:uid="{00000000-0005-0000-0000-0000E8230000}"/>
    <cellStyle name="SAPBEXexcBad7 2 4 2" xfId="27249" xr:uid="{00000000-0005-0000-0000-0000E9230000}"/>
    <cellStyle name="SAPBEXexcBad7 2 5" xfId="10737" xr:uid="{00000000-0005-0000-0000-0000EA230000}"/>
    <cellStyle name="SAPBEXexcBad7 2 5 2" xfId="29646" xr:uid="{00000000-0005-0000-0000-0000EB230000}"/>
    <cellStyle name="SAPBEXexcBad7 2 6" xfId="13022" xr:uid="{00000000-0005-0000-0000-0000EC230000}"/>
    <cellStyle name="SAPBEXexcBad7 2 6 2" xfId="31931" xr:uid="{00000000-0005-0000-0000-0000ED230000}"/>
    <cellStyle name="SAPBEXexcBad7 2 7" xfId="15433" xr:uid="{00000000-0005-0000-0000-0000EE230000}"/>
    <cellStyle name="SAPBEXexcBad7 2 7 2" xfId="34342" xr:uid="{00000000-0005-0000-0000-0000EF230000}"/>
    <cellStyle name="SAPBEXexcBad7 2 8" xfId="17718" xr:uid="{00000000-0005-0000-0000-0000F0230000}"/>
    <cellStyle name="SAPBEXexcBad7 2 8 2" xfId="36627" xr:uid="{00000000-0005-0000-0000-0000F1230000}"/>
    <cellStyle name="SAPBEXexcBad7 2 9" xfId="20013" xr:uid="{00000000-0005-0000-0000-0000F2230000}"/>
    <cellStyle name="SAPBEXexcBad7 20" xfId="1057" xr:uid="{00000000-0005-0000-0000-0000F3230000}"/>
    <cellStyle name="SAPBEXexcBad7 20 2" xfId="3643" xr:uid="{00000000-0005-0000-0000-0000F4230000}"/>
    <cellStyle name="SAPBEXexcBad7 20 2 2" xfId="22552" xr:uid="{00000000-0005-0000-0000-0000F5230000}"/>
    <cellStyle name="SAPBEXexcBad7 20 3" xfId="5425" xr:uid="{00000000-0005-0000-0000-0000F6230000}"/>
    <cellStyle name="SAPBEXexcBad7 20 3 2" xfId="24334" xr:uid="{00000000-0005-0000-0000-0000F7230000}"/>
    <cellStyle name="SAPBEXexcBad7 20 4" xfId="8049" xr:uid="{00000000-0005-0000-0000-0000F8230000}"/>
    <cellStyle name="SAPBEXexcBad7 20 4 2" xfId="26958" xr:uid="{00000000-0005-0000-0000-0000F9230000}"/>
    <cellStyle name="SAPBEXexcBad7 20 5" xfId="10416" xr:uid="{00000000-0005-0000-0000-0000FA230000}"/>
    <cellStyle name="SAPBEXexcBad7 20 5 2" xfId="29325" xr:uid="{00000000-0005-0000-0000-0000FB230000}"/>
    <cellStyle name="SAPBEXexcBad7 20 6" xfId="12191" xr:uid="{00000000-0005-0000-0000-0000FC230000}"/>
    <cellStyle name="SAPBEXexcBad7 20 6 2" xfId="31100" xr:uid="{00000000-0005-0000-0000-0000FD230000}"/>
    <cellStyle name="SAPBEXexcBad7 20 7" xfId="15112" xr:uid="{00000000-0005-0000-0000-0000FE230000}"/>
    <cellStyle name="SAPBEXexcBad7 20 7 2" xfId="34021" xr:uid="{00000000-0005-0000-0000-0000FF230000}"/>
    <cellStyle name="SAPBEXexcBad7 20 8" xfId="16887" xr:uid="{00000000-0005-0000-0000-000000240000}"/>
    <cellStyle name="SAPBEXexcBad7 20 8 2" xfId="35796" xr:uid="{00000000-0005-0000-0000-000001240000}"/>
    <cellStyle name="SAPBEXexcBad7 20 9" xfId="19720" xr:uid="{00000000-0005-0000-0000-000002240000}"/>
    <cellStyle name="SAPBEXexcBad7 21" xfId="1095" xr:uid="{00000000-0005-0000-0000-000003240000}"/>
    <cellStyle name="SAPBEXexcBad7 21 2" xfId="3681" xr:uid="{00000000-0005-0000-0000-000004240000}"/>
    <cellStyle name="SAPBEXexcBad7 21 2 2" xfId="22590" xr:uid="{00000000-0005-0000-0000-000005240000}"/>
    <cellStyle name="SAPBEXexcBad7 21 3" xfId="6738" xr:uid="{00000000-0005-0000-0000-000006240000}"/>
    <cellStyle name="SAPBEXexcBad7 21 3 2" xfId="25647" xr:uid="{00000000-0005-0000-0000-000007240000}"/>
    <cellStyle name="SAPBEXexcBad7 21 4" xfId="8320" xr:uid="{00000000-0005-0000-0000-000008240000}"/>
    <cellStyle name="SAPBEXexcBad7 21 4 2" xfId="27229" xr:uid="{00000000-0005-0000-0000-000009240000}"/>
    <cellStyle name="SAPBEXexcBad7 21 5" xfId="10716" xr:uid="{00000000-0005-0000-0000-00000A240000}"/>
    <cellStyle name="SAPBEXexcBad7 21 5 2" xfId="29625" xr:uid="{00000000-0005-0000-0000-00000B240000}"/>
    <cellStyle name="SAPBEXexcBad7 21 6" xfId="12306" xr:uid="{00000000-0005-0000-0000-00000C240000}"/>
    <cellStyle name="SAPBEXexcBad7 21 6 2" xfId="31215" xr:uid="{00000000-0005-0000-0000-00000D240000}"/>
    <cellStyle name="SAPBEXexcBad7 21 7" xfId="15412" xr:uid="{00000000-0005-0000-0000-00000E240000}"/>
    <cellStyle name="SAPBEXexcBad7 21 7 2" xfId="34321" xr:uid="{00000000-0005-0000-0000-00000F240000}"/>
    <cellStyle name="SAPBEXexcBad7 21 8" xfId="17002" xr:uid="{00000000-0005-0000-0000-000010240000}"/>
    <cellStyle name="SAPBEXexcBad7 21 8 2" xfId="35911" xr:uid="{00000000-0005-0000-0000-000011240000}"/>
    <cellStyle name="SAPBEXexcBad7 21 9" xfId="19993" xr:uid="{00000000-0005-0000-0000-000012240000}"/>
    <cellStyle name="SAPBEXexcBad7 22" xfId="1074" xr:uid="{00000000-0005-0000-0000-000013240000}"/>
    <cellStyle name="SAPBEXexcBad7 22 2" xfId="3660" xr:uid="{00000000-0005-0000-0000-000014240000}"/>
    <cellStyle name="SAPBEXexcBad7 22 2 2" xfId="22569" xr:uid="{00000000-0005-0000-0000-000015240000}"/>
    <cellStyle name="SAPBEXexcBad7 22 3" xfId="5110" xr:uid="{00000000-0005-0000-0000-000016240000}"/>
    <cellStyle name="SAPBEXexcBad7 22 3 2" xfId="24019" xr:uid="{00000000-0005-0000-0000-000017240000}"/>
    <cellStyle name="SAPBEXexcBad7 22 4" xfId="9246" xr:uid="{00000000-0005-0000-0000-000018240000}"/>
    <cellStyle name="SAPBEXexcBad7 22 4 2" xfId="28155" xr:uid="{00000000-0005-0000-0000-000019240000}"/>
    <cellStyle name="SAPBEXexcBad7 22 5" xfId="11726" xr:uid="{00000000-0005-0000-0000-00001A240000}"/>
    <cellStyle name="SAPBEXexcBad7 22 5 2" xfId="30635" xr:uid="{00000000-0005-0000-0000-00001B240000}"/>
    <cellStyle name="SAPBEXexcBad7 22 6" xfId="12813" xr:uid="{00000000-0005-0000-0000-00001C240000}"/>
    <cellStyle name="SAPBEXexcBad7 22 6 2" xfId="31722" xr:uid="{00000000-0005-0000-0000-00001D240000}"/>
    <cellStyle name="SAPBEXexcBad7 22 7" xfId="16422" xr:uid="{00000000-0005-0000-0000-00001E240000}"/>
    <cellStyle name="SAPBEXexcBad7 22 7 2" xfId="35331" xr:uid="{00000000-0005-0000-0000-00001F240000}"/>
    <cellStyle name="SAPBEXexcBad7 22 8" xfId="17509" xr:uid="{00000000-0005-0000-0000-000020240000}"/>
    <cellStyle name="SAPBEXexcBad7 22 8 2" xfId="36418" xr:uid="{00000000-0005-0000-0000-000021240000}"/>
    <cellStyle name="SAPBEXexcBad7 22 9" xfId="20918" xr:uid="{00000000-0005-0000-0000-000022240000}"/>
    <cellStyle name="SAPBEXexcBad7 23" xfId="1053" xr:uid="{00000000-0005-0000-0000-000023240000}"/>
    <cellStyle name="SAPBEXexcBad7 23 2" xfId="3639" xr:uid="{00000000-0005-0000-0000-000024240000}"/>
    <cellStyle name="SAPBEXexcBad7 23 2 2" xfId="22548" xr:uid="{00000000-0005-0000-0000-000025240000}"/>
    <cellStyle name="SAPBEXexcBad7 23 3" xfId="6269" xr:uid="{00000000-0005-0000-0000-000026240000}"/>
    <cellStyle name="SAPBEXexcBad7 23 3 2" xfId="25178" xr:uid="{00000000-0005-0000-0000-000027240000}"/>
    <cellStyle name="SAPBEXexcBad7 23 4" xfId="8565" xr:uid="{00000000-0005-0000-0000-000028240000}"/>
    <cellStyle name="SAPBEXexcBad7 23 4 2" xfId="27474" xr:uid="{00000000-0005-0000-0000-000029240000}"/>
    <cellStyle name="SAPBEXexcBad7 23 5" xfId="10980" xr:uid="{00000000-0005-0000-0000-00002A240000}"/>
    <cellStyle name="SAPBEXexcBad7 23 5 2" xfId="29889" xr:uid="{00000000-0005-0000-0000-00002B240000}"/>
    <cellStyle name="SAPBEXexcBad7 23 6" xfId="12212" xr:uid="{00000000-0005-0000-0000-00002C240000}"/>
    <cellStyle name="SAPBEXexcBad7 23 6 2" xfId="31121" xr:uid="{00000000-0005-0000-0000-00002D240000}"/>
    <cellStyle name="SAPBEXexcBad7 23 7" xfId="15676" xr:uid="{00000000-0005-0000-0000-00002E240000}"/>
    <cellStyle name="SAPBEXexcBad7 23 7 2" xfId="34585" xr:uid="{00000000-0005-0000-0000-00002F240000}"/>
    <cellStyle name="SAPBEXexcBad7 23 8" xfId="16908" xr:uid="{00000000-0005-0000-0000-000030240000}"/>
    <cellStyle name="SAPBEXexcBad7 23 8 2" xfId="35817" xr:uid="{00000000-0005-0000-0000-000031240000}"/>
    <cellStyle name="SAPBEXexcBad7 23 9" xfId="20239" xr:uid="{00000000-0005-0000-0000-000032240000}"/>
    <cellStyle name="SAPBEXexcBad7 24" xfId="1248" xr:uid="{00000000-0005-0000-0000-000033240000}"/>
    <cellStyle name="SAPBEXexcBad7 24 2" xfId="3834" xr:uid="{00000000-0005-0000-0000-000034240000}"/>
    <cellStyle name="SAPBEXexcBad7 24 2 2" xfId="22743" xr:uid="{00000000-0005-0000-0000-000035240000}"/>
    <cellStyle name="SAPBEXexcBad7 24 3" xfId="5617" xr:uid="{00000000-0005-0000-0000-000036240000}"/>
    <cellStyle name="SAPBEXexcBad7 24 3 2" xfId="24526" xr:uid="{00000000-0005-0000-0000-000037240000}"/>
    <cellStyle name="SAPBEXexcBad7 24 4" xfId="7524" xr:uid="{00000000-0005-0000-0000-000038240000}"/>
    <cellStyle name="SAPBEXexcBad7 24 4 2" xfId="26433" xr:uid="{00000000-0005-0000-0000-000039240000}"/>
    <cellStyle name="SAPBEXexcBad7 24 5" xfId="9846" xr:uid="{00000000-0005-0000-0000-00003A240000}"/>
    <cellStyle name="SAPBEXexcBad7 24 5 2" xfId="28755" xr:uid="{00000000-0005-0000-0000-00003B240000}"/>
    <cellStyle name="SAPBEXexcBad7 24 6" xfId="12209" xr:uid="{00000000-0005-0000-0000-00003C240000}"/>
    <cellStyle name="SAPBEXexcBad7 24 6 2" xfId="31118" xr:uid="{00000000-0005-0000-0000-00003D240000}"/>
    <cellStyle name="SAPBEXexcBad7 24 7" xfId="14542" xr:uid="{00000000-0005-0000-0000-00003E240000}"/>
    <cellStyle name="SAPBEXexcBad7 24 7 2" xfId="33451" xr:uid="{00000000-0005-0000-0000-00003F240000}"/>
    <cellStyle name="SAPBEXexcBad7 24 8" xfId="16905" xr:uid="{00000000-0005-0000-0000-000040240000}"/>
    <cellStyle name="SAPBEXexcBad7 24 8 2" xfId="35814" xr:uid="{00000000-0005-0000-0000-000041240000}"/>
    <cellStyle name="SAPBEXexcBad7 24 9" xfId="19195" xr:uid="{00000000-0005-0000-0000-000042240000}"/>
    <cellStyle name="SAPBEXexcBad7 25" xfId="1291" xr:uid="{00000000-0005-0000-0000-000043240000}"/>
    <cellStyle name="SAPBEXexcBad7 25 2" xfId="3877" xr:uid="{00000000-0005-0000-0000-000044240000}"/>
    <cellStyle name="SAPBEXexcBad7 25 2 2" xfId="22786" xr:uid="{00000000-0005-0000-0000-000045240000}"/>
    <cellStyle name="SAPBEXexcBad7 25 3" xfId="6879" xr:uid="{00000000-0005-0000-0000-000046240000}"/>
    <cellStyle name="SAPBEXexcBad7 25 3 2" xfId="25788" xr:uid="{00000000-0005-0000-0000-000047240000}"/>
    <cellStyle name="SAPBEXexcBad7 25 4" xfId="7892" xr:uid="{00000000-0005-0000-0000-000048240000}"/>
    <cellStyle name="SAPBEXexcBad7 25 4 2" xfId="26801" xr:uid="{00000000-0005-0000-0000-000049240000}"/>
    <cellStyle name="SAPBEXexcBad7 25 5" xfId="10247" xr:uid="{00000000-0005-0000-0000-00004A240000}"/>
    <cellStyle name="SAPBEXexcBad7 25 5 2" xfId="29156" xr:uid="{00000000-0005-0000-0000-00004B240000}"/>
    <cellStyle name="SAPBEXexcBad7 25 6" xfId="14021" xr:uid="{00000000-0005-0000-0000-00004C240000}"/>
    <cellStyle name="SAPBEXexcBad7 25 6 2" xfId="32930" xr:uid="{00000000-0005-0000-0000-00004D240000}"/>
    <cellStyle name="SAPBEXexcBad7 25 7" xfId="14943" xr:uid="{00000000-0005-0000-0000-00004E240000}"/>
    <cellStyle name="SAPBEXexcBad7 25 7 2" xfId="33852" xr:uid="{00000000-0005-0000-0000-00004F240000}"/>
    <cellStyle name="SAPBEXexcBad7 25 8" xfId="18717" xr:uid="{00000000-0005-0000-0000-000050240000}"/>
    <cellStyle name="SAPBEXexcBad7 25 8 2" xfId="37626" xr:uid="{00000000-0005-0000-0000-000051240000}"/>
    <cellStyle name="SAPBEXexcBad7 25 9" xfId="19565" xr:uid="{00000000-0005-0000-0000-000052240000}"/>
    <cellStyle name="SAPBEXexcBad7 26" xfId="1323" xr:uid="{00000000-0005-0000-0000-000053240000}"/>
    <cellStyle name="SAPBEXexcBad7 26 2" xfId="3909" xr:uid="{00000000-0005-0000-0000-000054240000}"/>
    <cellStyle name="SAPBEXexcBad7 26 2 2" xfId="22818" xr:uid="{00000000-0005-0000-0000-000055240000}"/>
    <cellStyle name="SAPBEXexcBad7 26 3" xfId="6254" xr:uid="{00000000-0005-0000-0000-000056240000}"/>
    <cellStyle name="SAPBEXexcBad7 26 3 2" xfId="25163" xr:uid="{00000000-0005-0000-0000-000057240000}"/>
    <cellStyle name="SAPBEXexcBad7 26 4" xfId="8051" xr:uid="{00000000-0005-0000-0000-000058240000}"/>
    <cellStyle name="SAPBEXexcBad7 26 4 2" xfId="26960" xr:uid="{00000000-0005-0000-0000-000059240000}"/>
    <cellStyle name="SAPBEXexcBad7 26 5" xfId="10419" xr:uid="{00000000-0005-0000-0000-00005A240000}"/>
    <cellStyle name="SAPBEXexcBad7 26 5 2" xfId="29328" xr:uid="{00000000-0005-0000-0000-00005B240000}"/>
    <cellStyle name="SAPBEXexcBad7 26 6" xfId="12500" xr:uid="{00000000-0005-0000-0000-00005C240000}"/>
    <cellStyle name="SAPBEXexcBad7 26 6 2" xfId="31409" xr:uid="{00000000-0005-0000-0000-00005D240000}"/>
    <cellStyle name="SAPBEXexcBad7 26 7" xfId="15115" xr:uid="{00000000-0005-0000-0000-00005E240000}"/>
    <cellStyle name="SAPBEXexcBad7 26 7 2" xfId="34024" xr:uid="{00000000-0005-0000-0000-00005F240000}"/>
    <cellStyle name="SAPBEXexcBad7 26 8" xfId="17196" xr:uid="{00000000-0005-0000-0000-000060240000}"/>
    <cellStyle name="SAPBEXexcBad7 26 8 2" xfId="36105" xr:uid="{00000000-0005-0000-0000-000061240000}"/>
    <cellStyle name="SAPBEXexcBad7 26 9" xfId="19722" xr:uid="{00000000-0005-0000-0000-000062240000}"/>
    <cellStyle name="SAPBEXexcBad7 27" xfId="1376" xr:uid="{00000000-0005-0000-0000-000063240000}"/>
    <cellStyle name="SAPBEXexcBad7 27 2" xfId="3962" xr:uid="{00000000-0005-0000-0000-000064240000}"/>
    <cellStyle name="SAPBEXexcBad7 27 2 2" xfId="22871" xr:uid="{00000000-0005-0000-0000-000065240000}"/>
    <cellStyle name="SAPBEXexcBad7 27 3" xfId="5750" xr:uid="{00000000-0005-0000-0000-000066240000}"/>
    <cellStyle name="SAPBEXexcBad7 27 3 2" xfId="24659" xr:uid="{00000000-0005-0000-0000-000067240000}"/>
    <cellStyle name="SAPBEXexcBad7 27 4" xfId="6466" xr:uid="{00000000-0005-0000-0000-000068240000}"/>
    <cellStyle name="SAPBEXexcBad7 27 4 2" xfId="25375" xr:uid="{00000000-0005-0000-0000-000069240000}"/>
    <cellStyle name="SAPBEXexcBad7 27 5" xfId="10471" xr:uid="{00000000-0005-0000-0000-00006A240000}"/>
    <cellStyle name="SAPBEXexcBad7 27 5 2" xfId="29380" xr:uid="{00000000-0005-0000-0000-00006B240000}"/>
    <cellStyle name="SAPBEXexcBad7 27 6" xfId="12482" xr:uid="{00000000-0005-0000-0000-00006C240000}"/>
    <cellStyle name="SAPBEXexcBad7 27 6 2" xfId="31391" xr:uid="{00000000-0005-0000-0000-00006D240000}"/>
    <cellStyle name="SAPBEXexcBad7 27 7" xfId="15167" xr:uid="{00000000-0005-0000-0000-00006E240000}"/>
    <cellStyle name="SAPBEXexcBad7 27 7 2" xfId="34076" xr:uid="{00000000-0005-0000-0000-00006F240000}"/>
    <cellStyle name="SAPBEXexcBad7 27 8" xfId="17178" xr:uid="{00000000-0005-0000-0000-000070240000}"/>
    <cellStyle name="SAPBEXexcBad7 27 8 2" xfId="36087" xr:uid="{00000000-0005-0000-0000-000071240000}"/>
    <cellStyle name="SAPBEXexcBad7 27 9" xfId="19771" xr:uid="{00000000-0005-0000-0000-000072240000}"/>
    <cellStyle name="SAPBEXexcBad7 28" xfId="1419" xr:uid="{00000000-0005-0000-0000-000073240000}"/>
    <cellStyle name="SAPBEXexcBad7 28 2" xfId="4005" xr:uid="{00000000-0005-0000-0000-000074240000}"/>
    <cellStyle name="SAPBEXexcBad7 28 2 2" xfId="22914" xr:uid="{00000000-0005-0000-0000-000075240000}"/>
    <cellStyle name="SAPBEXexcBad7 28 3" xfId="5639" xr:uid="{00000000-0005-0000-0000-000076240000}"/>
    <cellStyle name="SAPBEXexcBad7 28 3 2" xfId="24548" xr:uid="{00000000-0005-0000-0000-000077240000}"/>
    <cellStyle name="SAPBEXexcBad7 28 4" xfId="8584" xr:uid="{00000000-0005-0000-0000-000078240000}"/>
    <cellStyle name="SAPBEXexcBad7 28 4 2" xfId="27493" xr:uid="{00000000-0005-0000-0000-000079240000}"/>
    <cellStyle name="SAPBEXexcBad7 28 5" xfId="11001" xr:uid="{00000000-0005-0000-0000-00007A240000}"/>
    <cellStyle name="SAPBEXexcBad7 28 5 2" xfId="29910" xr:uid="{00000000-0005-0000-0000-00007B240000}"/>
    <cellStyle name="SAPBEXexcBad7 28 6" xfId="12707" xr:uid="{00000000-0005-0000-0000-00007C240000}"/>
    <cellStyle name="SAPBEXexcBad7 28 6 2" xfId="31616" xr:uid="{00000000-0005-0000-0000-00007D240000}"/>
    <cellStyle name="SAPBEXexcBad7 28 7" xfId="15697" xr:uid="{00000000-0005-0000-0000-00007E240000}"/>
    <cellStyle name="SAPBEXexcBad7 28 7 2" xfId="34606" xr:uid="{00000000-0005-0000-0000-00007F240000}"/>
    <cellStyle name="SAPBEXexcBad7 28 8" xfId="17403" xr:uid="{00000000-0005-0000-0000-000080240000}"/>
    <cellStyle name="SAPBEXexcBad7 28 8 2" xfId="36312" xr:uid="{00000000-0005-0000-0000-000081240000}"/>
    <cellStyle name="SAPBEXexcBad7 28 9" xfId="20258" xr:uid="{00000000-0005-0000-0000-000082240000}"/>
    <cellStyle name="SAPBEXexcBad7 29" xfId="1462" xr:uid="{00000000-0005-0000-0000-000083240000}"/>
    <cellStyle name="SAPBEXexcBad7 29 2" xfId="4048" xr:uid="{00000000-0005-0000-0000-000084240000}"/>
    <cellStyle name="SAPBEXexcBad7 29 2 2" xfId="22957" xr:uid="{00000000-0005-0000-0000-000085240000}"/>
    <cellStyle name="SAPBEXexcBad7 29 3" xfId="7096" xr:uid="{00000000-0005-0000-0000-000086240000}"/>
    <cellStyle name="SAPBEXexcBad7 29 3 2" xfId="26005" xr:uid="{00000000-0005-0000-0000-000087240000}"/>
    <cellStyle name="SAPBEXexcBad7 29 4" xfId="8920" xr:uid="{00000000-0005-0000-0000-000088240000}"/>
    <cellStyle name="SAPBEXexcBad7 29 4 2" xfId="27829" xr:uid="{00000000-0005-0000-0000-000089240000}"/>
    <cellStyle name="SAPBEXexcBad7 29 5" xfId="11371" xr:uid="{00000000-0005-0000-0000-00008A240000}"/>
    <cellStyle name="SAPBEXexcBad7 29 5 2" xfId="30280" xr:uid="{00000000-0005-0000-0000-00008B240000}"/>
    <cellStyle name="SAPBEXexcBad7 29 6" xfId="12348" xr:uid="{00000000-0005-0000-0000-00008C240000}"/>
    <cellStyle name="SAPBEXexcBad7 29 6 2" xfId="31257" xr:uid="{00000000-0005-0000-0000-00008D240000}"/>
    <cellStyle name="SAPBEXexcBad7 29 7" xfId="16067" xr:uid="{00000000-0005-0000-0000-00008E240000}"/>
    <cellStyle name="SAPBEXexcBad7 29 7 2" xfId="34976" xr:uid="{00000000-0005-0000-0000-00008F240000}"/>
    <cellStyle name="SAPBEXexcBad7 29 8" xfId="17044" xr:uid="{00000000-0005-0000-0000-000090240000}"/>
    <cellStyle name="SAPBEXexcBad7 29 8 2" xfId="35953" xr:uid="{00000000-0005-0000-0000-000091240000}"/>
    <cellStyle name="SAPBEXexcBad7 29 9" xfId="20594" xr:uid="{00000000-0005-0000-0000-000092240000}"/>
    <cellStyle name="SAPBEXexcBad7 3" xfId="147" xr:uid="{00000000-0005-0000-0000-000093240000}"/>
    <cellStyle name="SAPBEXexcBad7 3 2" xfId="2734" xr:uid="{00000000-0005-0000-0000-000094240000}"/>
    <cellStyle name="SAPBEXexcBad7 3 2 2" xfId="21643" xr:uid="{00000000-0005-0000-0000-000095240000}"/>
    <cellStyle name="SAPBEXexcBad7 3 3" xfId="5820" xr:uid="{00000000-0005-0000-0000-000096240000}"/>
    <cellStyle name="SAPBEXexcBad7 3 3 2" xfId="24729" xr:uid="{00000000-0005-0000-0000-000097240000}"/>
    <cellStyle name="SAPBEXexcBad7 3 4" xfId="5802" xr:uid="{00000000-0005-0000-0000-000098240000}"/>
    <cellStyle name="SAPBEXexcBad7 3 4 2" xfId="24711" xr:uid="{00000000-0005-0000-0000-000099240000}"/>
    <cellStyle name="SAPBEXexcBad7 3 5" xfId="9684" xr:uid="{00000000-0005-0000-0000-00009A240000}"/>
    <cellStyle name="SAPBEXexcBad7 3 5 2" xfId="28593" xr:uid="{00000000-0005-0000-0000-00009B240000}"/>
    <cellStyle name="SAPBEXexcBad7 3 6" xfId="12303" xr:uid="{00000000-0005-0000-0000-00009C240000}"/>
    <cellStyle name="SAPBEXexcBad7 3 6 2" xfId="31212" xr:uid="{00000000-0005-0000-0000-00009D240000}"/>
    <cellStyle name="SAPBEXexcBad7 3 7" xfId="14380" xr:uid="{00000000-0005-0000-0000-00009E240000}"/>
    <cellStyle name="SAPBEXexcBad7 3 7 2" xfId="33289" xr:uid="{00000000-0005-0000-0000-00009F240000}"/>
    <cellStyle name="SAPBEXexcBad7 3 8" xfId="16999" xr:uid="{00000000-0005-0000-0000-0000A0240000}"/>
    <cellStyle name="SAPBEXexcBad7 3 8 2" xfId="35908" xr:uid="{00000000-0005-0000-0000-0000A1240000}"/>
    <cellStyle name="SAPBEXexcBad7 3 9" xfId="19051" xr:uid="{00000000-0005-0000-0000-0000A2240000}"/>
    <cellStyle name="SAPBEXexcBad7 30" xfId="1505" xr:uid="{00000000-0005-0000-0000-0000A3240000}"/>
    <cellStyle name="SAPBEXexcBad7 30 2" xfId="4091" xr:uid="{00000000-0005-0000-0000-0000A4240000}"/>
    <cellStyle name="SAPBEXexcBad7 30 2 2" xfId="23000" xr:uid="{00000000-0005-0000-0000-0000A5240000}"/>
    <cellStyle name="SAPBEXexcBad7 30 3" xfId="6292" xr:uid="{00000000-0005-0000-0000-0000A6240000}"/>
    <cellStyle name="SAPBEXexcBad7 30 3 2" xfId="25201" xr:uid="{00000000-0005-0000-0000-0000A7240000}"/>
    <cellStyle name="SAPBEXexcBad7 30 4" xfId="8138" xr:uid="{00000000-0005-0000-0000-0000A8240000}"/>
    <cellStyle name="SAPBEXexcBad7 30 4 2" xfId="27047" xr:uid="{00000000-0005-0000-0000-0000A9240000}"/>
    <cellStyle name="SAPBEXexcBad7 30 5" xfId="10510" xr:uid="{00000000-0005-0000-0000-0000AA240000}"/>
    <cellStyle name="SAPBEXexcBad7 30 5 2" xfId="29419" xr:uid="{00000000-0005-0000-0000-0000AB240000}"/>
    <cellStyle name="SAPBEXexcBad7 30 6" xfId="13924" xr:uid="{00000000-0005-0000-0000-0000AC240000}"/>
    <cellStyle name="SAPBEXexcBad7 30 6 2" xfId="32833" xr:uid="{00000000-0005-0000-0000-0000AD240000}"/>
    <cellStyle name="SAPBEXexcBad7 30 7" xfId="15206" xr:uid="{00000000-0005-0000-0000-0000AE240000}"/>
    <cellStyle name="SAPBEXexcBad7 30 7 2" xfId="34115" xr:uid="{00000000-0005-0000-0000-0000AF240000}"/>
    <cellStyle name="SAPBEXexcBad7 30 8" xfId="18620" xr:uid="{00000000-0005-0000-0000-0000B0240000}"/>
    <cellStyle name="SAPBEXexcBad7 30 8 2" xfId="37529" xr:uid="{00000000-0005-0000-0000-0000B1240000}"/>
    <cellStyle name="SAPBEXexcBad7 30 9" xfId="19809" xr:uid="{00000000-0005-0000-0000-0000B2240000}"/>
    <cellStyle name="SAPBEXexcBad7 31" xfId="1548" xr:uid="{00000000-0005-0000-0000-0000B3240000}"/>
    <cellStyle name="SAPBEXexcBad7 31 2" xfId="4134" xr:uid="{00000000-0005-0000-0000-0000B4240000}"/>
    <cellStyle name="SAPBEXexcBad7 31 2 2" xfId="23043" xr:uid="{00000000-0005-0000-0000-0000B5240000}"/>
    <cellStyle name="SAPBEXexcBad7 31 3" xfId="5393" xr:uid="{00000000-0005-0000-0000-0000B6240000}"/>
    <cellStyle name="SAPBEXexcBad7 31 3 2" xfId="24302" xr:uid="{00000000-0005-0000-0000-0000B7240000}"/>
    <cellStyle name="SAPBEXexcBad7 31 4" xfId="8316" xr:uid="{00000000-0005-0000-0000-0000B8240000}"/>
    <cellStyle name="SAPBEXexcBad7 31 4 2" xfId="27225" xr:uid="{00000000-0005-0000-0000-0000B9240000}"/>
    <cellStyle name="SAPBEXexcBad7 31 5" xfId="10466" xr:uid="{00000000-0005-0000-0000-0000BA240000}"/>
    <cellStyle name="SAPBEXexcBad7 31 5 2" xfId="29375" xr:uid="{00000000-0005-0000-0000-0000BB240000}"/>
    <cellStyle name="SAPBEXexcBad7 31 6" xfId="13236" xr:uid="{00000000-0005-0000-0000-0000BC240000}"/>
    <cellStyle name="SAPBEXexcBad7 31 6 2" xfId="32145" xr:uid="{00000000-0005-0000-0000-0000BD240000}"/>
    <cellStyle name="SAPBEXexcBad7 31 7" xfId="15162" xr:uid="{00000000-0005-0000-0000-0000BE240000}"/>
    <cellStyle name="SAPBEXexcBad7 31 7 2" xfId="34071" xr:uid="{00000000-0005-0000-0000-0000BF240000}"/>
    <cellStyle name="SAPBEXexcBad7 31 8" xfId="17932" xr:uid="{00000000-0005-0000-0000-0000C0240000}"/>
    <cellStyle name="SAPBEXexcBad7 31 8 2" xfId="36841" xr:uid="{00000000-0005-0000-0000-0000C1240000}"/>
    <cellStyle name="SAPBEXexcBad7 31 9" xfId="19767" xr:uid="{00000000-0005-0000-0000-0000C2240000}"/>
    <cellStyle name="SAPBEXexcBad7 32" xfId="1308" xr:uid="{00000000-0005-0000-0000-0000C3240000}"/>
    <cellStyle name="SAPBEXexcBad7 32 2" xfId="3894" xr:uid="{00000000-0005-0000-0000-0000C4240000}"/>
    <cellStyle name="SAPBEXexcBad7 32 2 2" xfId="22803" xr:uid="{00000000-0005-0000-0000-0000C5240000}"/>
    <cellStyle name="SAPBEXexcBad7 32 3" xfId="7336" xr:uid="{00000000-0005-0000-0000-0000C6240000}"/>
    <cellStyle name="SAPBEXexcBad7 32 3 2" xfId="26245" xr:uid="{00000000-0005-0000-0000-0000C7240000}"/>
    <cellStyle name="SAPBEXexcBad7 32 4" xfId="7918" xr:uid="{00000000-0005-0000-0000-0000C8240000}"/>
    <cellStyle name="SAPBEXexcBad7 32 4 2" xfId="26827" xr:uid="{00000000-0005-0000-0000-0000C9240000}"/>
    <cellStyle name="SAPBEXexcBad7 32 5" xfId="10273" xr:uid="{00000000-0005-0000-0000-0000CA240000}"/>
    <cellStyle name="SAPBEXexcBad7 32 5 2" xfId="29182" xr:uid="{00000000-0005-0000-0000-0000CB240000}"/>
    <cellStyle name="SAPBEXexcBad7 32 6" xfId="12472" xr:uid="{00000000-0005-0000-0000-0000CC240000}"/>
    <cellStyle name="SAPBEXexcBad7 32 6 2" xfId="31381" xr:uid="{00000000-0005-0000-0000-0000CD240000}"/>
    <cellStyle name="SAPBEXexcBad7 32 7" xfId="14969" xr:uid="{00000000-0005-0000-0000-0000CE240000}"/>
    <cellStyle name="SAPBEXexcBad7 32 7 2" xfId="33878" xr:uid="{00000000-0005-0000-0000-0000CF240000}"/>
    <cellStyle name="SAPBEXexcBad7 32 8" xfId="17168" xr:uid="{00000000-0005-0000-0000-0000D0240000}"/>
    <cellStyle name="SAPBEXexcBad7 32 8 2" xfId="36077" xr:uid="{00000000-0005-0000-0000-0000D1240000}"/>
    <cellStyle name="SAPBEXexcBad7 32 9" xfId="19590" xr:uid="{00000000-0005-0000-0000-0000D2240000}"/>
    <cellStyle name="SAPBEXexcBad7 33" xfId="1390" xr:uid="{00000000-0005-0000-0000-0000D3240000}"/>
    <cellStyle name="SAPBEXexcBad7 33 2" xfId="3976" xr:uid="{00000000-0005-0000-0000-0000D4240000}"/>
    <cellStyle name="SAPBEXexcBad7 33 2 2" xfId="22885" xr:uid="{00000000-0005-0000-0000-0000D5240000}"/>
    <cellStyle name="SAPBEXexcBad7 33 3" xfId="5540" xr:uid="{00000000-0005-0000-0000-0000D6240000}"/>
    <cellStyle name="SAPBEXexcBad7 33 3 2" xfId="24449" xr:uid="{00000000-0005-0000-0000-0000D7240000}"/>
    <cellStyle name="SAPBEXexcBad7 33 4" xfId="8830" xr:uid="{00000000-0005-0000-0000-0000D8240000}"/>
    <cellStyle name="SAPBEXexcBad7 33 4 2" xfId="27739" xr:uid="{00000000-0005-0000-0000-0000D9240000}"/>
    <cellStyle name="SAPBEXexcBad7 33 5" xfId="11277" xr:uid="{00000000-0005-0000-0000-0000DA240000}"/>
    <cellStyle name="SAPBEXexcBad7 33 5 2" xfId="30186" xr:uid="{00000000-0005-0000-0000-0000DB240000}"/>
    <cellStyle name="SAPBEXexcBad7 33 6" xfId="12862" xr:uid="{00000000-0005-0000-0000-0000DC240000}"/>
    <cellStyle name="SAPBEXexcBad7 33 6 2" xfId="31771" xr:uid="{00000000-0005-0000-0000-0000DD240000}"/>
    <cellStyle name="SAPBEXexcBad7 33 7" xfId="15973" xr:uid="{00000000-0005-0000-0000-0000DE240000}"/>
    <cellStyle name="SAPBEXexcBad7 33 7 2" xfId="34882" xr:uid="{00000000-0005-0000-0000-0000DF240000}"/>
    <cellStyle name="SAPBEXexcBad7 33 8" xfId="17558" xr:uid="{00000000-0005-0000-0000-0000E0240000}"/>
    <cellStyle name="SAPBEXexcBad7 33 8 2" xfId="36467" xr:uid="{00000000-0005-0000-0000-0000E1240000}"/>
    <cellStyle name="SAPBEXexcBad7 33 9" xfId="20505" xr:uid="{00000000-0005-0000-0000-0000E2240000}"/>
    <cellStyle name="SAPBEXexcBad7 34" xfId="1641" xr:uid="{00000000-0005-0000-0000-0000E3240000}"/>
    <cellStyle name="SAPBEXexcBad7 34 2" xfId="4227" xr:uid="{00000000-0005-0000-0000-0000E4240000}"/>
    <cellStyle name="SAPBEXexcBad7 34 2 2" xfId="23136" xr:uid="{00000000-0005-0000-0000-0000E5240000}"/>
    <cellStyle name="SAPBEXexcBad7 34 3" xfId="7331" xr:uid="{00000000-0005-0000-0000-0000E6240000}"/>
    <cellStyle name="SAPBEXexcBad7 34 3 2" xfId="26240" xr:uid="{00000000-0005-0000-0000-0000E7240000}"/>
    <cellStyle name="SAPBEXexcBad7 34 4" xfId="8207" xr:uid="{00000000-0005-0000-0000-0000E8240000}"/>
    <cellStyle name="SAPBEXexcBad7 34 4 2" xfId="27116" xr:uid="{00000000-0005-0000-0000-0000E9240000}"/>
    <cellStyle name="SAPBEXexcBad7 34 5" xfId="10591" xr:uid="{00000000-0005-0000-0000-0000EA240000}"/>
    <cellStyle name="SAPBEXexcBad7 34 5 2" xfId="29500" xr:uid="{00000000-0005-0000-0000-0000EB240000}"/>
    <cellStyle name="SAPBEXexcBad7 34 6" xfId="12959" xr:uid="{00000000-0005-0000-0000-0000EC240000}"/>
    <cellStyle name="SAPBEXexcBad7 34 6 2" xfId="31868" xr:uid="{00000000-0005-0000-0000-0000ED240000}"/>
    <cellStyle name="SAPBEXexcBad7 34 7" xfId="15287" xr:uid="{00000000-0005-0000-0000-0000EE240000}"/>
    <cellStyle name="SAPBEXexcBad7 34 7 2" xfId="34196" xr:uid="{00000000-0005-0000-0000-0000EF240000}"/>
    <cellStyle name="SAPBEXexcBad7 34 8" xfId="17655" xr:uid="{00000000-0005-0000-0000-0000F0240000}"/>
    <cellStyle name="SAPBEXexcBad7 34 8 2" xfId="36564" xr:uid="{00000000-0005-0000-0000-0000F1240000}"/>
    <cellStyle name="SAPBEXexcBad7 34 9" xfId="19880" xr:uid="{00000000-0005-0000-0000-0000F2240000}"/>
    <cellStyle name="SAPBEXexcBad7 35" xfId="1720" xr:uid="{00000000-0005-0000-0000-0000F3240000}"/>
    <cellStyle name="SAPBEXexcBad7 35 2" xfId="4306" xr:uid="{00000000-0005-0000-0000-0000F4240000}"/>
    <cellStyle name="SAPBEXexcBad7 35 2 2" xfId="23215" xr:uid="{00000000-0005-0000-0000-0000F5240000}"/>
    <cellStyle name="SAPBEXexcBad7 35 3" xfId="5734" xr:uid="{00000000-0005-0000-0000-0000F6240000}"/>
    <cellStyle name="SAPBEXexcBad7 35 3 2" xfId="24643" xr:uid="{00000000-0005-0000-0000-0000F7240000}"/>
    <cellStyle name="SAPBEXexcBad7 35 4" xfId="9363" xr:uid="{00000000-0005-0000-0000-0000F8240000}"/>
    <cellStyle name="SAPBEXexcBad7 35 4 2" xfId="28272" xr:uid="{00000000-0005-0000-0000-0000F9240000}"/>
    <cellStyle name="SAPBEXexcBad7 35 5" xfId="11845" xr:uid="{00000000-0005-0000-0000-0000FA240000}"/>
    <cellStyle name="SAPBEXexcBad7 35 5 2" xfId="30754" xr:uid="{00000000-0005-0000-0000-0000FB240000}"/>
    <cellStyle name="SAPBEXexcBad7 35 6" xfId="13881" xr:uid="{00000000-0005-0000-0000-0000FC240000}"/>
    <cellStyle name="SAPBEXexcBad7 35 6 2" xfId="32790" xr:uid="{00000000-0005-0000-0000-0000FD240000}"/>
    <cellStyle name="SAPBEXexcBad7 35 7" xfId="16541" xr:uid="{00000000-0005-0000-0000-0000FE240000}"/>
    <cellStyle name="SAPBEXexcBad7 35 7 2" xfId="35450" xr:uid="{00000000-0005-0000-0000-0000FF240000}"/>
    <cellStyle name="SAPBEXexcBad7 35 8" xfId="18577" xr:uid="{00000000-0005-0000-0000-000000250000}"/>
    <cellStyle name="SAPBEXexcBad7 35 8 2" xfId="37486" xr:uid="{00000000-0005-0000-0000-000001250000}"/>
    <cellStyle name="SAPBEXexcBad7 35 9" xfId="21032" xr:uid="{00000000-0005-0000-0000-000002250000}"/>
    <cellStyle name="SAPBEXexcBad7 36" xfId="1763" xr:uid="{00000000-0005-0000-0000-000003250000}"/>
    <cellStyle name="SAPBEXexcBad7 36 2" xfId="4349" xr:uid="{00000000-0005-0000-0000-000004250000}"/>
    <cellStyle name="SAPBEXexcBad7 36 2 2" xfId="23258" xr:uid="{00000000-0005-0000-0000-000005250000}"/>
    <cellStyle name="SAPBEXexcBad7 36 3" xfId="7143" xr:uid="{00000000-0005-0000-0000-000006250000}"/>
    <cellStyle name="SAPBEXexcBad7 36 3 2" xfId="26052" xr:uid="{00000000-0005-0000-0000-000007250000}"/>
    <cellStyle name="SAPBEXexcBad7 36 4" xfId="8737" xr:uid="{00000000-0005-0000-0000-000008250000}"/>
    <cellStyle name="SAPBEXexcBad7 36 4 2" xfId="27646" xr:uid="{00000000-0005-0000-0000-000009250000}"/>
    <cellStyle name="SAPBEXexcBad7 36 5" xfId="10875" xr:uid="{00000000-0005-0000-0000-00000A250000}"/>
    <cellStyle name="SAPBEXexcBad7 36 5 2" xfId="29784" xr:uid="{00000000-0005-0000-0000-00000B250000}"/>
    <cellStyle name="SAPBEXexcBad7 36 6" xfId="13037" xr:uid="{00000000-0005-0000-0000-00000C250000}"/>
    <cellStyle name="SAPBEXexcBad7 36 6 2" xfId="31946" xr:uid="{00000000-0005-0000-0000-00000D250000}"/>
    <cellStyle name="SAPBEXexcBad7 36 7" xfId="15571" xr:uid="{00000000-0005-0000-0000-00000E250000}"/>
    <cellStyle name="SAPBEXexcBad7 36 7 2" xfId="34480" xr:uid="{00000000-0005-0000-0000-00000F250000}"/>
    <cellStyle name="SAPBEXexcBad7 36 8" xfId="17733" xr:uid="{00000000-0005-0000-0000-000010250000}"/>
    <cellStyle name="SAPBEXexcBad7 36 8 2" xfId="36642" xr:uid="{00000000-0005-0000-0000-000011250000}"/>
    <cellStyle name="SAPBEXexcBad7 36 9" xfId="20142" xr:uid="{00000000-0005-0000-0000-000012250000}"/>
    <cellStyle name="SAPBEXexcBad7 37" xfId="1805" xr:uid="{00000000-0005-0000-0000-000013250000}"/>
    <cellStyle name="SAPBEXexcBad7 37 2" xfId="4391" xr:uid="{00000000-0005-0000-0000-000014250000}"/>
    <cellStyle name="SAPBEXexcBad7 37 2 2" xfId="23300" xr:uid="{00000000-0005-0000-0000-000015250000}"/>
    <cellStyle name="SAPBEXexcBad7 37 3" xfId="7014" xr:uid="{00000000-0005-0000-0000-000016250000}"/>
    <cellStyle name="SAPBEXexcBad7 37 3 2" xfId="25923" xr:uid="{00000000-0005-0000-0000-000017250000}"/>
    <cellStyle name="SAPBEXexcBad7 37 4" xfId="7847" xr:uid="{00000000-0005-0000-0000-000018250000}"/>
    <cellStyle name="SAPBEXexcBad7 37 4 2" xfId="26756" xr:uid="{00000000-0005-0000-0000-000019250000}"/>
    <cellStyle name="SAPBEXexcBad7 37 5" xfId="10198" xr:uid="{00000000-0005-0000-0000-00001A250000}"/>
    <cellStyle name="SAPBEXexcBad7 37 5 2" xfId="29107" xr:uid="{00000000-0005-0000-0000-00001B250000}"/>
    <cellStyle name="SAPBEXexcBad7 37 6" xfId="10264" xr:uid="{00000000-0005-0000-0000-00001C250000}"/>
    <cellStyle name="SAPBEXexcBad7 37 6 2" xfId="29173" xr:uid="{00000000-0005-0000-0000-00001D250000}"/>
    <cellStyle name="SAPBEXexcBad7 37 7" xfId="14894" xr:uid="{00000000-0005-0000-0000-00001E250000}"/>
    <cellStyle name="SAPBEXexcBad7 37 7 2" xfId="33803" xr:uid="{00000000-0005-0000-0000-00001F250000}"/>
    <cellStyle name="SAPBEXexcBad7 37 8" xfId="14960" xr:uid="{00000000-0005-0000-0000-000020250000}"/>
    <cellStyle name="SAPBEXexcBad7 37 8 2" xfId="33869" xr:uid="{00000000-0005-0000-0000-000021250000}"/>
    <cellStyle name="SAPBEXexcBad7 37 9" xfId="19520" xr:uid="{00000000-0005-0000-0000-000022250000}"/>
    <cellStyle name="SAPBEXexcBad7 38" xfId="1843" xr:uid="{00000000-0005-0000-0000-000023250000}"/>
    <cellStyle name="SAPBEXexcBad7 38 2" xfId="4429" xr:uid="{00000000-0005-0000-0000-000024250000}"/>
    <cellStyle name="SAPBEXexcBad7 38 2 2" xfId="23338" xr:uid="{00000000-0005-0000-0000-000025250000}"/>
    <cellStyle name="SAPBEXexcBad7 38 3" xfId="5450" xr:uid="{00000000-0005-0000-0000-000026250000}"/>
    <cellStyle name="SAPBEXexcBad7 38 3 2" xfId="24359" xr:uid="{00000000-0005-0000-0000-000027250000}"/>
    <cellStyle name="SAPBEXexcBad7 38 4" xfId="9033" xr:uid="{00000000-0005-0000-0000-000028250000}"/>
    <cellStyle name="SAPBEXexcBad7 38 4 2" xfId="27942" xr:uid="{00000000-0005-0000-0000-000029250000}"/>
    <cellStyle name="SAPBEXexcBad7 38 5" xfId="11497" xr:uid="{00000000-0005-0000-0000-00002A250000}"/>
    <cellStyle name="SAPBEXexcBad7 38 5 2" xfId="30406" xr:uid="{00000000-0005-0000-0000-00002B250000}"/>
    <cellStyle name="SAPBEXexcBad7 38 6" xfId="13658" xr:uid="{00000000-0005-0000-0000-00002C250000}"/>
    <cellStyle name="SAPBEXexcBad7 38 6 2" xfId="32567" xr:uid="{00000000-0005-0000-0000-00002D250000}"/>
    <cellStyle name="SAPBEXexcBad7 38 7" xfId="16193" xr:uid="{00000000-0005-0000-0000-00002E250000}"/>
    <cellStyle name="SAPBEXexcBad7 38 7 2" xfId="35102" xr:uid="{00000000-0005-0000-0000-00002F250000}"/>
    <cellStyle name="SAPBEXexcBad7 38 8" xfId="18354" xr:uid="{00000000-0005-0000-0000-000030250000}"/>
    <cellStyle name="SAPBEXexcBad7 38 8 2" xfId="37263" xr:uid="{00000000-0005-0000-0000-000031250000}"/>
    <cellStyle name="SAPBEXexcBad7 38 9" xfId="20709" xr:uid="{00000000-0005-0000-0000-000032250000}"/>
    <cellStyle name="SAPBEXexcBad7 39" xfId="1910" xr:uid="{00000000-0005-0000-0000-000033250000}"/>
    <cellStyle name="SAPBEXexcBad7 39 2" xfId="4496" xr:uid="{00000000-0005-0000-0000-000034250000}"/>
    <cellStyle name="SAPBEXexcBad7 39 2 2" xfId="23405" xr:uid="{00000000-0005-0000-0000-000035250000}"/>
    <cellStyle name="SAPBEXexcBad7 39 3" xfId="6449" xr:uid="{00000000-0005-0000-0000-000036250000}"/>
    <cellStyle name="SAPBEXexcBad7 39 3 2" xfId="25358" xr:uid="{00000000-0005-0000-0000-000037250000}"/>
    <cellStyle name="SAPBEXexcBad7 39 4" xfId="8380" xr:uid="{00000000-0005-0000-0000-000038250000}"/>
    <cellStyle name="SAPBEXexcBad7 39 4 2" xfId="27289" xr:uid="{00000000-0005-0000-0000-000039250000}"/>
    <cellStyle name="SAPBEXexcBad7 39 5" xfId="10783" xr:uid="{00000000-0005-0000-0000-00003A250000}"/>
    <cellStyle name="SAPBEXexcBad7 39 5 2" xfId="29692" xr:uid="{00000000-0005-0000-0000-00003B250000}"/>
    <cellStyle name="SAPBEXexcBad7 39 6" xfId="12737" xr:uid="{00000000-0005-0000-0000-00003C250000}"/>
    <cellStyle name="SAPBEXexcBad7 39 6 2" xfId="31646" xr:uid="{00000000-0005-0000-0000-00003D250000}"/>
    <cellStyle name="SAPBEXexcBad7 39 7" xfId="15479" xr:uid="{00000000-0005-0000-0000-00003E250000}"/>
    <cellStyle name="SAPBEXexcBad7 39 7 2" xfId="34388" xr:uid="{00000000-0005-0000-0000-00003F250000}"/>
    <cellStyle name="SAPBEXexcBad7 39 8" xfId="17433" xr:uid="{00000000-0005-0000-0000-000040250000}"/>
    <cellStyle name="SAPBEXexcBad7 39 8 2" xfId="36342" xr:uid="{00000000-0005-0000-0000-000041250000}"/>
    <cellStyle name="SAPBEXexcBad7 39 9" xfId="20055" xr:uid="{00000000-0005-0000-0000-000042250000}"/>
    <cellStyle name="SAPBEXexcBad7 4" xfId="279" xr:uid="{00000000-0005-0000-0000-000043250000}"/>
    <cellStyle name="SAPBEXexcBad7 4 2" xfId="2865" xr:uid="{00000000-0005-0000-0000-000044250000}"/>
    <cellStyle name="SAPBEXexcBad7 4 2 2" xfId="21774" xr:uid="{00000000-0005-0000-0000-000045250000}"/>
    <cellStyle name="SAPBEXexcBad7 4 3" xfId="6040" xr:uid="{00000000-0005-0000-0000-000046250000}"/>
    <cellStyle name="SAPBEXexcBad7 4 3 2" xfId="24949" xr:uid="{00000000-0005-0000-0000-000047250000}"/>
    <cellStyle name="SAPBEXexcBad7 4 4" xfId="9090" xr:uid="{00000000-0005-0000-0000-000048250000}"/>
    <cellStyle name="SAPBEXexcBad7 4 4 2" xfId="27999" xr:uid="{00000000-0005-0000-0000-000049250000}"/>
    <cellStyle name="SAPBEXexcBad7 4 5" xfId="11563" xr:uid="{00000000-0005-0000-0000-00004A250000}"/>
    <cellStyle name="SAPBEXexcBad7 4 5 2" xfId="30472" xr:uid="{00000000-0005-0000-0000-00004B250000}"/>
    <cellStyle name="SAPBEXexcBad7 4 6" xfId="12538" xr:uid="{00000000-0005-0000-0000-00004C250000}"/>
    <cellStyle name="SAPBEXexcBad7 4 6 2" xfId="31447" xr:uid="{00000000-0005-0000-0000-00004D250000}"/>
    <cellStyle name="SAPBEXexcBad7 4 7" xfId="16259" xr:uid="{00000000-0005-0000-0000-00004E250000}"/>
    <cellStyle name="SAPBEXexcBad7 4 7 2" xfId="35168" xr:uid="{00000000-0005-0000-0000-00004F250000}"/>
    <cellStyle name="SAPBEXexcBad7 4 8" xfId="17234" xr:uid="{00000000-0005-0000-0000-000050250000}"/>
    <cellStyle name="SAPBEXexcBad7 4 8 2" xfId="36143" xr:uid="{00000000-0005-0000-0000-000051250000}"/>
    <cellStyle name="SAPBEXexcBad7 4 9" xfId="20765" xr:uid="{00000000-0005-0000-0000-000052250000}"/>
    <cellStyle name="SAPBEXexcBad7 40" xfId="1953" xr:uid="{00000000-0005-0000-0000-000053250000}"/>
    <cellStyle name="SAPBEXexcBad7 40 2" xfId="4539" xr:uid="{00000000-0005-0000-0000-000054250000}"/>
    <cellStyle name="SAPBEXexcBad7 40 2 2" xfId="23448" xr:uid="{00000000-0005-0000-0000-000055250000}"/>
    <cellStyle name="SAPBEXexcBad7 40 3" xfId="6052" xr:uid="{00000000-0005-0000-0000-000056250000}"/>
    <cellStyle name="SAPBEXexcBad7 40 3 2" xfId="24961" xr:uid="{00000000-0005-0000-0000-000057250000}"/>
    <cellStyle name="SAPBEXexcBad7 40 4" xfId="9226" xr:uid="{00000000-0005-0000-0000-000058250000}"/>
    <cellStyle name="SAPBEXexcBad7 40 4 2" xfId="28135" xr:uid="{00000000-0005-0000-0000-000059250000}"/>
    <cellStyle name="SAPBEXexcBad7 40 5" xfId="11706" xr:uid="{00000000-0005-0000-0000-00005A250000}"/>
    <cellStyle name="SAPBEXexcBad7 40 5 2" xfId="30615" xr:uid="{00000000-0005-0000-0000-00005B250000}"/>
    <cellStyle name="SAPBEXexcBad7 40 6" xfId="11447" xr:uid="{00000000-0005-0000-0000-00005C250000}"/>
    <cellStyle name="SAPBEXexcBad7 40 6 2" xfId="30356" xr:uid="{00000000-0005-0000-0000-00005D250000}"/>
    <cellStyle name="SAPBEXexcBad7 40 7" xfId="16402" xr:uid="{00000000-0005-0000-0000-00005E250000}"/>
    <cellStyle name="SAPBEXexcBad7 40 7 2" xfId="35311" xr:uid="{00000000-0005-0000-0000-00005F250000}"/>
    <cellStyle name="SAPBEXexcBad7 40 8" xfId="16143" xr:uid="{00000000-0005-0000-0000-000060250000}"/>
    <cellStyle name="SAPBEXexcBad7 40 8 2" xfId="35052" xr:uid="{00000000-0005-0000-0000-000061250000}"/>
    <cellStyle name="SAPBEXexcBad7 40 9" xfId="20898" xr:uid="{00000000-0005-0000-0000-000062250000}"/>
    <cellStyle name="SAPBEXexcBad7 41" xfId="1862" xr:uid="{00000000-0005-0000-0000-000063250000}"/>
    <cellStyle name="SAPBEXexcBad7 41 2" xfId="4448" xr:uid="{00000000-0005-0000-0000-000064250000}"/>
    <cellStyle name="SAPBEXexcBad7 41 2 2" xfId="23357" xr:uid="{00000000-0005-0000-0000-000065250000}"/>
    <cellStyle name="SAPBEXexcBad7 41 3" xfId="6532" xr:uid="{00000000-0005-0000-0000-000066250000}"/>
    <cellStyle name="SAPBEXexcBad7 41 3 2" xfId="25441" xr:uid="{00000000-0005-0000-0000-000067250000}"/>
    <cellStyle name="SAPBEXexcBad7 41 4" xfId="8368" xr:uid="{00000000-0005-0000-0000-000068250000}"/>
    <cellStyle name="SAPBEXexcBad7 41 4 2" xfId="27277" xr:uid="{00000000-0005-0000-0000-000069250000}"/>
    <cellStyle name="SAPBEXexcBad7 41 5" xfId="10769" xr:uid="{00000000-0005-0000-0000-00006A250000}"/>
    <cellStyle name="SAPBEXexcBad7 41 5 2" xfId="29678" xr:uid="{00000000-0005-0000-0000-00006B250000}"/>
    <cellStyle name="SAPBEXexcBad7 41 6" xfId="13792" xr:uid="{00000000-0005-0000-0000-00006C250000}"/>
    <cellStyle name="SAPBEXexcBad7 41 6 2" xfId="32701" xr:uid="{00000000-0005-0000-0000-00006D250000}"/>
    <cellStyle name="SAPBEXexcBad7 41 7" xfId="15465" xr:uid="{00000000-0005-0000-0000-00006E250000}"/>
    <cellStyle name="SAPBEXexcBad7 41 7 2" xfId="34374" xr:uid="{00000000-0005-0000-0000-00006F250000}"/>
    <cellStyle name="SAPBEXexcBad7 41 8" xfId="18488" xr:uid="{00000000-0005-0000-0000-000070250000}"/>
    <cellStyle name="SAPBEXexcBad7 41 8 2" xfId="37397" xr:uid="{00000000-0005-0000-0000-000071250000}"/>
    <cellStyle name="SAPBEXexcBad7 41 9" xfId="20043" xr:uid="{00000000-0005-0000-0000-000072250000}"/>
    <cellStyle name="SAPBEXexcBad7 42" xfId="1680" xr:uid="{00000000-0005-0000-0000-000073250000}"/>
    <cellStyle name="SAPBEXexcBad7 42 2" xfId="4266" xr:uid="{00000000-0005-0000-0000-000074250000}"/>
    <cellStyle name="SAPBEXexcBad7 42 2 2" xfId="23175" xr:uid="{00000000-0005-0000-0000-000075250000}"/>
    <cellStyle name="SAPBEXexcBad7 42 3" xfId="6398" xr:uid="{00000000-0005-0000-0000-000076250000}"/>
    <cellStyle name="SAPBEXexcBad7 42 3 2" xfId="25307" xr:uid="{00000000-0005-0000-0000-000077250000}"/>
    <cellStyle name="SAPBEXexcBad7 42 4" xfId="5468" xr:uid="{00000000-0005-0000-0000-000078250000}"/>
    <cellStyle name="SAPBEXexcBad7 42 4 2" xfId="24377" xr:uid="{00000000-0005-0000-0000-000079250000}"/>
    <cellStyle name="SAPBEXexcBad7 42 5" xfId="9608" xr:uid="{00000000-0005-0000-0000-00007A250000}"/>
    <cellStyle name="SAPBEXexcBad7 42 5 2" xfId="28517" xr:uid="{00000000-0005-0000-0000-00007B250000}"/>
    <cellStyle name="SAPBEXexcBad7 42 6" xfId="13143" xr:uid="{00000000-0005-0000-0000-00007C250000}"/>
    <cellStyle name="SAPBEXexcBad7 42 6 2" xfId="32052" xr:uid="{00000000-0005-0000-0000-00007D250000}"/>
    <cellStyle name="SAPBEXexcBad7 42 7" xfId="14304" xr:uid="{00000000-0005-0000-0000-00007E250000}"/>
    <cellStyle name="SAPBEXexcBad7 42 7 2" xfId="33213" xr:uid="{00000000-0005-0000-0000-00007F250000}"/>
    <cellStyle name="SAPBEXexcBad7 42 8" xfId="17839" xr:uid="{00000000-0005-0000-0000-000080250000}"/>
    <cellStyle name="SAPBEXexcBad7 42 8 2" xfId="36748" xr:uid="{00000000-0005-0000-0000-000081250000}"/>
    <cellStyle name="SAPBEXexcBad7 42 9" xfId="18987" xr:uid="{00000000-0005-0000-0000-000082250000}"/>
    <cellStyle name="SAPBEXexcBad7 43" xfId="2064" xr:uid="{00000000-0005-0000-0000-000083250000}"/>
    <cellStyle name="SAPBEXexcBad7 43 2" xfId="4650" xr:uid="{00000000-0005-0000-0000-000084250000}"/>
    <cellStyle name="SAPBEXexcBad7 43 2 2" xfId="23559" xr:uid="{00000000-0005-0000-0000-000085250000}"/>
    <cellStyle name="SAPBEXexcBad7 43 3" xfId="6306" xr:uid="{00000000-0005-0000-0000-000086250000}"/>
    <cellStyle name="SAPBEXexcBad7 43 3 2" xfId="25215" xr:uid="{00000000-0005-0000-0000-000087250000}"/>
    <cellStyle name="SAPBEXexcBad7 43 4" xfId="8307" xr:uid="{00000000-0005-0000-0000-000088250000}"/>
    <cellStyle name="SAPBEXexcBad7 43 4 2" xfId="27216" xr:uid="{00000000-0005-0000-0000-000089250000}"/>
    <cellStyle name="SAPBEXexcBad7 43 5" xfId="10703" xr:uid="{00000000-0005-0000-0000-00008A250000}"/>
    <cellStyle name="SAPBEXexcBad7 43 5 2" xfId="29612" xr:uid="{00000000-0005-0000-0000-00008B250000}"/>
    <cellStyle name="SAPBEXexcBad7 43 6" xfId="9515" xr:uid="{00000000-0005-0000-0000-00008C250000}"/>
    <cellStyle name="SAPBEXexcBad7 43 6 2" xfId="28424" xr:uid="{00000000-0005-0000-0000-00008D250000}"/>
    <cellStyle name="SAPBEXexcBad7 43 7" xfId="15399" xr:uid="{00000000-0005-0000-0000-00008E250000}"/>
    <cellStyle name="SAPBEXexcBad7 43 7 2" xfId="34308" xr:uid="{00000000-0005-0000-0000-00008F250000}"/>
    <cellStyle name="SAPBEXexcBad7 43 8" xfId="14211" xr:uid="{00000000-0005-0000-0000-000090250000}"/>
    <cellStyle name="SAPBEXexcBad7 43 8 2" xfId="33120" xr:uid="{00000000-0005-0000-0000-000091250000}"/>
    <cellStyle name="SAPBEXexcBad7 43 9" xfId="19980" xr:uid="{00000000-0005-0000-0000-000092250000}"/>
    <cellStyle name="SAPBEXexcBad7 44" xfId="2112" xr:uid="{00000000-0005-0000-0000-000093250000}"/>
    <cellStyle name="SAPBEXexcBad7 44 2" xfId="4698" xr:uid="{00000000-0005-0000-0000-000094250000}"/>
    <cellStyle name="SAPBEXexcBad7 44 2 2" xfId="23607" xr:uid="{00000000-0005-0000-0000-000095250000}"/>
    <cellStyle name="SAPBEXexcBad7 44 3" xfId="6666" xr:uid="{00000000-0005-0000-0000-000096250000}"/>
    <cellStyle name="SAPBEXexcBad7 44 3 2" xfId="25575" xr:uid="{00000000-0005-0000-0000-000097250000}"/>
    <cellStyle name="SAPBEXexcBad7 44 4" xfId="7853" xr:uid="{00000000-0005-0000-0000-000098250000}"/>
    <cellStyle name="SAPBEXexcBad7 44 4 2" xfId="26762" xr:uid="{00000000-0005-0000-0000-000099250000}"/>
    <cellStyle name="SAPBEXexcBad7 44 5" xfId="10205" xr:uid="{00000000-0005-0000-0000-00009A250000}"/>
    <cellStyle name="SAPBEXexcBad7 44 5 2" xfId="29114" xr:uid="{00000000-0005-0000-0000-00009B250000}"/>
    <cellStyle name="SAPBEXexcBad7 44 6" xfId="13604" xr:uid="{00000000-0005-0000-0000-00009C250000}"/>
    <cellStyle name="SAPBEXexcBad7 44 6 2" xfId="32513" xr:uid="{00000000-0005-0000-0000-00009D250000}"/>
    <cellStyle name="SAPBEXexcBad7 44 7" xfId="14901" xr:uid="{00000000-0005-0000-0000-00009E250000}"/>
    <cellStyle name="SAPBEXexcBad7 44 7 2" xfId="33810" xr:uid="{00000000-0005-0000-0000-00009F250000}"/>
    <cellStyle name="SAPBEXexcBad7 44 8" xfId="18300" xr:uid="{00000000-0005-0000-0000-0000A0250000}"/>
    <cellStyle name="SAPBEXexcBad7 44 8 2" xfId="37209" xr:uid="{00000000-0005-0000-0000-0000A1250000}"/>
    <cellStyle name="SAPBEXexcBad7 44 9" xfId="19526" xr:uid="{00000000-0005-0000-0000-0000A2250000}"/>
    <cellStyle name="SAPBEXexcBad7 45" xfId="2149" xr:uid="{00000000-0005-0000-0000-0000A3250000}"/>
    <cellStyle name="SAPBEXexcBad7 45 2" xfId="4735" xr:uid="{00000000-0005-0000-0000-0000A4250000}"/>
    <cellStyle name="SAPBEXexcBad7 45 2 2" xfId="23644" xr:uid="{00000000-0005-0000-0000-0000A5250000}"/>
    <cellStyle name="SAPBEXexcBad7 45 3" xfId="5282" xr:uid="{00000000-0005-0000-0000-0000A6250000}"/>
    <cellStyle name="SAPBEXexcBad7 45 3 2" xfId="24191" xr:uid="{00000000-0005-0000-0000-0000A7250000}"/>
    <cellStyle name="SAPBEXexcBad7 45 4" xfId="5858" xr:uid="{00000000-0005-0000-0000-0000A8250000}"/>
    <cellStyle name="SAPBEXexcBad7 45 4 2" xfId="24767" xr:uid="{00000000-0005-0000-0000-0000A9250000}"/>
    <cellStyle name="SAPBEXexcBad7 45 5" xfId="9545" xr:uid="{00000000-0005-0000-0000-0000AA250000}"/>
    <cellStyle name="SAPBEXexcBad7 45 5 2" xfId="28454" xr:uid="{00000000-0005-0000-0000-0000AB250000}"/>
    <cellStyle name="SAPBEXexcBad7 45 6" xfId="13841" xr:uid="{00000000-0005-0000-0000-0000AC250000}"/>
    <cellStyle name="SAPBEXexcBad7 45 6 2" xfId="32750" xr:uid="{00000000-0005-0000-0000-0000AD250000}"/>
    <cellStyle name="SAPBEXexcBad7 45 7" xfId="14241" xr:uid="{00000000-0005-0000-0000-0000AE250000}"/>
    <cellStyle name="SAPBEXexcBad7 45 7 2" xfId="33150" xr:uid="{00000000-0005-0000-0000-0000AF250000}"/>
    <cellStyle name="SAPBEXexcBad7 45 8" xfId="18537" xr:uid="{00000000-0005-0000-0000-0000B0250000}"/>
    <cellStyle name="SAPBEXexcBad7 45 8 2" xfId="37446" xr:uid="{00000000-0005-0000-0000-0000B1250000}"/>
    <cellStyle name="SAPBEXexcBad7 45 9" xfId="18930" xr:uid="{00000000-0005-0000-0000-0000B2250000}"/>
    <cellStyle name="SAPBEXexcBad7 46" xfId="2180" xr:uid="{00000000-0005-0000-0000-0000B3250000}"/>
    <cellStyle name="SAPBEXexcBad7 46 2" xfId="4766" xr:uid="{00000000-0005-0000-0000-0000B4250000}"/>
    <cellStyle name="SAPBEXexcBad7 46 2 2" xfId="23675" xr:uid="{00000000-0005-0000-0000-0000B5250000}"/>
    <cellStyle name="SAPBEXexcBad7 46 3" xfId="6176" xr:uid="{00000000-0005-0000-0000-0000B6250000}"/>
    <cellStyle name="SAPBEXexcBad7 46 3 2" xfId="25085" xr:uid="{00000000-0005-0000-0000-0000B7250000}"/>
    <cellStyle name="SAPBEXexcBad7 46 4" xfId="7668" xr:uid="{00000000-0005-0000-0000-0000B8250000}"/>
    <cellStyle name="SAPBEXexcBad7 46 4 2" xfId="26577" xr:uid="{00000000-0005-0000-0000-0000B9250000}"/>
    <cellStyle name="SAPBEXexcBad7 46 5" xfId="10006" xr:uid="{00000000-0005-0000-0000-0000BA250000}"/>
    <cellStyle name="SAPBEXexcBad7 46 5 2" xfId="28915" xr:uid="{00000000-0005-0000-0000-0000BB250000}"/>
    <cellStyle name="SAPBEXexcBad7 46 6" xfId="12830" xr:uid="{00000000-0005-0000-0000-0000BC250000}"/>
    <cellStyle name="SAPBEXexcBad7 46 6 2" xfId="31739" xr:uid="{00000000-0005-0000-0000-0000BD250000}"/>
    <cellStyle name="SAPBEXexcBad7 46 7" xfId="14702" xr:uid="{00000000-0005-0000-0000-0000BE250000}"/>
    <cellStyle name="SAPBEXexcBad7 46 7 2" xfId="33611" xr:uid="{00000000-0005-0000-0000-0000BF250000}"/>
    <cellStyle name="SAPBEXexcBad7 46 8" xfId="17526" xr:uid="{00000000-0005-0000-0000-0000C0250000}"/>
    <cellStyle name="SAPBEXexcBad7 46 8 2" xfId="36435" xr:uid="{00000000-0005-0000-0000-0000C1250000}"/>
    <cellStyle name="SAPBEXexcBad7 46 9" xfId="19339" xr:uid="{00000000-0005-0000-0000-0000C2250000}"/>
    <cellStyle name="SAPBEXexcBad7 47" xfId="2210" xr:uid="{00000000-0005-0000-0000-0000C3250000}"/>
    <cellStyle name="SAPBEXexcBad7 47 2" xfId="4796" xr:uid="{00000000-0005-0000-0000-0000C4250000}"/>
    <cellStyle name="SAPBEXexcBad7 47 2 2" xfId="23705" xr:uid="{00000000-0005-0000-0000-0000C5250000}"/>
    <cellStyle name="SAPBEXexcBad7 47 3" xfId="5203" xr:uid="{00000000-0005-0000-0000-0000C6250000}"/>
    <cellStyle name="SAPBEXexcBad7 47 3 2" xfId="24112" xr:uid="{00000000-0005-0000-0000-0000C7250000}"/>
    <cellStyle name="SAPBEXexcBad7 47 4" xfId="7445" xr:uid="{00000000-0005-0000-0000-0000C8250000}"/>
    <cellStyle name="SAPBEXexcBad7 47 4 2" xfId="26354" xr:uid="{00000000-0005-0000-0000-0000C9250000}"/>
    <cellStyle name="SAPBEXexcBad7 47 5" xfId="9756" xr:uid="{00000000-0005-0000-0000-0000CA250000}"/>
    <cellStyle name="SAPBEXexcBad7 47 5 2" xfId="28665" xr:uid="{00000000-0005-0000-0000-0000CB250000}"/>
    <cellStyle name="SAPBEXexcBad7 47 6" xfId="11033" xr:uid="{00000000-0005-0000-0000-0000CC250000}"/>
    <cellStyle name="SAPBEXexcBad7 47 6 2" xfId="29942" xr:uid="{00000000-0005-0000-0000-0000CD250000}"/>
    <cellStyle name="SAPBEXexcBad7 47 7" xfId="14452" xr:uid="{00000000-0005-0000-0000-0000CE250000}"/>
    <cellStyle name="SAPBEXexcBad7 47 7 2" xfId="33361" xr:uid="{00000000-0005-0000-0000-0000CF250000}"/>
    <cellStyle name="SAPBEXexcBad7 47 8" xfId="15729" xr:uid="{00000000-0005-0000-0000-0000D0250000}"/>
    <cellStyle name="SAPBEXexcBad7 47 8 2" xfId="34638" xr:uid="{00000000-0005-0000-0000-0000D1250000}"/>
    <cellStyle name="SAPBEXexcBad7 47 9" xfId="19115" xr:uid="{00000000-0005-0000-0000-0000D2250000}"/>
    <cellStyle name="SAPBEXexcBad7 48" xfId="2243" xr:uid="{00000000-0005-0000-0000-0000D3250000}"/>
    <cellStyle name="SAPBEXexcBad7 48 2" xfId="4829" xr:uid="{00000000-0005-0000-0000-0000D4250000}"/>
    <cellStyle name="SAPBEXexcBad7 48 2 2" xfId="23738" xr:uid="{00000000-0005-0000-0000-0000D5250000}"/>
    <cellStyle name="SAPBEXexcBad7 48 3" xfId="5902" xr:uid="{00000000-0005-0000-0000-0000D6250000}"/>
    <cellStyle name="SAPBEXexcBad7 48 3 2" xfId="24811" xr:uid="{00000000-0005-0000-0000-0000D7250000}"/>
    <cellStyle name="SAPBEXexcBad7 48 4" xfId="8515" xr:uid="{00000000-0005-0000-0000-0000D8250000}"/>
    <cellStyle name="SAPBEXexcBad7 48 4 2" xfId="27424" xr:uid="{00000000-0005-0000-0000-0000D9250000}"/>
    <cellStyle name="SAPBEXexcBad7 48 5" xfId="10927" xr:uid="{00000000-0005-0000-0000-0000DA250000}"/>
    <cellStyle name="SAPBEXexcBad7 48 5 2" xfId="29836" xr:uid="{00000000-0005-0000-0000-0000DB250000}"/>
    <cellStyle name="SAPBEXexcBad7 48 6" xfId="12206" xr:uid="{00000000-0005-0000-0000-0000DC250000}"/>
    <cellStyle name="SAPBEXexcBad7 48 6 2" xfId="31115" xr:uid="{00000000-0005-0000-0000-0000DD250000}"/>
    <cellStyle name="SAPBEXexcBad7 48 7" xfId="15623" xr:uid="{00000000-0005-0000-0000-0000DE250000}"/>
    <cellStyle name="SAPBEXexcBad7 48 7 2" xfId="34532" xr:uid="{00000000-0005-0000-0000-0000DF250000}"/>
    <cellStyle name="SAPBEXexcBad7 48 8" xfId="16902" xr:uid="{00000000-0005-0000-0000-0000E0250000}"/>
    <cellStyle name="SAPBEXexcBad7 48 8 2" xfId="35811" xr:uid="{00000000-0005-0000-0000-0000E1250000}"/>
    <cellStyle name="SAPBEXexcBad7 48 9" xfId="20189" xr:uid="{00000000-0005-0000-0000-0000E2250000}"/>
    <cellStyle name="SAPBEXexcBad7 49" xfId="2313" xr:uid="{00000000-0005-0000-0000-0000E3250000}"/>
    <cellStyle name="SAPBEXexcBad7 49 2" xfId="4899" xr:uid="{00000000-0005-0000-0000-0000E4250000}"/>
    <cellStyle name="SAPBEXexcBad7 49 2 2" xfId="23808" xr:uid="{00000000-0005-0000-0000-0000E5250000}"/>
    <cellStyle name="SAPBEXexcBad7 49 3" xfId="2655" xr:uid="{00000000-0005-0000-0000-0000E6250000}"/>
    <cellStyle name="SAPBEXexcBad7 49 3 2" xfId="21564" xr:uid="{00000000-0005-0000-0000-0000E7250000}"/>
    <cellStyle name="SAPBEXexcBad7 49 4" xfId="7884" xr:uid="{00000000-0005-0000-0000-0000E8250000}"/>
    <cellStyle name="SAPBEXexcBad7 49 4 2" xfId="26793" xr:uid="{00000000-0005-0000-0000-0000E9250000}"/>
    <cellStyle name="SAPBEXexcBad7 49 5" xfId="10239" xr:uid="{00000000-0005-0000-0000-0000EA250000}"/>
    <cellStyle name="SAPBEXexcBad7 49 5 2" xfId="29148" xr:uid="{00000000-0005-0000-0000-0000EB250000}"/>
    <cellStyle name="SAPBEXexcBad7 49 6" xfId="13959" xr:uid="{00000000-0005-0000-0000-0000EC250000}"/>
    <cellStyle name="SAPBEXexcBad7 49 6 2" xfId="32868" xr:uid="{00000000-0005-0000-0000-0000ED250000}"/>
    <cellStyle name="SAPBEXexcBad7 49 7" xfId="14935" xr:uid="{00000000-0005-0000-0000-0000EE250000}"/>
    <cellStyle name="SAPBEXexcBad7 49 7 2" xfId="33844" xr:uid="{00000000-0005-0000-0000-0000EF250000}"/>
    <cellStyle name="SAPBEXexcBad7 49 8" xfId="18655" xr:uid="{00000000-0005-0000-0000-0000F0250000}"/>
    <cellStyle name="SAPBEXexcBad7 49 8 2" xfId="37564" xr:uid="{00000000-0005-0000-0000-0000F1250000}"/>
    <cellStyle name="SAPBEXexcBad7 49 9" xfId="19557" xr:uid="{00000000-0005-0000-0000-0000F2250000}"/>
    <cellStyle name="SAPBEXexcBad7 5" xfId="322" xr:uid="{00000000-0005-0000-0000-0000F3250000}"/>
    <cellStyle name="SAPBEXexcBad7 5 2" xfId="2908" xr:uid="{00000000-0005-0000-0000-0000F4250000}"/>
    <cellStyle name="SAPBEXexcBad7 5 2 2" xfId="21817" xr:uid="{00000000-0005-0000-0000-0000F5250000}"/>
    <cellStyle name="SAPBEXexcBad7 5 3" xfId="5745" xr:uid="{00000000-0005-0000-0000-0000F6250000}"/>
    <cellStyle name="SAPBEXexcBad7 5 3 2" xfId="24654" xr:uid="{00000000-0005-0000-0000-0000F7250000}"/>
    <cellStyle name="SAPBEXexcBad7 5 4" xfId="8504" xr:uid="{00000000-0005-0000-0000-0000F8250000}"/>
    <cellStyle name="SAPBEXexcBad7 5 4 2" xfId="27413" xr:uid="{00000000-0005-0000-0000-0000F9250000}"/>
    <cellStyle name="SAPBEXexcBad7 5 5" xfId="10914" xr:uid="{00000000-0005-0000-0000-0000FA250000}"/>
    <cellStyle name="SAPBEXexcBad7 5 5 2" xfId="29823" xr:uid="{00000000-0005-0000-0000-0000FB250000}"/>
    <cellStyle name="SAPBEXexcBad7 5 6" xfId="11105" xr:uid="{00000000-0005-0000-0000-0000FC250000}"/>
    <cellStyle name="SAPBEXexcBad7 5 6 2" xfId="30014" xr:uid="{00000000-0005-0000-0000-0000FD250000}"/>
    <cellStyle name="SAPBEXexcBad7 5 7" xfId="15610" xr:uid="{00000000-0005-0000-0000-0000FE250000}"/>
    <cellStyle name="SAPBEXexcBad7 5 7 2" xfId="34519" xr:uid="{00000000-0005-0000-0000-0000FF250000}"/>
    <cellStyle name="SAPBEXexcBad7 5 8" xfId="15801" xr:uid="{00000000-0005-0000-0000-000000260000}"/>
    <cellStyle name="SAPBEXexcBad7 5 8 2" xfId="34710" xr:uid="{00000000-0005-0000-0000-000001260000}"/>
    <cellStyle name="SAPBEXexcBad7 5 9" xfId="20178" xr:uid="{00000000-0005-0000-0000-000002260000}"/>
    <cellStyle name="SAPBEXexcBad7 50" xfId="2299" xr:uid="{00000000-0005-0000-0000-000003260000}"/>
    <cellStyle name="SAPBEXexcBad7 50 2" xfId="6792" xr:uid="{00000000-0005-0000-0000-000004260000}"/>
    <cellStyle name="SAPBEXexcBad7 50 2 2" xfId="25701" xr:uid="{00000000-0005-0000-0000-000005260000}"/>
    <cellStyle name="SAPBEXexcBad7 50 3" xfId="8404" xr:uid="{00000000-0005-0000-0000-000006260000}"/>
    <cellStyle name="SAPBEXexcBad7 50 3 2" xfId="27313" xr:uid="{00000000-0005-0000-0000-000007260000}"/>
    <cellStyle name="SAPBEXexcBad7 50 4" xfId="10809" xr:uid="{00000000-0005-0000-0000-000008260000}"/>
    <cellStyle name="SAPBEXexcBad7 50 4 2" xfId="29718" xr:uid="{00000000-0005-0000-0000-000009260000}"/>
    <cellStyle name="SAPBEXexcBad7 50 5" xfId="9774" xr:uid="{00000000-0005-0000-0000-00000A260000}"/>
    <cellStyle name="SAPBEXexcBad7 50 5 2" xfId="28683" xr:uid="{00000000-0005-0000-0000-00000B260000}"/>
    <cellStyle name="SAPBEXexcBad7 50 6" xfId="15505" xr:uid="{00000000-0005-0000-0000-00000C260000}"/>
    <cellStyle name="SAPBEXexcBad7 50 6 2" xfId="34414" xr:uid="{00000000-0005-0000-0000-00000D260000}"/>
    <cellStyle name="SAPBEXexcBad7 50 7" xfId="14470" xr:uid="{00000000-0005-0000-0000-00000E260000}"/>
    <cellStyle name="SAPBEXexcBad7 50 7 2" xfId="33379" xr:uid="{00000000-0005-0000-0000-00000F260000}"/>
    <cellStyle name="SAPBEXexcBad7 50 8" xfId="20078" xr:uid="{00000000-0005-0000-0000-000010260000}"/>
    <cellStyle name="SAPBEXexcBad7 51" xfId="5210" xr:uid="{00000000-0005-0000-0000-000011260000}"/>
    <cellStyle name="SAPBEXexcBad7 51 2" xfId="24119" xr:uid="{00000000-0005-0000-0000-000012260000}"/>
    <cellStyle name="SAPBEXexcBad7 52" xfId="7611" xr:uid="{00000000-0005-0000-0000-000013260000}"/>
    <cellStyle name="SAPBEXexcBad7 52 2" xfId="26520" xr:uid="{00000000-0005-0000-0000-000014260000}"/>
    <cellStyle name="SAPBEXexcBad7 53" xfId="9938" xr:uid="{00000000-0005-0000-0000-000015260000}"/>
    <cellStyle name="SAPBEXexcBad7 53 2" xfId="28847" xr:uid="{00000000-0005-0000-0000-000016260000}"/>
    <cellStyle name="SAPBEXexcBad7 54" xfId="12445" xr:uid="{00000000-0005-0000-0000-000017260000}"/>
    <cellStyle name="SAPBEXexcBad7 54 2" xfId="31354" xr:uid="{00000000-0005-0000-0000-000018260000}"/>
    <cellStyle name="SAPBEXexcBad7 55" xfId="14634" xr:uid="{00000000-0005-0000-0000-000019260000}"/>
    <cellStyle name="SAPBEXexcBad7 55 2" xfId="33543" xr:uid="{00000000-0005-0000-0000-00001A260000}"/>
    <cellStyle name="SAPBEXexcBad7 56" xfId="17141" xr:uid="{00000000-0005-0000-0000-00001B260000}"/>
    <cellStyle name="SAPBEXexcBad7 56 2" xfId="36050" xr:uid="{00000000-0005-0000-0000-00001C260000}"/>
    <cellStyle name="SAPBEXexcBad7 57" xfId="19282" xr:uid="{00000000-0005-0000-0000-00001D260000}"/>
    <cellStyle name="SAPBEXexcBad7 6" xfId="365" xr:uid="{00000000-0005-0000-0000-00001E260000}"/>
    <cellStyle name="SAPBEXexcBad7 6 2" xfId="2951" xr:uid="{00000000-0005-0000-0000-00001F260000}"/>
    <cellStyle name="SAPBEXexcBad7 6 2 2" xfId="21860" xr:uid="{00000000-0005-0000-0000-000020260000}"/>
    <cellStyle name="SAPBEXexcBad7 6 3" xfId="6359" xr:uid="{00000000-0005-0000-0000-000021260000}"/>
    <cellStyle name="SAPBEXexcBad7 6 3 2" xfId="25268" xr:uid="{00000000-0005-0000-0000-000022260000}"/>
    <cellStyle name="SAPBEXexcBad7 6 4" xfId="7221" xr:uid="{00000000-0005-0000-0000-000023260000}"/>
    <cellStyle name="SAPBEXexcBad7 6 4 2" xfId="26130" xr:uid="{00000000-0005-0000-0000-000024260000}"/>
    <cellStyle name="SAPBEXexcBad7 6 5" xfId="12087" xr:uid="{00000000-0005-0000-0000-000025260000}"/>
    <cellStyle name="SAPBEXexcBad7 6 5 2" xfId="30996" xr:uid="{00000000-0005-0000-0000-000026260000}"/>
    <cellStyle name="SAPBEXexcBad7 6 6" xfId="12720" xr:uid="{00000000-0005-0000-0000-000027260000}"/>
    <cellStyle name="SAPBEXexcBad7 6 6 2" xfId="31629" xr:uid="{00000000-0005-0000-0000-000028260000}"/>
    <cellStyle name="SAPBEXexcBad7 6 7" xfId="16783" xr:uid="{00000000-0005-0000-0000-000029260000}"/>
    <cellStyle name="SAPBEXexcBad7 6 7 2" xfId="35692" xr:uid="{00000000-0005-0000-0000-00002A260000}"/>
    <cellStyle name="SAPBEXexcBad7 6 8" xfId="17416" xr:uid="{00000000-0005-0000-0000-00002B260000}"/>
    <cellStyle name="SAPBEXexcBad7 6 8 2" xfId="36325" xr:uid="{00000000-0005-0000-0000-00002C260000}"/>
    <cellStyle name="SAPBEXexcBad7 6 9" xfId="21250" xr:uid="{00000000-0005-0000-0000-00002D260000}"/>
    <cellStyle name="SAPBEXexcBad7 7" xfId="408" xr:uid="{00000000-0005-0000-0000-00002E260000}"/>
    <cellStyle name="SAPBEXexcBad7 7 2" xfId="2994" xr:uid="{00000000-0005-0000-0000-00002F260000}"/>
    <cellStyle name="SAPBEXexcBad7 7 2 2" xfId="21903" xr:uid="{00000000-0005-0000-0000-000030260000}"/>
    <cellStyle name="SAPBEXexcBad7 7 3" xfId="4933" xr:uid="{00000000-0005-0000-0000-000031260000}"/>
    <cellStyle name="SAPBEXexcBad7 7 3 2" xfId="23842" xr:uid="{00000000-0005-0000-0000-000032260000}"/>
    <cellStyle name="SAPBEXexcBad7 7 4" xfId="8047" xr:uid="{00000000-0005-0000-0000-000033260000}"/>
    <cellStyle name="SAPBEXexcBad7 7 4 2" xfId="26956" xr:uid="{00000000-0005-0000-0000-000034260000}"/>
    <cellStyle name="SAPBEXexcBad7 7 5" xfId="10414" xr:uid="{00000000-0005-0000-0000-000035260000}"/>
    <cellStyle name="SAPBEXexcBad7 7 5 2" xfId="29323" xr:uid="{00000000-0005-0000-0000-000036260000}"/>
    <cellStyle name="SAPBEXexcBad7 7 6" xfId="12880" xr:uid="{00000000-0005-0000-0000-000037260000}"/>
    <cellStyle name="SAPBEXexcBad7 7 6 2" xfId="31789" xr:uid="{00000000-0005-0000-0000-000038260000}"/>
    <cellStyle name="SAPBEXexcBad7 7 7" xfId="15110" xr:uid="{00000000-0005-0000-0000-000039260000}"/>
    <cellStyle name="SAPBEXexcBad7 7 7 2" xfId="34019" xr:uid="{00000000-0005-0000-0000-00003A260000}"/>
    <cellStyle name="SAPBEXexcBad7 7 8" xfId="17576" xr:uid="{00000000-0005-0000-0000-00003B260000}"/>
    <cellStyle name="SAPBEXexcBad7 7 8 2" xfId="36485" xr:uid="{00000000-0005-0000-0000-00003C260000}"/>
    <cellStyle name="SAPBEXexcBad7 7 9" xfId="19718" xr:uid="{00000000-0005-0000-0000-00003D260000}"/>
    <cellStyle name="SAPBEXexcBad7 8" xfId="451" xr:uid="{00000000-0005-0000-0000-00003E260000}"/>
    <cellStyle name="SAPBEXexcBad7 8 2" xfId="3037" xr:uid="{00000000-0005-0000-0000-00003F260000}"/>
    <cellStyle name="SAPBEXexcBad7 8 2 2" xfId="21946" xr:uid="{00000000-0005-0000-0000-000040260000}"/>
    <cellStyle name="SAPBEXexcBad7 8 3" xfId="7117" xr:uid="{00000000-0005-0000-0000-000041260000}"/>
    <cellStyle name="SAPBEXexcBad7 8 3 2" xfId="26026" xr:uid="{00000000-0005-0000-0000-000042260000}"/>
    <cellStyle name="SAPBEXexcBad7 8 4" xfId="8295" xr:uid="{00000000-0005-0000-0000-000043260000}"/>
    <cellStyle name="SAPBEXexcBad7 8 4 2" xfId="27204" xr:uid="{00000000-0005-0000-0000-000044260000}"/>
    <cellStyle name="SAPBEXexcBad7 8 5" xfId="10691" xr:uid="{00000000-0005-0000-0000-000045260000}"/>
    <cellStyle name="SAPBEXexcBad7 8 5 2" xfId="29600" xr:uid="{00000000-0005-0000-0000-000046260000}"/>
    <cellStyle name="SAPBEXexcBad7 8 6" xfId="12388" xr:uid="{00000000-0005-0000-0000-000047260000}"/>
    <cellStyle name="SAPBEXexcBad7 8 6 2" xfId="31297" xr:uid="{00000000-0005-0000-0000-000048260000}"/>
    <cellStyle name="SAPBEXexcBad7 8 7" xfId="15387" xr:uid="{00000000-0005-0000-0000-000049260000}"/>
    <cellStyle name="SAPBEXexcBad7 8 7 2" xfId="34296" xr:uid="{00000000-0005-0000-0000-00004A260000}"/>
    <cellStyle name="SAPBEXexcBad7 8 8" xfId="17084" xr:uid="{00000000-0005-0000-0000-00004B260000}"/>
    <cellStyle name="SAPBEXexcBad7 8 8 2" xfId="35993" xr:uid="{00000000-0005-0000-0000-00004C260000}"/>
    <cellStyle name="SAPBEXexcBad7 8 9" xfId="19968" xr:uid="{00000000-0005-0000-0000-00004D260000}"/>
    <cellStyle name="SAPBEXexcBad7 9" xfId="494" xr:uid="{00000000-0005-0000-0000-00004E260000}"/>
    <cellStyle name="SAPBEXexcBad7 9 2" xfId="3080" xr:uid="{00000000-0005-0000-0000-00004F260000}"/>
    <cellStyle name="SAPBEXexcBad7 9 2 2" xfId="21989" xr:uid="{00000000-0005-0000-0000-000050260000}"/>
    <cellStyle name="SAPBEXexcBad7 9 3" xfId="7292" xr:uid="{00000000-0005-0000-0000-000051260000}"/>
    <cellStyle name="SAPBEXexcBad7 9 3 2" xfId="26201" xr:uid="{00000000-0005-0000-0000-000052260000}"/>
    <cellStyle name="SAPBEXexcBad7 9 4" xfId="9260" xr:uid="{00000000-0005-0000-0000-000053260000}"/>
    <cellStyle name="SAPBEXexcBad7 9 4 2" xfId="28169" xr:uid="{00000000-0005-0000-0000-000054260000}"/>
    <cellStyle name="SAPBEXexcBad7 9 5" xfId="11989" xr:uid="{00000000-0005-0000-0000-000055260000}"/>
    <cellStyle name="SAPBEXexcBad7 9 5 2" xfId="30898" xr:uid="{00000000-0005-0000-0000-000056260000}"/>
    <cellStyle name="SAPBEXexcBad7 9 6" xfId="13291" xr:uid="{00000000-0005-0000-0000-000057260000}"/>
    <cellStyle name="SAPBEXexcBad7 9 6 2" xfId="32200" xr:uid="{00000000-0005-0000-0000-000058260000}"/>
    <cellStyle name="SAPBEXexcBad7 9 7" xfId="16685" xr:uid="{00000000-0005-0000-0000-000059260000}"/>
    <cellStyle name="SAPBEXexcBad7 9 7 2" xfId="35594" xr:uid="{00000000-0005-0000-0000-00005A260000}"/>
    <cellStyle name="SAPBEXexcBad7 9 8" xfId="17987" xr:uid="{00000000-0005-0000-0000-00005B260000}"/>
    <cellStyle name="SAPBEXexcBad7 9 8 2" xfId="36896" xr:uid="{00000000-0005-0000-0000-00005C260000}"/>
    <cellStyle name="SAPBEXexcBad7 9 9" xfId="21172" xr:uid="{00000000-0005-0000-0000-00005D260000}"/>
    <cellStyle name="SAPBEXexcBad8" xfId="61" xr:uid="{00000000-0005-0000-0000-00005E260000}"/>
    <cellStyle name="SAPBEXexcBad8 10" xfId="527" xr:uid="{00000000-0005-0000-0000-00005F260000}"/>
    <cellStyle name="SAPBEXexcBad8 10 2" xfId="3113" xr:uid="{00000000-0005-0000-0000-000060260000}"/>
    <cellStyle name="SAPBEXexcBad8 10 2 2" xfId="22022" xr:uid="{00000000-0005-0000-0000-000061260000}"/>
    <cellStyle name="SAPBEXexcBad8 10 3" xfId="6324" xr:uid="{00000000-0005-0000-0000-000062260000}"/>
    <cellStyle name="SAPBEXexcBad8 10 3 2" xfId="25233" xr:uid="{00000000-0005-0000-0000-000063260000}"/>
    <cellStyle name="SAPBEXexcBad8 10 4" xfId="9456" xr:uid="{00000000-0005-0000-0000-000064260000}"/>
    <cellStyle name="SAPBEXexcBad8 10 4 2" xfId="28365" xr:uid="{00000000-0005-0000-0000-000065260000}"/>
    <cellStyle name="SAPBEXexcBad8 10 5" xfId="11321" xr:uid="{00000000-0005-0000-0000-000066260000}"/>
    <cellStyle name="SAPBEXexcBad8 10 5 2" xfId="30230" xr:uid="{00000000-0005-0000-0000-000067260000}"/>
    <cellStyle name="SAPBEXexcBad8 10 6" xfId="13432" xr:uid="{00000000-0005-0000-0000-000068260000}"/>
    <cellStyle name="SAPBEXexcBad8 10 6 2" xfId="32341" xr:uid="{00000000-0005-0000-0000-000069260000}"/>
    <cellStyle name="SAPBEXexcBad8 10 7" xfId="16017" xr:uid="{00000000-0005-0000-0000-00006A260000}"/>
    <cellStyle name="SAPBEXexcBad8 10 7 2" xfId="34926" xr:uid="{00000000-0005-0000-0000-00006B260000}"/>
    <cellStyle name="SAPBEXexcBad8 10 8" xfId="18128" xr:uid="{00000000-0005-0000-0000-00006C260000}"/>
    <cellStyle name="SAPBEXexcBad8 10 8 2" xfId="37037" xr:uid="{00000000-0005-0000-0000-00006D260000}"/>
    <cellStyle name="SAPBEXexcBad8 10 9" xfId="20546" xr:uid="{00000000-0005-0000-0000-00006E260000}"/>
    <cellStyle name="SAPBEXexcBad8 11" xfId="574" xr:uid="{00000000-0005-0000-0000-00006F260000}"/>
    <cellStyle name="SAPBEXexcBad8 11 2" xfId="3160" xr:uid="{00000000-0005-0000-0000-000070260000}"/>
    <cellStyle name="SAPBEXexcBad8 11 2 2" xfId="22069" xr:uid="{00000000-0005-0000-0000-000071260000}"/>
    <cellStyle name="SAPBEXexcBad8 11 3" xfId="6161" xr:uid="{00000000-0005-0000-0000-000072260000}"/>
    <cellStyle name="SAPBEXexcBad8 11 3 2" xfId="25070" xr:uid="{00000000-0005-0000-0000-000073260000}"/>
    <cellStyle name="SAPBEXexcBad8 11 4" xfId="8446" xr:uid="{00000000-0005-0000-0000-000074260000}"/>
    <cellStyle name="SAPBEXexcBad8 11 4 2" xfId="27355" xr:uid="{00000000-0005-0000-0000-000075260000}"/>
    <cellStyle name="SAPBEXexcBad8 11 5" xfId="10852" xr:uid="{00000000-0005-0000-0000-000076260000}"/>
    <cellStyle name="SAPBEXexcBad8 11 5 2" xfId="29761" xr:uid="{00000000-0005-0000-0000-000077260000}"/>
    <cellStyle name="SAPBEXexcBad8 11 6" xfId="13688" xr:uid="{00000000-0005-0000-0000-000078260000}"/>
    <cellStyle name="SAPBEXexcBad8 11 6 2" xfId="32597" xr:uid="{00000000-0005-0000-0000-000079260000}"/>
    <cellStyle name="SAPBEXexcBad8 11 7" xfId="15548" xr:uid="{00000000-0005-0000-0000-00007A260000}"/>
    <cellStyle name="SAPBEXexcBad8 11 7 2" xfId="34457" xr:uid="{00000000-0005-0000-0000-00007B260000}"/>
    <cellStyle name="SAPBEXexcBad8 11 8" xfId="18384" xr:uid="{00000000-0005-0000-0000-00007C260000}"/>
    <cellStyle name="SAPBEXexcBad8 11 8 2" xfId="37293" xr:uid="{00000000-0005-0000-0000-00007D260000}"/>
    <cellStyle name="SAPBEXexcBad8 11 9" xfId="20120" xr:uid="{00000000-0005-0000-0000-00007E260000}"/>
    <cellStyle name="SAPBEXexcBad8 12" xfId="622" xr:uid="{00000000-0005-0000-0000-00007F260000}"/>
    <cellStyle name="SAPBEXexcBad8 12 2" xfId="3208" xr:uid="{00000000-0005-0000-0000-000080260000}"/>
    <cellStyle name="SAPBEXexcBad8 12 2 2" xfId="22117" xr:uid="{00000000-0005-0000-0000-000081260000}"/>
    <cellStyle name="SAPBEXexcBad8 12 3" xfId="5340" xr:uid="{00000000-0005-0000-0000-000082260000}"/>
    <cellStyle name="SAPBEXexcBad8 12 3 2" xfId="24249" xr:uid="{00000000-0005-0000-0000-000083260000}"/>
    <cellStyle name="SAPBEXexcBad8 12 4" xfId="8171" xr:uid="{00000000-0005-0000-0000-000084260000}"/>
    <cellStyle name="SAPBEXexcBad8 12 4 2" xfId="27080" xr:uid="{00000000-0005-0000-0000-000085260000}"/>
    <cellStyle name="SAPBEXexcBad8 12 5" xfId="10547" xr:uid="{00000000-0005-0000-0000-000086260000}"/>
    <cellStyle name="SAPBEXexcBad8 12 5 2" xfId="29456" xr:uid="{00000000-0005-0000-0000-000087260000}"/>
    <cellStyle name="SAPBEXexcBad8 12 6" xfId="13311" xr:uid="{00000000-0005-0000-0000-000088260000}"/>
    <cellStyle name="SAPBEXexcBad8 12 6 2" xfId="32220" xr:uid="{00000000-0005-0000-0000-000089260000}"/>
    <cellStyle name="SAPBEXexcBad8 12 7" xfId="15243" xr:uid="{00000000-0005-0000-0000-00008A260000}"/>
    <cellStyle name="SAPBEXexcBad8 12 7 2" xfId="34152" xr:uid="{00000000-0005-0000-0000-00008B260000}"/>
    <cellStyle name="SAPBEXexcBad8 12 8" xfId="18007" xr:uid="{00000000-0005-0000-0000-00008C260000}"/>
    <cellStyle name="SAPBEXexcBad8 12 8 2" xfId="36916" xr:uid="{00000000-0005-0000-0000-00008D260000}"/>
    <cellStyle name="SAPBEXexcBad8 12 9" xfId="19844" xr:uid="{00000000-0005-0000-0000-00008E260000}"/>
    <cellStyle name="SAPBEXexcBad8 13" xfId="737" xr:uid="{00000000-0005-0000-0000-00008F260000}"/>
    <cellStyle name="SAPBEXexcBad8 13 2" xfId="3323" xr:uid="{00000000-0005-0000-0000-000090260000}"/>
    <cellStyle name="SAPBEXexcBad8 13 2 2" xfId="22232" xr:uid="{00000000-0005-0000-0000-000091260000}"/>
    <cellStyle name="SAPBEXexcBad8 13 3" xfId="6836" xr:uid="{00000000-0005-0000-0000-000092260000}"/>
    <cellStyle name="SAPBEXexcBad8 13 3 2" xfId="25745" xr:uid="{00000000-0005-0000-0000-000093260000}"/>
    <cellStyle name="SAPBEXexcBad8 13 4" xfId="7503" xr:uid="{00000000-0005-0000-0000-000094260000}"/>
    <cellStyle name="SAPBEXexcBad8 13 4 2" xfId="26412" xr:uid="{00000000-0005-0000-0000-000095260000}"/>
    <cellStyle name="SAPBEXexcBad8 13 5" xfId="9823" xr:uid="{00000000-0005-0000-0000-000096260000}"/>
    <cellStyle name="SAPBEXexcBad8 13 5 2" xfId="28732" xr:uid="{00000000-0005-0000-0000-000097260000}"/>
    <cellStyle name="SAPBEXexcBad8 13 6" xfId="13014" xr:uid="{00000000-0005-0000-0000-000098260000}"/>
    <cellStyle name="SAPBEXexcBad8 13 6 2" xfId="31923" xr:uid="{00000000-0005-0000-0000-000099260000}"/>
    <cellStyle name="SAPBEXexcBad8 13 7" xfId="14519" xr:uid="{00000000-0005-0000-0000-00009A260000}"/>
    <cellStyle name="SAPBEXexcBad8 13 7 2" xfId="33428" xr:uid="{00000000-0005-0000-0000-00009B260000}"/>
    <cellStyle name="SAPBEXexcBad8 13 8" xfId="17710" xr:uid="{00000000-0005-0000-0000-00009C260000}"/>
    <cellStyle name="SAPBEXexcBad8 13 8 2" xfId="36619" xr:uid="{00000000-0005-0000-0000-00009D260000}"/>
    <cellStyle name="SAPBEXexcBad8 13 9" xfId="19174" xr:uid="{00000000-0005-0000-0000-00009E260000}"/>
    <cellStyle name="SAPBEXexcBad8 14" xfId="728" xr:uid="{00000000-0005-0000-0000-00009F260000}"/>
    <cellStyle name="SAPBEXexcBad8 14 2" xfId="3314" xr:uid="{00000000-0005-0000-0000-0000A0260000}"/>
    <cellStyle name="SAPBEXexcBad8 14 2 2" xfId="22223" xr:uid="{00000000-0005-0000-0000-0000A1260000}"/>
    <cellStyle name="SAPBEXexcBad8 14 3" xfId="6436" xr:uid="{00000000-0005-0000-0000-0000A2260000}"/>
    <cellStyle name="SAPBEXexcBad8 14 3 2" xfId="25345" xr:uid="{00000000-0005-0000-0000-0000A3260000}"/>
    <cellStyle name="SAPBEXexcBad8 14 4" xfId="8735" xr:uid="{00000000-0005-0000-0000-0000A4260000}"/>
    <cellStyle name="SAPBEXexcBad8 14 4 2" xfId="27644" xr:uid="{00000000-0005-0000-0000-0000A5260000}"/>
    <cellStyle name="SAPBEXexcBad8 14 5" xfId="11172" xr:uid="{00000000-0005-0000-0000-0000A6260000}"/>
    <cellStyle name="SAPBEXexcBad8 14 5 2" xfId="30081" xr:uid="{00000000-0005-0000-0000-0000A7260000}"/>
    <cellStyle name="SAPBEXexcBad8 14 6" xfId="12902" xr:uid="{00000000-0005-0000-0000-0000A8260000}"/>
    <cellStyle name="SAPBEXexcBad8 14 6 2" xfId="31811" xr:uid="{00000000-0005-0000-0000-0000A9260000}"/>
    <cellStyle name="SAPBEXexcBad8 14 7" xfId="15868" xr:uid="{00000000-0005-0000-0000-0000AA260000}"/>
    <cellStyle name="SAPBEXexcBad8 14 7 2" xfId="34777" xr:uid="{00000000-0005-0000-0000-0000AB260000}"/>
    <cellStyle name="SAPBEXexcBad8 14 8" xfId="17598" xr:uid="{00000000-0005-0000-0000-0000AC260000}"/>
    <cellStyle name="SAPBEXexcBad8 14 8 2" xfId="36507" xr:uid="{00000000-0005-0000-0000-0000AD260000}"/>
    <cellStyle name="SAPBEXexcBad8 14 9" xfId="20409" xr:uid="{00000000-0005-0000-0000-0000AE260000}"/>
    <cellStyle name="SAPBEXexcBad8 15" xfId="775" xr:uid="{00000000-0005-0000-0000-0000AF260000}"/>
    <cellStyle name="SAPBEXexcBad8 15 2" xfId="3361" xr:uid="{00000000-0005-0000-0000-0000B0260000}"/>
    <cellStyle name="SAPBEXexcBad8 15 2 2" xfId="22270" xr:uid="{00000000-0005-0000-0000-0000B1260000}"/>
    <cellStyle name="SAPBEXexcBad8 15 3" xfId="7196" xr:uid="{00000000-0005-0000-0000-0000B2260000}"/>
    <cellStyle name="SAPBEXexcBad8 15 3 2" xfId="26105" xr:uid="{00000000-0005-0000-0000-0000B3260000}"/>
    <cellStyle name="SAPBEXexcBad8 15 4" xfId="7118" xr:uid="{00000000-0005-0000-0000-0000B4260000}"/>
    <cellStyle name="SAPBEXexcBad8 15 4 2" xfId="26027" xr:uid="{00000000-0005-0000-0000-0000B5260000}"/>
    <cellStyle name="SAPBEXexcBad8 15 5" xfId="12025" xr:uid="{00000000-0005-0000-0000-0000B6260000}"/>
    <cellStyle name="SAPBEXexcBad8 15 5 2" xfId="30934" xr:uid="{00000000-0005-0000-0000-0000B7260000}"/>
    <cellStyle name="SAPBEXexcBad8 15 6" xfId="13527" xr:uid="{00000000-0005-0000-0000-0000B8260000}"/>
    <cellStyle name="SAPBEXexcBad8 15 6 2" xfId="32436" xr:uid="{00000000-0005-0000-0000-0000B9260000}"/>
    <cellStyle name="SAPBEXexcBad8 15 7" xfId="16721" xr:uid="{00000000-0005-0000-0000-0000BA260000}"/>
    <cellStyle name="SAPBEXexcBad8 15 7 2" xfId="35630" xr:uid="{00000000-0005-0000-0000-0000BB260000}"/>
    <cellStyle name="SAPBEXexcBad8 15 8" xfId="18223" xr:uid="{00000000-0005-0000-0000-0000BC260000}"/>
    <cellStyle name="SAPBEXexcBad8 15 8 2" xfId="37132" xr:uid="{00000000-0005-0000-0000-0000BD260000}"/>
    <cellStyle name="SAPBEXexcBad8 15 9" xfId="21197" xr:uid="{00000000-0005-0000-0000-0000BE260000}"/>
    <cellStyle name="SAPBEXexcBad8 16" xfId="837" xr:uid="{00000000-0005-0000-0000-0000BF260000}"/>
    <cellStyle name="SAPBEXexcBad8 16 2" xfId="3423" xr:uid="{00000000-0005-0000-0000-0000C0260000}"/>
    <cellStyle name="SAPBEXexcBad8 16 2 2" xfId="22332" xr:uid="{00000000-0005-0000-0000-0000C1260000}"/>
    <cellStyle name="SAPBEXexcBad8 16 3" xfId="7369" xr:uid="{00000000-0005-0000-0000-0000C2260000}"/>
    <cellStyle name="SAPBEXexcBad8 16 3 2" xfId="26278" xr:uid="{00000000-0005-0000-0000-0000C3260000}"/>
    <cellStyle name="SAPBEXexcBad8 16 4" xfId="7805" xr:uid="{00000000-0005-0000-0000-0000C4260000}"/>
    <cellStyle name="SAPBEXexcBad8 16 4 2" xfId="26714" xr:uid="{00000000-0005-0000-0000-0000C5260000}"/>
    <cellStyle name="SAPBEXexcBad8 16 5" xfId="10154" xr:uid="{00000000-0005-0000-0000-0000C6260000}"/>
    <cellStyle name="SAPBEXexcBad8 16 5 2" xfId="29063" xr:uid="{00000000-0005-0000-0000-0000C7260000}"/>
    <cellStyle name="SAPBEXexcBad8 16 6" xfId="11125" xr:uid="{00000000-0005-0000-0000-0000C8260000}"/>
    <cellStyle name="SAPBEXexcBad8 16 6 2" xfId="30034" xr:uid="{00000000-0005-0000-0000-0000C9260000}"/>
    <cellStyle name="SAPBEXexcBad8 16 7" xfId="14850" xr:uid="{00000000-0005-0000-0000-0000CA260000}"/>
    <cellStyle name="SAPBEXexcBad8 16 7 2" xfId="33759" xr:uid="{00000000-0005-0000-0000-0000CB260000}"/>
    <cellStyle name="SAPBEXexcBad8 16 8" xfId="15821" xr:uid="{00000000-0005-0000-0000-0000CC260000}"/>
    <cellStyle name="SAPBEXexcBad8 16 8 2" xfId="34730" xr:uid="{00000000-0005-0000-0000-0000CD260000}"/>
    <cellStyle name="SAPBEXexcBad8 16 9" xfId="19478" xr:uid="{00000000-0005-0000-0000-0000CE260000}"/>
    <cellStyle name="SAPBEXexcBad8 17" xfId="771" xr:uid="{00000000-0005-0000-0000-0000CF260000}"/>
    <cellStyle name="SAPBEXexcBad8 17 2" xfId="3357" xr:uid="{00000000-0005-0000-0000-0000D0260000}"/>
    <cellStyle name="SAPBEXexcBad8 17 2 2" xfId="22266" xr:uid="{00000000-0005-0000-0000-0000D1260000}"/>
    <cellStyle name="SAPBEXexcBad8 17 3" xfId="5880" xr:uid="{00000000-0005-0000-0000-0000D2260000}"/>
    <cellStyle name="SAPBEXexcBad8 17 3 2" xfId="24789" xr:uid="{00000000-0005-0000-0000-0000D3260000}"/>
    <cellStyle name="SAPBEXexcBad8 17 4" xfId="7448" xr:uid="{00000000-0005-0000-0000-0000D4260000}"/>
    <cellStyle name="SAPBEXexcBad8 17 4 2" xfId="26357" xr:uid="{00000000-0005-0000-0000-0000D5260000}"/>
    <cellStyle name="SAPBEXexcBad8 17 5" xfId="9761" xr:uid="{00000000-0005-0000-0000-0000D6260000}"/>
    <cellStyle name="SAPBEXexcBad8 17 5 2" xfId="28670" xr:uid="{00000000-0005-0000-0000-0000D7260000}"/>
    <cellStyle name="SAPBEXexcBad8 17 6" xfId="13405" xr:uid="{00000000-0005-0000-0000-0000D8260000}"/>
    <cellStyle name="SAPBEXexcBad8 17 6 2" xfId="32314" xr:uid="{00000000-0005-0000-0000-0000D9260000}"/>
    <cellStyle name="SAPBEXexcBad8 17 7" xfId="14457" xr:uid="{00000000-0005-0000-0000-0000DA260000}"/>
    <cellStyle name="SAPBEXexcBad8 17 7 2" xfId="33366" xr:uid="{00000000-0005-0000-0000-0000DB260000}"/>
    <cellStyle name="SAPBEXexcBad8 17 8" xfId="18101" xr:uid="{00000000-0005-0000-0000-0000DC260000}"/>
    <cellStyle name="SAPBEXexcBad8 17 8 2" xfId="37010" xr:uid="{00000000-0005-0000-0000-0000DD260000}"/>
    <cellStyle name="SAPBEXexcBad8 17 9" xfId="19118" xr:uid="{00000000-0005-0000-0000-0000DE260000}"/>
    <cellStyle name="SAPBEXexcBad8 18" xfId="949" xr:uid="{00000000-0005-0000-0000-0000DF260000}"/>
    <cellStyle name="SAPBEXexcBad8 18 2" xfId="3535" xr:uid="{00000000-0005-0000-0000-0000E0260000}"/>
    <cellStyle name="SAPBEXexcBad8 18 2 2" xfId="22444" xr:uid="{00000000-0005-0000-0000-0000E1260000}"/>
    <cellStyle name="SAPBEXexcBad8 18 3" xfId="5446" xr:uid="{00000000-0005-0000-0000-0000E2260000}"/>
    <cellStyle name="SAPBEXexcBad8 18 3 2" xfId="24355" xr:uid="{00000000-0005-0000-0000-0000E3260000}"/>
    <cellStyle name="SAPBEXexcBad8 18 4" xfId="9302" xr:uid="{00000000-0005-0000-0000-0000E4260000}"/>
    <cellStyle name="SAPBEXexcBad8 18 4 2" xfId="28211" xr:uid="{00000000-0005-0000-0000-0000E5260000}"/>
    <cellStyle name="SAPBEXexcBad8 18 5" xfId="11785" xr:uid="{00000000-0005-0000-0000-0000E6260000}"/>
    <cellStyle name="SAPBEXexcBad8 18 5 2" xfId="30694" xr:uid="{00000000-0005-0000-0000-0000E7260000}"/>
    <cellStyle name="SAPBEXexcBad8 18 6" xfId="12386" xr:uid="{00000000-0005-0000-0000-0000E8260000}"/>
    <cellStyle name="SAPBEXexcBad8 18 6 2" xfId="31295" xr:uid="{00000000-0005-0000-0000-0000E9260000}"/>
    <cellStyle name="SAPBEXexcBad8 18 7" xfId="16481" xr:uid="{00000000-0005-0000-0000-0000EA260000}"/>
    <cellStyle name="SAPBEXexcBad8 18 7 2" xfId="35390" xr:uid="{00000000-0005-0000-0000-0000EB260000}"/>
    <cellStyle name="SAPBEXexcBad8 18 8" xfId="17082" xr:uid="{00000000-0005-0000-0000-0000EC260000}"/>
    <cellStyle name="SAPBEXexcBad8 18 8 2" xfId="35991" xr:uid="{00000000-0005-0000-0000-0000ED260000}"/>
    <cellStyle name="SAPBEXexcBad8 18 9" xfId="20976" xr:uid="{00000000-0005-0000-0000-0000EE260000}"/>
    <cellStyle name="SAPBEXexcBad8 19" xfId="847" xr:uid="{00000000-0005-0000-0000-0000EF260000}"/>
    <cellStyle name="SAPBEXexcBad8 19 2" xfId="3433" xr:uid="{00000000-0005-0000-0000-0000F0260000}"/>
    <cellStyle name="SAPBEXexcBad8 19 2 2" xfId="22342" xr:uid="{00000000-0005-0000-0000-0000F1260000}"/>
    <cellStyle name="SAPBEXexcBad8 19 3" xfId="6428" xr:uid="{00000000-0005-0000-0000-0000F2260000}"/>
    <cellStyle name="SAPBEXexcBad8 19 3 2" xfId="25337" xr:uid="{00000000-0005-0000-0000-0000F3260000}"/>
    <cellStyle name="SAPBEXexcBad8 19 4" xfId="9175" xr:uid="{00000000-0005-0000-0000-0000F4260000}"/>
    <cellStyle name="SAPBEXexcBad8 19 4 2" xfId="28084" xr:uid="{00000000-0005-0000-0000-0000F5260000}"/>
    <cellStyle name="SAPBEXexcBad8 19 5" xfId="11655" xr:uid="{00000000-0005-0000-0000-0000F6260000}"/>
    <cellStyle name="SAPBEXexcBad8 19 5 2" xfId="30564" xr:uid="{00000000-0005-0000-0000-0000F7260000}"/>
    <cellStyle name="SAPBEXexcBad8 19 6" xfId="14147" xr:uid="{00000000-0005-0000-0000-0000F8260000}"/>
    <cellStyle name="SAPBEXexcBad8 19 6 2" xfId="33056" xr:uid="{00000000-0005-0000-0000-0000F9260000}"/>
    <cellStyle name="SAPBEXexcBad8 19 7" xfId="16351" xr:uid="{00000000-0005-0000-0000-0000FA260000}"/>
    <cellStyle name="SAPBEXexcBad8 19 7 2" xfId="35260" xr:uid="{00000000-0005-0000-0000-0000FB260000}"/>
    <cellStyle name="SAPBEXexcBad8 19 8" xfId="18843" xr:uid="{00000000-0005-0000-0000-0000FC260000}"/>
    <cellStyle name="SAPBEXexcBad8 19 8 2" xfId="37752" xr:uid="{00000000-0005-0000-0000-0000FD260000}"/>
    <cellStyle name="SAPBEXexcBad8 19 9" xfId="20850" xr:uid="{00000000-0005-0000-0000-0000FE260000}"/>
    <cellStyle name="SAPBEXexcBad8 2" xfId="182" xr:uid="{00000000-0005-0000-0000-0000FF260000}"/>
    <cellStyle name="SAPBEXexcBad8 2 2" xfId="2768" xr:uid="{00000000-0005-0000-0000-000000270000}"/>
    <cellStyle name="SAPBEXexcBad8 2 2 2" xfId="21677" xr:uid="{00000000-0005-0000-0000-000001270000}"/>
    <cellStyle name="SAPBEXexcBad8 2 3" xfId="5668" xr:uid="{00000000-0005-0000-0000-000002270000}"/>
    <cellStyle name="SAPBEXexcBad8 2 3 2" xfId="24577" xr:uid="{00000000-0005-0000-0000-000003270000}"/>
    <cellStyle name="SAPBEXexcBad8 2 4" xfId="7860" xr:uid="{00000000-0005-0000-0000-000004270000}"/>
    <cellStyle name="SAPBEXexcBad8 2 4 2" xfId="26769" xr:uid="{00000000-0005-0000-0000-000005270000}"/>
    <cellStyle name="SAPBEXexcBad8 2 5" xfId="10212" xr:uid="{00000000-0005-0000-0000-000006270000}"/>
    <cellStyle name="SAPBEXexcBad8 2 5 2" xfId="29121" xr:uid="{00000000-0005-0000-0000-000007270000}"/>
    <cellStyle name="SAPBEXexcBad8 2 6" xfId="12792" xr:uid="{00000000-0005-0000-0000-000008270000}"/>
    <cellStyle name="SAPBEXexcBad8 2 6 2" xfId="31701" xr:uid="{00000000-0005-0000-0000-000009270000}"/>
    <cellStyle name="SAPBEXexcBad8 2 7" xfId="14908" xr:uid="{00000000-0005-0000-0000-00000A270000}"/>
    <cellStyle name="SAPBEXexcBad8 2 7 2" xfId="33817" xr:uid="{00000000-0005-0000-0000-00000B270000}"/>
    <cellStyle name="SAPBEXexcBad8 2 8" xfId="17488" xr:uid="{00000000-0005-0000-0000-00000C270000}"/>
    <cellStyle name="SAPBEXexcBad8 2 8 2" xfId="36397" xr:uid="{00000000-0005-0000-0000-00000D270000}"/>
    <cellStyle name="SAPBEXexcBad8 2 9" xfId="19533" xr:uid="{00000000-0005-0000-0000-00000E270000}"/>
    <cellStyle name="SAPBEXexcBad8 20" xfId="1047" xr:uid="{00000000-0005-0000-0000-00000F270000}"/>
    <cellStyle name="SAPBEXexcBad8 20 2" xfId="3633" xr:uid="{00000000-0005-0000-0000-000010270000}"/>
    <cellStyle name="SAPBEXexcBad8 20 2 2" xfId="22542" xr:uid="{00000000-0005-0000-0000-000011270000}"/>
    <cellStyle name="SAPBEXexcBad8 20 3" xfId="6773" xr:uid="{00000000-0005-0000-0000-000012270000}"/>
    <cellStyle name="SAPBEXexcBad8 20 3 2" xfId="25682" xr:uid="{00000000-0005-0000-0000-000013270000}"/>
    <cellStyle name="SAPBEXexcBad8 20 4" xfId="8578" xr:uid="{00000000-0005-0000-0000-000014270000}"/>
    <cellStyle name="SAPBEXexcBad8 20 4 2" xfId="27487" xr:uid="{00000000-0005-0000-0000-000015270000}"/>
    <cellStyle name="SAPBEXexcBad8 20 5" xfId="10994" xr:uid="{00000000-0005-0000-0000-000016270000}"/>
    <cellStyle name="SAPBEXexcBad8 20 5 2" xfId="29903" xr:uid="{00000000-0005-0000-0000-000017270000}"/>
    <cellStyle name="SAPBEXexcBad8 20 6" xfId="12569" xr:uid="{00000000-0005-0000-0000-000018270000}"/>
    <cellStyle name="SAPBEXexcBad8 20 6 2" xfId="31478" xr:uid="{00000000-0005-0000-0000-000019270000}"/>
    <cellStyle name="SAPBEXexcBad8 20 7" xfId="15690" xr:uid="{00000000-0005-0000-0000-00001A270000}"/>
    <cellStyle name="SAPBEXexcBad8 20 7 2" xfId="34599" xr:uid="{00000000-0005-0000-0000-00001B270000}"/>
    <cellStyle name="SAPBEXexcBad8 20 8" xfId="17265" xr:uid="{00000000-0005-0000-0000-00001C270000}"/>
    <cellStyle name="SAPBEXexcBad8 20 8 2" xfId="36174" xr:uid="{00000000-0005-0000-0000-00001D270000}"/>
    <cellStyle name="SAPBEXexcBad8 20 9" xfId="20252" xr:uid="{00000000-0005-0000-0000-00001E270000}"/>
    <cellStyle name="SAPBEXexcBad8 21" xfId="1097" xr:uid="{00000000-0005-0000-0000-00001F270000}"/>
    <cellStyle name="SAPBEXexcBad8 21 2" xfId="3683" xr:uid="{00000000-0005-0000-0000-000020270000}"/>
    <cellStyle name="SAPBEXexcBad8 21 2 2" xfId="22592" xr:uid="{00000000-0005-0000-0000-000021270000}"/>
    <cellStyle name="SAPBEXexcBad8 21 3" xfId="6049" xr:uid="{00000000-0005-0000-0000-000022270000}"/>
    <cellStyle name="SAPBEXexcBad8 21 3 2" xfId="24958" xr:uid="{00000000-0005-0000-0000-000023270000}"/>
    <cellStyle name="SAPBEXexcBad8 21 4" xfId="8063" xr:uid="{00000000-0005-0000-0000-000024270000}"/>
    <cellStyle name="SAPBEXexcBad8 21 4 2" xfId="26972" xr:uid="{00000000-0005-0000-0000-000025270000}"/>
    <cellStyle name="SAPBEXexcBad8 21 5" xfId="10432" xr:uid="{00000000-0005-0000-0000-000026270000}"/>
    <cellStyle name="SAPBEXexcBad8 21 5 2" xfId="29341" xr:uid="{00000000-0005-0000-0000-000027270000}"/>
    <cellStyle name="SAPBEXexcBad8 21 6" xfId="14038" xr:uid="{00000000-0005-0000-0000-000028270000}"/>
    <cellStyle name="SAPBEXexcBad8 21 6 2" xfId="32947" xr:uid="{00000000-0005-0000-0000-000029270000}"/>
    <cellStyle name="SAPBEXexcBad8 21 7" xfId="15128" xr:uid="{00000000-0005-0000-0000-00002A270000}"/>
    <cellStyle name="SAPBEXexcBad8 21 7 2" xfId="34037" xr:uid="{00000000-0005-0000-0000-00002B270000}"/>
    <cellStyle name="SAPBEXexcBad8 21 8" xfId="18734" xr:uid="{00000000-0005-0000-0000-00002C270000}"/>
    <cellStyle name="SAPBEXexcBad8 21 8 2" xfId="37643" xr:uid="{00000000-0005-0000-0000-00002D270000}"/>
    <cellStyle name="SAPBEXexcBad8 21 9" xfId="19734" xr:uid="{00000000-0005-0000-0000-00002E270000}"/>
    <cellStyle name="SAPBEXexcBad8 22" xfId="1148" xr:uid="{00000000-0005-0000-0000-00002F270000}"/>
    <cellStyle name="SAPBEXexcBad8 22 2" xfId="3734" xr:uid="{00000000-0005-0000-0000-000030270000}"/>
    <cellStyle name="SAPBEXexcBad8 22 2 2" xfId="22643" xr:uid="{00000000-0005-0000-0000-000031270000}"/>
    <cellStyle name="SAPBEXexcBad8 22 3" xfId="5808" xr:uid="{00000000-0005-0000-0000-000032270000}"/>
    <cellStyle name="SAPBEXexcBad8 22 3 2" xfId="24717" xr:uid="{00000000-0005-0000-0000-000033270000}"/>
    <cellStyle name="SAPBEXexcBad8 22 4" xfId="7753" xr:uid="{00000000-0005-0000-0000-000034270000}"/>
    <cellStyle name="SAPBEXexcBad8 22 4 2" xfId="26662" xr:uid="{00000000-0005-0000-0000-000035270000}"/>
    <cellStyle name="SAPBEXexcBad8 22 5" xfId="10101" xr:uid="{00000000-0005-0000-0000-000036270000}"/>
    <cellStyle name="SAPBEXexcBad8 22 5 2" xfId="29010" xr:uid="{00000000-0005-0000-0000-000037270000}"/>
    <cellStyle name="SAPBEXexcBad8 22 6" xfId="11408" xr:uid="{00000000-0005-0000-0000-000038270000}"/>
    <cellStyle name="SAPBEXexcBad8 22 6 2" xfId="30317" xr:uid="{00000000-0005-0000-0000-000039270000}"/>
    <cellStyle name="SAPBEXexcBad8 22 7" xfId="14797" xr:uid="{00000000-0005-0000-0000-00003A270000}"/>
    <cellStyle name="SAPBEXexcBad8 22 7 2" xfId="33706" xr:uid="{00000000-0005-0000-0000-00003B270000}"/>
    <cellStyle name="SAPBEXexcBad8 22 8" xfId="16104" xr:uid="{00000000-0005-0000-0000-00003C270000}"/>
    <cellStyle name="SAPBEXexcBad8 22 8 2" xfId="35013" xr:uid="{00000000-0005-0000-0000-00003D270000}"/>
    <cellStyle name="SAPBEXexcBad8 22 9" xfId="19426" xr:uid="{00000000-0005-0000-0000-00003E270000}"/>
    <cellStyle name="SAPBEXexcBad8 23" xfId="1194" xr:uid="{00000000-0005-0000-0000-00003F270000}"/>
    <cellStyle name="SAPBEXexcBad8 23 2" xfId="3780" xr:uid="{00000000-0005-0000-0000-000040270000}"/>
    <cellStyle name="SAPBEXexcBad8 23 2 2" xfId="22689" xr:uid="{00000000-0005-0000-0000-000041270000}"/>
    <cellStyle name="SAPBEXexcBad8 23 3" xfId="6719" xr:uid="{00000000-0005-0000-0000-000042270000}"/>
    <cellStyle name="SAPBEXexcBad8 23 3 2" xfId="25628" xr:uid="{00000000-0005-0000-0000-000043270000}"/>
    <cellStyle name="SAPBEXexcBad8 23 4" xfId="9251" xr:uid="{00000000-0005-0000-0000-000044270000}"/>
    <cellStyle name="SAPBEXexcBad8 23 4 2" xfId="28160" xr:uid="{00000000-0005-0000-0000-000045270000}"/>
    <cellStyle name="SAPBEXexcBad8 23 5" xfId="11731" xr:uid="{00000000-0005-0000-0000-000046270000}"/>
    <cellStyle name="SAPBEXexcBad8 23 5 2" xfId="30640" xr:uid="{00000000-0005-0000-0000-000047270000}"/>
    <cellStyle name="SAPBEXexcBad8 23 6" xfId="12782" xr:uid="{00000000-0005-0000-0000-000048270000}"/>
    <cellStyle name="SAPBEXexcBad8 23 6 2" xfId="31691" xr:uid="{00000000-0005-0000-0000-000049270000}"/>
    <cellStyle name="SAPBEXexcBad8 23 7" xfId="16427" xr:uid="{00000000-0005-0000-0000-00004A270000}"/>
    <cellStyle name="SAPBEXexcBad8 23 7 2" xfId="35336" xr:uid="{00000000-0005-0000-0000-00004B270000}"/>
    <cellStyle name="SAPBEXexcBad8 23 8" xfId="17478" xr:uid="{00000000-0005-0000-0000-00004C270000}"/>
    <cellStyle name="SAPBEXexcBad8 23 8 2" xfId="36387" xr:uid="{00000000-0005-0000-0000-00004D270000}"/>
    <cellStyle name="SAPBEXexcBad8 23 9" xfId="20923" xr:uid="{00000000-0005-0000-0000-00004E270000}"/>
    <cellStyle name="SAPBEXexcBad8 24" xfId="1238" xr:uid="{00000000-0005-0000-0000-00004F270000}"/>
    <cellStyle name="SAPBEXexcBad8 24 2" xfId="3824" xr:uid="{00000000-0005-0000-0000-000050270000}"/>
    <cellStyle name="SAPBEXexcBad8 24 2 2" xfId="22733" xr:uid="{00000000-0005-0000-0000-000051270000}"/>
    <cellStyle name="SAPBEXexcBad8 24 3" xfId="6158" xr:uid="{00000000-0005-0000-0000-000052270000}"/>
    <cellStyle name="SAPBEXexcBad8 24 3 2" xfId="25067" xr:uid="{00000000-0005-0000-0000-000053270000}"/>
    <cellStyle name="SAPBEXexcBad8 24 4" xfId="8922" xr:uid="{00000000-0005-0000-0000-000054270000}"/>
    <cellStyle name="SAPBEXexcBad8 24 4 2" xfId="27831" xr:uid="{00000000-0005-0000-0000-000055270000}"/>
    <cellStyle name="SAPBEXexcBad8 24 5" xfId="11373" xr:uid="{00000000-0005-0000-0000-000056270000}"/>
    <cellStyle name="SAPBEXexcBad8 24 5 2" xfId="30282" xr:uid="{00000000-0005-0000-0000-000057270000}"/>
    <cellStyle name="SAPBEXexcBad8 24 6" xfId="13128" xr:uid="{00000000-0005-0000-0000-000058270000}"/>
    <cellStyle name="SAPBEXexcBad8 24 6 2" xfId="32037" xr:uid="{00000000-0005-0000-0000-000059270000}"/>
    <cellStyle name="SAPBEXexcBad8 24 7" xfId="16069" xr:uid="{00000000-0005-0000-0000-00005A270000}"/>
    <cellStyle name="SAPBEXexcBad8 24 7 2" xfId="34978" xr:uid="{00000000-0005-0000-0000-00005B270000}"/>
    <cellStyle name="SAPBEXexcBad8 24 8" xfId="17824" xr:uid="{00000000-0005-0000-0000-00005C270000}"/>
    <cellStyle name="SAPBEXexcBad8 24 8 2" xfId="36733" xr:uid="{00000000-0005-0000-0000-00005D270000}"/>
    <cellStyle name="SAPBEXexcBad8 24 9" xfId="20596" xr:uid="{00000000-0005-0000-0000-00005E270000}"/>
    <cellStyle name="SAPBEXexcBad8 25" xfId="1281" xr:uid="{00000000-0005-0000-0000-00005F270000}"/>
    <cellStyle name="SAPBEXexcBad8 25 2" xfId="3867" xr:uid="{00000000-0005-0000-0000-000060270000}"/>
    <cellStyle name="SAPBEXexcBad8 25 2 2" xfId="22776" xr:uid="{00000000-0005-0000-0000-000061270000}"/>
    <cellStyle name="SAPBEXexcBad8 25 3" xfId="6230" xr:uid="{00000000-0005-0000-0000-000062270000}"/>
    <cellStyle name="SAPBEXexcBad8 25 3 2" xfId="25139" xr:uid="{00000000-0005-0000-0000-000063270000}"/>
    <cellStyle name="SAPBEXexcBad8 25 4" xfId="8757" xr:uid="{00000000-0005-0000-0000-000064270000}"/>
    <cellStyle name="SAPBEXexcBad8 25 4 2" xfId="27666" xr:uid="{00000000-0005-0000-0000-000065270000}"/>
    <cellStyle name="SAPBEXexcBad8 25 5" xfId="11195" xr:uid="{00000000-0005-0000-0000-000066270000}"/>
    <cellStyle name="SAPBEXexcBad8 25 5 2" xfId="30104" xr:uid="{00000000-0005-0000-0000-000067270000}"/>
    <cellStyle name="SAPBEXexcBad8 25 6" xfId="13664" xr:uid="{00000000-0005-0000-0000-000068270000}"/>
    <cellStyle name="SAPBEXexcBad8 25 6 2" xfId="32573" xr:uid="{00000000-0005-0000-0000-000069270000}"/>
    <cellStyle name="SAPBEXexcBad8 25 7" xfId="15891" xr:uid="{00000000-0005-0000-0000-00006A270000}"/>
    <cellStyle name="SAPBEXexcBad8 25 7 2" xfId="34800" xr:uid="{00000000-0005-0000-0000-00006B270000}"/>
    <cellStyle name="SAPBEXexcBad8 25 8" xfId="18360" xr:uid="{00000000-0005-0000-0000-00006C270000}"/>
    <cellStyle name="SAPBEXexcBad8 25 8 2" xfId="37269" xr:uid="{00000000-0005-0000-0000-00006D270000}"/>
    <cellStyle name="SAPBEXexcBad8 25 9" xfId="20431" xr:uid="{00000000-0005-0000-0000-00006E270000}"/>
    <cellStyle name="SAPBEXexcBad8 26" xfId="1334" xr:uid="{00000000-0005-0000-0000-00006F270000}"/>
    <cellStyle name="SAPBEXexcBad8 26 2" xfId="3920" xr:uid="{00000000-0005-0000-0000-000070270000}"/>
    <cellStyle name="SAPBEXexcBad8 26 2 2" xfId="22829" xr:uid="{00000000-0005-0000-0000-000071270000}"/>
    <cellStyle name="SAPBEXexcBad8 26 3" xfId="5361" xr:uid="{00000000-0005-0000-0000-000072270000}"/>
    <cellStyle name="SAPBEXexcBad8 26 3 2" xfId="24270" xr:uid="{00000000-0005-0000-0000-000073270000}"/>
    <cellStyle name="SAPBEXexcBad8 26 4" xfId="8808" xr:uid="{00000000-0005-0000-0000-000074270000}"/>
    <cellStyle name="SAPBEXexcBad8 26 4 2" xfId="27717" xr:uid="{00000000-0005-0000-0000-000075270000}"/>
    <cellStyle name="SAPBEXexcBad8 26 5" xfId="11252" xr:uid="{00000000-0005-0000-0000-000076270000}"/>
    <cellStyle name="SAPBEXexcBad8 26 5 2" xfId="30161" xr:uid="{00000000-0005-0000-0000-000077270000}"/>
    <cellStyle name="SAPBEXexcBad8 26 6" xfId="12848" xr:uid="{00000000-0005-0000-0000-000078270000}"/>
    <cellStyle name="SAPBEXexcBad8 26 6 2" xfId="31757" xr:uid="{00000000-0005-0000-0000-000079270000}"/>
    <cellStyle name="SAPBEXexcBad8 26 7" xfId="15948" xr:uid="{00000000-0005-0000-0000-00007A270000}"/>
    <cellStyle name="SAPBEXexcBad8 26 7 2" xfId="34857" xr:uid="{00000000-0005-0000-0000-00007B270000}"/>
    <cellStyle name="SAPBEXexcBad8 26 8" xfId="17544" xr:uid="{00000000-0005-0000-0000-00007C270000}"/>
    <cellStyle name="SAPBEXexcBad8 26 8 2" xfId="36453" xr:uid="{00000000-0005-0000-0000-00007D270000}"/>
    <cellStyle name="SAPBEXexcBad8 26 9" xfId="20483" xr:uid="{00000000-0005-0000-0000-00007E270000}"/>
    <cellStyle name="SAPBEXexcBad8 27" xfId="1366" xr:uid="{00000000-0005-0000-0000-00007F270000}"/>
    <cellStyle name="SAPBEXexcBad8 27 2" xfId="3952" xr:uid="{00000000-0005-0000-0000-000080270000}"/>
    <cellStyle name="SAPBEXexcBad8 27 2 2" xfId="22861" xr:uid="{00000000-0005-0000-0000-000081270000}"/>
    <cellStyle name="SAPBEXexcBad8 27 3" xfId="6748" xr:uid="{00000000-0005-0000-0000-000082270000}"/>
    <cellStyle name="SAPBEXexcBad8 27 3 2" xfId="25657" xr:uid="{00000000-0005-0000-0000-000083270000}"/>
    <cellStyle name="SAPBEXexcBad8 27 4" xfId="8292" xr:uid="{00000000-0005-0000-0000-000084270000}"/>
    <cellStyle name="SAPBEXexcBad8 27 4 2" xfId="27201" xr:uid="{00000000-0005-0000-0000-000085270000}"/>
    <cellStyle name="SAPBEXexcBad8 27 5" xfId="10687" xr:uid="{00000000-0005-0000-0000-000086270000}"/>
    <cellStyle name="SAPBEXexcBad8 27 5 2" xfId="29596" xr:uid="{00000000-0005-0000-0000-000087270000}"/>
    <cellStyle name="SAPBEXexcBad8 27 6" xfId="12854" xr:uid="{00000000-0005-0000-0000-000088270000}"/>
    <cellStyle name="SAPBEXexcBad8 27 6 2" xfId="31763" xr:uid="{00000000-0005-0000-0000-000089270000}"/>
    <cellStyle name="SAPBEXexcBad8 27 7" xfId="15383" xr:uid="{00000000-0005-0000-0000-00008A270000}"/>
    <cellStyle name="SAPBEXexcBad8 27 7 2" xfId="34292" xr:uid="{00000000-0005-0000-0000-00008B270000}"/>
    <cellStyle name="SAPBEXexcBad8 27 8" xfId="17550" xr:uid="{00000000-0005-0000-0000-00008C270000}"/>
    <cellStyle name="SAPBEXexcBad8 27 8 2" xfId="36459" xr:uid="{00000000-0005-0000-0000-00008D270000}"/>
    <cellStyle name="SAPBEXexcBad8 27 9" xfId="19965" xr:uid="{00000000-0005-0000-0000-00008E270000}"/>
    <cellStyle name="SAPBEXexcBad8 28" xfId="1409" xr:uid="{00000000-0005-0000-0000-00008F270000}"/>
    <cellStyle name="SAPBEXexcBad8 28 2" xfId="3995" xr:uid="{00000000-0005-0000-0000-000090270000}"/>
    <cellStyle name="SAPBEXexcBad8 28 2 2" xfId="22904" xr:uid="{00000000-0005-0000-0000-000091270000}"/>
    <cellStyle name="SAPBEXexcBad8 28 3" xfId="6394" xr:uid="{00000000-0005-0000-0000-000092270000}"/>
    <cellStyle name="SAPBEXexcBad8 28 3 2" xfId="25303" xr:uid="{00000000-0005-0000-0000-000093270000}"/>
    <cellStyle name="SAPBEXexcBad8 28 4" xfId="8458" xr:uid="{00000000-0005-0000-0000-000094270000}"/>
    <cellStyle name="SAPBEXexcBad8 28 4 2" xfId="27367" xr:uid="{00000000-0005-0000-0000-000095270000}"/>
    <cellStyle name="SAPBEXexcBad8 28 5" xfId="10865" xr:uid="{00000000-0005-0000-0000-000096270000}"/>
    <cellStyle name="SAPBEXexcBad8 28 5 2" xfId="29774" xr:uid="{00000000-0005-0000-0000-000097270000}"/>
    <cellStyle name="SAPBEXexcBad8 28 6" xfId="12173" xr:uid="{00000000-0005-0000-0000-000098270000}"/>
    <cellStyle name="SAPBEXexcBad8 28 6 2" xfId="31082" xr:uid="{00000000-0005-0000-0000-000099270000}"/>
    <cellStyle name="SAPBEXexcBad8 28 7" xfId="15561" xr:uid="{00000000-0005-0000-0000-00009A270000}"/>
    <cellStyle name="SAPBEXexcBad8 28 7 2" xfId="34470" xr:uid="{00000000-0005-0000-0000-00009B270000}"/>
    <cellStyle name="SAPBEXexcBad8 28 8" xfId="16869" xr:uid="{00000000-0005-0000-0000-00009C270000}"/>
    <cellStyle name="SAPBEXexcBad8 28 8 2" xfId="35778" xr:uid="{00000000-0005-0000-0000-00009D270000}"/>
    <cellStyle name="SAPBEXexcBad8 28 9" xfId="20132" xr:uid="{00000000-0005-0000-0000-00009E270000}"/>
    <cellStyle name="SAPBEXexcBad8 29" xfId="1452" xr:uid="{00000000-0005-0000-0000-00009F270000}"/>
    <cellStyle name="SAPBEXexcBad8 29 2" xfId="4038" xr:uid="{00000000-0005-0000-0000-0000A0270000}"/>
    <cellStyle name="SAPBEXexcBad8 29 2 2" xfId="22947" xr:uid="{00000000-0005-0000-0000-0000A1270000}"/>
    <cellStyle name="SAPBEXexcBad8 29 3" xfId="7241" xr:uid="{00000000-0005-0000-0000-0000A2270000}"/>
    <cellStyle name="SAPBEXexcBad8 29 3 2" xfId="26150" xr:uid="{00000000-0005-0000-0000-0000A3270000}"/>
    <cellStyle name="SAPBEXexcBad8 29 4" xfId="8549" xr:uid="{00000000-0005-0000-0000-0000A4270000}"/>
    <cellStyle name="SAPBEXexcBad8 29 4 2" xfId="27458" xr:uid="{00000000-0005-0000-0000-0000A5270000}"/>
    <cellStyle name="SAPBEXexcBad8 29 5" xfId="12052" xr:uid="{00000000-0005-0000-0000-0000A6270000}"/>
    <cellStyle name="SAPBEXexcBad8 29 5 2" xfId="30961" xr:uid="{00000000-0005-0000-0000-0000A7270000}"/>
    <cellStyle name="SAPBEXexcBad8 29 6" xfId="12855" xr:uid="{00000000-0005-0000-0000-0000A8270000}"/>
    <cellStyle name="SAPBEXexcBad8 29 6 2" xfId="31764" xr:uid="{00000000-0005-0000-0000-0000A9270000}"/>
    <cellStyle name="SAPBEXexcBad8 29 7" xfId="16748" xr:uid="{00000000-0005-0000-0000-0000AA270000}"/>
    <cellStyle name="SAPBEXexcBad8 29 7 2" xfId="35657" xr:uid="{00000000-0005-0000-0000-0000AB270000}"/>
    <cellStyle name="SAPBEXexcBad8 29 8" xfId="17551" xr:uid="{00000000-0005-0000-0000-0000AC270000}"/>
    <cellStyle name="SAPBEXexcBad8 29 8 2" xfId="36460" xr:uid="{00000000-0005-0000-0000-0000AD270000}"/>
    <cellStyle name="SAPBEXexcBad8 29 9" xfId="21219" xr:uid="{00000000-0005-0000-0000-0000AE270000}"/>
    <cellStyle name="SAPBEXexcBad8 3" xfId="146" xr:uid="{00000000-0005-0000-0000-0000AF270000}"/>
    <cellStyle name="SAPBEXexcBad8 3 2" xfId="2733" xr:uid="{00000000-0005-0000-0000-0000B0270000}"/>
    <cellStyle name="SAPBEXexcBad8 3 2 2" xfId="21642" xr:uid="{00000000-0005-0000-0000-0000B1270000}"/>
    <cellStyle name="SAPBEXexcBad8 3 3" xfId="7059" xr:uid="{00000000-0005-0000-0000-0000B2270000}"/>
    <cellStyle name="SAPBEXexcBad8 3 3 2" xfId="25968" xr:uid="{00000000-0005-0000-0000-0000B3270000}"/>
    <cellStyle name="SAPBEXexcBad8 3 4" xfId="7610" xr:uid="{00000000-0005-0000-0000-0000B4270000}"/>
    <cellStyle name="SAPBEXexcBad8 3 4 2" xfId="26519" xr:uid="{00000000-0005-0000-0000-0000B5270000}"/>
    <cellStyle name="SAPBEXexcBad8 3 5" xfId="9937" xr:uid="{00000000-0005-0000-0000-0000B6270000}"/>
    <cellStyle name="SAPBEXexcBad8 3 5 2" xfId="28846" xr:uid="{00000000-0005-0000-0000-0000B7270000}"/>
    <cellStyle name="SAPBEXexcBad8 3 6" xfId="12780" xr:uid="{00000000-0005-0000-0000-0000B8270000}"/>
    <cellStyle name="SAPBEXexcBad8 3 6 2" xfId="31689" xr:uid="{00000000-0005-0000-0000-0000B9270000}"/>
    <cellStyle name="SAPBEXexcBad8 3 7" xfId="14633" xr:uid="{00000000-0005-0000-0000-0000BA270000}"/>
    <cellStyle name="SAPBEXexcBad8 3 7 2" xfId="33542" xr:uid="{00000000-0005-0000-0000-0000BB270000}"/>
    <cellStyle name="SAPBEXexcBad8 3 8" xfId="17476" xr:uid="{00000000-0005-0000-0000-0000BC270000}"/>
    <cellStyle name="SAPBEXexcBad8 3 8 2" xfId="36385" xr:uid="{00000000-0005-0000-0000-0000BD270000}"/>
    <cellStyle name="SAPBEXexcBad8 3 9" xfId="19281" xr:uid="{00000000-0005-0000-0000-0000BE270000}"/>
    <cellStyle name="SAPBEXexcBad8 30" xfId="1495" xr:uid="{00000000-0005-0000-0000-0000BF270000}"/>
    <cellStyle name="SAPBEXexcBad8 30 2" xfId="4081" xr:uid="{00000000-0005-0000-0000-0000C0270000}"/>
    <cellStyle name="SAPBEXexcBad8 30 2 2" xfId="22990" xr:uid="{00000000-0005-0000-0000-0000C1270000}"/>
    <cellStyle name="SAPBEXexcBad8 30 3" xfId="6301" xr:uid="{00000000-0005-0000-0000-0000C2270000}"/>
    <cellStyle name="SAPBEXexcBad8 30 3 2" xfId="25210" xr:uid="{00000000-0005-0000-0000-0000C3270000}"/>
    <cellStyle name="SAPBEXexcBad8 30 4" xfId="8298" xr:uid="{00000000-0005-0000-0000-0000C4270000}"/>
    <cellStyle name="SAPBEXexcBad8 30 4 2" xfId="27207" xr:uid="{00000000-0005-0000-0000-0000C5270000}"/>
    <cellStyle name="SAPBEXexcBad8 30 5" xfId="10694" xr:uid="{00000000-0005-0000-0000-0000C6270000}"/>
    <cellStyle name="SAPBEXexcBad8 30 5 2" xfId="29603" xr:uid="{00000000-0005-0000-0000-0000C7270000}"/>
    <cellStyle name="SAPBEXexcBad8 30 6" xfId="11302" xr:uid="{00000000-0005-0000-0000-0000C8270000}"/>
    <cellStyle name="SAPBEXexcBad8 30 6 2" xfId="30211" xr:uid="{00000000-0005-0000-0000-0000C9270000}"/>
    <cellStyle name="SAPBEXexcBad8 30 7" xfId="15390" xr:uid="{00000000-0005-0000-0000-0000CA270000}"/>
    <cellStyle name="SAPBEXexcBad8 30 7 2" xfId="34299" xr:uid="{00000000-0005-0000-0000-0000CB270000}"/>
    <cellStyle name="SAPBEXexcBad8 30 8" xfId="15998" xr:uid="{00000000-0005-0000-0000-0000CC270000}"/>
    <cellStyle name="SAPBEXexcBad8 30 8 2" xfId="34907" xr:uid="{00000000-0005-0000-0000-0000CD270000}"/>
    <cellStyle name="SAPBEXexcBad8 30 9" xfId="19971" xr:uid="{00000000-0005-0000-0000-0000CE270000}"/>
    <cellStyle name="SAPBEXexcBad8 31" xfId="1538" xr:uid="{00000000-0005-0000-0000-0000CF270000}"/>
    <cellStyle name="SAPBEXexcBad8 31 2" xfId="4124" xr:uid="{00000000-0005-0000-0000-0000D0270000}"/>
    <cellStyle name="SAPBEXexcBad8 31 2 2" xfId="23033" xr:uid="{00000000-0005-0000-0000-0000D1270000}"/>
    <cellStyle name="SAPBEXexcBad8 31 3" xfId="6973" xr:uid="{00000000-0005-0000-0000-0000D2270000}"/>
    <cellStyle name="SAPBEXexcBad8 31 3 2" xfId="25882" xr:uid="{00000000-0005-0000-0000-0000D3270000}"/>
    <cellStyle name="SAPBEXexcBad8 31 4" xfId="9411" xr:uid="{00000000-0005-0000-0000-0000D4270000}"/>
    <cellStyle name="SAPBEXexcBad8 31 4 2" xfId="28320" xr:uid="{00000000-0005-0000-0000-0000D5270000}"/>
    <cellStyle name="SAPBEXexcBad8 31 5" xfId="9479" xr:uid="{00000000-0005-0000-0000-0000D6270000}"/>
    <cellStyle name="SAPBEXexcBad8 31 5 2" xfId="28388" xr:uid="{00000000-0005-0000-0000-0000D7270000}"/>
    <cellStyle name="SAPBEXexcBad8 31 6" xfId="12463" xr:uid="{00000000-0005-0000-0000-0000D8270000}"/>
    <cellStyle name="SAPBEXexcBad8 31 6 2" xfId="31372" xr:uid="{00000000-0005-0000-0000-0000D9270000}"/>
    <cellStyle name="SAPBEXexcBad8 31 7" xfId="14175" xr:uid="{00000000-0005-0000-0000-0000DA270000}"/>
    <cellStyle name="SAPBEXexcBad8 31 7 2" xfId="33084" xr:uid="{00000000-0005-0000-0000-0000DB270000}"/>
    <cellStyle name="SAPBEXexcBad8 31 8" xfId="17159" xr:uid="{00000000-0005-0000-0000-0000DC270000}"/>
    <cellStyle name="SAPBEXexcBad8 31 8 2" xfId="36068" xr:uid="{00000000-0005-0000-0000-0000DD270000}"/>
    <cellStyle name="SAPBEXexcBad8 31 9" xfId="18870" xr:uid="{00000000-0005-0000-0000-0000DE270000}"/>
    <cellStyle name="SAPBEXexcBad8 32" xfId="1433" xr:uid="{00000000-0005-0000-0000-0000DF270000}"/>
    <cellStyle name="SAPBEXexcBad8 32 2" xfId="4019" xr:uid="{00000000-0005-0000-0000-0000E0270000}"/>
    <cellStyle name="SAPBEXexcBad8 32 2 2" xfId="22928" xr:uid="{00000000-0005-0000-0000-0000E1270000}"/>
    <cellStyle name="SAPBEXexcBad8 32 3" xfId="5200" xr:uid="{00000000-0005-0000-0000-0000E2270000}"/>
    <cellStyle name="SAPBEXexcBad8 32 3 2" xfId="24109" xr:uid="{00000000-0005-0000-0000-0000E3270000}"/>
    <cellStyle name="SAPBEXexcBad8 32 4" xfId="9365" xr:uid="{00000000-0005-0000-0000-0000E4270000}"/>
    <cellStyle name="SAPBEXexcBad8 32 4 2" xfId="28274" xr:uid="{00000000-0005-0000-0000-0000E5270000}"/>
    <cellStyle name="SAPBEXexcBad8 32 5" xfId="11021" xr:uid="{00000000-0005-0000-0000-0000E6270000}"/>
    <cellStyle name="SAPBEXexcBad8 32 5 2" xfId="29930" xr:uid="{00000000-0005-0000-0000-0000E7270000}"/>
    <cellStyle name="SAPBEXexcBad8 32 6" xfId="10796" xr:uid="{00000000-0005-0000-0000-0000E8270000}"/>
    <cellStyle name="SAPBEXexcBad8 32 6 2" xfId="29705" xr:uid="{00000000-0005-0000-0000-0000E9270000}"/>
    <cellStyle name="SAPBEXexcBad8 32 7" xfId="15717" xr:uid="{00000000-0005-0000-0000-0000EA270000}"/>
    <cellStyle name="SAPBEXexcBad8 32 7 2" xfId="34626" xr:uid="{00000000-0005-0000-0000-0000EB270000}"/>
    <cellStyle name="SAPBEXexcBad8 32 8" xfId="15492" xr:uid="{00000000-0005-0000-0000-0000EC270000}"/>
    <cellStyle name="SAPBEXexcBad8 32 8 2" xfId="34401" xr:uid="{00000000-0005-0000-0000-0000ED270000}"/>
    <cellStyle name="SAPBEXexcBad8 32 9" xfId="20278" xr:uid="{00000000-0005-0000-0000-0000EE270000}"/>
    <cellStyle name="SAPBEXexcBad8 33" xfId="1623" xr:uid="{00000000-0005-0000-0000-0000EF270000}"/>
    <cellStyle name="SAPBEXexcBad8 33 2" xfId="4209" xr:uid="{00000000-0005-0000-0000-0000F0270000}"/>
    <cellStyle name="SAPBEXexcBad8 33 2 2" xfId="23118" xr:uid="{00000000-0005-0000-0000-0000F1270000}"/>
    <cellStyle name="SAPBEXexcBad8 33 3" xfId="5254" xr:uid="{00000000-0005-0000-0000-0000F2270000}"/>
    <cellStyle name="SAPBEXexcBad8 33 3 2" xfId="24163" xr:uid="{00000000-0005-0000-0000-0000F3270000}"/>
    <cellStyle name="SAPBEXexcBad8 33 4" xfId="7927" xr:uid="{00000000-0005-0000-0000-0000F4270000}"/>
    <cellStyle name="SAPBEXexcBad8 33 4 2" xfId="26836" xr:uid="{00000000-0005-0000-0000-0000F5270000}"/>
    <cellStyle name="SAPBEXexcBad8 33 5" xfId="10282" xr:uid="{00000000-0005-0000-0000-0000F6270000}"/>
    <cellStyle name="SAPBEXexcBad8 33 5 2" xfId="29191" xr:uid="{00000000-0005-0000-0000-0000F7270000}"/>
    <cellStyle name="SAPBEXexcBad8 33 6" xfId="13176" xr:uid="{00000000-0005-0000-0000-0000F8270000}"/>
    <cellStyle name="SAPBEXexcBad8 33 6 2" xfId="32085" xr:uid="{00000000-0005-0000-0000-0000F9270000}"/>
    <cellStyle name="SAPBEXexcBad8 33 7" xfId="14978" xr:uid="{00000000-0005-0000-0000-0000FA270000}"/>
    <cellStyle name="SAPBEXexcBad8 33 7 2" xfId="33887" xr:uid="{00000000-0005-0000-0000-0000FB270000}"/>
    <cellStyle name="SAPBEXexcBad8 33 8" xfId="17872" xr:uid="{00000000-0005-0000-0000-0000FC270000}"/>
    <cellStyle name="SAPBEXexcBad8 33 8 2" xfId="36781" xr:uid="{00000000-0005-0000-0000-0000FD270000}"/>
    <cellStyle name="SAPBEXexcBad8 33 9" xfId="19599" xr:uid="{00000000-0005-0000-0000-0000FE270000}"/>
    <cellStyle name="SAPBEXexcBad8 34" xfId="1618" xr:uid="{00000000-0005-0000-0000-0000FF270000}"/>
    <cellStyle name="SAPBEXexcBad8 34 2" xfId="4204" xr:uid="{00000000-0005-0000-0000-000000280000}"/>
    <cellStyle name="SAPBEXexcBad8 34 2 2" xfId="23113" xr:uid="{00000000-0005-0000-0000-000001280000}"/>
    <cellStyle name="SAPBEXexcBad8 34 3" xfId="7155" xr:uid="{00000000-0005-0000-0000-000002280000}"/>
    <cellStyle name="SAPBEXexcBad8 34 3 2" xfId="26064" xr:uid="{00000000-0005-0000-0000-000003280000}"/>
    <cellStyle name="SAPBEXexcBad8 34 4" xfId="8738" xr:uid="{00000000-0005-0000-0000-000004280000}"/>
    <cellStyle name="SAPBEXexcBad8 34 4 2" xfId="27647" xr:uid="{00000000-0005-0000-0000-000005280000}"/>
    <cellStyle name="SAPBEXexcBad8 34 5" xfId="11175" xr:uid="{00000000-0005-0000-0000-000006280000}"/>
    <cellStyle name="SAPBEXexcBad8 34 5 2" xfId="30084" xr:uid="{00000000-0005-0000-0000-000007280000}"/>
    <cellStyle name="SAPBEXexcBad8 34 6" xfId="13045" xr:uid="{00000000-0005-0000-0000-000008280000}"/>
    <cellStyle name="SAPBEXexcBad8 34 6 2" xfId="31954" xr:uid="{00000000-0005-0000-0000-000009280000}"/>
    <cellStyle name="SAPBEXexcBad8 34 7" xfId="15871" xr:uid="{00000000-0005-0000-0000-00000A280000}"/>
    <cellStyle name="SAPBEXexcBad8 34 7 2" xfId="34780" xr:uid="{00000000-0005-0000-0000-00000B280000}"/>
    <cellStyle name="SAPBEXexcBad8 34 8" xfId="17741" xr:uid="{00000000-0005-0000-0000-00000C280000}"/>
    <cellStyle name="SAPBEXexcBad8 34 8 2" xfId="36650" xr:uid="{00000000-0005-0000-0000-00000D280000}"/>
    <cellStyle name="SAPBEXexcBad8 34 9" xfId="20412" xr:uid="{00000000-0005-0000-0000-00000E280000}"/>
    <cellStyle name="SAPBEXexcBad8 35" xfId="1710" xr:uid="{00000000-0005-0000-0000-00000F280000}"/>
    <cellStyle name="SAPBEXexcBad8 35 2" xfId="4296" xr:uid="{00000000-0005-0000-0000-000010280000}"/>
    <cellStyle name="SAPBEXexcBad8 35 2 2" xfId="23205" xr:uid="{00000000-0005-0000-0000-000011280000}"/>
    <cellStyle name="SAPBEXexcBad8 35 3" xfId="6619" xr:uid="{00000000-0005-0000-0000-000012280000}"/>
    <cellStyle name="SAPBEXexcBad8 35 3 2" xfId="25528" xr:uid="{00000000-0005-0000-0000-000013280000}"/>
    <cellStyle name="SAPBEXexcBad8 35 4" xfId="7936" xr:uid="{00000000-0005-0000-0000-000014280000}"/>
    <cellStyle name="SAPBEXexcBad8 35 4 2" xfId="26845" xr:uid="{00000000-0005-0000-0000-000015280000}"/>
    <cellStyle name="SAPBEXexcBad8 35 5" xfId="10291" xr:uid="{00000000-0005-0000-0000-000016280000}"/>
    <cellStyle name="SAPBEXexcBad8 35 5 2" xfId="29200" xr:uid="{00000000-0005-0000-0000-000017280000}"/>
    <cellStyle name="SAPBEXexcBad8 35 6" xfId="13218" xr:uid="{00000000-0005-0000-0000-000018280000}"/>
    <cellStyle name="SAPBEXexcBad8 35 6 2" xfId="32127" xr:uid="{00000000-0005-0000-0000-000019280000}"/>
    <cellStyle name="SAPBEXexcBad8 35 7" xfId="14987" xr:uid="{00000000-0005-0000-0000-00001A280000}"/>
    <cellStyle name="SAPBEXexcBad8 35 7 2" xfId="33896" xr:uid="{00000000-0005-0000-0000-00001B280000}"/>
    <cellStyle name="SAPBEXexcBad8 35 8" xfId="17914" xr:uid="{00000000-0005-0000-0000-00001C280000}"/>
    <cellStyle name="SAPBEXexcBad8 35 8 2" xfId="36823" xr:uid="{00000000-0005-0000-0000-00001D280000}"/>
    <cellStyle name="SAPBEXexcBad8 35 9" xfId="19608" xr:uid="{00000000-0005-0000-0000-00001E280000}"/>
    <cellStyle name="SAPBEXexcBad8 36" xfId="1753" xr:uid="{00000000-0005-0000-0000-00001F280000}"/>
    <cellStyle name="SAPBEXexcBad8 36 2" xfId="4339" xr:uid="{00000000-0005-0000-0000-000020280000}"/>
    <cellStyle name="SAPBEXexcBad8 36 2 2" xfId="23248" xr:uid="{00000000-0005-0000-0000-000021280000}"/>
    <cellStyle name="SAPBEXexcBad8 36 3" xfId="6589" xr:uid="{00000000-0005-0000-0000-000022280000}"/>
    <cellStyle name="SAPBEXexcBad8 36 3 2" xfId="25498" xr:uid="{00000000-0005-0000-0000-000023280000}"/>
    <cellStyle name="SAPBEXexcBad8 36 4" xfId="7740" xr:uid="{00000000-0005-0000-0000-000024280000}"/>
    <cellStyle name="SAPBEXexcBad8 36 4 2" xfId="26649" xr:uid="{00000000-0005-0000-0000-000025280000}"/>
    <cellStyle name="SAPBEXexcBad8 36 5" xfId="10086" xr:uid="{00000000-0005-0000-0000-000026280000}"/>
    <cellStyle name="SAPBEXexcBad8 36 5 2" xfId="28995" xr:uid="{00000000-0005-0000-0000-000027280000}"/>
    <cellStyle name="SAPBEXexcBad8 36 6" xfId="13741" xr:uid="{00000000-0005-0000-0000-000028280000}"/>
    <cellStyle name="SAPBEXexcBad8 36 6 2" xfId="32650" xr:uid="{00000000-0005-0000-0000-000029280000}"/>
    <cellStyle name="SAPBEXexcBad8 36 7" xfId="14782" xr:uid="{00000000-0005-0000-0000-00002A280000}"/>
    <cellStyle name="SAPBEXexcBad8 36 7 2" xfId="33691" xr:uid="{00000000-0005-0000-0000-00002B280000}"/>
    <cellStyle name="SAPBEXexcBad8 36 8" xfId="18437" xr:uid="{00000000-0005-0000-0000-00002C280000}"/>
    <cellStyle name="SAPBEXexcBad8 36 8 2" xfId="37346" xr:uid="{00000000-0005-0000-0000-00002D280000}"/>
    <cellStyle name="SAPBEXexcBad8 36 9" xfId="19412" xr:uid="{00000000-0005-0000-0000-00002E280000}"/>
    <cellStyle name="SAPBEXexcBad8 37" xfId="1796" xr:uid="{00000000-0005-0000-0000-00002F280000}"/>
    <cellStyle name="SAPBEXexcBad8 37 2" xfId="4382" xr:uid="{00000000-0005-0000-0000-000030280000}"/>
    <cellStyle name="SAPBEXexcBad8 37 2 2" xfId="23291" xr:uid="{00000000-0005-0000-0000-000031280000}"/>
    <cellStyle name="SAPBEXexcBad8 37 3" xfId="2684" xr:uid="{00000000-0005-0000-0000-000032280000}"/>
    <cellStyle name="SAPBEXexcBad8 37 3 2" xfId="21593" xr:uid="{00000000-0005-0000-0000-000033280000}"/>
    <cellStyle name="SAPBEXexcBad8 37 4" xfId="9159" xr:uid="{00000000-0005-0000-0000-000034280000}"/>
    <cellStyle name="SAPBEXexcBad8 37 4 2" xfId="28068" xr:uid="{00000000-0005-0000-0000-000035280000}"/>
    <cellStyle name="SAPBEXexcBad8 37 5" xfId="11637" xr:uid="{00000000-0005-0000-0000-000036280000}"/>
    <cellStyle name="SAPBEXexcBad8 37 5 2" xfId="30546" xr:uid="{00000000-0005-0000-0000-000037280000}"/>
    <cellStyle name="SAPBEXexcBad8 37 6" xfId="12264" xr:uid="{00000000-0005-0000-0000-000038280000}"/>
    <cellStyle name="SAPBEXexcBad8 37 6 2" xfId="31173" xr:uid="{00000000-0005-0000-0000-000039280000}"/>
    <cellStyle name="SAPBEXexcBad8 37 7" xfId="16333" xr:uid="{00000000-0005-0000-0000-00003A280000}"/>
    <cellStyle name="SAPBEXexcBad8 37 7 2" xfId="35242" xr:uid="{00000000-0005-0000-0000-00003B280000}"/>
    <cellStyle name="SAPBEXexcBad8 37 8" xfId="16960" xr:uid="{00000000-0005-0000-0000-00003C280000}"/>
    <cellStyle name="SAPBEXexcBad8 37 8 2" xfId="35869" xr:uid="{00000000-0005-0000-0000-00003D280000}"/>
    <cellStyle name="SAPBEXexcBad8 37 9" xfId="20834" xr:uid="{00000000-0005-0000-0000-00003E280000}"/>
    <cellStyle name="SAPBEXexcBad8 38" xfId="1845" xr:uid="{00000000-0005-0000-0000-00003F280000}"/>
    <cellStyle name="SAPBEXexcBad8 38 2" xfId="4431" xr:uid="{00000000-0005-0000-0000-000040280000}"/>
    <cellStyle name="SAPBEXexcBad8 38 2 2" xfId="23340" xr:uid="{00000000-0005-0000-0000-000041280000}"/>
    <cellStyle name="SAPBEXexcBad8 38 3" xfId="6516" xr:uid="{00000000-0005-0000-0000-000042280000}"/>
    <cellStyle name="SAPBEXexcBad8 38 3 2" xfId="25425" xr:uid="{00000000-0005-0000-0000-000043280000}"/>
    <cellStyle name="SAPBEXexcBad8 38 4" xfId="9153" xr:uid="{00000000-0005-0000-0000-000044280000}"/>
    <cellStyle name="SAPBEXexcBad8 38 4 2" xfId="28062" xr:uid="{00000000-0005-0000-0000-000045280000}"/>
    <cellStyle name="SAPBEXexcBad8 38 5" xfId="11631" xr:uid="{00000000-0005-0000-0000-000046280000}"/>
    <cellStyle name="SAPBEXexcBad8 38 5 2" xfId="30540" xr:uid="{00000000-0005-0000-0000-000047280000}"/>
    <cellStyle name="SAPBEXexcBad8 38 6" xfId="12784" xr:uid="{00000000-0005-0000-0000-000048280000}"/>
    <cellStyle name="SAPBEXexcBad8 38 6 2" xfId="31693" xr:uid="{00000000-0005-0000-0000-000049280000}"/>
    <cellStyle name="SAPBEXexcBad8 38 7" xfId="16327" xr:uid="{00000000-0005-0000-0000-00004A280000}"/>
    <cellStyle name="SAPBEXexcBad8 38 7 2" xfId="35236" xr:uid="{00000000-0005-0000-0000-00004B280000}"/>
    <cellStyle name="SAPBEXexcBad8 38 8" xfId="17480" xr:uid="{00000000-0005-0000-0000-00004C280000}"/>
    <cellStyle name="SAPBEXexcBad8 38 8 2" xfId="36389" xr:uid="{00000000-0005-0000-0000-00004D280000}"/>
    <cellStyle name="SAPBEXexcBad8 38 9" xfId="20828" xr:uid="{00000000-0005-0000-0000-00004E280000}"/>
    <cellStyle name="SAPBEXexcBad8 39" xfId="1634" xr:uid="{00000000-0005-0000-0000-00004F280000}"/>
    <cellStyle name="SAPBEXexcBad8 39 2" xfId="4220" xr:uid="{00000000-0005-0000-0000-000050280000}"/>
    <cellStyle name="SAPBEXexcBad8 39 2 2" xfId="23129" xr:uid="{00000000-0005-0000-0000-000051280000}"/>
    <cellStyle name="SAPBEXexcBad8 39 3" xfId="6648" xr:uid="{00000000-0005-0000-0000-000052280000}"/>
    <cellStyle name="SAPBEXexcBad8 39 3 2" xfId="25557" xr:uid="{00000000-0005-0000-0000-000053280000}"/>
    <cellStyle name="SAPBEXexcBad8 39 4" xfId="8771" xr:uid="{00000000-0005-0000-0000-000054280000}"/>
    <cellStyle name="SAPBEXexcBad8 39 4 2" xfId="27680" xr:uid="{00000000-0005-0000-0000-000055280000}"/>
    <cellStyle name="SAPBEXexcBad8 39 5" xfId="11209" xr:uid="{00000000-0005-0000-0000-000056280000}"/>
    <cellStyle name="SAPBEXexcBad8 39 5 2" xfId="30118" xr:uid="{00000000-0005-0000-0000-000057280000}"/>
    <cellStyle name="SAPBEXexcBad8 39 6" xfId="13069" xr:uid="{00000000-0005-0000-0000-000058280000}"/>
    <cellStyle name="SAPBEXexcBad8 39 6 2" xfId="31978" xr:uid="{00000000-0005-0000-0000-000059280000}"/>
    <cellStyle name="SAPBEXexcBad8 39 7" xfId="15905" xr:uid="{00000000-0005-0000-0000-00005A280000}"/>
    <cellStyle name="SAPBEXexcBad8 39 7 2" xfId="34814" xr:uid="{00000000-0005-0000-0000-00005B280000}"/>
    <cellStyle name="SAPBEXexcBad8 39 8" xfId="17765" xr:uid="{00000000-0005-0000-0000-00005C280000}"/>
    <cellStyle name="SAPBEXexcBad8 39 8 2" xfId="36674" xr:uid="{00000000-0005-0000-0000-00005D280000}"/>
    <cellStyle name="SAPBEXexcBad8 39 9" xfId="20445" xr:uid="{00000000-0005-0000-0000-00005E280000}"/>
    <cellStyle name="SAPBEXexcBad8 4" xfId="269" xr:uid="{00000000-0005-0000-0000-00005F280000}"/>
    <cellStyle name="SAPBEXexcBad8 4 2" xfId="2855" xr:uid="{00000000-0005-0000-0000-000060280000}"/>
    <cellStyle name="SAPBEXexcBad8 4 2 2" xfId="21764" xr:uid="{00000000-0005-0000-0000-000061280000}"/>
    <cellStyle name="SAPBEXexcBad8 4 3" xfId="2642" xr:uid="{00000000-0005-0000-0000-000062280000}"/>
    <cellStyle name="SAPBEXexcBad8 4 3 2" xfId="21551" xr:uid="{00000000-0005-0000-0000-000063280000}"/>
    <cellStyle name="SAPBEXexcBad8 4 4" xfId="9223" xr:uid="{00000000-0005-0000-0000-000064280000}"/>
    <cellStyle name="SAPBEXexcBad8 4 4 2" xfId="28132" xr:uid="{00000000-0005-0000-0000-000065280000}"/>
    <cellStyle name="SAPBEXexcBad8 4 5" xfId="11703" xr:uid="{00000000-0005-0000-0000-000066280000}"/>
    <cellStyle name="SAPBEXexcBad8 4 5 2" xfId="30612" xr:uid="{00000000-0005-0000-0000-000067280000}"/>
    <cellStyle name="SAPBEXexcBad8 4 6" xfId="13760" xr:uid="{00000000-0005-0000-0000-000068280000}"/>
    <cellStyle name="SAPBEXexcBad8 4 6 2" xfId="32669" xr:uid="{00000000-0005-0000-0000-000069280000}"/>
    <cellStyle name="SAPBEXexcBad8 4 7" xfId="16399" xr:uid="{00000000-0005-0000-0000-00006A280000}"/>
    <cellStyle name="SAPBEXexcBad8 4 7 2" xfId="35308" xr:uid="{00000000-0005-0000-0000-00006B280000}"/>
    <cellStyle name="SAPBEXexcBad8 4 8" xfId="18456" xr:uid="{00000000-0005-0000-0000-00006C280000}"/>
    <cellStyle name="SAPBEXexcBad8 4 8 2" xfId="37365" xr:uid="{00000000-0005-0000-0000-00006D280000}"/>
    <cellStyle name="SAPBEXexcBad8 4 9" xfId="20895" xr:uid="{00000000-0005-0000-0000-00006E280000}"/>
    <cellStyle name="SAPBEXexcBad8 40" xfId="1943" xr:uid="{00000000-0005-0000-0000-00006F280000}"/>
    <cellStyle name="SAPBEXexcBad8 40 2" xfId="4529" xr:uid="{00000000-0005-0000-0000-000070280000}"/>
    <cellStyle name="SAPBEXexcBad8 40 2 2" xfId="23438" xr:uid="{00000000-0005-0000-0000-000071280000}"/>
    <cellStyle name="SAPBEXexcBad8 40 3" xfId="6156" xr:uid="{00000000-0005-0000-0000-000072280000}"/>
    <cellStyle name="SAPBEXexcBad8 40 3 2" xfId="25065" xr:uid="{00000000-0005-0000-0000-000073280000}"/>
    <cellStyle name="SAPBEXexcBad8 40 4" xfId="8712" xr:uid="{00000000-0005-0000-0000-000074280000}"/>
    <cellStyle name="SAPBEXexcBad8 40 4 2" xfId="27621" xr:uid="{00000000-0005-0000-0000-000075280000}"/>
    <cellStyle name="SAPBEXexcBad8 40 5" xfId="11146" xr:uid="{00000000-0005-0000-0000-000076280000}"/>
    <cellStyle name="SAPBEXexcBad8 40 5 2" xfId="30055" xr:uid="{00000000-0005-0000-0000-000077280000}"/>
    <cellStyle name="SAPBEXexcBad8 40 6" xfId="13063" xr:uid="{00000000-0005-0000-0000-000078280000}"/>
    <cellStyle name="SAPBEXexcBad8 40 6 2" xfId="31972" xr:uid="{00000000-0005-0000-0000-000079280000}"/>
    <cellStyle name="SAPBEXexcBad8 40 7" xfId="15842" xr:uid="{00000000-0005-0000-0000-00007A280000}"/>
    <cellStyle name="SAPBEXexcBad8 40 7 2" xfId="34751" xr:uid="{00000000-0005-0000-0000-00007B280000}"/>
    <cellStyle name="SAPBEXexcBad8 40 8" xfId="17759" xr:uid="{00000000-0005-0000-0000-00007C280000}"/>
    <cellStyle name="SAPBEXexcBad8 40 8 2" xfId="36668" xr:uid="{00000000-0005-0000-0000-00007D280000}"/>
    <cellStyle name="SAPBEXexcBad8 40 9" xfId="20386" xr:uid="{00000000-0005-0000-0000-00007E280000}"/>
    <cellStyle name="SAPBEXexcBad8 41" xfId="1870" xr:uid="{00000000-0005-0000-0000-00007F280000}"/>
    <cellStyle name="SAPBEXexcBad8 41 2" xfId="4456" xr:uid="{00000000-0005-0000-0000-000080280000}"/>
    <cellStyle name="SAPBEXexcBad8 41 2 2" xfId="23365" xr:uid="{00000000-0005-0000-0000-000081280000}"/>
    <cellStyle name="SAPBEXexcBad8 41 3" xfId="6633" xr:uid="{00000000-0005-0000-0000-000082280000}"/>
    <cellStyle name="SAPBEXexcBad8 41 3 2" xfId="25542" xr:uid="{00000000-0005-0000-0000-000083280000}"/>
    <cellStyle name="SAPBEXexcBad8 41 4" xfId="7622" xr:uid="{00000000-0005-0000-0000-000084280000}"/>
    <cellStyle name="SAPBEXexcBad8 41 4 2" xfId="26531" xr:uid="{00000000-0005-0000-0000-000085280000}"/>
    <cellStyle name="SAPBEXexcBad8 41 5" xfId="9954" xr:uid="{00000000-0005-0000-0000-000086280000}"/>
    <cellStyle name="SAPBEXexcBad8 41 5 2" xfId="28863" xr:uid="{00000000-0005-0000-0000-000087280000}"/>
    <cellStyle name="SAPBEXexcBad8 41 6" xfId="13203" xr:uid="{00000000-0005-0000-0000-000088280000}"/>
    <cellStyle name="SAPBEXexcBad8 41 6 2" xfId="32112" xr:uid="{00000000-0005-0000-0000-000089280000}"/>
    <cellStyle name="SAPBEXexcBad8 41 7" xfId="14650" xr:uid="{00000000-0005-0000-0000-00008A280000}"/>
    <cellStyle name="SAPBEXexcBad8 41 7 2" xfId="33559" xr:uid="{00000000-0005-0000-0000-00008B280000}"/>
    <cellStyle name="SAPBEXexcBad8 41 8" xfId="17899" xr:uid="{00000000-0005-0000-0000-00008C280000}"/>
    <cellStyle name="SAPBEXexcBad8 41 8 2" xfId="36808" xr:uid="{00000000-0005-0000-0000-00008D280000}"/>
    <cellStyle name="SAPBEXexcBad8 41 9" xfId="19293" xr:uid="{00000000-0005-0000-0000-00008E280000}"/>
    <cellStyle name="SAPBEXexcBad8 42" xfId="2024" xr:uid="{00000000-0005-0000-0000-00008F280000}"/>
    <cellStyle name="SAPBEXexcBad8 42 2" xfId="4610" xr:uid="{00000000-0005-0000-0000-000090280000}"/>
    <cellStyle name="SAPBEXexcBad8 42 2 2" xfId="23519" xr:uid="{00000000-0005-0000-0000-000091280000}"/>
    <cellStyle name="SAPBEXexcBad8 42 3" xfId="2705" xr:uid="{00000000-0005-0000-0000-000092280000}"/>
    <cellStyle name="SAPBEXexcBad8 42 3 2" xfId="21614" xr:uid="{00000000-0005-0000-0000-000093280000}"/>
    <cellStyle name="SAPBEXexcBad8 42 4" xfId="7481" xr:uid="{00000000-0005-0000-0000-000094280000}"/>
    <cellStyle name="SAPBEXexcBad8 42 4 2" xfId="26390" xr:uid="{00000000-0005-0000-0000-000095280000}"/>
    <cellStyle name="SAPBEXexcBad8 42 5" xfId="9798" xr:uid="{00000000-0005-0000-0000-000096280000}"/>
    <cellStyle name="SAPBEXexcBad8 42 5 2" xfId="28707" xr:uid="{00000000-0005-0000-0000-000097280000}"/>
    <cellStyle name="SAPBEXexcBad8 42 6" xfId="13542" xr:uid="{00000000-0005-0000-0000-000098280000}"/>
    <cellStyle name="SAPBEXexcBad8 42 6 2" xfId="32451" xr:uid="{00000000-0005-0000-0000-000099280000}"/>
    <cellStyle name="SAPBEXexcBad8 42 7" xfId="14494" xr:uid="{00000000-0005-0000-0000-00009A280000}"/>
    <cellStyle name="SAPBEXexcBad8 42 7 2" xfId="33403" xr:uid="{00000000-0005-0000-0000-00009B280000}"/>
    <cellStyle name="SAPBEXexcBad8 42 8" xfId="18238" xr:uid="{00000000-0005-0000-0000-00009C280000}"/>
    <cellStyle name="SAPBEXexcBad8 42 8 2" xfId="37147" xr:uid="{00000000-0005-0000-0000-00009D280000}"/>
    <cellStyle name="SAPBEXexcBad8 42 9" xfId="19152" xr:uid="{00000000-0005-0000-0000-00009E280000}"/>
    <cellStyle name="SAPBEXexcBad8 43" xfId="2041" xr:uid="{00000000-0005-0000-0000-00009F280000}"/>
    <cellStyle name="SAPBEXexcBad8 43 2" xfId="4627" xr:uid="{00000000-0005-0000-0000-0000A0280000}"/>
    <cellStyle name="SAPBEXexcBad8 43 2 2" xfId="23536" xr:uid="{00000000-0005-0000-0000-0000A1280000}"/>
    <cellStyle name="SAPBEXexcBad8 43 3" xfId="2618" xr:uid="{00000000-0005-0000-0000-0000A2280000}"/>
    <cellStyle name="SAPBEXexcBad8 43 3 2" xfId="21527" xr:uid="{00000000-0005-0000-0000-0000A3280000}"/>
    <cellStyle name="SAPBEXexcBad8 43 4" xfId="8748" xr:uid="{00000000-0005-0000-0000-0000A4280000}"/>
    <cellStyle name="SAPBEXexcBad8 43 4 2" xfId="27657" xr:uid="{00000000-0005-0000-0000-0000A5280000}"/>
    <cellStyle name="SAPBEXexcBad8 43 5" xfId="11185" xr:uid="{00000000-0005-0000-0000-0000A6280000}"/>
    <cellStyle name="SAPBEXexcBad8 43 5 2" xfId="30094" xr:uid="{00000000-0005-0000-0000-0000A7280000}"/>
    <cellStyle name="SAPBEXexcBad8 43 6" xfId="13364" xr:uid="{00000000-0005-0000-0000-0000A8280000}"/>
    <cellStyle name="SAPBEXexcBad8 43 6 2" xfId="32273" xr:uid="{00000000-0005-0000-0000-0000A9280000}"/>
    <cellStyle name="SAPBEXexcBad8 43 7" xfId="15881" xr:uid="{00000000-0005-0000-0000-0000AA280000}"/>
    <cellStyle name="SAPBEXexcBad8 43 7 2" xfId="34790" xr:uid="{00000000-0005-0000-0000-0000AB280000}"/>
    <cellStyle name="SAPBEXexcBad8 43 8" xfId="18060" xr:uid="{00000000-0005-0000-0000-0000AC280000}"/>
    <cellStyle name="SAPBEXexcBad8 43 8 2" xfId="36969" xr:uid="{00000000-0005-0000-0000-0000AD280000}"/>
    <cellStyle name="SAPBEXexcBad8 43 9" xfId="20422" xr:uid="{00000000-0005-0000-0000-0000AE280000}"/>
    <cellStyle name="SAPBEXexcBad8 44" xfId="2103" xr:uid="{00000000-0005-0000-0000-0000AF280000}"/>
    <cellStyle name="SAPBEXexcBad8 44 2" xfId="4689" xr:uid="{00000000-0005-0000-0000-0000B0280000}"/>
    <cellStyle name="SAPBEXexcBad8 44 2 2" xfId="23598" xr:uid="{00000000-0005-0000-0000-0000B1280000}"/>
    <cellStyle name="SAPBEXexcBad8 44 3" xfId="7017" xr:uid="{00000000-0005-0000-0000-0000B2280000}"/>
    <cellStyle name="SAPBEXexcBad8 44 3 2" xfId="25926" xr:uid="{00000000-0005-0000-0000-0000B3280000}"/>
    <cellStyle name="SAPBEXexcBad8 44 4" xfId="8950" xr:uid="{00000000-0005-0000-0000-0000B4280000}"/>
    <cellStyle name="SAPBEXexcBad8 44 4 2" xfId="27859" xr:uid="{00000000-0005-0000-0000-0000B5280000}"/>
    <cellStyle name="SAPBEXexcBad8 44 5" xfId="11404" xr:uid="{00000000-0005-0000-0000-0000B6280000}"/>
    <cellStyle name="SAPBEXexcBad8 44 5 2" xfId="30313" xr:uid="{00000000-0005-0000-0000-0000B7280000}"/>
    <cellStyle name="SAPBEXexcBad8 44 6" xfId="13300" xr:uid="{00000000-0005-0000-0000-0000B8280000}"/>
    <cellStyle name="SAPBEXexcBad8 44 6 2" xfId="32209" xr:uid="{00000000-0005-0000-0000-0000B9280000}"/>
    <cellStyle name="SAPBEXexcBad8 44 7" xfId="16100" xr:uid="{00000000-0005-0000-0000-0000BA280000}"/>
    <cellStyle name="SAPBEXexcBad8 44 7 2" xfId="35009" xr:uid="{00000000-0005-0000-0000-0000BB280000}"/>
    <cellStyle name="SAPBEXexcBad8 44 8" xfId="17996" xr:uid="{00000000-0005-0000-0000-0000BC280000}"/>
    <cellStyle name="SAPBEXexcBad8 44 8 2" xfId="36905" xr:uid="{00000000-0005-0000-0000-0000BD280000}"/>
    <cellStyle name="SAPBEXexcBad8 44 9" xfId="20624" xr:uid="{00000000-0005-0000-0000-0000BE280000}"/>
    <cellStyle name="SAPBEXexcBad8 45" xfId="2141" xr:uid="{00000000-0005-0000-0000-0000BF280000}"/>
    <cellStyle name="SAPBEXexcBad8 45 2" xfId="4727" xr:uid="{00000000-0005-0000-0000-0000C0280000}"/>
    <cellStyle name="SAPBEXexcBad8 45 2 2" xfId="23636" xr:uid="{00000000-0005-0000-0000-0000C1280000}"/>
    <cellStyle name="SAPBEXexcBad8 45 3" xfId="5358" xr:uid="{00000000-0005-0000-0000-0000C2280000}"/>
    <cellStyle name="SAPBEXexcBad8 45 3 2" xfId="24267" xr:uid="{00000000-0005-0000-0000-0000C3280000}"/>
    <cellStyle name="SAPBEXexcBad8 45 4" xfId="6613" xr:uid="{00000000-0005-0000-0000-0000C4280000}"/>
    <cellStyle name="SAPBEXexcBad8 45 4 2" xfId="25522" xr:uid="{00000000-0005-0000-0000-0000C5280000}"/>
    <cellStyle name="SAPBEXexcBad8 45 5" xfId="12112" xr:uid="{00000000-0005-0000-0000-0000C6280000}"/>
    <cellStyle name="SAPBEXexcBad8 45 5 2" xfId="31021" xr:uid="{00000000-0005-0000-0000-0000C7280000}"/>
    <cellStyle name="SAPBEXexcBad8 45 6" xfId="14154" xr:uid="{00000000-0005-0000-0000-0000C8280000}"/>
    <cellStyle name="SAPBEXexcBad8 45 6 2" xfId="33063" xr:uid="{00000000-0005-0000-0000-0000C9280000}"/>
    <cellStyle name="SAPBEXexcBad8 45 7" xfId="16808" xr:uid="{00000000-0005-0000-0000-0000CA280000}"/>
    <cellStyle name="SAPBEXexcBad8 45 7 2" xfId="35717" xr:uid="{00000000-0005-0000-0000-0000CB280000}"/>
    <cellStyle name="SAPBEXexcBad8 45 8" xfId="18850" xr:uid="{00000000-0005-0000-0000-0000CC280000}"/>
    <cellStyle name="SAPBEXexcBad8 45 8 2" xfId="37759" xr:uid="{00000000-0005-0000-0000-0000CD280000}"/>
    <cellStyle name="SAPBEXexcBad8 45 9" xfId="21274" xr:uid="{00000000-0005-0000-0000-0000CE280000}"/>
    <cellStyle name="SAPBEXexcBad8 46" xfId="2176" xr:uid="{00000000-0005-0000-0000-0000CF280000}"/>
    <cellStyle name="SAPBEXexcBad8 46 2" xfId="4762" xr:uid="{00000000-0005-0000-0000-0000D0280000}"/>
    <cellStyle name="SAPBEXexcBad8 46 2 2" xfId="23671" xr:uid="{00000000-0005-0000-0000-0000D1280000}"/>
    <cellStyle name="SAPBEXexcBad8 46 3" xfId="6499" xr:uid="{00000000-0005-0000-0000-0000D2280000}"/>
    <cellStyle name="SAPBEXexcBad8 46 3 2" xfId="25408" xr:uid="{00000000-0005-0000-0000-0000D3280000}"/>
    <cellStyle name="SAPBEXexcBad8 46 4" xfId="8500" xr:uid="{00000000-0005-0000-0000-0000D4280000}"/>
    <cellStyle name="SAPBEXexcBad8 46 4 2" xfId="27409" xr:uid="{00000000-0005-0000-0000-0000D5280000}"/>
    <cellStyle name="SAPBEXexcBad8 46 5" xfId="10910" xr:uid="{00000000-0005-0000-0000-0000D6280000}"/>
    <cellStyle name="SAPBEXexcBad8 46 5 2" xfId="29819" xr:uid="{00000000-0005-0000-0000-0000D7280000}"/>
    <cellStyle name="SAPBEXexcBad8 46 6" xfId="12186" xr:uid="{00000000-0005-0000-0000-0000D8280000}"/>
    <cellStyle name="SAPBEXexcBad8 46 6 2" xfId="31095" xr:uid="{00000000-0005-0000-0000-0000D9280000}"/>
    <cellStyle name="SAPBEXexcBad8 46 7" xfId="15606" xr:uid="{00000000-0005-0000-0000-0000DA280000}"/>
    <cellStyle name="SAPBEXexcBad8 46 7 2" xfId="34515" xr:uid="{00000000-0005-0000-0000-0000DB280000}"/>
    <cellStyle name="SAPBEXexcBad8 46 8" xfId="16882" xr:uid="{00000000-0005-0000-0000-0000DC280000}"/>
    <cellStyle name="SAPBEXexcBad8 46 8 2" xfId="35791" xr:uid="{00000000-0005-0000-0000-0000DD280000}"/>
    <cellStyle name="SAPBEXexcBad8 46 9" xfId="20174" xr:uid="{00000000-0005-0000-0000-0000DE280000}"/>
    <cellStyle name="SAPBEXexcBad8 47" xfId="2206" xr:uid="{00000000-0005-0000-0000-0000DF280000}"/>
    <cellStyle name="SAPBEXexcBad8 47 2" xfId="4792" xr:uid="{00000000-0005-0000-0000-0000E0280000}"/>
    <cellStyle name="SAPBEXexcBad8 47 2 2" xfId="23701" xr:uid="{00000000-0005-0000-0000-0000E1280000}"/>
    <cellStyle name="SAPBEXexcBad8 47 3" xfId="5515" xr:uid="{00000000-0005-0000-0000-0000E2280000}"/>
    <cellStyle name="SAPBEXexcBad8 47 3 2" xfId="24424" xr:uid="{00000000-0005-0000-0000-0000E3280000}"/>
    <cellStyle name="SAPBEXexcBad8 47 4" xfId="8130" xr:uid="{00000000-0005-0000-0000-0000E4280000}"/>
    <cellStyle name="SAPBEXexcBad8 47 4 2" xfId="27039" xr:uid="{00000000-0005-0000-0000-0000E5280000}"/>
    <cellStyle name="SAPBEXexcBad8 47 5" xfId="10502" xr:uid="{00000000-0005-0000-0000-0000E6280000}"/>
    <cellStyle name="SAPBEXexcBad8 47 5 2" xfId="29411" xr:uid="{00000000-0005-0000-0000-0000E7280000}"/>
    <cellStyle name="SAPBEXexcBad8 47 6" xfId="12376" xr:uid="{00000000-0005-0000-0000-0000E8280000}"/>
    <cellStyle name="SAPBEXexcBad8 47 6 2" xfId="31285" xr:uid="{00000000-0005-0000-0000-0000E9280000}"/>
    <cellStyle name="SAPBEXexcBad8 47 7" xfId="15198" xr:uid="{00000000-0005-0000-0000-0000EA280000}"/>
    <cellStyle name="SAPBEXexcBad8 47 7 2" xfId="34107" xr:uid="{00000000-0005-0000-0000-0000EB280000}"/>
    <cellStyle name="SAPBEXexcBad8 47 8" xfId="17072" xr:uid="{00000000-0005-0000-0000-0000EC280000}"/>
    <cellStyle name="SAPBEXexcBad8 47 8 2" xfId="35981" xr:uid="{00000000-0005-0000-0000-0000ED280000}"/>
    <cellStyle name="SAPBEXexcBad8 47 9" xfId="19801" xr:uid="{00000000-0005-0000-0000-0000EE280000}"/>
    <cellStyle name="SAPBEXexcBad8 48" xfId="2244" xr:uid="{00000000-0005-0000-0000-0000EF280000}"/>
    <cellStyle name="SAPBEXexcBad8 48 2" xfId="4830" xr:uid="{00000000-0005-0000-0000-0000F0280000}"/>
    <cellStyle name="SAPBEXexcBad8 48 2 2" xfId="23739" xr:uid="{00000000-0005-0000-0000-0000F1280000}"/>
    <cellStyle name="SAPBEXexcBad8 48 3" xfId="6767" xr:uid="{00000000-0005-0000-0000-0000F2280000}"/>
    <cellStyle name="SAPBEXexcBad8 48 3 2" xfId="25676" xr:uid="{00000000-0005-0000-0000-0000F3280000}"/>
    <cellStyle name="SAPBEXexcBad8 48 4" xfId="8758" xr:uid="{00000000-0005-0000-0000-0000F4280000}"/>
    <cellStyle name="SAPBEXexcBad8 48 4 2" xfId="27667" xr:uid="{00000000-0005-0000-0000-0000F5280000}"/>
    <cellStyle name="SAPBEXexcBad8 48 5" xfId="11196" xr:uid="{00000000-0005-0000-0000-0000F6280000}"/>
    <cellStyle name="SAPBEXexcBad8 48 5 2" xfId="30105" xr:uid="{00000000-0005-0000-0000-0000F7280000}"/>
    <cellStyle name="SAPBEXexcBad8 48 6" xfId="12414" xr:uid="{00000000-0005-0000-0000-0000F8280000}"/>
    <cellStyle name="SAPBEXexcBad8 48 6 2" xfId="31323" xr:uid="{00000000-0005-0000-0000-0000F9280000}"/>
    <cellStyle name="SAPBEXexcBad8 48 7" xfId="15892" xr:uid="{00000000-0005-0000-0000-0000FA280000}"/>
    <cellStyle name="SAPBEXexcBad8 48 7 2" xfId="34801" xr:uid="{00000000-0005-0000-0000-0000FB280000}"/>
    <cellStyle name="SAPBEXexcBad8 48 8" xfId="17110" xr:uid="{00000000-0005-0000-0000-0000FC280000}"/>
    <cellStyle name="SAPBEXexcBad8 48 8 2" xfId="36019" xr:uid="{00000000-0005-0000-0000-0000FD280000}"/>
    <cellStyle name="SAPBEXexcBad8 48 9" xfId="20432" xr:uid="{00000000-0005-0000-0000-0000FE280000}"/>
    <cellStyle name="SAPBEXexcBad8 49" xfId="2314" xr:uid="{00000000-0005-0000-0000-0000FF280000}"/>
    <cellStyle name="SAPBEXexcBad8 49 2" xfId="4900" xr:uid="{00000000-0005-0000-0000-000000290000}"/>
    <cellStyle name="SAPBEXexcBad8 49 2 2" xfId="23809" xr:uid="{00000000-0005-0000-0000-000001290000}"/>
    <cellStyle name="SAPBEXexcBad8 49 3" xfId="6796" xr:uid="{00000000-0005-0000-0000-000002290000}"/>
    <cellStyle name="SAPBEXexcBad8 49 3 2" xfId="25705" xr:uid="{00000000-0005-0000-0000-000003290000}"/>
    <cellStyle name="SAPBEXexcBad8 49 4" xfId="8593" xr:uid="{00000000-0005-0000-0000-000004290000}"/>
    <cellStyle name="SAPBEXexcBad8 49 4 2" xfId="27502" xr:uid="{00000000-0005-0000-0000-000005290000}"/>
    <cellStyle name="SAPBEXexcBad8 49 5" xfId="10755" xr:uid="{00000000-0005-0000-0000-000006290000}"/>
    <cellStyle name="SAPBEXexcBad8 49 5 2" xfId="29664" xr:uid="{00000000-0005-0000-0000-000007290000}"/>
    <cellStyle name="SAPBEXexcBad8 49 6" xfId="13212" xr:uid="{00000000-0005-0000-0000-000008290000}"/>
    <cellStyle name="SAPBEXexcBad8 49 6 2" xfId="32121" xr:uid="{00000000-0005-0000-0000-000009290000}"/>
    <cellStyle name="SAPBEXexcBad8 49 7" xfId="15451" xr:uid="{00000000-0005-0000-0000-00000A290000}"/>
    <cellStyle name="SAPBEXexcBad8 49 7 2" xfId="34360" xr:uid="{00000000-0005-0000-0000-00000B290000}"/>
    <cellStyle name="SAPBEXexcBad8 49 8" xfId="17908" xr:uid="{00000000-0005-0000-0000-00000C290000}"/>
    <cellStyle name="SAPBEXexcBad8 49 8 2" xfId="36817" xr:uid="{00000000-0005-0000-0000-00000D290000}"/>
    <cellStyle name="SAPBEXexcBad8 49 9" xfId="20030" xr:uid="{00000000-0005-0000-0000-00000E290000}"/>
    <cellStyle name="SAPBEXexcBad8 5" xfId="312" xr:uid="{00000000-0005-0000-0000-00000F290000}"/>
    <cellStyle name="SAPBEXexcBad8 5 2" xfId="2898" xr:uid="{00000000-0005-0000-0000-000010290000}"/>
    <cellStyle name="SAPBEXexcBad8 5 2 2" xfId="21807" xr:uid="{00000000-0005-0000-0000-000011290000}"/>
    <cellStyle name="SAPBEXexcBad8 5 3" xfId="6444" xr:uid="{00000000-0005-0000-0000-000012290000}"/>
    <cellStyle name="SAPBEXexcBad8 5 3 2" xfId="25353" xr:uid="{00000000-0005-0000-0000-000013290000}"/>
    <cellStyle name="SAPBEXexcBad8 5 4" xfId="8137" xr:uid="{00000000-0005-0000-0000-000014290000}"/>
    <cellStyle name="SAPBEXexcBad8 5 4 2" xfId="27046" xr:uid="{00000000-0005-0000-0000-000015290000}"/>
    <cellStyle name="SAPBEXexcBad8 5 5" xfId="10509" xr:uid="{00000000-0005-0000-0000-000016290000}"/>
    <cellStyle name="SAPBEXexcBad8 5 5 2" xfId="29418" xr:uid="{00000000-0005-0000-0000-000017290000}"/>
    <cellStyle name="SAPBEXexcBad8 5 6" xfId="12302" xr:uid="{00000000-0005-0000-0000-000018290000}"/>
    <cellStyle name="SAPBEXexcBad8 5 6 2" xfId="31211" xr:uid="{00000000-0005-0000-0000-000019290000}"/>
    <cellStyle name="SAPBEXexcBad8 5 7" xfId="15205" xr:uid="{00000000-0005-0000-0000-00001A290000}"/>
    <cellStyle name="SAPBEXexcBad8 5 7 2" xfId="34114" xr:uid="{00000000-0005-0000-0000-00001B290000}"/>
    <cellStyle name="SAPBEXexcBad8 5 8" xfId="16998" xr:uid="{00000000-0005-0000-0000-00001C290000}"/>
    <cellStyle name="SAPBEXexcBad8 5 8 2" xfId="35907" xr:uid="{00000000-0005-0000-0000-00001D290000}"/>
    <cellStyle name="SAPBEXexcBad8 5 9" xfId="19808" xr:uid="{00000000-0005-0000-0000-00001E290000}"/>
    <cellStyle name="SAPBEXexcBad8 50" xfId="2298" xr:uid="{00000000-0005-0000-0000-00001F290000}"/>
    <cellStyle name="SAPBEXexcBad8 50 2" xfId="7176" xr:uid="{00000000-0005-0000-0000-000020290000}"/>
    <cellStyle name="SAPBEXexcBad8 50 2 2" xfId="26085" xr:uid="{00000000-0005-0000-0000-000021290000}"/>
    <cellStyle name="SAPBEXexcBad8 50 3" xfId="8957" xr:uid="{00000000-0005-0000-0000-000022290000}"/>
    <cellStyle name="SAPBEXexcBad8 50 3 2" xfId="27866" xr:uid="{00000000-0005-0000-0000-000023290000}"/>
    <cellStyle name="SAPBEXexcBad8 50 4" xfId="11414" xr:uid="{00000000-0005-0000-0000-000024290000}"/>
    <cellStyle name="SAPBEXexcBad8 50 4 2" xfId="30323" xr:uid="{00000000-0005-0000-0000-000025290000}"/>
    <cellStyle name="SAPBEXexcBad8 50 5" xfId="13926" xr:uid="{00000000-0005-0000-0000-000026290000}"/>
    <cellStyle name="SAPBEXexcBad8 50 5 2" xfId="32835" xr:uid="{00000000-0005-0000-0000-000027290000}"/>
    <cellStyle name="SAPBEXexcBad8 50 6" xfId="16110" xr:uid="{00000000-0005-0000-0000-000028290000}"/>
    <cellStyle name="SAPBEXexcBad8 50 6 2" xfId="35019" xr:uid="{00000000-0005-0000-0000-000029290000}"/>
    <cellStyle name="SAPBEXexcBad8 50 7" xfId="18622" xr:uid="{00000000-0005-0000-0000-00002A290000}"/>
    <cellStyle name="SAPBEXexcBad8 50 7 2" xfId="37531" xr:uid="{00000000-0005-0000-0000-00002B290000}"/>
    <cellStyle name="SAPBEXexcBad8 50 8" xfId="20632" xr:uid="{00000000-0005-0000-0000-00002C290000}"/>
    <cellStyle name="SAPBEXexcBad8 51" xfId="2680" xr:uid="{00000000-0005-0000-0000-00002D290000}"/>
    <cellStyle name="SAPBEXexcBad8 51 2" xfId="21589" xr:uid="{00000000-0005-0000-0000-00002E290000}"/>
    <cellStyle name="SAPBEXexcBad8 52" xfId="7578" xr:uid="{00000000-0005-0000-0000-00002F290000}"/>
    <cellStyle name="SAPBEXexcBad8 52 2" xfId="26487" xr:uid="{00000000-0005-0000-0000-000030290000}"/>
    <cellStyle name="SAPBEXexcBad8 53" xfId="9903" xr:uid="{00000000-0005-0000-0000-000031290000}"/>
    <cellStyle name="SAPBEXexcBad8 53 2" xfId="28812" xr:uid="{00000000-0005-0000-0000-000032290000}"/>
    <cellStyle name="SAPBEXexcBad8 54" xfId="14023" xr:uid="{00000000-0005-0000-0000-000033290000}"/>
    <cellStyle name="SAPBEXexcBad8 54 2" xfId="32932" xr:uid="{00000000-0005-0000-0000-000034290000}"/>
    <cellStyle name="SAPBEXexcBad8 55" xfId="14599" xr:uid="{00000000-0005-0000-0000-000035290000}"/>
    <cellStyle name="SAPBEXexcBad8 55 2" xfId="33508" xr:uid="{00000000-0005-0000-0000-000036290000}"/>
    <cellStyle name="SAPBEXexcBad8 56" xfId="18719" xr:uid="{00000000-0005-0000-0000-000037290000}"/>
    <cellStyle name="SAPBEXexcBad8 56 2" xfId="37628" xr:uid="{00000000-0005-0000-0000-000038290000}"/>
    <cellStyle name="SAPBEXexcBad8 57" xfId="19249" xr:uid="{00000000-0005-0000-0000-000039290000}"/>
    <cellStyle name="SAPBEXexcBad8 6" xfId="355" xr:uid="{00000000-0005-0000-0000-00003A290000}"/>
    <cellStyle name="SAPBEXexcBad8 6 2" xfId="2941" xr:uid="{00000000-0005-0000-0000-00003B290000}"/>
    <cellStyle name="SAPBEXexcBad8 6 2 2" xfId="21850" xr:uid="{00000000-0005-0000-0000-00003C290000}"/>
    <cellStyle name="SAPBEXexcBad8 6 3" xfId="5432" xr:uid="{00000000-0005-0000-0000-00003D290000}"/>
    <cellStyle name="SAPBEXexcBad8 6 3 2" xfId="24341" xr:uid="{00000000-0005-0000-0000-00003E290000}"/>
    <cellStyle name="SAPBEXexcBad8 6 4" xfId="9443" xr:uid="{00000000-0005-0000-0000-00003F290000}"/>
    <cellStyle name="SAPBEXexcBad8 6 4 2" xfId="28352" xr:uid="{00000000-0005-0000-0000-000040290000}"/>
    <cellStyle name="SAPBEXexcBad8 6 5" xfId="10651" xr:uid="{00000000-0005-0000-0000-000041290000}"/>
    <cellStyle name="SAPBEXexcBad8 6 5 2" xfId="29560" xr:uid="{00000000-0005-0000-0000-000042290000}"/>
    <cellStyle name="SAPBEXexcBad8 6 6" xfId="13092" xr:uid="{00000000-0005-0000-0000-000043290000}"/>
    <cellStyle name="SAPBEXexcBad8 6 6 2" xfId="32001" xr:uid="{00000000-0005-0000-0000-000044290000}"/>
    <cellStyle name="SAPBEXexcBad8 6 7" xfId="15347" xr:uid="{00000000-0005-0000-0000-000045290000}"/>
    <cellStyle name="SAPBEXexcBad8 6 7 2" xfId="34256" xr:uid="{00000000-0005-0000-0000-000046290000}"/>
    <cellStyle name="SAPBEXexcBad8 6 8" xfId="17788" xr:uid="{00000000-0005-0000-0000-000047290000}"/>
    <cellStyle name="SAPBEXexcBad8 6 8 2" xfId="36697" xr:uid="{00000000-0005-0000-0000-000048290000}"/>
    <cellStyle name="SAPBEXexcBad8 6 9" xfId="19931" xr:uid="{00000000-0005-0000-0000-000049290000}"/>
    <cellStyle name="SAPBEXexcBad8 7" xfId="398" xr:uid="{00000000-0005-0000-0000-00004A290000}"/>
    <cellStyle name="SAPBEXexcBad8 7 2" xfId="2984" xr:uid="{00000000-0005-0000-0000-00004B290000}"/>
    <cellStyle name="SAPBEXexcBad8 7 2 2" xfId="21893" xr:uid="{00000000-0005-0000-0000-00004C290000}"/>
    <cellStyle name="SAPBEXexcBad8 7 3" xfId="5877" xr:uid="{00000000-0005-0000-0000-00004D290000}"/>
    <cellStyle name="SAPBEXexcBad8 7 3 2" xfId="24786" xr:uid="{00000000-0005-0000-0000-00004E290000}"/>
    <cellStyle name="SAPBEXexcBad8 7 4" xfId="9398" xr:uid="{00000000-0005-0000-0000-00004F290000}"/>
    <cellStyle name="SAPBEXexcBad8 7 4 2" xfId="28307" xr:uid="{00000000-0005-0000-0000-000050290000}"/>
    <cellStyle name="SAPBEXexcBad8 7 5" xfId="11367" xr:uid="{00000000-0005-0000-0000-000051290000}"/>
    <cellStyle name="SAPBEXexcBad8 7 5 2" xfId="30276" xr:uid="{00000000-0005-0000-0000-000052290000}"/>
    <cellStyle name="SAPBEXexcBad8 7 6" xfId="12844" xr:uid="{00000000-0005-0000-0000-000053290000}"/>
    <cellStyle name="SAPBEXexcBad8 7 6 2" xfId="31753" xr:uid="{00000000-0005-0000-0000-000054290000}"/>
    <cellStyle name="SAPBEXexcBad8 7 7" xfId="16063" xr:uid="{00000000-0005-0000-0000-000055290000}"/>
    <cellStyle name="SAPBEXexcBad8 7 7 2" xfId="34972" xr:uid="{00000000-0005-0000-0000-000056290000}"/>
    <cellStyle name="SAPBEXexcBad8 7 8" xfId="17540" xr:uid="{00000000-0005-0000-0000-000057290000}"/>
    <cellStyle name="SAPBEXexcBad8 7 8 2" xfId="36449" xr:uid="{00000000-0005-0000-0000-000058290000}"/>
    <cellStyle name="SAPBEXexcBad8 7 9" xfId="20590" xr:uid="{00000000-0005-0000-0000-000059290000}"/>
    <cellStyle name="SAPBEXexcBad8 8" xfId="441" xr:uid="{00000000-0005-0000-0000-00005A290000}"/>
    <cellStyle name="SAPBEXexcBad8 8 2" xfId="3027" xr:uid="{00000000-0005-0000-0000-00005B290000}"/>
    <cellStyle name="SAPBEXexcBad8 8 2 2" xfId="21936" xr:uid="{00000000-0005-0000-0000-00005C290000}"/>
    <cellStyle name="SAPBEXexcBad8 8 3" xfId="7324" xr:uid="{00000000-0005-0000-0000-00005D290000}"/>
    <cellStyle name="SAPBEXexcBad8 8 3 2" xfId="26233" xr:uid="{00000000-0005-0000-0000-00005E290000}"/>
    <cellStyle name="SAPBEXexcBad8 8 4" xfId="7703" xr:uid="{00000000-0005-0000-0000-00005F290000}"/>
    <cellStyle name="SAPBEXexcBad8 8 4 2" xfId="26612" xr:uid="{00000000-0005-0000-0000-000060290000}"/>
    <cellStyle name="SAPBEXexcBad8 8 5" xfId="10046" xr:uid="{00000000-0005-0000-0000-000061290000}"/>
    <cellStyle name="SAPBEXexcBad8 8 5 2" xfId="28955" xr:uid="{00000000-0005-0000-0000-000062290000}"/>
    <cellStyle name="SAPBEXexcBad8 8 6" xfId="12991" xr:uid="{00000000-0005-0000-0000-000063290000}"/>
    <cellStyle name="SAPBEXexcBad8 8 6 2" xfId="31900" xr:uid="{00000000-0005-0000-0000-000064290000}"/>
    <cellStyle name="SAPBEXexcBad8 8 7" xfId="14742" xr:uid="{00000000-0005-0000-0000-000065290000}"/>
    <cellStyle name="SAPBEXexcBad8 8 7 2" xfId="33651" xr:uid="{00000000-0005-0000-0000-000066290000}"/>
    <cellStyle name="SAPBEXexcBad8 8 8" xfId="17687" xr:uid="{00000000-0005-0000-0000-000067290000}"/>
    <cellStyle name="SAPBEXexcBad8 8 8 2" xfId="36596" xr:uid="{00000000-0005-0000-0000-000068290000}"/>
    <cellStyle name="SAPBEXexcBad8 8 9" xfId="19374" xr:uid="{00000000-0005-0000-0000-000069290000}"/>
    <cellStyle name="SAPBEXexcBad8 9" xfId="484" xr:uid="{00000000-0005-0000-0000-00006A290000}"/>
    <cellStyle name="SAPBEXexcBad8 9 2" xfId="3070" xr:uid="{00000000-0005-0000-0000-00006B290000}"/>
    <cellStyle name="SAPBEXexcBad8 9 2 2" xfId="21979" xr:uid="{00000000-0005-0000-0000-00006C290000}"/>
    <cellStyle name="SAPBEXexcBad8 9 3" xfId="6876" xr:uid="{00000000-0005-0000-0000-00006D290000}"/>
    <cellStyle name="SAPBEXexcBad8 9 3 2" xfId="25785" xr:uid="{00000000-0005-0000-0000-00006E290000}"/>
    <cellStyle name="SAPBEXexcBad8 9 4" xfId="9391" xr:uid="{00000000-0005-0000-0000-00006F290000}"/>
    <cellStyle name="SAPBEXexcBad8 9 4 2" xfId="28300" xr:uid="{00000000-0005-0000-0000-000070290000}"/>
    <cellStyle name="SAPBEXexcBad8 9 5" xfId="11220" xr:uid="{00000000-0005-0000-0000-000071290000}"/>
    <cellStyle name="SAPBEXexcBad8 9 5 2" xfId="30129" xr:uid="{00000000-0005-0000-0000-000072290000}"/>
    <cellStyle name="SAPBEXexcBad8 9 6" xfId="14144" xr:uid="{00000000-0005-0000-0000-000073290000}"/>
    <cellStyle name="SAPBEXexcBad8 9 6 2" xfId="33053" xr:uid="{00000000-0005-0000-0000-000074290000}"/>
    <cellStyle name="SAPBEXexcBad8 9 7" xfId="15916" xr:uid="{00000000-0005-0000-0000-000075290000}"/>
    <cellStyle name="SAPBEXexcBad8 9 7 2" xfId="34825" xr:uid="{00000000-0005-0000-0000-000076290000}"/>
    <cellStyle name="SAPBEXexcBad8 9 8" xfId="18840" xr:uid="{00000000-0005-0000-0000-000077290000}"/>
    <cellStyle name="SAPBEXexcBad8 9 8 2" xfId="37749" xr:uid="{00000000-0005-0000-0000-000078290000}"/>
    <cellStyle name="SAPBEXexcBad8 9 9" xfId="20454" xr:uid="{00000000-0005-0000-0000-000079290000}"/>
    <cellStyle name="SAPBEXexcBad9" xfId="62" xr:uid="{00000000-0005-0000-0000-00007A290000}"/>
    <cellStyle name="SAPBEXexcBad9 10" xfId="263" xr:uid="{00000000-0005-0000-0000-00007B290000}"/>
    <cellStyle name="SAPBEXexcBad9 10 2" xfId="2849" xr:uid="{00000000-0005-0000-0000-00007C290000}"/>
    <cellStyle name="SAPBEXexcBad9 10 2 2" xfId="21758" xr:uid="{00000000-0005-0000-0000-00007D290000}"/>
    <cellStyle name="SAPBEXexcBad9 10 3" xfId="5456" xr:uid="{00000000-0005-0000-0000-00007E290000}"/>
    <cellStyle name="SAPBEXexcBad9 10 3 2" xfId="24365" xr:uid="{00000000-0005-0000-0000-00007F290000}"/>
    <cellStyle name="SAPBEXexcBad9 10 4" xfId="7471" xr:uid="{00000000-0005-0000-0000-000080290000}"/>
    <cellStyle name="SAPBEXexcBad9 10 4 2" xfId="26380" xr:uid="{00000000-0005-0000-0000-000081290000}"/>
    <cellStyle name="SAPBEXexcBad9 10 5" xfId="9786" xr:uid="{00000000-0005-0000-0000-000082290000}"/>
    <cellStyle name="SAPBEXexcBad9 10 5 2" xfId="28695" xr:uid="{00000000-0005-0000-0000-000083290000}"/>
    <cellStyle name="SAPBEXexcBad9 10 6" xfId="13709" xr:uid="{00000000-0005-0000-0000-000084290000}"/>
    <cellStyle name="SAPBEXexcBad9 10 6 2" xfId="32618" xr:uid="{00000000-0005-0000-0000-000085290000}"/>
    <cellStyle name="SAPBEXexcBad9 10 7" xfId="14482" xr:uid="{00000000-0005-0000-0000-000086290000}"/>
    <cellStyle name="SAPBEXexcBad9 10 7 2" xfId="33391" xr:uid="{00000000-0005-0000-0000-000087290000}"/>
    <cellStyle name="SAPBEXexcBad9 10 8" xfId="18405" xr:uid="{00000000-0005-0000-0000-000088290000}"/>
    <cellStyle name="SAPBEXexcBad9 10 8 2" xfId="37314" xr:uid="{00000000-0005-0000-0000-000089290000}"/>
    <cellStyle name="SAPBEXexcBad9 10 9" xfId="19141" xr:uid="{00000000-0005-0000-0000-00008A290000}"/>
    <cellStyle name="SAPBEXexcBad9 11" xfId="578" xr:uid="{00000000-0005-0000-0000-00008B290000}"/>
    <cellStyle name="SAPBEXexcBad9 11 2" xfId="3164" xr:uid="{00000000-0005-0000-0000-00008C290000}"/>
    <cellStyle name="SAPBEXexcBad9 11 2 2" xfId="22073" xr:uid="{00000000-0005-0000-0000-00008D290000}"/>
    <cellStyle name="SAPBEXexcBad9 11 3" xfId="6608" xr:uid="{00000000-0005-0000-0000-00008E290000}"/>
    <cellStyle name="SAPBEXexcBad9 11 3 2" xfId="25517" xr:uid="{00000000-0005-0000-0000-00008F290000}"/>
    <cellStyle name="SAPBEXexcBad9 11 4" xfId="9353" xr:uid="{00000000-0005-0000-0000-000090290000}"/>
    <cellStyle name="SAPBEXexcBad9 11 4 2" xfId="28262" xr:uid="{00000000-0005-0000-0000-000091290000}"/>
    <cellStyle name="SAPBEXexcBad9 11 5" xfId="11838" xr:uid="{00000000-0005-0000-0000-000092290000}"/>
    <cellStyle name="SAPBEXexcBad9 11 5 2" xfId="30747" xr:uid="{00000000-0005-0000-0000-000093290000}"/>
    <cellStyle name="SAPBEXexcBad9 11 6" xfId="13977" xr:uid="{00000000-0005-0000-0000-000094290000}"/>
    <cellStyle name="SAPBEXexcBad9 11 6 2" xfId="32886" xr:uid="{00000000-0005-0000-0000-000095290000}"/>
    <cellStyle name="SAPBEXexcBad9 11 7" xfId="16534" xr:uid="{00000000-0005-0000-0000-000096290000}"/>
    <cellStyle name="SAPBEXexcBad9 11 7 2" xfId="35443" xr:uid="{00000000-0005-0000-0000-000097290000}"/>
    <cellStyle name="SAPBEXexcBad9 11 8" xfId="18673" xr:uid="{00000000-0005-0000-0000-000098290000}"/>
    <cellStyle name="SAPBEXexcBad9 11 8 2" xfId="37582" xr:uid="{00000000-0005-0000-0000-000099290000}"/>
    <cellStyle name="SAPBEXexcBad9 11 9" xfId="21027" xr:uid="{00000000-0005-0000-0000-00009A290000}"/>
    <cellStyle name="SAPBEXexcBad9 12" xfId="582" xr:uid="{00000000-0005-0000-0000-00009B290000}"/>
    <cellStyle name="SAPBEXexcBad9 12 2" xfId="3168" xr:uid="{00000000-0005-0000-0000-00009C290000}"/>
    <cellStyle name="SAPBEXexcBad9 12 2 2" xfId="22077" xr:uid="{00000000-0005-0000-0000-00009D290000}"/>
    <cellStyle name="SAPBEXexcBad9 12 3" xfId="5295" xr:uid="{00000000-0005-0000-0000-00009E290000}"/>
    <cellStyle name="SAPBEXexcBad9 12 3 2" xfId="24204" xr:uid="{00000000-0005-0000-0000-00009F290000}"/>
    <cellStyle name="SAPBEXexcBad9 12 4" xfId="8646" xr:uid="{00000000-0005-0000-0000-0000A0290000}"/>
    <cellStyle name="SAPBEXexcBad9 12 4 2" xfId="27555" xr:uid="{00000000-0005-0000-0000-0000A1290000}"/>
    <cellStyle name="SAPBEXexcBad9 12 5" xfId="11071" xr:uid="{00000000-0005-0000-0000-0000A2290000}"/>
    <cellStyle name="SAPBEXexcBad9 12 5 2" xfId="29980" xr:uid="{00000000-0005-0000-0000-0000A3290000}"/>
    <cellStyle name="SAPBEXexcBad9 12 6" xfId="13940" xr:uid="{00000000-0005-0000-0000-0000A4290000}"/>
    <cellStyle name="SAPBEXexcBad9 12 6 2" xfId="32849" xr:uid="{00000000-0005-0000-0000-0000A5290000}"/>
    <cellStyle name="SAPBEXexcBad9 12 7" xfId="15767" xr:uid="{00000000-0005-0000-0000-0000A6290000}"/>
    <cellStyle name="SAPBEXexcBad9 12 7 2" xfId="34676" xr:uid="{00000000-0005-0000-0000-0000A7290000}"/>
    <cellStyle name="SAPBEXexcBad9 12 8" xfId="18636" xr:uid="{00000000-0005-0000-0000-0000A8290000}"/>
    <cellStyle name="SAPBEXexcBad9 12 8 2" xfId="37545" xr:uid="{00000000-0005-0000-0000-0000A9290000}"/>
    <cellStyle name="SAPBEXexcBad9 12 9" xfId="20321" xr:uid="{00000000-0005-0000-0000-0000AA290000}"/>
    <cellStyle name="SAPBEXexcBad9 13" xfId="511" xr:uid="{00000000-0005-0000-0000-0000AB290000}"/>
    <cellStyle name="SAPBEXexcBad9 13 2" xfId="3097" xr:uid="{00000000-0005-0000-0000-0000AC290000}"/>
    <cellStyle name="SAPBEXexcBad9 13 2 2" xfId="22006" xr:uid="{00000000-0005-0000-0000-0000AD290000}"/>
    <cellStyle name="SAPBEXexcBad9 13 3" xfId="5859" xr:uid="{00000000-0005-0000-0000-0000AE290000}"/>
    <cellStyle name="SAPBEXexcBad9 13 3 2" xfId="24768" xr:uid="{00000000-0005-0000-0000-0000AF290000}"/>
    <cellStyle name="SAPBEXexcBad9 13 4" xfId="7791" xr:uid="{00000000-0005-0000-0000-0000B0290000}"/>
    <cellStyle name="SAPBEXexcBad9 13 4 2" xfId="26700" xr:uid="{00000000-0005-0000-0000-0000B1290000}"/>
    <cellStyle name="SAPBEXexcBad9 13 5" xfId="10140" xr:uid="{00000000-0005-0000-0000-0000B2290000}"/>
    <cellStyle name="SAPBEXexcBad9 13 5 2" xfId="29049" xr:uid="{00000000-0005-0000-0000-0000B3290000}"/>
    <cellStyle name="SAPBEXexcBad9 13 6" xfId="12380" xr:uid="{00000000-0005-0000-0000-0000B4290000}"/>
    <cellStyle name="SAPBEXexcBad9 13 6 2" xfId="31289" xr:uid="{00000000-0005-0000-0000-0000B5290000}"/>
    <cellStyle name="SAPBEXexcBad9 13 7" xfId="14836" xr:uid="{00000000-0005-0000-0000-0000B6290000}"/>
    <cellStyle name="SAPBEXexcBad9 13 7 2" xfId="33745" xr:uid="{00000000-0005-0000-0000-0000B7290000}"/>
    <cellStyle name="SAPBEXexcBad9 13 8" xfId="17076" xr:uid="{00000000-0005-0000-0000-0000B8290000}"/>
    <cellStyle name="SAPBEXexcBad9 13 8 2" xfId="35985" xr:uid="{00000000-0005-0000-0000-0000B9290000}"/>
    <cellStyle name="SAPBEXexcBad9 13 9" xfId="19464" xr:uid="{00000000-0005-0000-0000-0000BA290000}"/>
    <cellStyle name="SAPBEXexcBad9 14" xfId="705" xr:uid="{00000000-0005-0000-0000-0000BB290000}"/>
    <cellStyle name="SAPBEXexcBad9 14 2" xfId="3291" xr:uid="{00000000-0005-0000-0000-0000BC290000}"/>
    <cellStyle name="SAPBEXexcBad9 14 2 2" xfId="22200" xr:uid="{00000000-0005-0000-0000-0000BD290000}"/>
    <cellStyle name="SAPBEXexcBad9 14 3" xfId="6944" xr:uid="{00000000-0005-0000-0000-0000BE290000}"/>
    <cellStyle name="SAPBEXexcBad9 14 3 2" xfId="25853" xr:uid="{00000000-0005-0000-0000-0000BF290000}"/>
    <cellStyle name="SAPBEXexcBad9 14 4" xfId="9058" xr:uid="{00000000-0005-0000-0000-0000C0290000}"/>
    <cellStyle name="SAPBEXexcBad9 14 4 2" xfId="27967" xr:uid="{00000000-0005-0000-0000-0000C1290000}"/>
    <cellStyle name="SAPBEXexcBad9 14 5" xfId="11265" xr:uid="{00000000-0005-0000-0000-0000C2290000}"/>
    <cellStyle name="SAPBEXexcBad9 14 5 2" xfId="30174" xr:uid="{00000000-0005-0000-0000-0000C3290000}"/>
    <cellStyle name="SAPBEXexcBad9 14 6" xfId="11259" xr:uid="{00000000-0005-0000-0000-0000C4290000}"/>
    <cellStyle name="SAPBEXexcBad9 14 6 2" xfId="30168" xr:uid="{00000000-0005-0000-0000-0000C5290000}"/>
    <cellStyle name="SAPBEXexcBad9 14 7" xfId="15961" xr:uid="{00000000-0005-0000-0000-0000C6290000}"/>
    <cellStyle name="SAPBEXexcBad9 14 7 2" xfId="34870" xr:uid="{00000000-0005-0000-0000-0000C7290000}"/>
    <cellStyle name="SAPBEXexcBad9 14 8" xfId="15955" xr:uid="{00000000-0005-0000-0000-0000C8290000}"/>
    <cellStyle name="SAPBEXexcBad9 14 8 2" xfId="34864" xr:uid="{00000000-0005-0000-0000-0000C9290000}"/>
    <cellStyle name="SAPBEXexcBad9 14 9" xfId="20494" xr:uid="{00000000-0005-0000-0000-0000CA290000}"/>
    <cellStyle name="SAPBEXexcBad9 15" xfId="736" xr:uid="{00000000-0005-0000-0000-0000CB290000}"/>
    <cellStyle name="SAPBEXexcBad9 15 2" xfId="3322" xr:uid="{00000000-0005-0000-0000-0000CC290000}"/>
    <cellStyle name="SAPBEXexcBad9 15 2 2" xfId="22231" xr:uid="{00000000-0005-0000-0000-0000CD290000}"/>
    <cellStyle name="SAPBEXexcBad9 15 3" xfId="5751" xr:uid="{00000000-0005-0000-0000-0000CE290000}"/>
    <cellStyle name="SAPBEXexcBad9 15 3 2" xfId="24660" xr:uid="{00000000-0005-0000-0000-0000CF290000}"/>
    <cellStyle name="SAPBEXexcBad9 15 4" xfId="8850" xr:uid="{00000000-0005-0000-0000-0000D0290000}"/>
    <cellStyle name="SAPBEXexcBad9 15 4 2" xfId="27759" xr:uid="{00000000-0005-0000-0000-0000D1290000}"/>
    <cellStyle name="SAPBEXexcBad9 15 5" xfId="11298" xr:uid="{00000000-0005-0000-0000-0000D2290000}"/>
    <cellStyle name="SAPBEXexcBad9 15 5 2" xfId="30207" xr:uid="{00000000-0005-0000-0000-0000D3290000}"/>
    <cellStyle name="SAPBEXexcBad9 15 6" xfId="12495" xr:uid="{00000000-0005-0000-0000-0000D4290000}"/>
    <cellStyle name="SAPBEXexcBad9 15 6 2" xfId="31404" xr:uid="{00000000-0005-0000-0000-0000D5290000}"/>
    <cellStyle name="SAPBEXexcBad9 15 7" xfId="15994" xr:uid="{00000000-0005-0000-0000-0000D6290000}"/>
    <cellStyle name="SAPBEXexcBad9 15 7 2" xfId="34903" xr:uid="{00000000-0005-0000-0000-0000D7290000}"/>
    <cellStyle name="SAPBEXexcBad9 15 8" xfId="17191" xr:uid="{00000000-0005-0000-0000-0000D8290000}"/>
    <cellStyle name="SAPBEXexcBad9 15 8 2" xfId="36100" xr:uid="{00000000-0005-0000-0000-0000D9290000}"/>
    <cellStyle name="SAPBEXexcBad9 15 9" xfId="20524" xr:uid="{00000000-0005-0000-0000-0000DA290000}"/>
    <cellStyle name="SAPBEXexcBad9 16" xfId="306" xr:uid="{00000000-0005-0000-0000-0000DB290000}"/>
    <cellStyle name="SAPBEXexcBad9 16 2" xfId="2892" xr:uid="{00000000-0005-0000-0000-0000DC290000}"/>
    <cellStyle name="SAPBEXexcBad9 16 2 2" xfId="21801" xr:uid="{00000000-0005-0000-0000-0000DD290000}"/>
    <cellStyle name="SAPBEXexcBad9 16 3" xfId="2683" xr:uid="{00000000-0005-0000-0000-0000DE290000}"/>
    <cellStyle name="SAPBEXexcBad9 16 3 2" xfId="21592" xr:uid="{00000000-0005-0000-0000-0000DF290000}"/>
    <cellStyle name="SAPBEXexcBad9 16 4" xfId="8772" xr:uid="{00000000-0005-0000-0000-0000E0290000}"/>
    <cellStyle name="SAPBEXexcBad9 16 4 2" xfId="27681" xr:uid="{00000000-0005-0000-0000-0000E1290000}"/>
    <cellStyle name="SAPBEXexcBad9 16 5" xfId="11210" xr:uid="{00000000-0005-0000-0000-0000E2290000}"/>
    <cellStyle name="SAPBEXexcBad9 16 5 2" xfId="30119" xr:uid="{00000000-0005-0000-0000-0000E3290000}"/>
    <cellStyle name="SAPBEXexcBad9 16 6" xfId="12660" xr:uid="{00000000-0005-0000-0000-0000E4290000}"/>
    <cellStyle name="SAPBEXexcBad9 16 6 2" xfId="31569" xr:uid="{00000000-0005-0000-0000-0000E5290000}"/>
    <cellStyle name="SAPBEXexcBad9 16 7" xfId="15906" xr:uid="{00000000-0005-0000-0000-0000E6290000}"/>
    <cellStyle name="SAPBEXexcBad9 16 7 2" xfId="34815" xr:uid="{00000000-0005-0000-0000-0000E7290000}"/>
    <cellStyle name="SAPBEXexcBad9 16 8" xfId="17356" xr:uid="{00000000-0005-0000-0000-0000E8290000}"/>
    <cellStyle name="SAPBEXexcBad9 16 8 2" xfId="36265" xr:uid="{00000000-0005-0000-0000-0000E9290000}"/>
    <cellStyle name="SAPBEXexcBad9 16 9" xfId="20446" xr:uid="{00000000-0005-0000-0000-0000EA290000}"/>
    <cellStyle name="SAPBEXexcBad9 17" xfId="688" xr:uid="{00000000-0005-0000-0000-0000EB290000}"/>
    <cellStyle name="SAPBEXexcBad9 17 2" xfId="3274" xr:uid="{00000000-0005-0000-0000-0000EC290000}"/>
    <cellStyle name="SAPBEXexcBad9 17 2 2" xfId="22183" xr:uid="{00000000-0005-0000-0000-0000ED290000}"/>
    <cellStyle name="SAPBEXexcBad9 17 3" xfId="6961" xr:uid="{00000000-0005-0000-0000-0000EE290000}"/>
    <cellStyle name="SAPBEXexcBad9 17 3 2" xfId="25870" xr:uid="{00000000-0005-0000-0000-0000EF290000}"/>
    <cellStyle name="SAPBEXexcBad9 17 4" xfId="7679" xr:uid="{00000000-0005-0000-0000-0000F0290000}"/>
    <cellStyle name="SAPBEXexcBad9 17 4 2" xfId="26588" xr:uid="{00000000-0005-0000-0000-0000F1290000}"/>
    <cellStyle name="SAPBEXexcBad9 17 5" xfId="10019" xr:uid="{00000000-0005-0000-0000-0000F2290000}"/>
    <cellStyle name="SAPBEXexcBad9 17 5 2" xfId="28928" xr:uid="{00000000-0005-0000-0000-0000F3290000}"/>
    <cellStyle name="SAPBEXexcBad9 17 6" xfId="13524" xr:uid="{00000000-0005-0000-0000-0000F4290000}"/>
    <cellStyle name="SAPBEXexcBad9 17 6 2" xfId="32433" xr:uid="{00000000-0005-0000-0000-0000F5290000}"/>
    <cellStyle name="SAPBEXexcBad9 17 7" xfId="14715" xr:uid="{00000000-0005-0000-0000-0000F6290000}"/>
    <cellStyle name="SAPBEXexcBad9 17 7 2" xfId="33624" xr:uid="{00000000-0005-0000-0000-0000F7290000}"/>
    <cellStyle name="SAPBEXexcBad9 17 8" xfId="18220" xr:uid="{00000000-0005-0000-0000-0000F8290000}"/>
    <cellStyle name="SAPBEXexcBad9 17 8 2" xfId="37129" xr:uid="{00000000-0005-0000-0000-0000F9290000}"/>
    <cellStyle name="SAPBEXexcBad9 17 9" xfId="19350" xr:uid="{00000000-0005-0000-0000-0000FA290000}"/>
    <cellStyle name="SAPBEXexcBad9 18" xfId="817" xr:uid="{00000000-0005-0000-0000-0000FB290000}"/>
    <cellStyle name="SAPBEXexcBad9 18 2" xfId="3403" xr:uid="{00000000-0005-0000-0000-0000FC290000}"/>
    <cellStyle name="SAPBEXexcBad9 18 2 2" xfId="22312" xr:uid="{00000000-0005-0000-0000-0000FD290000}"/>
    <cellStyle name="SAPBEXexcBad9 18 3" xfId="7244" xr:uid="{00000000-0005-0000-0000-0000FE290000}"/>
    <cellStyle name="SAPBEXexcBad9 18 3 2" xfId="26153" xr:uid="{00000000-0005-0000-0000-0000FF290000}"/>
    <cellStyle name="SAPBEXexcBad9 18 4" xfId="7604" xr:uid="{00000000-0005-0000-0000-0000002A0000}"/>
    <cellStyle name="SAPBEXexcBad9 18 4 2" xfId="26513" xr:uid="{00000000-0005-0000-0000-0000012A0000}"/>
    <cellStyle name="SAPBEXexcBad9 18 5" xfId="9930" xr:uid="{00000000-0005-0000-0000-0000022A0000}"/>
    <cellStyle name="SAPBEXexcBad9 18 5 2" xfId="28839" xr:uid="{00000000-0005-0000-0000-0000032A0000}"/>
    <cellStyle name="SAPBEXexcBad9 18 6" xfId="11678" xr:uid="{00000000-0005-0000-0000-0000042A0000}"/>
    <cellStyle name="SAPBEXexcBad9 18 6 2" xfId="30587" xr:uid="{00000000-0005-0000-0000-0000052A0000}"/>
    <cellStyle name="SAPBEXexcBad9 18 7" xfId="14626" xr:uid="{00000000-0005-0000-0000-0000062A0000}"/>
    <cellStyle name="SAPBEXexcBad9 18 7 2" xfId="33535" xr:uid="{00000000-0005-0000-0000-0000072A0000}"/>
    <cellStyle name="SAPBEXexcBad9 18 8" xfId="16374" xr:uid="{00000000-0005-0000-0000-0000082A0000}"/>
    <cellStyle name="SAPBEXexcBad9 18 8 2" xfId="35283" xr:uid="{00000000-0005-0000-0000-0000092A0000}"/>
    <cellStyle name="SAPBEXexcBad9 18 9" xfId="19275" xr:uid="{00000000-0005-0000-0000-00000A2A0000}"/>
    <cellStyle name="SAPBEXexcBad9 19" xfId="743" xr:uid="{00000000-0005-0000-0000-00000B2A0000}"/>
    <cellStyle name="SAPBEXexcBad9 19 2" xfId="3329" xr:uid="{00000000-0005-0000-0000-00000C2A0000}"/>
    <cellStyle name="SAPBEXexcBad9 19 2 2" xfId="22238" xr:uid="{00000000-0005-0000-0000-00000D2A0000}"/>
    <cellStyle name="SAPBEXexcBad9 19 3" xfId="2653" xr:uid="{00000000-0005-0000-0000-00000E2A0000}"/>
    <cellStyle name="SAPBEXexcBad9 19 3 2" xfId="21562" xr:uid="{00000000-0005-0000-0000-00000F2A0000}"/>
    <cellStyle name="SAPBEXexcBad9 19 4" xfId="8815" xr:uid="{00000000-0005-0000-0000-0000102A0000}"/>
    <cellStyle name="SAPBEXexcBad9 19 4 2" xfId="27724" xr:uid="{00000000-0005-0000-0000-0000112A0000}"/>
    <cellStyle name="SAPBEXexcBad9 19 5" xfId="11260" xr:uid="{00000000-0005-0000-0000-0000122A0000}"/>
    <cellStyle name="SAPBEXexcBad9 19 5 2" xfId="30169" xr:uid="{00000000-0005-0000-0000-0000132A0000}"/>
    <cellStyle name="SAPBEXexcBad9 19 6" xfId="11280" xr:uid="{00000000-0005-0000-0000-0000142A0000}"/>
    <cellStyle name="SAPBEXexcBad9 19 6 2" xfId="30189" xr:uid="{00000000-0005-0000-0000-0000152A0000}"/>
    <cellStyle name="SAPBEXexcBad9 19 7" xfId="15956" xr:uid="{00000000-0005-0000-0000-0000162A0000}"/>
    <cellStyle name="SAPBEXexcBad9 19 7 2" xfId="34865" xr:uid="{00000000-0005-0000-0000-0000172A0000}"/>
    <cellStyle name="SAPBEXexcBad9 19 8" xfId="15976" xr:uid="{00000000-0005-0000-0000-0000182A0000}"/>
    <cellStyle name="SAPBEXexcBad9 19 8 2" xfId="34885" xr:uid="{00000000-0005-0000-0000-0000192A0000}"/>
    <cellStyle name="SAPBEXexcBad9 19 9" xfId="20489" xr:uid="{00000000-0005-0000-0000-00001A2A0000}"/>
    <cellStyle name="SAPBEXexcBad9 2" xfId="183" xr:uid="{00000000-0005-0000-0000-00001B2A0000}"/>
    <cellStyle name="SAPBEXexcBad9 2 2" xfId="2769" xr:uid="{00000000-0005-0000-0000-00001C2A0000}"/>
    <cellStyle name="SAPBEXexcBad9 2 2 2" xfId="21678" xr:uid="{00000000-0005-0000-0000-00001D2A0000}"/>
    <cellStyle name="SAPBEXexcBad9 2 3" xfId="7318" xr:uid="{00000000-0005-0000-0000-00001E2A0000}"/>
    <cellStyle name="SAPBEXexcBad9 2 3 2" xfId="26227" xr:uid="{00000000-0005-0000-0000-00001F2A0000}"/>
    <cellStyle name="SAPBEXexcBad9 2 4" xfId="7477" xr:uid="{00000000-0005-0000-0000-0000202A0000}"/>
    <cellStyle name="SAPBEXexcBad9 2 4 2" xfId="26386" xr:uid="{00000000-0005-0000-0000-0000212A0000}"/>
    <cellStyle name="SAPBEXexcBad9 2 5" xfId="9793" xr:uid="{00000000-0005-0000-0000-0000222A0000}"/>
    <cellStyle name="SAPBEXexcBad9 2 5 2" xfId="28702" xr:uid="{00000000-0005-0000-0000-0000232A0000}"/>
    <cellStyle name="SAPBEXexcBad9 2 6" xfId="13233" xr:uid="{00000000-0005-0000-0000-0000242A0000}"/>
    <cellStyle name="SAPBEXexcBad9 2 6 2" xfId="32142" xr:uid="{00000000-0005-0000-0000-0000252A0000}"/>
    <cellStyle name="SAPBEXexcBad9 2 7" xfId="14489" xr:uid="{00000000-0005-0000-0000-0000262A0000}"/>
    <cellStyle name="SAPBEXexcBad9 2 7 2" xfId="33398" xr:uid="{00000000-0005-0000-0000-0000272A0000}"/>
    <cellStyle name="SAPBEXexcBad9 2 8" xfId="17929" xr:uid="{00000000-0005-0000-0000-0000282A0000}"/>
    <cellStyle name="SAPBEXexcBad9 2 8 2" xfId="36838" xr:uid="{00000000-0005-0000-0000-0000292A0000}"/>
    <cellStyle name="SAPBEXexcBad9 2 9" xfId="19148" xr:uid="{00000000-0005-0000-0000-00002A2A0000}"/>
    <cellStyle name="SAPBEXexcBad9 20" xfId="879" xr:uid="{00000000-0005-0000-0000-00002B2A0000}"/>
    <cellStyle name="SAPBEXexcBad9 20 2" xfId="3465" xr:uid="{00000000-0005-0000-0000-00002C2A0000}"/>
    <cellStyle name="SAPBEXexcBad9 20 2 2" xfId="22374" xr:uid="{00000000-0005-0000-0000-00002D2A0000}"/>
    <cellStyle name="SAPBEXexcBad9 20 3" xfId="2599" xr:uid="{00000000-0005-0000-0000-00002E2A0000}"/>
    <cellStyle name="SAPBEXexcBad9 20 3 2" xfId="21508" xr:uid="{00000000-0005-0000-0000-00002F2A0000}"/>
    <cellStyle name="SAPBEXexcBad9 20 4" xfId="7300" xr:uid="{00000000-0005-0000-0000-0000302A0000}"/>
    <cellStyle name="SAPBEXexcBad9 20 4 2" xfId="26209" xr:uid="{00000000-0005-0000-0000-0000312A0000}"/>
    <cellStyle name="SAPBEXexcBad9 20 5" xfId="9649" xr:uid="{00000000-0005-0000-0000-0000322A0000}"/>
    <cellStyle name="SAPBEXexcBad9 20 5 2" xfId="28558" xr:uid="{00000000-0005-0000-0000-0000332A0000}"/>
    <cellStyle name="SAPBEXexcBad9 20 6" xfId="13916" xr:uid="{00000000-0005-0000-0000-0000342A0000}"/>
    <cellStyle name="SAPBEXexcBad9 20 6 2" xfId="32825" xr:uid="{00000000-0005-0000-0000-0000352A0000}"/>
    <cellStyle name="SAPBEXexcBad9 20 7" xfId="14345" xr:uid="{00000000-0005-0000-0000-0000362A0000}"/>
    <cellStyle name="SAPBEXexcBad9 20 7 2" xfId="33254" xr:uid="{00000000-0005-0000-0000-0000372A0000}"/>
    <cellStyle name="SAPBEXexcBad9 20 8" xfId="18612" xr:uid="{00000000-0005-0000-0000-0000382A0000}"/>
    <cellStyle name="SAPBEXexcBad9 20 8 2" xfId="37521" xr:uid="{00000000-0005-0000-0000-0000392A0000}"/>
    <cellStyle name="SAPBEXexcBad9 20 9" xfId="19022" xr:uid="{00000000-0005-0000-0000-00003A2A0000}"/>
    <cellStyle name="SAPBEXexcBad9 21" xfId="519" xr:uid="{00000000-0005-0000-0000-00003B2A0000}"/>
    <cellStyle name="SAPBEXexcBad9 21 2" xfId="3105" xr:uid="{00000000-0005-0000-0000-00003C2A0000}"/>
    <cellStyle name="SAPBEXexcBad9 21 2 2" xfId="22014" xr:uid="{00000000-0005-0000-0000-00003D2A0000}"/>
    <cellStyle name="SAPBEXexcBad9 21 3" xfId="5253" xr:uid="{00000000-0005-0000-0000-00003E2A0000}"/>
    <cellStyle name="SAPBEXexcBad9 21 3 2" xfId="24162" xr:uid="{00000000-0005-0000-0000-00003F2A0000}"/>
    <cellStyle name="SAPBEXexcBad9 21 4" xfId="5433" xr:uid="{00000000-0005-0000-0000-0000402A0000}"/>
    <cellStyle name="SAPBEXexcBad9 21 4 2" xfId="24342" xr:uid="{00000000-0005-0000-0000-0000412A0000}"/>
    <cellStyle name="SAPBEXexcBad9 21 5" xfId="9680" xr:uid="{00000000-0005-0000-0000-0000422A0000}"/>
    <cellStyle name="SAPBEXexcBad9 21 5 2" xfId="28589" xr:uid="{00000000-0005-0000-0000-0000432A0000}"/>
    <cellStyle name="SAPBEXexcBad9 21 6" xfId="12682" xr:uid="{00000000-0005-0000-0000-0000442A0000}"/>
    <cellStyle name="SAPBEXexcBad9 21 6 2" xfId="31591" xr:uid="{00000000-0005-0000-0000-0000452A0000}"/>
    <cellStyle name="SAPBEXexcBad9 21 7" xfId="14376" xr:uid="{00000000-0005-0000-0000-0000462A0000}"/>
    <cellStyle name="SAPBEXexcBad9 21 7 2" xfId="33285" xr:uid="{00000000-0005-0000-0000-0000472A0000}"/>
    <cellStyle name="SAPBEXexcBad9 21 8" xfId="17378" xr:uid="{00000000-0005-0000-0000-0000482A0000}"/>
    <cellStyle name="SAPBEXexcBad9 21 8 2" xfId="36287" xr:uid="{00000000-0005-0000-0000-0000492A0000}"/>
    <cellStyle name="SAPBEXexcBad9 21 9" xfId="19047" xr:uid="{00000000-0005-0000-0000-00004A2A0000}"/>
    <cellStyle name="SAPBEXexcBad9 22" xfId="955" xr:uid="{00000000-0005-0000-0000-00004B2A0000}"/>
    <cellStyle name="SAPBEXexcBad9 22 2" xfId="3541" xr:uid="{00000000-0005-0000-0000-00004C2A0000}"/>
    <cellStyle name="SAPBEXexcBad9 22 2 2" xfId="22450" xr:uid="{00000000-0005-0000-0000-00004D2A0000}"/>
    <cellStyle name="SAPBEXexcBad9 22 3" xfId="6202" xr:uid="{00000000-0005-0000-0000-00004E2A0000}"/>
    <cellStyle name="SAPBEXexcBad9 22 3 2" xfId="25111" xr:uid="{00000000-0005-0000-0000-00004F2A0000}"/>
    <cellStyle name="SAPBEXexcBad9 22 4" xfId="8177" xr:uid="{00000000-0005-0000-0000-0000502A0000}"/>
    <cellStyle name="SAPBEXexcBad9 22 4 2" xfId="27086" xr:uid="{00000000-0005-0000-0000-0000512A0000}"/>
    <cellStyle name="SAPBEXexcBad9 22 5" xfId="10556" xr:uid="{00000000-0005-0000-0000-0000522A0000}"/>
    <cellStyle name="SAPBEXexcBad9 22 5 2" xfId="29465" xr:uid="{00000000-0005-0000-0000-0000532A0000}"/>
    <cellStyle name="SAPBEXexcBad9 22 6" xfId="13210" xr:uid="{00000000-0005-0000-0000-0000542A0000}"/>
    <cellStyle name="SAPBEXexcBad9 22 6 2" xfId="32119" xr:uid="{00000000-0005-0000-0000-0000552A0000}"/>
    <cellStyle name="SAPBEXexcBad9 22 7" xfId="15252" xr:uid="{00000000-0005-0000-0000-0000562A0000}"/>
    <cellStyle name="SAPBEXexcBad9 22 7 2" xfId="34161" xr:uid="{00000000-0005-0000-0000-0000572A0000}"/>
    <cellStyle name="SAPBEXexcBad9 22 8" xfId="17906" xr:uid="{00000000-0005-0000-0000-0000582A0000}"/>
    <cellStyle name="SAPBEXexcBad9 22 8 2" xfId="36815" xr:uid="{00000000-0005-0000-0000-0000592A0000}"/>
    <cellStyle name="SAPBEXexcBad9 22 9" xfId="19850" xr:uid="{00000000-0005-0000-0000-00005A2A0000}"/>
    <cellStyle name="SAPBEXexcBad9 23" xfId="650" xr:uid="{00000000-0005-0000-0000-00005B2A0000}"/>
    <cellStyle name="SAPBEXexcBad9 23 2" xfId="3236" xr:uid="{00000000-0005-0000-0000-00005C2A0000}"/>
    <cellStyle name="SAPBEXexcBad9 23 2 2" xfId="22145" xr:uid="{00000000-0005-0000-0000-00005D2A0000}"/>
    <cellStyle name="SAPBEXexcBad9 23 3" xfId="7108" xr:uid="{00000000-0005-0000-0000-00005E2A0000}"/>
    <cellStyle name="SAPBEXexcBad9 23 3 2" xfId="26017" xr:uid="{00000000-0005-0000-0000-00005F2A0000}"/>
    <cellStyle name="SAPBEXexcBad9 23 4" xfId="8603" xr:uid="{00000000-0005-0000-0000-0000602A0000}"/>
    <cellStyle name="SAPBEXexcBad9 23 4 2" xfId="27512" xr:uid="{00000000-0005-0000-0000-0000612A0000}"/>
    <cellStyle name="SAPBEXexcBad9 23 5" xfId="12050" xr:uid="{00000000-0005-0000-0000-0000622A0000}"/>
    <cellStyle name="SAPBEXexcBad9 23 5 2" xfId="30959" xr:uid="{00000000-0005-0000-0000-0000632A0000}"/>
    <cellStyle name="SAPBEXexcBad9 23 6" xfId="13381" xr:uid="{00000000-0005-0000-0000-0000642A0000}"/>
    <cellStyle name="SAPBEXexcBad9 23 6 2" xfId="32290" xr:uid="{00000000-0005-0000-0000-0000652A0000}"/>
    <cellStyle name="SAPBEXexcBad9 23 7" xfId="16746" xr:uid="{00000000-0005-0000-0000-0000662A0000}"/>
    <cellStyle name="SAPBEXexcBad9 23 7 2" xfId="35655" xr:uid="{00000000-0005-0000-0000-0000672A0000}"/>
    <cellStyle name="SAPBEXexcBad9 23 8" xfId="18077" xr:uid="{00000000-0005-0000-0000-0000682A0000}"/>
    <cellStyle name="SAPBEXexcBad9 23 8 2" xfId="36986" xr:uid="{00000000-0005-0000-0000-0000692A0000}"/>
    <cellStyle name="SAPBEXexcBad9 23 9" xfId="21218" xr:uid="{00000000-0005-0000-0000-00006A2A0000}"/>
    <cellStyle name="SAPBEXexcBad9 24" xfId="991" xr:uid="{00000000-0005-0000-0000-00006B2A0000}"/>
    <cellStyle name="SAPBEXexcBad9 24 2" xfId="3577" xr:uid="{00000000-0005-0000-0000-00006C2A0000}"/>
    <cellStyle name="SAPBEXexcBad9 24 2 2" xfId="22486" xr:uid="{00000000-0005-0000-0000-00006D2A0000}"/>
    <cellStyle name="SAPBEXexcBad9 24 3" xfId="5856" xr:uid="{00000000-0005-0000-0000-00006E2A0000}"/>
    <cellStyle name="SAPBEXexcBad9 24 3 2" xfId="24765" xr:uid="{00000000-0005-0000-0000-00006F2A0000}"/>
    <cellStyle name="SAPBEXexcBad9 24 4" xfId="8371" xr:uid="{00000000-0005-0000-0000-0000702A0000}"/>
    <cellStyle name="SAPBEXexcBad9 24 4 2" xfId="27280" xr:uid="{00000000-0005-0000-0000-0000712A0000}"/>
    <cellStyle name="SAPBEXexcBad9 24 5" xfId="10773" xr:uid="{00000000-0005-0000-0000-0000722A0000}"/>
    <cellStyle name="SAPBEXexcBad9 24 5 2" xfId="29682" xr:uid="{00000000-0005-0000-0000-0000732A0000}"/>
    <cellStyle name="SAPBEXexcBad9 24 6" xfId="13545" xr:uid="{00000000-0005-0000-0000-0000742A0000}"/>
    <cellStyle name="SAPBEXexcBad9 24 6 2" xfId="32454" xr:uid="{00000000-0005-0000-0000-0000752A0000}"/>
    <cellStyle name="SAPBEXexcBad9 24 7" xfId="15469" xr:uid="{00000000-0005-0000-0000-0000762A0000}"/>
    <cellStyle name="SAPBEXexcBad9 24 7 2" xfId="34378" xr:uid="{00000000-0005-0000-0000-0000772A0000}"/>
    <cellStyle name="SAPBEXexcBad9 24 8" xfId="18241" xr:uid="{00000000-0005-0000-0000-0000782A0000}"/>
    <cellStyle name="SAPBEXexcBad9 24 8 2" xfId="37150" xr:uid="{00000000-0005-0000-0000-0000792A0000}"/>
    <cellStyle name="SAPBEXexcBad9 24 9" xfId="20046" xr:uid="{00000000-0005-0000-0000-00007A2A0000}"/>
    <cellStyle name="SAPBEXexcBad9 25" xfId="890" xr:uid="{00000000-0005-0000-0000-00007B2A0000}"/>
    <cellStyle name="SAPBEXexcBad9 25 2" xfId="3476" xr:uid="{00000000-0005-0000-0000-00007C2A0000}"/>
    <cellStyle name="SAPBEXexcBad9 25 2 2" xfId="22385" xr:uid="{00000000-0005-0000-0000-00007D2A0000}"/>
    <cellStyle name="SAPBEXexcBad9 25 3" xfId="7344" xr:uid="{00000000-0005-0000-0000-00007E2A0000}"/>
    <cellStyle name="SAPBEXexcBad9 25 3 2" xfId="26253" xr:uid="{00000000-0005-0000-0000-00007F2A0000}"/>
    <cellStyle name="SAPBEXexcBad9 25 4" xfId="7958" xr:uid="{00000000-0005-0000-0000-0000802A0000}"/>
    <cellStyle name="SAPBEXexcBad9 25 4 2" xfId="26867" xr:uid="{00000000-0005-0000-0000-0000812A0000}"/>
    <cellStyle name="SAPBEXexcBad9 25 5" xfId="10317" xr:uid="{00000000-0005-0000-0000-0000822A0000}"/>
    <cellStyle name="SAPBEXexcBad9 25 5 2" xfId="29226" xr:uid="{00000000-0005-0000-0000-0000832A0000}"/>
    <cellStyle name="SAPBEXexcBad9 25 6" xfId="13704" xr:uid="{00000000-0005-0000-0000-0000842A0000}"/>
    <cellStyle name="SAPBEXexcBad9 25 6 2" xfId="32613" xr:uid="{00000000-0005-0000-0000-0000852A0000}"/>
    <cellStyle name="SAPBEXexcBad9 25 7" xfId="15013" xr:uid="{00000000-0005-0000-0000-0000862A0000}"/>
    <cellStyle name="SAPBEXexcBad9 25 7 2" xfId="33922" xr:uid="{00000000-0005-0000-0000-0000872A0000}"/>
    <cellStyle name="SAPBEXexcBad9 25 8" xfId="18400" xr:uid="{00000000-0005-0000-0000-0000882A0000}"/>
    <cellStyle name="SAPBEXexcBad9 25 8 2" xfId="37309" xr:uid="{00000000-0005-0000-0000-0000892A0000}"/>
    <cellStyle name="SAPBEXexcBad9 25 9" xfId="19629" xr:uid="{00000000-0005-0000-0000-00008A2A0000}"/>
    <cellStyle name="SAPBEXexcBad9 26" xfId="947" xr:uid="{00000000-0005-0000-0000-00008B2A0000}"/>
    <cellStyle name="SAPBEXexcBad9 26 2" xfId="3533" xr:uid="{00000000-0005-0000-0000-00008C2A0000}"/>
    <cellStyle name="SAPBEXexcBad9 26 2 2" xfId="22442" xr:uid="{00000000-0005-0000-0000-00008D2A0000}"/>
    <cellStyle name="SAPBEXexcBad9 26 3" xfId="6210" xr:uid="{00000000-0005-0000-0000-00008E2A0000}"/>
    <cellStyle name="SAPBEXexcBad9 26 3 2" xfId="25119" xr:uid="{00000000-0005-0000-0000-00008F2A0000}"/>
    <cellStyle name="SAPBEXexcBad9 26 4" xfId="9405" xr:uid="{00000000-0005-0000-0000-0000902A0000}"/>
    <cellStyle name="SAPBEXexcBad9 26 4 2" xfId="28314" xr:uid="{00000000-0005-0000-0000-0000912A0000}"/>
    <cellStyle name="SAPBEXexcBad9 26 5" xfId="11764" xr:uid="{00000000-0005-0000-0000-0000922A0000}"/>
    <cellStyle name="SAPBEXexcBad9 26 5 2" xfId="30673" xr:uid="{00000000-0005-0000-0000-0000932A0000}"/>
    <cellStyle name="SAPBEXexcBad9 26 6" xfId="12384" xr:uid="{00000000-0005-0000-0000-0000942A0000}"/>
    <cellStyle name="SAPBEXexcBad9 26 6 2" xfId="31293" xr:uid="{00000000-0005-0000-0000-0000952A0000}"/>
    <cellStyle name="SAPBEXexcBad9 26 7" xfId="16460" xr:uid="{00000000-0005-0000-0000-0000962A0000}"/>
    <cellStyle name="SAPBEXexcBad9 26 7 2" xfId="35369" xr:uid="{00000000-0005-0000-0000-0000972A0000}"/>
    <cellStyle name="SAPBEXexcBad9 26 8" xfId="17080" xr:uid="{00000000-0005-0000-0000-0000982A0000}"/>
    <cellStyle name="SAPBEXexcBad9 26 8 2" xfId="35989" xr:uid="{00000000-0005-0000-0000-0000992A0000}"/>
    <cellStyle name="SAPBEXexcBad9 26 9" xfId="20956" xr:uid="{00000000-0005-0000-0000-00009A2A0000}"/>
    <cellStyle name="SAPBEXexcBad9 27" xfId="925" xr:uid="{00000000-0005-0000-0000-00009B2A0000}"/>
    <cellStyle name="SAPBEXexcBad9 27 2" xfId="3511" xr:uid="{00000000-0005-0000-0000-00009C2A0000}"/>
    <cellStyle name="SAPBEXexcBad9 27 2 2" xfId="22420" xr:uid="{00000000-0005-0000-0000-00009D2A0000}"/>
    <cellStyle name="SAPBEXexcBad9 27 3" xfId="5153" xr:uid="{00000000-0005-0000-0000-00009E2A0000}"/>
    <cellStyle name="SAPBEXexcBad9 27 3 2" xfId="24062" xr:uid="{00000000-0005-0000-0000-00009F2A0000}"/>
    <cellStyle name="SAPBEXexcBad9 27 4" xfId="7653" xr:uid="{00000000-0005-0000-0000-0000A02A0000}"/>
    <cellStyle name="SAPBEXexcBad9 27 4 2" xfId="26562" xr:uid="{00000000-0005-0000-0000-0000A12A0000}"/>
    <cellStyle name="SAPBEXexcBad9 27 5" xfId="9988" xr:uid="{00000000-0005-0000-0000-0000A22A0000}"/>
    <cellStyle name="SAPBEXexcBad9 27 5 2" xfId="28897" xr:uid="{00000000-0005-0000-0000-0000A32A0000}"/>
    <cellStyle name="SAPBEXexcBad9 27 6" xfId="13600" xr:uid="{00000000-0005-0000-0000-0000A42A0000}"/>
    <cellStyle name="SAPBEXexcBad9 27 6 2" xfId="32509" xr:uid="{00000000-0005-0000-0000-0000A52A0000}"/>
    <cellStyle name="SAPBEXexcBad9 27 7" xfId="14684" xr:uid="{00000000-0005-0000-0000-0000A62A0000}"/>
    <cellStyle name="SAPBEXexcBad9 27 7 2" xfId="33593" xr:uid="{00000000-0005-0000-0000-0000A72A0000}"/>
    <cellStyle name="SAPBEXexcBad9 27 8" xfId="18296" xr:uid="{00000000-0005-0000-0000-0000A82A0000}"/>
    <cellStyle name="SAPBEXexcBad9 27 8 2" xfId="37205" xr:uid="{00000000-0005-0000-0000-0000A92A0000}"/>
    <cellStyle name="SAPBEXexcBad9 27 9" xfId="19323" xr:uid="{00000000-0005-0000-0000-0000AA2A0000}"/>
    <cellStyle name="SAPBEXexcBad9 28" xfId="1139" xr:uid="{00000000-0005-0000-0000-0000AB2A0000}"/>
    <cellStyle name="SAPBEXexcBad9 28 2" xfId="3725" xr:uid="{00000000-0005-0000-0000-0000AC2A0000}"/>
    <cellStyle name="SAPBEXexcBad9 28 2 2" xfId="22634" xr:uid="{00000000-0005-0000-0000-0000AD2A0000}"/>
    <cellStyle name="SAPBEXexcBad9 28 3" xfId="6747" xr:uid="{00000000-0005-0000-0000-0000AE2A0000}"/>
    <cellStyle name="SAPBEXexcBad9 28 3 2" xfId="25656" xr:uid="{00000000-0005-0000-0000-0000AF2A0000}"/>
    <cellStyle name="SAPBEXexcBad9 28 4" xfId="8547" xr:uid="{00000000-0005-0000-0000-0000B02A0000}"/>
    <cellStyle name="SAPBEXexcBad9 28 4 2" xfId="27456" xr:uid="{00000000-0005-0000-0000-0000B12A0000}"/>
    <cellStyle name="SAPBEXexcBad9 28 5" xfId="10660" xr:uid="{00000000-0005-0000-0000-0000B22A0000}"/>
    <cellStyle name="SAPBEXexcBad9 28 5 2" xfId="29569" xr:uid="{00000000-0005-0000-0000-0000B32A0000}"/>
    <cellStyle name="SAPBEXexcBad9 28 6" xfId="10100" xr:uid="{00000000-0005-0000-0000-0000B42A0000}"/>
    <cellStyle name="SAPBEXexcBad9 28 6 2" xfId="29009" xr:uid="{00000000-0005-0000-0000-0000B52A0000}"/>
    <cellStyle name="SAPBEXexcBad9 28 7" xfId="15356" xr:uid="{00000000-0005-0000-0000-0000B62A0000}"/>
    <cellStyle name="SAPBEXexcBad9 28 7 2" xfId="34265" xr:uid="{00000000-0005-0000-0000-0000B72A0000}"/>
    <cellStyle name="SAPBEXexcBad9 28 8" xfId="14796" xr:uid="{00000000-0005-0000-0000-0000B82A0000}"/>
    <cellStyle name="SAPBEXexcBad9 28 8 2" xfId="33705" xr:uid="{00000000-0005-0000-0000-0000B92A0000}"/>
    <cellStyle name="SAPBEXexcBad9 28 9" xfId="19940" xr:uid="{00000000-0005-0000-0000-0000BA2A0000}"/>
    <cellStyle name="SAPBEXexcBad9 29" xfId="1156" xr:uid="{00000000-0005-0000-0000-0000BB2A0000}"/>
    <cellStyle name="SAPBEXexcBad9 29 2" xfId="3742" xr:uid="{00000000-0005-0000-0000-0000BC2A0000}"/>
    <cellStyle name="SAPBEXexcBad9 29 2 2" xfId="22651" xr:uid="{00000000-0005-0000-0000-0000BD2A0000}"/>
    <cellStyle name="SAPBEXexcBad9 29 3" xfId="6669" xr:uid="{00000000-0005-0000-0000-0000BE2A0000}"/>
    <cellStyle name="SAPBEXexcBad9 29 3 2" xfId="25578" xr:uid="{00000000-0005-0000-0000-0000BF2A0000}"/>
    <cellStyle name="SAPBEXexcBad9 29 4" xfId="9343" xr:uid="{00000000-0005-0000-0000-0000C02A0000}"/>
    <cellStyle name="SAPBEXexcBad9 29 4 2" xfId="28252" xr:uid="{00000000-0005-0000-0000-0000C12A0000}"/>
    <cellStyle name="SAPBEXexcBad9 29 5" xfId="11988" xr:uid="{00000000-0005-0000-0000-0000C22A0000}"/>
    <cellStyle name="SAPBEXexcBad9 29 5 2" xfId="30897" xr:uid="{00000000-0005-0000-0000-0000C32A0000}"/>
    <cellStyle name="SAPBEXexcBad9 29 6" xfId="14076" xr:uid="{00000000-0005-0000-0000-0000C42A0000}"/>
    <cellStyle name="SAPBEXexcBad9 29 6 2" xfId="32985" xr:uid="{00000000-0005-0000-0000-0000C52A0000}"/>
    <cellStyle name="SAPBEXexcBad9 29 7" xfId="16684" xr:uid="{00000000-0005-0000-0000-0000C62A0000}"/>
    <cellStyle name="SAPBEXexcBad9 29 7 2" xfId="35593" xr:uid="{00000000-0005-0000-0000-0000C72A0000}"/>
    <cellStyle name="SAPBEXexcBad9 29 8" xfId="18772" xr:uid="{00000000-0005-0000-0000-0000C82A0000}"/>
    <cellStyle name="SAPBEXexcBad9 29 8 2" xfId="37681" xr:uid="{00000000-0005-0000-0000-0000C92A0000}"/>
    <cellStyle name="SAPBEXexcBad9 29 9" xfId="21171" xr:uid="{00000000-0005-0000-0000-0000CA2A0000}"/>
    <cellStyle name="SAPBEXexcBad9 3" xfId="145" xr:uid="{00000000-0005-0000-0000-0000CB2A0000}"/>
    <cellStyle name="SAPBEXexcBad9 3 2" xfId="2732" xr:uid="{00000000-0005-0000-0000-0000CC2A0000}"/>
    <cellStyle name="SAPBEXexcBad9 3 2 2" xfId="21641" xr:uid="{00000000-0005-0000-0000-0000CD2A0000}"/>
    <cellStyle name="SAPBEXexcBad9 3 3" xfId="5521" xr:uid="{00000000-0005-0000-0000-0000CE2A0000}"/>
    <cellStyle name="SAPBEXexcBad9 3 3 2" xfId="24430" xr:uid="{00000000-0005-0000-0000-0000CF2A0000}"/>
    <cellStyle name="SAPBEXexcBad9 3 4" xfId="9277" xr:uid="{00000000-0005-0000-0000-0000D02A0000}"/>
    <cellStyle name="SAPBEXexcBad9 3 4 2" xfId="28186" xr:uid="{00000000-0005-0000-0000-0000D12A0000}"/>
    <cellStyle name="SAPBEXexcBad9 3 5" xfId="11759" xr:uid="{00000000-0005-0000-0000-0000D22A0000}"/>
    <cellStyle name="SAPBEXexcBad9 3 5 2" xfId="30668" xr:uid="{00000000-0005-0000-0000-0000D32A0000}"/>
    <cellStyle name="SAPBEXexcBad9 3 6" xfId="13861" xr:uid="{00000000-0005-0000-0000-0000D42A0000}"/>
    <cellStyle name="SAPBEXexcBad9 3 6 2" xfId="32770" xr:uid="{00000000-0005-0000-0000-0000D52A0000}"/>
    <cellStyle name="SAPBEXexcBad9 3 7" xfId="16455" xr:uid="{00000000-0005-0000-0000-0000D62A0000}"/>
    <cellStyle name="SAPBEXexcBad9 3 7 2" xfId="35364" xr:uid="{00000000-0005-0000-0000-0000D72A0000}"/>
    <cellStyle name="SAPBEXexcBad9 3 8" xfId="18557" xr:uid="{00000000-0005-0000-0000-0000D82A0000}"/>
    <cellStyle name="SAPBEXexcBad9 3 8 2" xfId="37466" xr:uid="{00000000-0005-0000-0000-0000D92A0000}"/>
    <cellStyle name="SAPBEXexcBad9 3 9" xfId="20951" xr:uid="{00000000-0005-0000-0000-0000DA2A0000}"/>
    <cellStyle name="SAPBEXexcBad9 30" xfId="1130" xr:uid="{00000000-0005-0000-0000-0000DB2A0000}"/>
    <cellStyle name="SAPBEXexcBad9 30 2" xfId="3716" xr:uid="{00000000-0005-0000-0000-0000DC2A0000}"/>
    <cellStyle name="SAPBEXexcBad9 30 2 2" xfId="22625" xr:uid="{00000000-0005-0000-0000-0000DD2A0000}"/>
    <cellStyle name="SAPBEXexcBad9 30 3" xfId="6093" xr:uid="{00000000-0005-0000-0000-0000DE2A0000}"/>
    <cellStyle name="SAPBEXexcBad9 30 3 2" xfId="25002" xr:uid="{00000000-0005-0000-0000-0000DF2A0000}"/>
    <cellStyle name="SAPBEXexcBad9 30 4" xfId="8264" xr:uid="{00000000-0005-0000-0000-0000E02A0000}"/>
    <cellStyle name="SAPBEXexcBad9 30 4 2" xfId="27173" xr:uid="{00000000-0005-0000-0000-0000E12A0000}"/>
    <cellStyle name="SAPBEXexcBad9 30 5" xfId="10657" xr:uid="{00000000-0005-0000-0000-0000E22A0000}"/>
    <cellStyle name="SAPBEXexcBad9 30 5 2" xfId="29566" xr:uid="{00000000-0005-0000-0000-0000E32A0000}"/>
    <cellStyle name="SAPBEXexcBad9 30 6" xfId="14044" xr:uid="{00000000-0005-0000-0000-0000E42A0000}"/>
    <cellStyle name="SAPBEXexcBad9 30 6 2" xfId="32953" xr:uid="{00000000-0005-0000-0000-0000E52A0000}"/>
    <cellStyle name="SAPBEXexcBad9 30 7" xfId="15353" xr:uid="{00000000-0005-0000-0000-0000E62A0000}"/>
    <cellStyle name="SAPBEXexcBad9 30 7 2" xfId="34262" xr:uid="{00000000-0005-0000-0000-0000E72A0000}"/>
    <cellStyle name="SAPBEXexcBad9 30 8" xfId="18740" xr:uid="{00000000-0005-0000-0000-0000E82A0000}"/>
    <cellStyle name="SAPBEXexcBad9 30 8 2" xfId="37649" xr:uid="{00000000-0005-0000-0000-0000E92A0000}"/>
    <cellStyle name="SAPBEXexcBad9 30 9" xfId="19937" xr:uid="{00000000-0005-0000-0000-0000EA2A0000}"/>
    <cellStyle name="SAPBEXexcBad9 31" xfId="1212" xr:uid="{00000000-0005-0000-0000-0000EB2A0000}"/>
    <cellStyle name="SAPBEXexcBad9 31 2" xfId="3798" xr:uid="{00000000-0005-0000-0000-0000EC2A0000}"/>
    <cellStyle name="SAPBEXexcBad9 31 2 2" xfId="22707" xr:uid="{00000000-0005-0000-0000-0000ED2A0000}"/>
    <cellStyle name="SAPBEXexcBad9 31 3" xfId="6623" xr:uid="{00000000-0005-0000-0000-0000EE2A0000}"/>
    <cellStyle name="SAPBEXexcBad9 31 3 2" xfId="25532" xr:uid="{00000000-0005-0000-0000-0000EF2A0000}"/>
    <cellStyle name="SAPBEXexcBad9 31 4" xfId="5716" xr:uid="{00000000-0005-0000-0000-0000F02A0000}"/>
    <cellStyle name="SAPBEXexcBad9 31 4 2" xfId="24625" xr:uid="{00000000-0005-0000-0000-0000F12A0000}"/>
    <cellStyle name="SAPBEXexcBad9 31 5" xfId="12078" xr:uid="{00000000-0005-0000-0000-0000F22A0000}"/>
    <cellStyle name="SAPBEXexcBad9 31 5 2" xfId="30987" xr:uid="{00000000-0005-0000-0000-0000F32A0000}"/>
    <cellStyle name="SAPBEXexcBad9 31 6" xfId="13081" xr:uid="{00000000-0005-0000-0000-0000F42A0000}"/>
    <cellStyle name="SAPBEXexcBad9 31 6 2" xfId="31990" xr:uid="{00000000-0005-0000-0000-0000F52A0000}"/>
    <cellStyle name="SAPBEXexcBad9 31 7" xfId="16774" xr:uid="{00000000-0005-0000-0000-0000F62A0000}"/>
    <cellStyle name="SAPBEXexcBad9 31 7 2" xfId="35683" xr:uid="{00000000-0005-0000-0000-0000F72A0000}"/>
    <cellStyle name="SAPBEXexcBad9 31 8" xfId="17777" xr:uid="{00000000-0005-0000-0000-0000F82A0000}"/>
    <cellStyle name="SAPBEXexcBad9 31 8 2" xfId="36686" xr:uid="{00000000-0005-0000-0000-0000F92A0000}"/>
    <cellStyle name="SAPBEXexcBad9 31 9" xfId="21242" xr:uid="{00000000-0005-0000-0000-0000FA2A0000}"/>
    <cellStyle name="SAPBEXexcBad9 32" xfId="1065" xr:uid="{00000000-0005-0000-0000-0000FB2A0000}"/>
    <cellStyle name="SAPBEXexcBad9 32 2" xfId="3651" xr:uid="{00000000-0005-0000-0000-0000FC2A0000}"/>
    <cellStyle name="SAPBEXexcBad9 32 2 2" xfId="22560" xr:uid="{00000000-0005-0000-0000-0000FD2A0000}"/>
    <cellStyle name="SAPBEXexcBad9 32 3" xfId="6421" xr:uid="{00000000-0005-0000-0000-0000FE2A0000}"/>
    <cellStyle name="SAPBEXexcBad9 32 3 2" xfId="25330" xr:uid="{00000000-0005-0000-0000-0000FF2A0000}"/>
    <cellStyle name="SAPBEXexcBad9 32 4" xfId="8190" xr:uid="{00000000-0005-0000-0000-0000002B0000}"/>
    <cellStyle name="SAPBEXexcBad9 32 4 2" xfId="27099" xr:uid="{00000000-0005-0000-0000-0000012B0000}"/>
    <cellStyle name="SAPBEXexcBad9 32 5" xfId="10572" xr:uid="{00000000-0005-0000-0000-0000022B0000}"/>
    <cellStyle name="SAPBEXexcBad9 32 5 2" xfId="29481" xr:uid="{00000000-0005-0000-0000-0000032B0000}"/>
    <cellStyle name="SAPBEXexcBad9 32 6" xfId="12650" xr:uid="{00000000-0005-0000-0000-0000042B0000}"/>
    <cellStyle name="SAPBEXexcBad9 32 6 2" xfId="31559" xr:uid="{00000000-0005-0000-0000-0000052B0000}"/>
    <cellStyle name="SAPBEXexcBad9 32 7" xfId="15268" xr:uid="{00000000-0005-0000-0000-0000062B0000}"/>
    <cellStyle name="SAPBEXexcBad9 32 7 2" xfId="34177" xr:uid="{00000000-0005-0000-0000-0000072B0000}"/>
    <cellStyle name="SAPBEXexcBad9 32 8" xfId="17346" xr:uid="{00000000-0005-0000-0000-0000082B0000}"/>
    <cellStyle name="SAPBEXexcBad9 32 8 2" xfId="36255" xr:uid="{00000000-0005-0000-0000-0000092B0000}"/>
    <cellStyle name="SAPBEXexcBad9 32 9" xfId="19863" xr:uid="{00000000-0005-0000-0000-00000A2B0000}"/>
    <cellStyle name="SAPBEXexcBad9 33" xfId="1324" xr:uid="{00000000-0005-0000-0000-00000B2B0000}"/>
    <cellStyle name="SAPBEXexcBad9 33 2" xfId="3910" xr:uid="{00000000-0005-0000-0000-00000C2B0000}"/>
    <cellStyle name="SAPBEXexcBad9 33 2 2" xfId="22819" xr:uid="{00000000-0005-0000-0000-00000D2B0000}"/>
    <cellStyle name="SAPBEXexcBad9 33 3" xfId="6244" xr:uid="{00000000-0005-0000-0000-00000E2B0000}"/>
    <cellStyle name="SAPBEXexcBad9 33 3 2" xfId="25153" xr:uid="{00000000-0005-0000-0000-00000F2B0000}"/>
    <cellStyle name="SAPBEXexcBad9 33 4" xfId="8982" xr:uid="{00000000-0005-0000-0000-0000102B0000}"/>
    <cellStyle name="SAPBEXexcBad9 33 4 2" xfId="27891" xr:uid="{00000000-0005-0000-0000-0000112B0000}"/>
    <cellStyle name="SAPBEXexcBad9 33 5" xfId="11439" xr:uid="{00000000-0005-0000-0000-0000122B0000}"/>
    <cellStyle name="SAPBEXexcBad9 33 5 2" xfId="30348" xr:uid="{00000000-0005-0000-0000-0000132B0000}"/>
    <cellStyle name="SAPBEXexcBad9 33 6" xfId="12714" xr:uid="{00000000-0005-0000-0000-0000142B0000}"/>
    <cellStyle name="SAPBEXexcBad9 33 6 2" xfId="31623" xr:uid="{00000000-0005-0000-0000-0000152B0000}"/>
    <cellStyle name="SAPBEXexcBad9 33 7" xfId="16135" xr:uid="{00000000-0005-0000-0000-0000162B0000}"/>
    <cellStyle name="SAPBEXexcBad9 33 7 2" xfId="35044" xr:uid="{00000000-0005-0000-0000-0000172B0000}"/>
    <cellStyle name="SAPBEXexcBad9 33 8" xfId="17410" xr:uid="{00000000-0005-0000-0000-0000182B0000}"/>
    <cellStyle name="SAPBEXexcBad9 33 8 2" xfId="36319" xr:uid="{00000000-0005-0000-0000-0000192B0000}"/>
    <cellStyle name="SAPBEXexcBad9 33 9" xfId="20657" xr:uid="{00000000-0005-0000-0000-00001A2B0000}"/>
    <cellStyle name="SAPBEXexcBad9 34" xfId="1284" xr:uid="{00000000-0005-0000-0000-00001B2B0000}"/>
    <cellStyle name="SAPBEXexcBad9 34 2" xfId="3870" xr:uid="{00000000-0005-0000-0000-00001C2B0000}"/>
    <cellStyle name="SAPBEXexcBad9 34 2 2" xfId="22779" xr:uid="{00000000-0005-0000-0000-00001D2B0000}"/>
    <cellStyle name="SAPBEXexcBad9 34 3" xfId="6243" xr:uid="{00000000-0005-0000-0000-00001E2B0000}"/>
    <cellStyle name="SAPBEXexcBad9 34 3 2" xfId="25152" xr:uid="{00000000-0005-0000-0000-00001F2B0000}"/>
    <cellStyle name="SAPBEXexcBad9 34 4" xfId="8180" xr:uid="{00000000-0005-0000-0000-0000202B0000}"/>
    <cellStyle name="SAPBEXexcBad9 34 4 2" xfId="27089" xr:uid="{00000000-0005-0000-0000-0000212B0000}"/>
    <cellStyle name="SAPBEXexcBad9 34 5" xfId="10559" xr:uid="{00000000-0005-0000-0000-0000222B0000}"/>
    <cellStyle name="SAPBEXexcBad9 34 5 2" xfId="29468" xr:uid="{00000000-0005-0000-0000-0000232B0000}"/>
    <cellStyle name="SAPBEXexcBad9 34 6" xfId="12249" xr:uid="{00000000-0005-0000-0000-0000242B0000}"/>
    <cellStyle name="SAPBEXexcBad9 34 6 2" xfId="31158" xr:uid="{00000000-0005-0000-0000-0000252B0000}"/>
    <cellStyle name="SAPBEXexcBad9 34 7" xfId="15255" xr:uid="{00000000-0005-0000-0000-0000262B0000}"/>
    <cellStyle name="SAPBEXexcBad9 34 7 2" xfId="34164" xr:uid="{00000000-0005-0000-0000-0000272B0000}"/>
    <cellStyle name="SAPBEXexcBad9 34 8" xfId="16945" xr:uid="{00000000-0005-0000-0000-0000282B0000}"/>
    <cellStyle name="SAPBEXexcBad9 34 8 2" xfId="35854" xr:uid="{00000000-0005-0000-0000-0000292B0000}"/>
    <cellStyle name="SAPBEXexcBad9 34 9" xfId="19853" xr:uid="{00000000-0005-0000-0000-00002A2B0000}"/>
    <cellStyle name="SAPBEXexcBad9 35" xfId="1245" xr:uid="{00000000-0005-0000-0000-00002B2B0000}"/>
    <cellStyle name="SAPBEXexcBad9 35 2" xfId="3831" xr:uid="{00000000-0005-0000-0000-00002C2B0000}"/>
    <cellStyle name="SAPBEXexcBad9 35 2 2" xfId="22740" xr:uid="{00000000-0005-0000-0000-00002D2B0000}"/>
    <cellStyle name="SAPBEXexcBad9 35 3" xfId="2658" xr:uid="{00000000-0005-0000-0000-00002E2B0000}"/>
    <cellStyle name="SAPBEXexcBad9 35 3 2" xfId="21567" xr:uid="{00000000-0005-0000-0000-00002F2B0000}"/>
    <cellStyle name="SAPBEXexcBad9 35 4" xfId="7837" xr:uid="{00000000-0005-0000-0000-0000302B0000}"/>
    <cellStyle name="SAPBEXexcBad9 35 4 2" xfId="26746" xr:uid="{00000000-0005-0000-0000-0000312B0000}"/>
    <cellStyle name="SAPBEXexcBad9 35 5" xfId="10186" xr:uid="{00000000-0005-0000-0000-0000322B0000}"/>
    <cellStyle name="SAPBEXexcBad9 35 5 2" xfId="29095" xr:uid="{00000000-0005-0000-0000-0000332B0000}"/>
    <cellStyle name="SAPBEXexcBad9 35 6" xfId="12825" xr:uid="{00000000-0005-0000-0000-0000342B0000}"/>
    <cellStyle name="SAPBEXexcBad9 35 6 2" xfId="31734" xr:uid="{00000000-0005-0000-0000-0000352B0000}"/>
    <cellStyle name="SAPBEXexcBad9 35 7" xfId="14882" xr:uid="{00000000-0005-0000-0000-0000362B0000}"/>
    <cellStyle name="SAPBEXexcBad9 35 7 2" xfId="33791" xr:uid="{00000000-0005-0000-0000-0000372B0000}"/>
    <cellStyle name="SAPBEXexcBad9 35 8" xfId="17521" xr:uid="{00000000-0005-0000-0000-0000382B0000}"/>
    <cellStyle name="SAPBEXexcBad9 35 8 2" xfId="36430" xr:uid="{00000000-0005-0000-0000-0000392B0000}"/>
    <cellStyle name="SAPBEXexcBad9 35 9" xfId="19510" xr:uid="{00000000-0005-0000-0000-00003A2B0000}"/>
    <cellStyle name="SAPBEXexcBad9 36" xfId="1275" xr:uid="{00000000-0005-0000-0000-00003B2B0000}"/>
    <cellStyle name="SAPBEXexcBad9 36 2" xfId="3861" xr:uid="{00000000-0005-0000-0000-00003C2B0000}"/>
    <cellStyle name="SAPBEXexcBad9 36 2 2" xfId="22770" xr:uid="{00000000-0005-0000-0000-00003D2B0000}"/>
    <cellStyle name="SAPBEXexcBad9 36 3" xfId="6325" xr:uid="{00000000-0005-0000-0000-00003E2B0000}"/>
    <cellStyle name="SAPBEXexcBad9 36 3 2" xfId="25234" xr:uid="{00000000-0005-0000-0000-00003F2B0000}"/>
    <cellStyle name="SAPBEXexcBad9 36 4" xfId="8866" xr:uid="{00000000-0005-0000-0000-0000402B0000}"/>
    <cellStyle name="SAPBEXexcBad9 36 4 2" xfId="27775" xr:uid="{00000000-0005-0000-0000-0000412B0000}"/>
    <cellStyle name="SAPBEXexcBad9 36 5" xfId="11315" xr:uid="{00000000-0005-0000-0000-0000422B0000}"/>
    <cellStyle name="SAPBEXexcBad9 36 5 2" xfId="30224" xr:uid="{00000000-0005-0000-0000-0000432B0000}"/>
    <cellStyle name="SAPBEXexcBad9 36 6" xfId="12635" xr:uid="{00000000-0005-0000-0000-0000442B0000}"/>
    <cellStyle name="SAPBEXexcBad9 36 6 2" xfId="31544" xr:uid="{00000000-0005-0000-0000-0000452B0000}"/>
    <cellStyle name="SAPBEXexcBad9 36 7" xfId="16011" xr:uid="{00000000-0005-0000-0000-0000462B0000}"/>
    <cellStyle name="SAPBEXexcBad9 36 7 2" xfId="34920" xr:uid="{00000000-0005-0000-0000-0000472B0000}"/>
    <cellStyle name="SAPBEXexcBad9 36 8" xfId="17331" xr:uid="{00000000-0005-0000-0000-0000482B0000}"/>
    <cellStyle name="SAPBEXexcBad9 36 8 2" xfId="36240" xr:uid="{00000000-0005-0000-0000-0000492B0000}"/>
    <cellStyle name="SAPBEXexcBad9 36 9" xfId="20540" xr:uid="{00000000-0005-0000-0000-00004A2B0000}"/>
    <cellStyle name="SAPBEXexcBad9 37" xfId="1329" xr:uid="{00000000-0005-0000-0000-00004B2B0000}"/>
    <cellStyle name="SAPBEXexcBad9 37 2" xfId="3915" xr:uid="{00000000-0005-0000-0000-00004C2B0000}"/>
    <cellStyle name="SAPBEXexcBad9 37 2 2" xfId="22824" xr:uid="{00000000-0005-0000-0000-00004D2B0000}"/>
    <cellStyle name="SAPBEXexcBad9 37 3" xfId="6632" xr:uid="{00000000-0005-0000-0000-00004E2B0000}"/>
    <cellStyle name="SAPBEXexcBad9 37 3 2" xfId="25541" xr:uid="{00000000-0005-0000-0000-00004F2B0000}"/>
    <cellStyle name="SAPBEXexcBad9 37 4" xfId="8611" xr:uid="{00000000-0005-0000-0000-0000502B0000}"/>
    <cellStyle name="SAPBEXexcBad9 37 4 2" xfId="27520" xr:uid="{00000000-0005-0000-0000-0000512B0000}"/>
    <cellStyle name="SAPBEXexcBad9 37 5" xfId="11030" xr:uid="{00000000-0005-0000-0000-0000522B0000}"/>
    <cellStyle name="SAPBEXexcBad9 37 5 2" xfId="29939" xr:uid="{00000000-0005-0000-0000-0000532B0000}"/>
    <cellStyle name="SAPBEXexcBad9 37 6" xfId="12680" xr:uid="{00000000-0005-0000-0000-0000542B0000}"/>
    <cellStyle name="SAPBEXexcBad9 37 6 2" xfId="31589" xr:uid="{00000000-0005-0000-0000-0000552B0000}"/>
    <cellStyle name="SAPBEXexcBad9 37 7" xfId="15726" xr:uid="{00000000-0005-0000-0000-0000562B0000}"/>
    <cellStyle name="SAPBEXexcBad9 37 7 2" xfId="34635" xr:uid="{00000000-0005-0000-0000-0000572B0000}"/>
    <cellStyle name="SAPBEXexcBad9 37 8" xfId="17376" xr:uid="{00000000-0005-0000-0000-0000582B0000}"/>
    <cellStyle name="SAPBEXexcBad9 37 8 2" xfId="36285" xr:uid="{00000000-0005-0000-0000-0000592B0000}"/>
    <cellStyle name="SAPBEXexcBad9 37 9" xfId="20286" xr:uid="{00000000-0005-0000-0000-00005A2B0000}"/>
    <cellStyle name="SAPBEXexcBad9 38" xfId="1179" xr:uid="{00000000-0005-0000-0000-00005B2B0000}"/>
    <cellStyle name="SAPBEXexcBad9 38 2" xfId="3765" xr:uid="{00000000-0005-0000-0000-00005C2B0000}"/>
    <cellStyle name="SAPBEXexcBad9 38 2 2" xfId="22674" xr:uid="{00000000-0005-0000-0000-00005D2B0000}"/>
    <cellStyle name="SAPBEXexcBad9 38 3" xfId="5644" xr:uid="{00000000-0005-0000-0000-00005E2B0000}"/>
    <cellStyle name="SAPBEXexcBad9 38 3 2" xfId="24553" xr:uid="{00000000-0005-0000-0000-00005F2B0000}"/>
    <cellStyle name="SAPBEXexcBad9 38 4" xfId="9012" xr:uid="{00000000-0005-0000-0000-0000602B0000}"/>
    <cellStyle name="SAPBEXexcBad9 38 4 2" xfId="27921" xr:uid="{00000000-0005-0000-0000-0000612B0000}"/>
    <cellStyle name="SAPBEXexcBad9 38 5" xfId="11474" xr:uid="{00000000-0005-0000-0000-0000622B0000}"/>
    <cellStyle name="SAPBEXexcBad9 38 5 2" xfId="30383" xr:uid="{00000000-0005-0000-0000-0000632B0000}"/>
    <cellStyle name="SAPBEXexcBad9 38 6" xfId="12156" xr:uid="{00000000-0005-0000-0000-0000642B0000}"/>
    <cellStyle name="SAPBEXexcBad9 38 6 2" xfId="31065" xr:uid="{00000000-0005-0000-0000-0000652B0000}"/>
    <cellStyle name="SAPBEXexcBad9 38 7" xfId="16170" xr:uid="{00000000-0005-0000-0000-0000662B0000}"/>
    <cellStyle name="SAPBEXexcBad9 38 7 2" xfId="35079" xr:uid="{00000000-0005-0000-0000-0000672B0000}"/>
    <cellStyle name="SAPBEXexcBad9 38 8" xfId="16852" xr:uid="{00000000-0005-0000-0000-0000682B0000}"/>
    <cellStyle name="SAPBEXexcBad9 38 8 2" xfId="35761" xr:uid="{00000000-0005-0000-0000-0000692B0000}"/>
    <cellStyle name="SAPBEXexcBad9 38 9" xfId="20688" xr:uid="{00000000-0005-0000-0000-00006A2B0000}"/>
    <cellStyle name="SAPBEXexcBad9 39" xfId="1585" xr:uid="{00000000-0005-0000-0000-00006B2B0000}"/>
    <cellStyle name="SAPBEXexcBad9 39 2" xfId="4171" xr:uid="{00000000-0005-0000-0000-00006C2B0000}"/>
    <cellStyle name="SAPBEXexcBad9 39 2 2" xfId="23080" xr:uid="{00000000-0005-0000-0000-00006D2B0000}"/>
    <cellStyle name="SAPBEXexcBad9 39 3" xfId="5803" xr:uid="{00000000-0005-0000-0000-00006E2B0000}"/>
    <cellStyle name="SAPBEXexcBad9 39 3 2" xfId="24712" xr:uid="{00000000-0005-0000-0000-00006F2B0000}"/>
    <cellStyle name="SAPBEXexcBad9 39 4" xfId="8194" xr:uid="{00000000-0005-0000-0000-0000702B0000}"/>
    <cellStyle name="SAPBEXexcBad9 39 4 2" xfId="27103" xr:uid="{00000000-0005-0000-0000-0000712B0000}"/>
    <cellStyle name="SAPBEXexcBad9 39 5" xfId="10576" xr:uid="{00000000-0005-0000-0000-0000722B0000}"/>
    <cellStyle name="SAPBEXexcBad9 39 5 2" xfId="29485" xr:uid="{00000000-0005-0000-0000-0000732B0000}"/>
    <cellStyle name="SAPBEXexcBad9 39 6" xfId="13513" xr:uid="{00000000-0005-0000-0000-0000742B0000}"/>
    <cellStyle name="SAPBEXexcBad9 39 6 2" xfId="32422" xr:uid="{00000000-0005-0000-0000-0000752B0000}"/>
    <cellStyle name="SAPBEXexcBad9 39 7" xfId="15272" xr:uid="{00000000-0005-0000-0000-0000762B0000}"/>
    <cellStyle name="SAPBEXexcBad9 39 7 2" xfId="34181" xr:uid="{00000000-0005-0000-0000-0000772B0000}"/>
    <cellStyle name="SAPBEXexcBad9 39 8" xfId="18209" xr:uid="{00000000-0005-0000-0000-0000782B0000}"/>
    <cellStyle name="SAPBEXexcBad9 39 8 2" xfId="37118" xr:uid="{00000000-0005-0000-0000-0000792B0000}"/>
    <cellStyle name="SAPBEXexcBad9 39 9" xfId="19867" xr:uid="{00000000-0005-0000-0000-00007A2B0000}"/>
    <cellStyle name="SAPBEXexcBad9 4" xfId="165" xr:uid="{00000000-0005-0000-0000-00007B2B0000}"/>
    <cellStyle name="SAPBEXexcBad9 4 2" xfId="2752" xr:uid="{00000000-0005-0000-0000-00007C2B0000}"/>
    <cellStyle name="SAPBEXexcBad9 4 2 2" xfId="21661" xr:uid="{00000000-0005-0000-0000-00007D2B0000}"/>
    <cellStyle name="SAPBEXexcBad9 4 3" xfId="7233" xr:uid="{00000000-0005-0000-0000-00007E2B0000}"/>
    <cellStyle name="SAPBEXexcBad9 4 3 2" xfId="26142" xr:uid="{00000000-0005-0000-0000-00007F2B0000}"/>
    <cellStyle name="SAPBEXexcBad9 4 4" xfId="6849" xr:uid="{00000000-0005-0000-0000-0000802B0000}"/>
    <cellStyle name="SAPBEXexcBad9 4 4 2" xfId="25758" xr:uid="{00000000-0005-0000-0000-0000812B0000}"/>
    <cellStyle name="SAPBEXexcBad9 4 5" xfId="9615" xr:uid="{00000000-0005-0000-0000-0000822B0000}"/>
    <cellStyle name="SAPBEXexcBad9 4 5 2" xfId="28524" xr:uid="{00000000-0005-0000-0000-0000832B0000}"/>
    <cellStyle name="SAPBEXexcBad9 4 6" xfId="13020" xr:uid="{00000000-0005-0000-0000-0000842B0000}"/>
    <cellStyle name="SAPBEXexcBad9 4 6 2" xfId="31929" xr:uid="{00000000-0005-0000-0000-0000852B0000}"/>
    <cellStyle name="SAPBEXexcBad9 4 7" xfId="14311" xr:uid="{00000000-0005-0000-0000-0000862B0000}"/>
    <cellStyle name="SAPBEXexcBad9 4 7 2" xfId="33220" xr:uid="{00000000-0005-0000-0000-0000872B0000}"/>
    <cellStyle name="SAPBEXexcBad9 4 8" xfId="17716" xr:uid="{00000000-0005-0000-0000-0000882B0000}"/>
    <cellStyle name="SAPBEXexcBad9 4 8 2" xfId="36625" xr:uid="{00000000-0005-0000-0000-0000892B0000}"/>
    <cellStyle name="SAPBEXexcBad9 4 9" xfId="18994" xr:uid="{00000000-0005-0000-0000-00008A2B0000}"/>
    <cellStyle name="SAPBEXexcBad9 40" xfId="1578" xr:uid="{00000000-0005-0000-0000-00008B2B0000}"/>
    <cellStyle name="SAPBEXexcBad9 40 2" xfId="4164" xr:uid="{00000000-0005-0000-0000-00008C2B0000}"/>
    <cellStyle name="SAPBEXexcBad9 40 2 2" xfId="23073" xr:uid="{00000000-0005-0000-0000-00008D2B0000}"/>
    <cellStyle name="SAPBEXexcBad9 40 3" xfId="6731" xr:uid="{00000000-0005-0000-0000-00008E2B0000}"/>
    <cellStyle name="SAPBEXexcBad9 40 3 2" xfId="25640" xr:uid="{00000000-0005-0000-0000-00008F2B0000}"/>
    <cellStyle name="SAPBEXexcBad9 40 4" xfId="8112" xr:uid="{00000000-0005-0000-0000-0000902B0000}"/>
    <cellStyle name="SAPBEXexcBad9 40 4 2" xfId="27021" xr:uid="{00000000-0005-0000-0000-0000912B0000}"/>
    <cellStyle name="SAPBEXexcBad9 40 5" xfId="10483" xr:uid="{00000000-0005-0000-0000-0000922B0000}"/>
    <cellStyle name="SAPBEXexcBad9 40 5 2" xfId="29392" xr:uid="{00000000-0005-0000-0000-0000932B0000}"/>
    <cellStyle name="SAPBEXexcBad9 40 6" xfId="13567" xr:uid="{00000000-0005-0000-0000-0000942B0000}"/>
    <cellStyle name="SAPBEXexcBad9 40 6 2" xfId="32476" xr:uid="{00000000-0005-0000-0000-0000952B0000}"/>
    <cellStyle name="SAPBEXexcBad9 40 7" xfId="15179" xr:uid="{00000000-0005-0000-0000-0000962B0000}"/>
    <cellStyle name="SAPBEXexcBad9 40 7 2" xfId="34088" xr:uid="{00000000-0005-0000-0000-0000972B0000}"/>
    <cellStyle name="SAPBEXexcBad9 40 8" xfId="18263" xr:uid="{00000000-0005-0000-0000-0000982B0000}"/>
    <cellStyle name="SAPBEXexcBad9 40 8 2" xfId="37172" xr:uid="{00000000-0005-0000-0000-0000992B0000}"/>
    <cellStyle name="SAPBEXexcBad9 40 9" xfId="19783" xr:uid="{00000000-0005-0000-0000-00009A2B0000}"/>
    <cellStyle name="SAPBEXexcBad9 41" xfId="1554" xr:uid="{00000000-0005-0000-0000-00009B2B0000}"/>
    <cellStyle name="SAPBEXexcBad9 41 2" xfId="4140" xr:uid="{00000000-0005-0000-0000-00009C2B0000}"/>
    <cellStyle name="SAPBEXexcBad9 41 2 2" xfId="23049" xr:uid="{00000000-0005-0000-0000-00009D2B0000}"/>
    <cellStyle name="SAPBEXexcBad9 41 3" xfId="5874" xr:uid="{00000000-0005-0000-0000-00009E2B0000}"/>
    <cellStyle name="SAPBEXexcBad9 41 3 2" xfId="24783" xr:uid="{00000000-0005-0000-0000-00009F2B0000}"/>
    <cellStyle name="SAPBEXexcBad9 41 4" xfId="8170" xr:uid="{00000000-0005-0000-0000-0000A02B0000}"/>
    <cellStyle name="SAPBEXexcBad9 41 4 2" xfId="27079" xr:uid="{00000000-0005-0000-0000-0000A12B0000}"/>
    <cellStyle name="SAPBEXexcBad9 41 5" xfId="10545" xr:uid="{00000000-0005-0000-0000-0000A22B0000}"/>
    <cellStyle name="SAPBEXexcBad9 41 5 2" xfId="29454" xr:uid="{00000000-0005-0000-0000-0000A32B0000}"/>
    <cellStyle name="SAPBEXexcBad9 41 6" xfId="12176" xr:uid="{00000000-0005-0000-0000-0000A42B0000}"/>
    <cellStyle name="SAPBEXexcBad9 41 6 2" xfId="31085" xr:uid="{00000000-0005-0000-0000-0000A52B0000}"/>
    <cellStyle name="SAPBEXexcBad9 41 7" xfId="15241" xr:uid="{00000000-0005-0000-0000-0000A62B0000}"/>
    <cellStyle name="SAPBEXexcBad9 41 7 2" xfId="34150" xr:uid="{00000000-0005-0000-0000-0000A72B0000}"/>
    <cellStyle name="SAPBEXexcBad9 41 8" xfId="16872" xr:uid="{00000000-0005-0000-0000-0000A82B0000}"/>
    <cellStyle name="SAPBEXexcBad9 41 8 2" xfId="35781" xr:uid="{00000000-0005-0000-0000-0000A92B0000}"/>
    <cellStyle name="SAPBEXexcBad9 41 9" xfId="19843" xr:uid="{00000000-0005-0000-0000-0000AA2B0000}"/>
    <cellStyle name="SAPBEXexcBad9 42" xfId="1591" xr:uid="{00000000-0005-0000-0000-0000AB2B0000}"/>
    <cellStyle name="SAPBEXexcBad9 42 2" xfId="4177" xr:uid="{00000000-0005-0000-0000-0000AC2B0000}"/>
    <cellStyle name="SAPBEXexcBad9 42 2 2" xfId="23086" xr:uid="{00000000-0005-0000-0000-0000AD2B0000}"/>
    <cellStyle name="SAPBEXexcBad9 42 3" xfId="5503" xr:uid="{00000000-0005-0000-0000-0000AE2B0000}"/>
    <cellStyle name="SAPBEXexcBad9 42 3 2" xfId="24412" xr:uid="{00000000-0005-0000-0000-0000AF2B0000}"/>
    <cellStyle name="SAPBEXexcBad9 42 4" xfId="8358" xr:uid="{00000000-0005-0000-0000-0000B02B0000}"/>
    <cellStyle name="SAPBEXexcBad9 42 4 2" xfId="27267" xr:uid="{00000000-0005-0000-0000-0000B12B0000}"/>
    <cellStyle name="SAPBEXexcBad9 42 5" xfId="10759" xr:uid="{00000000-0005-0000-0000-0000B22B0000}"/>
    <cellStyle name="SAPBEXexcBad9 42 5 2" xfId="29668" xr:uid="{00000000-0005-0000-0000-0000B32B0000}"/>
    <cellStyle name="SAPBEXexcBad9 42 6" xfId="14000" xr:uid="{00000000-0005-0000-0000-0000B42B0000}"/>
    <cellStyle name="SAPBEXexcBad9 42 6 2" xfId="32909" xr:uid="{00000000-0005-0000-0000-0000B52B0000}"/>
    <cellStyle name="SAPBEXexcBad9 42 7" xfId="15455" xr:uid="{00000000-0005-0000-0000-0000B62B0000}"/>
    <cellStyle name="SAPBEXexcBad9 42 7 2" xfId="34364" xr:uid="{00000000-0005-0000-0000-0000B72B0000}"/>
    <cellStyle name="SAPBEXexcBad9 42 8" xfId="18696" xr:uid="{00000000-0005-0000-0000-0000B82B0000}"/>
    <cellStyle name="SAPBEXexcBad9 42 8 2" xfId="37605" xr:uid="{00000000-0005-0000-0000-0000B92B0000}"/>
    <cellStyle name="SAPBEXexcBad9 42 9" xfId="20033" xr:uid="{00000000-0005-0000-0000-0000BA2B0000}"/>
    <cellStyle name="SAPBEXexcBad9 43" xfId="1673" xr:uid="{00000000-0005-0000-0000-0000BB2B0000}"/>
    <cellStyle name="SAPBEXexcBad9 43 2" xfId="4259" xr:uid="{00000000-0005-0000-0000-0000BC2B0000}"/>
    <cellStyle name="SAPBEXexcBad9 43 2 2" xfId="23168" xr:uid="{00000000-0005-0000-0000-0000BD2B0000}"/>
    <cellStyle name="SAPBEXexcBad9 43 3" xfId="5134" xr:uid="{00000000-0005-0000-0000-0000BE2B0000}"/>
    <cellStyle name="SAPBEXexcBad9 43 3 2" xfId="24043" xr:uid="{00000000-0005-0000-0000-0000BF2B0000}"/>
    <cellStyle name="SAPBEXexcBad9 43 4" xfId="7411" xr:uid="{00000000-0005-0000-0000-0000C02B0000}"/>
    <cellStyle name="SAPBEXexcBad9 43 4 2" xfId="26320" xr:uid="{00000000-0005-0000-0000-0000C12B0000}"/>
    <cellStyle name="SAPBEXexcBad9 43 5" xfId="9719" xr:uid="{00000000-0005-0000-0000-0000C22B0000}"/>
    <cellStyle name="SAPBEXexcBad9 43 5 2" xfId="28628" xr:uid="{00000000-0005-0000-0000-0000C32B0000}"/>
    <cellStyle name="SAPBEXexcBad9 43 6" xfId="13492" xr:uid="{00000000-0005-0000-0000-0000C42B0000}"/>
    <cellStyle name="SAPBEXexcBad9 43 6 2" xfId="32401" xr:uid="{00000000-0005-0000-0000-0000C52B0000}"/>
    <cellStyle name="SAPBEXexcBad9 43 7" xfId="14415" xr:uid="{00000000-0005-0000-0000-0000C62B0000}"/>
    <cellStyle name="SAPBEXexcBad9 43 7 2" xfId="33324" xr:uid="{00000000-0005-0000-0000-0000C72B0000}"/>
    <cellStyle name="SAPBEXexcBad9 43 8" xfId="18188" xr:uid="{00000000-0005-0000-0000-0000C82B0000}"/>
    <cellStyle name="SAPBEXexcBad9 43 8 2" xfId="37097" xr:uid="{00000000-0005-0000-0000-0000C92B0000}"/>
    <cellStyle name="SAPBEXexcBad9 43 9" xfId="19080" xr:uid="{00000000-0005-0000-0000-0000CA2B0000}"/>
    <cellStyle name="SAPBEXexcBad9 44" xfId="1671" xr:uid="{00000000-0005-0000-0000-0000CB2B0000}"/>
    <cellStyle name="SAPBEXexcBad9 44 2" xfId="4257" xr:uid="{00000000-0005-0000-0000-0000CC2B0000}"/>
    <cellStyle name="SAPBEXexcBad9 44 2 2" xfId="23166" xr:uid="{00000000-0005-0000-0000-0000CD2B0000}"/>
    <cellStyle name="SAPBEXexcBad9 44 3" xfId="5421" xr:uid="{00000000-0005-0000-0000-0000CE2B0000}"/>
    <cellStyle name="SAPBEXexcBad9 44 3 2" xfId="24330" xr:uid="{00000000-0005-0000-0000-0000CF2B0000}"/>
    <cellStyle name="SAPBEXexcBad9 44 4" xfId="8030" xr:uid="{00000000-0005-0000-0000-0000D02B0000}"/>
    <cellStyle name="SAPBEXexcBad9 44 4 2" xfId="26939" xr:uid="{00000000-0005-0000-0000-0000D12B0000}"/>
    <cellStyle name="SAPBEXexcBad9 44 5" xfId="10395" xr:uid="{00000000-0005-0000-0000-0000D22B0000}"/>
    <cellStyle name="SAPBEXexcBad9 44 5 2" xfId="29304" xr:uid="{00000000-0005-0000-0000-0000D32B0000}"/>
    <cellStyle name="SAPBEXexcBad9 44 6" xfId="13031" xr:uid="{00000000-0005-0000-0000-0000D42B0000}"/>
    <cellStyle name="SAPBEXexcBad9 44 6 2" xfId="31940" xr:uid="{00000000-0005-0000-0000-0000D52B0000}"/>
    <cellStyle name="SAPBEXexcBad9 44 7" xfId="15091" xr:uid="{00000000-0005-0000-0000-0000D62B0000}"/>
    <cellStyle name="SAPBEXexcBad9 44 7 2" xfId="34000" xr:uid="{00000000-0005-0000-0000-0000D72B0000}"/>
    <cellStyle name="SAPBEXexcBad9 44 8" xfId="17727" xr:uid="{00000000-0005-0000-0000-0000D82B0000}"/>
    <cellStyle name="SAPBEXexcBad9 44 8 2" xfId="36636" xr:uid="{00000000-0005-0000-0000-0000D92B0000}"/>
    <cellStyle name="SAPBEXexcBad9 44 9" xfId="19701" xr:uid="{00000000-0005-0000-0000-0000DA2B0000}"/>
    <cellStyle name="SAPBEXexcBad9 45" xfId="1580" xr:uid="{00000000-0005-0000-0000-0000DB2B0000}"/>
    <cellStyle name="SAPBEXexcBad9 45 2" xfId="4166" xr:uid="{00000000-0005-0000-0000-0000DC2B0000}"/>
    <cellStyle name="SAPBEXexcBad9 45 2 2" xfId="23075" xr:uid="{00000000-0005-0000-0000-0000DD2B0000}"/>
    <cellStyle name="SAPBEXexcBad9 45 3" xfId="6603" xr:uid="{00000000-0005-0000-0000-0000DE2B0000}"/>
    <cellStyle name="SAPBEXexcBad9 45 3 2" xfId="25512" xr:uid="{00000000-0005-0000-0000-0000DF2B0000}"/>
    <cellStyle name="SAPBEXexcBad9 45 4" xfId="8729" xr:uid="{00000000-0005-0000-0000-0000E02B0000}"/>
    <cellStyle name="SAPBEXexcBad9 45 4 2" xfId="27638" xr:uid="{00000000-0005-0000-0000-0000E12B0000}"/>
    <cellStyle name="SAPBEXexcBad9 45 5" xfId="11164" xr:uid="{00000000-0005-0000-0000-0000E22B0000}"/>
    <cellStyle name="SAPBEXexcBad9 45 5 2" xfId="30073" xr:uid="{00000000-0005-0000-0000-0000E32B0000}"/>
    <cellStyle name="SAPBEXexcBad9 45 6" xfId="13032" xr:uid="{00000000-0005-0000-0000-0000E42B0000}"/>
    <cellStyle name="SAPBEXexcBad9 45 6 2" xfId="31941" xr:uid="{00000000-0005-0000-0000-0000E52B0000}"/>
    <cellStyle name="SAPBEXexcBad9 45 7" xfId="15860" xr:uid="{00000000-0005-0000-0000-0000E62B0000}"/>
    <cellStyle name="SAPBEXexcBad9 45 7 2" xfId="34769" xr:uid="{00000000-0005-0000-0000-0000E72B0000}"/>
    <cellStyle name="SAPBEXexcBad9 45 8" xfId="17728" xr:uid="{00000000-0005-0000-0000-0000E82B0000}"/>
    <cellStyle name="SAPBEXexcBad9 45 8 2" xfId="36637" xr:uid="{00000000-0005-0000-0000-0000E92B0000}"/>
    <cellStyle name="SAPBEXexcBad9 45 9" xfId="20403" xr:uid="{00000000-0005-0000-0000-0000EA2B0000}"/>
    <cellStyle name="SAPBEXexcBad9 46" xfId="1887" xr:uid="{00000000-0005-0000-0000-0000EB2B0000}"/>
    <cellStyle name="SAPBEXexcBad9 46 2" xfId="4473" xr:uid="{00000000-0005-0000-0000-0000EC2B0000}"/>
    <cellStyle name="SAPBEXexcBad9 46 2 2" xfId="23382" xr:uid="{00000000-0005-0000-0000-0000ED2B0000}"/>
    <cellStyle name="SAPBEXexcBad9 46 3" xfId="6001" xr:uid="{00000000-0005-0000-0000-0000EE2B0000}"/>
    <cellStyle name="SAPBEXexcBad9 46 3 2" xfId="24910" xr:uid="{00000000-0005-0000-0000-0000EF2B0000}"/>
    <cellStyle name="SAPBEXexcBad9 46 4" xfId="8498" xr:uid="{00000000-0005-0000-0000-0000F02B0000}"/>
    <cellStyle name="SAPBEXexcBad9 46 4 2" xfId="27407" xr:uid="{00000000-0005-0000-0000-0000F12B0000}"/>
    <cellStyle name="SAPBEXexcBad9 46 5" xfId="10907" xr:uid="{00000000-0005-0000-0000-0000F22B0000}"/>
    <cellStyle name="SAPBEXexcBad9 46 5 2" xfId="29816" xr:uid="{00000000-0005-0000-0000-0000F32B0000}"/>
    <cellStyle name="SAPBEXexcBad9 46 6" xfId="13681" xr:uid="{00000000-0005-0000-0000-0000F42B0000}"/>
    <cellStyle name="SAPBEXexcBad9 46 6 2" xfId="32590" xr:uid="{00000000-0005-0000-0000-0000F52B0000}"/>
    <cellStyle name="SAPBEXexcBad9 46 7" xfId="15603" xr:uid="{00000000-0005-0000-0000-0000F62B0000}"/>
    <cellStyle name="SAPBEXexcBad9 46 7 2" xfId="34512" xr:uid="{00000000-0005-0000-0000-0000F72B0000}"/>
    <cellStyle name="SAPBEXexcBad9 46 8" xfId="18377" xr:uid="{00000000-0005-0000-0000-0000F82B0000}"/>
    <cellStyle name="SAPBEXexcBad9 46 8 2" xfId="37286" xr:uid="{00000000-0005-0000-0000-0000F92B0000}"/>
    <cellStyle name="SAPBEXexcBad9 46 9" xfId="20172" xr:uid="{00000000-0005-0000-0000-0000FA2B0000}"/>
    <cellStyle name="SAPBEXexcBad9 47" xfId="1813" xr:uid="{00000000-0005-0000-0000-0000FB2B0000}"/>
    <cellStyle name="SAPBEXexcBad9 47 2" xfId="4399" xr:uid="{00000000-0005-0000-0000-0000FC2B0000}"/>
    <cellStyle name="SAPBEXexcBad9 47 2 2" xfId="23308" xr:uid="{00000000-0005-0000-0000-0000FD2B0000}"/>
    <cellStyle name="SAPBEXexcBad9 47 3" xfId="7083" xr:uid="{00000000-0005-0000-0000-0000FE2B0000}"/>
    <cellStyle name="SAPBEXexcBad9 47 3 2" xfId="25992" xr:uid="{00000000-0005-0000-0000-0000FF2B0000}"/>
    <cellStyle name="SAPBEXexcBad9 47 4" xfId="7418" xr:uid="{00000000-0005-0000-0000-0000002C0000}"/>
    <cellStyle name="SAPBEXexcBad9 47 4 2" xfId="26327" xr:uid="{00000000-0005-0000-0000-0000012C0000}"/>
    <cellStyle name="SAPBEXexcBad9 47 5" xfId="9726" xr:uid="{00000000-0005-0000-0000-0000022C0000}"/>
    <cellStyle name="SAPBEXexcBad9 47 5 2" xfId="28635" xr:uid="{00000000-0005-0000-0000-0000032C0000}"/>
    <cellStyle name="SAPBEXexcBad9 47 6" xfId="13246" xr:uid="{00000000-0005-0000-0000-0000042C0000}"/>
    <cellStyle name="SAPBEXexcBad9 47 6 2" xfId="32155" xr:uid="{00000000-0005-0000-0000-0000052C0000}"/>
    <cellStyle name="SAPBEXexcBad9 47 7" xfId="14422" xr:uid="{00000000-0005-0000-0000-0000062C0000}"/>
    <cellStyle name="SAPBEXexcBad9 47 7 2" xfId="33331" xr:uid="{00000000-0005-0000-0000-0000072C0000}"/>
    <cellStyle name="SAPBEXexcBad9 47 8" xfId="17942" xr:uid="{00000000-0005-0000-0000-0000082C0000}"/>
    <cellStyle name="SAPBEXexcBad9 47 8 2" xfId="36851" xr:uid="{00000000-0005-0000-0000-0000092C0000}"/>
    <cellStyle name="SAPBEXexcBad9 47 9" xfId="19087" xr:uid="{00000000-0005-0000-0000-00000A2C0000}"/>
    <cellStyle name="SAPBEXexcBad9 48" xfId="1846" xr:uid="{00000000-0005-0000-0000-00000B2C0000}"/>
    <cellStyle name="SAPBEXexcBad9 48 2" xfId="4432" xr:uid="{00000000-0005-0000-0000-00000C2C0000}"/>
    <cellStyle name="SAPBEXexcBad9 48 2 2" xfId="23341" xr:uid="{00000000-0005-0000-0000-00000D2C0000}"/>
    <cellStyle name="SAPBEXexcBad9 48 3" xfId="6641" xr:uid="{00000000-0005-0000-0000-00000E2C0000}"/>
    <cellStyle name="SAPBEXexcBad9 48 3 2" xfId="25550" xr:uid="{00000000-0005-0000-0000-00000F2C0000}"/>
    <cellStyle name="SAPBEXexcBad9 48 4" xfId="8810" xr:uid="{00000000-0005-0000-0000-0000102C0000}"/>
    <cellStyle name="SAPBEXexcBad9 48 4 2" xfId="27719" xr:uid="{00000000-0005-0000-0000-0000112C0000}"/>
    <cellStyle name="SAPBEXexcBad9 48 5" xfId="11254" xr:uid="{00000000-0005-0000-0000-0000122C0000}"/>
    <cellStyle name="SAPBEXexcBad9 48 5 2" xfId="30163" xr:uid="{00000000-0005-0000-0000-0000132C0000}"/>
    <cellStyle name="SAPBEXexcBad9 48 6" xfId="10193" xr:uid="{00000000-0005-0000-0000-0000142C0000}"/>
    <cellStyle name="SAPBEXexcBad9 48 6 2" xfId="29102" xr:uid="{00000000-0005-0000-0000-0000152C0000}"/>
    <cellStyle name="SAPBEXexcBad9 48 7" xfId="15950" xr:uid="{00000000-0005-0000-0000-0000162C0000}"/>
    <cellStyle name="SAPBEXexcBad9 48 7 2" xfId="34859" xr:uid="{00000000-0005-0000-0000-0000172C0000}"/>
    <cellStyle name="SAPBEXexcBad9 48 8" xfId="14889" xr:uid="{00000000-0005-0000-0000-0000182C0000}"/>
    <cellStyle name="SAPBEXexcBad9 48 8 2" xfId="33798" xr:uid="{00000000-0005-0000-0000-0000192C0000}"/>
    <cellStyle name="SAPBEXexcBad9 48 9" xfId="20485" xr:uid="{00000000-0005-0000-0000-00001A2C0000}"/>
    <cellStyle name="SAPBEXexcBad9 49" xfId="1990" xr:uid="{00000000-0005-0000-0000-00001B2C0000}"/>
    <cellStyle name="SAPBEXexcBad9 49 2" xfId="4576" xr:uid="{00000000-0005-0000-0000-00001C2C0000}"/>
    <cellStyle name="SAPBEXexcBad9 49 2 2" xfId="23485" xr:uid="{00000000-0005-0000-0000-00001D2C0000}"/>
    <cellStyle name="SAPBEXexcBad9 49 3" xfId="6262" xr:uid="{00000000-0005-0000-0000-00001E2C0000}"/>
    <cellStyle name="SAPBEXexcBad9 49 3 2" xfId="25171" xr:uid="{00000000-0005-0000-0000-00001F2C0000}"/>
    <cellStyle name="SAPBEXexcBad9 49 4" xfId="8721" xr:uid="{00000000-0005-0000-0000-0000202C0000}"/>
    <cellStyle name="SAPBEXexcBad9 49 4 2" xfId="27630" xr:uid="{00000000-0005-0000-0000-0000212C0000}"/>
    <cellStyle name="SAPBEXexcBad9 49 5" xfId="11156" xr:uid="{00000000-0005-0000-0000-0000222C0000}"/>
    <cellStyle name="SAPBEXexcBad9 49 5 2" xfId="30065" xr:uid="{00000000-0005-0000-0000-0000232C0000}"/>
    <cellStyle name="SAPBEXexcBad9 49 6" xfId="13372" xr:uid="{00000000-0005-0000-0000-0000242C0000}"/>
    <cellStyle name="SAPBEXexcBad9 49 6 2" xfId="32281" xr:uid="{00000000-0005-0000-0000-0000252C0000}"/>
    <cellStyle name="SAPBEXexcBad9 49 7" xfId="15852" xr:uid="{00000000-0005-0000-0000-0000262C0000}"/>
    <cellStyle name="SAPBEXexcBad9 49 7 2" xfId="34761" xr:uid="{00000000-0005-0000-0000-0000272C0000}"/>
    <cellStyle name="SAPBEXexcBad9 49 8" xfId="18068" xr:uid="{00000000-0005-0000-0000-0000282C0000}"/>
    <cellStyle name="SAPBEXexcBad9 49 8 2" xfId="36977" xr:uid="{00000000-0005-0000-0000-0000292C0000}"/>
    <cellStyle name="SAPBEXexcBad9 49 9" xfId="20395" xr:uid="{00000000-0005-0000-0000-00002A2C0000}"/>
    <cellStyle name="SAPBEXexcBad9 5" xfId="227" xr:uid="{00000000-0005-0000-0000-00002B2C0000}"/>
    <cellStyle name="SAPBEXexcBad9 5 2" xfId="2813" xr:uid="{00000000-0005-0000-0000-00002C2C0000}"/>
    <cellStyle name="SAPBEXexcBad9 5 2 2" xfId="21722" xr:uid="{00000000-0005-0000-0000-00002D2C0000}"/>
    <cellStyle name="SAPBEXexcBad9 5 3" xfId="5168" xr:uid="{00000000-0005-0000-0000-00002E2C0000}"/>
    <cellStyle name="SAPBEXexcBad9 5 3 2" xfId="24077" xr:uid="{00000000-0005-0000-0000-00002F2C0000}"/>
    <cellStyle name="SAPBEXexcBad9 5 4" xfId="7410" xr:uid="{00000000-0005-0000-0000-0000302C0000}"/>
    <cellStyle name="SAPBEXexcBad9 5 4 2" xfId="26319" xr:uid="{00000000-0005-0000-0000-0000312C0000}"/>
    <cellStyle name="SAPBEXexcBad9 5 5" xfId="9717" xr:uid="{00000000-0005-0000-0000-0000322C0000}"/>
    <cellStyle name="SAPBEXexcBad9 5 5 2" xfId="28626" xr:uid="{00000000-0005-0000-0000-0000332C0000}"/>
    <cellStyle name="SAPBEXexcBad9 5 6" xfId="13653" xr:uid="{00000000-0005-0000-0000-0000342C0000}"/>
    <cellStyle name="SAPBEXexcBad9 5 6 2" xfId="32562" xr:uid="{00000000-0005-0000-0000-0000352C0000}"/>
    <cellStyle name="SAPBEXexcBad9 5 7" xfId="14413" xr:uid="{00000000-0005-0000-0000-0000362C0000}"/>
    <cellStyle name="SAPBEXexcBad9 5 7 2" xfId="33322" xr:uid="{00000000-0005-0000-0000-0000372C0000}"/>
    <cellStyle name="SAPBEXexcBad9 5 8" xfId="18349" xr:uid="{00000000-0005-0000-0000-0000382C0000}"/>
    <cellStyle name="SAPBEXexcBad9 5 8 2" xfId="37258" xr:uid="{00000000-0005-0000-0000-0000392C0000}"/>
    <cellStyle name="SAPBEXexcBad9 5 9" xfId="19079" xr:uid="{00000000-0005-0000-0000-00003A2C0000}"/>
    <cellStyle name="SAPBEXexcBad9 50" xfId="1983" xr:uid="{00000000-0005-0000-0000-00003B2C0000}"/>
    <cellStyle name="SAPBEXexcBad9 50 2" xfId="4569" xr:uid="{00000000-0005-0000-0000-00003C2C0000}"/>
    <cellStyle name="SAPBEXexcBad9 50 2 2" xfId="23478" xr:uid="{00000000-0005-0000-0000-00003D2C0000}"/>
    <cellStyle name="SAPBEXexcBad9 50 3" xfId="5691" xr:uid="{00000000-0005-0000-0000-00003E2C0000}"/>
    <cellStyle name="SAPBEXexcBad9 50 3 2" xfId="24600" xr:uid="{00000000-0005-0000-0000-00003F2C0000}"/>
    <cellStyle name="SAPBEXexcBad9 50 4" xfId="6821" xr:uid="{00000000-0005-0000-0000-0000402C0000}"/>
    <cellStyle name="SAPBEXexcBad9 50 4 2" xfId="25730" xr:uid="{00000000-0005-0000-0000-0000412C0000}"/>
    <cellStyle name="SAPBEXexcBad9 50 5" xfId="9640" xr:uid="{00000000-0005-0000-0000-0000422C0000}"/>
    <cellStyle name="SAPBEXexcBad9 50 5 2" xfId="28549" xr:uid="{00000000-0005-0000-0000-0000432C0000}"/>
    <cellStyle name="SAPBEXexcBad9 50 6" xfId="13676" xr:uid="{00000000-0005-0000-0000-0000442C0000}"/>
    <cellStyle name="SAPBEXexcBad9 50 6 2" xfId="32585" xr:uid="{00000000-0005-0000-0000-0000452C0000}"/>
    <cellStyle name="SAPBEXexcBad9 50 7" xfId="14336" xr:uid="{00000000-0005-0000-0000-0000462C0000}"/>
    <cellStyle name="SAPBEXexcBad9 50 7 2" xfId="33245" xr:uid="{00000000-0005-0000-0000-0000472C0000}"/>
    <cellStyle name="SAPBEXexcBad9 50 8" xfId="18372" xr:uid="{00000000-0005-0000-0000-0000482C0000}"/>
    <cellStyle name="SAPBEXexcBad9 50 8 2" xfId="37281" xr:uid="{00000000-0005-0000-0000-0000492C0000}"/>
    <cellStyle name="SAPBEXexcBad9 50 9" xfId="19015" xr:uid="{00000000-0005-0000-0000-00004A2C0000}"/>
    <cellStyle name="SAPBEXexcBad9 51" xfId="2019" xr:uid="{00000000-0005-0000-0000-00004B2C0000}"/>
    <cellStyle name="SAPBEXexcBad9 51 2" xfId="4605" xr:uid="{00000000-0005-0000-0000-00004C2C0000}"/>
    <cellStyle name="SAPBEXexcBad9 51 2 2" xfId="23514" xr:uid="{00000000-0005-0000-0000-00004D2C0000}"/>
    <cellStyle name="SAPBEXexcBad9 51 3" xfId="6825" xr:uid="{00000000-0005-0000-0000-00004E2C0000}"/>
    <cellStyle name="SAPBEXexcBad9 51 3 2" xfId="25734" xr:uid="{00000000-0005-0000-0000-00004F2C0000}"/>
    <cellStyle name="SAPBEXexcBad9 51 4" xfId="8092" xr:uid="{00000000-0005-0000-0000-0000502C0000}"/>
    <cellStyle name="SAPBEXexcBad9 51 4 2" xfId="27001" xr:uid="{00000000-0005-0000-0000-0000512C0000}"/>
    <cellStyle name="SAPBEXexcBad9 51 5" xfId="10462" xr:uid="{00000000-0005-0000-0000-0000522C0000}"/>
    <cellStyle name="SAPBEXexcBad9 51 5 2" xfId="29371" xr:uid="{00000000-0005-0000-0000-0000532C0000}"/>
    <cellStyle name="SAPBEXexcBad9 51 6" xfId="12891" xr:uid="{00000000-0005-0000-0000-0000542C0000}"/>
    <cellStyle name="SAPBEXexcBad9 51 6 2" xfId="31800" xr:uid="{00000000-0005-0000-0000-0000552C0000}"/>
    <cellStyle name="SAPBEXexcBad9 51 7" xfId="15158" xr:uid="{00000000-0005-0000-0000-0000562C0000}"/>
    <cellStyle name="SAPBEXexcBad9 51 7 2" xfId="34067" xr:uid="{00000000-0005-0000-0000-0000572C0000}"/>
    <cellStyle name="SAPBEXexcBad9 51 8" xfId="17587" xr:uid="{00000000-0005-0000-0000-0000582C0000}"/>
    <cellStyle name="SAPBEXexcBad9 51 8 2" xfId="36496" xr:uid="{00000000-0005-0000-0000-0000592C0000}"/>
    <cellStyle name="SAPBEXexcBad9 51 9" xfId="19763" xr:uid="{00000000-0005-0000-0000-00005A2C0000}"/>
    <cellStyle name="SAPBEXexcBad9 52" xfId="1986" xr:uid="{00000000-0005-0000-0000-00005B2C0000}"/>
    <cellStyle name="SAPBEXexcBad9 52 2" xfId="4572" xr:uid="{00000000-0005-0000-0000-00005C2C0000}"/>
    <cellStyle name="SAPBEXexcBad9 52 2 2" xfId="23481" xr:uid="{00000000-0005-0000-0000-00005D2C0000}"/>
    <cellStyle name="SAPBEXexcBad9 52 3" xfId="5557" xr:uid="{00000000-0005-0000-0000-00005E2C0000}"/>
    <cellStyle name="SAPBEXexcBad9 52 3 2" xfId="24466" xr:uid="{00000000-0005-0000-0000-00005F2C0000}"/>
    <cellStyle name="SAPBEXexcBad9 52 4" xfId="8575" xr:uid="{00000000-0005-0000-0000-0000602C0000}"/>
    <cellStyle name="SAPBEXexcBad9 52 4 2" xfId="27484" xr:uid="{00000000-0005-0000-0000-0000612C0000}"/>
    <cellStyle name="SAPBEXexcBad9 52 5" xfId="10991" xr:uid="{00000000-0005-0000-0000-0000622C0000}"/>
    <cellStyle name="SAPBEXexcBad9 52 5 2" xfId="29900" xr:uid="{00000000-0005-0000-0000-0000632C0000}"/>
    <cellStyle name="SAPBEXexcBad9 52 6" xfId="10915" xr:uid="{00000000-0005-0000-0000-0000642C0000}"/>
    <cellStyle name="SAPBEXexcBad9 52 6 2" xfId="29824" xr:uid="{00000000-0005-0000-0000-0000652C0000}"/>
    <cellStyle name="SAPBEXexcBad9 52 7" xfId="15687" xr:uid="{00000000-0005-0000-0000-0000662C0000}"/>
    <cellStyle name="SAPBEXexcBad9 52 7 2" xfId="34596" xr:uid="{00000000-0005-0000-0000-0000672C0000}"/>
    <cellStyle name="SAPBEXexcBad9 52 8" xfId="15611" xr:uid="{00000000-0005-0000-0000-0000682C0000}"/>
    <cellStyle name="SAPBEXexcBad9 52 8 2" xfId="34520" xr:uid="{00000000-0005-0000-0000-0000692C0000}"/>
    <cellStyle name="SAPBEXexcBad9 52 9" xfId="20249" xr:uid="{00000000-0005-0000-0000-00006A2C0000}"/>
    <cellStyle name="SAPBEXexcBad9 53" xfId="2067" xr:uid="{00000000-0005-0000-0000-00006B2C0000}"/>
    <cellStyle name="SAPBEXexcBad9 53 2" xfId="4653" xr:uid="{00000000-0005-0000-0000-00006C2C0000}"/>
    <cellStyle name="SAPBEXexcBad9 53 2 2" xfId="23562" xr:uid="{00000000-0005-0000-0000-00006D2C0000}"/>
    <cellStyle name="SAPBEXexcBad9 53 3" xfId="5458" xr:uid="{00000000-0005-0000-0000-00006E2C0000}"/>
    <cellStyle name="SAPBEXexcBad9 53 3 2" xfId="24367" xr:uid="{00000000-0005-0000-0000-00006F2C0000}"/>
    <cellStyle name="SAPBEXexcBad9 53 4" xfId="7661" xr:uid="{00000000-0005-0000-0000-0000702C0000}"/>
    <cellStyle name="SAPBEXexcBad9 53 4 2" xfId="26570" xr:uid="{00000000-0005-0000-0000-0000712C0000}"/>
    <cellStyle name="SAPBEXexcBad9 53 5" xfId="9791" xr:uid="{00000000-0005-0000-0000-0000722C0000}"/>
    <cellStyle name="SAPBEXexcBad9 53 5 2" xfId="28700" xr:uid="{00000000-0005-0000-0000-0000732C0000}"/>
    <cellStyle name="SAPBEXexcBad9 53 6" xfId="12517" xr:uid="{00000000-0005-0000-0000-0000742C0000}"/>
    <cellStyle name="SAPBEXexcBad9 53 6 2" xfId="31426" xr:uid="{00000000-0005-0000-0000-0000752C0000}"/>
    <cellStyle name="SAPBEXexcBad9 53 7" xfId="14487" xr:uid="{00000000-0005-0000-0000-0000762C0000}"/>
    <cellStyle name="SAPBEXexcBad9 53 7 2" xfId="33396" xr:uid="{00000000-0005-0000-0000-0000772C0000}"/>
    <cellStyle name="SAPBEXexcBad9 53 8" xfId="17213" xr:uid="{00000000-0005-0000-0000-0000782C0000}"/>
    <cellStyle name="SAPBEXexcBad9 53 8 2" xfId="36122" xr:uid="{00000000-0005-0000-0000-0000792C0000}"/>
    <cellStyle name="SAPBEXexcBad9 53 9" xfId="19146" xr:uid="{00000000-0005-0000-0000-00007A2C0000}"/>
    <cellStyle name="SAPBEXexcBad9 54" xfId="2037" xr:uid="{00000000-0005-0000-0000-00007B2C0000}"/>
    <cellStyle name="SAPBEXexcBad9 54 2" xfId="4623" xr:uid="{00000000-0005-0000-0000-00007C2C0000}"/>
    <cellStyle name="SAPBEXexcBad9 54 2 2" xfId="23532" xr:uid="{00000000-0005-0000-0000-00007D2C0000}"/>
    <cellStyle name="SAPBEXexcBad9 54 3" xfId="6635" xr:uid="{00000000-0005-0000-0000-00007E2C0000}"/>
    <cellStyle name="SAPBEXexcBad9 54 3 2" xfId="25544" xr:uid="{00000000-0005-0000-0000-00007F2C0000}"/>
    <cellStyle name="SAPBEXexcBad9 54 4" xfId="9009" xr:uid="{00000000-0005-0000-0000-0000802C0000}"/>
    <cellStyle name="SAPBEXexcBad9 54 4 2" xfId="27918" xr:uid="{00000000-0005-0000-0000-0000812C0000}"/>
    <cellStyle name="SAPBEXexcBad9 54 5" xfId="11470" xr:uid="{00000000-0005-0000-0000-0000822C0000}"/>
    <cellStyle name="SAPBEXexcBad9 54 5 2" xfId="30379" xr:uid="{00000000-0005-0000-0000-0000832C0000}"/>
    <cellStyle name="SAPBEXexcBad9 54 6" xfId="13833" xr:uid="{00000000-0005-0000-0000-0000842C0000}"/>
    <cellStyle name="SAPBEXexcBad9 54 6 2" xfId="32742" xr:uid="{00000000-0005-0000-0000-0000852C0000}"/>
    <cellStyle name="SAPBEXexcBad9 54 7" xfId="16166" xr:uid="{00000000-0005-0000-0000-0000862C0000}"/>
    <cellStyle name="SAPBEXexcBad9 54 7 2" xfId="35075" xr:uid="{00000000-0005-0000-0000-0000872C0000}"/>
    <cellStyle name="SAPBEXexcBad9 54 8" xfId="18529" xr:uid="{00000000-0005-0000-0000-0000882C0000}"/>
    <cellStyle name="SAPBEXexcBad9 54 8 2" xfId="37438" xr:uid="{00000000-0005-0000-0000-0000892C0000}"/>
    <cellStyle name="SAPBEXexcBad9 54 9" xfId="20684" xr:uid="{00000000-0005-0000-0000-00008A2C0000}"/>
    <cellStyle name="SAPBEXexcBad9 55" xfId="1545" xr:uid="{00000000-0005-0000-0000-00008B2C0000}"/>
    <cellStyle name="SAPBEXexcBad9 55 2" xfId="4131" xr:uid="{00000000-0005-0000-0000-00008C2C0000}"/>
    <cellStyle name="SAPBEXexcBad9 55 2 2" xfId="23040" xr:uid="{00000000-0005-0000-0000-00008D2C0000}"/>
    <cellStyle name="SAPBEXexcBad9 55 3" xfId="5950" xr:uid="{00000000-0005-0000-0000-00008E2C0000}"/>
    <cellStyle name="SAPBEXexcBad9 55 3 2" xfId="24859" xr:uid="{00000000-0005-0000-0000-00008F2C0000}"/>
    <cellStyle name="SAPBEXexcBad9 55 4" xfId="8885" xr:uid="{00000000-0005-0000-0000-0000902C0000}"/>
    <cellStyle name="SAPBEXexcBad9 55 4 2" xfId="27794" xr:uid="{00000000-0005-0000-0000-0000912C0000}"/>
    <cellStyle name="SAPBEXexcBad9 55 5" xfId="11336" xr:uid="{00000000-0005-0000-0000-0000922C0000}"/>
    <cellStyle name="SAPBEXexcBad9 55 5 2" xfId="30245" xr:uid="{00000000-0005-0000-0000-0000932C0000}"/>
    <cellStyle name="SAPBEXexcBad9 55 6" xfId="14090" xr:uid="{00000000-0005-0000-0000-0000942C0000}"/>
    <cellStyle name="SAPBEXexcBad9 55 6 2" xfId="32999" xr:uid="{00000000-0005-0000-0000-0000952C0000}"/>
    <cellStyle name="SAPBEXexcBad9 55 7" xfId="16032" xr:uid="{00000000-0005-0000-0000-0000962C0000}"/>
    <cellStyle name="SAPBEXexcBad9 55 7 2" xfId="34941" xr:uid="{00000000-0005-0000-0000-0000972C0000}"/>
    <cellStyle name="SAPBEXexcBad9 55 8" xfId="18786" xr:uid="{00000000-0005-0000-0000-0000982C0000}"/>
    <cellStyle name="SAPBEXexcBad9 55 8 2" xfId="37695" xr:uid="{00000000-0005-0000-0000-0000992C0000}"/>
    <cellStyle name="SAPBEXexcBad9 55 9" xfId="20559" xr:uid="{00000000-0005-0000-0000-00009A2C0000}"/>
    <cellStyle name="SAPBEXexcBad9 56" xfId="2245" xr:uid="{00000000-0005-0000-0000-00009B2C0000}"/>
    <cellStyle name="SAPBEXexcBad9 56 2" xfId="4831" xr:uid="{00000000-0005-0000-0000-00009C2C0000}"/>
    <cellStyle name="SAPBEXexcBad9 56 2 2" xfId="23740" xr:uid="{00000000-0005-0000-0000-00009D2C0000}"/>
    <cellStyle name="SAPBEXexcBad9 56 3" xfId="5722" xr:uid="{00000000-0005-0000-0000-00009E2C0000}"/>
    <cellStyle name="SAPBEXexcBad9 56 3 2" xfId="24631" xr:uid="{00000000-0005-0000-0000-00009F2C0000}"/>
    <cellStyle name="SAPBEXexcBad9 56 4" xfId="6050" xr:uid="{00000000-0005-0000-0000-0000A02C0000}"/>
    <cellStyle name="SAPBEXexcBad9 56 4 2" xfId="24959" xr:uid="{00000000-0005-0000-0000-0000A12C0000}"/>
    <cellStyle name="SAPBEXexcBad9 56 5" xfId="9551" xr:uid="{00000000-0005-0000-0000-0000A22C0000}"/>
    <cellStyle name="SAPBEXexcBad9 56 5 2" xfId="28460" xr:uid="{00000000-0005-0000-0000-0000A32C0000}"/>
    <cellStyle name="SAPBEXexcBad9 56 6" xfId="12416" xr:uid="{00000000-0005-0000-0000-0000A42C0000}"/>
    <cellStyle name="SAPBEXexcBad9 56 6 2" xfId="31325" xr:uid="{00000000-0005-0000-0000-0000A52C0000}"/>
    <cellStyle name="SAPBEXexcBad9 56 7" xfId="14247" xr:uid="{00000000-0005-0000-0000-0000A62C0000}"/>
    <cellStyle name="SAPBEXexcBad9 56 7 2" xfId="33156" xr:uid="{00000000-0005-0000-0000-0000A72C0000}"/>
    <cellStyle name="SAPBEXexcBad9 56 8" xfId="17112" xr:uid="{00000000-0005-0000-0000-0000A82C0000}"/>
    <cellStyle name="SAPBEXexcBad9 56 8 2" xfId="36021" xr:uid="{00000000-0005-0000-0000-0000A92C0000}"/>
    <cellStyle name="SAPBEXexcBad9 56 9" xfId="18936" xr:uid="{00000000-0005-0000-0000-0000AA2C0000}"/>
    <cellStyle name="SAPBEXexcBad9 57" xfId="2315" xr:uid="{00000000-0005-0000-0000-0000AB2C0000}"/>
    <cellStyle name="SAPBEXexcBad9 57 2" xfId="4901" xr:uid="{00000000-0005-0000-0000-0000AC2C0000}"/>
    <cellStyle name="SAPBEXexcBad9 57 2 2" xfId="23810" xr:uid="{00000000-0005-0000-0000-0000AD2C0000}"/>
    <cellStyle name="SAPBEXexcBad9 57 3" xfId="6896" xr:uid="{00000000-0005-0000-0000-0000AE2C0000}"/>
    <cellStyle name="SAPBEXexcBad9 57 3 2" xfId="25805" xr:uid="{00000000-0005-0000-0000-0000AF2C0000}"/>
    <cellStyle name="SAPBEXexcBad9 57 4" xfId="8344" xr:uid="{00000000-0005-0000-0000-0000B02C0000}"/>
    <cellStyle name="SAPBEXexcBad9 57 4 2" xfId="27253" xr:uid="{00000000-0005-0000-0000-0000B12C0000}"/>
    <cellStyle name="SAPBEXexcBad9 57 5" xfId="10742" xr:uid="{00000000-0005-0000-0000-0000B22C0000}"/>
    <cellStyle name="SAPBEXexcBad9 57 5 2" xfId="29651" xr:uid="{00000000-0005-0000-0000-0000B32C0000}"/>
    <cellStyle name="SAPBEXexcBad9 57 6" xfId="12685" xr:uid="{00000000-0005-0000-0000-0000B42C0000}"/>
    <cellStyle name="SAPBEXexcBad9 57 6 2" xfId="31594" xr:uid="{00000000-0005-0000-0000-0000B52C0000}"/>
    <cellStyle name="SAPBEXexcBad9 57 7" xfId="15438" xr:uid="{00000000-0005-0000-0000-0000B62C0000}"/>
    <cellStyle name="SAPBEXexcBad9 57 7 2" xfId="34347" xr:uid="{00000000-0005-0000-0000-0000B72C0000}"/>
    <cellStyle name="SAPBEXexcBad9 57 8" xfId="17381" xr:uid="{00000000-0005-0000-0000-0000B82C0000}"/>
    <cellStyle name="SAPBEXexcBad9 57 8 2" xfId="36290" xr:uid="{00000000-0005-0000-0000-0000B92C0000}"/>
    <cellStyle name="SAPBEXexcBad9 57 9" xfId="20017" xr:uid="{00000000-0005-0000-0000-0000BA2C0000}"/>
    <cellStyle name="SAPBEXexcBad9 58" xfId="2355" xr:uid="{00000000-0005-0000-0000-0000BB2C0000}"/>
    <cellStyle name="SAPBEXexcBad9 58 2" xfId="6868" xr:uid="{00000000-0005-0000-0000-0000BC2C0000}"/>
    <cellStyle name="SAPBEXexcBad9 58 2 2" xfId="25777" xr:uid="{00000000-0005-0000-0000-0000BD2C0000}"/>
    <cellStyle name="SAPBEXexcBad9 58 3" xfId="7903" xr:uid="{00000000-0005-0000-0000-0000BE2C0000}"/>
    <cellStyle name="SAPBEXexcBad9 58 3 2" xfId="26812" xr:uid="{00000000-0005-0000-0000-0000BF2C0000}"/>
    <cellStyle name="SAPBEXexcBad9 58 4" xfId="10258" xr:uid="{00000000-0005-0000-0000-0000C02C0000}"/>
    <cellStyle name="SAPBEXexcBad9 58 4 2" xfId="29167" xr:uid="{00000000-0005-0000-0000-0000C12C0000}"/>
    <cellStyle name="SAPBEXexcBad9 58 5" xfId="12757" xr:uid="{00000000-0005-0000-0000-0000C22C0000}"/>
    <cellStyle name="SAPBEXexcBad9 58 5 2" xfId="31666" xr:uid="{00000000-0005-0000-0000-0000C32C0000}"/>
    <cellStyle name="SAPBEXexcBad9 58 6" xfId="14954" xr:uid="{00000000-0005-0000-0000-0000C42C0000}"/>
    <cellStyle name="SAPBEXexcBad9 58 6 2" xfId="33863" xr:uid="{00000000-0005-0000-0000-0000C52C0000}"/>
    <cellStyle name="SAPBEXexcBad9 58 7" xfId="17453" xr:uid="{00000000-0005-0000-0000-0000C62C0000}"/>
    <cellStyle name="SAPBEXexcBad9 58 7 2" xfId="36362" xr:uid="{00000000-0005-0000-0000-0000C72C0000}"/>
    <cellStyle name="SAPBEXexcBad9 58 8" xfId="19576" xr:uid="{00000000-0005-0000-0000-0000C82C0000}"/>
    <cellStyle name="SAPBEXexcBad9 59" xfId="6697" xr:uid="{00000000-0005-0000-0000-0000C92C0000}"/>
    <cellStyle name="SAPBEXexcBad9 59 2" xfId="25606" xr:uid="{00000000-0005-0000-0000-0000CA2C0000}"/>
    <cellStyle name="SAPBEXexcBad9 6" xfId="230" xr:uid="{00000000-0005-0000-0000-0000CB2C0000}"/>
    <cellStyle name="SAPBEXexcBad9 6 2" xfId="2816" xr:uid="{00000000-0005-0000-0000-0000CC2C0000}"/>
    <cellStyle name="SAPBEXexcBad9 6 2 2" xfId="21725" xr:uid="{00000000-0005-0000-0000-0000CD2C0000}"/>
    <cellStyle name="SAPBEXexcBad9 6 3" xfId="7038" xr:uid="{00000000-0005-0000-0000-0000CE2C0000}"/>
    <cellStyle name="SAPBEXexcBad9 6 3 2" xfId="25947" xr:uid="{00000000-0005-0000-0000-0000CF2C0000}"/>
    <cellStyle name="SAPBEXexcBad9 6 4" xfId="8860" xr:uid="{00000000-0005-0000-0000-0000D02C0000}"/>
    <cellStyle name="SAPBEXexcBad9 6 4 2" xfId="27769" xr:uid="{00000000-0005-0000-0000-0000D12C0000}"/>
    <cellStyle name="SAPBEXexcBad9 6 5" xfId="11309" xr:uid="{00000000-0005-0000-0000-0000D22C0000}"/>
    <cellStyle name="SAPBEXexcBad9 6 5 2" xfId="30218" xr:uid="{00000000-0005-0000-0000-0000D32C0000}"/>
    <cellStyle name="SAPBEXexcBad9 6 6" xfId="12136" xr:uid="{00000000-0005-0000-0000-0000D42C0000}"/>
    <cellStyle name="SAPBEXexcBad9 6 6 2" xfId="31045" xr:uid="{00000000-0005-0000-0000-0000D52C0000}"/>
    <cellStyle name="SAPBEXexcBad9 6 7" xfId="16005" xr:uid="{00000000-0005-0000-0000-0000D62C0000}"/>
    <cellStyle name="SAPBEXexcBad9 6 7 2" xfId="34914" xr:uid="{00000000-0005-0000-0000-0000D72C0000}"/>
    <cellStyle name="SAPBEXexcBad9 6 8" xfId="16832" xr:uid="{00000000-0005-0000-0000-0000D82C0000}"/>
    <cellStyle name="SAPBEXexcBad9 6 8 2" xfId="35741" xr:uid="{00000000-0005-0000-0000-0000D92C0000}"/>
    <cellStyle name="SAPBEXexcBad9 6 9" xfId="20534" xr:uid="{00000000-0005-0000-0000-0000DA2C0000}"/>
    <cellStyle name="SAPBEXexcBad9 60" xfId="5780" xr:uid="{00000000-0005-0000-0000-0000DB2C0000}"/>
    <cellStyle name="SAPBEXexcBad9 60 2" xfId="24689" xr:uid="{00000000-0005-0000-0000-0000DC2C0000}"/>
    <cellStyle name="SAPBEXexcBad9 61" xfId="11994" xr:uid="{00000000-0005-0000-0000-0000DD2C0000}"/>
    <cellStyle name="SAPBEXexcBad9 61 2" xfId="30903" xr:uid="{00000000-0005-0000-0000-0000DE2C0000}"/>
    <cellStyle name="SAPBEXexcBad9 62" xfId="14057" xr:uid="{00000000-0005-0000-0000-0000DF2C0000}"/>
    <cellStyle name="SAPBEXexcBad9 62 2" xfId="32966" xr:uid="{00000000-0005-0000-0000-0000E02C0000}"/>
    <cellStyle name="SAPBEXexcBad9 63" xfId="16690" xr:uid="{00000000-0005-0000-0000-0000E12C0000}"/>
    <cellStyle name="SAPBEXexcBad9 63 2" xfId="35599" xr:uid="{00000000-0005-0000-0000-0000E22C0000}"/>
    <cellStyle name="SAPBEXexcBad9 64" xfId="18753" xr:uid="{00000000-0005-0000-0000-0000E32C0000}"/>
    <cellStyle name="SAPBEXexcBad9 64 2" xfId="37662" xr:uid="{00000000-0005-0000-0000-0000E42C0000}"/>
    <cellStyle name="SAPBEXexcBad9 65" xfId="21176" xr:uid="{00000000-0005-0000-0000-0000E52C0000}"/>
    <cellStyle name="SAPBEXexcBad9 7" xfId="157" xr:uid="{00000000-0005-0000-0000-0000E62C0000}"/>
    <cellStyle name="SAPBEXexcBad9 7 2" xfId="2744" xr:uid="{00000000-0005-0000-0000-0000E72C0000}"/>
    <cellStyle name="SAPBEXexcBad9 7 2 2" xfId="21653" xr:uid="{00000000-0005-0000-0000-0000E82C0000}"/>
    <cellStyle name="SAPBEXexcBad9 7 3" xfId="6018" xr:uid="{00000000-0005-0000-0000-0000E92C0000}"/>
    <cellStyle name="SAPBEXexcBad9 7 3 2" xfId="24927" xr:uid="{00000000-0005-0000-0000-0000EA2C0000}"/>
    <cellStyle name="SAPBEXexcBad9 7 4" xfId="8956" xr:uid="{00000000-0005-0000-0000-0000EB2C0000}"/>
    <cellStyle name="SAPBEXexcBad9 7 4 2" xfId="27865" xr:uid="{00000000-0005-0000-0000-0000EC2C0000}"/>
    <cellStyle name="SAPBEXexcBad9 7 5" xfId="11003" xr:uid="{00000000-0005-0000-0000-0000ED2C0000}"/>
    <cellStyle name="SAPBEXexcBad9 7 5 2" xfId="29912" xr:uid="{00000000-0005-0000-0000-0000EE2C0000}"/>
    <cellStyle name="SAPBEXexcBad9 7 6" xfId="12190" xr:uid="{00000000-0005-0000-0000-0000EF2C0000}"/>
    <cellStyle name="SAPBEXexcBad9 7 6 2" xfId="31099" xr:uid="{00000000-0005-0000-0000-0000F02C0000}"/>
    <cellStyle name="SAPBEXexcBad9 7 7" xfId="15699" xr:uid="{00000000-0005-0000-0000-0000F12C0000}"/>
    <cellStyle name="SAPBEXexcBad9 7 7 2" xfId="34608" xr:uid="{00000000-0005-0000-0000-0000F22C0000}"/>
    <cellStyle name="SAPBEXexcBad9 7 8" xfId="16886" xr:uid="{00000000-0005-0000-0000-0000F32C0000}"/>
    <cellStyle name="SAPBEXexcBad9 7 8 2" xfId="35795" xr:uid="{00000000-0005-0000-0000-0000F42C0000}"/>
    <cellStyle name="SAPBEXexcBad9 7 9" xfId="20260" xr:uid="{00000000-0005-0000-0000-0000F52C0000}"/>
    <cellStyle name="SAPBEXexcBad9 8" xfId="229" xr:uid="{00000000-0005-0000-0000-0000F62C0000}"/>
    <cellStyle name="SAPBEXexcBad9 8 2" xfId="2815" xr:uid="{00000000-0005-0000-0000-0000F72C0000}"/>
    <cellStyle name="SAPBEXexcBad9 8 2 2" xfId="21724" xr:uid="{00000000-0005-0000-0000-0000F82C0000}"/>
    <cellStyle name="SAPBEXexcBad9 8 3" xfId="6673" xr:uid="{00000000-0005-0000-0000-0000F92C0000}"/>
    <cellStyle name="SAPBEXexcBad9 8 3 2" xfId="25582" xr:uid="{00000000-0005-0000-0000-0000FA2C0000}"/>
    <cellStyle name="SAPBEXexcBad9 8 4" xfId="5138" xr:uid="{00000000-0005-0000-0000-0000FB2C0000}"/>
    <cellStyle name="SAPBEXexcBad9 8 4 2" xfId="24047" xr:uid="{00000000-0005-0000-0000-0000FC2C0000}"/>
    <cellStyle name="SAPBEXexcBad9 8 5" xfId="12116" xr:uid="{00000000-0005-0000-0000-0000FD2C0000}"/>
    <cellStyle name="SAPBEXexcBad9 8 5 2" xfId="31025" xr:uid="{00000000-0005-0000-0000-0000FE2C0000}"/>
    <cellStyle name="SAPBEXexcBad9 8 6" xfId="13252" xr:uid="{00000000-0005-0000-0000-0000FF2C0000}"/>
    <cellStyle name="SAPBEXexcBad9 8 6 2" xfId="32161" xr:uid="{00000000-0005-0000-0000-0000002D0000}"/>
    <cellStyle name="SAPBEXexcBad9 8 7" xfId="16812" xr:uid="{00000000-0005-0000-0000-0000012D0000}"/>
    <cellStyle name="SAPBEXexcBad9 8 7 2" xfId="35721" xr:uid="{00000000-0005-0000-0000-0000022D0000}"/>
    <cellStyle name="SAPBEXexcBad9 8 8" xfId="17948" xr:uid="{00000000-0005-0000-0000-0000032D0000}"/>
    <cellStyle name="SAPBEXexcBad9 8 8 2" xfId="36857" xr:uid="{00000000-0005-0000-0000-0000042D0000}"/>
    <cellStyle name="SAPBEXexcBad9 8 9" xfId="21278" xr:uid="{00000000-0005-0000-0000-0000052D0000}"/>
    <cellStyle name="SAPBEXexcBad9 9" xfId="217" xr:uid="{00000000-0005-0000-0000-0000062D0000}"/>
    <cellStyle name="SAPBEXexcBad9 9 2" xfId="2803" xr:uid="{00000000-0005-0000-0000-0000072D0000}"/>
    <cellStyle name="SAPBEXexcBad9 9 2 2" xfId="21712" xr:uid="{00000000-0005-0000-0000-0000082D0000}"/>
    <cellStyle name="SAPBEXexcBad9 9 3" xfId="5823" xr:uid="{00000000-0005-0000-0000-0000092D0000}"/>
    <cellStyle name="SAPBEXexcBad9 9 3 2" xfId="24732" xr:uid="{00000000-0005-0000-0000-00000A2D0000}"/>
    <cellStyle name="SAPBEXexcBad9 9 4" xfId="9273" xr:uid="{00000000-0005-0000-0000-00000B2D0000}"/>
    <cellStyle name="SAPBEXexcBad9 9 4 2" xfId="28182" xr:uid="{00000000-0005-0000-0000-00000C2D0000}"/>
    <cellStyle name="SAPBEXexcBad9 9 5" xfId="11755" xr:uid="{00000000-0005-0000-0000-00000D2D0000}"/>
    <cellStyle name="SAPBEXexcBad9 9 5 2" xfId="30664" xr:uid="{00000000-0005-0000-0000-00000E2D0000}"/>
    <cellStyle name="SAPBEXexcBad9 9 6" xfId="13617" xr:uid="{00000000-0005-0000-0000-00000F2D0000}"/>
    <cellStyle name="SAPBEXexcBad9 9 6 2" xfId="32526" xr:uid="{00000000-0005-0000-0000-0000102D0000}"/>
    <cellStyle name="SAPBEXexcBad9 9 7" xfId="16451" xr:uid="{00000000-0005-0000-0000-0000112D0000}"/>
    <cellStyle name="SAPBEXexcBad9 9 7 2" xfId="35360" xr:uid="{00000000-0005-0000-0000-0000122D0000}"/>
    <cellStyle name="SAPBEXexcBad9 9 8" xfId="18313" xr:uid="{00000000-0005-0000-0000-0000132D0000}"/>
    <cellStyle name="SAPBEXexcBad9 9 8 2" xfId="37222" xr:uid="{00000000-0005-0000-0000-0000142D0000}"/>
    <cellStyle name="SAPBEXexcBad9 9 9" xfId="20947" xr:uid="{00000000-0005-0000-0000-0000152D0000}"/>
    <cellStyle name="SAPBEXexcCritical4" xfId="63" xr:uid="{00000000-0005-0000-0000-0000162D0000}"/>
    <cellStyle name="SAPBEXexcCritical4 10" xfId="433" xr:uid="{00000000-0005-0000-0000-0000172D0000}"/>
    <cellStyle name="SAPBEXexcCritical4 10 2" xfId="3019" xr:uid="{00000000-0005-0000-0000-0000182D0000}"/>
    <cellStyle name="SAPBEXexcCritical4 10 2 2" xfId="21928" xr:uid="{00000000-0005-0000-0000-0000192D0000}"/>
    <cellStyle name="SAPBEXexcCritical4 10 3" xfId="5228" xr:uid="{00000000-0005-0000-0000-00001A2D0000}"/>
    <cellStyle name="SAPBEXexcCritical4 10 3 2" xfId="24137" xr:uid="{00000000-0005-0000-0000-00001B2D0000}"/>
    <cellStyle name="SAPBEXexcCritical4 10 4" xfId="9355" xr:uid="{00000000-0005-0000-0000-00001C2D0000}"/>
    <cellStyle name="SAPBEXexcCritical4 10 4 2" xfId="28264" xr:uid="{00000000-0005-0000-0000-00001D2D0000}"/>
    <cellStyle name="SAPBEXexcCritical4 10 5" xfId="11840" xr:uid="{00000000-0005-0000-0000-00001E2D0000}"/>
    <cellStyle name="SAPBEXexcCritical4 10 5 2" xfId="30749" xr:uid="{00000000-0005-0000-0000-00001F2D0000}"/>
    <cellStyle name="SAPBEXexcCritical4 10 6" xfId="11780" xr:uid="{00000000-0005-0000-0000-0000202D0000}"/>
    <cellStyle name="SAPBEXexcCritical4 10 6 2" xfId="30689" xr:uid="{00000000-0005-0000-0000-0000212D0000}"/>
    <cellStyle name="SAPBEXexcCritical4 10 7" xfId="16536" xr:uid="{00000000-0005-0000-0000-0000222D0000}"/>
    <cellStyle name="SAPBEXexcCritical4 10 7 2" xfId="35445" xr:uid="{00000000-0005-0000-0000-0000232D0000}"/>
    <cellStyle name="SAPBEXexcCritical4 10 8" xfId="16476" xr:uid="{00000000-0005-0000-0000-0000242D0000}"/>
    <cellStyle name="SAPBEXexcCritical4 10 8 2" xfId="35385" xr:uid="{00000000-0005-0000-0000-0000252D0000}"/>
    <cellStyle name="SAPBEXexcCritical4 10 9" xfId="21029" xr:uid="{00000000-0005-0000-0000-0000262D0000}"/>
    <cellStyle name="SAPBEXexcCritical4 11" xfId="573" xr:uid="{00000000-0005-0000-0000-0000272D0000}"/>
    <cellStyle name="SAPBEXexcCritical4 11 2" xfId="3159" xr:uid="{00000000-0005-0000-0000-0000282D0000}"/>
    <cellStyle name="SAPBEXexcCritical4 11 2 2" xfId="22068" xr:uid="{00000000-0005-0000-0000-0000292D0000}"/>
    <cellStyle name="SAPBEXexcCritical4 11 3" xfId="5786" xr:uid="{00000000-0005-0000-0000-00002A2D0000}"/>
    <cellStyle name="SAPBEXexcCritical4 11 3 2" xfId="24695" xr:uid="{00000000-0005-0000-0000-00002B2D0000}"/>
    <cellStyle name="SAPBEXexcCritical4 11 4" xfId="8586" xr:uid="{00000000-0005-0000-0000-00002C2D0000}"/>
    <cellStyle name="SAPBEXexcCritical4 11 4 2" xfId="27495" xr:uid="{00000000-0005-0000-0000-00002D2D0000}"/>
    <cellStyle name="SAPBEXexcCritical4 11 5" xfId="10882" xr:uid="{00000000-0005-0000-0000-00002E2D0000}"/>
    <cellStyle name="SAPBEXexcCritical4 11 5 2" xfId="29791" xr:uid="{00000000-0005-0000-0000-00002F2D0000}"/>
    <cellStyle name="SAPBEXexcCritical4 11 6" xfId="13379" xr:uid="{00000000-0005-0000-0000-0000302D0000}"/>
    <cellStyle name="SAPBEXexcCritical4 11 6 2" xfId="32288" xr:uid="{00000000-0005-0000-0000-0000312D0000}"/>
    <cellStyle name="SAPBEXexcCritical4 11 7" xfId="15578" xr:uid="{00000000-0005-0000-0000-0000322D0000}"/>
    <cellStyle name="SAPBEXexcCritical4 11 7 2" xfId="34487" xr:uid="{00000000-0005-0000-0000-0000332D0000}"/>
    <cellStyle name="SAPBEXexcCritical4 11 8" xfId="18075" xr:uid="{00000000-0005-0000-0000-0000342D0000}"/>
    <cellStyle name="SAPBEXexcCritical4 11 8 2" xfId="36984" xr:uid="{00000000-0005-0000-0000-0000352D0000}"/>
    <cellStyle name="SAPBEXexcCritical4 11 9" xfId="20148" xr:uid="{00000000-0005-0000-0000-0000362D0000}"/>
    <cellStyle name="SAPBEXexcCritical4 12" xfId="492" xr:uid="{00000000-0005-0000-0000-0000372D0000}"/>
    <cellStyle name="SAPBEXexcCritical4 12 2" xfId="3078" xr:uid="{00000000-0005-0000-0000-0000382D0000}"/>
    <cellStyle name="SAPBEXexcCritical4 12 2 2" xfId="21987" xr:uid="{00000000-0005-0000-0000-0000392D0000}"/>
    <cellStyle name="SAPBEXexcCritical4 12 3" xfId="7106" xr:uid="{00000000-0005-0000-0000-00003A2D0000}"/>
    <cellStyle name="SAPBEXexcCritical4 12 3 2" xfId="26015" xr:uid="{00000000-0005-0000-0000-00003B2D0000}"/>
    <cellStyle name="SAPBEXexcCritical4 12 4" xfId="9037" xr:uid="{00000000-0005-0000-0000-00003C2D0000}"/>
    <cellStyle name="SAPBEXexcCritical4 12 4 2" xfId="27946" xr:uid="{00000000-0005-0000-0000-00003D2D0000}"/>
    <cellStyle name="SAPBEXexcCritical4 12 5" xfId="11501" xr:uid="{00000000-0005-0000-0000-00003E2D0000}"/>
    <cellStyle name="SAPBEXexcCritical4 12 5 2" xfId="30410" xr:uid="{00000000-0005-0000-0000-00003F2D0000}"/>
    <cellStyle name="SAPBEXexcCritical4 12 6" xfId="12877" xr:uid="{00000000-0005-0000-0000-0000402D0000}"/>
    <cellStyle name="SAPBEXexcCritical4 12 6 2" xfId="31786" xr:uid="{00000000-0005-0000-0000-0000412D0000}"/>
    <cellStyle name="SAPBEXexcCritical4 12 7" xfId="16197" xr:uid="{00000000-0005-0000-0000-0000422D0000}"/>
    <cellStyle name="SAPBEXexcCritical4 12 7 2" xfId="35106" xr:uid="{00000000-0005-0000-0000-0000432D0000}"/>
    <cellStyle name="SAPBEXexcCritical4 12 8" xfId="17573" xr:uid="{00000000-0005-0000-0000-0000442D0000}"/>
    <cellStyle name="SAPBEXexcCritical4 12 8 2" xfId="36482" xr:uid="{00000000-0005-0000-0000-0000452D0000}"/>
    <cellStyle name="SAPBEXexcCritical4 12 9" xfId="20713" xr:uid="{00000000-0005-0000-0000-0000462D0000}"/>
    <cellStyle name="SAPBEXexcCritical4 13" xfId="735" xr:uid="{00000000-0005-0000-0000-0000472D0000}"/>
    <cellStyle name="SAPBEXexcCritical4 13 2" xfId="3321" xr:uid="{00000000-0005-0000-0000-0000482D0000}"/>
    <cellStyle name="SAPBEXexcCritical4 13 2 2" xfId="22230" xr:uid="{00000000-0005-0000-0000-0000492D0000}"/>
    <cellStyle name="SAPBEXexcCritical4 13 3" xfId="5798" xr:uid="{00000000-0005-0000-0000-00004A2D0000}"/>
    <cellStyle name="SAPBEXexcCritical4 13 3 2" xfId="24707" xr:uid="{00000000-0005-0000-0000-00004B2D0000}"/>
    <cellStyle name="SAPBEXexcCritical4 13 4" xfId="8470" xr:uid="{00000000-0005-0000-0000-00004C2D0000}"/>
    <cellStyle name="SAPBEXexcCritical4 13 4 2" xfId="27379" xr:uid="{00000000-0005-0000-0000-00004D2D0000}"/>
    <cellStyle name="SAPBEXexcCritical4 13 5" xfId="12055" xr:uid="{00000000-0005-0000-0000-00004E2D0000}"/>
    <cellStyle name="SAPBEXexcCritical4 13 5 2" xfId="30964" xr:uid="{00000000-0005-0000-0000-00004F2D0000}"/>
    <cellStyle name="SAPBEXexcCritical4 13 6" xfId="13422" xr:uid="{00000000-0005-0000-0000-0000502D0000}"/>
    <cellStyle name="SAPBEXexcCritical4 13 6 2" xfId="32331" xr:uid="{00000000-0005-0000-0000-0000512D0000}"/>
    <cellStyle name="SAPBEXexcCritical4 13 7" xfId="16751" xr:uid="{00000000-0005-0000-0000-0000522D0000}"/>
    <cellStyle name="SAPBEXexcCritical4 13 7 2" xfId="35660" xr:uid="{00000000-0005-0000-0000-0000532D0000}"/>
    <cellStyle name="SAPBEXexcCritical4 13 8" xfId="18118" xr:uid="{00000000-0005-0000-0000-0000542D0000}"/>
    <cellStyle name="SAPBEXexcCritical4 13 8 2" xfId="37027" xr:uid="{00000000-0005-0000-0000-0000552D0000}"/>
    <cellStyle name="SAPBEXexcCritical4 13 9" xfId="21222" xr:uid="{00000000-0005-0000-0000-0000562D0000}"/>
    <cellStyle name="SAPBEXexcCritical4 14" xfId="614" xr:uid="{00000000-0005-0000-0000-0000572D0000}"/>
    <cellStyle name="SAPBEXexcCritical4 14 2" xfId="3200" xr:uid="{00000000-0005-0000-0000-0000582D0000}"/>
    <cellStyle name="SAPBEXexcCritical4 14 2 2" xfId="22109" xr:uid="{00000000-0005-0000-0000-0000592D0000}"/>
    <cellStyle name="SAPBEXexcCritical4 14 3" xfId="6706" xr:uid="{00000000-0005-0000-0000-00005A2D0000}"/>
    <cellStyle name="SAPBEXexcCritical4 14 3 2" xfId="25615" xr:uid="{00000000-0005-0000-0000-00005B2D0000}"/>
    <cellStyle name="SAPBEXexcCritical4 14 4" xfId="8741" xr:uid="{00000000-0005-0000-0000-00005C2D0000}"/>
    <cellStyle name="SAPBEXexcCritical4 14 4 2" xfId="27650" xr:uid="{00000000-0005-0000-0000-00005D2D0000}"/>
    <cellStyle name="SAPBEXexcCritical4 14 5" xfId="11178" xr:uid="{00000000-0005-0000-0000-00005E2D0000}"/>
    <cellStyle name="SAPBEXexcCritical4 14 5 2" xfId="30087" xr:uid="{00000000-0005-0000-0000-00005F2D0000}"/>
    <cellStyle name="SAPBEXexcCritical4 14 6" xfId="13329" xr:uid="{00000000-0005-0000-0000-0000602D0000}"/>
    <cellStyle name="SAPBEXexcCritical4 14 6 2" xfId="32238" xr:uid="{00000000-0005-0000-0000-0000612D0000}"/>
    <cellStyle name="SAPBEXexcCritical4 14 7" xfId="15874" xr:uid="{00000000-0005-0000-0000-0000622D0000}"/>
    <cellStyle name="SAPBEXexcCritical4 14 7 2" xfId="34783" xr:uid="{00000000-0005-0000-0000-0000632D0000}"/>
    <cellStyle name="SAPBEXexcCritical4 14 8" xfId="18025" xr:uid="{00000000-0005-0000-0000-0000642D0000}"/>
    <cellStyle name="SAPBEXexcCritical4 14 8 2" xfId="36934" xr:uid="{00000000-0005-0000-0000-0000652D0000}"/>
    <cellStyle name="SAPBEXexcCritical4 14 9" xfId="20415" xr:uid="{00000000-0005-0000-0000-0000662D0000}"/>
    <cellStyle name="SAPBEXexcCritical4 15" xfId="818" xr:uid="{00000000-0005-0000-0000-0000672D0000}"/>
    <cellStyle name="SAPBEXexcCritical4 15 2" xfId="3404" xr:uid="{00000000-0005-0000-0000-0000682D0000}"/>
    <cellStyle name="SAPBEXexcCritical4 15 2 2" xfId="22313" xr:uid="{00000000-0005-0000-0000-0000692D0000}"/>
    <cellStyle name="SAPBEXexcCritical4 15 3" xfId="6677" xr:uid="{00000000-0005-0000-0000-00006A2D0000}"/>
    <cellStyle name="SAPBEXexcCritical4 15 3 2" xfId="25586" xr:uid="{00000000-0005-0000-0000-00006B2D0000}"/>
    <cellStyle name="SAPBEXexcCritical4 15 4" xfId="8892" xr:uid="{00000000-0005-0000-0000-00006C2D0000}"/>
    <cellStyle name="SAPBEXexcCritical4 15 4 2" xfId="27801" xr:uid="{00000000-0005-0000-0000-00006D2D0000}"/>
    <cellStyle name="SAPBEXexcCritical4 15 5" xfId="11343" xr:uid="{00000000-0005-0000-0000-00006E2D0000}"/>
    <cellStyle name="SAPBEXexcCritical4 15 5 2" xfId="30252" xr:uid="{00000000-0005-0000-0000-00006F2D0000}"/>
    <cellStyle name="SAPBEXexcCritical4 15 6" xfId="13677" xr:uid="{00000000-0005-0000-0000-0000702D0000}"/>
    <cellStyle name="SAPBEXexcCritical4 15 6 2" xfId="32586" xr:uid="{00000000-0005-0000-0000-0000712D0000}"/>
    <cellStyle name="SAPBEXexcCritical4 15 7" xfId="16039" xr:uid="{00000000-0005-0000-0000-0000722D0000}"/>
    <cellStyle name="SAPBEXexcCritical4 15 7 2" xfId="34948" xr:uid="{00000000-0005-0000-0000-0000732D0000}"/>
    <cellStyle name="SAPBEXexcCritical4 15 8" xfId="18373" xr:uid="{00000000-0005-0000-0000-0000742D0000}"/>
    <cellStyle name="SAPBEXexcCritical4 15 8 2" xfId="37282" xr:uid="{00000000-0005-0000-0000-0000752D0000}"/>
    <cellStyle name="SAPBEXexcCritical4 15 9" xfId="20566" xr:uid="{00000000-0005-0000-0000-0000762D0000}"/>
    <cellStyle name="SAPBEXexcCritical4 16" xfId="880" xr:uid="{00000000-0005-0000-0000-0000772D0000}"/>
    <cellStyle name="SAPBEXexcCritical4 16 2" xfId="3466" xr:uid="{00000000-0005-0000-0000-0000782D0000}"/>
    <cellStyle name="SAPBEXexcCritical4 16 2 2" xfId="22375" xr:uid="{00000000-0005-0000-0000-0000792D0000}"/>
    <cellStyle name="SAPBEXexcCritical4 16 3" xfId="2628" xr:uid="{00000000-0005-0000-0000-00007A2D0000}"/>
    <cellStyle name="SAPBEXexcCritical4 16 3 2" xfId="21537" xr:uid="{00000000-0005-0000-0000-00007B2D0000}"/>
    <cellStyle name="SAPBEXexcCritical4 16 4" xfId="8487" xr:uid="{00000000-0005-0000-0000-00007C2D0000}"/>
    <cellStyle name="SAPBEXexcCritical4 16 4 2" xfId="27396" xr:uid="{00000000-0005-0000-0000-00007D2D0000}"/>
    <cellStyle name="SAPBEXexcCritical4 16 5" xfId="10896" xr:uid="{00000000-0005-0000-0000-00007E2D0000}"/>
    <cellStyle name="SAPBEXexcCritical4 16 5 2" xfId="29805" xr:uid="{00000000-0005-0000-0000-00007F2D0000}"/>
    <cellStyle name="SAPBEXexcCritical4 16 6" xfId="12867" xr:uid="{00000000-0005-0000-0000-0000802D0000}"/>
    <cellStyle name="SAPBEXexcCritical4 16 6 2" xfId="31776" xr:uid="{00000000-0005-0000-0000-0000812D0000}"/>
    <cellStyle name="SAPBEXexcCritical4 16 7" xfId="15592" xr:uid="{00000000-0005-0000-0000-0000822D0000}"/>
    <cellStyle name="SAPBEXexcCritical4 16 7 2" xfId="34501" xr:uid="{00000000-0005-0000-0000-0000832D0000}"/>
    <cellStyle name="SAPBEXexcCritical4 16 8" xfId="17563" xr:uid="{00000000-0005-0000-0000-0000842D0000}"/>
    <cellStyle name="SAPBEXexcCritical4 16 8 2" xfId="36472" xr:uid="{00000000-0005-0000-0000-0000852D0000}"/>
    <cellStyle name="SAPBEXexcCritical4 16 9" xfId="20161" xr:uid="{00000000-0005-0000-0000-0000862D0000}"/>
    <cellStyle name="SAPBEXexcCritical4 17" xfId="954" xr:uid="{00000000-0005-0000-0000-0000872D0000}"/>
    <cellStyle name="SAPBEXexcCritical4 17 2" xfId="3540" xr:uid="{00000000-0005-0000-0000-0000882D0000}"/>
    <cellStyle name="SAPBEXexcCritical4 17 2 2" xfId="22449" xr:uid="{00000000-0005-0000-0000-0000892D0000}"/>
    <cellStyle name="SAPBEXexcCritical4 17 3" xfId="5260" xr:uid="{00000000-0005-0000-0000-00008A2D0000}"/>
    <cellStyle name="SAPBEXexcCritical4 17 3 2" xfId="24169" xr:uid="{00000000-0005-0000-0000-00008B2D0000}"/>
    <cellStyle name="SAPBEXexcCritical4 17 4" xfId="7795" xr:uid="{00000000-0005-0000-0000-00008C2D0000}"/>
    <cellStyle name="SAPBEXexcCritical4 17 4 2" xfId="26704" xr:uid="{00000000-0005-0000-0000-00008D2D0000}"/>
    <cellStyle name="SAPBEXexcCritical4 17 5" xfId="10144" xr:uid="{00000000-0005-0000-0000-00008E2D0000}"/>
    <cellStyle name="SAPBEXexcCritical4 17 5 2" xfId="29053" xr:uid="{00000000-0005-0000-0000-00008F2D0000}"/>
    <cellStyle name="SAPBEXexcCritical4 17 6" xfId="12971" xr:uid="{00000000-0005-0000-0000-0000902D0000}"/>
    <cellStyle name="SAPBEXexcCritical4 17 6 2" xfId="31880" xr:uid="{00000000-0005-0000-0000-0000912D0000}"/>
    <cellStyle name="SAPBEXexcCritical4 17 7" xfId="14840" xr:uid="{00000000-0005-0000-0000-0000922D0000}"/>
    <cellStyle name="SAPBEXexcCritical4 17 7 2" xfId="33749" xr:uid="{00000000-0005-0000-0000-0000932D0000}"/>
    <cellStyle name="SAPBEXexcCritical4 17 8" xfId="17667" xr:uid="{00000000-0005-0000-0000-0000942D0000}"/>
    <cellStyle name="SAPBEXexcCritical4 17 8 2" xfId="36576" xr:uid="{00000000-0005-0000-0000-0000952D0000}"/>
    <cellStyle name="SAPBEXexcCritical4 17 9" xfId="19468" xr:uid="{00000000-0005-0000-0000-0000962D0000}"/>
    <cellStyle name="SAPBEXexcCritical4 18" xfId="992" xr:uid="{00000000-0005-0000-0000-0000972D0000}"/>
    <cellStyle name="SAPBEXexcCritical4 18 2" xfId="3578" xr:uid="{00000000-0005-0000-0000-0000982D0000}"/>
    <cellStyle name="SAPBEXexcCritical4 18 2 2" xfId="22487" xr:uid="{00000000-0005-0000-0000-0000992D0000}"/>
    <cellStyle name="SAPBEXexcCritical4 18 3" xfId="6048" xr:uid="{00000000-0005-0000-0000-00009A2D0000}"/>
    <cellStyle name="SAPBEXexcCritical4 18 3 2" xfId="24957" xr:uid="{00000000-0005-0000-0000-00009B2D0000}"/>
    <cellStyle name="SAPBEXexcCritical4 18 4" xfId="8867" xr:uid="{00000000-0005-0000-0000-00009C2D0000}"/>
    <cellStyle name="SAPBEXexcCritical4 18 4 2" xfId="27776" xr:uid="{00000000-0005-0000-0000-00009D2D0000}"/>
    <cellStyle name="SAPBEXexcCritical4 18 5" xfId="11316" xr:uid="{00000000-0005-0000-0000-00009E2D0000}"/>
    <cellStyle name="SAPBEXexcCritical4 18 5 2" xfId="30225" xr:uid="{00000000-0005-0000-0000-00009F2D0000}"/>
    <cellStyle name="SAPBEXexcCritical4 18 6" xfId="12916" xr:uid="{00000000-0005-0000-0000-0000A02D0000}"/>
    <cellStyle name="SAPBEXexcCritical4 18 6 2" xfId="31825" xr:uid="{00000000-0005-0000-0000-0000A12D0000}"/>
    <cellStyle name="SAPBEXexcCritical4 18 7" xfId="16012" xr:uid="{00000000-0005-0000-0000-0000A22D0000}"/>
    <cellStyle name="SAPBEXexcCritical4 18 7 2" xfId="34921" xr:uid="{00000000-0005-0000-0000-0000A32D0000}"/>
    <cellStyle name="SAPBEXexcCritical4 18 8" xfId="17612" xr:uid="{00000000-0005-0000-0000-0000A42D0000}"/>
    <cellStyle name="SAPBEXexcCritical4 18 8 2" xfId="36521" xr:uid="{00000000-0005-0000-0000-0000A52D0000}"/>
    <cellStyle name="SAPBEXexcCritical4 18 9" xfId="20541" xr:uid="{00000000-0005-0000-0000-0000A62D0000}"/>
    <cellStyle name="SAPBEXexcCritical4 19" xfId="1002" xr:uid="{00000000-0005-0000-0000-0000A72D0000}"/>
    <cellStyle name="SAPBEXexcCritical4 19 2" xfId="3588" xr:uid="{00000000-0005-0000-0000-0000A82D0000}"/>
    <cellStyle name="SAPBEXexcCritical4 19 2 2" xfId="22497" xr:uid="{00000000-0005-0000-0000-0000A92D0000}"/>
    <cellStyle name="SAPBEXexcCritical4 19 3" xfId="6652" xr:uid="{00000000-0005-0000-0000-0000AA2D0000}"/>
    <cellStyle name="SAPBEXexcCritical4 19 3 2" xfId="25561" xr:uid="{00000000-0005-0000-0000-0000AB2D0000}"/>
    <cellStyle name="SAPBEXexcCritical4 19 4" xfId="8963" xr:uid="{00000000-0005-0000-0000-0000AC2D0000}"/>
    <cellStyle name="SAPBEXexcCritical4 19 4 2" xfId="27872" xr:uid="{00000000-0005-0000-0000-0000AD2D0000}"/>
    <cellStyle name="SAPBEXexcCritical4 19 5" xfId="11420" xr:uid="{00000000-0005-0000-0000-0000AE2D0000}"/>
    <cellStyle name="SAPBEXexcCritical4 19 5 2" xfId="30329" xr:uid="{00000000-0005-0000-0000-0000AF2D0000}"/>
    <cellStyle name="SAPBEXexcCritical4 19 6" xfId="13771" xr:uid="{00000000-0005-0000-0000-0000B02D0000}"/>
    <cellStyle name="SAPBEXexcCritical4 19 6 2" xfId="32680" xr:uid="{00000000-0005-0000-0000-0000B12D0000}"/>
    <cellStyle name="SAPBEXexcCritical4 19 7" xfId="16116" xr:uid="{00000000-0005-0000-0000-0000B22D0000}"/>
    <cellStyle name="SAPBEXexcCritical4 19 7 2" xfId="35025" xr:uid="{00000000-0005-0000-0000-0000B32D0000}"/>
    <cellStyle name="SAPBEXexcCritical4 19 8" xfId="18467" xr:uid="{00000000-0005-0000-0000-0000B42D0000}"/>
    <cellStyle name="SAPBEXexcCritical4 19 8 2" xfId="37376" xr:uid="{00000000-0005-0000-0000-0000B52D0000}"/>
    <cellStyle name="SAPBEXexcCritical4 19 9" xfId="20638" xr:uid="{00000000-0005-0000-0000-0000B62D0000}"/>
    <cellStyle name="SAPBEXexcCritical4 2" xfId="184" xr:uid="{00000000-0005-0000-0000-0000B72D0000}"/>
    <cellStyle name="SAPBEXexcCritical4 2 2" xfId="2770" xr:uid="{00000000-0005-0000-0000-0000B82D0000}"/>
    <cellStyle name="SAPBEXexcCritical4 2 2 2" xfId="21679" xr:uid="{00000000-0005-0000-0000-0000B92D0000}"/>
    <cellStyle name="SAPBEXexcCritical4 2 3" xfId="7158" xr:uid="{00000000-0005-0000-0000-0000BA2D0000}"/>
    <cellStyle name="SAPBEXexcCritical4 2 3 2" xfId="26067" xr:uid="{00000000-0005-0000-0000-0000BB2D0000}"/>
    <cellStyle name="SAPBEXexcCritical4 2 4" xfId="8310" xr:uid="{00000000-0005-0000-0000-0000BC2D0000}"/>
    <cellStyle name="SAPBEXexcCritical4 2 4 2" xfId="27219" xr:uid="{00000000-0005-0000-0000-0000BD2D0000}"/>
    <cellStyle name="SAPBEXexcCritical4 2 5" xfId="10706" xr:uid="{00000000-0005-0000-0000-0000BE2D0000}"/>
    <cellStyle name="SAPBEXexcCritical4 2 5 2" xfId="29615" xr:uid="{00000000-0005-0000-0000-0000BF2D0000}"/>
    <cellStyle name="SAPBEXexcCritical4 2 6" xfId="12396" xr:uid="{00000000-0005-0000-0000-0000C02D0000}"/>
    <cellStyle name="SAPBEXexcCritical4 2 6 2" xfId="31305" xr:uid="{00000000-0005-0000-0000-0000C12D0000}"/>
    <cellStyle name="SAPBEXexcCritical4 2 7" xfId="15402" xr:uid="{00000000-0005-0000-0000-0000C22D0000}"/>
    <cellStyle name="SAPBEXexcCritical4 2 7 2" xfId="34311" xr:uid="{00000000-0005-0000-0000-0000C32D0000}"/>
    <cellStyle name="SAPBEXexcCritical4 2 8" xfId="17092" xr:uid="{00000000-0005-0000-0000-0000C42D0000}"/>
    <cellStyle name="SAPBEXexcCritical4 2 8 2" xfId="36001" xr:uid="{00000000-0005-0000-0000-0000C52D0000}"/>
    <cellStyle name="SAPBEXexcCritical4 2 9" xfId="19983" xr:uid="{00000000-0005-0000-0000-0000C62D0000}"/>
    <cellStyle name="SAPBEXexcCritical4 20" xfId="978" xr:uid="{00000000-0005-0000-0000-0000C72D0000}"/>
    <cellStyle name="SAPBEXexcCritical4 20 2" xfId="3564" xr:uid="{00000000-0005-0000-0000-0000C82D0000}"/>
    <cellStyle name="SAPBEXexcCritical4 20 2 2" xfId="22473" xr:uid="{00000000-0005-0000-0000-0000C92D0000}"/>
    <cellStyle name="SAPBEXexcCritical4 20 3" xfId="2664" xr:uid="{00000000-0005-0000-0000-0000CA2D0000}"/>
    <cellStyle name="SAPBEXexcCritical4 20 3 2" xfId="21573" xr:uid="{00000000-0005-0000-0000-0000CB2D0000}"/>
    <cellStyle name="SAPBEXexcCritical4 20 4" xfId="8653" xr:uid="{00000000-0005-0000-0000-0000CC2D0000}"/>
    <cellStyle name="SAPBEXexcCritical4 20 4 2" xfId="27562" xr:uid="{00000000-0005-0000-0000-0000CD2D0000}"/>
    <cellStyle name="SAPBEXexcCritical4 20 5" xfId="11080" xr:uid="{00000000-0005-0000-0000-0000CE2D0000}"/>
    <cellStyle name="SAPBEXexcCritical4 20 5 2" xfId="29989" xr:uid="{00000000-0005-0000-0000-0000CF2D0000}"/>
    <cellStyle name="SAPBEXexcCritical4 20 6" xfId="10876" xr:uid="{00000000-0005-0000-0000-0000D02D0000}"/>
    <cellStyle name="SAPBEXexcCritical4 20 6 2" xfId="29785" xr:uid="{00000000-0005-0000-0000-0000D12D0000}"/>
    <cellStyle name="SAPBEXexcCritical4 20 7" xfId="15776" xr:uid="{00000000-0005-0000-0000-0000D22D0000}"/>
    <cellStyle name="SAPBEXexcCritical4 20 7 2" xfId="34685" xr:uid="{00000000-0005-0000-0000-0000D32D0000}"/>
    <cellStyle name="SAPBEXexcCritical4 20 8" xfId="15572" xr:uid="{00000000-0005-0000-0000-0000D42D0000}"/>
    <cellStyle name="SAPBEXexcCritical4 20 8 2" xfId="34481" xr:uid="{00000000-0005-0000-0000-0000D52D0000}"/>
    <cellStyle name="SAPBEXexcCritical4 20 9" xfId="20328" xr:uid="{00000000-0005-0000-0000-0000D62D0000}"/>
    <cellStyle name="SAPBEXexcCritical4 21" xfId="1140" xr:uid="{00000000-0005-0000-0000-0000D72D0000}"/>
    <cellStyle name="SAPBEXexcCritical4 21 2" xfId="3726" xr:uid="{00000000-0005-0000-0000-0000D82D0000}"/>
    <cellStyle name="SAPBEXexcCritical4 21 2 2" xfId="22635" xr:uid="{00000000-0005-0000-0000-0000D92D0000}"/>
    <cellStyle name="SAPBEXexcCritical4 21 3" xfId="5799" xr:uid="{00000000-0005-0000-0000-0000DA2D0000}"/>
    <cellStyle name="SAPBEXexcCritical4 21 3 2" xfId="24708" xr:uid="{00000000-0005-0000-0000-0000DB2D0000}"/>
    <cellStyle name="SAPBEXexcCritical4 21 4" xfId="9414" xr:uid="{00000000-0005-0000-0000-0000DC2D0000}"/>
    <cellStyle name="SAPBEXexcCritical4 21 4 2" xfId="28323" xr:uid="{00000000-0005-0000-0000-0000DD2D0000}"/>
    <cellStyle name="SAPBEXexcCritical4 21 5" xfId="9481" xr:uid="{00000000-0005-0000-0000-0000DE2D0000}"/>
    <cellStyle name="SAPBEXexcCritical4 21 5 2" xfId="28390" xr:uid="{00000000-0005-0000-0000-0000DF2D0000}"/>
    <cellStyle name="SAPBEXexcCritical4 21 6" xfId="13079" xr:uid="{00000000-0005-0000-0000-0000E02D0000}"/>
    <cellStyle name="SAPBEXexcCritical4 21 6 2" xfId="31988" xr:uid="{00000000-0005-0000-0000-0000E12D0000}"/>
    <cellStyle name="SAPBEXexcCritical4 21 7" xfId="14177" xr:uid="{00000000-0005-0000-0000-0000E22D0000}"/>
    <cellStyle name="SAPBEXexcCritical4 21 7 2" xfId="33086" xr:uid="{00000000-0005-0000-0000-0000E32D0000}"/>
    <cellStyle name="SAPBEXexcCritical4 21 8" xfId="17775" xr:uid="{00000000-0005-0000-0000-0000E42D0000}"/>
    <cellStyle name="SAPBEXexcCritical4 21 8 2" xfId="36684" xr:uid="{00000000-0005-0000-0000-0000E52D0000}"/>
    <cellStyle name="SAPBEXexcCritical4 21 9" xfId="18872" xr:uid="{00000000-0005-0000-0000-0000E62D0000}"/>
    <cellStyle name="SAPBEXexcCritical4 22" xfId="1160" xr:uid="{00000000-0005-0000-0000-0000E72D0000}"/>
    <cellStyle name="SAPBEXexcCritical4 22 2" xfId="3746" xr:uid="{00000000-0005-0000-0000-0000E82D0000}"/>
    <cellStyle name="SAPBEXexcCritical4 22 2 2" xfId="22655" xr:uid="{00000000-0005-0000-0000-0000E92D0000}"/>
    <cellStyle name="SAPBEXexcCritical4 22 3" xfId="6993" xr:uid="{00000000-0005-0000-0000-0000EA2D0000}"/>
    <cellStyle name="SAPBEXexcCritical4 22 3 2" xfId="25902" xr:uid="{00000000-0005-0000-0000-0000EB2D0000}"/>
    <cellStyle name="SAPBEXexcCritical4 22 4" xfId="7306" xr:uid="{00000000-0005-0000-0000-0000EC2D0000}"/>
    <cellStyle name="SAPBEXexcCritical4 22 4 2" xfId="26215" xr:uid="{00000000-0005-0000-0000-0000ED2D0000}"/>
    <cellStyle name="SAPBEXexcCritical4 22 5" xfId="12110" xr:uid="{00000000-0005-0000-0000-0000EE2D0000}"/>
    <cellStyle name="SAPBEXexcCritical4 22 5 2" xfId="31019" xr:uid="{00000000-0005-0000-0000-0000EF2D0000}"/>
    <cellStyle name="SAPBEXexcCritical4 22 6" xfId="13486" xr:uid="{00000000-0005-0000-0000-0000F02D0000}"/>
    <cellStyle name="SAPBEXexcCritical4 22 6 2" xfId="32395" xr:uid="{00000000-0005-0000-0000-0000F12D0000}"/>
    <cellStyle name="SAPBEXexcCritical4 22 7" xfId="16806" xr:uid="{00000000-0005-0000-0000-0000F22D0000}"/>
    <cellStyle name="SAPBEXexcCritical4 22 7 2" xfId="35715" xr:uid="{00000000-0005-0000-0000-0000F32D0000}"/>
    <cellStyle name="SAPBEXexcCritical4 22 8" xfId="18182" xr:uid="{00000000-0005-0000-0000-0000F42D0000}"/>
    <cellStyle name="SAPBEXexcCritical4 22 8 2" xfId="37091" xr:uid="{00000000-0005-0000-0000-0000F52D0000}"/>
    <cellStyle name="SAPBEXexcCritical4 22 9" xfId="21273" xr:uid="{00000000-0005-0000-0000-0000F62D0000}"/>
    <cellStyle name="SAPBEXexcCritical4 23" xfId="1090" xr:uid="{00000000-0005-0000-0000-0000F72D0000}"/>
    <cellStyle name="SAPBEXexcCritical4 23 2" xfId="3676" xr:uid="{00000000-0005-0000-0000-0000F82D0000}"/>
    <cellStyle name="SAPBEXexcCritical4 23 2 2" xfId="22585" xr:uid="{00000000-0005-0000-0000-0000F92D0000}"/>
    <cellStyle name="SAPBEXexcCritical4 23 3" xfId="6822" xr:uid="{00000000-0005-0000-0000-0000FA2D0000}"/>
    <cellStyle name="SAPBEXexcCritical4 23 3 2" xfId="25731" xr:uid="{00000000-0005-0000-0000-0000FB2D0000}"/>
    <cellStyle name="SAPBEXexcCritical4 23 4" xfId="7406" xr:uid="{00000000-0005-0000-0000-0000FC2D0000}"/>
    <cellStyle name="SAPBEXexcCritical4 23 4 2" xfId="26315" xr:uid="{00000000-0005-0000-0000-0000FD2D0000}"/>
    <cellStyle name="SAPBEXexcCritical4 23 5" xfId="11990" xr:uid="{00000000-0005-0000-0000-0000FE2D0000}"/>
    <cellStyle name="SAPBEXexcCritical4 23 5 2" xfId="30899" xr:uid="{00000000-0005-0000-0000-0000FF2D0000}"/>
    <cellStyle name="SAPBEXexcCritical4 23 6" xfId="13575" xr:uid="{00000000-0005-0000-0000-0000002E0000}"/>
    <cellStyle name="SAPBEXexcCritical4 23 6 2" xfId="32484" xr:uid="{00000000-0005-0000-0000-0000012E0000}"/>
    <cellStyle name="SAPBEXexcCritical4 23 7" xfId="16686" xr:uid="{00000000-0005-0000-0000-0000022E0000}"/>
    <cellStyle name="SAPBEXexcCritical4 23 7 2" xfId="35595" xr:uid="{00000000-0005-0000-0000-0000032E0000}"/>
    <cellStyle name="SAPBEXexcCritical4 23 8" xfId="18271" xr:uid="{00000000-0005-0000-0000-0000042E0000}"/>
    <cellStyle name="SAPBEXexcCritical4 23 8 2" xfId="37180" xr:uid="{00000000-0005-0000-0000-0000052E0000}"/>
    <cellStyle name="SAPBEXexcCritical4 23 9" xfId="21173" xr:uid="{00000000-0005-0000-0000-0000062E0000}"/>
    <cellStyle name="SAPBEXexcCritical4 24" xfId="1189" xr:uid="{00000000-0005-0000-0000-0000072E0000}"/>
    <cellStyle name="SAPBEXexcCritical4 24 2" xfId="3775" xr:uid="{00000000-0005-0000-0000-0000082E0000}"/>
    <cellStyle name="SAPBEXexcCritical4 24 2 2" xfId="22684" xr:uid="{00000000-0005-0000-0000-0000092E0000}"/>
    <cellStyle name="SAPBEXexcCritical4 24 3" xfId="6096" xr:uid="{00000000-0005-0000-0000-00000A2E0000}"/>
    <cellStyle name="SAPBEXexcCritical4 24 3 2" xfId="25005" xr:uid="{00000000-0005-0000-0000-00000B2E0000}"/>
    <cellStyle name="SAPBEXexcCritical4 24 4" xfId="8709" xr:uid="{00000000-0005-0000-0000-00000C2E0000}"/>
    <cellStyle name="SAPBEXexcCritical4 24 4 2" xfId="27618" xr:uid="{00000000-0005-0000-0000-00000D2E0000}"/>
    <cellStyle name="SAPBEXexcCritical4 24 5" xfId="11143" xr:uid="{00000000-0005-0000-0000-00000E2E0000}"/>
    <cellStyle name="SAPBEXexcCritical4 24 5 2" xfId="30052" xr:uid="{00000000-0005-0000-0000-00000F2E0000}"/>
    <cellStyle name="SAPBEXexcCritical4 24 6" xfId="13532" xr:uid="{00000000-0005-0000-0000-0000102E0000}"/>
    <cellStyle name="SAPBEXexcCritical4 24 6 2" xfId="32441" xr:uid="{00000000-0005-0000-0000-0000112E0000}"/>
    <cellStyle name="SAPBEXexcCritical4 24 7" xfId="15839" xr:uid="{00000000-0005-0000-0000-0000122E0000}"/>
    <cellStyle name="SAPBEXexcCritical4 24 7 2" xfId="34748" xr:uid="{00000000-0005-0000-0000-0000132E0000}"/>
    <cellStyle name="SAPBEXexcCritical4 24 8" xfId="18228" xr:uid="{00000000-0005-0000-0000-0000142E0000}"/>
    <cellStyle name="SAPBEXexcCritical4 24 8 2" xfId="37137" xr:uid="{00000000-0005-0000-0000-0000152E0000}"/>
    <cellStyle name="SAPBEXexcCritical4 24 9" xfId="20383" xr:uid="{00000000-0005-0000-0000-0000162E0000}"/>
    <cellStyle name="SAPBEXexcCritical4 25" xfId="1008" xr:uid="{00000000-0005-0000-0000-0000172E0000}"/>
    <cellStyle name="SAPBEXexcCritical4 25 2" xfId="3594" xr:uid="{00000000-0005-0000-0000-0000182E0000}"/>
    <cellStyle name="SAPBEXexcCritical4 25 2 2" xfId="22503" xr:uid="{00000000-0005-0000-0000-0000192E0000}"/>
    <cellStyle name="SAPBEXexcCritical4 25 3" xfId="5044" xr:uid="{00000000-0005-0000-0000-00001A2E0000}"/>
    <cellStyle name="SAPBEXexcCritical4 25 3 2" xfId="23953" xr:uid="{00000000-0005-0000-0000-00001B2E0000}"/>
    <cellStyle name="SAPBEXexcCritical4 25 4" xfId="7785" xr:uid="{00000000-0005-0000-0000-00001C2E0000}"/>
    <cellStyle name="SAPBEXexcCritical4 25 4 2" xfId="26694" xr:uid="{00000000-0005-0000-0000-00001D2E0000}"/>
    <cellStyle name="SAPBEXexcCritical4 25 5" xfId="10134" xr:uid="{00000000-0005-0000-0000-00001E2E0000}"/>
    <cellStyle name="SAPBEXexcCritical4 25 5 2" xfId="29043" xr:uid="{00000000-0005-0000-0000-00001F2E0000}"/>
    <cellStyle name="SAPBEXexcCritical4 25 6" xfId="13495" xr:uid="{00000000-0005-0000-0000-0000202E0000}"/>
    <cellStyle name="SAPBEXexcCritical4 25 6 2" xfId="32404" xr:uid="{00000000-0005-0000-0000-0000212E0000}"/>
    <cellStyle name="SAPBEXexcCritical4 25 7" xfId="14830" xr:uid="{00000000-0005-0000-0000-0000222E0000}"/>
    <cellStyle name="SAPBEXexcCritical4 25 7 2" xfId="33739" xr:uid="{00000000-0005-0000-0000-0000232E0000}"/>
    <cellStyle name="SAPBEXexcCritical4 25 8" xfId="18191" xr:uid="{00000000-0005-0000-0000-0000242E0000}"/>
    <cellStyle name="SAPBEXexcCritical4 25 8 2" xfId="37100" xr:uid="{00000000-0005-0000-0000-0000252E0000}"/>
    <cellStyle name="SAPBEXexcCritical4 25 9" xfId="19458" xr:uid="{00000000-0005-0000-0000-0000262E0000}"/>
    <cellStyle name="SAPBEXexcCritical4 26" xfId="909" xr:uid="{00000000-0005-0000-0000-0000272E0000}"/>
    <cellStyle name="SAPBEXexcCritical4 26 2" xfId="3495" xr:uid="{00000000-0005-0000-0000-0000282E0000}"/>
    <cellStyle name="SAPBEXexcCritical4 26 2 2" xfId="22404" xr:uid="{00000000-0005-0000-0000-0000292E0000}"/>
    <cellStyle name="SAPBEXexcCritical4 26 3" xfId="5597" xr:uid="{00000000-0005-0000-0000-00002A2E0000}"/>
    <cellStyle name="SAPBEXexcCritical4 26 3 2" xfId="24506" xr:uid="{00000000-0005-0000-0000-00002B2E0000}"/>
    <cellStyle name="SAPBEXexcCritical4 26 4" xfId="7810" xr:uid="{00000000-0005-0000-0000-00002C2E0000}"/>
    <cellStyle name="SAPBEXexcCritical4 26 4 2" xfId="26719" xr:uid="{00000000-0005-0000-0000-00002D2E0000}"/>
    <cellStyle name="SAPBEXexcCritical4 26 5" xfId="10159" xr:uid="{00000000-0005-0000-0000-00002E2E0000}"/>
    <cellStyle name="SAPBEXexcCritical4 26 5 2" xfId="29068" xr:uid="{00000000-0005-0000-0000-00002F2E0000}"/>
    <cellStyle name="SAPBEXexcCritical4 26 6" xfId="13006" xr:uid="{00000000-0005-0000-0000-0000302E0000}"/>
    <cellStyle name="SAPBEXexcCritical4 26 6 2" xfId="31915" xr:uid="{00000000-0005-0000-0000-0000312E0000}"/>
    <cellStyle name="SAPBEXexcCritical4 26 7" xfId="14855" xr:uid="{00000000-0005-0000-0000-0000322E0000}"/>
    <cellStyle name="SAPBEXexcCritical4 26 7 2" xfId="33764" xr:uid="{00000000-0005-0000-0000-0000332E0000}"/>
    <cellStyle name="SAPBEXexcCritical4 26 8" xfId="17702" xr:uid="{00000000-0005-0000-0000-0000342E0000}"/>
    <cellStyle name="SAPBEXexcCritical4 26 8 2" xfId="36611" xr:uid="{00000000-0005-0000-0000-0000352E0000}"/>
    <cellStyle name="SAPBEXexcCritical4 26 9" xfId="19483" xr:uid="{00000000-0005-0000-0000-0000362E0000}"/>
    <cellStyle name="SAPBEXexcCritical4 27" xfId="1244" xr:uid="{00000000-0005-0000-0000-0000372E0000}"/>
    <cellStyle name="SAPBEXexcCritical4 27 2" xfId="3830" xr:uid="{00000000-0005-0000-0000-0000382E0000}"/>
    <cellStyle name="SAPBEXexcCritical4 27 2 2" xfId="22739" xr:uid="{00000000-0005-0000-0000-0000392E0000}"/>
    <cellStyle name="SAPBEXexcCritical4 27 3" xfId="5635" xr:uid="{00000000-0005-0000-0000-00003A2E0000}"/>
    <cellStyle name="SAPBEXexcCritical4 27 3 2" xfId="24544" xr:uid="{00000000-0005-0000-0000-00003B2E0000}"/>
    <cellStyle name="SAPBEXexcCritical4 27 4" xfId="8535" xr:uid="{00000000-0005-0000-0000-00003C2E0000}"/>
    <cellStyle name="SAPBEXexcCritical4 27 4 2" xfId="27444" xr:uid="{00000000-0005-0000-0000-00003D2E0000}"/>
    <cellStyle name="SAPBEXexcCritical4 27 5" xfId="10949" xr:uid="{00000000-0005-0000-0000-00003E2E0000}"/>
    <cellStyle name="SAPBEXexcCritical4 27 5 2" xfId="29858" xr:uid="{00000000-0005-0000-0000-00003F2E0000}"/>
    <cellStyle name="SAPBEXexcCritical4 27 6" xfId="9630" xr:uid="{00000000-0005-0000-0000-0000402E0000}"/>
    <cellStyle name="SAPBEXexcCritical4 27 6 2" xfId="28539" xr:uid="{00000000-0005-0000-0000-0000412E0000}"/>
    <cellStyle name="SAPBEXexcCritical4 27 7" xfId="15645" xr:uid="{00000000-0005-0000-0000-0000422E0000}"/>
    <cellStyle name="SAPBEXexcCritical4 27 7 2" xfId="34554" xr:uid="{00000000-0005-0000-0000-0000432E0000}"/>
    <cellStyle name="SAPBEXexcCritical4 27 8" xfId="14326" xr:uid="{00000000-0005-0000-0000-0000442E0000}"/>
    <cellStyle name="SAPBEXexcCritical4 27 8 2" xfId="33235" xr:uid="{00000000-0005-0000-0000-0000452E0000}"/>
    <cellStyle name="SAPBEXexcCritical4 27 9" xfId="20209" xr:uid="{00000000-0005-0000-0000-0000462E0000}"/>
    <cellStyle name="SAPBEXexcCritical4 28" xfId="1316" xr:uid="{00000000-0005-0000-0000-0000472E0000}"/>
    <cellStyle name="SAPBEXexcCritical4 28 2" xfId="3902" xr:uid="{00000000-0005-0000-0000-0000482E0000}"/>
    <cellStyle name="SAPBEXexcCritical4 28 2 2" xfId="22811" xr:uid="{00000000-0005-0000-0000-0000492E0000}"/>
    <cellStyle name="SAPBEXexcCritical4 28 3" xfId="6087" xr:uid="{00000000-0005-0000-0000-00004A2E0000}"/>
    <cellStyle name="SAPBEXexcCritical4 28 3 2" xfId="24996" xr:uid="{00000000-0005-0000-0000-00004B2E0000}"/>
    <cellStyle name="SAPBEXexcCritical4 28 4" xfId="7883" xr:uid="{00000000-0005-0000-0000-00004C2E0000}"/>
    <cellStyle name="SAPBEXexcCritical4 28 4 2" xfId="26792" xr:uid="{00000000-0005-0000-0000-00004D2E0000}"/>
    <cellStyle name="SAPBEXexcCritical4 28 5" xfId="10238" xr:uid="{00000000-0005-0000-0000-00004E2E0000}"/>
    <cellStyle name="SAPBEXexcCritical4 28 5 2" xfId="29147" xr:uid="{00000000-0005-0000-0000-00004F2E0000}"/>
    <cellStyle name="SAPBEXexcCritical4 28 6" xfId="13111" xr:uid="{00000000-0005-0000-0000-0000502E0000}"/>
    <cellStyle name="SAPBEXexcCritical4 28 6 2" xfId="32020" xr:uid="{00000000-0005-0000-0000-0000512E0000}"/>
    <cellStyle name="SAPBEXexcCritical4 28 7" xfId="14934" xr:uid="{00000000-0005-0000-0000-0000522E0000}"/>
    <cellStyle name="SAPBEXexcCritical4 28 7 2" xfId="33843" xr:uid="{00000000-0005-0000-0000-0000532E0000}"/>
    <cellStyle name="SAPBEXexcCritical4 28 8" xfId="17807" xr:uid="{00000000-0005-0000-0000-0000542E0000}"/>
    <cellStyle name="SAPBEXexcCritical4 28 8 2" xfId="36716" xr:uid="{00000000-0005-0000-0000-0000552E0000}"/>
    <cellStyle name="SAPBEXexcCritical4 28 9" xfId="19556" xr:uid="{00000000-0005-0000-0000-0000562E0000}"/>
    <cellStyle name="SAPBEXexcCritical4 29" xfId="1358" xr:uid="{00000000-0005-0000-0000-0000572E0000}"/>
    <cellStyle name="SAPBEXexcCritical4 29 2" xfId="3944" xr:uid="{00000000-0005-0000-0000-0000582E0000}"/>
    <cellStyle name="SAPBEXexcCritical4 29 2 2" xfId="22853" xr:uid="{00000000-0005-0000-0000-0000592E0000}"/>
    <cellStyle name="SAPBEXexcCritical4 29 3" xfId="6802" xr:uid="{00000000-0005-0000-0000-00005A2E0000}"/>
    <cellStyle name="SAPBEXexcCritical4 29 3 2" xfId="25711" xr:uid="{00000000-0005-0000-0000-00005B2E0000}"/>
    <cellStyle name="SAPBEXexcCritical4 29 4" xfId="7906" xr:uid="{00000000-0005-0000-0000-00005C2E0000}"/>
    <cellStyle name="SAPBEXexcCritical4 29 4 2" xfId="26815" xr:uid="{00000000-0005-0000-0000-00005D2E0000}"/>
    <cellStyle name="SAPBEXexcCritical4 29 5" xfId="10261" xr:uid="{00000000-0005-0000-0000-00005E2E0000}"/>
    <cellStyle name="SAPBEXexcCritical4 29 5 2" xfId="29170" xr:uid="{00000000-0005-0000-0000-00005F2E0000}"/>
    <cellStyle name="SAPBEXexcCritical4 29 6" xfId="12790" xr:uid="{00000000-0005-0000-0000-0000602E0000}"/>
    <cellStyle name="SAPBEXexcCritical4 29 6 2" xfId="31699" xr:uid="{00000000-0005-0000-0000-0000612E0000}"/>
    <cellStyle name="SAPBEXexcCritical4 29 7" xfId="14957" xr:uid="{00000000-0005-0000-0000-0000622E0000}"/>
    <cellStyle name="SAPBEXexcCritical4 29 7 2" xfId="33866" xr:uid="{00000000-0005-0000-0000-0000632E0000}"/>
    <cellStyle name="SAPBEXexcCritical4 29 8" xfId="17486" xr:uid="{00000000-0005-0000-0000-0000642E0000}"/>
    <cellStyle name="SAPBEXexcCritical4 29 8 2" xfId="36395" xr:uid="{00000000-0005-0000-0000-0000652E0000}"/>
    <cellStyle name="SAPBEXexcCritical4 29 9" xfId="19579" xr:uid="{00000000-0005-0000-0000-0000662E0000}"/>
    <cellStyle name="SAPBEXexcCritical4 3" xfId="236" xr:uid="{00000000-0005-0000-0000-0000672E0000}"/>
    <cellStyle name="SAPBEXexcCritical4 3 2" xfId="2822" xr:uid="{00000000-0005-0000-0000-0000682E0000}"/>
    <cellStyle name="SAPBEXexcCritical4 3 2 2" xfId="21731" xr:uid="{00000000-0005-0000-0000-0000692E0000}"/>
    <cellStyle name="SAPBEXexcCritical4 3 3" xfId="7346" xr:uid="{00000000-0005-0000-0000-00006A2E0000}"/>
    <cellStyle name="SAPBEXexcCritical4 3 3 2" xfId="26255" xr:uid="{00000000-0005-0000-0000-00006B2E0000}"/>
    <cellStyle name="SAPBEXexcCritical4 3 4" xfId="8817" xr:uid="{00000000-0005-0000-0000-00006C2E0000}"/>
    <cellStyle name="SAPBEXexcCritical4 3 4 2" xfId="27726" xr:uid="{00000000-0005-0000-0000-00006D2E0000}"/>
    <cellStyle name="SAPBEXexcCritical4 3 5" xfId="11263" xr:uid="{00000000-0005-0000-0000-00006E2E0000}"/>
    <cellStyle name="SAPBEXexcCritical4 3 5 2" xfId="30172" xr:uid="{00000000-0005-0000-0000-00006F2E0000}"/>
    <cellStyle name="SAPBEXexcCritical4 3 6" xfId="13349" xr:uid="{00000000-0005-0000-0000-0000702E0000}"/>
    <cellStyle name="SAPBEXexcCritical4 3 6 2" xfId="32258" xr:uid="{00000000-0005-0000-0000-0000712E0000}"/>
    <cellStyle name="SAPBEXexcCritical4 3 7" xfId="15959" xr:uid="{00000000-0005-0000-0000-0000722E0000}"/>
    <cellStyle name="SAPBEXexcCritical4 3 7 2" xfId="34868" xr:uid="{00000000-0005-0000-0000-0000732E0000}"/>
    <cellStyle name="SAPBEXexcCritical4 3 8" xfId="18045" xr:uid="{00000000-0005-0000-0000-0000742E0000}"/>
    <cellStyle name="SAPBEXexcCritical4 3 8 2" xfId="36954" xr:uid="{00000000-0005-0000-0000-0000752E0000}"/>
    <cellStyle name="SAPBEXexcCritical4 3 9" xfId="20492" xr:uid="{00000000-0005-0000-0000-0000762E0000}"/>
    <cellStyle name="SAPBEXexcCritical4 30" xfId="1401" xr:uid="{00000000-0005-0000-0000-0000772E0000}"/>
    <cellStyle name="SAPBEXexcCritical4 30 2" xfId="3987" xr:uid="{00000000-0005-0000-0000-0000782E0000}"/>
    <cellStyle name="SAPBEXexcCritical4 30 2 2" xfId="22896" xr:uid="{00000000-0005-0000-0000-0000792E0000}"/>
    <cellStyle name="SAPBEXexcCritical4 30 3" xfId="6133" xr:uid="{00000000-0005-0000-0000-00007A2E0000}"/>
    <cellStyle name="SAPBEXexcCritical4 30 3 2" xfId="25042" xr:uid="{00000000-0005-0000-0000-00007B2E0000}"/>
    <cellStyle name="SAPBEXexcCritical4 30 4" xfId="9318" xr:uid="{00000000-0005-0000-0000-00007C2E0000}"/>
    <cellStyle name="SAPBEXexcCritical4 30 4 2" xfId="28227" xr:uid="{00000000-0005-0000-0000-00007D2E0000}"/>
    <cellStyle name="SAPBEXexcCritical4 30 5" xfId="11801" xr:uid="{00000000-0005-0000-0000-00007E2E0000}"/>
    <cellStyle name="SAPBEXexcCritical4 30 5 2" xfId="30710" xr:uid="{00000000-0005-0000-0000-00007F2E0000}"/>
    <cellStyle name="SAPBEXexcCritical4 30 6" xfId="12526" xr:uid="{00000000-0005-0000-0000-0000802E0000}"/>
    <cellStyle name="SAPBEXexcCritical4 30 6 2" xfId="31435" xr:uid="{00000000-0005-0000-0000-0000812E0000}"/>
    <cellStyle name="SAPBEXexcCritical4 30 7" xfId="16497" xr:uid="{00000000-0005-0000-0000-0000822E0000}"/>
    <cellStyle name="SAPBEXexcCritical4 30 7 2" xfId="35406" xr:uid="{00000000-0005-0000-0000-0000832E0000}"/>
    <cellStyle name="SAPBEXexcCritical4 30 8" xfId="17222" xr:uid="{00000000-0005-0000-0000-0000842E0000}"/>
    <cellStyle name="SAPBEXexcCritical4 30 8 2" xfId="36131" xr:uid="{00000000-0005-0000-0000-0000852E0000}"/>
    <cellStyle name="SAPBEXexcCritical4 30 9" xfId="20992" xr:uid="{00000000-0005-0000-0000-0000862E0000}"/>
    <cellStyle name="SAPBEXexcCritical4 31" xfId="1444" xr:uid="{00000000-0005-0000-0000-0000872E0000}"/>
    <cellStyle name="SAPBEXexcCritical4 31 2" xfId="4030" xr:uid="{00000000-0005-0000-0000-0000882E0000}"/>
    <cellStyle name="SAPBEXexcCritical4 31 2 2" xfId="22939" xr:uid="{00000000-0005-0000-0000-0000892E0000}"/>
    <cellStyle name="SAPBEXexcCritical4 31 3" xfId="6951" xr:uid="{00000000-0005-0000-0000-00008A2E0000}"/>
    <cellStyle name="SAPBEXexcCritical4 31 3 2" xfId="25860" xr:uid="{00000000-0005-0000-0000-00008B2E0000}"/>
    <cellStyle name="SAPBEXexcCritical4 31 4" xfId="8312" xr:uid="{00000000-0005-0000-0000-00008C2E0000}"/>
    <cellStyle name="SAPBEXexcCritical4 31 4 2" xfId="27221" xr:uid="{00000000-0005-0000-0000-00008D2E0000}"/>
    <cellStyle name="SAPBEXexcCritical4 31 5" xfId="12059" xr:uid="{00000000-0005-0000-0000-00008E2E0000}"/>
    <cellStyle name="SAPBEXexcCritical4 31 5 2" xfId="30968" xr:uid="{00000000-0005-0000-0000-00008F2E0000}"/>
    <cellStyle name="SAPBEXexcCritical4 31 6" xfId="12514" xr:uid="{00000000-0005-0000-0000-0000902E0000}"/>
    <cellStyle name="SAPBEXexcCritical4 31 6 2" xfId="31423" xr:uid="{00000000-0005-0000-0000-0000912E0000}"/>
    <cellStyle name="SAPBEXexcCritical4 31 7" xfId="16755" xr:uid="{00000000-0005-0000-0000-0000922E0000}"/>
    <cellStyle name="SAPBEXexcCritical4 31 7 2" xfId="35664" xr:uid="{00000000-0005-0000-0000-0000932E0000}"/>
    <cellStyle name="SAPBEXexcCritical4 31 8" xfId="17210" xr:uid="{00000000-0005-0000-0000-0000942E0000}"/>
    <cellStyle name="SAPBEXexcCritical4 31 8 2" xfId="36119" xr:uid="{00000000-0005-0000-0000-0000952E0000}"/>
    <cellStyle name="SAPBEXexcCritical4 31 9" xfId="21225" xr:uid="{00000000-0005-0000-0000-0000962E0000}"/>
    <cellStyle name="SAPBEXexcCritical4 32" xfId="1589" xr:uid="{00000000-0005-0000-0000-0000972E0000}"/>
    <cellStyle name="SAPBEXexcCritical4 32 2" xfId="4175" xr:uid="{00000000-0005-0000-0000-0000982E0000}"/>
    <cellStyle name="SAPBEXexcCritical4 32 2 2" xfId="23084" xr:uid="{00000000-0005-0000-0000-0000992E0000}"/>
    <cellStyle name="SAPBEXexcCritical4 32 3" xfId="5319" xr:uid="{00000000-0005-0000-0000-00009A2E0000}"/>
    <cellStyle name="SAPBEXexcCritical4 32 3 2" xfId="24228" xr:uid="{00000000-0005-0000-0000-00009B2E0000}"/>
    <cellStyle name="SAPBEXexcCritical4 32 4" xfId="7506" xr:uid="{00000000-0005-0000-0000-00009C2E0000}"/>
    <cellStyle name="SAPBEXexcCritical4 32 4 2" xfId="26415" xr:uid="{00000000-0005-0000-0000-00009D2E0000}"/>
    <cellStyle name="SAPBEXexcCritical4 32 5" xfId="9784" xr:uid="{00000000-0005-0000-0000-00009E2E0000}"/>
    <cellStyle name="SAPBEXexcCritical4 32 5 2" xfId="28693" xr:uid="{00000000-0005-0000-0000-00009F2E0000}"/>
    <cellStyle name="SAPBEXexcCritical4 32 6" xfId="12993" xr:uid="{00000000-0005-0000-0000-0000A02E0000}"/>
    <cellStyle name="SAPBEXexcCritical4 32 6 2" xfId="31902" xr:uid="{00000000-0005-0000-0000-0000A12E0000}"/>
    <cellStyle name="SAPBEXexcCritical4 32 7" xfId="14480" xr:uid="{00000000-0005-0000-0000-0000A22E0000}"/>
    <cellStyle name="SAPBEXexcCritical4 32 7 2" xfId="33389" xr:uid="{00000000-0005-0000-0000-0000A32E0000}"/>
    <cellStyle name="SAPBEXexcCritical4 32 8" xfId="17689" xr:uid="{00000000-0005-0000-0000-0000A42E0000}"/>
    <cellStyle name="SAPBEXexcCritical4 32 8 2" xfId="36598" xr:uid="{00000000-0005-0000-0000-0000A52E0000}"/>
    <cellStyle name="SAPBEXexcCritical4 32 9" xfId="19139" xr:uid="{00000000-0005-0000-0000-0000A62E0000}"/>
    <cellStyle name="SAPBEXexcCritical4 33" xfId="1499" xr:uid="{00000000-0005-0000-0000-0000A72E0000}"/>
    <cellStyle name="SAPBEXexcCritical4 33 2" xfId="4085" xr:uid="{00000000-0005-0000-0000-0000A82E0000}"/>
    <cellStyle name="SAPBEXexcCritical4 33 2 2" xfId="22994" xr:uid="{00000000-0005-0000-0000-0000A92E0000}"/>
    <cellStyle name="SAPBEXexcCritical4 33 3" xfId="2600" xr:uid="{00000000-0005-0000-0000-0000AA2E0000}"/>
    <cellStyle name="SAPBEXexcCritical4 33 3 2" xfId="21509" xr:uid="{00000000-0005-0000-0000-0000AB2E0000}"/>
    <cellStyle name="SAPBEXexcCritical4 33 4" xfId="8001" xr:uid="{00000000-0005-0000-0000-0000AC2E0000}"/>
    <cellStyle name="SAPBEXexcCritical4 33 4 2" xfId="26910" xr:uid="{00000000-0005-0000-0000-0000AD2E0000}"/>
    <cellStyle name="SAPBEXexcCritical4 33 5" xfId="10366" xr:uid="{00000000-0005-0000-0000-0000AE2E0000}"/>
    <cellStyle name="SAPBEXexcCritical4 33 5 2" xfId="29275" xr:uid="{00000000-0005-0000-0000-0000AF2E0000}"/>
    <cellStyle name="SAPBEXexcCritical4 33 6" xfId="12655" xr:uid="{00000000-0005-0000-0000-0000B02E0000}"/>
    <cellStyle name="SAPBEXexcCritical4 33 6 2" xfId="31564" xr:uid="{00000000-0005-0000-0000-0000B12E0000}"/>
    <cellStyle name="SAPBEXexcCritical4 33 7" xfId="15062" xr:uid="{00000000-0005-0000-0000-0000B22E0000}"/>
    <cellStyle name="SAPBEXexcCritical4 33 7 2" xfId="33971" xr:uid="{00000000-0005-0000-0000-0000B32E0000}"/>
    <cellStyle name="SAPBEXexcCritical4 33 8" xfId="17351" xr:uid="{00000000-0005-0000-0000-0000B42E0000}"/>
    <cellStyle name="SAPBEXexcCritical4 33 8 2" xfId="36260" xr:uid="{00000000-0005-0000-0000-0000B52E0000}"/>
    <cellStyle name="SAPBEXexcCritical4 33 9" xfId="19672" xr:uid="{00000000-0005-0000-0000-0000B62E0000}"/>
    <cellStyle name="SAPBEXexcCritical4 34" xfId="1558" xr:uid="{00000000-0005-0000-0000-0000B72E0000}"/>
    <cellStyle name="SAPBEXexcCritical4 34 2" xfId="4144" xr:uid="{00000000-0005-0000-0000-0000B82E0000}"/>
    <cellStyle name="SAPBEXexcCritical4 34 2 2" xfId="23053" xr:uid="{00000000-0005-0000-0000-0000B92E0000}"/>
    <cellStyle name="SAPBEXexcCritical4 34 3" xfId="6761" xr:uid="{00000000-0005-0000-0000-0000BA2E0000}"/>
    <cellStyle name="SAPBEXexcCritical4 34 3 2" xfId="25670" xr:uid="{00000000-0005-0000-0000-0000BB2E0000}"/>
    <cellStyle name="SAPBEXexcCritical4 34 4" xfId="6494" xr:uid="{00000000-0005-0000-0000-0000BC2E0000}"/>
    <cellStyle name="SAPBEXexcCritical4 34 4 2" xfId="25403" xr:uid="{00000000-0005-0000-0000-0000BD2E0000}"/>
    <cellStyle name="SAPBEXexcCritical4 34 5" xfId="12100" xr:uid="{00000000-0005-0000-0000-0000BE2E0000}"/>
    <cellStyle name="SAPBEXexcCritical4 34 5 2" xfId="31009" xr:uid="{00000000-0005-0000-0000-0000BF2E0000}"/>
    <cellStyle name="SAPBEXexcCritical4 34 6" xfId="12262" xr:uid="{00000000-0005-0000-0000-0000C02E0000}"/>
    <cellStyle name="SAPBEXexcCritical4 34 6 2" xfId="31171" xr:uid="{00000000-0005-0000-0000-0000C12E0000}"/>
    <cellStyle name="SAPBEXexcCritical4 34 7" xfId="16796" xr:uid="{00000000-0005-0000-0000-0000C22E0000}"/>
    <cellStyle name="SAPBEXexcCritical4 34 7 2" xfId="35705" xr:uid="{00000000-0005-0000-0000-0000C32E0000}"/>
    <cellStyle name="SAPBEXexcCritical4 34 8" xfId="16958" xr:uid="{00000000-0005-0000-0000-0000C42E0000}"/>
    <cellStyle name="SAPBEXexcCritical4 34 8 2" xfId="35867" xr:uid="{00000000-0005-0000-0000-0000C52E0000}"/>
    <cellStyle name="SAPBEXexcCritical4 34 9" xfId="21263" xr:uid="{00000000-0005-0000-0000-0000C62E0000}"/>
    <cellStyle name="SAPBEXexcCritical4 35" xfId="1684" xr:uid="{00000000-0005-0000-0000-0000C72E0000}"/>
    <cellStyle name="SAPBEXexcCritical4 35 2" xfId="4270" xr:uid="{00000000-0005-0000-0000-0000C82E0000}"/>
    <cellStyle name="SAPBEXexcCritical4 35 2 2" xfId="23179" xr:uid="{00000000-0005-0000-0000-0000C92E0000}"/>
    <cellStyle name="SAPBEXexcCritical4 35 3" xfId="6309" xr:uid="{00000000-0005-0000-0000-0000CA2E0000}"/>
    <cellStyle name="SAPBEXexcCritical4 35 3 2" xfId="25218" xr:uid="{00000000-0005-0000-0000-0000CB2E0000}"/>
    <cellStyle name="SAPBEXexcCritical4 35 4" xfId="8545" xr:uid="{00000000-0005-0000-0000-0000CC2E0000}"/>
    <cellStyle name="SAPBEXexcCritical4 35 4 2" xfId="27454" xr:uid="{00000000-0005-0000-0000-0000CD2E0000}"/>
    <cellStyle name="SAPBEXexcCritical4 35 5" xfId="10959" xr:uid="{00000000-0005-0000-0000-0000CE2E0000}"/>
    <cellStyle name="SAPBEXexcCritical4 35 5 2" xfId="29868" xr:uid="{00000000-0005-0000-0000-0000CF2E0000}"/>
    <cellStyle name="SAPBEXexcCritical4 35 6" xfId="12593" xr:uid="{00000000-0005-0000-0000-0000D02E0000}"/>
    <cellStyle name="SAPBEXexcCritical4 35 6 2" xfId="31502" xr:uid="{00000000-0005-0000-0000-0000D12E0000}"/>
    <cellStyle name="SAPBEXexcCritical4 35 7" xfId="15655" xr:uid="{00000000-0005-0000-0000-0000D22E0000}"/>
    <cellStyle name="SAPBEXexcCritical4 35 7 2" xfId="34564" xr:uid="{00000000-0005-0000-0000-0000D32E0000}"/>
    <cellStyle name="SAPBEXexcCritical4 35 8" xfId="17289" xr:uid="{00000000-0005-0000-0000-0000D42E0000}"/>
    <cellStyle name="SAPBEXexcCritical4 35 8 2" xfId="36198" xr:uid="{00000000-0005-0000-0000-0000D52E0000}"/>
    <cellStyle name="SAPBEXexcCritical4 35 9" xfId="20219" xr:uid="{00000000-0005-0000-0000-0000D62E0000}"/>
    <cellStyle name="SAPBEXexcCritical4 36" xfId="1648" xr:uid="{00000000-0005-0000-0000-0000D72E0000}"/>
    <cellStyle name="SAPBEXexcCritical4 36 2" xfId="4234" xr:uid="{00000000-0005-0000-0000-0000D82E0000}"/>
    <cellStyle name="SAPBEXexcCritical4 36 2 2" xfId="23143" xr:uid="{00000000-0005-0000-0000-0000D92E0000}"/>
    <cellStyle name="SAPBEXexcCritical4 36 3" xfId="2649" xr:uid="{00000000-0005-0000-0000-0000DA2E0000}"/>
    <cellStyle name="SAPBEXexcCritical4 36 3 2" xfId="21558" xr:uid="{00000000-0005-0000-0000-0000DB2E0000}"/>
    <cellStyle name="SAPBEXexcCritical4 36 4" xfId="9462" xr:uid="{00000000-0005-0000-0000-0000DC2E0000}"/>
    <cellStyle name="SAPBEXexcCritical4 36 4 2" xfId="28371" xr:uid="{00000000-0005-0000-0000-0000DD2E0000}"/>
    <cellStyle name="SAPBEXexcCritical4 36 5" xfId="11696" xr:uid="{00000000-0005-0000-0000-0000DE2E0000}"/>
    <cellStyle name="SAPBEXexcCritical4 36 5 2" xfId="30605" xr:uid="{00000000-0005-0000-0000-0000DF2E0000}"/>
    <cellStyle name="SAPBEXexcCritical4 36 6" xfId="13512" xr:uid="{00000000-0005-0000-0000-0000E02E0000}"/>
    <cellStyle name="SAPBEXexcCritical4 36 6 2" xfId="32421" xr:uid="{00000000-0005-0000-0000-0000E12E0000}"/>
    <cellStyle name="SAPBEXexcCritical4 36 7" xfId="16392" xr:uid="{00000000-0005-0000-0000-0000E22E0000}"/>
    <cellStyle name="SAPBEXexcCritical4 36 7 2" xfId="35301" xr:uid="{00000000-0005-0000-0000-0000E32E0000}"/>
    <cellStyle name="SAPBEXexcCritical4 36 8" xfId="18208" xr:uid="{00000000-0005-0000-0000-0000E42E0000}"/>
    <cellStyle name="SAPBEXexcCritical4 36 8 2" xfId="37117" xr:uid="{00000000-0005-0000-0000-0000E52E0000}"/>
    <cellStyle name="SAPBEXexcCritical4 36 9" xfId="20888" xr:uid="{00000000-0005-0000-0000-0000E62E0000}"/>
    <cellStyle name="SAPBEXexcCritical4 37" xfId="1702" xr:uid="{00000000-0005-0000-0000-0000E72E0000}"/>
    <cellStyle name="SAPBEXexcCritical4 37 2" xfId="4288" xr:uid="{00000000-0005-0000-0000-0000E82E0000}"/>
    <cellStyle name="SAPBEXexcCritical4 37 2 2" xfId="23197" xr:uid="{00000000-0005-0000-0000-0000E92E0000}"/>
    <cellStyle name="SAPBEXexcCritical4 37 3" xfId="6693" xr:uid="{00000000-0005-0000-0000-0000EA2E0000}"/>
    <cellStyle name="SAPBEXexcCritical4 37 3 2" xfId="25602" xr:uid="{00000000-0005-0000-0000-0000EB2E0000}"/>
    <cellStyle name="SAPBEXexcCritical4 37 4" xfId="9263" xr:uid="{00000000-0005-0000-0000-0000EC2E0000}"/>
    <cellStyle name="SAPBEXexcCritical4 37 4 2" xfId="28172" xr:uid="{00000000-0005-0000-0000-0000ED2E0000}"/>
    <cellStyle name="SAPBEXexcCritical4 37 5" xfId="11891" xr:uid="{00000000-0005-0000-0000-0000EE2E0000}"/>
    <cellStyle name="SAPBEXexcCritical4 37 5 2" xfId="30800" xr:uid="{00000000-0005-0000-0000-0000EF2E0000}"/>
    <cellStyle name="SAPBEXexcCritical4 37 6" xfId="13215" xr:uid="{00000000-0005-0000-0000-0000F02E0000}"/>
    <cellStyle name="SAPBEXexcCritical4 37 6 2" xfId="32124" xr:uid="{00000000-0005-0000-0000-0000F12E0000}"/>
    <cellStyle name="SAPBEXexcCritical4 37 7" xfId="16587" xr:uid="{00000000-0005-0000-0000-0000F22E0000}"/>
    <cellStyle name="SAPBEXexcCritical4 37 7 2" xfId="35496" xr:uid="{00000000-0005-0000-0000-0000F32E0000}"/>
    <cellStyle name="SAPBEXexcCritical4 37 8" xfId="17911" xr:uid="{00000000-0005-0000-0000-0000F42E0000}"/>
    <cellStyle name="SAPBEXexcCritical4 37 8 2" xfId="36820" xr:uid="{00000000-0005-0000-0000-0000F52E0000}"/>
    <cellStyle name="SAPBEXexcCritical4 37 9" xfId="21077" xr:uid="{00000000-0005-0000-0000-0000F62E0000}"/>
    <cellStyle name="SAPBEXexcCritical4 38" xfId="1888" xr:uid="{00000000-0005-0000-0000-0000F72E0000}"/>
    <cellStyle name="SAPBEXexcCritical4 38 2" xfId="4474" xr:uid="{00000000-0005-0000-0000-0000F82E0000}"/>
    <cellStyle name="SAPBEXexcCritical4 38 2 2" xfId="23383" xr:uid="{00000000-0005-0000-0000-0000F92E0000}"/>
    <cellStyle name="SAPBEXexcCritical4 38 3" xfId="7265" xr:uid="{00000000-0005-0000-0000-0000FA2E0000}"/>
    <cellStyle name="SAPBEXexcCritical4 38 3 2" xfId="26174" xr:uid="{00000000-0005-0000-0000-0000FB2E0000}"/>
    <cellStyle name="SAPBEXexcCritical4 38 4" xfId="8287" xr:uid="{00000000-0005-0000-0000-0000FC2E0000}"/>
    <cellStyle name="SAPBEXexcCritical4 38 4 2" xfId="27196" xr:uid="{00000000-0005-0000-0000-0000FD2E0000}"/>
    <cellStyle name="SAPBEXexcCritical4 38 5" xfId="10682" xr:uid="{00000000-0005-0000-0000-0000FE2E0000}"/>
    <cellStyle name="SAPBEXexcCritical4 38 5 2" xfId="29591" xr:uid="{00000000-0005-0000-0000-0000FF2E0000}"/>
    <cellStyle name="SAPBEXexcCritical4 38 6" xfId="13796" xr:uid="{00000000-0005-0000-0000-0000002F0000}"/>
    <cellStyle name="SAPBEXexcCritical4 38 6 2" xfId="32705" xr:uid="{00000000-0005-0000-0000-0000012F0000}"/>
    <cellStyle name="SAPBEXexcCritical4 38 7" xfId="15378" xr:uid="{00000000-0005-0000-0000-0000022F0000}"/>
    <cellStyle name="SAPBEXexcCritical4 38 7 2" xfId="34287" xr:uid="{00000000-0005-0000-0000-0000032F0000}"/>
    <cellStyle name="SAPBEXexcCritical4 38 8" xfId="18492" xr:uid="{00000000-0005-0000-0000-0000042F0000}"/>
    <cellStyle name="SAPBEXexcCritical4 38 8 2" xfId="37401" xr:uid="{00000000-0005-0000-0000-0000052F0000}"/>
    <cellStyle name="SAPBEXexcCritical4 38 9" xfId="19960" xr:uid="{00000000-0005-0000-0000-0000062F0000}"/>
    <cellStyle name="SAPBEXexcCritical4 39" xfId="1898" xr:uid="{00000000-0005-0000-0000-0000072F0000}"/>
    <cellStyle name="SAPBEXexcCritical4 39 2" xfId="4484" xr:uid="{00000000-0005-0000-0000-0000082F0000}"/>
    <cellStyle name="SAPBEXexcCritical4 39 2 2" xfId="23393" xr:uid="{00000000-0005-0000-0000-0000092F0000}"/>
    <cellStyle name="SAPBEXexcCritical4 39 3" xfId="7175" xr:uid="{00000000-0005-0000-0000-00000A2F0000}"/>
    <cellStyle name="SAPBEXexcCritical4 39 3 2" xfId="26084" xr:uid="{00000000-0005-0000-0000-00000B2F0000}"/>
    <cellStyle name="SAPBEXexcCritical4 39 4" xfId="8176" xr:uid="{00000000-0005-0000-0000-00000C2F0000}"/>
    <cellStyle name="SAPBEXexcCritical4 39 4 2" xfId="27085" xr:uid="{00000000-0005-0000-0000-00000D2F0000}"/>
    <cellStyle name="SAPBEXexcCritical4 39 5" xfId="10555" xr:uid="{00000000-0005-0000-0000-00000E2F0000}"/>
    <cellStyle name="SAPBEXexcCritical4 39 5 2" xfId="29464" xr:uid="{00000000-0005-0000-0000-00000F2F0000}"/>
    <cellStyle name="SAPBEXexcCritical4 39 6" xfId="13836" xr:uid="{00000000-0005-0000-0000-0000102F0000}"/>
    <cellStyle name="SAPBEXexcCritical4 39 6 2" xfId="32745" xr:uid="{00000000-0005-0000-0000-0000112F0000}"/>
    <cellStyle name="SAPBEXexcCritical4 39 7" xfId="15251" xr:uid="{00000000-0005-0000-0000-0000122F0000}"/>
    <cellStyle name="SAPBEXexcCritical4 39 7 2" xfId="34160" xr:uid="{00000000-0005-0000-0000-0000132F0000}"/>
    <cellStyle name="SAPBEXexcCritical4 39 8" xfId="18532" xr:uid="{00000000-0005-0000-0000-0000142F0000}"/>
    <cellStyle name="SAPBEXexcCritical4 39 8 2" xfId="37441" xr:uid="{00000000-0005-0000-0000-0000152F0000}"/>
    <cellStyle name="SAPBEXexcCritical4 39 9" xfId="19849" xr:uid="{00000000-0005-0000-0000-0000162F0000}"/>
    <cellStyle name="SAPBEXexcCritical4 4" xfId="123" xr:uid="{00000000-0005-0000-0000-0000172F0000}"/>
    <cellStyle name="SAPBEXexcCritical4 4 2" xfId="2710" xr:uid="{00000000-0005-0000-0000-0000182F0000}"/>
    <cellStyle name="SAPBEXexcCritical4 4 2 2" xfId="21619" xr:uid="{00000000-0005-0000-0000-0000192F0000}"/>
    <cellStyle name="SAPBEXexcCritical4 4 3" xfId="5147" xr:uid="{00000000-0005-0000-0000-00001A2F0000}"/>
    <cellStyle name="SAPBEXexcCritical4 4 3 2" xfId="24056" xr:uid="{00000000-0005-0000-0000-00001B2F0000}"/>
    <cellStyle name="SAPBEXexcCritical4 4 4" xfId="9378" xr:uid="{00000000-0005-0000-0000-00001C2F0000}"/>
    <cellStyle name="SAPBEXexcCritical4 4 4 2" xfId="28287" xr:uid="{00000000-0005-0000-0000-00001D2F0000}"/>
    <cellStyle name="SAPBEXexcCritical4 4 5" xfId="12004" xr:uid="{00000000-0005-0000-0000-00001E2F0000}"/>
    <cellStyle name="SAPBEXexcCritical4 4 5 2" xfId="30913" xr:uid="{00000000-0005-0000-0000-00001F2F0000}"/>
    <cellStyle name="SAPBEXexcCritical4 4 6" xfId="14073" xr:uid="{00000000-0005-0000-0000-0000202F0000}"/>
    <cellStyle name="SAPBEXexcCritical4 4 6 2" xfId="32982" xr:uid="{00000000-0005-0000-0000-0000212F0000}"/>
    <cellStyle name="SAPBEXexcCritical4 4 7" xfId="16700" xr:uid="{00000000-0005-0000-0000-0000222F0000}"/>
    <cellStyle name="SAPBEXexcCritical4 4 7 2" xfId="35609" xr:uid="{00000000-0005-0000-0000-0000232F0000}"/>
    <cellStyle name="SAPBEXexcCritical4 4 8" xfId="18769" xr:uid="{00000000-0005-0000-0000-0000242F0000}"/>
    <cellStyle name="SAPBEXexcCritical4 4 8 2" xfId="37678" xr:uid="{00000000-0005-0000-0000-0000252F0000}"/>
    <cellStyle name="SAPBEXexcCritical4 4 9" xfId="21185" xr:uid="{00000000-0005-0000-0000-0000262F0000}"/>
    <cellStyle name="SAPBEXexcCritical4 40" xfId="1874" xr:uid="{00000000-0005-0000-0000-0000272F0000}"/>
    <cellStyle name="SAPBEXexcCritical4 40 2" xfId="4460" xr:uid="{00000000-0005-0000-0000-0000282F0000}"/>
    <cellStyle name="SAPBEXexcCritical4 40 2 2" xfId="23369" xr:uid="{00000000-0005-0000-0000-0000292F0000}"/>
    <cellStyle name="SAPBEXexcCritical4 40 3" xfId="2673" xr:uid="{00000000-0005-0000-0000-00002A2F0000}"/>
    <cellStyle name="SAPBEXexcCritical4 40 3 2" xfId="21582" xr:uid="{00000000-0005-0000-0000-00002B2F0000}"/>
    <cellStyle name="SAPBEXexcCritical4 40 4" xfId="5221" xr:uid="{00000000-0005-0000-0000-00002C2F0000}"/>
    <cellStyle name="SAPBEXexcCritical4 40 4 2" xfId="24130" xr:uid="{00000000-0005-0000-0000-00002D2F0000}"/>
    <cellStyle name="SAPBEXexcCritical4 40 5" xfId="9555" xr:uid="{00000000-0005-0000-0000-00002E2F0000}"/>
    <cellStyle name="SAPBEXexcCritical4 40 5 2" xfId="28464" xr:uid="{00000000-0005-0000-0000-00002F2F0000}"/>
    <cellStyle name="SAPBEXexcCritical4 40 6" xfId="12836" xr:uid="{00000000-0005-0000-0000-0000302F0000}"/>
    <cellStyle name="SAPBEXexcCritical4 40 6 2" xfId="31745" xr:uid="{00000000-0005-0000-0000-0000312F0000}"/>
    <cellStyle name="SAPBEXexcCritical4 40 7" xfId="14251" xr:uid="{00000000-0005-0000-0000-0000322F0000}"/>
    <cellStyle name="SAPBEXexcCritical4 40 7 2" xfId="33160" xr:uid="{00000000-0005-0000-0000-0000332F0000}"/>
    <cellStyle name="SAPBEXexcCritical4 40 8" xfId="17532" xr:uid="{00000000-0005-0000-0000-0000342F0000}"/>
    <cellStyle name="SAPBEXexcCritical4 40 8 2" xfId="36441" xr:uid="{00000000-0005-0000-0000-0000352F0000}"/>
    <cellStyle name="SAPBEXexcCritical4 40 9" xfId="18940" xr:uid="{00000000-0005-0000-0000-0000362F0000}"/>
    <cellStyle name="SAPBEXexcCritical4 41" xfId="1994" xr:uid="{00000000-0005-0000-0000-0000372F0000}"/>
    <cellStyle name="SAPBEXexcCritical4 41 2" xfId="4580" xr:uid="{00000000-0005-0000-0000-0000382F0000}"/>
    <cellStyle name="SAPBEXexcCritical4 41 2 2" xfId="23489" xr:uid="{00000000-0005-0000-0000-0000392F0000}"/>
    <cellStyle name="SAPBEXexcCritical4 41 3" xfId="5592" xr:uid="{00000000-0005-0000-0000-00003A2F0000}"/>
    <cellStyle name="SAPBEXexcCritical4 41 3 2" xfId="24501" xr:uid="{00000000-0005-0000-0000-00003B2F0000}"/>
    <cellStyle name="SAPBEXexcCritical4 41 4" xfId="8141" xr:uid="{00000000-0005-0000-0000-00003C2F0000}"/>
    <cellStyle name="SAPBEXexcCritical4 41 4 2" xfId="27050" xr:uid="{00000000-0005-0000-0000-00003D2F0000}"/>
    <cellStyle name="SAPBEXexcCritical4 41 5" xfId="10513" xr:uid="{00000000-0005-0000-0000-00003E2F0000}"/>
    <cellStyle name="SAPBEXexcCritical4 41 5 2" xfId="29422" xr:uid="{00000000-0005-0000-0000-00003F2F0000}"/>
    <cellStyle name="SAPBEXexcCritical4 41 6" xfId="13990" xr:uid="{00000000-0005-0000-0000-0000402F0000}"/>
    <cellStyle name="SAPBEXexcCritical4 41 6 2" xfId="32899" xr:uid="{00000000-0005-0000-0000-0000412F0000}"/>
    <cellStyle name="SAPBEXexcCritical4 41 7" xfId="15209" xr:uid="{00000000-0005-0000-0000-0000422F0000}"/>
    <cellStyle name="SAPBEXexcCritical4 41 7 2" xfId="34118" xr:uid="{00000000-0005-0000-0000-0000432F0000}"/>
    <cellStyle name="SAPBEXexcCritical4 41 8" xfId="18686" xr:uid="{00000000-0005-0000-0000-0000442F0000}"/>
    <cellStyle name="SAPBEXexcCritical4 41 8 2" xfId="37595" xr:uid="{00000000-0005-0000-0000-0000452F0000}"/>
    <cellStyle name="SAPBEXexcCritical4 41 9" xfId="19812" xr:uid="{00000000-0005-0000-0000-0000462F0000}"/>
    <cellStyle name="SAPBEXexcCritical4 42" xfId="1904" xr:uid="{00000000-0005-0000-0000-0000472F0000}"/>
    <cellStyle name="SAPBEXexcCritical4 42 2" xfId="4490" xr:uid="{00000000-0005-0000-0000-0000482F0000}"/>
    <cellStyle name="SAPBEXexcCritical4 42 2 2" xfId="23399" xr:uid="{00000000-0005-0000-0000-0000492F0000}"/>
    <cellStyle name="SAPBEXexcCritical4 42 3" xfId="5437" xr:uid="{00000000-0005-0000-0000-00004A2F0000}"/>
    <cellStyle name="SAPBEXexcCritical4 42 3 2" xfId="24346" xr:uid="{00000000-0005-0000-0000-00004B2F0000}"/>
    <cellStyle name="SAPBEXexcCritical4 42 4" xfId="8044" xr:uid="{00000000-0005-0000-0000-00004C2F0000}"/>
    <cellStyle name="SAPBEXexcCritical4 42 4 2" xfId="26953" xr:uid="{00000000-0005-0000-0000-00004D2F0000}"/>
    <cellStyle name="SAPBEXexcCritical4 42 5" xfId="10411" xr:uid="{00000000-0005-0000-0000-00004E2F0000}"/>
    <cellStyle name="SAPBEXexcCritical4 42 5 2" xfId="29320" xr:uid="{00000000-0005-0000-0000-00004F2F0000}"/>
    <cellStyle name="SAPBEXexcCritical4 42 6" xfId="13521" xr:uid="{00000000-0005-0000-0000-0000502F0000}"/>
    <cellStyle name="SAPBEXexcCritical4 42 6 2" xfId="32430" xr:uid="{00000000-0005-0000-0000-0000512F0000}"/>
    <cellStyle name="SAPBEXexcCritical4 42 7" xfId="15107" xr:uid="{00000000-0005-0000-0000-0000522F0000}"/>
    <cellStyle name="SAPBEXexcCritical4 42 7 2" xfId="34016" xr:uid="{00000000-0005-0000-0000-0000532F0000}"/>
    <cellStyle name="SAPBEXexcCritical4 42 8" xfId="18217" xr:uid="{00000000-0005-0000-0000-0000542F0000}"/>
    <cellStyle name="SAPBEXexcCritical4 42 8 2" xfId="37126" xr:uid="{00000000-0005-0000-0000-0000552F0000}"/>
    <cellStyle name="SAPBEXexcCritical4 42 9" xfId="19715" xr:uid="{00000000-0005-0000-0000-0000562F0000}"/>
    <cellStyle name="SAPBEXexcCritical4 43" xfId="1959" xr:uid="{00000000-0005-0000-0000-0000572F0000}"/>
    <cellStyle name="SAPBEXexcCritical4 43 2" xfId="4545" xr:uid="{00000000-0005-0000-0000-0000582F0000}"/>
    <cellStyle name="SAPBEXexcCritical4 43 2 2" xfId="23454" xr:uid="{00000000-0005-0000-0000-0000592F0000}"/>
    <cellStyle name="SAPBEXexcCritical4 43 3" xfId="5945" xr:uid="{00000000-0005-0000-0000-00005A2F0000}"/>
    <cellStyle name="SAPBEXexcCritical4 43 3 2" xfId="24854" xr:uid="{00000000-0005-0000-0000-00005B2F0000}"/>
    <cellStyle name="SAPBEXexcCritical4 43 4" xfId="9121" xr:uid="{00000000-0005-0000-0000-00005C2F0000}"/>
    <cellStyle name="SAPBEXexcCritical4 43 4 2" xfId="28030" xr:uid="{00000000-0005-0000-0000-00005D2F0000}"/>
    <cellStyle name="SAPBEXexcCritical4 43 5" xfId="11596" xr:uid="{00000000-0005-0000-0000-00005E2F0000}"/>
    <cellStyle name="SAPBEXexcCritical4 43 5 2" xfId="30505" xr:uid="{00000000-0005-0000-0000-00005F2F0000}"/>
    <cellStyle name="SAPBEXexcCritical4 43 6" xfId="13799" xr:uid="{00000000-0005-0000-0000-0000602F0000}"/>
    <cellStyle name="SAPBEXexcCritical4 43 6 2" xfId="32708" xr:uid="{00000000-0005-0000-0000-0000612F0000}"/>
    <cellStyle name="SAPBEXexcCritical4 43 7" xfId="16292" xr:uid="{00000000-0005-0000-0000-0000622F0000}"/>
    <cellStyle name="SAPBEXexcCritical4 43 7 2" xfId="35201" xr:uid="{00000000-0005-0000-0000-0000632F0000}"/>
    <cellStyle name="SAPBEXexcCritical4 43 8" xfId="18495" xr:uid="{00000000-0005-0000-0000-0000642F0000}"/>
    <cellStyle name="SAPBEXexcCritical4 43 8 2" xfId="37404" xr:uid="{00000000-0005-0000-0000-0000652F0000}"/>
    <cellStyle name="SAPBEXexcCritical4 43 9" xfId="20796" xr:uid="{00000000-0005-0000-0000-0000662F0000}"/>
    <cellStyle name="SAPBEXexcCritical4 44" xfId="2082" xr:uid="{00000000-0005-0000-0000-0000672F0000}"/>
    <cellStyle name="SAPBEXexcCritical4 44 2" xfId="4668" xr:uid="{00000000-0005-0000-0000-0000682F0000}"/>
    <cellStyle name="SAPBEXexcCritical4 44 2 2" xfId="23577" xr:uid="{00000000-0005-0000-0000-0000692F0000}"/>
    <cellStyle name="SAPBEXexcCritical4 44 3" xfId="6208" xr:uid="{00000000-0005-0000-0000-00006A2F0000}"/>
    <cellStyle name="SAPBEXexcCritical4 44 3 2" xfId="25117" xr:uid="{00000000-0005-0000-0000-00006B2F0000}"/>
    <cellStyle name="SAPBEXexcCritical4 44 4" xfId="8903" xr:uid="{00000000-0005-0000-0000-00006C2F0000}"/>
    <cellStyle name="SAPBEXexcCritical4 44 4 2" xfId="27812" xr:uid="{00000000-0005-0000-0000-00006D2F0000}"/>
    <cellStyle name="SAPBEXexcCritical4 44 5" xfId="11354" xr:uid="{00000000-0005-0000-0000-00006E2F0000}"/>
    <cellStyle name="SAPBEXexcCritical4 44 5 2" xfId="30263" xr:uid="{00000000-0005-0000-0000-00006F2F0000}"/>
    <cellStyle name="SAPBEXexcCritical4 44 6" xfId="13390" xr:uid="{00000000-0005-0000-0000-0000702F0000}"/>
    <cellStyle name="SAPBEXexcCritical4 44 6 2" xfId="32299" xr:uid="{00000000-0005-0000-0000-0000712F0000}"/>
    <cellStyle name="SAPBEXexcCritical4 44 7" xfId="16050" xr:uid="{00000000-0005-0000-0000-0000722F0000}"/>
    <cellStyle name="SAPBEXexcCritical4 44 7 2" xfId="34959" xr:uid="{00000000-0005-0000-0000-0000732F0000}"/>
    <cellStyle name="SAPBEXexcCritical4 44 8" xfId="18086" xr:uid="{00000000-0005-0000-0000-0000742F0000}"/>
    <cellStyle name="SAPBEXexcCritical4 44 8 2" xfId="36995" xr:uid="{00000000-0005-0000-0000-0000752F0000}"/>
    <cellStyle name="SAPBEXexcCritical4 44 9" xfId="20577" xr:uid="{00000000-0005-0000-0000-0000762F0000}"/>
    <cellStyle name="SAPBEXexcCritical4 45" xfId="2050" xr:uid="{00000000-0005-0000-0000-0000772F0000}"/>
    <cellStyle name="SAPBEXexcCritical4 45 2" xfId="4636" xr:uid="{00000000-0005-0000-0000-0000782F0000}"/>
    <cellStyle name="SAPBEXexcCritical4 45 2 2" xfId="23545" xr:uid="{00000000-0005-0000-0000-0000792F0000}"/>
    <cellStyle name="SAPBEXexcCritical4 45 3" xfId="5214" xr:uid="{00000000-0005-0000-0000-00007A2F0000}"/>
    <cellStyle name="SAPBEXexcCritical4 45 3 2" xfId="24123" xr:uid="{00000000-0005-0000-0000-00007B2F0000}"/>
    <cellStyle name="SAPBEXexcCritical4 45 4" xfId="9308" xr:uid="{00000000-0005-0000-0000-00007C2F0000}"/>
    <cellStyle name="SAPBEXexcCritical4 45 4 2" xfId="28217" xr:uid="{00000000-0005-0000-0000-00007D2F0000}"/>
    <cellStyle name="SAPBEXexcCritical4 45 5" xfId="11791" xr:uid="{00000000-0005-0000-0000-00007E2F0000}"/>
    <cellStyle name="SAPBEXexcCritical4 45 5 2" xfId="30700" xr:uid="{00000000-0005-0000-0000-00007F2F0000}"/>
    <cellStyle name="SAPBEXexcCritical4 45 6" xfId="12231" xr:uid="{00000000-0005-0000-0000-0000802F0000}"/>
    <cellStyle name="SAPBEXexcCritical4 45 6 2" xfId="31140" xr:uid="{00000000-0005-0000-0000-0000812F0000}"/>
    <cellStyle name="SAPBEXexcCritical4 45 7" xfId="16487" xr:uid="{00000000-0005-0000-0000-0000822F0000}"/>
    <cellStyle name="SAPBEXexcCritical4 45 7 2" xfId="35396" xr:uid="{00000000-0005-0000-0000-0000832F0000}"/>
    <cellStyle name="SAPBEXexcCritical4 45 8" xfId="16927" xr:uid="{00000000-0005-0000-0000-0000842F0000}"/>
    <cellStyle name="SAPBEXexcCritical4 45 8 2" xfId="35836" xr:uid="{00000000-0005-0000-0000-0000852F0000}"/>
    <cellStyle name="SAPBEXexcCritical4 45 9" xfId="20982" xr:uid="{00000000-0005-0000-0000-0000862F0000}"/>
    <cellStyle name="SAPBEXexcCritical4 46" xfId="2096" xr:uid="{00000000-0005-0000-0000-0000872F0000}"/>
    <cellStyle name="SAPBEXexcCritical4 46 2" xfId="4682" xr:uid="{00000000-0005-0000-0000-0000882F0000}"/>
    <cellStyle name="SAPBEXexcCritical4 46 2 2" xfId="23591" xr:uid="{00000000-0005-0000-0000-0000892F0000}"/>
    <cellStyle name="SAPBEXexcCritical4 46 3" xfId="4937" xr:uid="{00000000-0005-0000-0000-00008A2F0000}"/>
    <cellStyle name="SAPBEXexcCritical4 46 3 2" xfId="23846" xr:uid="{00000000-0005-0000-0000-00008B2F0000}"/>
    <cellStyle name="SAPBEXexcCritical4 46 4" xfId="7897" xr:uid="{00000000-0005-0000-0000-00008C2F0000}"/>
    <cellStyle name="SAPBEXexcCritical4 46 4 2" xfId="26806" xr:uid="{00000000-0005-0000-0000-00008D2F0000}"/>
    <cellStyle name="SAPBEXexcCritical4 46 5" xfId="10252" xr:uid="{00000000-0005-0000-0000-00008E2F0000}"/>
    <cellStyle name="SAPBEXexcCritical4 46 5 2" xfId="29161" xr:uid="{00000000-0005-0000-0000-00008F2F0000}"/>
    <cellStyle name="SAPBEXexcCritical4 46 6" xfId="12676" xr:uid="{00000000-0005-0000-0000-0000902F0000}"/>
    <cellStyle name="SAPBEXexcCritical4 46 6 2" xfId="31585" xr:uid="{00000000-0005-0000-0000-0000912F0000}"/>
    <cellStyle name="SAPBEXexcCritical4 46 7" xfId="14948" xr:uid="{00000000-0005-0000-0000-0000922F0000}"/>
    <cellStyle name="SAPBEXexcCritical4 46 7 2" xfId="33857" xr:uid="{00000000-0005-0000-0000-0000932F0000}"/>
    <cellStyle name="SAPBEXexcCritical4 46 8" xfId="17372" xr:uid="{00000000-0005-0000-0000-0000942F0000}"/>
    <cellStyle name="SAPBEXexcCritical4 46 8 2" xfId="36281" xr:uid="{00000000-0005-0000-0000-0000952F0000}"/>
    <cellStyle name="SAPBEXexcCritical4 46 9" xfId="19570" xr:uid="{00000000-0005-0000-0000-0000962F0000}"/>
    <cellStyle name="SAPBEXexcCritical4 47" xfId="2134" xr:uid="{00000000-0005-0000-0000-0000972F0000}"/>
    <cellStyle name="SAPBEXexcCritical4 47 2" xfId="4720" xr:uid="{00000000-0005-0000-0000-0000982F0000}"/>
    <cellStyle name="SAPBEXexcCritical4 47 2 2" xfId="23629" xr:uid="{00000000-0005-0000-0000-0000992F0000}"/>
    <cellStyle name="SAPBEXexcCritical4 47 3" xfId="7348" xr:uid="{00000000-0005-0000-0000-00009A2F0000}"/>
    <cellStyle name="SAPBEXexcCritical4 47 3 2" xfId="26257" xr:uid="{00000000-0005-0000-0000-00009B2F0000}"/>
    <cellStyle name="SAPBEXexcCritical4 47 4" xfId="7613" xr:uid="{00000000-0005-0000-0000-00009C2F0000}"/>
    <cellStyle name="SAPBEXexcCritical4 47 4 2" xfId="26522" xr:uid="{00000000-0005-0000-0000-00009D2F0000}"/>
    <cellStyle name="SAPBEXexcCritical4 47 5" xfId="9942" xr:uid="{00000000-0005-0000-0000-00009E2F0000}"/>
    <cellStyle name="SAPBEXexcCritical4 47 5 2" xfId="28851" xr:uid="{00000000-0005-0000-0000-00009F2F0000}"/>
    <cellStyle name="SAPBEXexcCritical4 47 6" xfId="13938" xr:uid="{00000000-0005-0000-0000-0000A02F0000}"/>
    <cellStyle name="SAPBEXexcCritical4 47 6 2" xfId="32847" xr:uid="{00000000-0005-0000-0000-0000A12F0000}"/>
    <cellStyle name="SAPBEXexcCritical4 47 7" xfId="14638" xr:uid="{00000000-0005-0000-0000-0000A22F0000}"/>
    <cellStyle name="SAPBEXexcCritical4 47 7 2" xfId="33547" xr:uid="{00000000-0005-0000-0000-0000A32F0000}"/>
    <cellStyle name="SAPBEXexcCritical4 47 8" xfId="18634" xr:uid="{00000000-0005-0000-0000-0000A42F0000}"/>
    <cellStyle name="SAPBEXexcCritical4 47 8 2" xfId="37543" xr:uid="{00000000-0005-0000-0000-0000A52F0000}"/>
    <cellStyle name="SAPBEXexcCritical4 47 9" xfId="19284" xr:uid="{00000000-0005-0000-0000-0000A62F0000}"/>
    <cellStyle name="SAPBEXexcCritical4 48" xfId="2246" xr:uid="{00000000-0005-0000-0000-0000A72F0000}"/>
    <cellStyle name="SAPBEXexcCritical4 48 2" xfId="4832" xr:uid="{00000000-0005-0000-0000-0000A82F0000}"/>
    <cellStyle name="SAPBEXexcCritical4 48 2 2" xfId="23741" xr:uid="{00000000-0005-0000-0000-0000A92F0000}"/>
    <cellStyle name="SAPBEXexcCritical4 48 3" xfId="6723" xr:uid="{00000000-0005-0000-0000-0000AA2F0000}"/>
    <cellStyle name="SAPBEXexcCritical4 48 3 2" xfId="25632" xr:uid="{00000000-0005-0000-0000-0000AB2F0000}"/>
    <cellStyle name="SAPBEXexcCritical4 48 4" xfId="7714" xr:uid="{00000000-0005-0000-0000-0000AC2F0000}"/>
    <cellStyle name="SAPBEXexcCritical4 48 4 2" xfId="26623" xr:uid="{00000000-0005-0000-0000-0000AD2F0000}"/>
    <cellStyle name="SAPBEXexcCritical4 48 5" xfId="10057" xr:uid="{00000000-0005-0000-0000-0000AE2F0000}"/>
    <cellStyle name="SAPBEXexcCritical4 48 5 2" xfId="28966" xr:uid="{00000000-0005-0000-0000-0000AF2F0000}"/>
    <cellStyle name="SAPBEXexcCritical4 48 6" xfId="12663" xr:uid="{00000000-0005-0000-0000-0000B02F0000}"/>
    <cellStyle name="SAPBEXexcCritical4 48 6 2" xfId="31572" xr:uid="{00000000-0005-0000-0000-0000B12F0000}"/>
    <cellStyle name="SAPBEXexcCritical4 48 7" xfId="14753" xr:uid="{00000000-0005-0000-0000-0000B22F0000}"/>
    <cellStyle name="SAPBEXexcCritical4 48 7 2" xfId="33662" xr:uid="{00000000-0005-0000-0000-0000B32F0000}"/>
    <cellStyle name="SAPBEXexcCritical4 48 8" xfId="17359" xr:uid="{00000000-0005-0000-0000-0000B42F0000}"/>
    <cellStyle name="SAPBEXexcCritical4 48 8 2" xfId="36268" xr:uid="{00000000-0005-0000-0000-0000B52F0000}"/>
    <cellStyle name="SAPBEXexcCritical4 48 9" xfId="19385" xr:uid="{00000000-0005-0000-0000-0000B62F0000}"/>
    <cellStyle name="SAPBEXexcCritical4 49" xfId="2316" xr:uid="{00000000-0005-0000-0000-0000B72F0000}"/>
    <cellStyle name="SAPBEXexcCritical4 49 2" xfId="4902" xr:uid="{00000000-0005-0000-0000-0000B82F0000}"/>
    <cellStyle name="SAPBEXexcCritical4 49 2 2" xfId="23811" xr:uid="{00000000-0005-0000-0000-0000B92F0000}"/>
    <cellStyle name="SAPBEXexcCritical4 49 3" xfId="5624" xr:uid="{00000000-0005-0000-0000-0000BA2F0000}"/>
    <cellStyle name="SAPBEXexcCritical4 49 3 2" xfId="24533" xr:uid="{00000000-0005-0000-0000-0000BB2F0000}"/>
    <cellStyle name="SAPBEXexcCritical4 49 4" xfId="8072" xr:uid="{00000000-0005-0000-0000-0000BC2F0000}"/>
    <cellStyle name="SAPBEXexcCritical4 49 4 2" xfId="26981" xr:uid="{00000000-0005-0000-0000-0000BD2F0000}"/>
    <cellStyle name="SAPBEXexcCritical4 49 5" xfId="12061" xr:uid="{00000000-0005-0000-0000-0000BE2F0000}"/>
    <cellStyle name="SAPBEXexcCritical4 49 5 2" xfId="30970" xr:uid="{00000000-0005-0000-0000-0000BF2F0000}"/>
    <cellStyle name="SAPBEXexcCritical4 49 6" xfId="14096" xr:uid="{00000000-0005-0000-0000-0000C02F0000}"/>
    <cellStyle name="SAPBEXexcCritical4 49 6 2" xfId="33005" xr:uid="{00000000-0005-0000-0000-0000C12F0000}"/>
    <cellStyle name="SAPBEXexcCritical4 49 7" xfId="16757" xr:uid="{00000000-0005-0000-0000-0000C22F0000}"/>
    <cellStyle name="SAPBEXexcCritical4 49 7 2" xfId="35666" xr:uid="{00000000-0005-0000-0000-0000C32F0000}"/>
    <cellStyle name="SAPBEXexcCritical4 49 8" xfId="18792" xr:uid="{00000000-0005-0000-0000-0000C42F0000}"/>
    <cellStyle name="SAPBEXexcCritical4 49 8 2" xfId="37701" xr:uid="{00000000-0005-0000-0000-0000C52F0000}"/>
    <cellStyle name="SAPBEXexcCritical4 49 9" xfId="21227" xr:uid="{00000000-0005-0000-0000-0000C62F0000}"/>
    <cellStyle name="SAPBEXexcCritical4 5" xfId="215" xr:uid="{00000000-0005-0000-0000-0000C72F0000}"/>
    <cellStyle name="SAPBEXexcCritical4 5 2" xfId="2801" xr:uid="{00000000-0005-0000-0000-0000C82F0000}"/>
    <cellStyle name="SAPBEXexcCritical4 5 2 2" xfId="21710" xr:uid="{00000000-0005-0000-0000-0000C92F0000}"/>
    <cellStyle name="SAPBEXexcCritical4 5 3" xfId="7357" xr:uid="{00000000-0005-0000-0000-0000CA2F0000}"/>
    <cellStyle name="SAPBEXexcCritical4 5 3 2" xfId="26266" xr:uid="{00000000-0005-0000-0000-0000CB2F0000}"/>
    <cellStyle name="SAPBEXexcCritical4 5 4" xfId="7462" xr:uid="{00000000-0005-0000-0000-0000CC2F0000}"/>
    <cellStyle name="SAPBEXexcCritical4 5 4 2" xfId="26371" xr:uid="{00000000-0005-0000-0000-0000CD2F0000}"/>
    <cellStyle name="SAPBEXexcCritical4 5 5" xfId="9776" xr:uid="{00000000-0005-0000-0000-0000CE2F0000}"/>
    <cellStyle name="SAPBEXexcCritical4 5 5 2" xfId="28685" xr:uid="{00000000-0005-0000-0000-0000CF2F0000}"/>
    <cellStyle name="SAPBEXexcCritical4 5 6" xfId="13234" xr:uid="{00000000-0005-0000-0000-0000D02F0000}"/>
    <cellStyle name="SAPBEXexcCritical4 5 6 2" xfId="32143" xr:uid="{00000000-0005-0000-0000-0000D12F0000}"/>
    <cellStyle name="SAPBEXexcCritical4 5 7" xfId="14472" xr:uid="{00000000-0005-0000-0000-0000D22F0000}"/>
    <cellStyle name="SAPBEXexcCritical4 5 7 2" xfId="33381" xr:uid="{00000000-0005-0000-0000-0000D32F0000}"/>
    <cellStyle name="SAPBEXexcCritical4 5 8" xfId="17930" xr:uid="{00000000-0005-0000-0000-0000D42F0000}"/>
    <cellStyle name="SAPBEXexcCritical4 5 8 2" xfId="36839" xr:uid="{00000000-0005-0000-0000-0000D52F0000}"/>
    <cellStyle name="SAPBEXexcCritical4 5 9" xfId="19132" xr:uid="{00000000-0005-0000-0000-0000D62F0000}"/>
    <cellStyle name="SAPBEXexcCritical4 50" xfId="2353" xr:uid="{00000000-0005-0000-0000-0000D72F0000}"/>
    <cellStyle name="SAPBEXexcCritical4 50 2" xfId="2624" xr:uid="{00000000-0005-0000-0000-0000D82F0000}"/>
    <cellStyle name="SAPBEXexcCritical4 50 2 2" xfId="21533" xr:uid="{00000000-0005-0000-0000-0000D92F0000}"/>
    <cellStyle name="SAPBEXexcCritical4 50 3" xfId="7885" xr:uid="{00000000-0005-0000-0000-0000DA2F0000}"/>
    <cellStyle name="SAPBEXexcCritical4 50 3 2" xfId="26794" xr:uid="{00000000-0005-0000-0000-0000DB2F0000}"/>
    <cellStyle name="SAPBEXexcCritical4 50 4" xfId="10240" xr:uid="{00000000-0005-0000-0000-0000DC2F0000}"/>
    <cellStyle name="SAPBEXexcCritical4 50 4 2" xfId="29149" xr:uid="{00000000-0005-0000-0000-0000DD2F0000}"/>
    <cellStyle name="SAPBEXexcCritical4 50 5" xfId="13076" xr:uid="{00000000-0005-0000-0000-0000DE2F0000}"/>
    <cellStyle name="SAPBEXexcCritical4 50 5 2" xfId="31985" xr:uid="{00000000-0005-0000-0000-0000DF2F0000}"/>
    <cellStyle name="SAPBEXexcCritical4 50 6" xfId="14936" xr:uid="{00000000-0005-0000-0000-0000E02F0000}"/>
    <cellStyle name="SAPBEXexcCritical4 50 6 2" xfId="33845" xr:uid="{00000000-0005-0000-0000-0000E12F0000}"/>
    <cellStyle name="SAPBEXexcCritical4 50 7" xfId="17772" xr:uid="{00000000-0005-0000-0000-0000E22F0000}"/>
    <cellStyle name="SAPBEXexcCritical4 50 7 2" xfId="36681" xr:uid="{00000000-0005-0000-0000-0000E32F0000}"/>
    <cellStyle name="SAPBEXexcCritical4 50 8" xfId="19558" xr:uid="{00000000-0005-0000-0000-0000E42F0000}"/>
    <cellStyle name="SAPBEXexcCritical4 51" xfId="6924" xr:uid="{00000000-0005-0000-0000-0000E52F0000}"/>
    <cellStyle name="SAPBEXexcCritical4 51 2" xfId="25833" xr:uid="{00000000-0005-0000-0000-0000E62F0000}"/>
    <cellStyle name="SAPBEXexcCritical4 52" xfId="7890" xr:uid="{00000000-0005-0000-0000-0000E72F0000}"/>
    <cellStyle name="SAPBEXexcCritical4 52 2" xfId="26799" xr:uid="{00000000-0005-0000-0000-0000E82F0000}"/>
    <cellStyle name="SAPBEXexcCritical4 53" xfId="10245" xr:uid="{00000000-0005-0000-0000-0000E92F0000}"/>
    <cellStyle name="SAPBEXexcCritical4 53 2" xfId="29154" xr:uid="{00000000-0005-0000-0000-0000EA2F0000}"/>
    <cellStyle name="SAPBEXexcCritical4 54" xfId="12842" xr:uid="{00000000-0005-0000-0000-0000EB2F0000}"/>
    <cellStyle name="SAPBEXexcCritical4 54 2" xfId="31751" xr:uid="{00000000-0005-0000-0000-0000EC2F0000}"/>
    <cellStyle name="SAPBEXexcCritical4 55" xfId="14941" xr:uid="{00000000-0005-0000-0000-0000ED2F0000}"/>
    <cellStyle name="SAPBEXexcCritical4 55 2" xfId="33850" xr:uid="{00000000-0005-0000-0000-0000EE2F0000}"/>
    <cellStyle name="SAPBEXexcCritical4 56" xfId="17538" xr:uid="{00000000-0005-0000-0000-0000EF2F0000}"/>
    <cellStyle name="SAPBEXexcCritical4 56 2" xfId="36447" xr:uid="{00000000-0005-0000-0000-0000F02F0000}"/>
    <cellStyle name="SAPBEXexcCritical4 57" xfId="19563" xr:uid="{00000000-0005-0000-0000-0000F12F0000}"/>
    <cellStyle name="SAPBEXexcCritical4 6" xfId="261" xr:uid="{00000000-0005-0000-0000-0000F22F0000}"/>
    <cellStyle name="SAPBEXexcCritical4 6 2" xfId="2847" xr:uid="{00000000-0005-0000-0000-0000F32F0000}"/>
    <cellStyle name="SAPBEXexcCritical4 6 2 2" xfId="21756" xr:uid="{00000000-0005-0000-0000-0000F42F0000}"/>
    <cellStyle name="SAPBEXexcCritical4 6 3" xfId="7309" xr:uid="{00000000-0005-0000-0000-0000F52F0000}"/>
    <cellStyle name="SAPBEXexcCritical4 6 3 2" xfId="26218" xr:uid="{00000000-0005-0000-0000-0000F62F0000}"/>
    <cellStyle name="SAPBEXexcCritical4 6 4" xfId="8692" xr:uid="{00000000-0005-0000-0000-0000F72F0000}"/>
    <cellStyle name="SAPBEXexcCritical4 6 4 2" xfId="27601" xr:uid="{00000000-0005-0000-0000-0000F82F0000}"/>
    <cellStyle name="SAPBEXexcCritical4 6 5" xfId="11122" xr:uid="{00000000-0005-0000-0000-0000F92F0000}"/>
    <cellStyle name="SAPBEXexcCritical4 6 5 2" xfId="30031" xr:uid="{00000000-0005-0000-0000-0000FA2F0000}"/>
    <cellStyle name="SAPBEXexcCritical4 6 6" xfId="13943" xr:uid="{00000000-0005-0000-0000-0000FB2F0000}"/>
    <cellStyle name="SAPBEXexcCritical4 6 6 2" xfId="32852" xr:uid="{00000000-0005-0000-0000-0000FC2F0000}"/>
    <cellStyle name="SAPBEXexcCritical4 6 7" xfId="15818" xr:uid="{00000000-0005-0000-0000-0000FD2F0000}"/>
    <cellStyle name="SAPBEXexcCritical4 6 7 2" xfId="34727" xr:uid="{00000000-0005-0000-0000-0000FE2F0000}"/>
    <cellStyle name="SAPBEXexcCritical4 6 8" xfId="18639" xr:uid="{00000000-0005-0000-0000-0000FF2F0000}"/>
    <cellStyle name="SAPBEXexcCritical4 6 8 2" xfId="37548" xr:uid="{00000000-0005-0000-0000-000000300000}"/>
    <cellStyle name="SAPBEXexcCritical4 6 9" xfId="20366" xr:uid="{00000000-0005-0000-0000-000001300000}"/>
    <cellStyle name="SAPBEXexcCritical4 7" xfId="304" xr:uid="{00000000-0005-0000-0000-000002300000}"/>
    <cellStyle name="SAPBEXexcCritical4 7 2" xfId="2890" xr:uid="{00000000-0005-0000-0000-000003300000}"/>
    <cellStyle name="SAPBEXexcCritical4 7 2 2" xfId="21799" xr:uid="{00000000-0005-0000-0000-000004300000}"/>
    <cellStyle name="SAPBEXexcCritical4 7 3" xfId="6497" xr:uid="{00000000-0005-0000-0000-000005300000}"/>
    <cellStyle name="SAPBEXexcCritical4 7 3 2" xfId="25406" xr:uid="{00000000-0005-0000-0000-000006300000}"/>
    <cellStyle name="SAPBEXexcCritical4 7 4" xfId="7899" xr:uid="{00000000-0005-0000-0000-000007300000}"/>
    <cellStyle name="SAPBEXexcCritical4 7 4 2" xfId="26808" xr:uid="{00000000-0005-0000-0000-000008300000}"/>
    <cellStyle name="SAPBEXexcCritical4 7 5" xfId="10254" xr:uid="{00000000-0005-0000-0000-000009300000}"/>
    <cellStyle name="SAPBEXexcCritical4 7 5 2" xfId="29163" xr:uid="{00000000-0005-0000-0000-00000A300000}"/>
    <cellStyle name="SAPBEXexcCritical4 7 6" xfId="13389" xr:uid="{00000000-0005-0000-0000-00000B300000}"/>
    <cellStyle name="SAPBEXexcCritical4 7 6 2" xfId="32298" xr:uid="{00000000-0005-0000-0000-00000C300000}"/>
    <cellStyle name="SAPBEXexcCritical4 7 7" xfId="14950" xr:uid="{00000000-0005-0000-0000-00000D300000}"/>
    <cellStyle name="SAPBEXexcCritical4 7 7 2" xfId="33859" xr:uid="{00000000-0005-0000-0000-00000E300000}"/>
    <cellStyle name="SAPBEXexcCritical4 7 8" xfId="18085" xr:uid="{00000000-0005-0000-0000-00000F300000}"/>
    <cellStyle name="SAPBEXexcCritical4 7 8 2" xfId="36994" xr:uid="{00000000-0005-0000-0000-000010300000}"/>
    <cellStyle name="SAPBEXexcCritical4 7 9" xfId="19572" xr:uid="{00000000-0005-0000-0000-000011300000}"/>
    <cellStyle name="SAPBEXexcCritical4 8" xfId="347" xr:uid="{00000000-0005-0000-0000-000012300000}"/>
    <cellStyle name="SAPBEXexcCritical4 8 2" xfId="2933" xr:uid="{00000000-0005-0000-0000-000013300000}"/>
    <cellStyle name="SAPBEXexcCritical4 8 2 2" xfId="21842" xr:uid="{00000000-0005-0000-0000-000014300000}"/>
    <cellStyle name="SAPBEXexcCritical4 8 3" xfId="7002" xr:uid="{00000000-0005-0000-0000-000015300000}"/>
    <cellStyle name="SAPBEXexcCritical4 8 3 2" xfId="25911" xr:uid="{00000000-0005-0000-0000-000016300000}"/>
    <cellStyle name="SAPBEXexcCritical4 8 4" xfId="8843" xr:uid="{00000000-0005-0000-0000-000017300000}"/>
    <cellStyle name="SAPBEXexcCritical4 8 4 2" xfId="27752" xr:uid="{00000000-0005-0000-0000-000018300000}"/>
    <cellStyle name="SAPBEXexcCritical4 8 5" xfId="11290" xr:uid="{00000000-0005-0000-0000-000019300000}"/>
    <cellStyle name="SAPBEXexcCritical4 8 5 2" xfId="30199" xr:uid="{00000000-0005-0000-0000-00001A300000}"/>
    <cellStyle name="SAPBEXexcCritical4 8 6" xfId="13958" xr:uid="{00000000-0005-0000-0000-00001B300000}"/>
    <cellStyle name="SAPBEXexcCritical4 8 6 2" xfId="32867" xr:uid="{00000000-0005-0000-0000-00001C300000}"/>
    <cellStyle name="SAPBEXexcCritical4 8 7" xfId="15986" xr:uid="{00000000-0005-0000-0000-00001D300000}"/>
    <cellStyle name="SAPBEXexcCritical4 8 7 2" xfId="34895" xr:uid="{00000000-0005-0000-0000-00001E300000}"/>
    <cellStyle name="SAPBEXexcCritical4 8 8" xfId="18654" xr:uid="{00000000-0005-0000-0000-00001F300000}"/>
    <cellStyle name="SAPBEXexcCritical4 8 8 2" xfId="37563" xr:uid="{00000000-0005-0000-0000-000020300000}"/>
    <cellStyle name="SAPBEXexcCritical4 8 9" xfId="20517" xr:uid="{00000000-0005-0000-0000-000021300000}"/>
    <cellStyle name="SAPBEXexcCritical4 9" xfId="390" xr:uid="{00000000-0005-0000-0000-000022300000}"/>
    <cellStyle name="SAPBEXexcCritical4 9 2" xfId="2976" xr:uid="{00000000-0005-0000-0000-000023300000}"/>
    <cellStyle name="SAPBEXexcCritical4 9 2 2" xfId="21885" xr:uid="{00000000-0005-0000-0000-000024300000}"/>
    <cellStyle name="SAPBEXexcCritical4 9 3" xfId="2591" xr:uid="{00000000-0005-0000-0000-000025300000}"/>
    <cellStyle name="SAPBEXexcCritical4 9 3 2" xfId="21500" xr:uid="{00000000-0005-0000-0000-000026300000}"/>
    <cellStyle name="SAPBEXexcCritical4 9 4" xfId="7569" xr:uid="{00000000-0005-0000-0000-000027300000}"/>
    <cellStyle name="SAPBEXexcCritical4 9 4 2" xfId="26478" xr:uid="{00000000-0005-0000-0000-000028300000}"/>
    <cellStyle name="SAPBEXexcCritical4 9 5" xfId="9892" xr:uid="{00000000-0005-0000-0000-000029300000}"/>
    <cellStyle name="SAPBEXexcCritical4 9 5 2" xfId="28801" xr:uid="{00000000-0005-0000-0000-00002A300000}"/>
    <cellStyle name="SAPBEXexcCritical4 9 6" xfId="12573" xr:uid="{00000000-0005-0000-0000-00002B300000}"/>
    <cellStyle name="SAPBEXexcCritical4 9 6 2" xfId="31482" xr:uid="{00000000-0005-0000-0000-00002C300000}"/>
    <cellStyle name="SAPBEXexcCritical4 9 7" xfId="14588" xr:uid="{00000000-0005-0000-0000-00002D300000}"/>
    <cellStyle name="SAPBEXexcCritical4 9 7 2" xfId="33497" xr:uid="{00000000-0005-0000-0000-00002E300000}"/>
    <cellStyle name="SAPBEXexcCritical4 9 8" xfId="17269" xr:uid="{00000000-0005-0000-0000-00002F300000}"/>
    <cellStyle name="SAPBEXexcCritical4 9 8 2" xfId="36178" xr:uid="{00000000-0005-0000-0000-000030300000}"/>
    <cellStyle name="SAPBEXexcCritical4 9 9" xfId="19240" xr:uid="{00000000-0005-0000-0000-000031300000}"/>
    <cellStyle name="SAPBEXexcCritical5" xfId="64" xr:uid="{00000000-0005-0000-0000-000032300000}"/>
    <cellStyle name="SAPBEXexcCritical5 10" xfId="404" xr:uid="{00000000-0005-0000-0000-000033300000}"/>
    <cellStyle name="SAPBEXexcCritical5 10 2" xfId="2990" xr:uid="{00000000-0005-0000-0000-000034300000}"/>
    <cellStyle name="SAPBEXexcCritical5 10 2 2" xfId="21899" xr:uid="{00000000-0005-0000-0000-000035300000}"/>
    <cellStyle name="SAPBEXexcCritical5 10 3" xfId="5272" xr:uid="{00000000-0005-0000-0000-000036300000}"/>
    <cellStyle name="SAPBEXexcCritical5 10 3 2" xfId="24181" xr:uid="{00000000-0005-0000-0000-000037300000}"/>
    <cellStyle name="SAPBEXexcCritical5 10 4" xfId="8409" xr:uid="{00000000-0005-0000-0000-000038300000}"/>
    <cellStyle name="SAPBEXexcCritical5 10 4 2" xfId="27318" xr:uid="{00000000-0005-0000-0000-000039300000}"/>
    <cellStyle name="SAPBEXexcCritical5 10 5" xfId="10814" xr:uid="{00000000-0005-0000-0000-00003A300000}"/>
    <cellStyle name="SAPBEXexcCritical5 10 5 2" xfId="29723" xr:uid="{00000000-0005-0000-0000-00003B300000}"/>
    <cellStyle name="SAPBEXexcCritical5 10 6" xfId="13595" xr:uid="{00000000-0005-0000-0000-00003C300000}"/>
    <cellStyle name="SAPBEXexcCritical5 10 6 2" xfId="32504" xr:uid="{00000000-0005-0000-0000-00003D300000}"/>
    <cellStyle name="SAPBEXexcCritical5 10 7" xfId="15510" xr:uid="{00000000-0005-0000-0000-00003E300000}"/>
    <cellStyle name="SAPBEXexcCritical5 10 7 2" xfId="34419" xr:uid="{00000000-0005-0000-0000-00003F300000}"/>
    <cellStyle name="SAPBEXexcCritical5 10 8" xfId="18291" xr:uid="{00000000-0005-0000-0000-000040300000}"/>
    <cellStyle name="SAPBEXexcCritical5 10 8 2" xfId="37200" xr:uid="{00000000-0005-0000-0000-000041300000}"/>
    <cellStyle name="SAPBEXexcCritical5 10 9" xfId="20083" xr:uid="{00000000-0005-0000-0000-000042300000}"/>
    <cellStyle name="SAPBEXexcCritical5 11" xfId="392" xr:uid="{00000000-0005-0000-0000-000043300000}"/>
    <cellStyle name="SAPBEXexcCritical5 11 2" xfId="2978" xr:uid="{00000000-0005-0000-0000-000044300000}"/>
    <cellStyle name="SAPBEXexcCritical5 11 2 2" xfId="21887" xr:uid="{00000000-0005-0000-0000-000045300000}"/>
    <cellStyle name="SAPBEXexcCritical5 11 3" xfId="2637" xr:uid="{00000000-0005-0000-0000-000046300000}"/>
    <cellStyle name="SAPBEXexcCritical5 11 3 2" xfId="21546" xr:uid="{00000000-0005-0000-0000-000047300000}"/>
    <cellStyle name="SAPBEXexcCritical5 11 4" xfId="7787" xr:uid="{00000000-0005-0000-0000-000048300000}"/>
    <cellStyle name="SAPBEXexcCritical5 11 4 2" xfId="26696" xr:uid="{00000000-0005-0000-0000-000049300000}"/>
    <cellStyle name="SAPBEXexcCritical5 11 5" xfId="10136" xr:uid="{00000000-0005-0000-0000-00004A300000}"/>
    <cellStyle name="SAPBEXexcCritical5 11 5 2" xfId="29045" xr:uid="{00000000-0005-0000-0000-00004B300000}"/>
    <cellStyle name="SAPBEXexcCritical5 11 6" xfId="9963" xr:uid="{00000000-0005-0000-0000-00004C300000}"/>
    <cellStyle name="SAPBEXexcCritical5 11 6 2" xfId="28872" xr:uid="{00000000-0005-0000-0000-00004D300000}"/>
    <cellStyle name="SAPBEXexcCritical5 11 7" xfId="14832" xr:uid="{00000000-0005-0000-0000-00004E300000}"/>
    <cellStyle name="SAPBEXexcCritical5 11 7 2" xfId="33741" xr:uid="{00000000-0005-0000-0000-00004F300000}"/>
    <cellStyle name="SAPBEXexcCritical5 11 8" xfId="14659" xr:uid="{00000000-0005-0000-0000-000050300000}"/>
    <cellStyle name="SAPBEXexcCritical5 11 8 2" xfId="33568" xr:uid="{00000000-0005-0000-0000-000051300000}"/>
    <cellStyle name="SAPBEXexcCritical5 11 9" xfId="19460" xr:uid="{00000000-0005-0000-0000-000052300000}"/>
    <cellStyle name="SAPBEXexcCritical5 12" xfId="488" xr:uid="{00000000-0005-0000-0000-000053300000}"/>
    <cellStyle name="SAPBEXexcCritical5 12 2" xfId="3074" xr:uid="{00000000-0005-0000-0000-000054300000}"/>
    <cellStyle name="SAPBEXexcCritical5 12 2 2" xfId="21983" xr:uid="{00000000-0005-0000-0000-000055300000}"/>
    <cellStyle name="SAPBEXexcCritical5 12 3" xfId="6492" xr:uid="{00000000-0005-0000-0000-000056300000}"/>
    <cellStyle name="SAPBEXexcCritical5 12 3 2" xfId="25401" xr:uid="{00000000-0005-0000-0000-000057300000}"/>
    <cellStyle name="SAPBEXexcCritical5 12 4" xfId="5406" xr:uid="{00000000-0005-0000-0000-000058300000}"/>
    <cellStyle name="SAPBEXexcCritical5 12 4 2" xfId="24315" xr:uid="{00000000-0005-0000-0000-000059300000}"/>
    <cellStyle name="SAPBEXexcCritical5 12 5" xfId="9664" xr:uid="{00000000-0005-0000-0000-00005A300000}"/>
    <cellStyle name="SAPBEXexcCritical5 12 5 2" xfId="28573" xr:uid="{00000000-0005-0000-0000-00005B300000}"/>
    <cellStyle name="SAPBEXexcCritical5 12 6" xfId="13556" xr:uid="{00000000-0005-0000-0000-00005C300000}"/>
    <cellStyle name="SAPBEXexcCritical5 12 6 2" xfId="32465" xr:uid="{00000000-0005-0000-0000-00005D300000}"/>
    <cellStyle name="SAPBEXexcCritical5 12 7" xfId="14360" xr:uid="{00000000-0005-0000-0000-00005E300000}"/>
    <cellStyle name="SAPBEXexcCritical5 12 7 2" xfId="33269" xr:uid="{00000000-0005-0000-0000-00005F300000}"/>
    <cellStyle name="SAPBEXexcCritical5 12 8" xfId="18252" xr:uid="{00000000-0005-0000-0000-000060300000}"/>
    <cellStyle name="SAPBEXexcCritical5 12 8 2" xfId="37161" xr:uid="{00000000-0005-0000-0000-000061300000}"/>
    <cellStyle name="SAPBEXexcCritical5 12 9" xfId="19033" xr:uid="{00000000-0005-0000-0000-000062300000}"/>
    <cellStyle name="SAPBEXexcCritical5 13" xfId="733" xr:uid="{00000000-0005-0000-0000-000063300000}"/>
    <cellStyle name="SAPBEXexcCritical5 13 2" xfId="3319" xr:uid="{00000000-0005-0000-0000-000064300000}"/>
    <cellStyle name="SAPBEXexcCritical5 13 2 2" xfId="22228" xr:uid="{00000000-0005-0000-0000-000065300000}"/>
    <cellStyle name="SAPBEXexcCritical5 13 3" xfId="6909" xr:uid="{00000000-0005-0000-0000-000066300000}"/>
    <cellStyle name="SAPBEXexcCritical5 13 3 2" xfId="25818" xr:uid="{00000000-0005-0000-0000-000067300000}"/>
    <cellStyle name="SAPBEXexcCritical5 13 4" xfId="7435" xr:uid="{00000000-0005-0000-0000-000068300000}"/>
    <cellStyle name="SAPBEXexcCritical5 13 4 2" xfId="26344" xr:uid="{00000000-0005-0000-0000-000069300000}"/>
    <cellStyle name="SAPBEXexcCritical5 13 5" xfId="9745" xr:uid="{00000000-0005-0000-0000-00006A300000}"/>
    <cellStyle name="SAPBEXexcCritical5 13 5 2" xfId="28654" xr:uid="{00000000-0005-0000-0000-00006B300000}"/>
    <cellStyle name="SAPBEXexcCritical5 13 6" xfId="12362" xr:uid="{00000000-0005-0000-0000-00006C300000}"/>
    <cellStyle name="SAPBEXexcCritical5 13 6 2" xfId="31271" xr:uid="{00000000-0005-0000-0000-00006D300000}"/>
    <cellStyle name="SAPBEXexcCritical5 13 7" xfId="14441" xr:uid="{00000000-0005-0000-0000-00006E300000}"/>
    <cellStyle name="SAPBEXexcCritical5 13 7 2" xfId="33350" xr:uid="{00000000-0005-0000-0000-00006F300000}"/>
    <cellStyle name="SAPBEXexcCritical5 13 8" xfId="17058" xr:uid="{00000000-0005-0000-0000-000070300000}"/>
    <cellStyle name="SAPBEXexcCritical5 13 8 2" xfId="35967" xr:uid="{00000000-0005-0000-0000-000071300000}"/>
    <cellStyle name="SAPBEXexcCritical5 13 9" xfId="19104" xr:uid="{00000000-0005-0000-0000-000072300000}"/>
    <cellStyle name="SAPBEXexcCritical5 14" xfId="662" xr:uid="{00000000-0005-0000-0000-000073300000}"/>
    <cellStyle name="SAPBEXexcCritical5 14 2" xfId="3248" xr:uid="{00000000-0005-0000-0000-000074300000}"/>
    <cellStyle name="SAPBEXexcCritical5 14 2 2" xfId="22157" xr:uid="{00000000-0005-0000-0000-000075300000}"/>
    <cellStyle name="SAPBEXexcCritical5 14 3" xfId="6264" xr:uid="{00000000-0005-0000-0000-000076300000}"/>
    <cellStyle name="SAPBEXexcCritical5 14 3 2" xfId="25173" xr:uid="{00000000-0005-0000-0000-000077300000}"/>
    <cellStyle name="SAPBEXexcCritical5 14 4" xfId="9048" xr:uid="{00000000-0005-0000-0000-000078300000}"/>
    <cellStyle name="SAPBEXexcCritical5 14 4 2" xfId="27957" xr:uid="{00000000-0005-0000-0000-000079300000}"/>
    <cellStyle name="SAPBEXexcCritical5 14 5" xfId="11514" xr:uid="{00000000-0005-0000-0000-00007A300000}"/>
    <cellStyle name="SAPBEXexcCritical5 14 5 2" xfId="30423" xr:uid="{00000000-0005-0000-0000-00007B300000}"/>
    <cellStyle name="SAPBEXexcCritical5 14 6" xfId="13865" xr:uid="{00000000-0005-0000-0000-00007C300000}"/>
    <cellStyle name="SAPBEXexcCritical5 14 6 2" xfId="32774" xr:uid="{00000000-0005-0000-0000-00007D300000}"/>
    <cellStyle name="SAPBEXexcCritical5 14 7" xfId="16210" xr:uid="{00000000-0005-0000-0000-00007E300000}"/>
    <cellStyle name="SAPBEXexcCritical5 14 7 2" xfId="35119" xr:uid="{00000000-0005-0000-0000-00007F300000}"/>
    <cellStyle name="SAPBEXexcCritical5 14 8" xfId="18561" xr:uid="{00000000-0005-0000-0000-000080300000}"/>
    <cellStyle name="SAPBEXexcCritical5 14 8 2" xfId="37470" xr:uid="{00000000-0005-0000-0000-000081300000}"/>
    <cellStyle name="SAPBEXexcCritical5 14 9" xfId="20724" xr:uid="{00000000-0005-0000-0000-000082300000}"/>
    <cellStyle name="SAPBEXexcCritical5 15" xfId="816" xr:uid="{00000000-0005-0000-0000-000083300000}"/>
    <cellStyle name="SAPBEXexcCritical5 15 2" xfId="3402" xr:uid="{00000000-0005-0000-0000-000084300000}"/>
    <cellStyle name="SAPBEXexcCritical5 15 2 2" xfId="22311" xr:uid="{00000000-0005-0000-0000-000085300000}"/>
    <cellStyle name="SAPBEXexcCritical5 15 3" xfId="5464" xr:uid="{00000000-0005-0000-0000-000086300000}"/>
    <cellStyle name="SAPBEXexcCritical5 15 3 2" xfId="24373" xr:uid="{00000000-0005-0000-0000-000087300000}"/>
    <cellStyle name="SAPBEXexcCritical5 15 4" xfId="8192" xr:uid="{00000000-0005-0000-0000-000088300000}"/>
    <cellStyle name="SAPBEXexcCritical5 15 4 2" xfId="27101" xr:uid="{00000000-0005-0000-0000-000089300000}"/>
    <cellStyle name="SAPBEXexcCritical5 15 5" xfId="10574" xr:uid="{00000000-0005-0000-0000-00008A300000}"/>
    <cellStyle name="SAPBEXexcCritical5 15 5 2" xfId="29483" xr:uid="{00000000-0005-0000-0000-00008B300000}"/>
    <cellStyle name="SAPBEXexcCritical5 15 6" xfId="12233" xr:uid="{00000000-0005-0000-0000-00008C300000}"/>
    <cellStyle name="SAPBEXexcCritical5 15 6 2" xfId="31142" xr:uid="{00000000-0005-0000-0000-00008D300000}"/>
    <cellStyle name="SAPBEXexcCritical5 15 7" xfId="15270" xr:uid="{00000000-0005-0000-0000-00008E300000}"/>
    <cellStyle name="SAPBEXexcCritical5 15 7 2" xfId="34179" xr:uid="{00000000-0005-0000-0000-00008F300000}"/>
    <cellStyle name="SAPBEXexcCritical5 15 8" xfId="16929" xr:uid="{00000000-0005-0000-0000-000090300000}"/>
    <cellStyle name="SAPBEXexcCritical5 15 8 2" xfId="35838" xr:uid="{00000000-0005-0000-0000-000091300000}"/>
    <cellStyle name="SAPBEXexcCritical5 15 9" xfId="19865" xr:uid="{00000000-0005-0000-0000-000092300000}"/>
    <cellStyle name="SAPBEXexcCritical5 16" xfId="878" xr:uid="{00000000-0005-0000-0000-000093300000}"/>
    <cellStyle name="SAPBEXexcCritical5 16 2" xfId="3464" xr:uid="{00000000-0005-0000-0000-000094300000}"/>
    <cellStyle name="SAPBEXexcCritical5 16 2 2" xfId="22373" xr:uid="{00000000-0005-0000-0000-000095300000}"/>
    <cellStyle name="SAPBEXexcCritical5 16 3" xfId="6847" xr:uid="{00000000-0005-0000-0000-000096300000}"/>
    <cellStyle name="SAPBEXexcCritical5 16 3 2" xfId="25756" xr:uid="{00000000-0005-0000-0000-000097300000}"/>
    <cellStyle name="SAPBEXexcCritical5 16 4" xfId="8119" xr:uid="{00000000-0005-0000-0000-000098300000}"/>
    <cellStyle name="SAPBEXexcCritical5 16 4 2" xfId="27028" xr:uid="{00000000-0005-0000-0000-000099300000}"/>
    <cellStyle name="SAPBEXexcCritical5 16 5" xfId="10490" xr:uid="{00000000-0005-0000-0000-00009A300000}"/>
    <cellStyle name="SAPBEXexcCritical5 16 5 2" xfId="29399" xr:uid="{00000000-0005-0000-0000-00009B300000}"/>
    <cellStyle name="SAPBEXexcCritical5 16 6" xfId="12814" xr:uid="{00000000-0005-0000-0000-00009C300000}"/>
    <cellStyle name="SAPBEXexcCritical5 16 6 2" xfId="31723" xr:uid="{00000000-0005-0000-0000-00009D300000}"/>
    <cellStyle name="SAPBEXexcCritical5 16 7" xfId="15186" xr:uid="{00000000-0005-0000-0000-00009E300000}"/>
    <cellStyle name="SAPBEXexcCritical5 16 7 2" xfId="34095" xr:uid="{00000000-0005-0000-0000-00009F300000}"/>
    <cellStyle name="SAPBEXexcCritical5 16 8" xfId="17510" xr:uid="{00000000-0005-0000-0000-0000A0300000}"/>
    <cellStyle name="SAPBEXexcCritical5 16 8 2" xfId="36419" xr:uid="{00000000-0005-0000-0000-0000A1300000}"/>
    <cellStyle name="SAPBEXexcCritical5 16 9" xfId="19790" xr:uid="{00000000-0005-0000-0000-0000A2300000}"/>
    <cellStyle name="SAPBEXexcCritical5 17" xfId="953" xr:uid="{00000000-0005-0000-0000-0000A3300000}"/>
    <cellStyle name="SAPBEXexcCritical5 17 2" xfId="3539" xr:uid="{00000000-0005-0000-0000-0000A4300000}"/>
    <cellStyle name="SAPBEXexcCritical5 17 2 2" xfId="22448" xr:uid="{00000000-0005-0000-0000-0000A5300000}"/>
    <cellStyle name="SAPBEXexcCritical5 17 3" xfId="5794" xr:uid="{00000000-0005-0000-0000-0000A6300000}"/>
    <cellStyle name="SAPBEXexcCritical5 17 3 2" xfId="24703" xr:uid="{00000000-0005-0000-0000-0000A7300000}"/>
    <cellStyle name="SAPBEXexcCritical5 17 4" xfId="8665" xr:uid="{00000000-0005-0000-0000-0000A8300000}"/>
    <cellStyle name="SAPBEXexcCritical5 17 4 2" xfId="27574" xr:uid="{00000000-0005-0000-0000-0000A9300000}"/>
    <cellStyle name="SAPBEXexcCritical5 17 5" xfId="11092" xr:uid="{00000000-0005-0000-0000-0000AA300000}"/>
    <cellStyle name="SAPBEXexcCritical5 17 5 2" xfId="30001" xr:uid="{00000000-0005-0000-0000-0000AB300000}"/>
    <cellStyle name="SAPBEXexcCritical5 17 6" xfId="12200" xr:uid="{00000000-0005-0000-0000-0000AC300000}"/>
    <cellStyle name="SAPBEXexcCritical5 17 6 2" xfId="31109" xr:uid="{00000000-0005-0000-0000-0000AD300000}"/>
    <cellStyle name="SAPBEXexcCritical5 17 7" xfId="15788" xr:uid="{00000000-0005-0000-0000-0000AE300000}"/>
    <cellStyle name="SAPBEXexcCritical5 17 7 2" xfId="34697" xr:uid="{00000000-0005-0000-0000-0000AF300000}"/>
    <cellStyle name="SAPBEXexcCritical5 17 8" xfId="16896" xr:uid="{00000000-0005-0000-0000-0000B0300000}"/>
    <cellStyle name="SAPBEXexcCritical5 17 8 2" xfId="35805" xr:uid="{00000000-0005-0000-0000-0000B1300000}"/>
    <cellStyle name="SAPBEXexcCritical5 17 9" xfId="20340" xr:uid="{00000000-0005-0000-0000-0000B2300000}"/>
    <cellStyle name="SAPBEXexcCritical5 18" xfId="990" xr:uid="{00000000-0005-0000-0000-0000B3300000}"/>
    <cellStyle name="SAPBEXexcCritical5 18 2" xfId="3576" xr:uid="{00000000-0005-0000-0000-0000B4300000}"/>
    <cellStyle name="SAPBEXexcCritical5 18 2 2" xfId="22485" xr:uid="{00000000-0005-0000-0000-0000B5300000}"/>
    <cellStyle name="SAPBEXexcCritical5 18 3" xfId="2798" xr:uid="{00000000-0005-0000-0000-0000B6300000}"/>
    <cellStyle name="SAPBEXexcCritical5 18 3 2" xfId="21707" xr:uid="{00000000-0005-0000-0000-0000B7300000}"/>
    <cellStyle name="SAPBEXexcCritical5 18 4" xfId="8517" xr:uid="{00000000-0005-0000-0000-0000B8300000}"/>
    <cellStyle name="SAPBEXexcCritical5 18 4 2" xfId="27426" xr:uid="{00000000-0005-0000-0000-0000B9300000}"/>
    <cellStyle name="SAPBEXexcCritical5 18 5" xfId="10929" xr:uid="{00000000-0005-0000-0000-0000BA300000}"/>
    <cellStyle name="SAPBEXexcCritical5 18 5 2" xfId="29838" xr:uid="{00000000-0005-0000-0000-0000BB300000}"/>
    <cellStyle name="SAPBEXexcCritical5 18 6" xfId="12909" xr:uid="{00000000-0005-0000-0000-0000BC300000}"/>
    <cellStyle name="SAPBEXexcCritical5 18 6 2" xfId="31818" xr:uid="{00000000-0005-0000-0000-0000BD300000}"/>
    <cellStyle name="SAPBEXexcCritical5 18 7" xfId="15625" xr:uid="{00000000-0005-0000-0000-0000BE300000}"/>
    <cellStyle name="SAPBEXexcCritical5 18 7 2" xfId="34534" xr:uid="{00000000-0005-0000-0000-0000BF300000}"/>
    <cellStyle name="SAPBEXexcCritical5 18 8" xfId="17605" xr:uid="{00000000-0005-0000-0000-0000C0300000}"/>
    <cellStyle name="SAPBEXexcCritical5 18 8 2" xfId="36514" xr:uid="{00000000-0005-0000-0000-0000C1300000}"/>
    <cellStyle name="SAPBEXexcCritical5 18 9" xfId="20191" xr:uid="{00000000-0005-0000-0000-0000C2300000}"/>
    <cellStyle name="SAPBEXexcCritical5 19" xfId="777" xr:uid="{00000000-0005-0000-0000-0000C3300000}"/>
    <cellStyle name="SAPBEXexcCritical5 19 2" xfId="3363" xr:uid="{00000000-0005-0000-0000-0000C4300000}"/>
    <cellStyle name="SAPBEXexcCritical5 19 2 2" xfId="22272" xr:uid="{00000000-0005-0000-0000-0000C5300000}"/>
    <cellStyle name="SAPBEXexcCritical5 19 3" xfId="6207" xr:uid="{00000000-0005-0000-0000-0000C6300000}"/>
    <cellStyle name="SAPBEXexcCritical5 19 3 2" xfId="25116" xr:uid="{00000000-0005-0000-0000-0000C7300000}"/>
    <cellStyle name="SAPBEXexcCritical5 19 4" xfId="9003" xr:uid="{00000000-0005-0000-0000-0000C8300000}"/>
    <cellStyle name="SAPBEXexcCritical5 19 4 2" xfId="27912" xr:uid="{00000000-0005-0000-0000-0000C9300000}"/>
    <cellStyle name="SAPBEXexcCritical5 19 5" xfId="11462" xr:uid="{00000000-0005-0000-0000-0000CA300000}"/>
    <cellStyle name="SAPBEXexcCritical5 19 5 2" xfId="30371" xr:uid="{00000000-0005-0000-0000-0000CB300000}"/>
    <cellStyle name="SAPBEXexcCritical5 19 6" xfId="13692" xr:uid="{00000000-0005-0000-0000-0000CC300000}"/>
    <cellStyle name="SAPBEXexcCritical5 19 6 2" xfId="32601" xr:uid="{00000000-0005-0000-0000-0000CD300000}"/>
    <cellStyle name="SAPBEXexcCritical5 19 7" xfId="16158" xr:uid="{00000000-0005-0000-0000-0000CE300000}"/>
    <cellStyle name="SAPBEXexcCritical5 19 7 2" xfId="35067" xr:uid="{00000000-0005-0000-0000-0000CF300000}"/>
    <cellStyle name="SAPBEXexcCritical5 19 8" xfId="18388" xr:uid="{00000000-0005-0000-0000-0000D0300000}"/>
    <cellStyle name="SAPBEXexcCritical5 19 8 2" xfId="37297" xr:uid="{00000000-0005-0000-0000-0000D1300000}"/>
    <cellStyle name="SAPBEXexcCritical5 19 9" xfId="20678" xr:uid="{00000000-0005-0000-0000-0000D2300000}"/>
    <cellStyle name="SAPBEXexcCritical5 2" xfId="185" xr:uid="{00000000-0005-0000-0000-0000D3300000}"/>
    <cellStyle name="SAPBEXexcCritical5 2 2" xfId="2771" xr:uid="{00000000-0005-0000-0000-0000D4300000}"/>
    <cellStyle name="SAPBEXexcCritical5 2 2 2" xfId="21680" xr:uid="{00000000-0005-0000-0000-0000D5300000}"/>
    <cellStyle name="SAPBEXexcCritical5 2 3" xfId="6599" xr:uid="{00000000-0005-0000-0000-0000D6300000}"/>
    <cellStyle name="SAPBEXexcCritical5 2 3 2" xfId="25508" xr:uid="{00000000-0005-0000-0000-0000D7300000}"/>
    <cellStyle name="SAPBEXexcCritical5 2 4" xfId="8134" xr:uid="{00000000-0005-0000-0000-0000D8300000}"/>
    <cellStyle name="SAPBEXexcCritical5 2 4 2" xfId="27043" xr:uid="{00000000-0005-0000-0000-0000D9300000}"/>
    <cellStyle name="SAPBEXexcCritical5 2 5" xfId="10506" xr:uid="{00000000-0005-0000-0000-0000DA300000}"/>
    <cellStyle name="SAPBEXexcCritical5 2 5 2" xfId="29415" xr:uid="{00000000-0005-0000-0000-0000DB300000}"/>
    <cellStyle name="SAPBEXexcCritical5 2 6" xfId="13169" xr:uid="{00000000-0005-0000-0000-0000DC300000}"/>
    <cellStyle name="SAPBEXexcCritical5 2 6 2" xfId="32078" xr:uid="{00000000-0005-0000-0000-0000DD300000}"/>
    <cellStyle name="SAPBEXexcCritical5 2 7" xfId="15202" xr:uid="{00000000-0005-0000-0000-0000DE300000}"/>
    <cellStyle name="SAPBEXexcCritical5 2 7 2" xfId="34111" xr:uid="{00000000-0005-0000-0000-0000DF300000}"/>
    <cellStyle name="SAPBEXexcCritical5 2 8" xfId="17865" xr:uid="{00000000-0005-0000-0000-0000E0300000}"/>
    <cellStyle name="SAPBEXexcCritical5 2 8 2" xfId="36774" xr:uid="{00000000-0005-0000-0000-0000E1300000}"/>
    <cellStyle name="SAPBEXexcCritical5 2 9" xfId="19805" xr:uid="{00000000-0005-0000-0000-0000E2300000}"/>
    <cellStyle name="SAPBEXexcCritical5 20" xfId="902" xr:uid="{00000000-0005-0000-0000-0000E3300000}"/>
    <cellStyle name="SAPBEXexcCritical5 20 2" xfId="3488" xr:uid="{00000000-0005-0000-0000-0000E4300000}"/>
    <cellStyle name="SAPBEXexcCritical5 20 2 2" xfId="22397" xr:uid="{00000000-0005-0000-0000-0000E5300000}"/>
    <cellStyle name="SAPBEXexcCritical5 20 3" xfId="6151" xr:uid="{00000000-0005-0000-0000-0000E6300000}"/>
    <cellStyle name="SAPBEXexcCritical5 20 3 2" xfId="25060" xr:uid="{00000000-0005-0000-0000-0000E7300000}"/>
    <cellStyle name="SAPBEXexcCritical5 20 4" xfId="8111" xr:uid="{00000000-0005-0000-0000-0000E8300000}"/>
    <cellStyle name="SAPBEXexcCritical5 20 4 2" xfId="27020" xr:uid="{00000000-0005-0000-0000-0000E9300000}"/>
    <cellStyle name="SAPBEXexcCritical5 20 5" xfId="10482" xr:uid="{00000000-0005-0000-0000-0000EA300000}"/>
    <cellStyle name="SAPBEXexcCritical5 20 5 2" xfId="29391" xr:uid="{00000000-0005-0000-0000-0000EB300000}"/>
    <cellStyle name="SAPBEXexcCritical5 20 6" xfId="13038" xr:uid="{00000000-0005-0000-0000-0000EC300000}"/>
    <cellStyle name="SAPBEXexcCritical5 20 6 2" xfId="31947" xr:uid="{00000000-0005-0000-0000-0000ED300000}"/>
    <cellStyle name="SAPBEXexcCritical5 20 7" xfId="15178" xr:uid="{00000000-0005-0000-0000-0000EE300000}"/>
    <cellStyle name="SAPBEXexcCritical5 20 7 2" xfId="34087" xr:uid="{00000000-0005-0000-0000-0000EF300000}"/>
    <cellStyle name="SAPBEXexcCritical5 20 8" xfId="17734" xr:uid="{00000000-0005-0000-0000-0000F0300000}"/>
    <cellStyle name="SAPBEXexcCritical5 20 8 2" xfId="36643" xr:uid="{00000000-0005-0000-0000-0000F1300000}"/>
    <cellStyle name="SAPBEXexcCritical5 20 9" xfId="19782" xr:uid="{00000000-0005-0000-0000-0000F2300000}"/>
    <cellStyle name="SAPBEXexcCritical5 21" xfId="1138" xr:uid="{00000000-0005-0000-0000-0000F3300000}"/>
    <cellStyle name="SAPBEXexcCritical5 21 2" xfId="3724" xr:uid="{00000000-0005-0000-0000-0000F4300000}"/>
    <cellStyle name="SAPBEXexcCritical5 21 2 2" xfId="22633" xr:uid="{00000000-0005-0000-0000-0000F5300000}"/>
    <cellStyle name="SAPBEXexcCritical5 21 3" xfId="6864" xr:uid="{00000000-0005-0000-0000-0000F6300000}"/>
    <cellStyle name="SAPBEXexcCritical5 21 3 2" xfId="25773" xr:uid="{00000000-0005-0000-0000-0000F7300000}"/>
    <cellStyle name="SAPBEXexcCritical5 21 4" xfId="8558" xr:uid="{00000000-0005-0000-0000-0000F8300000}"/>
    <cellStyle name="SAPBEXexcCritical5 21 4 2" xfId="27467" xr:uid="{00000000-0005-0000-0000-0000F9300000}"/>
    <cellStyle name="SAPBEXexcCritical5 21 5" xfId="10973" xr:uid="{00000000-0005-0000-0000-0000FA300000}"/>
    <cellStyle name="SAPBEXexcCritical5 21 5 2" xfId="29882" xr:uid="{00000000-0005-0000-0000-0000FB300000}"/>
    <cellStyle name="SAPBEXexcCritical5 21 6" xfId="13270" xr:uid="{00000000-0005-0000-0000-0000FC300000}"/>
    <cellStyle name="SAPBEXexcCritical5 21 6 2" xfId="32179" xr:uid="{00000000-0005-0000-0000-0000FD300000}"/>
    <cellStyle name="SAPBEXexcCritical5 21 7" xfId="15669" xr:uid="{00000000-0005-0000-0000-0000FE300000}"/>
    <cellStyle name="SAPBEXexcCritical5 21 7 2" xfId="34578" xr:uid="{00000000-0005-0000-0000-0000FF300000}"/>
    <cellStyle name="SAPBEXexcCritical5 21 8" xfId="17966" xr:uid="{00000000-0005-0000-0000-000000310000}"/>
    <cellStyle name="SAPBEXexcCritical5 21 8 2" xfId="36875" xr:uid="{00000000-0005-0000-0000-000001310000}"/>
    <cellStyle name="SAPBEXexcCritical5 21 9" xfId="20232" xr:uid="{00000000-0005-0000-0000-000002310000}"/>
    <cellStyle name="SAPBEXexcCritical5 22" xfId="1155" xr:uid="{00000000-0005-0000-0000-000003310000}"/>
    <cellStyle name="SAPBEXexcCritical5 22 2" xfId="3741" xr:uid="{00000000-0005-0000-0000-000004310000}"/>
    <cellStyle name="SAPBEXexcCritical5 22 2 2" xfId="22650" xr:uid="{00000000-0005-0000-0000-000005310000}"/>
    <cellStyle name="SAPBEXexcCritical5 22 3" xfId="5161" xr:uid="{00000000-0005-0000-0000-000006310000}"/>
    <cellStyle name="SAPBEXexcCritical5 22 3 2" xfId="24070" xr:uid="{00000000-0005-0000-0000-000007310000}"/>
    <cellStyle name="SAPBEXexcCritical5 22 4" xfId="7773" xr:uid="{00000000-0005-0000-0000-000008310000}"/>
    <cellStyle name="SAPBEXexcCritical5 22 4 2" xfId="26682" xr:uid="{00000000-0005-0000-0000-000009310000}"/>
    <cellStyle name="SAPBEXexcCritical5 22 5" xfId="10121" xr:uid="{00000000-0005-0000-0000-00000A310000}"/>
    <cellStyle name="SAPBEXexcCritical5 22 5 2" xfId="29030" xr:uid="{00000000-0005-0000-0000-00000B310000}"/>
    <cellStyle name="SAPBEXexcCritical5 22 6" xfId="13501" xr:uid="{00000000-0005-0000-0000-00000C310000}"/>
    <cellStyle name="SAPBEXexcCritical5 22 6 2" xfId="32410" xr:uid="{00000000-0005-0000-0000-00000D310000}"/>
    <cellStyle name="SAPBEXexcCritical5 22 7" xfId="14817" xr:uid="{00000000-0005-0000-0000-00000E310000}"/>
    <cellStyle name="SAPBEXexcCritical5 22 7 2" xfId="33726" xr:uid="{00000000-0005-0000-0000-00000F310000}"/>
    <cellStyle name="SAPBEXexcCritical5 22 8" xfId="18197" xr:uid="{00000000-0005-0000-0000-000010310000}"/>
    <cellStyle name="SAPBEXexcCritical5 22 8 2" xfId="37106" xr:uid="{00000000-0005-0000-0000-000011310000}"/>
    <cellStyle name="SAPBEXexcCritical5 22 9" xfId="19446" xr:uid="{00000000-0005-0000-0000-000012310000}"/>
    <cellStyle name="SAPBEXexcCritical5 23" xfId="1166" xr:uid="{00000000-0005-0000-0000-000013310000}"/>
    <cellStyle name="SAPBEXexcCritical5 23 2" xfId="3752" xr:uid="{00000000-0005-0000-0000-000014310000}"/>
    <cellStyle name="SAPBEXexcCritical5 23 2 2" xfId="22661" xr:uid="{00000000-0005-0000-0000-000015310000}"/>
    <cellStyle name="SAPBEXexcCritical5 23 3" xfId="6186" xr:uid="{00000000-0005-0000-0000-000016310000}"/>
    <cellStyle name="SAPBEXexcCritical5 23 3 2" xfId="25095" xr:uid="{00000000-0005-0000-0000-000017310000}"/>
    <cellStyle name="SAPBEXexcCritical5 23 4" xfId="8402" xr:uid="{00000000-0005-0000-0000-000018310000}"/>
    <cellStyle name="SAPBEXexcCritical5 23 4 2" xfId="27311" xr:uid="{00000000-0005-0000-0000-000019310000}"/>
    <cellStyle name="SAPBEXexcCritical5 23 5" xfId="10807" xr:uid="{00000000-0005-0000-0000-00001A310000}"/>
    <cellStyle name="SAPBEXexcCritical5 23 5 2" xfId="29716" xr:uid="{00000000-0005-0000-0000-00001B310000}"/>
    <cellStyle name="SAPBEXexcCritical5 23 6" xfId="12317" xr:uid="{00000000-0005-0000-0000-00001C310000}"/>
    <cellStyle name="SAPBEXexcCritical5 23 6 2" xfId="31226" xr:uid="{00000000-0005-0000-0000-00001D310000}"/>
    <cellStyle name="SAPBEXexcCritical5 23 7" xfId="15503" xr:uid="{00000000-0005-0000-0000-00001E310000}"/>
    <cellStyle name="SAPBEXexcCritical5 23 7 2" xfId="34412" xr:uid="{00000000-0005-0000-0000-00001F310000}"/>
    <cellStyle name="SAPBEXexcCritical5 23 8" xfId="17013" xr:uid="{00000000-0005-0000-0000-000020310000}"/>
    <cellStyle name="SAPBEXexcCritical5 23 8 2" xfId="35922" xr:uid="{00000000-0005-0000-0000-000021310000}"/>
    <cellStyle name="SAPBEXexcCritical5 23 9" xfId="20076" xr:uid="{00000000-0005-0000-0000-000022310000}"/>
    <cellStyle name="SAPBEXexcCritical5 24" xfId="1099" xr:uid="{00000000-0005-0000-0000-000023310000}"/>
    <cellStyle name="SAPBEXexcCritical5 24 2" xfId="3685" xr:uid="{00000000-0005-0000-0000-000024310000}"/>
    <cellStyle name="SAPBEXexcCritical5 24 2 2" xfId="22594" xr:uid="{00000000-0005-0000-0000-000025310000}"/>
    <cellStyle name="SAPBEXexcCritical5 24 3" xfId="5852" xr:uid="{00000000-0005-0000-0000-000026310000}"/>
    <cellStyle name="SAPBEXexcCritical5 24 3 2" xfId="24761" xr:uid="{00000000-0005-0000-0000-000027310000}"/>
    <cellStyle name="SAPBEXexcCritical5 24 4" xfId="7832" xr:uid="{00000000-0005-0000-0000-000028310000}"/>
    <cellStyle name="SAPBEXexcCritical5 24 4 2" xfId="26741" xr:uid="{00000000-0005-0000-0000-000029310000}"/>
    <cellStyle name="SAPBEXexcCritical5 24 5" xfId="10181" xr:uid="{00000000-0005-0000-0000-00002A310000}"/>
    <cellStyle name="SAPBEXexcCritical5 24 5 2" xfId="29090" xr:uid="{00000000-0005-0000-0000-00002B310000}"/>
    <cellStyle name="SAPBEXexcCritical5 24 6" xfId="12977" xr:uid="{00000000-0005-0000-0000-00002C310000}"/>
    <cellStyle name="SAPBEXexcCritical5 24 6 2" xfId="31886" xr:uid="{00000000-0005-0000-0000-00002D310000}"/>
    <cellStyle name="SAPBEXexcCritical5 24 7" xfId="14877" xr:uid="{00000000-0005-0000-0000-00002E310000}"/>
    <cellStyle name="SAPBEXexcCritical5 24 7 2" xfId="33786" xr:uid="{00000000-0005-0000-0000-00002F310000}"/>
    <cellStyle name="SAPBEXexcCritical5 24 8" xfId="17673" xr:uid="{00000000-0005-0000-0000-000030310000}"/>
    <cellStyle name="SAPBEXexcCritical5 24 8 2" xfId="36582" xr:uid="{00000000-0005-0000-0000-000031310000}"/>
    <cellStyle name="SAPBEXexcCritical5 24 9" xfId="19505" xr:uid="{00000000-0005-0000-0000-000032310000}"/>
    <cellStyle name="SAPBEXexcCritical5 25" xfId="1162" xr:uid="{00000000-0005-0000-0000-000033310000}"/>
    <cellStyle name="SAPBEXexcCritical5 25 2" xfId="3748" xr:uid="{00000000-0005-0000-0000-000034310000}"/>
    <cellStyle name="SAPBEXexcCritical5 25 2 2" xfId="22657" xr:uid="{00000000-0005-0000-0000-000035310000}"/>
    <cellStyle name="SAPBEXexcCritical5 25 3" xfId="5263" xr:uid="{00000000-0005-0000-0000-000036310000}"/>
    <cellStyle name="SAPBEXexcCritical5 25 3 2" xfId="24172" xr:uid="{00000000-0005-0000-0000-000037310000}"/>
    <cellStyle name="SAPBEXexcCritical5 25 4" xfId="7565" xr:uid="{00000000-0005-0000-0000-000038310000}"/>
    <cellStyle name="SAPBEXexcCritical5 25 4 2" xfId="26474" xr:uid="{00000000-0005-0000-0000-000039310000}"/>
    <cellStyle name="SAPBEXexcCritical5 25 5" xfId="9888" xr:uid="{00000000-0005-0000-0000-00003A310000}"/>
    <cellStyle name="SAPBEXexcCritical5 25 5 2" xfId="28797" xr:uid="{00000000-0005-0000-0000-00003B310000}"/>
    <cellStyle name="SAPBEXexcCritical5 25 6" xfId="12574" xr:uid="{00000000-0005-0000-0000-00003C310000}"/>
    <cellStyle name="SAPBEXexcCritical5 25 6 2" xfId="31483" xr:uid="{00000000-0005-0000-0000-00003D310000}"/>
    <cellStyle name="SAPBEXexcCritical5 25 7" xfId="14584" xr:uid="{00000000-0005-0000-0000-00003E310000}"/>
    <cellStyle name="SAPBEXexcCritical5 25 7 2" xfId="33493" xr:uid="{00000000-0005-0000-0000-00003F310000}"/>
    <cellStyle name="SAPBEXexcCritical5 25 8" xfId="17270" xr:uid="{00000000-0005-0000-0000-000040310000}"/>
    <cellStyle name="SAPBEXexcCritical5 25 8 2" xfId="36179" xr:uid="{00000000-0005-0000-0000-000041310000}"/>
    <cellStyle name="SAPBEXexcCritical5 25 9" xfId="19236" xr:uid="{00000000-0005-0000-0000-000042310000}"/>
    <cellStyle name="SAPBEXexcCritical5 26" xfId="1230" xr:uid="{00000000-0005-0000-0000-000043310000}"/>
    <cellStyle name="SAPBEXexcCritical5 26 2" xfId="3816" xr:uid="{00000000-0005-0000-0000-000044310000}"/>
    <cellStyle name="SAPBEXexcCritical5 26 2 2" xfId="22725" xr:uid="{00000000-0005-0000-0000-000045310000}"/>
    <cellStyle name="SAPBEXexcCritical5 26 3" xfId="5344" xr:uid="{00000000-0005-0000-0000-000046310000}"/>
    <cellStyle name="SAPBEXexcCritical5 26 3 2" xfId="24253" xr:uid="{00000000-0005-0000-0000-000047310000}"/>
    <cellStyle name="SAPBEXexcCritical5 26 4" xfId="9466" xr:uid="{00000000-0005-0000-0000-000048310000}"/>
    <cellStyle name="SAPBEXexcCritical5 26 4 2" xfId="28375" xr:uid="{00000000-0005-0000-0000-000049310000}"/>
    <cellStyle name="SAPBEXexcCritical5 26 5" xfId="9470" xr:uid="{00000000-0005-0000-0000-00004A310000}"/>
    <cellStyle name="SAPBEXexcCritical5 26 5 2" xfId="28379" xr:uid="{00000000-0005-0000-0000-00004B310000}"/>
    <cellStyle name="SAPBEXexcCritical5 26 6" xfId="13729" xr:uid="{00000000-0005-0000-0000-00004C310000}"/>
    <cellStyle name="SAPBEXexcCritical5 26 6 2" xfId="32638" xr:uid="{00000000-0005-0000-0000-00004D310000}"/>
    <cellStyle name="SAPBEXexcCritical5 26 7" xfId="14166" xr:uid="{00000000-0005-0000-0000-00004E310000}"/>
    <cellStyle name="SAPBEXexcCritical5 26 7 2" xfId="33075" xr:uid="{00000000-0005-0000-0000-00004F310000}"/>
    <cellStyle name="SAPBEXexcCritical5 26 8" xfId="18425" xr:uid="{00000000-0005-0000-0000-000050310000}"/>
    <cellStyle name="SAPBEXexcCritical5 26 8 2" xfId="37334" xr:uid="{00000000-0005-0000-0000-000051310000}"/>
    <cellStyle name="SAPBEXexcCritical5 26 9" xfId="18862" xr:uid="{00000000-0005-0000-0000-000052310000}"/>
    <cellStyle name="SAPBEXexcCritical5 27" xfId="1208" xr:uid="{00000000-0005-0000-0000-000053310000}"/>
    <cellStyle name="SAPBEXexcCritical5 27 2" xfId="3794" xr:uid="{00000000-0005-0000-0000-000054310000}"/>
    <cellStyle name="SAPBEXexcCritical5 27 2 2" xfId="22703" xr:uid="{00000000-0005-0000-0000-000055310000}"/>
    <cellStyle name="SAPBEXexcCritical5 27 3" xfId="6427" xr:uid="{00000000-0005-0000-0000-000056310000}"/>
    <cellStyle name="SAPBEXexcCritical5 27 3 2" xfId="25336" xr:uid="{00000000-0005-0000-0000-000057310000}"/>
    <cellStyle name="SAPBEXexcCritical5 27 4" xfId="9289" xr:uid="{00000000-0005-0000-0000-000058310000}"/>
    <cellStyle name="SAPBEXexcCritical5 27 4 2" xfId="28198" xr:uid="{00000000-0005-0000-0000-000059310000}"/>
    <cellStyle name="SAPBEXexcCritical5 27 5" xfId="11771" xr:uid="{00000000-0005-0000-0000-00005A310000}"/>
    <cellStyle name="SAPBEXexcCritical5 27 5 2" xfId="30680" xr:uid="{00000000-0005-0000-0000-00005B310000}"/>
    <cellStyle name="SAPBEXexcCritical5 27 6" xfId="14043" xr:uid="{00000000-0005-0000-0000-00005C310000}"/>
    <cellStyle name="SAPBEXexcCritical5 27 6 2" xfId="32952" xr:uid="{00000000-0005-0000-0000-00005D310000}"/>
    <cellStyle name="SAPBEXexcCritical5 27 7" xfId="16467" xr:uid="{00000000-0005-0000-0000-00005E310000}"/>
    <cellStyle name="SAPBEXexcCritical5 27 7 2" xfId="35376" xr:uid="{00000000-0005-0000-0000-00005F310000}"/>
    <cellStyle name="SAPBEXexcCritical5 27 8" xfId="18739" xr:uid="{00000000-0005-0000-0000-000060310000}"/>
    <cellStyle name="SAPBEXexcCritical5 27 8 2" xfId="37648" xr:uid="{00000000-0005-0000-0000-000061310000}"/>
    <cellStyle name="SAPBEXexcCritical5 27 9" xfId="20963" xr:uid="{00000000-0005-0000-0000-000062310000}"/>
    <cellStyle name="SAPBEXexcCritical5 28" xfId="1232" xr:uid="{00000000-0005-0000-0000-000063310000}"/>
    <cellStyle name="SAPBEXexcCritical5 28 2" xfId="3818" xr:uid="{00000000-0005-0000-0000-000064310000}"/>
    <cellStyle name="SAPBEXexcCritical5 28 2 2" xfId="22727" xr:uid="{00000000-0005-0000-0000-000065310000}"/>
    <cellStyle name="SAPBEXexcCritical5 28 3" xfId="6503" xr:uid="{00000000-0005-0000-0000-000066310000}"/>
    <cellStyle name="SAPBEXexcCritical5 28 3 2" xfId="25412" xr:uid="{00000000-0005-0000-0000-000067310000}"/>
    <cellStyle name="SAPBEXexcCritical5 28 4" xfId="8872" xr:uid="{00000000-0005-0000-0000-000068310000}"/>
    <cellStyle name="SAPBEXexcCritical5 28 4 2" xfId="27781" xr:uid="{00000000-0005-0000-0000-000069310000}"/>
    <cellStyle name="SAPBEXexcCritical5 28 5" xfId="10079" xr:uid="{00000000-0005-0000-0000-00006A310000}"/>
    <cellStyle name="SAPBEXexcCritical5 28 5 2" xfId="28988" xr:uid="{00000000-0005-0000-0000-00006B310000}"/>
    <cellStyle name="SAPBEXexcCritical5 28 6" xfId="13601" xr:uid="{00000000-0005-0000-0000-00006C310000}"/>
    <cellStyle name="SAPBEXexcCritical5 28 6 2" xfId="32510" xr:uid="{00000000-0005-0000-0000-00006D310000}"/>
    <cellStyle name="SAPBEXexcCritical5 28 7" xfId="14775" xr:uid="{00000000-0005-0000-0000-00006E310000}"/>
    <cellStyle name="SAPBEXexcCritical5 28 7 2" xfId="33684" xr:uid="{00000000-0005-0000-0000-00006F310000}"/>
    <cellStyle name="SAPBEXexcCritical5 28 8" xfId="18297" xr:uid="{00000000-0005-0000-0000-000070310000}"/>
    <cellStyle name="SAPBEXexcCritical5 28 8 2" xfId="37206" xr:uid="{00000000-0005-0000-0000-000071310000}"/>
    <cellStyle name="SAPBEXexcCritical5 28 9" xfId="19406" xr:uid="{00000000-0005-0000-0000-000072310000}"/>
    <cellStyle name="SAPBEXexcCritical5 29" xfId="1288" xr:uid="{00000000-0005-0000-0000-000073310000}"/>
    <cellStyle name="SAPBEXexcCritical5 29 2" xfId="3874" xr:uid="{00000000-0005-0000-0000-000074310000}"/>
    <cellStyle name="SAPBEXexcCritical5 29 2 2" xfId="22783" xr:uid="{00000000-0005-0000-0000-000075310000}"/>
    <cellStyle name="SAPBEXexcCritical5 29 3" xfId="5730" xr:uid="{00000000-0005-0000-0000-000076310000}"/>
    <cellStyle name="SAPBEXexcCritical5 29 3 2" xfId="24639" xr:uid="{00000000-0005-0000-0000-000077310000}"/>
    <cellStyle name="SAPBEXexcCritical5 29 4" xfId="7879" xr:uid="{00000000-0005-0000-0000-000078310000}"/>
    <cellStyle name="SAPBEXexcCritical5 29 4 2" xfId="26788" xr:uid="{00000000-0005-0000-0000-000079310000}"/>
    <cellStyle name="SAPBEXexcCritical5 29 5" xfId="10233" xr:uid="{00000000-0005-0000-0000-00007A310000}"/>
    <cellStyle name="SAPBEXexcCritical5 29 5 2" xfId="29142" xr:uid="{00000000-0005-0000-0000-00007B310000}"/>
    <cellStyle name="SAPBEXexcCritical5 29 6" xfId="13375" xr:uid="{00000000-0005-0000-0000-00007C310000}"/>
    <cellStyle name="SAPBEXexcCritical5 29 6 2" xfId="32284" xr:uid="{00000000-0005-0000-0000-00007D310000}"/>
    <cellStyle name="SAPBEXexcCritical5 29 7" xfId="14929" xr:uid="{00000000-0005-0000-0000-00007E310000}"/>
    <cellStyle name="SAPBEXexcCritical5 29 7 2" xfId="33838" xr:uid="{00000000-0005-0000-0000-00007F310000}"/>
    <cellStyle name="SAPBEXexcCritical5 29 8" xfId="18071" xr:uid="{00000000-0005-0000-0000-000080310000}"/>
    <cellStyle name="SAPBEXexcCritical5 29 8 2" xfId="36980" xr:uid="{00000000-0005-0000-0000-000081310000}"/>
    <cellStyle name="SAPBEXexcCritical5 29 9" xfId="19552" xr:uid="{00000000-0005-0000-0000-000082310000}"/>
    <cellStyle name="SAPBEXexcCritical5 3" xfId="234" xr:uid="{00000000-0005-0000-0000-000083310000}"/>
    <cellStyle name="SAPBEXexcCritical5 3 2" xfId="2820" xr:uid="{00000000-0005-0000-0000-000084310000}"/>
    <cellStyle name="SAPBEXexcCritical5 3 2 2" xfId="21729" xr:uid="{00000000-0005-0000-0000-000085310000}"/>
    <cellStyle name="SAPBEXexcCritical5 3 3" xfId="2639" xr:uid="{00000000-0005-0000-0000-000086310000}"/>
    <cellStyle name="SAPBEXexcCritical5 3 3 2" xfId="21548" xr:uid="{00000000-0005-0000-0000-000087310000}"/>
    <cellStyle name="SAPBEXexcCritical5 3 4" xfId="7766" xr:uid="{00000000-0005-0000-0000-000088310000}"/>
    <cellStyle name="SAPBEXexcCritical5 3 4 2" xfId="26675" xr:uid="{00000000-0005-0000-0000-000089310000}"/>
    <cellStyle name="SAPBEXexcCritical5 3 5" xfId="10114" xr:uid="{00000000-0005-0000-0000-00008A310000}"/>
    <cellStyle name="SAPBEXexcCritical5 3 5 2" xfId="29023" xr:uid="{00000000-0005-0000-0000-00008B310000}"/>
    <cellStyle name="SAPBEXexcCritical5 3 6" xfId="12579" xr:uid="{00000000-0005-0000-0000-00008C310000}"/>
    <cellStyle name="SAPBEXexcCritical5 3 6 2" xfId="31488" xr:uid="{00000000-0005-0000-0000-00008D310000}"/>
    <cellStyle name="SAPBEXexcCritical5 3 7" xfId="14810" xr:uid="{00000000-0005-0000-0000-00008E310000}"/>
    <cellStyle name="SAPBEXexcCritical5 3 7 2" xfId="33719" xr:uid="{00000000-0005-0000-0000-00008F310000}"/>
    <cellStyle name="SAPBEXexcCritical5 3 8" xfId="17275" xr:uid="{00000000-0005-0000-0000-000090310000}"/>
    <cellStyle name="SAPBEXexcCritical5 3 8 2" xfId="36184" xr:uid="{00000000-0005-0000-0000-000091310000}"/>
    <cellStyle name="SAPBEXexcCritical5 3 9" xfId="19439" xr:uid="{00000000-0005-0000-0000-000092310000}"/>
    <cellStyle name="SAPBEXexcCritical5 30" xfId="1372" xr:uid="{00000000-0005-0000-0000-000093310000}"/>
    <cellStyle name="SAPBEXexcCritical5 30 2" xfId="3958" xr:uid="{00000000-0005-0000-0000-000094310000}"/>
    <cellStyle name="SAPBEXexcCritical5 30 2 2" xfId="22867" xr:uid="{00000000-0005-0000-0000-000095310000}"/>
    <cellStyle name="SAPBEXexcCritical5 30 3" xfId="6253" xr:uid="{00000000-0005-0000-0000-000096310000}"/>
    <cellStyle name="SAPBEXexcCritical5 30 3 2" xfId="25162" xr:uid="{00000000-0005-0000-0000-000097310000}"/>
    <cellStyle name="SAPBEXexcCritical5 30 4" xfId="8294" xr:uid="{00000000-0005-0000-0000-000098310000}"/>
    <cellStyle name="SAPBEXexcCritical5 30 4 2" xfId="27203" xr:uid="{00000000-0005-0000-0000-000099310000}"/>
    <cellStyle name="SAPBEXexcCritical5 30 5" xfId="10690" xr:uid="{00000000-0005-0000-0000-00009A310000}"/>
    <cellStyle name="SAPBEXexcCritical5 30 5 2" xfId="29599" xr:uid="{00000000-0005-0000-0000-00009B310000}"/>
    <cellStyle name="SAPBEXexcCritical5 30 6" xfId="10405" xr:uid="{00000000-0005-0000-0000-00009C310000}"/>
    <cellStyle name="SAPBEXexcCritical5 30 6 2" xfId="29314" xr:uid="{00000000-0005-0000-0000-00009D310000}"/>
    <cellStyle name="SAPBEXexcCritical5 30 7" xfId="15386" xr:uid="{00000000-0005-0000-0000-00009E310000}"/>
    <cellStyle name="SAPBEXexcCritical5 30 7 2" xfId="34295" xr:uid="{00000000-0005-0000-0000-00009F310000}"/>
    <cellStyle name="SAPBEXexcCritical5 30 8" xfId="15101" xr:uid="{00000000-0005-0000-0000-0000A0310000}"/>
    <cellStyle name="SAPBEXexcCritical5 30 8 2" xfId="34010" xr:uid="{00000000-0005-0000-0000-0000A1310000}"/>
    <cellStyle name="SAPBEXexcCritical5 30 9" xfId="19967" xr:uid="{00000000-0005-0000-0000-0000A2310000}"/>
    <cellStyle name="SAPBEXexcCritical5 31" xfId="1415" xr:uid="{00000000-0005-0000-0000-0000A3310000}"/>
    <cellStyle name="SAPBEXexcCritical5 31 2" xfId="4001" xr:uid="{00000000-0005-0000-0000-0000A4310000}"/>
    <cellStyle name="SAPBEXexcCritical5 31 2 2" xfId="22910" xr:uid="{00000000-0005-0000-0000-0000A5310000}"/>
    <cellStyle name="SAPBEXexcCritical5 31 3" xfId="6104" xr:uid="{00000000-0005-0000-0000-0000A6310000}"/>
    <cellStyle name="SAPBEXexcCritical5 31 3 2" xfId="25013" xr:uid="{00000000-0005-0000-0000-0000A7310000}"/>
    <cellStyle name="SAPBEXexcCritical5 31 4" xfId="8387" xr:uid="{00000000-0005-0000-0000-0000A8310000}"/>
    <cellStyle name="SAPBEXexcCritical5 31 4 2" xfId="27296" xr:uid="{00000000-0005-0000-0000-0000A9310000}"/>
    <cellStyle name="SAPBEXexcCritical5 31 5" xfId="9644" xr:uid="{00000000-0005-0000-0000-0000AA310000}"/>
    <cellStyle name="SAPBEXexcCritical5 31 5 2" xfId="28553" xr:uid="{00000000-0005-0000-0000-0000AB310000}"/>
    <cellStyle name="SAPBEXexcCritical5 31 6" xfId="12267" xr:uid="{00000000-0005-0000-0000-0000AC310000}"/>
    <cellStyle name="SAPBEXexcCritical5 31 6 2" xfId="31176" xr:uid="{00000000-0005-0000-0000-0000AD310000}"/>
    <cellStyle name="SAPBEXexcCritical5 31 7" xfId="14340" xr:uid="{00000000-0005-0000-0000-0000AE310000}"/>
    <cellStyle name="SAPBEXexcCritical5 31 7 2" xfId="33249" xr:uid="{00000000-0005-0000-0000-0000AF310000}"/>
    <cellStyle name="SAPBEXexcCritical5 31 8" xfId="16963" xr:uid="{00000000-0005-0000-0000-0000B0310000}"/>
    <cellStyle name="SAPBEXexcCritical5 31 8 2" xfId="35872" xr:uid="{00000000-0005-0000-0000-0000B1310000}"/>
    <cellStyle name="SAPBEXexcCritical5 31 9" xfId="19018" xr:uid="{00000000-0005-0000-0000-0000B2310000}"/>
    <cellStyle name="SAPBEXexcCritical5 32" xfId="1584" xr:uid="{00000000-0005-0000-0000-0000B3310000}"/>
    <cellStyle name="SAPBEXexcCritical5 32 2" xfId="4170" xr:uid="{00000000-0005-0000-0000-0000B4310000}"/>
    <cellStyle name="SAPBEXexcCritical5 32 2 2" xfId="23079" xr:uid="{00000000-0005-0000-0000-0000B5310000}"/>
    <cellStyle name="SAPBEXexcCritical5 32 3" xfId="5235" xr:uid="{00000000-0005-0000-0000-0000B6310000}"/>
    <cellStyle name="SAPBEXexcCritical5 32 3 2" xfId="24144" xr:uid="{00000000-0005-0000-0000-0000B7310000}"/>
    <cellStyle name="SAPBEXexcCritical5 32 4" xfId="7662" xr:uid="{00000000-0005-0000-0000-0000B8310000}"/>
    <cellStyle name="SAPBEXexcCritical5 32 4 2" xfId="26571" xr:uid="{00000000-0005-0000-0000-0000B9310000}"/>
    <cellStyle name="SAPBEXexcCritical5 32 5" xfId="9998" xr:uid="{00000000-0005-0000-0000-0000BA310000}"/>
    <cellStyle name="SAPBEXexcCritical5 32 5 2" xfId="28907" xr:uid="{00000000-0005-0000-0000-0000BB310000}"/>
    <cellStyle name="SAPBEXexcCritical5 32 6" xfId="12873" xr:uid="{00000000-0005-0000-0000-0000BC310000}"/>
    <cellStyle name="SAPBEXexcCritical5 32 6 2" xfId="31782" xr:uid="{00000000-0005-0000-0000-0000BD310000}"/>
    <cellStyle name="SAPBEXexcCritical5 32 7" xfId="14694" xr:uid="{00000000-0005-0000-0000-0000BE310000}"/>
    <cellStyle name="SAPBEXexcCritical5 32 7 2" xfId="33603" xr:uid="{00000000-0005-0000-0000-0000BF310000}"/>
    <cellStyle name="SAPBEXexcCritical5 32 8" xfId="17569" xr:uid="{00000000-0005-0000-0000-0000C0310000}"/>
    <cellStyle name="SAPBEXexcCritical5 32 8 2" xfId="36478" xr:uid="{00000000-0005-0000-0000-0000C1310000}"/>
    <cellStyle name="SAPBEXexcCritical5 32 9" xfId="19332" xr:uid="{00000000-0005-0000-0000-0000C2310000}"/>
    <cellStyle name="SAPBEXexcCritical5 33" xfId="1595" xr:uid="{00000000-0005-0000-0000-0000C3310000}"/>
    <cellStyle name="SAPBEXexcCritical5 33 2" xfId="4181" xr:uid="{00000000-0005-0000-0000-0000C4310000}"/>
    <cellStyle name="SAPBEXexcCritical5 33 2 2" xfId="23090" xr:uid="{00000000-0005-0000-0000-0000C5310000}"/>
    <cellStyle name="SAPBEXexcCritical5 33 3" xfId="4879" xr:uid="{00000000-0005-0000-0000-0000C6310000}"/>
    <cellStyle name="SAPBEXexcCritical5 33 3 2" xfId="23788" xr:uid="{00000000-0005-0000-0000-0000C7310000}"/>
    <cellStyle name="SAPBEXexcCritical5 33 4" xfId="9026" xr:uid="{00000000-0005-0000-0000-0000C8310000}"/>
    <cellStyle name="SAPBEXexcCritical5 33 4 2" xfId="27935" xr:uid="{00000000-0005-0000-0000-0000C9310000}"/>
    <cellStyle name="SAPBEXexcCritical5 33 5" xfId="11489" xr:uid="{00000000-0005-0000-0000-0000CA310000}"/>
    <cellStyle name="SAPBEXexcCritical5 33 5 2" xfId="30398" xr:uid="{00000000-0005-0000-0000-0000CB310000}"/>
    <cellStyle name="SAPBEXexcCritical5 33 6" xfId="12528" xr:uid="{00000000-0005-0000-0000-0000CC310000}"/>
    <cellStyle name="SAPBEXexcCritical5 33 6 2" xfId="31437" xr:uid="{00000000-0005-0000-0000-0000CD310000}"/>
    <cellStyle name="SAPBEXexcCritical5 33 7" xfId="16185" xr:uid="{00000000-0005-0000-0000-0000CE310000}"/>
    <cellStyle name="SAPBEXexcCritical5 33 7 2" xfId="35094" xr:uid="{00000000-0005-0000-0000-0000CF310000}"/>
    <cellStyle name="SAPBEXexcCritical5 33 8" xfId="17224" xr:uid="{00000000-0005-0000-0000-0000D0310000}"/>
    <cellStyle name="SAPBEXexcCritical5 33 8 2" xfId="36133" xr:uid="{00000000-0005-0000-0000-0000D1310000}"/>
    <cellStyle name="SAPBEXexcCritical5 33 9" xfId="20702" xr:uid="{00000000-0005-0000-0000-0000D2310000}"/>
    <cellStyle name="SAPBEXexcCritical5 34" xfId="1678" xr:uid="{00000000-0005-0000-0000-0000D3310000}"/>
    <cellStyle name="SAPBEXexcCritical5 34 2" xfId="4264" xr:uid="{00000000-0005-0000-0000-0000D4310000}"/>
    <cellStyle name="SAPBEXexcCritical5 34 2 2" xfId="23173" xr:uid="{00000000-0005-0000-0000-0000D5310000}"/>
    <cellStyle name="SAPBEXexcCritical5 34 3" xfId="5159" xr:uid="{00000000-0005-0000-0000-0000D6310000}"/>
    <cellStyle name="SAPBEXexcCritical5 34 3 2" xfId="24068" xr:uid="{00000000-0005-0000-0000-0000D7310000}"/>
    <cellStyle name="SAPBEXexcCritical5 34 4" xfId="8439" xr:uid="{00000000-0005-0000-0000-0000D8310000}"/>
    <cellStyle name="SAPBEXexcCritical5 34 4 2" xfId="27348" xr:uid="{00000000-0005-0000-0000-0000D9310000}"/>
    <cellStyle name="SAPBEXexcCritical5 34 5" xfId="10845" xr:uid="{00000000-0005-0000-0000-0000DA310000}"/>
    <cellStyle name="SAPBEXexcCritical5 34 5 2" xfId="29754" xr:uid="{00000000-0005-0000-0000-0000DB310000}"/>
    <cellStyle name="SAPBEXexcCritical5 34 6" xfId="13446" xr:uid="{00000000-0005-0000-0000-0000DC310000}"/>
    <cellStyle name="SAPBEXexcCritical5 34 6 2" xfId="32355" xr:uid="{00000000-0005-0000-0000-0000DD310000}"/>
    <cellStyle name="SAPBEXexcCritical5 34 7" xfId="15541" xr:uid="{00000000-0005-0000-0000-0000DE310000}"/>
    <cellStyle name="SAPBEXexcCritical5 34 7 2" xfId="34450" xr:uid="{00000000-0005-0000-0000-0000DF310000}"/>
    <cellStyle name="SAPBEXexcCritical5 34 8" xfId="18142" xr:uid="{00000000-0005-0000-0000-0000E0310000}"/>
    <cellStyle name="SAPBEXexcCritical5 34 8 2" xfId="37051" xr:uid="{00000000-0005-0000-0000-0000E1310000}"/>
    <cellStyle name="SAPBEXexcCritical5 34 9" xfId="20113" xr:uid="{00000000-0005-0000-0000-0000E2310000}"/>
    <cellStyle name="SAPBEXexcCritical5 35" xfId="1685" xr:uid="{00000000-0005-0000-0000-0000E3310000}"/>
    <cellStyle name="SAPBEXexcCritical5 35 2" xfId="4271" xr:uid="{00000000-0005-0000-0000-0000E4310000}"/>
    <cellStyle name="SAPBEXexcCritical5 35 2 2" xfId="23180" xr:uid="{00000000-0005-0000-0000-0000E5310000}"/>
    <cellStyle name="SAPBEXexcCritical5 35 3" xfId="5379" xr:uid="{00000000-0005-0000-0000-0000E6310000}"/>
    <cellStyle name="SAPBEXexcCritical5 35 3 2" xfId="24288" xr:uid="{00000000-0005-0000-0000-0000E7310000}"/>
    <cellStyle name="SAPBEXexcCritical5 35 4" xfId="7364" xr:uid="{00000000-0005-0000-0000-0000E8310000}"/>
    <cellStyle name="SAPBEXexcCritical5 35 4 2" xfId="26273" xr:uid="{00000000-0005-0000-0000-0000E9310000}"/>
    <cellStyle name="SAPBEXexcCritical5 35 5" xfId="9676" xr:uid="{00000000-0005-0000-0000-0000EA310000}"/>
    <cellStyle name="SAPBEXexcCritical5 35 5 2" xfId="28585" xr:uid="{00000000-0005-0000-0000-0000EB310000}"/>
    <cellStyle name="SAPBEXexcCritical5 35 6" xfId="9945" xr:uid="{00000000-0005-0000-0000-0000EC310000}"/>
    <cellStyle name="SAPBEXexcCritical5 35 6 2" xfId="28854" xr:uid="{00000000-0005-0000-0000-0000ED310000}"/>
    <cellStyle name="SAPBEXexcCritical5 35 7" xfId="14372" xr:uid="{00000000-0005-0000-0000-0000EE310000}"/>
    <cellStyle name="SAPBEXexcCritical5 35 7 2" xfId="33281" xr:uid="{00000000-0005-0000-0000-0000EF310000}"/>
    <cellStyle name="SAPBEXexcCritical5 35 8" xfId="14641" xr:uid="{00000000-0005-0000-0000-0000F0310000}"/>
    <cellStyle name="SAPBEXexcCritical5 35 8 2" xfId="33550" xr:uid="{00000000-0005-0000-0000-0000F1310000}"/>
    <cellStyle name="SAPBEXexcCritical5 35 9" xfId="19043" xr:uid="{00000000-0005-0000-0000-0000F2310000}"/>
    <cellStyle name="SAPBEXexcCritical5 36" xfId="1556" xr:uid="{00000000-0005-0000-0000-0000F3310000}"/>
    <cellStyle name="SAPBEXexcCritical5 36 2" xfId="4142" xr:uid="{00000000-0005-0000-0000-0000F4310000}"/>
    <cellStyle name="SAPBEXexcCritical5 36 2 2" xfId="23051" xr:uid="{00000000-0005-0000-0000-0000F5310000}"/>
    <cellStyle name="SAPBEXexcCritical5 36 3" xfId="6918" xr:uid="{00000000-0005-0000-0000-0000F6310000}"/>
    <cellStyle name="SAPBEXexcCritical5 36 3 2" xfId="25827" xr:uid="{00000000-0005-0000-0000-0000F7310000}"/>
    <cellStyle name="SAPBEXexcCritical5 36 4" xfId="5293" xr:uid="{00000000-0005-0000-0000-0000F8310000}"/>
    <cellStyle name="SAPBEXexcCritical5 36 4 2" xfId="24202" xr:uid="{00000000-0005-0000-0000-0000F9310000}"/>
    <cellStyle name="SAPBEXexcCritical5 36 5" xfId="12096" xr:uid="{00000000-0005-0000-0000-0000FA310000}"/>
    <cellStyle name="SAPBEXexcCritical5 36 5 2" xfId="31005" xr:uid="{00000000-0005-0000-0000-0000FB310000}"/>
    <cellStyle name="SAPBEXexcCritical5 36 6" xfId="11986" xr:uid="{00000000-0005-0000-0000-0000FC310000}"/>
    <cellStyle name="SAPBEXexcCritical5 36 6 2" xfId="30895" xr:uid="{00000000-0005-0000-0000-0000FD310000}"/>
    <cellStyle name="SAPBEXexcCritical5 36 7" xfId="16792" xr:uid="{00000000-0005-0000-0000-0000FE310000}"/>
    <cellStyle name="SAPBEXexcCritical5 36 7 2" xfId="35701" xr:uid="{00000000-0005-0000-0000-0000FF310000}"/>
    <cellStyle name="SAPBEXexcCritical5 36 8" xfId="16682" xr:uid="{00000000-0005-0000-0000-000000320000}"/>
    <cellStyle name="SAPBEXexcCritical5 36 8 2" xfId="35591" xr:uid="{00000000-0005-0000-0000-000001320000}"/>
    <cellStyle name="SAPBEXexcCritical5 36 9" xfId="21259" xr:uid="{00000000-0005-0000-0000-000002320000}"/>
    <cellStyle name="SAPBEXexcCritical5 37" xfId="1670" xr:uid="{00000000-0005-0000-0000-000003320000}"/>
    <cellStyle name="SAPBEXexcCritical5 37 2" xfId="4256" xr:uid="{00000000-0005-0000-0000-000004320000}"/>
    <cellStyle name="SAPBEXexcCritical5 37 2 2" xfId="23165" xr:uid="{00000000-0005-0000-0000-000005320000}"/>
    <cellStyle name="SAPBEXexcCritical5 37 3" xfId="5917" xr:uid="{00000000-0005-0000-0000-000006320000}"/>
    <cellStyle name="SAPBEXexcCritical5 37 3 2" xfId="24826" xr:uid="{00000000-0005-0000-0000-000007320000}"/>
    <cellStyle name="SAPBEXexcCritical5 37 4" xfId="7588" xr:uid="{00000000-0005-0000-0000-000008320000}"/>
    <cellStyle name="SAPBEXexcCritical5 37 4 2" xfId="26497" xr:uid="{00000000-0005-0000-0000-000009320000}"/>
    <cellStyle name="SAPBEXexcCritical5 37 5" xfId="11638" xr:uid="{00000000-0005-0000-0000-00000A320000}"/>
    <cellStyle name="SAPBEXexcCritical5 37 5 2" xfId="30547" xr:uid="{00000000-0005-0000-0000-00000B320000}"/>
    <cellStyle name="SAPBEXexcCritical5 37 6" xfId="13971" xr:uid="{00000000-0005-0000-0000-00000C320000}"/>
    <cellStyle name="SAPBEXexcCritical5 37 6 2" xfId="32880" xr:uid="{00000000-0005-0000-0000-00000D320000}"/>
    <cellStyle name="SAPBEXexcCritical5 37 7" xfId="16334" xr:uid="{00000000-0005-0000-0000-00000E320000}"/>
    <cellStyle name="SAPBEXexcCritical5 37 7 2" xfId="35243" xr:uid="{00000000-0005-0000-0000-00000F320000}"/>
    <cellStyle name="SAPBEXexcCritical5 37 8" xfId="18667" xr:uid="{00000000-0005-0000-0000-000010320000}"/>
    <cellStyle name="SAPBEXexcCritical5 37 8 2" xfId="37576" xr:uid="{00000000-0005-0000-0000-000011320000}"/>
    <cellStyle name="SAPBEXexcCritical5 37 9" xfId="20835" xr:uid="{00000000-0005-0000-0000-000012320000}"/>
    <cellStyle name="SAPBEXexcCritical5 38" xfId="1886" xr:uid="{00000000-0005-0000-0000-000013320000}"/>
    <cellStyle name="SAPBEXexcCritical5 38 2" xfId="4472" xr:uid="{00000000-0005-0000-0000-000014320000}"/>
    <cellStyle name="SAPBEXexcCritical5 38 2 2" xfId="23381" xr:uid="{00000000-0005-0000-0000-000015320000}"/>
    <cellStyle name="SAPBEXexcCritical5 38 3" xfId="6085" xr:uid="{00000000-0005-0000-0000-000016320000}"/>
    <cellStyle name="SAPBEXexcCritical5 38 3 2" xfId="24994" xr:uid="{00000000-0005-0000-0000-000017320000}"/>
    <cellStyle name="SAPBEXexcCritical5 38 4" xfId="9085" xr:uid="{00000000-0005-0000-0000-000018320000}"/>
    <cellStyle name="SAPBEXexcCritical5 38 4 2" xfId="27994" xr:uid="{00000000-0005-0000-0000-000019320000}"/>
    <cellStyle name="SAPBEXexcCritical5 38 5" xfId="11557" xr:uid="{00000000-0005-0000-0000-00001A320000}"/>
    <cellStyle name="SAPBEXexcCritical5 38 5 2" xfId="30466" xr:uid="{00000000-0005-0000-0000-00001B320000}"/>
    <cellStyle name="SAPBEXexcCritical5 38 6" xfId="12975" xr:uid="{00000000-0005-0000-0000-00001C320000}"/>
    <cellStyle name="SAPBEXexcCritical5 38 6 2" xfId="31884" xr:uid="{00000000-0005-0000-0000-00001D320000}"/>
    <cellStyle name="SAPBEXexcCritical5 38 7" xfId="16253" xr:uid="{00000000-0005-0000-0000-00001E320000}"/>
    <cellStyle name="SAPBEXexcCritical5 38 7 2" xfId="35162" xr:uid="{00000000-0005-0000-0000-00001F320000}"/>
    <cellStyle name="SAPBEXexcCritical5 38 8" xfId="17671" xr:uid="{00000000-0005-0000-0000-000020320000}"/>
    <cellStyle name="SAPBEXexcCritical5 38 8 2" xfId="36580" xr:uid="{00000000-0005-0000-0000-000021320000}"/>
    <cellStyle name="SAPBEXexcCritical5 38 9" xfId="20760" xr:uid="{00000000-0005-0000-0000-000022320000}"/>
    <cellStyle name="SAPBEXexcCritical5 39" xfId="1815" xr:uid="{00000000-0005-0000-0000-000023320000}"/>
    <cellStyle name="SAPBEXexcCritical5 39 2" xfId="4401" xr:uid="{00000000-0005-0000-0000-000024320000}"/>
    <cellStyle name="SAPBEXexcCritical5 39 2 2" xfId="23310" xr:uid="{00000000-0005-0000-0000-000025320000}"/>
    <cellStyle name="SAPBEXexcCritical5 39 3" xfId="5899" xr:uid="{00000000-0005-0000-0000-000026320000}"/>
    <cellStyle name="SAPBEXexcCritical5 39 3 2" xfId="24808" xr:uid="{00000000-0005-0000-0000-000027320000}"/>
    <cellStyle name="SAPBEXexcCritical5 39 4" xfId="8045" xr:uid="{00000000-0005-0000-0000-000028320000}"/>
    <cellStyle name="SAPBEXexcCritical5 39 4 2" xfId="26954" xr:uid="{00000000-0005-0000-0000-000029320000}"/>
    <cellStyle name="SAPBEXexcCritical5 39 5" xfId="10412" xr:uid="{00000000-0005-0000-0000-00002A320000}"/>
    <cellStyle name="SAPBEXexcCritical5 39 5 2" xfId="29321" xr:uid="{00000000-0005-0000-0000-00002B320000}"/>
    <cellStyle name="SAPBEXexcCritical5 39 6" xfId="13801" xr:uid="{00000000-0005-0000-0000-00002C320000}"/>
    <cellStyle name="SAPBEXexcCritical5 39 6 2" xfId="32710" xr:uid="{00000000-0005-0000-0000-00002D320000}"/>
    <cellStyle name="SAPBEXexcCritical5 39 7" xfId="15108" xr:uid="{00000000-0005-0000-0000-00002E320000}"/>
    <cellStyle name="SAPBEXexcCritical5 39 7 2" xfId="34017" xr:uid="{00000000-0005-0000-0000-00002F320000}"/>
    <cellStyle name="SAPBEXexcCritical5 39 8" xfId="18497" xr:uid="{00000000-0005-0000-0000-000030320000}"/>
    <cellStyle name="SAPBEXexcCritical5 39 8 2" xfId="37406" xr:uid="{00000000-0005-0000-0000-000031320000}"/>
    <cellStyle name="SAPBEXexcCritical5 39 9" xfId="19716" xr:uid="{00000000-0005-0000-0000-000032320000}"/>
    <cellStyle name="SAPBEXexcCritical5 4" xfId="163" xr:uid="{00000000-0005-0000-0000-000033320000}"/>
    <cellStyle name="SAPBEXexcCritical5 4 2" xfId="2750" xr:uid="{00000000-0005-0000-0000-000034320000}"/>
    <cellStyle name="SAPBEXexcCritical5 4 2 2" xfId="21659" xr:uid="{00000000-0005-0000-0000-000035320000}"/>
    <cellStyle name="SAPBEXexcCritical5 4 3" xfId="5779" xr:uid="{00000000-0005-0000-0000-000036320000}"/>
    <cellStyle name="SAPBEXexcCritical5 4 3 2" xfId="24688" xr:uid="{00000000-0005-0000-0000-000037320000}"/>
    <cellStyle name="SAPBEXexcCritical5 4 4" xfId="8178" xr:uid="{00000000-0005-0000-0000-000038320000}"/>
    <cellStyle name="SAPBEXexcCritical5 4 4 2" xfId="27087" xr:uid="{00000000-0005-0000-0000-000039320000}"/>
    <cellStyle name="SAPBEXexcCritical5 4 5" xfId="10266" xr:uid="{00000000-0005-0000-0000-00003A320000}"/>
    <cellStyle name="SAPBEXexcCritical5 4 5 2" xfId="29175" xr:uid="{00000000-0005-0000-0000-00003B320000}"/>
    <cellStyle name="SAPBEXexcCritical5 4 6" xfId="10546" xr:uid="{00000000-0005-0000-0000-00003C320000}"/>
    <cellStyle name="SAPBEXexcCritical5 4 6 2" xfId="29455" xr:uid="{00000000-0005-0000-0000-00003D320000}"/>
    <cellStyle name="SAPBEXexcCritical5 4 7" xfId="14962" xr:uid="{00000000-0005-0000-0000-00003E320000}"/>
    <cellStyle name="SAPBEXexcCritical5 4 7 2" xfId="33871" xr:uid="{00000000-0005-0000-0000-00003F320000}"/>
    <cellStyle name="SAPBEXexcCritical5 4 8" xfId="15242" xr:uid="{00000000-0005-0000-0000-000040320000}"/>
    <cellStyle name="SAPBEXexcCritical5 4 8 2" xfId="34151" xr:uid="{00000000-0005-0000-0000-000041320000}"/>
    <cellStyle name="SAPBEXexcCritical5 4 9" xfId="19583" xr:uid="{00000000-0005-0000-0000-000042320000}"/>
    <cellStyle name="SAPBEXexcCritical5 40" xfId="1691" xr:uid="{00000000-0005-0000-0000-000043320000}"/>
    <cellStyle name="SAPBEXexcCritical5 40 2" xfId="4277" xr:uid="{00000000-0005-0000-0000-000044320000}"/>
    <cellStyle name="SAPBEXexcCritical5 40 2 2" xfId="23186" xr:uid="{00000000-0005-0000-0000-000045320000}"/>
    <cellStyle name="SAPBEXexcCritical5 40 3" xfId="6901" xr:uid="{00000000-0005-0000-0000-000046320000}"/>
    <cellStyle name="SAPBEXexcCritical5 40 3 2" xfId="25810" xr:uid="{00000000-0005-0000-0000-000047320000}"/>
    <cellStyle name="SAPBEXexcCritical5 40 4" xfId="7839" xr:uid="{00000000-0005-0000-0000-000048320000}"/>
    <cellStyle name="SAPBEXexcCritical5 40 4 2" xfId="26748" xr:uid="{00000000-0005-0000-0000-000049320000}"/>
    <cellStyle name="SAPBEXexcCritical5 40 5" xfId="10188" xr:uid="{00000000-0005-0000-0000-00004A320000}"/>
    <cellStyle name="SAPBEXexcCritical5 40 5 2" xfId="29097" xr:uid="{00000000-0005-0000-0000-00004B320000}"/>
    <cellStyle name="SAPBEXexcCritical5 40 6" xfId="13015" xr:uid="{00000000-0005-0000-0000-00004C320000}"/>
    <cellStyle name="SAPBEXexcCritical5 40 6 2" xfId="31924" xr:uid="{00000000-0005-0000-0000-00004D320000}"/>
    <cellStyle name="SAPBEXexcCritical5 40 7" xfId="14884" xr:uid="{00000000-0005-0000-0000-00004E320000}"/>
    <cellStyle name="SAPBEXexcCritical5 40 7 2" xfId="33793" xr:uid="{00000000-0005-0000-0000-00004F320000}"/>
    <cellStyle name="SAPBEXexcCritical5 40 8" xfId="17711" xr:uid="{00000000-0005-0000-0000-000050320000}"/>
    <cellStyle name="SAPBEXexcCritical5 40 8 2" xfId="36620" xr:uid="{00000000-0005-0000-0000-000051320000}"/>
    <cellStyle name="SAPBEXexcCritical5 40 9" xfId="19512" xr:uid="{00000000-0005-0000-0000-000052320000}"/>
    <cellStyle name="SAPBEXexcCritical5 41" xfId="1989" xr:uid="{00000000-0005-0000-0000-000053320000}"/>
    <cellStyle name="SAPBEXexcCritical5 41 2" xfId="4575" xr:uid="{00000000-0005-0000-0000-000054320000}"/>
    <cellStyle name="SAPBEXexcCritical5 41 2 2" xfId="23484" xr:uid="{00000000-0005-0000-0000-000055320000}"/>
    <cellStyle name="SAPBEXexcCritical5 41 3" xfId="5324" xr:uid="{00000000-0005-0000-0000-000056320000}"/>
    <cellStyle name="SAPBEXexcCritical5 41 3 2" xfId="24233" xr:uid="{00000000-0005-0000-0000-000057320000}"/>
    <cellStyle name="SAPBEXexcCritical5 41 4" xfId="8674" xr:uid="{00000000-0005-0000-0000-000058320000}"/>
    <cellStyle name="SAPBEXexcCritical5 41 4 2" xfId="27583" xr:uid="{00000000-0005-0000-0000-000059320000}"/>
    <cellStyle name="SAPBEXexcCritical5 41 5" xfId="11101" xr:uid="{00000000-0005-0000-0000-00005A320000}"/>
    <cellStyle name="SAPBEXexcCritical5 41 5 2" xfId="30010" xr:uid="{00000000-0005-0000-0000-00005B320000}"/>
    <cellStyle name="SAPBEXexcCritical5 41 6" xfId="13138" xr:uid="{00000000-0005-0000-0000-00005C320000}"/>
    <cellStyle name="SAPBEXexcCritical5 41 6 2" xfId="32047" xr:uid="{00000000-0005-0000-0000-00005D320000}"/>
    <cellStyle name="SAPBEXexcCritical5 41 7" xfId="15797" xr:uid="{00000000-0005-0000-0000-00005E320000}"/>
    <cellStyle name="SAPBEXexcCritical5 41 7 2" xfId="34706" xr:uid="{00000000-0005-0000-0000-00005F320000}"/>
    <cellStyle name="SAPBEXexcCritical5 41 8" xfId="17834" xr:uid="{00000000-0005-0000-0000-000060320000}"/>
    <cellStyle name="SAPBEXexcCritical5 41 8 2" xfId="36743" xr:uid="{00000000-0005-0000-0000-000061320000}"/>
    <cellStyle name="SAPBEXexcCritical5 41 9" xfId="20348" xr:uid="{00000000-0005-0000-0000-000062320000}"/>
    <cellStyle name="SAPBEXexcCritical5 42" xfId="2000" xr:uid="{00000000-0005-0000-0000-000063320000}"/>
    <cellStyle name="SAPBEXexcCritical5 42 2" xfId="4586" xr:uid="{00000000-0005-0000-0000-000064320000}"/>
    <cellStyle name="SAPBEXexcCritical5 42 2 2" xfId="23495" xr:uid="{00000000-0005-0000-0000-000065320000}"/>
    <cellStyle name="SAPBEXexcCritical5 42 3" xfId="6179" xr:uid="{00000000-0005-0000-0000-000066320000}"/>
    <cellStyle name="SAPBEXexcCritical5 42 3 2" xfId="25088" xr:uid="{00000000-0005-0000-0000-000067320000}"/>
    <cellStyle name="SAPBEXexcCritical5 42 4" xfId="7680" xr:uid="{00000000-0005-0000-0000-000068320000}"/>
    <cellStyle name="SAPBEXexcCritical5 42 4 2" xfId="26589" xr:uid="{00000000-0005-0000-0000-000069320000}"/>
    <cellStyle name="SAPBEXexcCritical5 42 5" xfId="10020" xr:uid="{00000000-0005-0000-0000-00006A320000}"/>
    <cellStyle name="SAPBEXexcCritical5 42 5 2" xfId="28929" xr:uid="{00000000-0005-0000-0000-00006B320000}"/>
    <cellStyle name="SAPBEXexcCritical5 42 6" xfId="12885" xr:uid="{00000000-0005-0000-0000-00006C320000}"/>
    <cellStyle name="SAPBEXexcCritical5 42 6 2" xfId="31794" xr:uid="{00000000-0005-0000-0000-00006D320000}"/>
    <cellStyle name="SAPBEXexcCritical5 42 7" xfId="14716" xr:uid="{00000000-0005-0000-0000-00006E320000}"/>
    <cellStyle name="SAPBEXexcCritical5 42 7 2" xfId="33625" xr:uid="{00000000-0005-0000-0000-00006F320000}"/>
    <cellStyle name="SAPBEXexcCritical5 42 8" xfId="17581" xr:uid="{00000000-0005-0000-0000-000070320000}"/>
    <cellStyle name="SAPBEXexcCritical5 42 8 2" xfId="36490" xr:uid="{00000000-0005-0000-0000-000071320000}"/>
    <cellStyle name="SAPBEXexcCritical5 42 9" xfId="19351" xr:uid="{00000000-0005-0000-0000-000072320000}"/>
    <cellStyle name="SAPBEXexcCritical5 43" xfId="1963" xr:uid="{00000000-0005-0000-0000-000073320000}"/>
    <cellStyle name="SAPBEXexcCritical5 43 2" xfId="4549" xr:uid="{00000000-0005-0000-0000-000074320000}"/>
    <cellStyle name="SAPBEXexcCritical5 43 2 2" xfId="23458" xr:uid="{00000000-0005-0000-0000-000075320000}"/>
    <cellStyle name="SAPBEXexcCritical5 43 3" xfId="6564" xr:uid="{00000000-0005-0000-0000-000076320000}"/>
    <cellStyle name="SAPBEXexcCritical5 43 3 2" xfId="25473" xr:uid="{00000000-0005-0000-0000-000077320000}"/>
    <cellStyle name="SAPBEXexcCritical5 43 4" xfId="7755" xr:uid="{00000000-0005-0000-0000-000078320000}"/>
    <cellStyle name="SAPBEXexcCritical5 43 4 2" xfId="26664" xr:uid="{00000000-0005-0000-0000-000079320000}"/>
    <cellStyle name="SAPBEXexcCritical5 43 5" xfId="10103" xr:uid="{00000000-0005-0000-0000-00007A320000}"/>
    <cellStyle name="SAPBEXexcCritical5 43 5 2" xfId="29012" xr:uid="{00000000-0005-0000-0000-00007B320000}"/>
    <cellStyle name="SAPBEXexcCritical5 43 6" xfId="13070" xr:uid="{00000000-0005-0000-0000-00007C320000}"/>
    <cellStyle name="SAPBEXexcCritical5 43 6 2" xfId="31979" xr:uid="{00000000-0005-0000-0000-00007D320000}"/>
    <cellStyle name="SAPBEXexcCritical5 43 7" xfId="14799" xr:uid="{00000000-0005-0000-0000-00007E320000}"/>
    <cellStyle name="SAPBEXexcCritical5 43 7 2" xfId="33708" xr:uid="{00000000-0005-0000-0000-00007F320000}"/>
    <cellStyle name="SAPBEXexcCritical5 43 8" xfId="17766" xr:uid="{00000000-0005-0000-0000-000080320000}"/>
    <cellStyle name="SAPBEXexcCritical5 43 8 2" xfId="36675" xr:uid="{00000000-0005-0000-0000-000081320000}"/>
    <cellStyle name="SAPBEXexcCritical5 43 9" xfId="19428" xr:uid="{00000000-0005-0000-0000-000082320000}"/>
    <cellStyle name="SAPBEXexcCritical5 44" xfId="1754" xr:uid="{00000000-0005-0000-0000-000083320000}"/>
    <cellStyle name="SAPBEXexcCritical5 44 2" xfId="4340" xr:uid="{00000000-0005-0000-0000-000084320000}"/>
    <cellStyle name="SAPBEXexcCritical5 44 2 2" xfId="23249" xr:uid="{00000000-0005-0000-0000-000085320000}"/>
    <cellStyle name="SAPBEXexcCritical5 44 3" xfId="6855" xr:uid="{00000000-0005-0000-0000-000086320000}"/>
    <cellStyle name="SAPBEXexcCritical5 44 3 2" xfId="25764" xr:uid="{00000000-0005-0000-0000-000087320000}"/>
    <cellStyle name="SAPBEXexcCritical5 44 4" xfId="8132" xr:uid="{00000000-0005-0000-0000-000088320000}"/>
    <cellStyle name="SAPBEXexcCritical5 44 4 2" xfId="27041" xr:uid="{00000000-0005-0000-0000-000089320000}"/>
    <cellStyle name="SAPBEXexcCritical5 44 5" xfId="10504" xr:uid="{00000000-0005-0000-0000-00008A320000}"/>
    <cellStyle name="SAPBEXexcCritical5 44 5 2" xfId="29413" xr:uid="{00000000-0005-0000-0000-00008B320000}"/>
    <cellStyle name="SAPBEXexcCritical5 44 6" xfId="12755" xr:uid="{00000000-0005-0000-0000-00008C320000}"/>
    <cellStyle name="SAPBEXexcCritical5 44 6 2" xfId="31664" xr:uid="{00000000-0005-0000-0000-00008D320000}"/>
    <cellStyle name="SAPBEXexcCritical5 44 7" xfId="15200" xr:uid="{00000000-0005-0000-0000-00008E320000}"/>
    <cellStyle name="SAPBEXexcCritical5 44 7 2" xfId="34109" xr:uid="{00000000-0005-0000-0000-00008F320000}"/>
    <cellStyle name="SAPBEXexcCritical5 44 8" xfId="17451" xr:uid="{00000000-0005-0000-0000-000090320000}"/>
    <cellStyle name="SAPBEXexcCritical5 44 8 2" xfId="36360" xr:uid="{00000000-0005-0000-0000-000091320000}"/>
    <cellStyle name="SAPBEXexcCritical5 44 9" xfId="19803" xr:uid="{00000000-0005-0000-0000-000092320000}"/>
    <cellStyle name="SAPBEXexcCritical5 45" xfId="1985" xr:uid="{00000000-0005-0000-0000-000093320000}"/>
    <cellStyle name="SAPBEXexcCritical5 45 2" xfId="4571" xr:uid="{00000000-0005-0000-0000-000094320000}"/>
    <cellStyle name="SAPBEXexcCritical5 45 2 2" xfId="23480" xr:uid="{00000000-0005-0000-0000-000095320000}"/>
    <cellStyle name="SAPBEXexcCritical5 45 3" xfId="7170" xr:uid="{00000000-0005-0000-0000-000096320000}"/>
    <cellStyle name="SAPBEXexcCritical5 45 3 2" xfId="26079" xr:uid="{00000000-0005-0000-0000-000097320000}"/>
    <cellStyle name="SAPBEXexcCritical5 45 4" xfId="8156" xr:uid="{00000000-0005-0000-0000-000098320000}"/>
    <cellStyle name="SAPBEXexcCritical5 45 4 2" xfId="27065" xr:uid="{00000000-0005-0000-0000-000099320000}"/>
    <cellStyle name="SAPBEXexcCritical5 45 5" xfId="10530" xr:uid="{00000000-0005-0000-0000-00009A320000}"/>
    <cellStyle name="SAPBEXexcCritical5 45 5 2" xfId="29439" xr:uid="{00000000-0005-0000-0000-00009B320000}"/>
    <cellStyle name="SAPBEXexcCritical5 45 6" xfId="12646" xr:uid="{00000000-0005-0000-0000-00009C320000}"/>
    <cellStyle name="SAPBEXexcCritical5 45 6 2" xfId="31555" xr:uid="{00000000-0005-0000-0000-00009D320000}"/>
    <cellStyle name="SAPBEXexcCritical5 45 7" xfId="15226" xr:uid="{00000000-0005-0000-0000-00009E320000}"/>
    <cellStyle name="SAPBEXexcCritical5 45 7 2" xfId="34135" xr:uid="{00000000-0005-0000-0000-00009F320000}"/>
    <cellStyle name="SAPBEXexcCritical5 45 8" xfId="17342" xr:uid="{00000000-0005-0000-0000-0000A0320000}"/>
    <cellStyle name="SAPBEXexcCritical5 45 8 2" xfId="36251" xr:uid="{00000000-0005-0000-0000-0000A1320000}"/>
    <cellStyle name="SAPBEXexcCritical5 45 9" xfId="19829" xr:uid="{00000000-0005-0000-0000-0000A2320000}"/>
    <cellStyle name="SAPBEXexcCritical5 46" xfId="2071" xr:uid="{00000000-0005-0000-0000-0000A3320000}"/>
    <cellStyle name="SAPBEXexcCritical5 46 2" xfId="4657" xr:uid="{00000000-0005-0000-0000-0000A4320000}"/>
    <cellStyle name="SAPBEXexcCritical5 46 2 2" xfId="23566" xr:uid="{00000000-0005-0000-0000-0000A5320000}"/>
    <cellStyle name="SAPBEXexcCritical5 46 3" xfId="6249" xr:uid="{00000000-0005-0000-0000-0000A6320000}"/>
    <cellStyle name="SAPBEXexcCritical5 46 3 2" xfId="25158" xr:uid="{00000000-0005-0000-0000-0000A7320000}"/>
    <cellStyle name="SAPBEXexcCritical5 46 4" xfId="9013" xr:uid="{00000000-0005-0000-0000-0000A8320000}"/>
    <cellStyle name="SAPBEXexcCritical5 46 4 2" xfId="27922" xr:uid="{00000000-0005-0000-0000-0000A9320000}"/>
    <cellStyle name="SAPBEXexcCritical5 46 5" xfId="11475" xr:uid="{00000000-0005-0000-0000-0000AA320000}"/>
    <cellStyle name="SAPBEXexcCritical5 46 5 2" xfId="30384" xr:uid="{00000000-0005-0000-0000-0000AB320000}"/>
    <cellStyle name="SAPBEXexcCritical5 46 6" xfId="12246" xr:uid="{00000000-0005-0000-0000-0000AC320000}"/>
    <cellStyle name="SAPBEXexcCritical5 46 6 2" xfId="31155" xr:uid="{00000000-0005-0000-0000-0000AD320000}"/>
    <cellStyle name="SAPBEXexcCritical5 46 7" xfId="16171" xr:uid="{00000000-0005-0000-0000-0000AE320000}"/>
    <cellStyle name="SAPBEXexcCritical5 46 7 2" xfId="35080" xr:uid="{00000000-0005-0000-0000-0000AF320000}"/>
    <cellStyle name="SAPBEXexcCritical5 46 8" xfId="16942" xr:uid="{00000000-0005-0000-0000-0000B0320000}"/>
    <cellStyle name="SAPBEXexcCritical5 46 8 2" xfId="35851" xr:uid="{00000000-0005-0000-0000-0000B1320000}"/>
    <cellStyle name="SAPBEXexcCritical5 46 9" xfId="20689" xr:uid="{00000000-0005-0000-0000-0000B2320000}"/>
    <cellStyle name="SAPBEXexcCritical5 47" xfId="2109" xr:uid="{00000000-0005-0000-0000-0000B3320000}"/>
    <cellStyle name="SAPBEXexcCritical5 47 2" xfId="4695" xr:uid="{00000000-0005-0000-0000-0000B4320000}"/>
    <cellStyle name="SAPBEXexcCritical5 47 2 2" xfId="23604" xr:uid="{00000000-0005-0000-0000-0000B5320000}"/>
    <cellStyle name="SAPBEXexcCritical5 47 3" xfId="7101" xr:uid="{00000000-0005-0000-0000-0000B6320000}"/>
    <cellStyle name="SAPBEXexcCritical5 47 3 2" xfId="26010" xr:uid="{00000000-0005-0000-0000-0000B7320000}"/>
    <cellStyle name="SAPBEXexcCritical5 47 4" xfId="7724" xr:uid="{00000000-0005-0000-0000-0000B8320000}"/>
    <cellStyle name="SAPBEXexcCritical5 47 4 2" xfId="26633" xr:uid="{00000000-0005-0000-0000-0000B9320000}"/>
    <cellStyle name="SAPBEXexcCritical5 47 5" xfId="9571" xr:uid="{00000000-0005-0000-0000-0000BA320000}"/>
    <cellStyle name="SAPBEXexcCritical5 47 5 2" xfId="28480" xr:uid="{00000000-0005-0000-0000-0000BB320000}"/>
    <cellStyle name="SAPBEXexcCritical5 47 6" xfId="14007" xr:uid="{00000000-0005-0000-0000-0000BC320000}"/>
    <cellStyle name="SAPBEXexcCritical5 47 6 2" xfId="32916" xr:uid="{00000000-0005-0000-0000-0000BD320000}"/>
    <cellStyle name="SAPBEXexcCritical5 47 7" xfId="14267" xr:uid="{00000000-0005-0000-0000-0000BE320000}"/>
    <cellStyle name="SAPBEXexcCritical5 47 7 2" xfId="33176" xr:uid="{00000000-0005-0000-0000-0000BF320000}"/>
    <cellStyle name="SAPBEXexcCritical5 47 8" xfId="18703" xr:uid="{00000000-0005-0000-0000-0000C0320000}"/>
    <cellStyle name="SAPBEXexcCritical5 47 8 2" xfId="37612" xr:uid="{00000000-0005-0000-0000-0000C1320000}"/>
    <cellStyle name="SAPBEXexcCritical5 47 9" xfId="18953" xr:uid="{00000000-0005-0000-0000-0000C2320000}"/>
    <cellStyle name="SAPBEXexcCritical5 48" xfId="2247" xr:uid="{00000000-0005-0000-0000-0000C3320000}"/>
    <cellStyle name="SAPBEXexcCritical5 48 2" xfId="4833" xr:uid="{00000000-0005-0000-0000-0000C4320000}"/>
    <cellStyle name="SAPBEXexcCritical5 48 2 2" xfId="23742" xr:uid="{00000000-0005-0000-0000-0000C5320000}"/>
    <cellStyle name="SAPBEXexcCritical5 48 3" xfId="6155" xr:uid="{00000000-0005-0000-0000-0000C6320000}"/>
    <cellStyle name="SAPBEXexcCritical5 48 3 2" xfId="25064" xr:uid="{00000000-0005-0000-0000-0000C7320000}"/>
    <cellStyle name="SAPBEXexcCritical5 48 4" xfId="8146" xr:uid="{00000000-0005-0000-0000-0000C8320000}"/>
    <cellStyle name="SAPBEXexcCritical5 48 4 2" xfId="27055" xr:uid="{00000000-0005-0000-0000-0000C9320000}"/>
    <cellStyle name="SAPBEXexcCritical5 48 5" xfId="10520" xr:uid="{00000000-0005-0000-0000-0000CA320000}"/>
    <cellStyle name="SAPBEXexcCritical5 48 5 2" xfId="29429" xr:uid="{00000000-0005-0000-0000-0000CB320000}"/>
    <cellStyle name="SAPBEXexcCritical5 48 6" xfId="11597" xr:uid="{00000000-0005-0000-0000-0000CC320000}"/>
    <cellStyle name="SAPBEXexcCritical5 48 6 2" xfId="30506" xr:uid="{00000000-0005-0000-0000-0000CD320000}"/>
    <cellStyle name="SAPBEXexcCritical5 48 7" xfId="15216" xr:uid="{00000000-0005-0000-0000-0000CE320000}"/>
    <cellStyle name="SAPBEXexcCritical5 48 7 2" xfId="34125" xr:uid="{00000000-0005-0000-0000-0000CF320000}"/>
    <cellStyle name="SAPBEXexcCritical5 48 8" xfId="16293" xr:uid="{00000000-0005-0000-0000-0000D0320000}"/>
    <cellStyle name="SAPBEXexcCritical5 48 8 2" xfId="35202" xr:uid="{00000000-0005-0000-0000-0000D1320000}"/>
    <cellStyle name="SAPBEXexcCritical5 48 9" xfId="19819" xr:uid="{00000000-0005-0000-0000-0000D2320000}"/>
    <cellStyle name="SAPBEXexcCritical5 49" xfId="2317" xr:uid="{00000000-0005-0000-0000-0000D3320000}"/>
    <cellStyle name="SAPBEXexcCritical5 49 2" xfId="4903" xr:uid="{00000000-0005-0000-0000-0000D4320000}"/>
    <cellStyle name="SAPBEXexcCritical5 49 2 2" xfId="23812" xr:uid="{00000000-0005-0000-0000-0000D5320000}"/>
    <cellStyle name="SAPBEXexcCritical5 49 3" xfId="5580" xr:uid="{00000000-0005-0000-0000-0000D6320000}"/>
    <cellStyle name="SAPBEXexcCritical5 49 3 2" xfId="24489" xr:uid="{00000000-0005-0000-0000-0000D7320000}"/>
    <cellStyle name="SAPBEXexcCritical5 49 4" xfId="7541" xr:uid="{00000000-0005-0000-0000-0000D8320000}"/>
    <cellStyle name="SAPBEXexcCritical5 49 4 2" xfId="26450" xr:uid="{00000000-0005-0000-0000-0000D9320000}"/>
    <cellStyle name="SAPBEXexcCritical5 49 5" xfId="9863" xr:uid="{00000000-0005-0000-0000-0000DA320000}"/>
    <cellStyle name="SAPBEXexcCritical5 49 5 2" xfId="28772" xr:uid="{00000000-0005-0000-0000-0000DB320000}"/>
    <cellStyle name="SAPBEXexcCritical5 49 6" xfId="13805" xr:uid="{00000000-0005-0000-0000-0000DC320000}"/>
    <cellStyle name="SAPBEXexcCritical5 49 6 2" xfId="32714" xr:uid="{00000000-0005-0000-0000-0000DD320000}"/>
    <cellStyle name="SAPBEXexcCritical5 49 7" xfId="14559" xr:uid="{00000000-0005-0000-0000-0000DE320000}"/>
    <cellStyle name="SAPBEXexcCritical5 49 7 2" xfId="33468" xr:uid="{00000000-0005-0000-0000-0000DF320000}"/>
    <cellStyle name="SAPBEXexcCritical5 49 8" xfId="18501" xr:uid="{00000000-0005-0000-0000-0000E0320000}"/>
    <cellStyle name="SAPBEXexcCritical5 49 8 2" xfId="37410" xr:uid="{00000000-0005-0000-0000-0000E1320000}"/>
    <cellStyle name="SAPBEXexcCritical5 49 9" xfId="19212" xr:uid="{00000000-0005-0000-0000-0000E2320000}"/>
    <cellStyle name="SAPBEXexcCritical5 5" xfId="226" xr:uid="{00000000-0005-0000-0000-0000E3320000}"/>
    <cellStyle name="SAPBEXexcCritical5 5 2" xfId="2812" xr:uid="{00000000-0005-0000-0000-0000E4320000}"/>
    <cellStyle name="SAPBEXexcCritical5 5 2 2" xfId="21721" xr:uid="{00000000-0005-0000-0000-0000E5320000}"/>
    <cellStyle name="SAPBEXexcCritical5 5 3" xfId="5657" xr:uid="{00000000-0005-0000-0000-0000E6320000}"/>
    <cellStyle name="SAPBEXexcCritical5 5 3 2" xfId="24566" xr:uid="{00000000-0005-0000-0000-0000E7320000}"/>
    <cellStyle name="SAPBEXexcCritical5 5 4" xfId="8592" xr:uid="{00000000-0005-0000-0000-0000E8320000}"/>
    <cellStyle name="SAPBEXexcCritical5 5 4 2" xfId="27501" xr:uid="{00000000-0005-0000-0000-0000E9320000}"/>
    <cellStyle name="SAPBEXexcCritical5 5 5" xfId="11010" xr:uid="{00000000-0005-0000-0000-0000EA320000}"/>
    <cellStyle name="SAPBEXexcCritical5 5 5 2" xfId="29919" xr:uid="{00000000-0005-0000-0000-0000EB320000}"/>
    <cellStyle name="SAPBEXexcCritical5 5 6" xfId="13864" xr:uid="{00000000-0005-0000-0000-0000EC320000}"/>
    <cellStyle name="SAPBEXexcCritical5 5 6 2" xfId="32773" xr:uid="{00000000-0005-0000-0000-0000ED320000}"/>
    <cellStyle name="SAPBEXexcCritical5 5 7" xfId="15706" xr:uid="{00000000-0005-0000-0000-0000EE320000}"/>
    <cellStyle name="SAPBEXexcCritical5 5 7 2" xfId="34615" xr:uid="{00000000-0005-0000-0000-0000EF320000}"/>
    <cellStyle name="SAPBEXexcCritical5 5 8" xfId="18560" xr:uid="{00000000-0005-0000-0000-0000F0320000}"/>
    <cellStyle name="SAPBEXexcCritical5 5 8 2" xfId="37469" xr:uid="{00000000-0005-0000-0000-0000F1320000}"/>
    <cellStyle name="SAPBEXexcCritical5 5 9" xfId="20267" xr:uid="{00000000-0005-0000-0000-0000F2320000}"/>
    <cellStyle name="SAPBEXexcCritical5 50" xfId="2348" xr:uid="{00000000-0005-0000-0000-0000F3320000}"/>
    <cellStyle name="SAPBEXexcCritical5 50 2" xfId="6082" xr:uid="{00000000-0005-0000-0000-0000F4320000}"/>
    <cellStyle name="SAPBEXexcCritical5 50 2 2" xfId="24991" xr:uid="{00000000-0005-0000-0000-0000F5320000}"/>
    <cellStyle name="SAPBEXexcCritical5 50 3" xfId="7686" xr:uid="{00000000-0005-0000-0000-0000F6320000}"/>
    <cellStyle name="SAPBEXexcCritical5 50 3 2" xfId="26595" xr:uid="{00000000-0005-0000-0000-0000F7320000}"/>
    <cellStyle name="SAPBEXexcCritical5 50 4" xfId="10027" xr:uid="{00000000-0005-0000-0000-0000F8320000}"/>
    <cellStyle name="SAPBEXexcCritical5 50 4 2" xfId="28936" xr:uid="{00000000-0005-0000-0000-0000F9320000}"/>
    <cellStyle name="SAPBEXexcCritical5 50 5" xfId="13454" xr:uid="{00000000-0005-0000-0000-0000FA320000}"/>
    <cellStyle name="SAPBEXexcCritical5 50 5 2" xfId="32363" xr:uid="{00000000-0005-0000-0000-0000FB320000}"/>
    <cellStyle name="SAPBEXexcCritical5 50 6" xfId="14723" xr:uid="{00000000-0005-0000-0000-0000FC320000}"/>
    <cellStyle name="SAPBEXexcCritical5 50 6 2" xfId="33632" xr:uid="{00000000-0005-0000-0000-0000FD320000}"/>
    <cellStyle name="SAPBEXexcCritical5 50 7" xfId="18150" xr:uid="{00000000-0005-0000-0000-0000FE320000}"/>
    <cellStyle name="SAPBEXexcCritical5 50 7 2" xfId="37059" xr:uid="{00000000-0005-0000-0000-0000FF320000}"/>
    <cellStyle name="SAPBEXexcCritical5 50 8" xfId="19357" xr:uid="{00000000-0005-0000-0000-000000330000}"/>
    <cellStyle name="SAPBEXexcCritical5 51" xfId="6600" xr:uid="{00000000-0005-0000-0000-000001330000}"/>
    <cellStyle name="SAPBEXexcCritical5 51 2" xfId="25509" xr:uid="{00000000-0005-0000-0000-000002330000}"/>
    <cellStyle name="SAPBEXexcCritical5 52" xfId="9292" xr:uid="{00000000-0005-0000-0000-000003330000}"/>
    <cellStyle name="SAPBEXexcCritical5 52 2" xfId="28201" xr:uid="{00000000-0005-0000-0000-000004330000}"/>
    <cellStyle name="SAPBEXexcCritical5 53" xfId="11774" xr:uid="{00000000-0005-0000-0000-000005330000}"/>
    <cellStyle name="SAPBEXexcCritical5 53 2" xfId="30683" xr:uid="{00000000-0005-0000-0000-000006330000}"/>
    <cellStyle name="SAPBEXexcCritical5 54" xfId="13678" xr:uid="{00000000-0005-0000-0000-000007330000}"/>
    <cellStyle name="SAPBEXexcCritical5 54 2" xfId="32587" xr:uid="{00000000-0005-0000-0000-000008330000}"/>
    <cellStyle name="SAPBEXexcCritical5 55" xfId="16470" xr:uid="{00000000-0005-0000-0000-000009330000}"/>
    <cellStyle name="SAPBEXexcCritical5 55 2" xfId="35379" xr:uid="{00000000-0005-0000-0000-00000A330000}"/>
    <cellStyle name="SAPBEXexcCritical5 56" xfId="18374" xr:uid="{00000000-0005-0000-0000-00000B330000}"/>
    <cellStyle name="SAPBEXexcCritical5 56 2" xfId="37283" xr:uid="{00000000-0005-0000-0000-00000C330000}"/>
    <cellStyle name="SAPBEXexcCritical5 57" xfId="20966" xr:uid="{00000000-0005-0000-0000-00000D330000}"/>
    <cellStyle name="SAPBEXexcCritical5 6" xfId="156" xr:uid="{00000000-0005-0000-0000-00000E330000}"/>
    <cellStyle name="SAPBEXexcCritical5 6 2" xfId="2743" xr:uid="{00000000-0005-0000-0000-00000F330000}"/>
    <cellStyle name="SAPBEXexcCritical5 6 2 2" xfId="21652" xr:uid="{00000000-0005-0000-0000-000010330000}"/>
    <cellStyle name="SAPBEXexcCritical5 6 3" xfId="6622" xr:uid="{00000000-0005-0000-0000-000011330000}"/>
    <cellStyle name="SAPBEXexcCritical5 6 3 2" xfId="25531" xr:uid="{00000000-0005-0000-0000-000012330000}"/>
    <cellStyle name="SAPBEXexcCritical5 6 4" xfId="8544" xr:uid="{00000000-0005-0000-0000-000013330000}"/>
    <cellStyle name="SAPBEXexcCritical5 6 4 2" xfId="27453" xr:uid="{00000000-0005-0000-0000-000014330000}"/>
    <cellStyle name="SAPBEXexcCritical5 6 5" xfId="10958" xr:uid="{00000000-0005-0000-0000-000015330000}"/>
    <cellStyle name="SAPBEXexcCritical5 6 5 2" xfId="29867" xr:uid="{00000000-0005-0000-0000-000016330000}"/>
    <cellStyle name="SAPBEXexcCritical5 6 6" xfId="12433" xr:uid="{00000000-0005-0000-0000-000017330000}"/>
    <cellStyle name="SAPBEXexcCritical5 6 6 2" xfId="31342" xr:uid="{00000000-0005-0000-0000-000018330000}"/>
    <cellStyle name="SAPBEXexcCritical5 6 7" xfId="15654" xr:uid="{00000000-0005-0000-0000-000019330000}"/>
    <cellStyle name="SAPBEXexcCritical5 6 7 2" xfId="34563" xr:uid="{00000000-0005-0000-0000-00001A330000}"/>
    <cellStyle name="SAPBEXexcCritical5 6 8" xfId="17129" xr:uid="{00000000-0005-0000-0000-00001B330000}"/>
    <cellStyle name="SAPBEXexcCritical5 6 8 2" xfId="36038" xr:uid="{00000000-0005-0000-0000-00001C330000}"/>
    <cellStyle name="SAPBEXexcCritical5 6 9" xfId="20218" xr:uid="{00000000-0005-0000-0000-00001D330000}"/>
    <cellStyle name="SAPBEXexcCritical5 7" xfId="275" xr:uid="{00000000-0005-0000-0000-00001E330000}"/>
    <cellStyle name="SAPBEXexcCritical5 7 2" xfId="2861" xr:uid="{00000000-0005-0000-0000-00001F330000}"/>
    <cellStyle name="SAPBEXexcCritical5 7 2 2" xfId="21770" xr:uid="{00000000-0005-0000-0000-000020330000}"/>
    <cellStyle name="SAPBEXexcCritical5 7 3" xfId="5349" xr:uid="{00000000-0005-0000-0000-000021330000}"/>
    <cellStyle name="SAPBEXexcCritical5 7 3 2" xfId="24258" xr:uid="{00000000-0005-0000-0000-000022330000}"/>
    <cellStyle name="SAPBEXexcCritical5 7 4" xfId="7961" xr:uid="{00000000-0005-0000-0000-000023330000}"/>
    <cellStyle name="SAPBEXexcCritical5 7 4 2" xfId="26870" xr:uid="{00000000-0005-0000-0000-000024330000}"/>
    <cellStyle name="SAPBEXexcCritical5 7 5" xfId="10320" xr:uid="{00000000-0005-0000-0000-000025330000}"/>
    <cellStyle name="SAPBEXexcCritical5 7 5 2" xfId="29229" xr:uid="{00000000-0005-0000-0000-000026330000}"/>
    <cellStyle name="SAPBEXexcCritical5 7 6" xfId="13088" xr:uid="{00000000-0005-0000-0000-000027330000}"/>
    <cellStyle name="SAPBEXexcCritical5 7 6 2" xfId="31997" xr:uid="{00000000-0005-0000-0000-000028330000}"/>
    <cellStyle name="SAPBEXexcCritical5 7 7" xfId="15016" xr:uid="{00000000-0005-0000-0000-000029330000}"/>
    <cellStyle name="SAPBEXexcCritical5 7 7 2" xfId="33925" xr:uid="{00000000-0005-0000-0000-00002A330000}"/>
    <cellStyle name="SAPBEXexcCritical5 7 8" xfId="17784" xr:uid="{00000000-0005-0000-0000-00002B330000}"/>
    <cellStyle name="SAPBEXexcCritical5 7 8 2" xfId="36693" xr:uid="{00000000-0005-0000-0000-00002C330000}"/>
    <cellStyle name="SAPBEXexcCritical5 7 9" xfId="19632" xr:uid="{00000000-0005-0000-0000-00002D330000}"/>
    <cellStyle name="SAPBEXexcCritical5 8" xfId="318" xr:uid="{00000000-0005-0000-0000-00002E330000}"/>
    <cellStyle name="SAPBEXexcCritical5 8 2" xfId="2904" xr:uid="{00000000-0005-0000-0000-00002F330000}"/>
    <cellStyle name="SAPBEXexcCritical5 8 2 2" xfId="21813" xr:uid="{00000000-0005-0000-0000-000030330000}"/>
    <cellStyle name="SAPBEXexcCritical5 8 3" xfId="5502" xr:uid="{00000000-0005-0000-0000-000031330000}"/>
    <cellStyle name="SAPBEXexcCritical5 8 3 2" xfId="24411" xr:uid="{00000000-0005-0000-0000-000032330000}"/>
    <cellStyle name="SAPBEXexcCritical5 8 4" xfId="8032" xr:uid="{00000000-0005-0000-0000-000033330000}"/>
    <cellStyle name="SAPBEXexcCritical5 8 4 2" xfId="26941" xr:uid="{00000000-0005-0000-0000-000034330000}"/>
    <cellStyle name="SAPBEXexcCritical5 8 5" xfId="10397" xr:uid="{00000000-0005-0000-0000-000035330000}"/>
    <cellStyle name="SAPBEXexcCritical5 8 5 2" xfId="29306" xr:uid="{00000000-0005-0000-0000-000036330000}"/>
    <cellStyle name="SAPBEXexcCritical5 8 6" xfId="13920" xr:uid="{00000000-0005-0000-0000-000037330000}"/>
    <cellStyle name="SAPBEXexcCritical5 8 6 2" xfId="32829" xr:uid="{00000000-0005-0000-0000-000038330000}"/>
    <cellStyle name="SAPBEXexcCritical5 8 7" xfId="15093" xr:uid="{00000000-0005-0000-0000-000039330000}"/>
    <cellStyle name="SAPBEXexcCritical5 8 7 2" xfId="34002" xr:uid="{00000000-0005-0000-0000-00003A330000}"/>
    <cellStyle name="SAPBEXexcCritical5 8 8" xfId="18616" xr:uid="{00000000-0005-0000-0000-00003B330000}"/>
    <cellStyle name="SAPBEXexcCritical5 8 8 2" xfId="37525" xr:uid="{00000000-0005-0000-0000-00003C330000}"/>
    <cellStyle name="SAPBEXexcCritical5 8 9" xfId="19703" xr:uid="{00000000-0005-0000-0000-00003D330000}"/>
    <cellStyle name="SAPBEXexcCritical5 9" xfId="361" xr:uid="{00000000-0005-0000-0000-00003E330000}"/>
    <cellStyle name="SAPBEXexcCritical5 9 2" xfId="2947" xr:uid="{00000000-0005-0000-0000-00003F330000}"/>
    <cellStyle name="SAPBEXexcCritical5 9 2 2" xfId="21856" xr:uid="{00000000-0005-0000-0000-000040330000}"/>
    <cellStyle name="SAPBEXexcCritical5 9 3" xfId="5218" xr:uid="{00000000-0005-0000-0000-000041330000}"/>
    <cellStyle name="SAPBEXexcCritical5 9 3 2" xfId="24127" xr:uid="{00000000-0005-0000-0000-000042330000}"/>
    <cellStyle name="SAPBEXexcCritical5 9 4" xfId="9052" xr:uid="{00000000-0005-0000-0000-000043330000}"/>
    <cellStyle name="SAPBEXexcCritical5 9 4 2" xfId="27961" xr:uid="{00000000-0005-0000-0000-000044330000}"/>
    <cellStyle name="SAPBEXexcCritical5 9 5" xfId="11519" xr:uid="{00000000-0005-0000-0000-000045330000}"/>
    <cellStyle name="SAPBEXexcCritical5 9 5 2" xfId="30428" xr:uid="{00000000-0005-0000-0000-000046330000}"/>
    <cellStyle name="SAPBEXexcCritical5 9 6" xfId="13371" xr:uid="{00000000-0005-0000-0000-000047330000}"/>
    <cellStyle name="SAPBEXexcCritical5 9 6 2" xfId="32280" xr:uid="{00000000-0005-0000-0000-000048330000}"/>
    <cellStyle name="SAPBEXexcCritical5 9 7" xfId="16215" xr:uid="{00000000-0005-0000-0000-000049330000}"/>
    <cellStyle name="SAPBEXexcCritical5 9 7 2" xfId="35124" xr:uid="{00000000-0005-0000-0000-00004A330000}"/>
    <cellStyle name="SAPBEXexcCritical5 9 8" xfId="18067" xr:uid="{00000000-0005-0000-0000-00004B330000}"/>
    <cellStyle name="SAPBEXexcCritical5 9 8 2" xfId="36976" xr:uid="{00000000-0005-0000-0000-00004C330000}"/>
    <cellStyle name="SAPBEXexcCritical5 9 9" xfId="20728" xr:uid="{00000000-0005-0000-0000-00004D330000}"/>
    <cellStyle name="SAPBEXexcCritical6" xfId="65" xr:uid="{00000000-0005-0000-0000-00004E330000}"/>
    <cellStyle name="SAPBEXexcCritical6 10" xfId="362" xr:uid="{00000000-0005-0000-0000-00004F330000}"/>
    <cellStyle name="SAPBEXexcCritical6 10 2" xfId="2948" xr:uid="{00000000-0005-0000-0000-000050330000}"/>
    <cellStyle name="SAPBEXexcCritical6 10 2 2" xfId="21857" xr:uid="{00000000-0005-0000-0000-000051330000}"/>
    <cellStyle name="SAPBEXexcCritical6 10 3" xfId="2703" xr:uid="{00000000-0005-0000-0000-000052330000}"/>
    <cellStyle name="SAPBEXexcCritical6 10 3 2" xfId="21612" xr:uid="{00000000-0005-0000-0000-000053330000}"/>
    <cellStyle name="SAPBEXexcCritical6 10 4" xfId="9006" xr:uid="{00000000-0005-0000-0000-000054330000}"/>
    <cellStyle name="SAPBEXexcCritical6 10 4 2" xfId="27915" xr:uid="{00000000-0005-0000-0000-000055330000}"/>
    <cellStyle name="SAPBEXexcCritical6 10 5" xfId="11467" xr:uid="{00000000-0005-0000-0000-000056330000}"/>
    <cellStyle name="SAPBEXexcCritical6 10 5 2" xfId="30376" xr:uid="{00000000-0005-0000-0000-000057330000}"/>
    <cellStyle name="SAPBEXexcCritical6 10 6" xfId="13515" xr:uid="{00000000-0005-0000-0000-000058330000}"/>
    <cellStyle name="SAPBEXexcCritical6 10 6 2" xfId="32424" xr:uid="{00000000-0005-0000-0000-000059330000}"/>
    <cellStyle name="SAPBEXexcCritical6 10 7" xfId="16163" xr:uid="{00000000-0005-0000-0000-00005A330000}"/>
    <cellStyle name="SAPBEXexcCritical6 10 7 2" xfId="35072" xr:uid="{00000000-0005-0000-0000-00005B330000}"/>
    <cellStyle name="SAPBEXexcCritical6 10 8" xfId="18211" xr:uid="{00000000-0005-0000-0000-00005C330000}"/>
    <cellStyle name="SAPBEXexcCritical6 10 8 2" xfId="37120" xr:uid="{00000000-0005-0000-0000-00005D330000}"/>
    <cellStyle name="SAPBEXexcCritical6 10 9" xfId="20681" xr:uid="{00000000-0005-0000-0000-00005E330000}"/>
    <cellStyle name="SAPBEXexcCritical6 11" xfId="491" xr:uid="{00000000-0005-0000-0000-00005F330000}"/>
    <cellStyle name="SAPBEXexcCritical6 11 2" xfId="3077" xr:uid="{00000000-0005-0000-0000-000060330000}"/>
    <cellStyle name="SAPBEXexcCritical6 11 2 2" xfId="21986" xr:uid="{00000000-0005-0000-0000-000061330000}"/>
    <cellStyle name="SAPBEXexcCritical6 11 3" xfId="6217" xr:uid="{00000000-0005-0000-0000-000062330000}"/>
    <cellStyle name="SAPBEXexcCritical6 11 3 2" xfId="25126" xr:uid="{00000000-0005-0000-0000-000063330000}"/>
    <cellStyle name="SAPBEXexcCritical6 11 4" xfId="8257" xr:uid="{00000000-0005-0000-0000-000064330000}"/>
    <cellStyle name="SAPBEXexcCritical6 11 4 2" xfId="27166" xr:uid="{00000000-0005-0000-0000-000065330000}"/>
    <cellStyle name="SAPBEXexcCritical6 11 5" xfId="10648" xr:uid="{00000000-0005-0000-0000-000066330000}"/>
    <cellStyle name="SAPBEXexcCritical6 11 5 2" xfId="29557" xr:uid="{00000000-0005-0000-0000-000067330000}"/>
    <cellStyle name="SAPBEXexcCritical6 11 6" xfId="12554" xr:uid="{00000000-0005-0000-0000-000068330000}"/>
    <cellStyle name="SAPBEXexcCritical6 11 6 2" xfId="31463" xr:uid="{00000000-0005-0000-0000-000069330000}"/>
    <cellStyle name="SAPBEXexcCritical6 11 7" xfId="15344" xr:uid="{00000000-0005-0000-0000-00006A330000}"/>
    <cellStyle name="SAPBEXexcCritical6 11 7 2" xfId="34253" xr:uid="{00000000-0005-0000-0000-00006B330000}"/>
    <cellStyle name="SAPBEXexcCritical6 11 8" xfId="17250" xr:uid="{00000000-0005-0000-0000-00006C330000}"/>
    <cellStyle name="SAPBEXexcCritical6 11 8 2" xfId="36159" xr:uid="{00000000-0005-0000-0000-00006D330000}"/>
    <cellStyle name="SAPBEXexcCritical6 11 9" xfId="19930" xr:uid="{00000000-0005-0000-0000-00006E330000}"/>
    <cellStyle name="SAPBEXexcCritical6 12" xfId="584" xr:uid="{00000000-0005-0000-0000-00006F330000}"/>
    <cellStyle name="SAPBEXexcCritical6 12 2" xfId="3170" xr:uid="{00000000-0005-0000-0000-000070330000}"/>
    <cellStyle name="SAPBEXexcCritical6 12 2 2" xfId="22079" xr:uid="{00000000-0005-0000-0000-000071330000}"/>
    <cellStyle name="SAPBEXexcCritical6 12 3" xfId="5232" xr:uid="{00000000-0005-0000-0000-000072330000}"/>
    <cellStyle name="SAPBEXexcCritical6 12 3 2" xfId="24141" xr:uid="{00000000-0005-0000-0000-000073330000}"/>
    <cellStyle name="SAPBEXexcCritical6 12 4" xfId="8019" xr:uid="{00000000-0005-0000-0000-000074330000}"/>
    <cellStyle name="SAPBEXexcCritical6 12 4 2" xfId="26928" xr:uid="{00000000-0005-0000-0000-000075330000}"/>
    <cellStyle name="SAPBEXexcCritical6 12 5" xfId="10384" xr:uid="{00000000-0005-0000-0000-000076330000}"/>
    <cellStyle name="SAPBEXexcCritical6 12 5 2" xfId="29293" xr:uid="{00000000-0005-0000-0000-000077330000}"/>
    <cellStyle name="SAPBEXexcCritical6 12 6" xfId="12981" xr:uid="{00000000-0005-0000-0000-000078330000}"/>
    <cellStyle name="SAPBEXexcCritical6 12 6 2" xfId="31890" xr:uid="{00000000-0005-0000-0000-000079330000}"/>
    <cellStyle name="SAPBEXexcCritical6 12 7" xfId="15080" xr:uid="{00000000-0005-0000-0000-00007A330000}"/>
    <cellStyle name="SAPBEXexcCritical6 12 7 2" xfId="33989" xr:uid="{00000000-0005-0000-0000-00007B330000}"/>
    <cellStyle name="SAPBEXexcCritical6 12 8" xfId="17677" xr:uid="{00000000-0005-0000-0000-00007C330000}"/>
    <cellStyle name="SAPBEXexcCritical6 12 8 2" xfId="36586" xr:uid="{00000000-0005-0000-0000-00007D330000}"/>
    <cellStyle name="SAPBEXexcCritical6 12 9" xfId="19690" xr:uid="{00000000-0005-0000-0000-00007E330000}"/>
    <cellStyle name="SAPBEXexcCritical6 13" xfId="627" xr:uid="{00000000-0005-0000-0000-00007F330000}"/>
    <cellStyle name="SAPBEXexcCritical6 13 2" xfId="3213" xr:uid="{00000000-0005-0000-0000-000080330000}"/>
    <cellStyle name="SAPBEXexcCritical6 13 2 2" xfId="22122" xr:uid="{00000000-0005-0000-0000-000081330000}"/>
    <cellStyle name="SAPBEXexcCritical6 13 3" xfId="5404" xr:uid="{00000000-0005-0000-0000-000082330000}"/>
    <cellStyle name="SAPBEXexcCritical6 13 3 2" xfId="24313" xr:uid="{00000000-0005-0000-0000-000083330000}"/>
    <cellStyle name="SAPBEXexcCritical6 13 4" xfId="7873" xr:uid="{00000000-0005-0000-0000-000084330000}"/>
    <cellStyle name="SAPBEXexcCritical6 13 4 2" xfId="26782" xr:uid="{00000000-0005-0000-0000-000085330000}"/>
    <cellStyle name="SAPBEXexcCritical6 13 5" xfId="10227" xr:uid="{00000000-0005-0000-0000-000086330000}"/>
    <cellStyle name="SAPBEXexcCritical6 13 5 2" xfId="29136" xr:uid="{00000000-0005-0000-0000-000087330000}"/>
    <cellStyle name="SAPBEXexcCritical6 13 6" xfId="13312" xr:uid="{00000000-0005-0000-0000-000088330000}"/>
    <cellStyle name="SAPBEXexcCritical6 13 6 2" xfId="32221" xr:uid="{00000000-0005-0000-0000-000089330000}"/>
    <cellStyle name="SAPBEXexcCritical6 13 7" xfId="14923" xr:uid="{00000000-0005-0000-0000-00008A330000}"/>
    <cellStyle name="SAPBEXexcCritical6 13 7 2" xfId="33832" xr:uid="{00000000-0005-0000-0000-00008B330000}"/>
    <cellStyle name="SAPBEXexcCritical6 13 8" xfId="18008" xr:uid="{00000000-0005-0000-0000-00008C330000}"/>
    <cellStyle name="SAPBEXexcCritical6 13 8 2" xfId="36917" xr:uid="{00000000-0005-0000-0000-00008D330000}"/>
    <cellStyle name="SAPBEXexcCritical6 13 9" xfId="19546" xr:uid="{00000000-0005-0000-0000-00008E330000}"/>
    <cellStyle name="SAPBEXexcCritical6 14" xfId="623" xr:uid="{00000000-0005-0000-0000-00008F330000}"/>
    <cellStyle name="SAPBEXexcCritical6 14 2" xfId="3209" xr:uid="{00000000-0005-0000-0000-000090330000}"/>
    <cellStyle name="SAPBEXexcCritical6 14 2 2" xfId="22118" xr:uid="{00000000-0005-0000-0000-000091330000}"/>
    <cellStyle name="SAPBEXexcCritical6 14 3" xfId="5236" xr:uid="{00000000-0005-0000-0000-000092330000}"/>
    <cellStyle name="SAPBEXexcCritical6 14 3 2" xfId="24145" xr:uid="{00000000-0005-0000-0000-000093330000}"/>
    <cellStyle name="SAPBEXexcCritical6 14 4" xfId="9069" xr:uid="{00000000-0005-0000-0000-000094330000}"/>
    <cellStyle name="SAPBEXexcCritical6 14 4 2" xfId="27978" xr:uid="{00000000-0005-0000-0000-000095330000}"/>
    <cellStyle name="SAPBEXexcCritical6 14 5" xfId="11541" xr:uid="{00000000-0005-0000-0000-000096330000}"/>
    <cellStyle name="SAPBEXexcCritical6 14 5 2" xfId="30450" xr:uid="{00000000-0005-0000-0000-000097330000}"/>
    <cellStyle name="SAPBEXexcCritical6 14 6" xfId="12120" xr:uid="{00000000-0005-0000-0000-000098330000}"/>
    <cellStyle name="SAPBEXexcCritical6 14 6 2" xfId="31029" xr:uid="{00000000-0005-0000-0000-000099330000}"/>
    <cellStyle name="SAPBEXexcCritical6 14 7" xfId="16237" xr:uid="{00000000-0005-0000-0000-00009A330000}"/>
    <cellStyle name="SAPBEXexcCritical6 14 7 2" xfId="35146" xr:uid="{00000000-0005-0000-0000-00009B330000}"/>
    <cellStyle name="SAPBEXexcCritical6 14 8" xfId="16816" xr:uid="{00000000-0005-0000-0000-00009C330000}"/>
    <cellStyle name="SAPBEXexcCritical6 14 8 2" xfId="35725" xr:uid="{00000000-0005-0000-0000-00009D330000}"/>
    <cellStyle name="SAPBEXexcCritical6 14 9" xfId="20744" xr:uid="{00000000-0005-0000-0000-00009E330000}"/>
    <cellStyle name="SAPBEXexcCritical6 15" xfId="405" xr:uid="{00000000-0005-0000-0000-00009F330000}"/>
    <cellStyle name="SAPBEXexcCritical6 15 2" xfId="2991" xr:uid="{00000000-0005-0000-0000-0000A0330000}"/>
    <cellStyle name="SAPBEXexcCritical6 15 2 2" xfId="21900" xr:uid="{00000000-0005-0000-0000-0000A1330000}"/>
    <cellStyle name="SAPBEXexcCritical6 15 3" xfId="5570" xr:uid="{00000000-0005-0000-0000-0000A2330000}"/>
    <cellStyle name="SAPBEXexcCritical6 15 3 2" xfId="24479" xr:uid="{00000000-0005-0000-0000-0000A3330000}"/>
    <cellStyle name="SAPBEXexcCritical6 15 4" xfId="8540" xr:uid="{00000000-0005-0000-0000-0000A4330000}"/>
    <cellStyle name="SAPBEXexcCritical6 15 4 2" xfId="27449" xr:uid="{00000000-0005-0000-0000-0000A5330000}"/>
    <cellStyle name="SAPBEXexcCritical6 15 5" xfId="10954" xr:uid="{00000000-0005-0000-0000-0000A6330000}"/>
    <cellStyle name="SAPBEXexcCritical6 15 5 2" xfId="29863" xr:uid="{00000000-0005-0000-0000-0000A7330000}"/>
    <cellStyle name="SAPBEXexcCritical6 15 6" xfId="13124" xr:uid="{00000000-0005-0000-0000-0000A8330000}"/>
    <cellStyle name="SAPBEXexcCritical6 15 6 2" xfId="32033" xr:uid="{00000000-0005-0000-0000-0000A9330000}"/>
    <cellStyle name="SAPBEXexcCritical6 15 7" xfId="15650" xr:uid="{00000000-0005-0000-0000-0000AA330000}"/>
    <cellStyle name="SAPBEXexcCritical6 15 7 2" xfId="34559" xr:uid="{00000000-0005-0000-0000-0000AB330000}"/>
    <cellStyle name="SAPBEXexcCritical6 15 8" xfId="17820" xr:uid="{00000000-0005-0000-0000-0000AC330000}"/>
    <cellStyle name="SAPBEXexcCritical6 15 8 2" xfId="36729" xr:uid="{00000000-0005-0000-0000-0000AD330000}"/>
    <cellStyle name="SAPBEXexcCritical6 15 9" xfId="20214" xr:uid="{00000000-0005-0000-0000-0000AE330000}"/>
    <cellStyle name="SAPBEXexcCritical6 16" xfId="805" xr:uid="{00000000-0005-0000-0000-0000AF330000}"/>
    <cellStyle name="SAPBEXexcCritical6 16 2" xfId="3391" xr:uid="{00000000-0005-0000-0000-0000B0330000}"/>
    <cellStyle name="SAPBEXexcCritical6 16 2 2" xfId="22300" xr:uid="{00000000-0005-0000-0000-0000B1330000}"/>
    <cellStyle name="SAPBEXexcCritical6 16 3" xfId="5520" xr:uid="{00000000-0005-0000-0000-0000B2330000}"/>
    <cellStyle name="SAPBEXexcCritical6 16 3 2" xfId="24429" xr:uid="{00000000-0005-0000-0000-0000B3330000}"/>
    <cellStyle name="SAPBEXexcCritical6 16 4" xfId="7534" xr:uid="{00000000-0005-0000-0000-0000B4330000}"/>
    <cellStyle name="SAPBEXexcCritical6 16 4 2" xfId="26443" xr:uid="{00000000-0005-0000-0000-0000B5330000}"/>
    <cellStyle name="SAPBEXexcCritical6 16 5" xfId="9856" xr:uid="{00000000-0005-0000-0000-0000B6330000}"/>
    <cellStyle name="SAPBEXexcCritical6 16 5 2" xfId="28765" xr:uid="{00000000-0005-0000-0000-0000B7330000}"/>
    <cellStyle name="SAPBEXexcCritical6 16 6" xfId="13267" xr:uid="{00000000-0005-0000-0000-0000B8330000}"/>
    <cellStyle name="SAPBEXexcCritical6 16 6 2" xfId="32176" xr:uid="{00000000-0005-0000-0000-0000B9330000}"/>
    <cellStyle name="SAPBEXexcCritical6 16 7" xfId="14552" xr:uid="{00000000-0005-0000-0000-0000BA330000}"/>
    <cellStyle name="SAPBEXexcCritical6 16 7 2" xfId="33461" xr:uid="{00000000-0005-0000-0000-0000BB330000}"/>
    <cellStyle name="SAPBEXexcCritical6 16 8" xfId="17963" xr:uid="{00000000-0005-0000-0000-0000BC330000}"/>
    <cellStyle name="SAPBEXexcCritical6 16 8 2" xfId="36872" xr:uid="{00000000-0005-0000-0000-0000BD330000}"/>
    <cellStyle name="SAPBEXexcCritical6 16 9" xfId="19205" xr:uid="{00000000-0005-0000-0000-0000BE330000}"/>
    <cellStyle name="SAPBEXexcCritical6 17" xfId="951" xr:uid="{00000000-0005-0000-0000-0000BF330000}"/>
    <cellStyle name="SAPBEXexcCritical6 17 2" xfId="3537" xr:uid="{00000000-0005-0000-0000-0000C0330000}"/>
    <cellStyle name="SAPBEXexcCritical6 17 2 2" xfId="22446" xr:uid="{00000000-0005-0000-0000-0000C1330000}"/>
    <cellStyle name="SAPBEXexcCritical6 17 3" xfId="5585" xr:uid="{00000000-0005-0000-0000-0000C2330000}"/>
    <cellStyle name="SAPBEXexcCritical6 17 3 2" xfId="24494" xr:uid="{00000000-0005-0000-0000-0000C3330000}"/>
    <cellStyle name="SAPBEXexcCritical6 17 4" xfId="6169" xr:uid="{00000000-0005-0000-0000-0000C4330000}"/>
    <cellStyle name="SAPBEXexcCritical6 17 4 2" xfId="25078" xr:uid="{00000000-0005-0000-0000-0000C5330000}"/>
    <cellStyle name="SAPBEXexcCritical6 17 5" xfId="9544" xr:uid="{00000000-0005-0000-0000-0000C6330000}"/>
    <cellStyle name="SAPBEXexcCritical6 17 5 2" xfId="28453" xr:uid="{00000000-0005-0000-0000-0000C7330000}"/>
    <cellStyle name="SAPBEXexcCritical6 17 6" xfId="13086" xr:uid="{00000000-0005-0000-0000-0000C8330000}"/>
    <cellStyle name="SAPBEXexcCritical6 17 6 2" xfId="31995" xr:uid="{00000000-0005-0000-0000-0000C9330000}"/>
    <cellStyle name="SAPBEXexcCritical6 17 7" xfId="14240" xr:uid="{00000000-0005-0000-0000-0000CA330000}"/>
    <cellStyle name="SAPBEXexcCritical6 17 7 2" xfId="33149" xr:uid="{00000000-0005-0000-0000-0000CB330000}"/>
    <cellStyle name="SAPBEXexcCritical6 17 8" xfId="17782" xr:uid="{00000000-0005-0000-0000-0000CC330000}"/>
    <cellStyle name="SAPBEXexcCritical6 17 8 2" xfId="36691" xr:uid="{00000000-0005-0000-0000-0000CD330000}"/>
    <cellStyle name="SAPBEXexcCritical6 17 9" xfId="18929" xr:uid="{00000000-0005-0000-0000-0000CE330000}"/>
    <cellStyle name="SAPBEXexcCritical6 18" xfId="930" xr:uid="{00000000-0005-0000-0000-0000CF330000}"/>
    <cellStyle name="SAPBEXexcCritical6 18 2" xfId="3516" xr:uid="{00000000-0005-0000-0000-0000D0330000}"/>
    <cellStyle name="SAPBEXexcCritical6 18 2 2" xfId="22425" xr:uid="{00000000-0005-0000-0000-0000D1330000}"/>
    <cellStyle name="SAPBEXexcCritical6 18 3" xfId="6637" xr:uid="{00000000-0005-0000-0000-0000D2330000}"/>
    <cellStyle name="SAPBEXexcCritical6 18 3 2" xfId="25546" xr:uid="{00000000-0005-0000-0000-0000D3330000}"/>
    <cellStyle name="SAPBEXexcCritical6 18 4" xfId="8088" xr:uid="{00000000-0005-0000-0000-0000D4330000}"/>
    <cellStyle name="SAPBEXexcCritical6 18 4 2" xfId="26997" xr:uid="{00000000-0005-0000-0000-0000D5330000}"/>
    <cellStyle name="SAPBEXexcCritical6 18 5" xfId="10458" xr:uid="{00000000-0005-0000-0000-0000D6330000}"/>
    <cellStyle name="SAPBEXexcCritical6 18 5 2" xfId="29367" xr:uid="{00000000-0005-0000-0000-0000D7330000}"/>
    <cellStyle name="SAPBEXexcCritical6 18 6" xfId="13170" xr:uid="{00000000-0005-0000-0000-0000D8330000}"/>
    <cellStyle name="SAPBEXexcCritical6 18 6 2" xfId="32079" xr:uid="{00000000-0005-0000-0000-0000D9330000}"/>
    <cellStyle name="SAPBEXexcCritical6 18 7" xfId="15154" xr:uid="{00000000-0005-0000-0000-0000DA330000}"/>
    <cellStyle name="SAPBEXexcCritical6 18 7 2" xfId="34063" xr:uid="{00000000-0005-0000-0000-0000DB330000}"/>
    <cellStyle name="SAPBEXexcCritical6 18 8" xfId="17866" xr:uid="{00000000-0005-0000-0000-0000DC330000}"/>
    <cellStyle name="SAPBEXexcCritical6 18 8 2" xfId="36775" xr:uid="{00000000-0005-0000-0000-0000DD330000}"/>
    <cellStyle name="SAPBEXexcCritical6 18 9" xfId="19759" xr:uid="{00000000-0005-0000-0000-0000DE330000}"/>
    <cellStyle name="SAPBEXexcCritical6 19" xfId="830" xr:uid="{00000000-0005-0000-0000-0000DF330000}"/>
    <cellStyle name="SAPBEXexcCritical6 19 2" xfId="3416" xr:uid="{00000000-0005-0000-0000-0000E0330000}"/>
    <cellStyle name="SAPBEXexcCritical6 19 2 2" xfId="22325" xr:uid="{00000000-0005-0000-0000-0000E1330000}"/>
    <cellStyle name="SAPBEXexcCritical6 19 3" xfId="5721" xr:uid="{00000000-0005-0000-0000-0000E2330000}"/>
    <cellStyle name="SAPBEXexcCritical6 19 3 2" xfId="24630" xr:uid="{00000000-0005-0000-0000-0000E3330000}"/>
    <cellStyle name="SAPBEXexcCritical6 19 4" xfId="9093" xr:uid="{00000000-0005-0000-0000-0000E4330000}"/>
    <cellStyle name="SAPBEXexcCritical6 19 4 2" xfId="28002" xr:uid="{00000000-0005-0000-0000-0000E5330000}"/>
    <cellStyle name="SAPBEXexcCritical6 19 5" xfId="11301" xr:uid="{00000000-0005-0000-0000-0000E6330000}"/>
    <cellStyle name="SAPBEXexcCritical6 19 5 2" xfId="30210" xr:uid="{00000000-0005-0000-0000-0000E7330000}"/>
    <cellStyle name="SAPBEXexcCritical6 19 6" xfId="13985" xr:uid="{00000000-0005-0000-0000-0000E8330000}"/>
    <cellStyle name="SAPBEXexcCritical6 19 6 2" xfId="32894" xr:uid="{00000000-0005-0000-0000-0000E9330000}"/>
    <cellStyle name="SAPBEXexcCritical6 19 7" xfId="15997" xr:uid="{00000000-0005-0000-0000-0000EA330000}"/>
    <cellStyle name="SAPBEXexcCritical6 19 7 2" xfId="34906" xr:uid="{00000000-0005-0000-0000-0000EB330000}"/>
    <cellStyle name="SAPBEXexcCritical6 19 8" xfId="18681" xr:uid="{00000000-0005-0000-0000-0000EC330000}"/>
    <cellStyle name="SAPBEXexcCritical6 19 8 2" xfId="37590" xr:uid="{00000000-0005-0000-0000-0000ED330000}"/>
    <cellStyle name="SAPBEXexcCritical6 19 9" xfId="20527" xr:uid="{00000000-0005-0000-0000-0000EE330000}"/>
    <cellStyle name="SAPBEXexcCritical6 2" xfId="186" xr:uid="{00000000-0005-0000-0000-0000EF330000}"/>
    <cellStyle name="SAPBEXexcCritical6 2 2" xfId="2772" xr:uid="{00000000-0005-0000-0000-0000F0330000}"/>
    <cellStyle name="SAPBEXexcCritical6 2 2 2" xfId="21681" xr:uid="{00000000-0005-0000-0000-0000F1330000}"/>
    <cellStyle name="SAPBEXexcCritical6 2 3" xfId="6056" xr:uid="{00000000-0005-0000-0000-0000F2330000}"/>
    <cellStyle name="SAPBEXexcCritical6 2 3 2" xfId="24965" xr:uid="{00000000-0005-0000-0000-0000F3330000}"/>
    <cellStyle name="SAPBEXexcCritical6 2 4" xfId="7529" xr:uid="{00000000-0005-0000-0000-0000F4330000}"/>
    <cellStyle name="SAPBEXexcCritical6 2 4 2" xfId="26438" xr:uid="{00000000-0005-0000-0000-0000F5330000}"/>
    <cellStyle name="SAPBEXexcCritical6 2 5" xfId="9851" xr:uid="{00000000-0005-0000-0000-0000F6330000}"/>
    <cellStyle name="SAPBEXexcCritical6 2 5 2" xfId="28760" xr:uid="{00000000-0005-0000-0000-0000F7330000}"/>
    <cellStyle name="SAPBEXexcCritical6 2 6" xfId="13906" xr:uid="{00000000-0005-0000-0000-0000F8330000}"/>
    <cellStyle name="SAPBEXexcCritical6 2 6 2" xfId="32815" xr:uid="{00000000-0005-0000-0000-0000F9330000}"/>
    <cellStyle name="SAPBEXexcCritical6 2 7" xfId="14547" xr:uid="{00000000-0005-0000-0000-0000FA330000}"/>
    <cellStyle name="SAPBEXexcCritical6 2 7 2" xfId="33456" xr:uid="{00000000-0005-0000-0000-0000FB330000}"/>
    <cellStyle name="SAPBEXexcCritical6 2 8" xfId="18602" xr:uid="{00000000-0005-0000-0000-0000FC330000}"/>
    <cellStyle name="SAPBEXexcCritical6 2 8 2" xfId="37511" xr:uid="{00000000-0005-0000-0000-0000FD330000}"/>
    <cellStyle name="SAPBEXexcCritical6 2 9" xfId="19200" xr:uid="{00000000-0005-0000-0000-0000FE330000}"/>
    <cellStyle name="SAPBEXexcCritical6 20" xfId="833" xr:uid="{00000000-0005-0000-0000-0000FF330000}"/>
    <cellStyle name="SAPBEXexcCritical6 20 2" xfId="3419" xr:uid="{00000000-0005-0000-0000-000000340000}"/>
    <cellStyle name="SAPBEXexcCritical6 20 2 2" xfId="22328" xr:uid="{00000000-0005-0000-0000-000001340000}"/>
    <cellStyle name="SAPBEXexcCritical6 20 3" xfId="2692" xr:uid="{00000000-0005-0000-0000-000002340000}"/>
    <cellStyle name="SAPBEXexcCritical6 20 3 2" xfId="21601" xr:uid="{00000000-0005-0000-0000-000003340000}"/>
    <cellStyle name="SAPBEXexcCritical6 20 4" xfId="7522" xr:uid="{00000000-0005-0000-0000-000004340000}"/>
    <cellStyle name="SAPBEXexcCritical6 20 4 2" xfId="26431" xr:uid="{00000000-0005-0000-0000-000005340000}"/>
    <cellStyle name="SAPBEXexcCritical6 20 5" xfId="9844" xr:uid="{00000000-0005-0000-0000-000006340000}"/>
    <cellStyle name="SAPBEXexcCritical6 20 5 2" xfId="28753" xr:uid="{00000000-0005-0000-0000-000007340000}"/>
    <cellStyle name="SAPBEXexcCritical6 20 6" xfId="12740" xr:uid="{00000000-0005-0000-0000-000008340000}"/>
    <cellStyle name="SAPBEXexcCritical6 20 6 2" xfId="31649" xr:uid="{00000000-0005-0000-0000-000009340000}"/>
    <cellStyle name="SAPBEXexcCritical6 20 7" xfId="14540" xr:uid="{00000000-0005-0000-0000-00000A340000}"/>
    <cellStyle name="SAPBEXexcCritical6 20 7 2" xfId="33449" xr:uid="{00000000-0005-0000-0000-00000B340000}"/>
    <cellStyle name="SAPBEXexcCritical6 20 8" xfId="17436" xr:uid="{00000000-0005-0000-0000-00000C340000}"/>
    <cellStyle name="SAPBEXexcCritical6 20 8 2" xfId="36345" xr:uid="{00000000-0005-0000-0000-00000D340000}"/>
    <cellStyle name="SAPBEXexcCritical6 20 9" xfId="19193" xr:uid="{00000000-0005-0000-0000-00000E340000}"/>
    <cellStyle name="SAPBEXexcCritical6 21" xfId="1041" xr:uid="{00000000-0005-0000-0000-00000F340000}"/>
    <cellStyle name="SAPBEXexcCritical6 21 2" xfId="3627" xr:uid="{00000000-0005-0000-0000-000010340000}"/>
    <cellStyle name="SAPBEXexcCritical6 21 2 2" xfId="22536" xr:uid="{00000000-0005-0000-0000-000011340000}"/>
    <cellStyle name="SAPBEXexcCritical6 21 3" xfId="7011" xr:uid="{00000000-0005-0000-0000-000012340000}"/>
    <cellStyle name="SAPBEXexcCritical6 21 3 2" xfId="25920" xr:uid="{00000000-0005-0000-0000-000013340000}"/>
    <cellStyle name="SAPBEXexcCritical6 21 4" xfId="8476" xr:uid="{00000000-0005-0000-0000-000014340000}"/>
    <cellStyle name="SAPBEXexcCritical6 21 4 2" xfId="27385" xr:uid="{00000000-0005-0000-0000-000015340000}"/>
    <cellStyle name="SAPBEXexcCritical6 21 5" xfId="10884" xr:uid="{00000000-0005-0000-0000-000016340000}"/>
    <cellStyle name="SAPBEXexcCritical6 21 5 2" xfId="29793" xr:uid="{00000000-0005-0000-0000-000017340000}"/>
    <cellStyle name="SAPBEXexcCritical6 21 6" xfId="14131" xr:uid="{00000000-0005-0000-0000-000018340000}"/>
    <cellStyle name="SAPBEXexcCritical6 21 6 2" xfId="33040" xr:uid="{00000000-0005-0000-0000-000019340000}"/>
    <cellStyle name="SAPBEXexcCritical6 21 7" xfId="15580" xr:uid="{00000000-0005-0000-0000-00001A340000}"/>
    <cellStyle name="SAPBEXexcCritical6 21 7 2" xfId="34489" xr:uid="{00000000-0005-0000-0000-00001B340000}"/>
    <cellStyle name="SAPBEXexcCritical6 21 8" xfId="18827" xr:uid="{00000000-0005-0000-0000-00001C340000}"/>
    <cellStyle name="SAPBEXexcCritical6 21 8 2" xfId="37736" xr:uid="{00000000-0005-0000-0000-00001D340000}"/>
    <cellStyle name="SAPBEXexcCritical6 21 9" xfId="20150" xr:uid="{00000000-0005-0000-0000-00001E340000}"/>
    <cellStyle name="SAPBEXexcCritical6 22" xfId="1064" xr:uid="{00000000-0005-0000-0000-00001F340000}"/>
    <cellStyle name="SAPBEXexcCritical6 22 2" xfId="3650" xr:uid="{00000000-0005-0000-0000-000020340000}"/>
    <cellStyle name="SAPBEXexcCritical6 22 2 2" xfId="22559" xr:uid="{00000000-0005-0000-0000-000021340000}"/>
    <cellStyle name="SAPBEXexcCritical6 22 3" xfId="5524" xr:uid="{00000000-0005-0000-0000-000022340000}"/>
    <cellStyle name="SAPBEXexcCritical6 22 3 2" xfId="24433" xr:uid="{00000000-0005-0000-0000-000023340000}"/>
    <cellStyle name="SAPBEXexcCritical6 22 4" xfId="7549" xr:uid="{00000000-0005-0000-0000-000024340000}"/>
    <cellStyle name="SAPBEXexcCritical6 22 4 2" xfId="26458" xr:uid="{00000000-0005-0000-0000-000025340000}"/>
    <cellStyle name="SAPBEXexcCritical6 22 5" xfId="9871" xr:uid="{00000000-0005-0000-0000-000026340000}"/>
    <cellStyle name="SAPBEXexcCritical6 22 5 2" xfId="28780" xr:uid="{00000000-0005-0000-0000-000027340000}"/>
    <cellStyle name="SAPBEXexcCritical6 22 6" xfId="13558" xr:uid="{00000000-0005-0000-0000-000028340000}"/>
    <cellStyle name="SAPBEXexcCritical6 22 6 2" xfId="32467" xr:uid="{00000000-0005-0000-0000-000029340000}"/>
    <cellStyle name="SAPBEXexcCritical6 22 7" xfId="14567" xr:uid="{00000000-0005-0000-0000-00002A340000}"/>
    <cellStyle name="SAPBEXexcCritical6 22 7 2" xfId="33476" xr:uid="{00000000-0005-0000-0000-00002B340000}"/>
    <cellStyle name="SAPBEXexcCritical6 22 8" xfId="18254" xr:uid="{00000000-0005-0000-0000-00002C340000}"/>
    <cellStyle name="SAPBEXexcCritical6 22 8 2" xfId="37163" xr:uid="{00000000-0005-0000-0000-00002D340000}"/>
    <cellStyle name="SAPBEXexcCritical6 22 9" xfId="19220" xr:uid="{00000000-0005-0000-0000-00002E340000}"/>
    <cellStyle name="SAPBEXexcCritical6 23" xfId="1164" xr:uid="{00000000-0005-0000-0000-00002F340000}"/>
    <cellStyle name="SAPBEXexcCritical6 23 2" xfId="3750" xr:uid="{00000000-0005-0000-0000-000030340000}"/>
    <cellStyle name="SAPBEXexcCritical6 23 2 2" xfId="22659" xr:uid="{00000000-0005-0000-0000-000031340000}"/>
    <cellStyle name="SAPBEXexcCritical6 23 3" xfId="6072" xr:uid="{00000000-0005-0000-0000-000032340000}"/>
    <cellStyle name="SAPBEXexcCritical6 23 3 2" xfId="24981" xr:uid="{00000000-0005-0000-0000-000033340000}"/>
    <cellStyle name="SAPBEXexcCritical6 23 4" xfId="5178" xr:uid="{00000000-0005-0000-0000-000034340000}"/>
    <cellStyle name="SAPBEXexcCritical6 23 4 2" xfId="24087" xr:uid="{00000000-0005-0000-0000-000035340000}"/>
    <cellStyle name="SAPBEXexcCritical6 23 5" xfId="9565" xr:uid="{00000000-0005-0000-0000-000036340000}"/>
    <cellStyle name="SAPBEXexcCritical6 23 5 2" xfId="28474" xr:uid="{00000000-0005-0000-0000-000037340000}"/>
    <cellStyle name="SAPBEXexcCritical6 23 6" xfId="12274" xr:uid="{00000000-0005-0000-0000-000038340000}"/>
    <cellStyle name="SAPBEXexcCritical6 23 6 2" xfId="31183" xr:uid="{00000000-0005-0000-0000-000039340000}"/>
    <cellStyle name="SAPBEXexcCritical6 23 7" xfId="14261" xr:uid="{00000000-0005-0000-0000-00003A340000}"/>
    <cellStyle name="SAPBEXexcCritical6 23 7 2" xfId="33170" xr:uid="{00000000-0005-0000-0000-00003B340000}"/>
    <cellStyle name="SAPBEXexcCritical6 23 8" xfId="16970" xr:uid="{00000000-0005-0000-0000-00003C340000}"/>
    <cellStyle name="SAPBEXexcCritical6 23 8 2" xfId="35879" xr:uid="{00000000-0005-0000-0000-00003D340000}"/>
    <cellStyle name="SAPBEXexcCritical6 23 9" xfId="18948" xr:uid="{00000000-0005-0000-0000-00003E340000}"/>
    <cellStyle name="SAPBEXexcCritical6 24" xfId="1031" xr:uid="{00000000-0005-0000-0000-00003F340000}"/>
    <cellStyle name="SAPBEXexcCritical6 24 2" xfId="3617" xr:uid="{00000000-0005-0000-0000-000040340000}"/>
    <cellStyle name="SAPBEXexcCritical6 24 2 2" xfId="22526" xr:uid="{00000000-0005-0000-0000-000041340000}"/>
    <cellStyle name="SAPBEXexcCritical6 24 3" xfId="6638" xr:uid="{00000000-0005-0000-0000-000042340000}"/>
    <cellStyle name="SAPBEXexcCritical6 24 3 2" xfId="25547" xr:uid="{00000000-0005-0000-0000-000043340000}"/>
    <cellStyle name="SAPBEXexcCritical6 24 4" xfId="5948" xr:uid="{00000000-0005-0000-0000-000044340000}"/>
    <cellStyle name="SAPBEXexcCritical6 24 4 2" xfId="24857" xr:uid="{00000000-0005-0000-0000-000045340000}"/>
    <cellStyle name="SAPBEXexcCritical6 24 5" xfId="9596" xr:uid="{00000000-0005-0000-0000-000046340000}"/>
    <cellStyle name="SAPBEXexcCritical6 24 5 2" xfId="28505" xr:uid="{00000000-0005-0000-0000-000047340000}"/>
    <cellStyle name="SAPBEXexcCritical6 24 6" xfId="14019" xr:uid="{00000000-0005-0000-0000-000048340000}"/>
    <cellStyle name="SAPBEXexcCritical6 24 6 2" xfId="32928" xr:uid="{00000000-0005-0000-0000-000049340000}"/>
    <cellStyle name="SAPBEXexcCritical6 24 7" xfId="14292" xr:uid="{00000000-0005-0000-0000-00004A340000}"/>
    <cellStyle name="SAPBEXexcCritical6 24 7 2" xfId="33201" xr:uid="{00000000-0005-0000-0000-00004B340000}"/>
    <cellStyle name="SAPBEXexcCritical6 24 8" xfId="18715" xr:uid="{00000000-0005-0000-0000-00004C340000}"/>
    <cellStyle name="SAPBEXexcCritical6 24 8 2" xfId="37624" xr:uid="{00000000-0005-0000-0000-00004D340000}"/>
    <cellStyle name="SAPBEXexcCritical6 24 9" xfId="18976" xr:uid="{00000000-0005-0000-0000-00004E340000}"/>
    <cellStyle name="SAPBEXexcCritical6 25" xfId="745" xr:uid="{00000000-0005-0000-0000-00004F340000}"/>
    <cellStyle name="SAPBEXexcCritical6 25 2" xfId="3331" xr:uid="{00000000-0005-0000-0000-000050340000}"/>
    <cellStyle name="SAPBEXexcCritical6 25 2 2" xfId="22240" xr:uid="{00000000-0005-0000-0000-000051340000}"/>
    <cellStyle name="SAPBEXexcCritical6 25 3" xfId="6621" xr:uid="{00000000-0005-0000-0000-000052340000}"/>
    <cellStyle name="SAPBEXexcCritical6 25 3 2" xfId="25530" xr:uid="{00000000-0005-0000-0000-000053340000}"/>
    <cellStyle name="SAPBEXexcCritical6 25 4" xfId="9276" xr:uid="{00000000-0005-0000-0000-000054340000}"/>
    <cellStyle name="SAPBEXexcCritical6 25 4 2" xfId="28185" xr:uid="{00000000-0005-0000-0000-000055340000}"/>
    <cellStyle name="SAPBEXexcCritical6 25 5" xfId="11758" xr:uid="{00000000-0005-0000-0000-000056340000}"/>
    <cellStyle name="SAPBEXexcCritical6 25 5 2" xfId="30667" xr:uid="{00000000-0005-0000-0000-000057340000}"/>
    <cellStyle name="SAPBEXexcCritical6 25 6" xfId="13835" xr:uid="{00000000-0005-0000-0000-000058340000}"/>
    <cellStyle name="SAPBEXexcCritical6 25 6 2" xfId="32744" xr:uid="{00000000-0005-0000-0000-000059340000}"/>
    <cellStyle name="SAPBEXexcCritical6 25 7" xfId="16454" xr:uid="{00000000-0005-0000-0000-00005A340000}"/>
    <cellStyle name="SAPBEXexcCritical6 25 7 2" xfId="35363" xr:uid="{00000000-0005-0000-0000-00005B340000}"/>
    <cellStyle name="SAPBEXexcCritical6 25 8" xfId="18531" xr:uid="{00000000-0005-0000-0000-00005C340000}"/>
    <cellStyle name="SAPBEXexcCritical6 25 8 2" xfId="37440" xr:uid="{00000000-0005-0000-0000-00005D340000}"/>
    <cellStyle name="SAPBEXexcCritical6 25 9" xfId="20950" xr:uid="{00000000-0005-0000-0000-00005E340000}"/>
    <cellStyle name="SAPBEXexcCritical6 26" xfId="1094" xr:uid="{00000000-0005-0000-0000-00005F340000}"/>
    <cellStyle name="SAPBEXexcCritical6 26 2" xfId="3680" xr:uid="{00000000-0005-0000-0000-000060340000}"/>
    <cellStyle name="SAPBEXexcCritical6 26 2 2" xfId="22589" xr:uid="{00000000-0005-0000-0000-000061340000}"/>
    <cellStyle name="SAPBEXexcCritical6 26 3" xfId="6423" xr:uid="{00000000-0005-0000-0000-000062340000}"/>
    <cellStyle name="SAPBEXexcCritical6 26 3 2" xfId="25332" xr:uid="{00000000-0005-0000-0000-000063340000}"/>
    <cellStyle name="SAPBEXexcCritical6 26 4" xfId="9020" xr:uid="{00000000-0005-0000-0000-000064340000}"/>
    <cellStyle name="SAPBEXexcCritical6 26 4 2" xfId="27929" xr:uid="{00000000-0005-0000-0000-000065340000}"/>
    <cellStyle name="SAPBEXexcCritical6 26 5" xfId="11482" xr:uid="{00000000-0005-0000-0000-000066340000}"/>
    <cellStyle name="SAPBEXexcCritical6 26 5 2" xfId="30391" xr:uid="{00000000-0005-0000-0000-000067340000}"/>
    <cellStyle name="SAPBEXexcCritical6 26 6" xfId="14002" xr:uid="{00000000-0005-0000-0000-000068340000}"/>
    <cellStyle name="SAPBEXexcCritical6 26 6 2" xfId="32911" xr:uid="{00000000-0005-0000-0000-000069340000}"/>
    <cellStyle name="SAPBEXexcCritical6 26 7" xfId="16178" xr:uid="{00000000-0005-0000-0000-00006A340000}"/>
    <cellStyle name="SAPBEXexcCritical6 26 7 2" xfId="35087" xr:uid="{00000000-0005-0000-0000-00006B340000}"/>
    <cellStyle name="SAPBEXexcCritical6 26 8" xfId="18698" xr:uid="{00000000-0005-0000-0000-00006C340000}"/>
    <cellStyle name="SAPBEXexcCritical6 26 8 2" xfId="37607" xr:uid="{00000000-0005-0000-0000-00006D340000}"/>
    <cellStyle name="SAPBEXexcCritical6 26 9" xfId="20696" xr:uid="{00000000-0005-0000-0000-00006E340000}"/>
    <cellStyle name="SAPBEXexcCritical6 27" xfId="1150" xr:uid="{00000000-0005-0000-0000-00006F340000}"/>
    <cellStyle name="SAPBEXexcCritical6 27 2" xfId="3736" xr:uid="{00000000-0005-0000-0000-000070340000}"/>
    <cellStyle name="SAPBEXexcCritical6 27 2 2" xfId="22645" xr:uid="{00000000-0005-0000-0000-000071340000}"/>
    <cellStyle name="SAPBEXexcCritical6 27 3" xfId="5277" xr:uid="{00000000-0005-0000-0000-000072340000}"/>
    <cellStyle name="SAPBEXexcCritical6 27 3 2" xfId="24186" xr:uid="{00000000-0005-0000-0000-000073340000}"/>
    <cellStyle name="SAPBEXexcCritical6 27 4" xfId="7112" xr:uid="{00000000-0005-0000-0000-000074340000}"/>
    <cellStyle name="SAPBEXexcCritical6 27 4 2" xfId="26021" xr:uid="{00000000-0005-0000-0000-000075340000}"/>
    <cellStyle name="SAPBEXexcCritical6 27 5" xfId="9651" xr:uid="{00000000-0005-0000-0000-000076340000}"/>
    <cellStyle name="SAPBEXexcCritical6 27 5 2" xfId="28560" xr:uid="{00000000-0005-0000-0000-000077340000}"/>
    <cellStyle name="SAPBEXexcCritical6 27 6" xfId="12167" xr:uid="{00000000-0005-0000-0000-000078340000}"/>
    <cellStyle name="SAPBEXexcCritical6 27 6 2" xfId="31076" xr:uid="{00000000-0005-0000-0000-000079340000}"/>
    <cellStyle name="SAPBEXexcCritical6 27 7" xfId="14347" xr:uid="{00000000-0005-0000-0000-00007A340000}"/>
    <cellStyle name="SAPBEXexcCritical6 27 7 2" xfId="33256" xr:uid="{00000000-0005-0000-0000-00007B340000}"/>
    <cellStyle name="SAPBEXexcCritical6 27 8" xfId="16863" xr:uid="{00000000-0005-0000-0000-00007C340000}"/>
    <cellStyle name="SAPBEXexcCritical6 27 8 2" xfId="35772" xr:uid="{00000000-0005-0000-0000-00007D340000}"/>
    <cellStyle name="SAPBEXexcCritical6 27 9" xfId="19024" xr:uid="{00000000-0005-0000-0000-00007E340000}"/>
    <cellStyle name="SAPBEXexcCritical6 28" xfId="1287" xr:uid="{00000000-0005-0000-0000-00007F340000}"/>
    <cellStyle name="SAPBEXexcCritical6 28 2" xfId="3873" xr:uid="{00000000-0005-0000-0000-000080340000}"/>
    <cellStyle name="SAPBEXexcCritical6 28 2 2" xfId="22782" xr:uid="{00000000-0005-0000-0000-000081340000}"/>
    <cellStyle name="SAPBEXexcCritical6 28 3" xfId="6177" xr:uid="{00000000-0005-0000-0000-000082340000}"/>
    <cellStyle name="SAPBEXexcCritical6 28 3 2" xfId="25086" xr:uid="{00000000-0005-0000-0000-000083340000}"/>
    <cellStyle name="SAPBEXexcCritical6 28 4" xfId="8480" xr:uid="{00000000-0005-0000-0000-000084340000}"/>
    <cellStyle name="SAPBEXexcCritical6 28 4 2" xfId="27389" xr:uid="{00000000-0005-0000-0000-000085340000}"/>
    <cellStyle name="SAPBEXexcCritical6 28 5" xfId="10889" xr:uid="{00000000-0005-0000-0000-000086340000}"/>
    <cellStyle name="SAPBEXexcCritical6 28 5 2" xfId="29798" xr:uid="{00000000-0005-0000-0000-000087340000}"/>
    <cellStyle name="SAPBEXexcCritical6 28 6" xfId="12911" xr:uid="{00000000-0005-0000-0000-000088340000}"/>
    <cellStyle name="SAPBEXexcCritical6 28 6 2" xfId="31820" xr:uid="{00000000-0005-0000-0000-000089340000}"/>
    <cellStyle name="SAPBEXexcCritical6 28 7" xfId="15585" xr:uid="{00000000-0005-0000-0000-00008A340000}"/>
    <cellStyle name="SAPBEXexcCritical6 28 7 2" xfId="34494" xr:uid="{00000000-0005-0000-0000-00008B340000}"/>
    <cellStyle name="SAPBEXexcCritical6 28 8" xfId="17607" xr:uid="{00000000-0005-0000-0000-00008C340000}"/>
    <cellStyle name="SAPBEXexcCritical6 28 8 2" xfId="36516" xr:uid="{00000000-0005-0000-0000-00008D340000}"/>
    <cellStyle name="SAPBEXexcCritical6 28 9" xfId="20154" xr:uid="{00000000-0005-0000-0000-00008E340000}"/>
    <cellStyle name="SAPBEXexcCritical6 29" xfId="1204" xr:uid="{00000000-0005-0000-0000-00008F340000}"/>
    <cellStyle name="SAPBEXexcCritical6 29 2" xfId="3790" xr:uid="{00000000-0005-0000-0000-000090340000}"/>
    <cellStyle name="SAPBEXexcCritical6 29 2 2" xfId="22699" xr:uid="{00000000-0005-0000-0000-000091340000}"/>
    <cellStyle name="SAPBEXexcCritical6 29 3" xfId="6866" xr:uid="{00000000-0005-0000-0000-000092340000}"/>
    <cellStyle name="SAPBEXexcCritical6 29 3 2" xfId="25775" xr:uid="{00000000-0005-0000-0000-000093340000}"/>
    <cellStyle name="SAPBEXexcCritical6 29 4" xfId="7700" xr:uid="{00000000-0005-0000-0000-000094340000}"/>
    <cellStyle name="SAPBEXexcCritical6 29 4 2" xfId="26609" xr:uid="{00000000-0005-0000-0000-000095340000}"/>
    <cellStyle name="SAPBEXexcCritical6 29 5" xfId="10043" xr:uid="{00000000-0005-0000-0000-000096340000}"/>
    <cellStyle name="SAPBEXexcCritical6 29 5 2" xfId="28952" xr:uid="{00000000-0005-0000-0000-000097340000}"/>
    <cellStyle name="SAPBEXexcCritical6 29 6" xfId="13019" xr:uid="{00000000-0005-0000-0000-000098340000}"/>
    <cellStyle name="SAPBEXexcCritical6 29 6 2" xfId="31928" xr:uid="{00000000-0005-0000-0000-000099340000}"/>
    <cellStyle name="SAPBEXexcCritical6 29 7" xfId="14739" xr:uid="{00000000-0005-0000-0000-00009A340000}"/>
    <cellStyle name="SAPBEXexcCritical6 29 7 2" xfId="33648" xr:uid="{00000000-0005-0000-0000-00009B340000}"/>
    <cellStyle name="SAPBEXexcCritical6 29 8" xfId="17715" xr:uid="{00000000-0005-0000-0000-00009C340000}"/>
    <cellStyle name="SAPBEXexcCritical6 29 8 2" xfId="36624" xr:uid="{00000000-0005-0000-0000-00009D340000}"/>
    <cellStyle name="SAPBEXexcCritical6 29 9" xfId="19371" xr:uid="{00000000-0005-0000-0000-00009E340000}"/>
    <cellStyle name="SAPBEXexcCritical6 3" xfId="221" xr:uid="{00000000-0005-0000-0000-00009F340000}"/>
    <cellStyle name="SAPBEXexcCritical6 3 2" xfId="2807" xr:uid="{00000000-0005-0000-0000-0000A0340000}"/>
    <cellStyle name="SAPBEXexcCritical6 3 2 2" xfId="21716" xr:uid="{00000000-0005-0000-0000-0000A1340000}"/>
    <cellStyle name="SAPBEXexcCritical6 3 3" xfId="6366" xr:uid="{00000000-0005-0000-0000-0000A2340000}"/>
    <cellStyle name="SAPBEXexcCritical6 3 3 2" xfId="25275" xr:uid="{00000000-0005-0000-0000-0000A3340000}"/>
    <cellStyle name="SAPBEXexcCritical6 3 4" xfId="8266" xr:uid="{00000000-0005-0000-0000-0000A4340000}"/>
    <cellStyle name="SAPBEXexcCritical6 3 4 2" xfId="27175" xr:uid="{00000000-0005-0000-0000-0000A5340000}"/>
    <cellStyle name="SAPBEXexcCritical6 3 5" xfId="10659" xr:uid="{00000000-0005-0000-0000-0000A6340000}"/>
    <cellStyle name="SAPBEXexcCritical6 3 5 2" xfId="29568" xr:uid="{00000000-0005-0000-0000-0000A7340000}"/>
    <cellStyle name="SAPBEXexcCritical6 3 6" xfId="10825" xr:uid="{00000000-0005-0000-0000-0000A8340000}"/>
    <cellStyle name="SAPBEXexcCritical6 3 6 2" xfId="29734" xr:uid="{00000000-0005-0000-0000-0000A9340000}"/>
    <cellStyle name="SAPBEXexcCritical6 3 7" xfId="15355" xr:uid="{00000000-0005-0000-0000-0000AA340000}"/>
    <cellStyle name="SAPBEXexcCritical6 3 7 2" xfId="34264" xr:uid="{00000000-0005-0000-0000-0000AB340000}"/>
    <cellStyle name="SAPBEXexcCritical6 3 8" xfId="15521" xr:uid="{00000000-0005-0000-0000-0000AC340000}"/>
    <cellStyle name="SAPBEXexcCritical6 3 8 2" xfId="34430" xr:uid="{00000000-0005-0000-0000-0000AD340000}"/>
    <cellStyle name="SAPBEXexcCritical6 3 9" xfId="19939" xr:uid="{00000000-0005-0000-0000-0000AE340000}"/>
    <cellStyle name="SAPBEXexcCritical6 30" xfId="1330" xr:uid="{00000000-0005-0000-0000-0000AF340000}"/>
    <cellStyle name="SAPBEXexcCritical6 30 2" xfId="3916" xr:uid="{00000000-0005-0000-0000-0000B0340000}"/>
    <cellStyle name="SAPBEXexcCritical6 30 2 2" xfId="22825" xr:uid="{00000000-0005-0000-0000-0000B1340000}"/>
    <cellStyle name="SAPBEXexcCritical6 30 3" xfId="7071" xr:uid="{00000000-0005-0000-0000-0000B2340000}"/>
    <cellStyle name="SAPBEXexcCritical6 30 3 2" xfId="25980" xr:uid="{00000000-0005-0000-0000-0000B3340000}"/>
    <cellStyle name="SAPBEXexcCritical6 30 4" xfId="5413" xr:uid="{00000000-0005-0000-0000-0000B4340000}"/>
    <cellStyle name="SAPBEXexcCritical6 30 4 2" xfId="24322" xr:uid="{00000000-0005-0000-0000-0000B5340000}"/>
    <cellStyle name="SAPBEXexcCritical6 30 5" xfId="9668" xr:uid="{00000000-0005-0000-0000-0000B6340000}"/>
    <cellStyle name="SAPBEXexcCritical6 30 5 2" xfId="28577" xr:uid="{00000000-0005-0000-0000-0000B7340000}"/>
    <cellStyle name="SAPBEXexcCritical6 30 6" xfId="12523" xr:uid="{00000000-0005-0000-0000-0000B8340000}"/>
    <cellStyle name="SAPBEXexcCritical6 30 6 2" xfId="31432" xr:uid="{00000000-0005-0000-0000-0000B9340000}"/>
    <cellStyle name="SAPBEXexcCritical6 30 7" xfId="14364" xr:uid="{00000000-0005-0000-0000-0000BA340000}"/>
    <cellStyle name="SAPBEXexcCritical6 30 7 2" xfId="33273" xr:uid="{00000000-0005-0000-0000-0000BB340000}"/>
    <cellStyle name="SAPBEXexcCritical6 30 8" xfId="17219" xr:uid="{00000000-0005-0000-0000-0000BC340000}"/>
    <cellStyle name="SAPBEXexcCritical6 30 8 2" xfId="36128" xr:uid="{00000000-0005-0000-0000-0000BD340000}"/>
    <cellStyle name="SAPBEXexcCritical6 30 9" xfId="19036" xr:uid="{00000000-0005-0000-0000-0000BE340000}"/>
    <cellStyle name="SAPBEXexcCritical6 31" xfId="1373" xr:uid="{00000000-0005-0000-0000-0000BF340000}"/>
    <cellStyle name="SAPBEXexcCritical6 31 2" xfId="3959" xr:uid="{00000000-0005-0000-0000-0000C0340000}"/>
    <cellStyle name="SAPBEXexcCritical6 31 2 2" xfId="22868" xr:uid="{00000000-0005-0000-0000-0000C1340000}"/>
    <cellStyle name="SAPBEXexcCritical6 31 3" xfId="7291" xr:uid="{00000000-0005-0000-0000-0000C2340000}"/>
    <cellStyle name="SAPBEXexcCritical6 31 3 2" xfId="26200" xr:uid="{00000000-0005-0000-0000-0000C3340000}"/>
    <cellStyle name="SAPBEXexcCritical6 31 4" xfId="8509" xr:uid="{00000000-0005-0000-0000-0000C4340000}"/>
    <cellStyle name="SAPBEXexcCritical6 31 4 2" xfId="27418" xr:uid="{00000000-0005-0000-0000-0000C5340000}"/>
    <cellStyle name="SAPBEXexcCritical6 31 5" xfId="12054" xr:uid="{00000000-0005-0000-0000-0000C6340000}"/>
    <cellStyle name="SAPBEXexcCritical6 31 5 2" xfId="30963" xr:uid="{00000000-0005-0000-0000-0000C7340000}"/>
    <cellStyle name="SAPBEXexcCritical6 31 6" xfId="13153" xr:uid="{00000000-0005-0000-0000-0000C8340000}"/>
    <cellStyle name="SAPBEXexcCritical6 31 6 2" xfId="32062" xr:uid="{00000000-0005-0000-0000-0000C9340000}"/>
    <cellStyle name="SAPBEXexcCritical6 31 7" xfId="16750" xr:uid="{00000000-0005-0000-0000-0000CA340000}"/>
    <cellStyle name="SAPBEXexcCritical6 31 7 2" xfId="35659" xr:uid="{00000000-0005-0000-0000-0000CB340000}"/>
    <cellStyle name="SAPBEXexcCritical6 31 8" xfId="17849" xr:uid="{00000000-0005-0000-0000-0000CC340000}"/>
    <cellStyle name="SAPBEXexcCritical6 31 8 2" xfId="36758" xr:uid="{00000000-0005-0000-0000-0000CD340000}"/>
    <cellStyle name="SAPBEXexcCritical6 31 9" xfId="21221" xr:uid="{00000000-0005-0000-0000-0000CE340000}"/>
    <cellStyle name="SAPBEXexcCritical6 32" xfId="1403" xr:uid="{00000000-0005-0000-0000-0000CF340000}"/>
    <cellStyle name="SAPBEXexcCritical6 32 2" xfId="3989" xr:uid="{00000000-0005-0000-0000-0000D0340000}"/>
    <cellStyle name="SAPBEXexcCritical6 32 2 2" xfId="22898" xr:uid="{00000000-0005-0000-0000-0000D1340000}"/>
    <cellStyle name="SAPBEXexcCritical6 32 3" xfId="5653" xr:uid="{00000000-0005-0000-0000-0000D2340000}"/>
    <cellStyle name="SAPBEXexcCritical6 32 3 2" xfId="24562" xr:uid="{00000000-0005-0000-0000-0000D3340000}"/>
    <cellStyle name="SAPBEXexcCritical6 32 4" xfId="5836" xr:uid="{00000000-0005-0000-0000-0000D4340000}"/>
    <cellStyle name="SAPBEXexcCritical6 32 4 2" xfId="24745" xr:uid="{00000000-0005-0000-0000-0000D5340000}"/>
    <cellStyle name="SAPBEXexcCritical6 32 5" xfId="9532" xr:uid="{00000000-0005-0000-0000-0000D6340000}"/>
    <cellStyle name="SAPBEXexcCritical6 32 5 2" xfId="28441" xr:uid="{00000000-0005-0000-0000-0000D7340000}"/>
    <cellStyle name="SAPBEXexcCritical6 32 6" xfId="14025" xr:uid="{00000000-0005-0000-0000-0000D8340000}"/>
    <cellStyle name="SAPBEXexcCritical6 32 6 2" xfId="32934" xr:uid="{00000000-0005-0000-0000-0000D9340000}"/>
    <cellStyle name="SAPBEXexcCritical6 32 7" xfId="14228" xr:uid="{00000000-0005-0000-0000-0000DA340000}"/>
    <cellStyle name="SAPBEXexcCritical6 32 7 2" xfId="33137" xr:uid="{00000000-0005-0000-0000-0000DB340000}"/>
    <cellStyle name="SAPBEXexcCritical6 32 8" xfId="18721" xr:uid="{00000000-0005-0000-0000-0000DC340000}"/>
    <cellStyle name="SAPBEXexcCritical6 32 8 2" xfId="37630" xr:uid="{00000000-0005-0000-0000-0000DD340000}"/>
    <cellStyle name="SAPBEXexcCritical6 32 9" xfId="18918" xr:uid="{00000000-0005-0000-0000-0000DE340000}"/>
    <cellStyle name="SAPBEXexcCritical6 33" xfId="1593" xr:uid="{00000000-0005-0000-0000-0000DF340000}"/>
    <cellStyle name="SAPBEXexcCritical6 33 2" xfId="4179" xr:uid="{00000000-0005-0000-0000-0000E0340000}"/>
    <cellStyle name="SAPBEXexcCritical6 33 2 2" xfId="23088" xr:uid="{00000000-0005-0000-0000-0000E1340000}"/>
    <cellStyle name="SAPBEXexcCritical6 33 3" xfId="5109" xr:uid="{00000000-0005-0000-0000-0000E2340000}"/>
    <cellStyle name="SAPBEXexcCritical6 33 3 2" xfId="24018" xr:uid="{00000000-0005-0000-0000-0000E3340000}"/>
    <cellStyle name="SAPBEXexcCritical6 33 4" xfId="8940" xr:uid="{00000000-0005-0000-0000-0000E4340000}"/>
    <cellStyle name="SAPBEXexcCritical6 33 4 2" xfId="27849" xr:uid="{00000000-0005-0000-0000-0000E5340000}"/>
    <cellStyle name="SAPBEXexcCritical6 33 5" xfId="11394" xr:uid="{00000000-0005-0000-0000-0000E6340000}"/>
    <cellStyle name="SAPBEXexcCritical6 33 5 2" xfId="30303" xr:uid="{00000000-0005-0000-0000-0000E7340000}"/>
    <cellStyle name="SAPBEXexcCritical6 33 6" xfId="12197" xr:uid="{00000000-0005-0000-0000-0000E8340000}"/>
    <cellStyle name="SAPBEXexcCritical6 33 6 2" xfId="31106" xr:uid="{00000000-0005-0000-0000-0000E9340000}"/>
    <cellStyle name="SAPBEXexcCritical6 33 7" xfId="16090" xr:uid="{00000000-0005-0000-0000-0000EA340000}"/>
    <cellStyle name="SAPBEXexcCritical6 33 7 2" xfId="34999" xr:uid="{00000000-0005-0000-0000-0000EB340000}"/>
    <cellStyle name="SAPBEXexcCritical6 33 8" xfId="16893" xr:uid="{00000000-0005-0000-0000-0000EC340000}"/>
    <cellStyle name="SAPBEXexcCritical6 33 8 2" xfId="35802" xr:uid="{00000000-0005-0000-0000-0000ED340000}"/>
    <cellStyle name="SAPBEXexcCritical6 33 9" xfId="20614" xr:uid="{00000000-0005-0000-0000-0000EE340000}"/>
    <cellStyle name="SAPBEXexcCritical6 34" xfId="1676" xr:uid="{00000000-0005-0000-0000-0000EF340000}"/>
    <cellStyle name="SAPBEXexcCritical6 34 2" xfId="4262" xr:uid="{00000000-0005-0000-0000-0000F0340000}"/>
    <cellStyle name="SAPBEXexcCritical6 34 2 2" xfId="23171" xr:uid="{00000000-0005-0000-0000-0000F1340000}"/>
    <cellStyle name="SAPBEXexcCritical6 34 3" xfId="5715" xr:uid="{00000000-0005-0000-0000-0000F2340000}"/>
    <cellStyle name="SAPBEXexcCritical6 34 3 2" xfId="24624" xr:uid="{00000000-0005-0000-0000-0000F3340000}"/>
    <cellStyle name="SAPBEXexcCritical6 34 4" xfId="7852" xr:uid="{00000000-0005-0000-0000-0000F4340000}"/>
    <cellStyle name="SAPBEXexcCritical6 34 4 2" xfId="26761" xr:uid="{00000000-0005-0000-0000-0000F5340000}"/>
    <cellStyle name="SAPBEXexcCritical6 34 5" xfId="10204" xr:uid="{00000000-0005-0000-0000-0000F6340000}"/>
    <cellStyle name="SAPBEXexcCritical6 34 5 2" xfId="29113" xr:uid="{00000000-0005-0000-0000-0000F7340000}"/>
    <cellStyle name="SAPBEXexcCritical6 34 6" xfId="13232" xr:uid="{00000000-0005-0000-0000-0000F8340000}"/>
    <cellStyle name="SAPBEXexcCritical6 34 6 2" xfId="32141" xr:uid="{00000000-0005-0000-0000-0000F9340000}"/>
    <cellStyle name="SAPBEXexcCritical6 34 7" xfId="14900" xr:uid="{00000000-0005-0000-0000-0000FA340000}"/>
    <cellStyle name="SAPBEXexcCritical6 34 7 2" xfId="33809" xr:uid="{00000000-0005-0000-0000-0000FB340000}"/>
    <cellStyle name="SAPBEXexcCritical6 34 8" xfId="17928" xr:uid="{00000000-0005-0000-0000-0000FC340000}"/>
    <cellStyle name="SAPBEXexcCritical6 34 8 2" xfId="36837" xr:uid="{00000000-0005-0000-0000-0000FD340000}"/>
    <cellStyle name="SAPBEXexcCritical6 34 9" xfId="19525" xr:uid="{00000000-0005-0000-0000-0000FE340000}"/>
    <cellStyle name="SAPBEXexcCritical6 35" xfId="1426" xr:uid="{00000000-0005-0000-0000-0000FF340000}"/>
    <cellStyle name="SAPBEXexcCritical6 35 2" xfId="4012" xr:uid="{00000000-0005-0000-0000-000000350000}"/>
    <cellStyle name="SAPBEXexcCritical6 35 2 2" xfId="22921" xr:uid="{00000000-0005-0000-0000-000001350000}"/>
    <cellStyle name="SAPBEXexcCritical6 35 3" xfId="2682" xr:uid="{00000000-0005-0000-0000-000002350000}"/>
    <cellStyle name="SAPBEXexcCritical6 35 3 2" xfId="21591" xr:uid="{00000000-0005-0000-0000-000003350000}"/>
    <cellStyle name="SAPBEXexcCritical6 35 4" xfId="5782" xr:uid="{00000000-0005-0000-0000-000004350000}"/>
    <cellStyle name="SAPBEXexcCritical6 35 4 2" xfId="24691" xr:uid="{00000000-0005-0000-0000-000005350000}"/>
    <cellStyle name="SAPBEXexcCritical6 35 5" xfId="12022" xr:uid="{00000000-0005-0000-0000-000006350000}"/>
    <cellStyle name="SAPBEXexcCritical6 35 5 2" xfId="30931" xr:uid="{00000000-0005-0000-0000-000007350000}"/>
    <cellStyle name="SAPBEXexcCritical6 35 6" xfId="14050" xr:uid="{00000000-0005-0000-0000-000008350000}"/>
    <cellStyle name="SAPBEXexcCritical6 35 6 2" xfId="32959" xr:uid="{00000000-0005-0000-0000-000009350000}"/>
    <cellStyle name="SAPBEXexcCritical6 35 7" xfId="16718" xr:uid="{00000000-0005-0000-0000-00000A350000}"/>
    <cellStyle name="SAPBEXexcCritical6 35 7 2" xfId="35627" xr:uid="{00000000-0005-0000-0000-00000B350000}"/>
    <cellStyle name="SAPBEXexcCritical6 35 8" xfId="18746" xr:uid="{00000000-0005-0000-0000-00000C350000}"/>
    <cellStyle name="SAPBEXexcCritical6 35 8 2" xfId="37655" xr:uid="{00000000-0005-0000-0000-00000D350000}"/>
    <cellStyle name="SAPBEXexcCritical6 35 9" xfId="21194" xr:uid="{00000000-0005-0000-0000-00000E350000}"/>
    <cellStyle name="SAPBEXexcCritical6 36" xfId="1668" xr:uid="{00000000-0005-0000-0000-00000F350000}"/>
    <cellStyle name="SAPBEXexcCritical6 36 2" xfId="4254" xr:uid="{00000000-0005-0000-0000-000010350000}"/>
    <cellStyle name="SAPBEXexcCritical6 36 2 2" xfId="23163" xr:uid="{00000000-0005-0000-0000-000011350000}"/>
    <cellStyle name="SAPBEXexcCritical6 36 3" xfId="6475" xr:uid="{00000000-0005-0000-0000-000012350000}"/>
    <cellStyle name="SAPBEXexcCritical6 36 3 2" xfId="25384" xr:uid="{00000000-0005-0000-0000-000013350000}"/>
    <cellStyle name="SAPBEXexcCritical6 36 4" xfId="7902" xr:uid="{00000000-0005-0000-0000-000014350000}"/>
    <cellStyle name="SAPBEXexcCritical6 36 4 2" xfId="26811" xr:uid="{00000000-0005-0000-0000-000015350000}"/>
    <cellStyle name="SAPBEXexcCritical6 36 5" xfId="10257" xr:uid="{00000000-0005-0000-0000-000016350000}"/>
    <cellStyle name="SAPBEXexcCritical6 36 5 2" xfId="29166" xr:uid="{00000000-0005-0000-0000-000017350000}"/>
    <cellStyle name="SAPBEXexcCritical6 36 6" xfId="13064" xr:uid="{00000000-0005-0000-0000-000018350000}"/>
    <cellStyle name="SAPBEXexcCritical6 36 6 2" xfId="31973" xr:uid="{00000000-0005-0000-0000-000019350000}"/>
    <cellStyle name="SAPBEXexcCritical6 36 7" xfId="14953" xr:uid="{00000000-0005-0000-0000-00001A350000}"/>
    <cellStyle name="SAPBEXexcCritical6 36 7 2" xfId="33862" xr:uid="{00000000-0005-0000-0000-00001B350000}"/>
    <cellStyle name="SAPBEXexcCritical6 36 8" xfId="17760" xr:uid="{00000000-0005-0000-0000-00001C350000}"/>
    <cellStyle name="SAPBEXexcCritical6 36 8 2" xfId="36669" xr:uid="{00000000-0005-0000-0000-00001D350000}"/>
    <cellStyle name="SAPBEXexcCritical6 36 9" xfId="19575" xr:uid="{00000000-0005-0000-0000-00001E350000}"/>
    <cellStyle name="SAPBEXexcCritical6 37" xfId="1672" xr:uid="{00000000-0005-0000-0000-00001F350000}"/>
    <cellStyle name="SAPBEXexcCritical6 37 2" xfId="4258" xr:uid="{00000000-0005-0000-0000-000020350000}"/>
    <cellStyle name="SAPBEXexcCritical6 37 2 2" xfId="23167" xr:uid="{00000000-0005-0000-0000-000021350000}"/>
    <cellStyle name="SAPBEXexcCritical6 37 3" xfId="7036" xr:uid="{00000000-0005-0000-0000-000022350000}"/>
    <cellStyle name="SAPBEXexcCritical6 37 3 2" xfId="25945" xr:uid="{00000000-0005-0000-0000-000023350000}"/>
    <cellStyle name="SAPBEXexcCritical6 37 4" xfId="9126" xr:uid="{00000000-0005-0000-0000-000024350000}"/>
    <cellStyle name="SAPBEXexcCritical6 37 4 2" xfId="28035" xr:uid="{00000000-0005-0000-0000-000025350000}"/>
    <cellStyle name="SAPBEXexcCritical6 37 5" xfId="11602" xr:uid="{00000000-0005-0000-0000-000026350000}"/>
    <cellStyle name="SAPBEXexcCritical6 37 5 2" xfId="30511" xr:uid="{00000000-0005-0000-0000-000027350000}"/>
    <cellStyle name="SAPBEXexcCritical6 37 6" xfId="12673" xr:uid="{00000000-0005-0000-0000-000028350000}"/>
    <cellStyle name="SAPBEXexcCritical6 37 6 2" xfId="31582" xr:uid="{00000000-0005-0000-0000-000029350000}"/>
    <cellStyle name="SAPBEXexcCritical6 37 7" xfId="16298" xr:uid="{00000000-0005-0000-0000-00002A350000}"/>
    <cellStyle name="SAPBEXexcCritical6 37 7 2" xfId="35207" xr:uid="{00000000-0005-0000-0000-00002B350000}"/>
    <cellStyle name="SAPBEXexcCritical6 37 8" xfId="17369" xr:uid="{00000000-0005-0000-0000-00002C350000}"/>
    <cellStyle name="SAPBEXexcCritical6 37 8 2" xfId="36278" xr:uid="{00000000-0005-0000-0000-00002D350000}"/>
    <cellStyle name="SAPBEXexcCritical6 37 9" xfId="20801" xr:uid="{00000000-0005-0000-0000-00002E350000}"/>
    <cellStyle name="SAPBEXexcCritical6 38" xfId="1790" xr:uid="{00000000-0005-0000-0000-00002F350000}"/>
    <cellStyle name="SAPBEXexcCritical6 38 2" xfId="4376" xr:uid="{00000000-0005-0000-0000-000030350000}"/>
    <cellStyle name="SAPBEXexcCritical6 38 2 2" xfId="23285" xr:uid="{00000000-0005-0000-0000-000031350000}"/>
    <cellStyle name="SAPBEXexcCritical6 38 3" xfId="6883" xr:uid="{00000000-0005-0000-0000-000032350000}"/>
    <cellStyle name="SAPBEXexcCritical6 38 3 2" xfId="25792" xr:uid="{00000000-0005-0000-0000-000033350000}"/>
    <cellStyle name="SAPBEXexcCritical6 38 4" xfId="7708" xr:uid="{00000000-0005-0000-0000-000034350000}"/>
    <cellStyle name="SAPBEXexcCritical6 38 4 2" xfId="26617" xr:uid="{00000000-0005-0000-0000-000035350000}"/>
    <cellStyle name="SAPBEXexcCritical6 38 5" xfId="10051" xr:uid="{00000000-0005-0000-0000-000036350000}"/>
    <cellStyle name="SAPBEXexcCritical6 38 5 2" xfId="28960" xr:uid="{00000000-0005-0000-0000-000037350000}"/>
    <cellStyle name="SAPBEXexcCritical6 38 6" xfId="13268" xr:uid="{00000000-0005-0000-0000-000038350000}"/>
    <cellStyle name="SAPBEXexcCritical6 38 6 2" xfId="32177" xr:uid="{00000000-0005-0000-0000-000039350000}"/>
    <cellStyle name="SAPBEXexcCritical6 38 7" xfId="14747" xr:uid="{00000000-0005-0000-0000-00003A350000}"/>
    <cellStyle name="SAPBEXexcCritical6 38 7 2" xfId="33656" xr:uid="{00000000-0005-0000-0000-00003B350000}"/>
    <cellStyle name="SAPBEXexcCritical6 38 8" xfId="17964" xr:uid="{00000000-0005-0000-0000-00003C350000}"/>
    <cellStyle name="SAPBEXexcCritical6 38 8 2" xfId="36873" xr:uid="{00000000-0005-0000-0000-00003D350000}"/>
    <cellStyle name="SAPBEXexcCritical6 38 9" xfId="19379" xr:uid="{00000000-0005-0000-0000-00003E350000}"/>
    <cellStyle name="SAPBEXexcCritical6 39" xfId="1811" xr:uid="{00000000-0005-0000-0000-00003F350000}"/>
    <cellStyle name="SAPBEXexcCritical6 39 2" xfId="4397" xr:uid="{00000000-0005-0000-0000-000040350000}"/>
    <cellStyle name="SAPBEXexcCritical6 39 2 2" xfId="23306" xr:uid="{00000000-0005-0000-0000-000041350000}"/>
    <cellStyle name="SAPBEXexcCritical6 39 3" xfId="6835" xr:uid="{00000000-0005-0000-0000-000042350000}"/>
    <cellStyle name="SAPBEXexcCritical6 39 3 2" xfId="25744" xr:uid="{00000000-0005-0000-0000-000043350000}"/>
    <cellStyle name="SAPBEXexcCritical6 39 4" xfId="6556" xr:uid="{00000000-0005-0000-0000-000044350000}"/>
    <cellStyle name="SAPBEXexcCritical6 39 4 2" xfId="25465" xr:uid="{00000000-0005-0000-0000-000045350000}"/>
    <cellStyle name="SAPBEXexcCritical6 39 5" xfId="9670" xr:uid="{00000000-0005-0000-0000-000046350000}"/>
    <cellStyle name="SAPBEXexcCritical6 39 5 2" xfId="28579" xr:uid="{00000000-0005-0000-0000-000047350000}"/>
    <cellStyle name="SAPBEXexcCritical6 39 6" xfId="12931" xr:uid="{00000000-0005-0000-0000-000048350000}"/>
    <cellStyle name="SAPBEXexcCritical6 39 6 2" xfId="31840" xr:uid="{00000000-0005-0000-0000-000049350000}"/>
    <cellStyle name="SAPBEXexcCritical6 39 7" xfId="14366" xr:uid="{00000000-0005-0000-0000-00004A350000}"/>
    <cellStyle name="SAPBEXexcCritical6 39 7 2" xfId="33275" xr:uid="{00000000-0005-0000-0000-00004B350000}"/>
    <cellStyle name="SAPBEXexcCritical6 39 8" xfId="17627" xr:uid="{00000000-0005-0000-0000-00004C350000}"/>
    <cellStyle name="SAPBEXexcCritical6 39 8 2" xfId="36536" xr:uid="{00000000-0005-0000-0000-00004D350000}"/>
    <cellStyle name="SAPBEXexcCritical6 39 9" xfId="19038" xr:uid="{00000000-0005-0000-0000-00004E350000}"/>
    <cellStyle name="SAPBEXexcCritical6 4" xfId="164" xr:uid="{00000000-0005-0000-0000-00004F350000}"/>
    <cellStyle name="SAPBEXexcCritical6 4 2" xfId="2751" xr:uid="{00000000-0005-0000-0000-000050350000}"/>
    <cellStyle name="SAPBEXexcCritical6 4 2 2" xfId="21660" xr:uid="{00000000-0005-0000-0000-000051350000}"/>
    <cellStyle name="SAPBEXexcCritical6 4 3" xfId="7128" xr:uid="{00000000-0005-0000-0000-000052350000}"/>
    <cellStyle name="SAPBEXexcCritical6 4 3 2" xfId="26037" xr:uid="{00000000-0005-0000-0000-000053350000}"/>
    <cellStyle name="SAPBEXexcCritical6 4 4" xfId="8635" xr:uid="{00000000-0005-0000-0000-000054350000}"/>
    <cellStyle name="SAPBEXexcCritical6 4 4 2" xfId="27544" xr:uid="{00000000-0005-0000-0000-000055350000}"/>
    <cellStyle name="SAPBEXexcCritical6 4 5" xfId="11058" xr:uid="{00000000-0005-0000-0000-000056350000}"/>
    <cellStyle name="SAPBEXexcCritical6 4 5 2" xfId="29967" xr:uid="{00000000-0005-0000-0000-000057350000}"/>
    <cellStyle name="SAPBEXexcCritical6 4 6" xfId="12795" xr:uid="{00000000-0005-0000-0000-000058350000}"/>
    <cellStyle name="SAPBEXexcCritical6 4 6 2" xfId="31704" xr:uid="{00000000-0005-0000-0000-000059350000}"/>
    <cellStyle name="SAPBEXexcCritical6 4 7" xfId="15754" xr:uid="{00000000-0005-0000-0000-00005A350000}"/>
    <cellStyle name="SAPBEXexcCritical6 4 7 2" xfId="34663" xr:uid="{00000000-0005-0000-0000-00005B350000}"/>
    <cellStyle name="SAPBEXexcCritical6 4 8" xfId="17491" xr:uid="{00000000-0005-0000-0000-00005C350000}"/>
    <cellStyle name="SAPBEXexcCritical6 4 8 2" xfId="36400" xr:uid="{00000000-0005-0000-0000-00005D350000}"/>
    <cellStyle name="SAPBEXexcCritical6 4 9" xfId="20310" xr:uid="{00000000-0005-0000-0000-00005E350000}"/>
    <cellStyle name="SAPBEXexcCritical6 40" xfId="1842" xr:uid="{00000000-0005-0000-0000-00005F350000}"/>
    <cellStyle name="SAPBEXexcCritical6 40 2" xfId="4428" xr:uid="{00000000-0005-0000-0000-000060350000}"/>
    <cellStyle name="SAPBEXexcCritical6 40 2 2" xfId="23337" xr:uid="{00000000-0005-0000-0000-000061350000}"/>
    <cellStyle name="SAPBEXexcCritical6 40 3" xfId="5242" xr:uid="{00000000-0005-0000-0000-000062350000}"/>
    <cellStyle name="SAPBEXexcCritical6 40 3 2" xfId="24151" xr:uid="{00000000-0005-0000-0000-000063350000}"/>
    <cellStyle name="SAPBEXexcCritical6 40 4" xfId="9155" xr:uid="{00000000-0005-0000-0000-000064350000}"/>
    <cellStyle name="SAPBEXexcCritical6 40 4 2" xfId="28064" xr:uid="{00000000-0005-0000-0000-000065350000}"/>
    <cellStyle name="SAPBEXexcCritical6 40 5" xfId="11633" xr:uid="{00000000-0005-0000-0000-000066350000}"/>
    <cellStyle name="SAPBEXexcCritical6 40 5 2" xfId="30542" xr:uid="{00000000-0005-0000-0000-000067350000}"/>
    <cellStyle name="SAPBEXexcCritical6 40 6" xfId="12194" xr:uid="{00000000-0005-0000-0000-000068350000}"/>
    <cellStyle name="SAPBEXexcCritical6 40 6 2" xfId="31103" xr:uid="{00000000-0005-0000-0000-000069350000}"/>
    <cellStyle name="SAPBEXexcCritical6 40 7" xfId="16329" xr:uid="{00000000-0005-0000-0000-00006A350000}"/>
    <cellStyle name="SAPBEXexcCritical6 40 7 2" xfId="35238" xr:uid="{00000000-0005-0000-0000-00006B350000}"/>
    <cellStyle name="SAPBEXexcCritical6 40 8" xfId="16890" xr:uid="{00000000-0005-0000-0000-00006C350000}"/>
    <cellStyle name="SAPBEXexcCritical6 40 8 2" xfId="35799" xr:uid="{00000000-0005-0000-0000-00006D350000}"/>
    <cellStyle name="SAPBEXexcCritical6 40 9" xfId="20830" xr:uid="{00000000-0005-0000-0000-00006E350000}"/>
    <cellStyle name="SAPBEXexcCritical6 41" xfId="1770" xr:uid="{00000000-0005-0000-0000-00006F350000}"/>
    <cellStyle name="SAPBEXexcCritical6 41 2" xfId="4356" xr:uid="{00000000-0005-0000-0000-000070350000}"/>
    <cellStyle name="SAPBEXexcCritical6 41 2 2" xfId="23265" xr:uid="{00000000-0005-0000-0000-000071350000}"/>
    <cellStyle name="SAPBEXexcCritical6 41 3" xfId="6982" xr:uid="{00000000-0005-0000-0000-000072350000}"/>
    <cellStyle name="SAPBEXexcCritical6 41 3 2" xfId="25891" xr:uid="{00000000-0005-0000-0000-000073350000}"/>
    <cellStyle name="SAPBEXexcCritical6 41 4" xfId="8693" xr:uid="{00000000-0005-0000-0000-000074350000}"/>
    <cellStyle name="SAPBEXexcCritical6 41 4 2" xfId="27602" xr:uid="{00000000-0005-0000-0000-000075350000}"/>
    <cellStyle name="SAPBEXexcCritical6 41 5" xfId="11124" xr:uid="{00000000-0005-0000-0000-000076350000}"/>
    <cellStyle name="SAPBEXexcCritical6 41 5 2" xfId="30033" xr:uid="{00000000-0005-0000-0000-000077350000}"/>
    <cellStyle name="SAPBEXexcCritical6 41 6" xfId="14041" xr:uid="{00000000-0005-0000-0000-000078350000}"/>
    <cellStyle name="SAPBEXexcCritical6 41 6 2" xfId="32950" xr:uid="{00000000-0005-0000-0000-000079350000}"/>
    <cellStyle name="SAPBEXexcCritical6 41 7" xfId="15820" xr:uid="{00000000-0005-0000-0000-00007A350000}"/>
    <cellStyle name="SAPBEXexcCritical6 41 7 2" xfId="34729" xr:uid="{00000000-0005-0000-0000-00007B350000}"/>
    <cellStyle name="SAPBEXexcCritical6 41 8" xfId="18737" xr:uid="{00000000-0005-0000-0000-00007C350000}"/>
    <cellStyle name="SAPBEXexcCritical6 41 8 2" xfId="37646" xr:uid="{00000000-0005-0000-0000-00007D350000}"/>
    <cellStyle name="SAPBEXexcCritical6 41 9" xfId="20367" xr:uid="{00000000-0005-0000-0000-00007E350000}"/>
    <cellStyle name="SAPBEXexcCritical6 42" xfId="1998" xr:uid="{00000000-0005-0000-0000-00007F350000}"/>
    <cellStyle name="SAPBEXexcCritical6 42 2" xfId="4584" xr:uid="{00000000-0005-0000-0000-000080350000}"/>
    <cellStyle name="SAPBEXexcCritical6 42 2 2" xfId="23493" xr:uid="{00000000-0005-0000-0000-000081350000}"/>
    <cellStyle name="SAPBEXexcCritical6 42 3" xfId="5281" xr:uid="{00000000-0005-0000-0000-000082350000}"/>
    <cellStyle name="SAPBEXexcCritical6 42 3 2" xfId="24190" xr:uid="{00000000-0005-0000-0000-000083350000}"/>
    <cellStyle name="SAPBEXexcCritical6 42 4" xfId="7769" xr:uid="{00000000-0005-0000-0000-000084350000}"/>
    <cellStyle name="SAPBEXexcCritical6 42 4 2" xfId="26678" xr:uid="{00000000-0005-0000-0000-000085350000}"/>
    <cellStyle name="SAPBEXexcCritical6 42 5" xfId="10117" xr:uid="{00000000-0005-0000-0000-000086350000}"/>
    <cellStyle name="SAPBEXexcCritical6 42 5 2" xfId="29026" xr:uid="{00000000-0005-0000-0000-000087350000}"/>
    <cellStyle name="SAPBEXexcCritical6 42 6" xfId="12900" xr:uid="{00000000-0005-0000-0000-000088350000}"/>
    <cellStyle name="SAPBEXexcCritical6 42 6 2" xfId="31809" xr:uid="{00000000-0005-0000-0000-000089350000}"/>
    <cellStyle name="SAPBEXexcCritical6 42 7" xfId="14813" xr:uid="{00000000-0005-0000-0000-00008A350000}"/>
    <cellStyle name="SAPBEXexcCritical6 42 7 2" xfId="33722" xr:uid="{00000000-0005-0000-0000-00008B350000}"/>
    <cellStyle name="SAPBEXexcCritical6 42 8" xfId="17596" xr:uid="{00000000-0005-0000-0000-00008C350000}"/>
    <cellStyle name="SAPBEXexcCritical6 42 8 2" xfId="36505" xr:uid="{00000000-0005-0000-0000-00008D350000}"/>
    <cellStyle name="SAPBEXexcCritical6 42 9" xfId="19442" xr:uid="{00000000-0005-0000-0000-00008E350000}"/>
    <cellStyle name="SAPBEXexcCritical6 43" xfId="2077" xr:uid="{00000000-0005-0000-0000-00008F350000}"/>
    <cellStyle name="SAPBEXexcCritical6 43 2" xfId="4663" xr:uid="{00000000-0005-0000-0000-000090350000}"/>
    <cellStyle name="SAPBEXexcCritical6 43 2 2" xfId="23572" xr:uid="{00000000-0005-0000-0000-000091350000}"/>
    <cellStyle name="SAPBEXexcCritical6 43 3" xfId="7342" xr:uid="{00000000-0005-0000-0000-000092350000}"/>
    <cellStyle name="SAPBEXexcCritical6 43 3 2" xfId="26251" xr:uid="{00000000-0005-0000-0000-000093350000}"/>
    <cellStyle name="SAPBEXexcCritical6 43 4" xfId="8438" xr:uid="{00000000-0005-0000-0000-000094350000}"/>
    <cellStyle name="SAPBEXexcCritical6 43 4 2" xfId="27347" xr:uid="{00000000-0005-0000-0000-000095350000}"/>
    <cellStyle name="SAPBEXexcCritical6 43 5" xfId="10844" xr:uid="{00000000-0005-0000-0000-000096350000}"/>
    <cellStyle name="SAPBEXexcCritical6 43 5 2" xfId="29753" xr:uid="{00000000-0005-0000-0000-000097350000}"/>
    <cellStyle name="SAPBEXexcCritical6 43 6" xfId="12584" xr:uid="{00000000-0005-0000-0000-000098350000}"/>
    <cellStyle name="SAPBEXexcCritical6 43 6 2" xfId="31493" xr:uid="{00000000-0005-0000-0000-000099350000}"/>
    <cellStyle name="SAPBEXexcCritical6 43 7" xfId="15540" xr:uid="{00000000-0005-0000-0000-00009A350000}"/>
    <cellStyle name="SAPBEXexcCritical6 43 7 2" xfId="34449" xr:uid="{00000000-0005-0000-0000-00009B350000}"/>
    <cellStyle name="SAPBEXexcCritical6 43 8" xfId="17280" xr:uid="{00000000-0005-0000-0000-00009C350000}"/>
    <cellStyle name="SAPBEXexcCritical6 43 8 2" xfId="36189" xr:uid="{00000000-0005-0000-0000-00009D350000}"/>
    <cellStyle name="SAPBEXexcCritical6 43 9" xfId="20112" xr:uid="{00000000-0005-0000-0000-00009E350000}"/>
    <cellStyle name="SAPBEXexcCritical6 44" xfId="1996" xr:uid="{00000000-0005-0000-0000-00009F350000}"/>
    <cellStyle name="SAPBEXexcCritical6 44 2" xfId="4582" xr:uid="{00000000-0005-0000-0000-0000A0350000}"/>
    <cellStyle name="SAPBEXexcCritical6 44 2 2" xfId="23491" xr:uid="{00000000-0005-0000-0000-0000A1350000}"/>
    <cellStyle name="SAPBEXexcCritical6 44 3" xfId="5572" xr:uid="{00000000-0005-0000-0000-0000A2350000}"/>
    <cellStyle name="SAPBEXexcCritical6 44 3 2" xfId="24481" xr:uid="{00000000-0005-0000-0000-0000A3350000}"/>
    <cellStyle name="SAPBEXexcCritical6 44 4" xfId="5334" xr:uid="{00000000-0005-0000-0000-0000A4350000}"/>
    <cellStyle name="SAPBEXexcCritical6 44 4 2" xfId="24243" xr:uid="{00000000-0005-0000-0000-0000A5350000}"/>
    <cellStyle name="SAPBEXexcCritical6 44 5" xfId="9536" xr:uid="{00000000-0005-0000-0000-0000A6350000}"/>
    <cellStyle name="SAPBEXexcCritical6 44 5 2" xfId="28445" xr:uid="{00000000-0005-0000-0000-0000A7350000}"/>
    <cellStyle name="SAPBEXexcCritical6 44 6" xfId="14153" xr:uid="{00000000-0005-0000-0000-0000A8350000}"/>
    <cellStyle name="SAPBEXexcCritical6 44 6 2" xfId="33062" xr:uid="{00000000-0005-0000-0000-0000A9350000}"/>
    <cellStyle name="SAPBEXexcCritical6 44 7" xfId="14232" xr:uid="{00000000-0005-0000-0000-0000AA350000}"/>
    <cellStyle name="SAPBEXexcCritical6 44 7 2" xfId="33141" xr:uid="{00000000-0005-0000-0000-0000AB350000}"/>
    <cellStyle name="SAPBEXexcCritical6 44 8" xfId="18849" xr:uid="{00000000-0005-0000-0000-0000AC350000}"/>
    <cellStyle name="SAPBEXexcCritical6 44 8 2" xfId="37758" xr:uid="{00000000-0005-0000-0000-0000AD350000}"/>
    <cellStyle name="SAPBEXexcCritical6 44 9" xfId="18921" xr:uid="{00000000-0005-0000-0000-0000AE350000}"/>
    <cellStyle name="SAPBEXexcCritical6 45" xfId="1961" xr:uid="{00000000-0005-0000-0000-0000AF350000}"/>
    <cellStyle name="SAPBEXexcCritical6 45 2" xfId="4547" xr:uid="{00000000-0005-0000-0000-0000B0350000}"/>
    <cellStyle name="SAPBEXexcCritical6 45 2 2" xfId="23456" xr:uid="{00000000-0005-0000-0000-0000B1350000}"/>
    <cellStyle name="SAPBEXexcCritical6 45 3" xfId="5891" xr:uid="{00000000-0005-0000-0000-0000B2350000}"/>
    <cellStyle name="SAPBEXexcCritical6 45 3 2" xfId="24800" xr:uid="{00000000-0005-0000-0000-0000B3350000}"/>
    <cellStyle name="SAPBEXexcCritical6 45 4" xfId="9258" xr:uid="{00000000-0005-0000-0000-0000B4350000}"/>
    <cellStyle name="SAPBEXexcCritical6 45 4 2" xfId="28167" xr:uid="{00000000-0005-0000-0000-0000B5350000}"/>
    <cellStyle name="SAPBEXexcCritical6 45 5" xfId="11981" xr:uid="{00000000-0005-0000-0000-0000B6350000}"/>
    <cellStyle name="SAPBEXexcCritical6 45 5 2" xfId="30890" xr:uid="{00000000-0005-0000-0000-0000B7350000}"/>
    <cellStyle name="SAPBEXexcCritical6 45 6" xfId="11907" xr:uid="{00000000-0005-0000-0000-0000B8350000}"/>
    <cellStyle name="SAPBEXexcCritical6 45 6 2" xfId="30816" xr:uid="{00000000-0005-0000-0000-0000B9350000}"/>
    <cellStyle name="SAPBEXexcCritical6 45 7" xfId="16677" xr:uid="{00000000-0005-0000-0000-0000BA350000}"/>
    <cellStyle name="SAPBEXexcCritical6 45 7 2" xfId="35586" xr:uid="{00000000-0005-0000-0000-0000BB350000}"/>
    <cellStyle name="SAPBEXexcCritical6 45 8" xfId="16603" xr:uid="{00000000-0005-0000-0000-0000BC350000}"/>
    <cellStyle name="SAPBEXexcCritical6 45 8 2" xfId="35512" xr:uid="{00000000-0005-0000-0000-0000BD350000}"/>
    <cellStyle name="SAPBEXexcCritical6 45 9" xfId="21165" xr:uid="{00000000-0005-0000-0000-0000BE350000}"/>
    <cellStyle name="SAPBEXexcCritical6 46" xfId="2070" xr:uid="{00000000-0005-0000-0000-0000BF350000}"/>
    <cellStyle name="SAPBEXexcCritical6 46 2" xfId="4656" xr:uid="{00000000-0005-0000-0000-0000C0350000}"/>
    <cellStyle name="SAPBEXexcCritical6 46 2 2" xfId="23565" xr:uid="{00000000-0005-0000-0000-0000C1350000}"/>
    <cellStyle name="SAPBEXexcCritical6 46 3" xfId="6451" xr:uid="{00000000-0005-0000-0000-0000C2350000}"/>
    <cellStyle name="SAPBEXexcCritical6 46 3 2" xfId="25360" xr:uid="{00000000-0005-0000-0000-0000C3350000}"/>
    <cellStyle name="SAPBEXexcCritical6 46 4" xfId="8060" xr:uid="{00000000-0005-0000-0000-0000C4350000}"/>
    <cellStyle name="SAPBEXexcCritical6 46 4 2" xfId="26969" xr:uid="{00000000-0005-0000-0000-0000C5350000}"/>
    <cellStyle name="SAPBEXexcCritical6 46 5" xfId="9573" xr:uid="{00000000-0005-0000-0000-0000C6350000}"/>
    <cellStyle name="SAPBEXexcCritical6 46 5 2" xfId="28482" xr:uid="{00000000-0005-0000-0000-0000C7350000}"/>
    <cellStyle name="SAPBEXexcCritical6 46 6" xfId="11617" xr:uid="{00000000-0005-0000-0000-0000C8350000}"/>
    <cellStyle name="SAPBEXexcCritical6 46 6 2" xfId="30526" xr:uid="{00000000-0005-0000-0000-0000C9350000}"/>
    <cellStyle name="SAPBEXexcCritical6 46 7" xfId="14269" xr:uid="{00000000-0005-0000-0000-0000CA350000}"/>
    <cellStyle name="SAPBEXexcCritical6 46 7 2" xfId="33178" xr:uid="{00000000-0005-0000-0000-0000CB350000}"/>
    <cellStyle name="SAPBEXexcCritical6 46 8" xfId="16313" xr:uid="{00000000-0005-0000-0000-0000CC350000}"/>
    <cellStyle name="SAPBEXexcCritical6 46 8 2" xfId="35222" xr:uid="{00000000-0005-0000-0000-0000CD350000}"/>
    <cellStyle name="SAPBEXexcCritical6 46 9" xfId="18955" xr:uid="{00000000-0005-0000-0000-0000CE350000}"/>
    <cellStyle name="SAPBEXexcCritical6 47" xfId="2069" xr:uid="{00000000-0005-0000-0000-0000CF350000}"/>
    <cellStyle name="SAPBEXexcCritical6 47 2" xfId="4655" xr:uid="{00000000-0005-0000-0000-0000D0350000}"/>
    <cellStyle name="SAPBEXexcCritical6 47 2 2" xfId="23564" xr:uid="{00000000-0005-0000-0000-0000D1350000}"/>
    <cellStyle name="SAPBEXexcCritical6 47 3" xfId="6984" xr:uid="{00000000-0005-0000-0000-0000D2350000}"/>
    <cellStyle name="SAPBEXexcCritical6 47 3 2" xfId="25893" xr:uid="{00000000-0005-0000-0000-0000D3350000}"/>
    <cellStyle name="SAPBEXexcCritical6 47 4" xfId="7465" xr:uid="{00000000-0005-0000-0000-0000D4350000}"/>
    <cellStyle name="SAPBEXexcCritical6 47 4 2" xfId="26374" xr:uid="{00000000-0005-0000-0000-0000D5350000}"/>
    <cellStyle name="SAPBEXexcCritical6 47 5" xfId="9779" xr:uid="{00000000-0005-0000-0000-0000D6350000}"/>
    <cellStyle name="SAPBEXexcCritical6 47 5 2" xfId="28688" xr:uid="{00000000-0005-0000-0000-0000D7350000}"/>
    <cellStyle name="SAPBEXexcCritical6 47 6" xfId="13932" xr:uid="{00000000-0005-0000-0000-0000D8350000}"/>
    <cellStyle name="SAPBEXexcCritical6 47 6 2" xfId="32841" xr:uid="{00000000-0005-0000-0000-0000D9350000}"/>
    <cellStyle name="SAPBEXexcCritical6 47 7" xfId="14475" xr:uid="{00000000-0005-0000-0000-0000DA350000}"/>
    <cellStyle name="SAPBEXexcCritical6 47 7 2" xfId="33384" xr:uid="{00000000-0005-0000-0000-0000DB350000}"/>
    <cellStyle name="SAPBEXexcCritical6 47 8" xfId="18628" xr:uid="{00000000-0005-0000-0000-0000DC350000}"/>
    <cellStyle name="SAPBEXexcCritical6 47 8 2" xfId="37537" xr:uid="{00000000-0005-0000-0000-0000DD350000}"/>
    <cellStyle name="SAPBEXexcCritical6 47 9" xfId="19135" xr:uid="{00000000-0005-0000-0000-0000DE350000}"/>
    <cellStyle name="SAPBEXexcCritical6 48" xfId="2248" xr:uid="{00000000-0005-0000-0000-0000DF350000}"/>
    <cellStyle name="SAPBEXexcCritical6 48 2" xfId="4834" xr:uid="{00000000-0005-0000-0000-0000E0350000}"/>
    <cellStyle name="SAPBEXexcCritical6 48 2 2" xfId="23743" xr:uid="{00000000-0005-0000-0000-0000E1350000}"/>
    <cellStyle name="SAPBEXexcCritical6 48 3" xfId="6611" xr:uid="{00000000-0005-0000-0000-0000E2350000}"/>
    <cellStyle name="SAPBEXexcCritical6 48 3 2" xfId="25520" xr:uid="{00000000-0005-0000-0000-0000E3350000}"/>
    <cellStyle name="SAPBEXexcCritical6 48 4" xfId="7931" xr:uid="{00000000-0005-0000-0000-0000E4350000}"/>
    <cellStyle name="SAPBEXexcCritical6 48 4 2" xfId="26840" xr:uid="{00000000-0005-0000-0000-0000E5350000}"/>
    <cellStyle name="SAPBEXexcCritical6 48 5" xfId="10286" xr:uid="{00000000-0005-0000-0000-0000E6350000}"/>
    <cellStyle name="SAPBEXexcCritical6 48 5 2" xfId="29195" xr:uid="{00000000-0005-0000-0000-0000E7350000}"/>
    <cellStyle name="SAPBEXexcCritical6 48 6" xfId="12009" xr:uid="{00000000-0005-0000-0000-0000E8350000}"/>
    <cellStyle name="SAPBEXexcCritical6 48 6 2" xfId="30918" xr:uid="{00000000-0005-0000-0000-0000E9350000}"/>
    <cellStyle name="SAPBEXexcCritical6 48 7" xfId="14982" xr:uid="{00000000-0005-0000-0000-0000EA350000}"/>
    <cellStyle name="SAPBEXexcCritical6 48 7 2" xfId="33891" xr:uid="{00000000-0005-0000-0000-0000EB350000}"/>
    <cellStyle name="SAPBEXexcCritical6 48 8" xfId="16705" xr:uid="{00000000-0005-0000-0000-0000EC350000}"/>
    <cellStyle name="SAPBEXexcCritical6 48 8 2" xfId="35614" xr:uid="{00000000-0005-0000-0000-0000ED350000}"/>
    <cellStyle name="SAPBEXexcCritical6 48 9" xfId="19603" xr:uid="{00000000-0005-0000-0000-0000EE350000}"/>
    <cellStyle name="SAPBEXexcCritical6 49" xfId="2318" xr:uid="{00000000-0005-0000-0000-0000EF350000}"/>
    <cellStyle name="SAPBEXexcCritical6 49 2" xfId="4904" xr:uid="{00000000-0005-0000-0000-0000F0350000}"/>
    <cellStyle name="SAPBEXexcCritical6 49 2 2" xfId="23813" xr:uid="{00000000-0005-0000-0000-0000F1350000}"/>
    <cellStyle name="SAPBEXexcCritical6 49 3" xfId="5708" xr:uid="{00000000-0005-0000-0000-0000F2350000}"/>
    <cellStyle name="SAPBEXexcCritical6 49 3 2" xfId="24617" xr:uid="{00000000-0005-0000-0000-0000F3350000}"/>
    <cellStyle name="SAPBEXexcCritical6 49 4" xfId="7846" xr:uid="{00000000-0005-0000-0000-0000F4350000}"/>
    <cellStyle name="SAPBEXexcCritical6 49 4 2" xfId="26755" xr:uid="{00000000-0005-0000-0000-0000F5350000}"/>
    <cellStyle name="SAPBEXexcCritical6 49 5" xfId="10197" xr:uid="{00000000-0005-0000-0000-0000F6350000}"/>
    <cellStyle name="SAPBEXexcCritical6 49 5 2" xfId="29106" xr:uid="{00000000-0005-0000-0000-0000F7350000}"/>
    <cellStyle name="SAPBEXexcCritical6 49 6" xfId="12424" xr:uid="{00000000-0005-0000-0000-0000F8350000}"/>
    <cellStyle name="SAPBEXexcCritical6 49 6 2" xfId="31333" xr:uid="{00000000-0005-0000-0000-0000F9350000}"/>
    <cellStyle name="SAPBEXexcCritical6 49 7" xfId="14893" xr:uid="{00000000-0005-0000-0000-0000FA350000}"/>
    <cellStyle name="SAPBEXexcCritical6 49 7 2" xfId="33802" xr:uid="{00000000-0005-0000-0000-0000FB350000}"/>
    <cellStyle name="SAPBEXexcCritical6 49 8" xfId="17120" xr:uid="{00000000-0005-0000-0000-0000FC350000}"/>
    <cellStyle name="SAPBEXexcCritical6 49 8 2" xfId="36029" xr:uid="{00000000-0005-0000-0000-0000FD350000}"/>
    <cellStyle name="SAPBEXexcCritical6 49 9" xfId="19519" xr:uid="{00000000-0005-0000-0000-0000FE350000}"/>
    <cellStyle name="SAPBEXexcCritical6 5" xfId="231" xr:uid="{00000000-0005-0000-0000-0000FF350000}"/>
    <cellStyle name="SAPBEXexcCritical6 5 2" xfId="2817" xr:uid="{00000000-0005-0000-0000-000000360000}"/>
    <cellStyle name="SAPBEXexcCritical6 5 2 2" xfId="21726" xr:uid="{00000000-0005-0000-0000-000001360000}"/>
    <cellStyle name="SAPBEXexcCritical6 5 3" xfId="7055" xr:uid="{00000000-0005-0000-0000-000002360000}"/>
    <cellStyle name="SAPBEXexcCritical6 5 3 2" xfId="25964" xr:uid="{00000000-0005-0000-0000-000003360000}"/>
    <cellStyle name="SAPBEXexcCritical6 5 4" xfId="8118" xr:uid="{00000000-0005-0000-0000-000004360000}"/>
    <cellStyle name="SAPBEXexcCritical6 5 4 2" xfId="27027" xr:uid="{00000000-0005-0000-0000-000005360000}"/>
    <cellStyle name="SAPBEXexcCritical6 5 5" xfId="10489" xr:uid="{00000000-0005-0000-0000-000006360000}"/>
    <cellStyle name="SAPBEXexcCritical6 5 5 2" xfId="29398" xr:uid="{00000000-0005-0000-0000-000007360000}"/>
    <cellStyle name="SAPBEXexcCritical6 5 6" xfId="13385" xr:uid="{00000000-0005-0000-0000-000008360000}"/>
    <cellStyle name="SAPBEXexcCritical6 5 6 2" xfId="32294" xr:uid="{00000000-0005-0000-0000-000009360000}"/>
    <cellStyle name="SAPBEXexcCritical6 5 7" xfId="15185" xr:uid="{00000000-0005-0000-0000-00000A360000}"/>
    <cellStyle name="SAPBEXexcCritical6 5 7 2" xfId="34094" xr:uid="{00000000-0005-0000-0000-00000B360000}"/>
    <cellStyle name="SAPBEXexcCritical6 5 8" xfId="18081" xr:uid="{00000000-0005-0000-0000-00000C360000}"/>
    <cellStyle name="SAPBEXexcCritical6 5 8 2" xfId="36990" xr:uid="{00000000-0005-0000-0000-00000D360000}"/>
    <cellStyle name="SAPBEXexcCritical6 5 9" xfId="19789" xr:uid="{00000000-0005-0000-0000-00000E360000}"/>
    <cellStyle name="SAPBEXexcCritical6 50" xfId="2293" xr:uid="{00000000-0005-0000-0000-00000F360000}"/>
    <cellStyle name="SAPBEXexcCritical6 50 2" xfId="7214" xr:uid="{00000000-0005-0000-0000-000010360000}"/>
    <cellStyle name="SAPBEXexcCritical6 50 2 2" xfId="26123" xr:uid="{00000000-0005-0000-0000-000011360000}"/>
    <cellStyle name="SAPBEXexcCritical6 50 3" xfId="7992" xr:uid="{00000000-0005-0000-0000-000012360000}"/>
    <cellStyle name="SAPBEXexcCritical6 50 3 2" xfId="26901" xr:uid="{00000000-0005-0000-0000-000013360000}"/>
    <cellStyle name="SAPBEXexcCritical6 50 4" xfId="10356" xr:uid="{00000000-0005-0000-0000-000014360000}"/>
    <cellStyle name="SAPBEXexcCritical6 50 4 2" xfId="29265" xr:uid="{00000000-0005-0000-0000-000015360000}"/>
    <cellStyle name="SAPBEXexcCritical6 50 5" xfId="13667" xr:uid="{00000000-0005-0000-0000-000016360000}"/>
    <cellStyle name="SAPBEXexcCritical6 50 5 2" xfId="32576" xr:uid="{00000000-0005-0000-0000-000017360000}"/>
    <cellStyle name="SAPBEXexcCritical6 50 6" xfId="15052" xr:uid="{00000000-0005-0000-0000-000018360000}"/>
    <cellStyle name="SAPBEXexcCritical6 50 6 2" xfId="33961" xr:uid="{00000000-0005-0000-0000-000019360000}"/>
    <cellStyle name="SAPBEXexcCritical6 50 7" xfId="18363" xr:uid="{00000000-0005-0000-0000-00001A360000}"/>
    <cellStyle name="SAPBEXexcCritical6 50 7 2" xfId="37272" xr:uid="{00000000-0005-0000-0000-00001B360000}"/>
    <cellStyle name="SAPBEXexcCritical6 50 8" xfId="19663" xr:uid="{00000000-0005-0000-0000-00001C360000}"/>
    <cellStyle name="SAPBEXexcCritical6 51" xfId="6594" xr:uid="{00000000-0005-0000-0000-00001D360000}"/>
    <cellStyle name="SAPBEXexcCritical6 51 2" xfId="25503" xr:uid="{00000000-0005-0000-0000-00001E360000}"/>
    <cellStyle name="SAPBEXexcCritical6 52" xfId="8444" xr:uid="{00000000-0005-0000-0000-00001F360000}"/>
    <cellStyle name="SAPBEXexcCritical6 52 2" xfId="27353" xr:uid="{00000000-0005-0000-0000-000020360000}"/>
    <cellStyle name="SAPBEXexcCritical6 53" xfId="10850" xr:uid="{00000000-0005-0000-0000-000021360000}"/>
    <cellStyle name="SAPBEXexcCritical6 53 2" xfId="29759" xr:uid="{00000000-0005-0000-0000-000022360000}"/>
    <cellStyle name="SAPBEXexcCritical6 54" xfId="13769" xr:uid="{00000000-0005-0000-0000-000023360000}"/>
    <cellStyle name="SAPBEXexcCritical6 54 2" xfId="32678" xr:uid="{00000000-0005-0000-0000-000024360000}"/>
    <cellStyle name="SAPBEXexcCritical6 55" xfId="15546" xr:uid="{00000000-0005-0000-0000-000025360000}"/>
    <cellStyle name="SAPBEXexcCritical6 55 2" xfId="34455" xr:uid="{00000000-0005-0000-0000-000026360000}"/>
    <cellStyle name="SAPBEXexcCritical6 56" xfId="18465" xr:uid="{00000000-0005-0000-0000-000027360000}"/>
    <cellStyle name="SAPBEXexcCritical6 56 2" xfId="37374" xr:uid="{00000000-0005-0000-0000-000028360000}"/>
    <cellStyle name="SAPBEXexcCritical6 57" xfId="20118" xr:uid="{00000000-0005-0000-0000-000029360000}"/>
    <cellStyle name="SAPBEXexcCritical6 6" xfId="228" xr:uid="{00000000-0005-0000-0000-00002A360000}"/>
    <cellStyle name="SAPBEXexcCritical6 6 2" xfId="2814" xr:uid="{00000000-0005-0000-0000-00002B360000}"/>
    <cellStyle name="SAPBEXexcCritical6 6 2 2" xfId="21723" xr:uid="{00000000-0005-0000-0000-00002C360000}"/>
    <cellStyle name="SAPBEXexcCritical6 6 3" xfId="5970" xr:uid="{00000000-0005-0000-0000-00002D360000}"/>
    <cellStyle name="SAPBEXexcCritical6 6 3 2" xfId="24879" xr:uid="{00000000-0005-0000-0000-00002E360000}"/>
    <cellStyle name="SAPBEXexcCritical6 6 4" xfId="7733" xr:uid="{00000000-0005-0000-0000-00002F360000}"/>
    <cellStyle name="SAPBEXexcCritical6 6 4 2" xfId="26642" xr:uid="{00000000-0005-0000-0000-000030360000}"/>
    <cellStyle name="SAPBEXexcCritical6 6 5" xfId="10078" xr:uid="{00000000-0005-0000-0000-000031360000}"/>
    <cellStyle name="SAPBEXexcCritical6 6 5 2" xfId="28987" xr:uid="{00000000-0005-0000-0000-000032360000}"/>
    <cellStyle name="SAPBEXexcCritical6 6 6" xfId="13455" xr:uid="{00000000-0005-0000-0000-000033360000}"/>
    <cellStyle name="SAPBEXexcCritical6 6 6 2" xfId="32364" xr:uid="{00000000-0005-0000-0000-000034360000}"/>
    <cellStyle name="SAPBEXexcCritical6 6 7" xfId="14774" xr:uid="{00000000-0005-0000-0000-000035360000}"/>
    <cellStyle name="SAPBEXexcCritical6 6 7 2" xfId="33683" xr:uid="{00000000-0005-0000-0000-000036360000}"/>
    <cellStyle name="SAPBEXexcCritical6 6 8" xfId="18151" xr:uid="{00000000-0005-0000-0000-000037360000}"/>
    <cellStyle name="SAPBEXexcCritical6 6 8 2" xfId="37060" xr:uid="{00000000-0005-0000-0000-000038360000}"/>
    <cellStyle name="SAPBEXexcCritical6 6 9" xfId="19405" xr:uid="{00000000-0005-0000-0000-000039360000}"/>
    <cellStyle name="SAPBEXexcCritical6 7" xfId="159" xr:uid="{00000000-0005-0000-0000-00003A360000}"/>
    <cellStyle name="SAPBEXexcCritical6 7 2" xfId="2746" xr:uid="{00000000-0005-0000-0000-00003B360000}"/>
    <cellStyle name="SAPBEXexcCritical6 7 2 2" xfId="21655" xr:uid="{00000000-0005-0000-0000-00003C360000}"/>
    <cellStyle name="SAPBEXexcCritical6 7 3" xfId="2698" xr:uid="{00000000-0005-0000-0000-00003D360000}"/>
    <cellStyle name="SAPBEXexcCritical6 7 3 2" xfId="21607" xr:uid="{00000000-0005-0000-0000-00003E360000}"/>
    <cellStyle name="SAPBEXexcCritical6 7 4" xfId="9117" xr:uid="{00000000-0005-0000-0000-00003F360000}"/>
    <cellStyle name="SAPBEXexcCritical6 7 4 2" xfId="28026" xr:uid="{00000000-0005-0000-0000-000040360000}"/>
    <cellStyle name="SAPBEXexcCritical6 7 5" xfId="11592" xr:uid="{00000000-0005-0000-0000-000041360000}"/>
    <cellStyle name="SAPBEXexcCritical6 7 5 2" xfId="30501" xr:uid="{00000000-0005-0000-0000-000042360000}"/>
    <cellStyle name="SAPBEXexcCritical6 7 6" xfId="13880" xr:uid="{00000000-0005-0000-0000-000043360000}"/>
    <cellStyle name="SAPBEXexcCritical6 7 6 2" xfId="32789" xr:uid="{00000000-0005-0000-0000-000044360000}"/>
    <cellStyle name="SAPBEXexcCritical6 7 7" xfId="16288" xr:uid="{00000000-0005-0000-0000-000045360000}"/>
    <cellStyle name="SAPBEXexcCritical6 7 7 2" xfId="35197" xr:uid="{00000000-0005-0000-0000-000046360000}"/>
    <cellStyle name="SAPBEXexcCritical6 7 8" xfId="18576" xr:uid="{00000000-0005-0000-0000-000047360000}"/>
    <cellStyle name="SAPBEXexcCritical6 7 8 2" xfId="37485" xr:uid="{00000000-0005-0000-0000-000048360000}"/>
    <cellStyle name="SAPBEXexcCritical6 7 9" xfId="20792" xr:uid="{00000000-0005-0000-0000-000049360000}"/>
    <cellStyle name="SAPBEXexcCritical6 8" xfId="276" xr:uid="{00000000-0005-0000-0000-00004A360000}"/>
    <cellStyle name="SAPBEXexcCritical6 8 2" xfId="2862" xr:uid="{00000000-0005-0000-0000-00004B360000}"/>
    <cellStyle name="SAPBEXexcCritical6 8 2 2" xfId="21771" xr:uid="{00000000-0005-0000-0000-00004C360000}"/>
    <cellStyle name="SAPBEXexcCritical6 8 3" xfId="5669" xr:uid="{00000000-0005-0000-0000-00004D360000}"/>
    <cellStyle name="SAPBEXexcCritical6 8 3 2" xfId="24578" xr:uid="{00000000-0005-0000-0000-00004E360000}"/>
    <cellStyle name="SAPBEXexcCritical6 8 4" xfId="7706" xr:uid="{00000000-0005-0000-0000-00004F360000}"/>
    <cellStyle name="SAPBEXexcCritical6 8 4 2" xfId="26615" xr:uid="{00000000-0005-0000-0000-000050360000}"/>
    <cellStyle name="SAPBEXexcCritical6 8 5" xfId="10049" xr:uid="{00000000-0005-0000-0000-000051360000}"/>
    <cellStyle name="SAPBEXexcCritical6 8 5 2" xfId="28958" xr:uid="{00000000-0005-0000-0000-000052360000}"/>
    <cellStyle name="SAPBEXexcCritical6 8 6" xfId="13331" xr:uid="{00000000-0005-0000-0000-000053360000}"/>
    <cellStyle name="SAPBEXexcCritical6 8 6 2" xfId="32240" xr:uid="{00000000-0005-0000-0000-000054360000}"/>
    <cellStyle name="SAPBEXexcCritical6 8 7" xfId="14745" xr:uid="{00000000-0005-0000-0000-000055360000}"/>
    <cellStyle name="SAPBEXexcCritical6 8 7 2" xfId="33654" xr:uid="{00000000-0005-0000-0000-000056360000}"/>
    <cellStyle name="SAPBEXexcCritical6 8 8" xfId="18027" xr:uid="{00000000-0005-0000-0000-000057360000}"/>
    <cellStyle name="SAPBEXexcCritical6 8 8 2" xfId="36936" xr:uid="{00000000-0005-0000-0000-000058360000}"/>
    <cellStyle name="SAPBEXexcCritical6 8 9" xfId="19377" xr:uid="{00000000-0005-0000-0000-000059360000}"/>
    <cellStyle name="SAPBEXexcCritical6 9" xfId="319" xr:uid="{00000000-0005-0000-0000-00005A360000}"/>
    <cellStyle name="SAPBEXexcCritical6 9 2" xfId="2905" xr:uid="{00000000-0005-0000-0000-00005B360000}"/>
    <cellStyle name="SAPBEXexcCritical6 9 2 2" xfId="21814" xr:uid="{00000000-0005-0000-0000-00005C360000}"/>
    <cellStyle name="SAPBEXexcCritical6 9 3" xfId="2635" xr:uid="{00000000-0005-0000-0000-00005D360000}"/>
    <cellStyle name="SAPBEXexcCritical6 9 3 2" xfId="21544" xr:uid="{00000000-0005-0000-0000-00005E360000}"/>
    <cellStyle name="SAPBEXexcCritical6 9 4" xfId="7790" xr:uid="{00000000-0005-0000-0000-00005F360000}"/>
    <cellStyle name="SAPBEXexcCritical6 9 4 2" xfId="26699" xr:uid="{00000000-0005-0000-0000-000060360000}"/>
    <cellStyle name="SAPBEXexcCritical6 9 5" xfId="10139" xr:uid="{00000000-0005-0000-0000-000061360000}"/>
    <cellStyle name="SAPBEXexcCritical6 9 5 2" xfId="29048" xr:uid="{00000000-0005-0000-0000-000062360000}"/>
    <cellStyle name="SAPBEXexcCritical6 9 6" xfId="12864" xr:uid="{00000000-0005-0000-0000-000063360000}"/>
    <cellStyle name="SAPBEXexcCritical6 9 6 2" xfId="31773" xr:uid="{00000000-0005-0000-0000-000064360000}"/>
    <cellStyle name="SAPBEXexcCritical6 9 7" xfId="14835" xr:uid="{00000000-0005-0000-0000-000065360000}"/>
    <cellStyle name="SAPBEXexcCritical6 9 7 2" xfId="33744" xr:uid="{00000000-0005-0000-0000-000066360000}"/>
    <cellStyle name="SAPBEXexcCritical6 9 8" xfId="17560" xr:uid="{00000000-0005-0000-0000-000067360000}"/>
    <cellStyle name="SAPBEXexcCritical6 9 8 2" xfId="36469" xr:uid="{00000000-0005-0000-0000-000068360000}"/>
    <cellStyle name="SAPBEXexcCritical6 9 9" xfId="19463" xr:uid="{00000000-0005-0000-0000-000069360000}"/>
    <cellStyle name="SAPBEXexcGood1" xfId="66" xr:uid="{00000000-0005-0000-0000-00006A360000}"/>
    <cellStyle name="SAPBEXexcGood1 10" xfId="540" xr:uid="{00000000-0005-0000-0000-00006B360000}"/>
    <cellStyle name="SAPBEXexcGood1 10 2" xfId="3126" xr:uid="{00000000-0005-0000-0000-00006C360000}"/>
    <cellStyle name="SAPBEXexcGood1 10 2 2" xfId="22035" xr:uid="{00000000-0005-0000-0000-00006D360000}"/>
    <cellStyle name="SAPBEXexcGood1 10 3" xfId="5215" xr:uid="{00000000-0005-0000-0000-00006E360000}"/>
    <cellStyle name="SAPBEXexcGood1 10 3 2" xfId="24124" xr:uid="{00000000-0005-0000-0000-00006F360000}"/>
    <cellStyle name="SAPBEXexcGood1 10 4" xfId="9156" xr:uid="{00000000-0005-0000-0000-000070360000}"/>
    <cellStyle name="SAPBEXexcGood1 10 4 2" xfId="28065" xr:uid="{00000000-0005-0000-0000-000071360000}"/>
    <cellStyle name="SAPBEXexcGood1 10 5" xfId="11634" xr:uid="{00000000-0005-0000-0000-000072360000}"/>
    <cellStyle name="SAPBEXexcGood1 10 5 2" xfId="30543" xr:uid="{00000000-0005-0000-0000-000073360000}"/>
    <cellStyle name="SAPBEXexcGood1 10 6" xfId="13691" xr:uid="{00000000-0005-0000-0000-000074360000}"/>
    <cellStyle name="SAPBEXexcGood1 10 6 2" xfId="32600" xr:uid="{00000000-0005-0000-0000-000075360000}"/>
    <cellStyle name="SAPBEXexcGood1 10 7" xfId="16330" xr:uid="{00000000-0005-0000-0000-000076360000}"/>
    <cellStyle name="SAPBEXexcGood1 10 7 2" xfId="35239" xr:uid="{00000000-0005-0000-0000-000077360000}"/>
    <cellStyle name="SAPBEXexcGood1 10 8" xfId="18387" xr:uid="{00000000-0005-0000-0000-000078360000}"/>
    <cellStyle name="SAPBEXexcGood1 10 8 2" xfId="37296" xr:uid="{00000000-0005-0000-0000-000079360000}"/>
    <cellStyle name="SAPBEXexcGood1 10 9" xfId="20831" xr:uid="{00000000-0005-0000-0000-00007A360000}"/>
    <cellStyle name="SAPBEXexcGood1 11" xfId="533" xr:uid="{00000000-0005-0000-0000-00007B360000}"/>
    <cellStyle name="SAPBEXexcGood1 11 2" xfId="3119" xr:uid="{00000000-0005-0000-0000-00007C360000}"/>
    <cellStyle name="SAPBEXexcGood1 11 2 2" xfId="22028" xr:uid="{00000000-0005-0000-0000-00007D360000}"/>
    <cellStyle name="SAPBEXexcGood1 11 3" xfId="5628" xr:uid="{00000000-0005-0000-0000-00007E360000}"/>
    <cellStyle name="SAPBEXexcGood1 11 3 2" xfId="24537" xr:uid="{00000000-0005-0000-0000-00007F360000}"/>
    <cellStyle name="SAPBEXexcGood1 11 4" xfId="8071" xr:uid="{00000000-0005-0000-0000-000080360000}"/>
    <cellStyle name="SAPBEXexcGood1 11 4 2" xfId="26980" xr:uid="{00000000-0005-0000-0000-000081360000}"/>
    <cellStyle name="SAPBEXexcGood1 11 5" xfId="10441" xr:uid="{00000000-0005-0000-0000-000082360000}"/>
    <cellStyle name="SAPBEXexcGood1 11 5 2" xfId="29350" xr:uid="{00000000-0005-0000-0000-000083360000}"/>
    <cellStyle name="SAPBEXexcGood1 11 6" xfId="13197" xr:uid="{00000000-0005-0000-0000-000084360000}"/>
    <cellStyle name="SAPBEXexcGood1 11 6 2" xfId="32106" xr:uid="{00000000-0005-0000-0000-000085360000}"/>
    <cellStyle name="SAPBEXexcGood1 11 7" xfId="15137" xr:uid="{00000000-0005-0000-0000-000086360000}"/>
    <cellStyle name="SAPBEXexcGood1 11 7 2" xfId="34046" xr:uid="{00000000-0005-0000-0000-000087360000}"/>
    <cellStyle name="SAPBEXexcGood1 11 8" xfId="17893" xr:uid="{00000000-0005-0000-0000-000088360000}"/>
    <cellStyle name="SAPBEXexcGood1 11 8 2" xfId="36802" xr:uid="{00000000-0005-0000-0000-000089360000}"/>
    <cellStyle name="SAPBEXexcGood1 11 9" xfId="19742" xr:uid="{00000000-0005-0000-0000-00008A360000}"/>
    <cellStyle name="SAPBEXexcGood1 12" xfId="626" xr:uid="{00000000-0005-0000-0000-00008B360000}"/>
    <cellStyle name="SAPBEXexcGood1 12 2" xfId="3212" xr:uid="{00000000-0005-0000-0000-00008C360000}"/>
    <cellStyle name="SAPBEXexcGood1 12 2 2" xfId="22121" xr:uid="{00000000-0005-0000-0000-00008D360000}"/>
    <cellStyle name="SAPBEXexcGood1 12 3" xfId="4872" xr:uid="{00000000-0005-0000-0000-00008E360000}"/>
    <cellStyle name="SAPBEXexcGood1 12 3 2" xfId="23781" xr:uid="{00000000-0005-0000-0000-00008F360000}"/>
    <cellStyle name="SAPBEXexcGood1 12 4" xfId="8801" xr:uid="{00000000-0005-0000-0000-000090360000}"/>
    <cellStyle name="SAPBEXexcGood1 12 4 2" xfId="27710" xr:uid="{00000000-0005-0000-0000-000091360000}"/>
    <cellStyle name="SAPBEXexcGood1 12 5" xfId="11245" xr:uid="{00000000-0005-0000-0000-000092360000}"/>
    <cellStyle name="SAPBEXexcGood1 12 5 2" xfId="30154" xr:uid="{00000000-0005-0000-0000-000093360000}"/>
    <cellStyle name="SAPBEXexcGood1 12 6" xfId="12827" xr:uid="{00000000-0005-0000-0000-000094360000}"/>
    <cellStyle name="SAPBEXexcGood1 12 6 2" xfId="31736" xr:uid="{00000000-0005-0000-0000-000095360000}"/>
    <cellStyle name="SAPBEXexcGood1 12 7" xfId="15941" xr:uid="{00000000-0005-0000-0000-000096360000}"/>
    <cellStyle name="SAPBEXexcGood1 12 7 2" xfId="34850" xr:uid="{00000000-0005-0000-0000-000097360000}"/>
    <cellStyle name="SAPBEXexcGood1 12 8" xfId="17523" xr:uid="{00000000-0005-0000-0000-000098360000}"/>
    <cellStyle name="SAPBEXexcGood1 12 8 2" xfId="36432" xr:uid="{00000000-0005-0000-0000-000099360000}"/>
    <cellStyle name="SAPBEXexcGood1 12 9" xfId="20476" xr:uid="{00000000-0005-0000-0000-00009A360000}"/>
    <cellStyle name="SAPBEXexcGood1 13" xfId="572" xr:uid="{00000000-0005-0000-0000-00009B360000}"/>
    <cellStyle name="SAPBEXexcGood1 13 2" xfId="3158" xr:uid="{00000000-0005-0000-0000-00009C360000}"/>
    <cellStyle name="SAPBEXexcGood1 13 2 2" xfId="22067" xr:uid="{00000000-0005-0000-0000-00009D360000}"/>
    <cellStyle name="SAPBEXexcGood1 13 3" xfId="6300" xr:uid="{00000000-0005-0000-0000-00009E360000}"/>
    <cellStyle name="SAPBEXexcGood1 13 3 2" xfId="25209" xr:uid="{00000000-0005-0000-0000-00009F360000}"/>
    <cellStyle name="SAPBEXexcGood1 13 4" xfId="7049" xr:uid="{00000000-0005-0000-0000-0000A0360000}"/>
    <cellStyle name="SAPBEXexcGood1 13 4 2" xfId="25958" xr:uid="{00000000-0005-0000-0000-0000A1360000}"/>
    <cellStyle name="SAPBEXexcGood1 13 5" xfId="12084" xr:uid="{00000000-0005-0000-0000-0000A2360000}"/>
    <cellStyle name="SAPBEXexcGood1 13 5 2" xfId="30993" xr:uid="{00000000-0005-0000-0000-0000A3360000}"/>
    <cellStyle name="SAPBEXexcGood1 13 6" xfId="12165" xr:uid="{00000000-0005-0000-0000-0000A4360000}"/>
    <cellStyle name="SAPBEXexcGood1 13 6 2" xfId="31074" xr:uid="{00000000-0005-0000-0000-0000A5360000}"/>
    <cellStyle name="SAPBEXexcGood1 13 7" xfId="16780" xr:uid="{00000000-0005-0000-0000-0000A6360000}"/>
    <cellStyle name="SAPBEXexcGood1 13 7 2" xfId="35689" xr:uid="{00000000-0005-0000-0000-0000A7360000}"/>
    <cellStyle name="SAPBEXexcGood1 13 8" xfId="16861" xr:uid="{00000000-0005-0000-0000-0000A8360000}"/>
    <cellStyle name="SAPBEXexcGood1 13 8 2" xfId="35770" xr:uid="{00000000-0005-0000-0000-0000A9360000}"/>
    <cellStyle name="SAPBEXexcGood1 13 9" xfId="21247" xr:uid="{00000000-0005-0000-0000-0000AA360000}"/>
    <cellStyle name="SAPBEXexcGood1 14" xfId="738" xr:uid="{00000000-0005-0000-0000-0000AB360000}"/>
    <cellStyle name="SAPBEXexcGood1 14 2" xfId="3324" xr:uid="{00000000-0005-0000-0000-0000AC360000}"/>
    <cellStyle name="SAPBEXexcGood1 14 2 2" xfId="22233" xr:uid="{00000000-0005-0000-0000-0000AD360000}"/>
    <cellStyle name="SAPBEXexcGood1 14 3" xfId="7139" xr:uid="{00000000-0005-0000-0000-0000AE360000}"/>
    <cellStyle name="SAPBEXexcGood1 14 3 2" xfId="26048" xr:uid="{00000000-0005-0000-0000-0000AF360000}"/>
    <cellStyle name="SAPBEXexcGood1 14 4" xfId="8880" xr:uid="{00000000-0005-0000-0000-0000B0360000}"/>
    <cellStyle name="SAPBEXexcGood1 14 4 2" xfId="27789" xr:uid="{00000000-0005-0000-0000-0000B1360000}"/>
    <cellStyle name="SAPBEXexcGood1 14 5" xfId="11331" xr:uid="{00000000-0005-0000-0000-0000B2360000}"/>
    <cellStyle name="SAPBEXexcGood1 14 5 2" xfId="30240" xr:uid="{00000000-0005-0000-0000-0000B3360000}"/>
    <cellStyle name="SAPBEXexcGood1 14 6" xfId="12333" xr:uid="{00000000-0005-0000-0000-0000B4360000}"/>
    <cellStyle name="SAPBEXexcGood1 14 6 2" xfId="31242" xr:uid="{00000000-0005-0000-0000-0000B5360000}"/>
    <cellStyle name="SAPBEXexcGood1 14 7" xfId="16027" xr:uid="{00000000-0005-0000-0000-0000B6360000}"/>
    <cellStyle name="SAPBEXexcGood1 14 7 2" xfId="34936" xr:uid="{00000000-0005-0000-0000-0000B7360000}"/>
    <cellStyle name="SAPBEXexcGood1 14 8" xfId="17029" xr:uid="{00000000-0005-0000-0000-0000B8360000}"/>
    <cellStyle name="SAPBEXexcGood1 14 8 2" xfId="35938" xr:uid="{00000000-0005-0000-0000-0000B9360000}"/>
    <cellStyle name="SAPBEXexcGood1 14 9" xfId="20554" xr:uid="{00000000-0005-0000-0000-0000BA360000}"/>
    <cellStyle name="SAPBEXexcGood1 15" xfId="774" xr:uid="{00000000-0005-0000-0000-0000BB360000}"/>
    <cellStyle name="SAPBEXexcGood1 15 2" xfId="3360" xr:uid="{00000000-0005-0000-0000-0000BC360000}"/>
    <cellStyle name="SAPBEXexcGood1 15 2 2" xfId="22269" xr:uid="{00000000-0005-0000-0000-0000BD360000}"/>
    <cellStyle name="SAPBEXexcGood1 15 3" xfId="6571" xr:uid="{00000000-0005-0000-0000-0000BE360000}"/>
    <cellStyle name="SAPBEXexcGood1 15 3 2" xfId="25480" xr:uid="{00000000-0005-0000-0000-0000BF360000}"/>
    <cellStyle name="SAPBEXexcGood1 15 4" xfId="9125" xr:uid="{00000000-0005-0000-0000-0000C0360000}"/>
    <cellStyle name="SAPBEXexcGood1 15 4 2" xfId="28034" xr:uid="{00000000-0005-0000-0000-0000C1360000}"/>
    <cellStyle name="SAPBEXexcGood1 15 5" xfId="11601" xr:uid="{00000000-0005-0000-0000-0000C2360000}"/>
    <cellStyle name="SAPBEXexcGood1 15 5 2" xfId="30510" xr:uid="{00000000-0005-0000-0000-0000C3360000}"/>
    <cellStyle name="SAPBEXexcGood1 15 6" xfId="12284" xr:uid="{00000000-0005-0000-0000-0000C4360000}"/>
    <cellStyle name="SAPBEXexcGood1 15 6 2" xfId="31193" xr:uid="{00000000-0005-0000-0000-0000C5360000}"/>
    <cellStyle name="SAPBEXexcGood1 15 7" xfId="16297" xr:uid="{00000000-0005-0000-0000-0000C6360000}"/>
    <cellStyle name="SAPBEXexcGood1 15 7 2" xfId="35206" xr:uid="{00000000-0005-0000-0000-0000C7360000}"/>
    <cellStyle name="SAPBEXexcGood1 15 8" xfId="16980" xr:uid="{00000000-0005-0000-0000-0000C8360000}"/>
    <cellStyle name="SAPBEXexcGood1 15 8 2" xfId="35889" xr:uid="{00000000-0005-0000-0000-0000C9360000}"/>
    <cellStyle name="SAPBEXexcGood1 15 9" xfId="20800" xr:uid="{00000000-0005-0000-0000-0000CA360000}"/>
    <cellStyle name="SAPBEXexcGood1 16" xfId="836" xr:uid="{00000000-0005-0000-0000-0000CB360000}"/>
    <cellStyle name="SAPBEXexcGood1 16 2" xfId="3422" xr:uid="{00000000-0005-0000-0000-0000CC360000}"/>
    <cellStyle name="SAPBEXexcGood1 16 2 2" xfId="22331" xr:uid="{00000000-0005-0000-0000-0000CD360000}"/>
    <cellStyle name="SAPBEXexcGood1 16 3" xfId="6349" xr:uid="{00000000-0005-0000-0000-0000CE360000}"/>
    <cellStyle name="SAPBEXexcGood1 16 3 2" xfId="25258" xr:uid="{00000000-0005-0000-0000-0000CF360000}"/>
    <cellStyle name="SAPBEXexcGood1 16 4" xfId="8657" xr:uid="{00000000-0005-0000-0000-0000D0360000}"/>
    <cellStyle name="SAPBEXexcGood1 16 4 2" xfId="27566" xr:uid="{00000000-0005-0000-0000-0000D1360000}"/>
    <cellStyle name="SAPBEXexcGood1 16 5" xfId="11084" xr:uid="{00000000-0005-0000-0000-0000D2360000}"/>
    <cellStyle name="SAPBEXexcGood1 16 5 2" xfId="29993" xr:uid="{00000000-0005-0000-0000-0000D3360000}"/>
    <cellStyle name="SAPBEXexcGood1 16 6" xfId="14134" xr:uid="{00000000-0005-0000-0000-0000D4360000}"/>
    <cellStyle name="SAPBEXexcGood1 16 6 2" xfId="33043" xr:uid="{00000000-0005-0000-0000-0000D5360000}"/>
    <cellStyle name="SAPBEXexcGood1 16 7" xfId="15780" xr:uid="{00000000-0005-0000-0000-0000D6360000}"/>
    <cellStyle name="SAPBEXexcGood1 16 7 2" xfId="34689" xr:uid="{00000000-0005-0000-0000-0000D7360000}"/>
    <cellStyle name="SAPBEXexcGood1 16 8" xfId="18830" xr:uid="{00000000-0005-0000-0000-0000D8360000}"/>
    <cellStyle name="SAPBEXexcGood1 16 8 2" xfId="37739" xr:uid="{00000000-0005-0000-0000-0000D9360000}"/>
    <cellStyle name="SAPBEXexcGood1 16 9" xfId="20332" xr:uid="{00000000-0005-0000-0000-0000DA360000}"/>
    <cellStyle name="SAPBEXexcGood1 17" xfId="862" xr:uid="{00000000-0005-0000-0000-0000DB360000}"/>
    <cellStyle name="SAPBEXexcGood1 17 2" xfId="3448" xr:uid="{00000000-0005-0000-0000-0000DC360000}"/>
    <cellStyle name="SAPBEXexcGood1 17 2 2" xfId="22357" xr:uid="{00000000-0005-0000-0000-0000DD360000}"/>
    <cellStyle name="SAPBEXexcGood1 17 3" xfId="5273" xr:uid="{00000000-0005-0000-0000-0000DE360000}"/>
    <cellStyle name="SAPBEXexcGood1 17 3 2" xfId="24182" xr:uid="{00000000-0005-0000-0000-0000DF360000}"/>
    <cellStyle name="SAPBEXexcGood1 17 4" xfId="7606" xr:uid="{00000000-0005-0000-0000-0000E0360000}"/>
    <cellStyle name="SAPBEXexcGood1 17 4 2" xfId="26515" xr:uid="{00000000-0005-0000-0000-0000E1360000}"/>
    <cellStyle name="SAPBEXexcGood1 17 5" xfId="9932" xr:uid="{00000000-0005-0000-0000-0000E2360000}"/>
    <cellStyle name="SAPBEXexcGood1 17 5 2" xfId="28841" xr:uid="{00000000-0005-0000-0000-0000E3360000}"/>
    <cellStyle name="SAPBEXexcGood1 17 6" xfId="13122" xr:uid="{00000000-0005-0000-0000-0000E4360000}"/>
    <cellStyle name="SAPBEXexcGood1 17 6 2" xfId="32031" xr:uid="{00000000-0005-0000-0000-0000E5360000}"/>
    <cellStyle name="SAPBEXexcGood1 17 7" xfId="14628" xr:uid="{00000000-0005-0000-0000-0000E6360000}"/>
    <cellStyle name="SAPBEXexcGood1 17 7 2" xfId="33537" xr:uid="{00000000-0005-0000-0000-0000E7360000}"/>
    <cellStyle name="SAPBEXexcGood1 17 8" xfId="17818" xr:uid="{00000000-0005-0000-0000-0000E8360000}"/>
    <cellStyle name="SAPBEXexcGood1 17 8 2" xfId="36727" xr:uid="{00000000-0005-0000-0000-0000E9360000}"/>
    <cellStyle name="SAPBEXexcGood1 17 9" xfId="19277" xr:uid="{00000000-0005-0000-0000-0000EA360000}"/>
    <cellStyle name="SAPBEXexcGood1 18" xfId="764" xr:uid="{00000000-0005-0000-0000-0000EB360000}"/>
    <cellStyle name="SAPBEXexcGood1 18 2" xfId="3350" xr:uid="{00000000-0005-0000-0000-0000EC360000}"/>
    <cellStyle name="SAPBEXexcGood1 18 2 2" xfId="22259" xr:uid="{00000000-0005-0000-0000-0000ED360000}"/>
    <cellStyle name="SAPBEXexcGood1 18 3" xfId="6894" xr:uid="{00000000-0005-0000-0000-0000EE360000}"/>
    <cellStyle name="SAPBEXexcGood1 18 3 2" xfId="25803" xr:uid="{00000000-0005-0000-0000-0000EF360000}"/>
    <cellStyle name="SAPBEXexcGood1 18 4" xfId="7514" xr:uid="{00000000-0005-0000-0000-0000F0360000}"/>
    <cellStyle name="SAPBEXexcGood1 18 4 2" xfId="26423" xr:uid="{00000000-0005-0000-0000-0000F1360000}"/>
    <cellStyle name="SAPBEXexcGood1 18 5" xfId="9836" xr:uid="{00000000-0005-0000-0000-0000F2360000}"/>
    <cellStyle name="SAPBEXexcGood1 18 5 2" xfId="28745" xr:uid="{00000000-0005-0000-0000-0000F3360000}"/>
    <cellStyle name="SAPBEXexcGood1 18 6" xfId="12397" xr:uid="{00000000-0005-0000-0000-0000F4360000}"/>
    <cellStyle name="SAPBEXexcGood1 18 6 2" xfId="31306" xr:uid="{00000000-0005-0000-0000-0000F5360000}"/>
    <cellStyle name="SAPBEXexcGood1 18 7" xfId="14532" xr:uid="{00000000-0005-0000-0000-0000F6360000}"/>
    <cellStyle name="SAPBEXexcGood1 18 7 2" xfId="33441" xr:uid="{00000000-0005-0000-0000-0000F7360000}"/>
    <cellStyle name="SAPBEXexcGood1 18 8" xfId="17093" xr:uid="{00000000-0005-0000-0000-0000F8360000}"/>
    <cellStyle name="SAPBEXexcGood1 18 8 2" xfId="36002" xr:uid="{00000000-0005-0000-0000-0000F9360000}"/>
    <cellStyle name="SAPBEXexcGood1 18 9" xfId="19185" xr:uid="{00000000-0005-0000-0000-0000FA360000}"/>
    <cellStyle name="SAPBEXexcGood1 19" xfId="1017" xr:uid="{00000000-0005-0000-0000-0000FB360000}"/>
    <cellStyle name="SAPBEXexcGood1 19 2" xfId="3603" xr:uid="{00000000-0005-0000-0000-0000FC360000}"/>
    <cellStyle name="SAPBEXexcGood1 19 2 2" xfId="22512" xr:uid="{00000000-0005-0000-0000-0000FD360000}"/>
    <cellStyle name="SAPBEXexcGood1 19 3" xfId="5216" xr:uid="{00000000-0005-0000-0000-0000FE360000}"/>
    <cellStyle name="SAPBEXexcGood1 19 3 2" xfId="24125" xr:uid="{00000000-0005-0000-0000-0000FF360000}"/>
    <cellStyle name="SAPBEXexcGood1 19 4" xfId="7749" xr:uid="{00000000-0005-0000-0000-000000370000}"/>
    <cellStyle name="SAPBEXexcGood1 19 4 2" xfId="26658" xr:uid="{00000000-0005-0000-0000-000001370000}"/>
    <cellStyle name="SAPBEXexcGood1 19 5" xfId="10096" xr:uid="{00000000-0005-0000-0000-000002370000}"/>
    <cellStyle name="SAPBEXexcGood1 19 5 2" xfId="29005" xr:uid="{00000000-0005-0000-0000-000003370000}"/>
    <cellStyle name="SAPBEXexcGood1 19 6" xfId="12794" xr:uid="{00000000-0005-0000-0000-000004370000}"/>
    <cellStyle name="SAPBEXexcGood1 19 6 2" xfId="31703" xr:uid="{00000000-0005-0000-0000-000005370000}"/>
    <cellStyle name="SAPBEXexcGood1 19 7" xfId="14792" xr:uid="{00000000-0005-0000-0000-000006370000}"/>
    <cellStyle name="SAPBEXexcGood1 19 7 2" xfId="33701" xr:uid="{00000000-0005-0000-0000-000007370000}"/>
    <cellStyle name="SAPBEXexcGood1 19 8" xfId="17490" xr:uid="{00000000-0005-0000-0000-000008370000}"/>
    <cellStyle name="SAPBEXexcGood1 19 8 2" xfId="36399" xr:uid="{00000000-0005-0000-0000-000009370000}"/>
    <cellStyle name="SAPBEXexcGood1 19 9" xfId="19422" xr:uid="{00000000-0005-0000-0000-00000A370000}"/>
    <cellStyle name="SAPBEXexcGood1 2" xfId="187" xr:uid="{00000000-0005-0000-0000-00000B370000}"/>
    <cellStyle name="SAPBEXexcGood1 2 2" xfId="2773" xr:uid="{00000000-0005-0000-0000-00000C370000}"/>
    <cellStyle name="SAPBEXexcGood1 2 2 2" xfId="21682" xr:uid="{00000000-0005-0000-0000-00000D370000}"/>
    <cellStyle name="SAPBEXexcGood1 2 3" xfId="7368" xr:uid="{00000000-0005-0000-0000-00000E370000}"/>
    <cellStyle name="SAPBEXexcGood1 2 3 2" xfId="26277" xr:uid="{00000000-0005-0000-0000-00000F370000}"/>
    <cellStyle name="SAPBEXexcGood1 2 4" xfId="8336" xr:uid="{00000000-0005-0000-0000-000010370000}"/>
    <cellStyle name="SAPBEXexcGood1 2 4 2" xfId="27245" xr:uid="{00000000-0005-0000-0000-000011370000}"/>
    <cellStyle name="SAPBEXexcGood1 2 5" xfId="10732" xr:uid="{00000000-0005-0000-0000-000012370000}"/>
    <cellStyle name="SAPBEXexcGood1 2 5 2" xfId="29641" xr:uid="{00000000-0005-0000-0000-000013370000}"/>
    <cellStyle name="SAPBEXexcGood1 2 6" xfId="13923" xr:uid="{00000000-0005-0000-0000-000014370000}"/>
    <cellStyle name="SAPBEXexcGood1 2 6 2" xfId="32832" xr:uid="{00000000-0005-0000-0000-000015370000}"/>
    <cellStyle name="SAPBEXexcGood1 2 7" xfId="15428" xr:uid="{00000000-0005-0000-0000-000016370000}"/>
    <cellStyle name="SAPBEXexcGood1 2 7 2" xfId="34337" xr:uid="{00000000-0005-0000-0000-000017370000}"/>
    <cellStyle name="SAPBEXexcGood1 2 8" xfId="18619" xr:uid="{00000000-0005-0000-0000-000018370000}"/>
    <cellStyle name="SAPBEXexcGood1 2 8 2" xfId="37528" xr:uid="{00000000-0005-0000-0000-000019370000}"/>
    <cellStyle name="SAPBEXexcGood1 2 9" xfId="20009" xr:uid="{00000000-0005-0000-0000-00001A370000}"/>
    <cellStyle name="SAPBEXexcGood1 20" xfId="1060" xr:uid="{00000000-0005-0000-0000-00001B370000}"/>
    <cellStyle name="SAPBEXexcGood1 20 2" xfId="3646" xr:uid="{00000000-0005-0000-0000-00001C370000}"/>
    <cellStyle name="SAPBEXexcGood1 20 2 2" xfId="22555" xr:uid="{00000000-0005-0000-0000-00001D370000}"/>
    <cellStyle name="SAPBEXexcGood1 20 3" xfId="7257" xr:uid="{00000000-0005-0000-0000-00001E370000}"/>
    <cellStyle name="SAPBEXexcGood1 20 3 2" xfId="26166" xr:uid="{00000000-0005-0000-0000-00001F370000}"/>
    <cellStyle name="SAPBEXexcGood1 20 4" xfId="8109" xr:uid="{00000000-0005-0000-0000-000020370000}"/>
    <cellStyle name="SAPBEXexcGood1 20 4 2" xfId="27018" xr:uid="{00000000-0005-0000-0000-000021370000}"/>
    <cellStyle name="SAPBEXexcGood1 20 5" xfId="10480" xr:uid="{00000000-0005-0000-0000-000022370000}"/>
    <cellStyle name="SAPBEXexcGood1 20 5 2" xfId="29389" xr:uid="{00000000-0005-0000-0000-000023370000}"/>
    <cellStyle name="SAPBEXexcGood1 20 6" xfId="13784" xr:uid="{00000000-0005-0000-0000-000024370000}"/>
    <cellStyle name="SAPBEXexcGood1 20 6 2" xfId="32693" xr:uid="{00000000-0005-0000-0000-000025370000}"/>
    <cellStyle name="SAPBEXexcGood1 20 7" xfId="15176" xr:uid="{00000000-0005-0000-0000-000026370000}"/>
    <cellStyle name="SAPBEXexcGood1 20 7 2" xfId="34085" xr:uid="{00000000-0005-0000-0000-000027370000}"/>
    <cellStyle name="SAPBEXexcGood1 20 8" xfId="18480" xr:uid="{00000000-0005-0000-0000-000028370000}"/>
    <cellStyle name="SAPBEXexcGood1 20 8 2" xfId="37389" xr:uid="{00000000-0005-0000-0000-000029370000}"/>
    <cellStyle name="SAPBEXexcGood1 20 9" xfId="19780" xr:uid="{00000000-0005-0000-0000-00002A370000}"/>
    <cellStyle name="SAPBEXexcGood1 21" xfId="1096" xr:uid="{00000000-0005-0000-0000-00002B370000}"/>
    <cellStyle name="SAPBEXexcGood1 21 2" xfId="3682" xr:uid="{00000000-0005-0000-0000-00002C370000}"/>
    <cellStyle name="SAPBEXexcGood1 21 2 2" xfId="22591" xr:uid="{00000000-0005-0000-0000-00002D370000}"/>
    <cellStyle name="SAPBEXexcGood1 21 3" xfId="6342" xr:uid="{00000000-0005-0000-0000-00002E370000}"/>
    <cellStyle name="SAPBEXexcGood1 21 3 2" xfId="25251" xr:uid="{00000000-0005-0000-0000-00002F370000}"/>
    <cellStyle name="SAPBEXexcGood1 21 4" xfId="8248" xr:uid="{00000000-0005-0000-0000-000030370000}"/>
    <cellStyle name="SAPBEXexcGood1 21 4 2" xfId="27157" xr:uid="{00000000-0005-0000-0000-000031370000}"/>
    <cellStyle name="SAPBEXexcGood1 21 5" xfId="10638" xr:uid="{00000000-0005-0000-0000-000032370000}"/>
    <cellStyle name="SAPBEXexcGood1 21 5 2" xfId="29547" xr:uid="{00000000-0005-0000-0000-000033370000}"/>
    <cellStyle name="SAPBEXexcGood1 21 6" xfId="13042" xr:uid="{00000000-0005-0000-0000-000034370000}"/>
    <cellStyle name="SAPBEXexcGood1 21 6 2" xfId="31951" xr:uid="{00000000-0005-0000-0000-000035370000}"/>
    <cellStyle name="SAPBEXexcGood1 21 7" xfId="15334" xr:uid="{00000000-0005-0000-0000-000036370000}"/>
    <cellStyle name="SAPBEXexcGood1 21 7 2" xfId="34243" xr:uid="{00000000-0005-0000-0000-000037370000}"/>
    <cellStyle name="SAPBEXexcGood1 21 8" xfId="17738" xr:uid="{00000000-0005-0000-0000-000038370000}"/>
    <cellStyle name="SAPBEXexcGood1 21 8 2" xfId="36647" xr:uid="{00000000-0005-0000-0000-000039370000}"/>
    <cellStyle name="SAPBEXexcGood1 21 9" xfId="19921" xr:uid="{00000000-0005-0000-0000-00003A370000}"/>
    <cellStyle name="SAPBEXexcGood1 22" xfId="1086" xr:uid="{00000000-0005-0000-0000-00003B370000}"/>
    <cellStyle name="SAPBEXexcGood1 22 2" xfId="3672" xr:uid="{00000000-0005-0000-0000-00003C370000}"/>
    <cellStyle name="SAPBEXexcGood1 22 2 2" xfId="22581" xr:uid="{00000000-0005-0000-0000-00003D370000}"/>
    <cellStyle name="SAPBEXexcGood1 22 3" xfId="5155" xr:uid="{00000000-0005-0000-0000-00003E370000}"/>
    <cellStyle name="SAPBEXexcGood1 22 3 2" xfId="24064" xr:uid="{00000000-0005-0000-0000-00003F370000}"/>
    <cellStyle name="SAPBEXexcGood1 22 4" xfId="7573" xr:uid="{00000000-0005-0000-0000-000040370000}"/>
    <cellStyle name="SAPBEXexcGood1 22 4 2" xfId="26482" xr:uid="{00000000-0005-0000-0000-000041370000}"/>
    <cellStyle name="SAPBEXexcGood1 22 5" xfId="9897" xr:uid="{00000000-0005-0000-0000-000042370000}"/>
    <cellStyle name="SAPBEXexcGood1 22 5 2" xfId="28806" xr:uid="{00000000-0005-0000-0000-000043370000}"/>
    <cellStyle name="SAPBEXexcGood1 22 6" xfId="13644" xr:uid="{00000000-0005-0000-0000-000044370000}"/>
    <cellStyle name="SAPBEXexcGood1 22 6 2" xfId="32553" xr:uid="{00000000-0005-0000-0000-000045370000}"/>
    <cellStyle name="SAPBEXexcGood1 22 7" xfId="14593" xr:uid="{00000000-0005-0000-0000-000046370000}"/>
    <cellStyle name="SAPBEXexcGood1 22 7 2" xfId="33502" xr:uid="{00000000-0005-0000-0000-000047370000}"/>
    <cellStyle name="SAPBEXexcGood1 22 8" xfId="18340" xr:uid="{00000000-0005-0000-0000-000048370000}"/>
    <cellStyle name="SAPBEXexcGood1 22 8 2" xfId="37249" xr:uid="{00000000-0005-0000-0000-000049370000}"/>
    <cellStyle name="SAPBEXexcGood1 22 9" xfId="19244" xr:uid="{00000000-0005-0000-0000-00004A370000}"/>
    <cellStyle name="SAPBEXexcGood1 23" xfId="1011" xr:uid="{00000000-0005-0000-0000-00004B370000}"/>
    <cellStyle name="SAPBEXexcGood1 23 2" xfId="3597" xr:uid="{00000000-0005-0000-0000-00004C370000}"/>
    <cellStyle name="SAPBEXexcGood1 23 2 2" xfId="22506" xr:uid="{00000000-0005-0000-0000-00004D370000}"/>
    <cellStyle name="SAPBEXexcGood1 23 3" xfId="7367" xr:uid="{00000000-0005-0000-0000-00004E370000}"/>
    <cellStyle name="SAPBEXexcGood1 23 3 2" xfId="26276" xr:uid="{00000000-0005-0000-0000-00004F370000}"/>
    <cellStyle name="SAPBEXexcGood1 23 4" xfId="8048" xr:uid="{00000000-0005-0000-0000-000050370000}"/>
    <cellStyle name="SAPBEXexcGood1 23 4 2" xfId="26957" xr:uid="{00000000-0005-0000-0000-000051370000}"/>
    <cellStyle name="SAPBEXexcGood1 23 5" xfId="10415" xr:uid="{00000000-0005-0000-0000-000052370000}"/>
    <cellStyle name="SAPBEXexcGood1 23 5 2" xfId="29324" xr:uid="{00000000-0005-0000-0000-000053370000}"/>
    <cellStyle name="SAPBEXexcGood1 23 6" xfId="13241" xr:uid="{00000000-0005-0000-0000-000054370000}"/>
    <cellStyle name="SAPBEXexcGood1 23 6 2" xfId="32150" xr:uid="{00000000-0005-0000-0000-000055370000}"/>
    <cellStyle name="SAPBEXexcGood1 23 7" xfId="15111" xr:uid="{00000000-0005-0000-0000-000056370000}"/>
    <cellStyle name="SAPBEXexcGood1 23 7 2" xfId="34020" xr:uid="{00000000-0005-0000-0000-000057370000}"/>
    <cellStyle name="SAPBEXexcGood1 23 8" xfId="17937" xr:uid="{00000000-0005-0000-0000-000058370000}"/>
    <cellStyle name="SAPBEXexcGood1 23 8 2" xfId="36846" xr:uid="{00000000-0005-0000-0000-000059370000}"/>
    <cellStyle name="SAPBEXexcGood1 23 9" xfId="19719" xr:uid="{00000000-0005-0000-0000-00005A370000}"/>
    <cellStyle name="SAPBEXexcGood1 24" xfId="1251" xr:uid="{00000000-0005-0000-0000-00005B370000}"/>
    <cellStyle name="SAPBEXexcGood1 24 2" xfId="3837" xr:uid="{00000000-0005-0000-0000-00005C370000}"/>
    <cellStyle name="SAPBEXexcGood1 24 2 2" xfId="22746" xr:uid="{00000000-0005-0000-0000-00005D370000}"/>
    <cellStyle name="SAPBEXexcGood1 24 3" xfId="4935" xr:uid="{00000000-0005-0000-0000-00005E370000}"/>
    <cellStyle name="SAPBEXexcGood1 24 3 2" xfId="23844" xr:uid="{00000000-0005-0000-0000-00005F370000}"/>
    <cellStyle name="SAPBEXexcGood1 24 4" xfId="8437" xr:uid="{00000000-0005-0000-0000-000060370000}"/>
    <cellStyle name="SAPBEXexcGood1 24 4 2" xfId="27346" xr:uid="{00000000-0005-0000-0000-000061370000}"/>
    <cellStyle name="SAPBEXexcGood1 24 5" xfId="10843" xr:uid="{00000000-0005-0000-0000-000062370000}"/>
    <cellStyle name="SAPBEXexcGood1 24 5 2" xfId="29752" xr:uid="{00000000-0005-0000-0000-000063370000}"/>
    <cellStyle name="SAPBEXexcGood1 24 6" xfId="13690" xr:uid="{00000000-0005-0000-0000-000064370000}"/>
    <cellStyle name="SAPBEXexcGood1 24 6 2" xfId="32599" xr:uid="{00000000-0005-0000-0000-000065370000}"/>
    <cellStyle name="SAPBEXexcGood1 24 7" xfId="15539" xr:uid="{00000000-0005-0000-0000-000066370000}"/>
    <cellStyle name="SAPBEXexcGood1 24 7 2" xfId="34448" xr:uid="{00000000-0005-0000-0000-000067370000}"/>
    <cellStyle name="SAPBEXexcGood1 24 8" xfId="18386" xr:uid="{00000000-0005-0000-0000-000068370000}"/>
    <cellStyle name="SAPBEXexcGood1 24 8 2" xfId="37295" xr:uid="{00000000-0005-0000-0000-000069370000}"/>
    <cellStyle name="SAPBEXexcGood1 24 9" xfId="20111" xr:uid="{00000000-0005-0000-0000-00006A370000}"/>
    <cellStyle name="SAPBEXexcGood1 25" xfId="1294" xr:uid="{00000000-0005-0000-0000-00006B370000}"/>
    <cellStyle name="SAPBEXexcGood1 25 2" xfId="3880" xr:uid="{00000000-0005-0000-0000-00006C370000}"/>
    <cellStyle name="SAPBEXexcGood1 25 2 2" xfId="22789" xr:uid="{00000000-0005-0000-0000-00006D370000}"/>
    <cellStyle name="SAPBEXexcGood1 25 3" xfId="5104" xr:uid="{00000000-0005-0000-0000-00006E370000}"/>
    <cellStyle name="SAPBEXexcGood1 25 3 2" xfId="24013" xr:uid="{00000000-0005-0000-0000-00006F370000}"/>
    <cellStyle name="SAPBEXexcGood1 25 4" xfId="7973" xr:uid="{00000000-0005-0000-0000-000070370000}"/>
    <cellStyle name="SAPBEXexcGood1 25 4 2" xfId="26882" xr:uid="{00000000-0005-0000-0000-000071370000}"/>
    <cellStyle name="SAPBEXexcGood1 25 5" xfId="10334" xr:uid="{00000000-0005-0000-0000-000072370000}"/>
    <cellStyle name="SAPBEXexcGood1 25 5 2" xfId="29243" xr:uid="{00000000-0005-0000-0000-000073370000}"/>
    <cellStyle name="SAPBEXexcGood1 25 6" xfId="13509" xr:uid="{00000000-0005-0000-0000-000074370000}"/>
    <cellStyle name="SAPBEXexcGood1 25 6 2" xfId="32418" xr:uid="{00000000-0005-0000-0000-000075370000}"/>
    <cellStyle name="SAPBEXexcGood1 25 7" xfId="15030" xr:uid="{00000000-0005-0000-0000-000076370000}"/>
    <cellStyle name="SAPBEXexcGood1 25 7 2" xfId="33939" xr:uid="{00000000-0005-0000-0000-000077370000}"/>
    <cellStyle name="SAPBEXexcGood1 25 8" xfId="18205" xr:uid="{00000000-0005-0000-0000-000078370000}"/>
    <cellStyle name="SAPBEXexcGood1 25 8 2" xfId="37114" xr:uid="{00000000-0005-0000-0000-000079370000}"/>
    <cellStyle name="SAPBEXexcGood1 25 9" xfId="19644" xr:uid="{00000000-0005-0000-0000-00007A370000}"/>
    <cellStyle name="SAPBEXexcGood1 26" xfId="969" xr:uid="{00000000-0005-0000-0000-00007B370000}"/>
    <cellStyle name="SAPBEXexcGood1 26 2" xfId="3555" xr:uid="{00000000-0005-0000-0000-00007C370000}"/>
    <cellStyle name="SAPBEXexcGood1 26 2 2" xfId="22464" xr:uid="{00000000-0005-0000-0000-00007D370000}"/>
    <cellStyle name="SAPBEXexcGood1 26 3" xfId="7328" xr:uid="{00000000-0005-0000-0000-00007E370000}"/>
    <cellStyle name="SAPBEXexcGood1 26 3 2" xfId="26237" xr:uid="{00000000-0005-0000-0000-00007F370000}"/>
    <cellStyle name="SAPBEXexcGood1 26 4" xfId="9014" xr:uid="{00000000-0005-0000-0000-000080370000}"/>
    <cellStyle name="SAPBEXexcGood1 26 4 2" xfId="27923" xr:uid="{00000000-0005-0000-0000-000081370000}"/>
    <cellStyle name="SAPBEXexcGood1 26 5" xfId="10474" xr:uid="{00000000-0005-0000-0000-000082370000}"/>
    <cellStyle name="SAPBEXexcGood1 26 5 2" xfId="29383" xr:uid="{00000000-0005-0000-0000-000083370000}"/>
    <cellStyle name="SAPBEXexcGood1 26 6" xfId="13823" xr:uid="{00000000-0005-0000-0000-000084370000}"/>
    <cellStyle name="SAPBEXexcGood1 26 6 2" xfId="32732" xr:uid="{00000000-0005-0000-0000-000085370000}"/>
    <cellStyle name="SAPBEXexcGood1 26 7" xfId="15170" xr:uid="{00000000-0005-0000-0000-000086370000}"/>
    <cellStyle name="SAPBEXexcGood1 26 7 2" xfId="34079" xr:uid="{00000000-0005-0000-0000-000087370000}"/>
    <cellStyle name="SAPBEXexcGood1 26 8" xfId="18519" xr:uid="{00000000-0005-0000-0000-000088370000}"/>
    <cellStyle name="SAPBEXexcGood1 26 8 2" xfId="37428" xr:uid="{00000000-0005-0000-0000-000089370000}"/>
    <cellStyle name="SAPBEXexcGood1 26 9" xfId="19774" xr:uid="{00000000-0005-0000-0000-00008A370000}"/>
    <cellStyle name="SAPBEXexcGood1 27" xfId="1379" xr:uid="{00000000-0005-0000-0000-00008B370000}"/>
    <cellStyle name="SAPBEXexcGood1 27 2" xfId="3965" xr:uid="{00000000-0005-0000-0000-00008C370000}"/>
    <cellStyle name="SAPBEXexcGood1 27 2 2" xfId="22874" xr:uid="{00000000-0005-0000-0000-00008D370000}"/>
    <cellStyle name="SAPBEXexcGood1 27 3" xfId="6228" xr:uid="{00000000-0005-0000-0000-00008E370000}"/>
    <cellStyle name="SAPBEXexcGood1 27 3 2" xfId="25137" xr:uid="{00000000-0005-0000-0000-00008F370000}"/>
    <cellStyle name="SAPBEXexcGood1 27 4" xfId="7302" xr:uid="{00000000-0005-0000-0000-000090370000}"/>
    <cellStyle name="SAPBEXexcGood1 27 4 2" xfId="26211" xr:uid="{00000000-0005-0000-0000-000091370000}"/>
    <cellStyle name="SAPBEXexcGood1 27 5" xfId="9654" xr:uid="{00000000-0005-0000-0000-000092370000}"/>
    <cellStyle name="SAPBEXexcGood1 27 5 2" xfId="28563" xr:uid="{00000000-0005-0000-0000-000093370000}"/>
    <cellStyle name="SAPBEXexcGood1 27 6" xfId="13842" xr:uid="{00000000-0005-0000-0000-000094370000}"/>
    <cellStyle name="SAPBEXexcGood1 27 6 2" xfId="32751" xr:uid="{00000000-0005-0000-0000-000095370000}"/>
    <cellStyle name="SAPBEXexcGood1 27 7" xfId="14350" xr:uid="{00000000-0005-0000-0000-000096370000}"/>
    <cellStyle name="SAPBEXexcGood1 27 7 2" xfId="33259" xr:uid="{00000000-0005-0000-0000-000097370000}"/>
    <cellStyle name="SAPBEXexcGood1 27 8" xfId="18538" xr:uid="{00000000-0005-0000-0000-000098370000}"/>
    <cellStyle name="SAPBEXexcGood1 27 8 2" xfId="37447" xr:uid="{00000000-0005-0000-0000-000099370000}"/>
    <cellStyle name="SAPBEXexcGood1 27 9" xfId="19027" xr:uid="{00000000-0005-0000-0000-00009A370000}"/>
    <cellStyle name="SAPBEXexcGood1 28" xfId="1422" xr:uid="{00000000-0005-0000-0000-00009B370000}"/>
    <cellStyle name="SAPBEXexcGood1 28 2" xfId="4008" xr:uid="{00000000-0005-0000-0000-00009C370000}"/>
    <cellStyle name="SAPBEXexcGood1 28 2 2" xfId="22917" xr:uid="{00000000-0005-0000-0000-00009D370000}"/>
    <cellStyle name="SAPBEXexcGood1 28 3" xfId="5025" xr:uid="{00000000-0005-0000-0000-00009E370000}"/>
    <cellStyle name="SAPBEXexcGood1 28 3 2" xfId="23934" xr:uid="{00000000-0005-0000-0000-00009F370000}"/>
    <cellStyle name="SAPBEXexcGood1 28 4" xfId="9328" xr:uid="{00000000-0005-0000-0000-0000A0370000}"/>
    <cellStyle name="SAPBEXexcGood1 28 4 2" xfId="28237" xr:uid="{00000000-0005-0000-0000-0000A1370000}"/>
    <cellStyle name="SAPBEXexcGood1 28 5" xfId="10751" xr:uid="{00000000-0005-0000-0000-0000A2370000}"/>
    <cellStyle name="SAPBEXexcGood1 28 5 2" xfId="29660" xr:uid="{00000000-0005-0000-0000-0000A3370000}"/>
    <cellStyle name="SAPBEXexcGood1 28 6" xfId="13404" xr:uid="{00000000-0005-0000-0000-0000A4370000}"/>
    <cellStyle name="SAPBEXexcGood1 28 6 2" xfId="32313" xr:uid="{00000000-0005-0000-0000-0000A5370000}"/>
    <cellStyle name="SAPBEXexcGood1 28 7" xfId="15447" xr:uid="{00000000-0005-0000-0000-0000A6370000}"/>
    <cellStyle name="SAPBEXexcGood1 28 7 2" xfId="34356" xr:uid="{00000000-0005-0000-0000-0000A7370000}"/>
    <cellStyle name="SAPBEXexcGood1 28 8" xfId="18100" xr:uid="{00000000-0005-0000-0000-0000A8370000}"/>
    <cellStyle name="SAPBEXexcGood1 28 8 2" xfId="37009" xr:uid="{00000000-0005-0000-0000-0000A9370000}"/>
    <cellStyle name="SAPBEXexcGood1 28 9" xfId="20026" xr:uid="{00000000-0005-0000-0000-0000AA370000}"/>
    <cellStyle name="SAPBEXexcGood1 29" xfId="1465" xr:uid="{00000000-0005-0000-0000-0000AB370000}"/>
    <cellStyle name="SAPBEXexcGood1 29 2" xfId="4051" xr:uid="{00000000-0005-0000-0000-0000AC370000}"/>
    <cellStyle name="SAPBEXexcGood1 29 2 2" xfId="22960" xr:uid="{00000000-0005-0000-0000-0000AD370000}"/>
    <cellStyle name="SAPBEXexcGood1 29 3" xfId="6343" xr:uid="{00000000-0005-0000-0000-0000AE370000}"/>
    <cellStyle name="SAPBEXexcGood1 29 3 2" xfId="25252" xr:uid="{00000000-0005-0000-0000-0000AF370000}"/>
    <cellStyle name="SAPBEXexcGood1 29 4" xfId="9049" xr:uid="{00000000-0005-0000-0000-0000B0370000}"/>
    <cellStyle name="SAPBEXexcGood1 29 4 2" xfId="27958" xr:uid="{00000000-0005-0000-0000-0000B1370000}"/>
    <cellStyle name="SAPBEXexcGood1 29 5" xfId="11516" xr:uid="{00000000-0005-0000-0000-0000B2370000}"/>
    <cellStyle name="SAPBEXexcGood1 29 5 2" xfId="30425" xr:uid="{00000000-0005-0000-0000-0000B3370000}"/>
    <cellStyle name="SAPBEXexcGood1 29 6" xfId="12154" xr:uid="{00000000-0005-0000-0000-0000B4370000}"/>
    <cellStyle name="SAPBEXexcGood1 29 6 2" xfId="31063" xr:uid="{00000000-0005-0000-0000-0000B5370000}"/>
    <cellStyle name="SAPBEXexcGood1 29 7" xfId="16212" xr:uid="{00000000-0005-0000-0000-0000B6370000}"/>
    <cellStyle name="SAPBEXexcGood1 29 7 2" xfId="35121" xr:uid="{00000000-0005-0000-0000-0000B7370000}"/>
    <cellStyle name="SAPBEXexcGood1 29 8" xfId="16850" xr:uid="{00000000-0005-0000-0000-0000B8370000}"/>
    <cellStyle name="SAPBEXexcGood1 29 8 2" xfId="35759" xr:uid="{00000000-0005-0000-0000-0000B9370000}"/>
    <cellStyle name="SAPBEXexcGood1 29 9" xfId="20725" xr:uid="{00000000-0005-0000-0000-0000BA370000}"/>
    <cellStyle name="SAPBEXexcGood1 3" xfId="140" xr:uid="{00000000-0005-0000-0000-0000BB370000}"/>
    <cellStyle name="SAPBEXexcGood1 3 2" xfId="2727" xr:uid="{00000000-0005-0000-0000-0000BC370000}"/>
    <cellStyle name="SAPBEXexcGood1 3 2 2" xfId="21636" xr:uid="{00000000-0005-0000-0000-0000BD370000}"/>
    <cellStyle name="SAPBEXexcGood1 3 3" xfId="5237" xr:uid="{00000000-0005-0000-0000-0000BE370000}"/>
    <cellStyle name="SAPBEXexcGood1 3 3 2" xfId="24146" xr:uid="{00000000-0005-0000-0000-0000BF370000}"/>
    <cellStyle name="SAPBEXexcGood1 3 4" xfId="7945" xr:uid="{00000000-0005-0000-0000-0000C0370000}"/>
    <cellStyle name="SAPBEXexcGood1 3 4 2" xfId="26854" xr:uid="{00000000-0005-0000-0000-0000C1370000}"/>
    <cellStyle name="SAPBEXexcGood1 3 5" xfId="10301" xr:uid="{00000000-0005-0000-0000-0000C2370000}"/>
    <cellStyle name="SAPBEXexcGood1 3 5 2" xfId="29210" xr:uid="{00000000-0005-0000-0000-0000C3370000}"/>
    <cellStyle name="SAPBEXexcGood1 3 6" xfId="13260" xr:uid="{00000000-0005-0000-0000-0000C4370000}"/>
    <cellStyle name="SAPBEXexcGood1 3 6 2" xfId="32169" xr:uid="{00000000-0005-0000-0000-0000C5370000}"/>
    <cellStyle name="SAPBEXexcGood1 3 7" xfId="14997" xr:uid="{00000000-0005-0000-0000-0000C6370000}"/>
    <cellStyle name="SAPBEXexcGood1 3 7 2" xfId="33906" xr:uid="{00000000-0005-0000-0000-0000C7370000}"/>
    <cellStyle name="SAPBEXexcGood1 3 8" xfId="17956" xr:uid="{00000000-0005-0000-0000-0000C8370000}"/>
    <cellStyle name="SAPBEXexcGood1 3 8 2" xfId="36865" xr:uid="{00000000-0005-0000-0000-0000C9370000}"/>
    <cellStyle name="SAPBEXexcGood1 3 9" xfId="19616" xr:uid="{00000000-0005-0000-0000-0000CA370000}"/>
    <cellStyle name="SAPBEXexcGood1 30" xfId="1508" xr:uid="{00000000-0005-0000-0000-0000CB370000}"/>
    <cellStyle name="SAPBEXexcGood1 30 2" xfId="4094" xr:uid="{00000000-0005-0000-0000-0000CC370000}"/>
    <cellStyle name="SAPBEXexcGood1 30 2 2" xfId="23003" xr:uid="{00000000-0005-0000-0000-0000CD370000}"/>
    <cellStyle name="SAPBEXexcGood1 30 3" xfId="2596" xr:uid="{00000000-0005-0000-0000-0000CE370000}"/>
    <cellStyle name="SAPBEXexcGood1 30 3 2" xfId="21505" xr:uid="{00000000-0005-0000-0000-0000CF370000}"/>
    <cellStyle name="SAPBEXexcGood1 30 4" xfId="9439" xr:uid="{00000000-0005-0000-0000-0000D0370000}"/>
    <cellStyle name="SAPBEXexcGood1 30 4 2" xfId="28348" xr:uid="{00000000-0005-0000-0000-0000D1370000}"/>
    <cellStyle name="SAPBEXexcGood1 30 5" xfId="10618" xr:uid="{00000000-0005-0000-0000-0000D2370000}"/>
    <cellStyle name="SAPBEXexcGood1 30 5 2" xfId="29527" xr:uid="{00000000-0005-0000-0000-0000D3370000}"/>
    <cellStyle name="SAPBEXexcGood1 30 6" xfId="12456" xr:uid="{00000000-0005-0000-0000-0000D4370000}"/>
    <cellStyle name="SAPBEXexcGood1 30 6 2" xfId="31365" xr:uid="{00000000-0005-0000-0000-0000D5370000}"/>
    <cellStyle name="SAPBEXexcGood1 30 7" xfId="15314" xr:uid="{00000000-0005-0000-0000-0000D6370000}"/>
    <cellStyle name="SAPBEXexcGood1 30 7 2" xfId="34223" xr:uid="{00000000-0005-0000-0000-0000D7370000}"/>
    <cellStyle name="SAPBEXexcGood1 30 8" xfId="17152" xr:uid="{00000000-0005-0000-0000-0000D8370000}"/>
    <cellStyle name="SAPBEXexcGood1 30 8 2" xfId="36061" xr:uid="{00000000-0005-0000-0000-0000D9370000}"/>
    <cellStyle name="SAPBEXexcGood1 30 9" xfId="19903" xr:uid="{00000000-0005-0000-0000-0000DA370000}"/>
    <cellStyle name="SAPBEXexcGood1 31" xfId="1551" xr:uid="{00000000-0005-0000-0000-0000DB370000}"/>
    <cellStyle name="SAPBEXexcGood1 31 2" xfId="4137" xr:uid="{00000000-0005-0000-0000-0000DC370000}"/>
    <cellStyle name="SAPBEXexcGood1 31 2 2" xfId="23046" xr:uid="{00000000-0005-0000-0000-0000DD370000}"/>
    <cellStyle name="SAPBEXexcGood1 31 3" xfId="6956" xr:uid="{00000000-0005-0000-0000-0000DE370000}"/>
    <cellStyle name="SAPBEXexcGood1 31 3 2" xfId="25865" xr:uid="{00000000-0005-0000-0000-0000DF370000}"/>
    <cellStyle name="SAPBEXexcGood1 31 4" xfId="7627" xr:uid="{00000000-0005-0000-0000-0000E0370000}"/>
    <cellStyle name="SAPBEXexcGood1 31 4 2" xfId="26536" xr:uid="{00000000-0005-0000-0000-0000E1370000}"/>
    <cellStyle name="SAPBEXexcGood1 31 5" xfId="12026" xr:uid="{00000000-0005-0000-0000-0000E2370000}"/>
    <cellStyle name="SAPBEXexcGood1 31 5 2" xfId="30935" xr:uid="{00000000-0005-0000-0000-0000E3370000}"/>
    <cellStyle name="SAPBEXexcGood1 31 6" xfId="13876" xr:uid="{00000000-0005-0000-0000-0000E4370000}"/>
    <cellStyle name="SAPBEXexcGood1 31 6 2" xfId="32785" xr:uid="{00000000-0005-0000-0000-0000E5370000}"/>
    <cellStyle name="SAPBEXexcGood1 31 7" xfId="16722" xr:uid="{00000000-0005-0000-0000-0000E6370000}"/>
    <cellStyle name="SAPBEXexcGood1 31 7 2" xfId="35631" xr:uid="{00000000-0005-0000-0000-0000E7370000}"/>
    <cellStyle name="SAPBEXexcGood1 31 8" xfId="18572" xr:uid="{00000000-0005-0000-0000-0000E8370000}"/>
    <cellStyle name="SAPBEXexcGood1 31 8 2" xfId="37481" xr:uid="{00000000-0005-0000-0000-0000E9370000}"/>
    <cellStyle name="SAPBEXexcGood1 31 9" xfId="21198" xr:uid="{00000000-0005-0000-0000-0000EA370000}"/>
    <cellStyle name="SAPBEXexcGood1 32" xfId="1502" xr:uid="{00000000-0005-0000-0000-0000EB370000}"/>
    <cellStyle name="SAPBEXexcGood1 32 2" xfId="4088" xr:uid="{00000000-0005-0000-0000-0000EC370000}"/>
    <cellStyle name="SAPBEXexcGood1 32 2 2" xfId="22997" xr:uid="{00000000-0005-0000-0000-0000ED370000}"/>
    <cellStyle name="SAPBEXexcGood1 32 3" xfId="5154" xr:uid="{00000000-0005-0000-0000-0000EE370000}"/>
    <cellStyle name="SAPBEXexcGood1 32 3 2" xfId="24063" xr:uid="{00000000-0005-0000-0000-0000EF370000}"/>
    <cellStyle name="SAPBEXexcGood1 32 4" xfId="8366" xr:uid="{00000000-0005-0000-0000-0000F0370000}"/>
    <cellStyle name="SAPBEXexcGood1 32 4 2" xfId="27275" xr:uid="{00000000-0005-0000-0000-0000F1370000}"/>
    <cellStyle name="SAPBEXexcGood1 32 5" xfId="10767" xr:uid="{00000000-0005-0000-0000-0000F2370000}"/>
    <cellStyle name="SAPBEXexcGood1 32 5 2" xfId="29676" xr:uid="{00000000-0005-0000-0000-0000F3370000}"/>
    <cellStyle name="SAPBEXexcGood1 32 6" xfId="13115" xr:uid="{00000000-0005-0000-0000-0000F4370000}"/>
    <cellStyle name="SAPBEXexcGood1 32 6 2" xfId="32024" xr:uid="{00000000-0005-0000-0000-0000F5370000}"/>
    <cellStyle name="SAPBEXexcGood1 32 7" xfId="15463" xr:uid="{00000000-0005-0000-0000-0000F6370000}"/>
    <cellStyle name="SAPBEXexcGood1 32 7 2" xfId="34372" xr:uid="{00000000-0005-0000-0000-0000F7370000}"/>
    <cellStyle name="SAPBEXexcGood1 32 8" xfId="17811" xr:uid="{00000000-0005-0000-0000-0000F8370000}"/>
    <cellStyle name="SAPBEXexcGood1 32 8 2" xfId="36720" xr:uid="{00000000-0005-0000-0000-0000F9370000}"/>
    <cellStyle name="SAPBEXexcGood1 32 9" xfId="20041" xr:uid="{00000000-0005-0000-0000-0000FA370000}"/>
    <cellStyle name="SAPBEXexcGood1 33" xfId="1542" xr:uid="{00000000-0005-0000-0000-0000FB370000}"/>
    <cellStyle name="SAPBEXexcGood1 33 2" xfId="4128" xr:uid="{00000000-0005-0000-0000-0000FC370000}"/>
    <cellStyle name="SAPBEXexcGood1 33 2 2" xfId="23037" xr:uid="{00000000-0005-0000-0000-0000FD370000}"/>
    <cellStyle name="SAPBEXexcGood1 33 3" xfId="6590" xr:uid="{00000000-0005-0000-0000-0000FE370000}"/>
    <cellStyle name="SAPBEXexcGood1 33 3 2" xfId="25499" xr:uid="{00000000-0005-0000-0000-0000FF370000}"/>
    <cellStyle name="SAPBEXexcGood1 33 4" xfId="9005" xr:uid="{00000000-0005-0000-0000-000000380000}"/>
    <cellStyle name="SAPBEXexcGood1 33 4 2" xfId="27914" xr:uid="{00000000-0005-0000-0000-000001380000}"/>
    <cellStyle name="SAPBEXexcGood1 33 5" xfId="11466" xr:uid="{00000000-0005-0000-0000-000002380000}"/>
    <cellStyle name="SAPBEXexcGood1 33 5 2" xfId="30375" xr:uid="{00000000-0005-0000-0000-000003380000}"/>
    <cellStyle name="SAPBEXexcGood1 33 6" xfId="13762" xr:uid="{00000000-0005-0000-0000-000004380000}"/>
    <cellStyle name="SAPBEXexcGood1 33 6 2" xfId="32671" xr:uid="{00000000-0005-0000-0000-000005380000}"/>
    <cellStyle name="SAPBEXexcGood1 33 7" xfId="16162" xr:uid="{00000000-0005-0000-0000-000006380000}"/>
    <cellStyle name="SAPBEXexcGood1 33 7 2" xfId="35071" xr:uid="{00000000-0005-0000-0000-000007380000}"/>
    <cellStyle name="SAPBEXexcGood1 33 8" xfId="18458" xr:uid="{00000000-0005-0000-0000-000008380000}"/>
    <cellStyle name="SAPBEXexcGood1 33 8 2" xfId="37367" xr:uid="{00000000-0005-0000-0000-000009380000}"/>
    <cellStyle name="SAPBEXexcGood1 33 9" xfId="20680" xr:uid="{00000000-0005-0000-0000-00000A380000}"/>
    <cellStyle name="SAPBEXexcGood1 34" xfId="1663" xr:uid="{00000000-0005-0000-0000-00000B380000}"/>
    <cellStyle name="SAPBEXexcGood1 34 2" xfId="4249" xr:uid="{00000000-0005-0000-0000-00000C380000}"/>
    <cellStyle name="SAPBEXexcGood1 34 2 2" xfId="23158" xr:uid="{00000000-0005-0000-0000-00000D380000}"/>
    <cellStyle name="SAPBEXexcGood1 34 3" xfId="5916" xr:uid="{00000000-0005-0000-0000-00000E380000}"/>
    <cellStyle name="SAPBEXexcGood1 34 3 2" xfId="24825" xr:uid="{00000000-0005-0000-0000-00000F380000}"/>
    <cellStyle name="SAPBEXexcGood1 34 4" xfId="8426" xr:uid="{00000000-0005-0000-0000-000010380000}"/>
    <cellStyle name="SAPBEXexcGood1 34 4 2" xfId="27335" xr:uid="{00000000-0005-0000-0000-000011380000}"/>
    <cellStyle name="SAPBEXexcGood1 34 5" xfId="10832" xr:uid="{00000000-0005-0000-0000-000012380000}"/>
    <cellStyle name="SAPBEXexcGood1 34 5 2" xfId="29741" xr:uid="{00000000-0005-0000-0000-000013380000}"/>
    <cellStyle name="SAPBEXexcGood1 34 6" xfId="14093" xr:uid="{00000000-0005-0000-0000-000014380000}"/>
    <cellStyle name="SAPBEXexcGood1 34 6 2" xfId="33002" xr:uid="{00000000-0005-0000-0000-000015380000}"/>
    <cellStyle name="SAPBEXexcGood1 34 7" xfId="15528" xr:uid="{00000000-0005-0000-0000-000016380000}"/>
    <cellStyle name="SAPBEXexcGood1 34 7 2" xfId="34437" xr:uid="{00000000-0005-0000-0000-000017380000}"/>
    <cellStyle name="SAPBEXexcGood1 34 8" xfId="18789" xr:uid="{00000000-0005-0000-0000-000018380000}"/>
    <cellStyle name="SAPBEXexcGood1 34 8 2" xfId="37698" xr:uid="{00000000-0005-0000-0000-000019380000}"/>
    <cellStyle name="SAPBEXexcGood1 34 9" xfId="20100" xr:uid="{00000000-0005-0000-0000-00001A380000}"/>
    <cellStyle name="SAPBEXexcGood1 35" xfId="1723" xr:uid="{00000000-0005-0000-0000-00001B380000}"/>
    <cellStyle name="SAPBEXexcGood1 35 2" xfId="4309" xr:uid="{00000000-0005-0000-0000-00001C380000}"/>
    <cellStyle name="SAPBEXexcGood1 35 2 2" xfId="23218" xr:uid="{00000000-0005-0000-0000-00001D380000}"/>
    <cellStyle name="SAPBEXexcGood1 35 3" xfId="6393" xr:uid="{00000000-0005-0000-0000-00001E380000}"/>
    <cellStyle name="SAPBEXexcGood1 35 3 2" xfId="25302" xr:uid="{00000000-0005-0000-0000-00001F380000}"/>
    <cellStyle name="SAPBEXexcGood1 35 4" xfId="9272" xr:uid="{00000000-0005-0000-0000-000020380000}"/>
    <cellStyle name="SAPBEXexcGood1 35 4 2" xfId="28181" xr:uid="{00000000-0005-0000-0000-000021380000}"/>
    <cellStyle name="SAPBEXexcGood1 35 5" xfId="11754" xr:uid="{00000000-0005-0000-0000-000022380000}"/>
    <cellStyle name="SAPBEXexcGood1 35 5 2" xfId="30663" xr:uid="{00000000-0005-0000-0000-000023380000}"/>
    <cellStyle name="SAPBEXexcGood1 35 6" xfId="13666" xr:uid="{00000000-0005-0000-0000-000024380000}"/>
    <cellStyle name="SAPBEXexcGood1 35 6 2" xfId="32575" xr:uid="{00000000-0005-0000-0000-000025380000}"/>
    <cellStyle name="SAPBEXexcGood1 35 7" xfId="16450" xr:uid="{00000000-0005-0000-0000-000026380000}"/>
    <cellStyle name="SAPBEXexcGood1 35 7 2" xfId="35359" xr:uid="{00000000-0005-0000-0000-000027380000}"/>
    <cellStyle name="SAPBEXexcGood1 35 8" xfId="18362" xr:uid="{00000000-0005-0000-0000-000028380000}"/>
    <cellStyle name="SAPBEXexcGood1 35 8 2" xfId="37271" xr:uid="{00000000-0005-0000-0000-000029380000}"/>
    <cellStyle name="SAPBEXexcGood1 35 9" xfId="20946" xr:uid="{00000000-0005-0000-0000-00002A380000}"/>
    <cellStyle name="SAPBEXexcGood1 36" xfId="1766" xr:uid="{00000000-0005-0000-0000-00002B380000}"/>
    <cellStyle name="SAPBEXexcGood1 36 2" xfId="4352" xr:uid="{00000000-0005-0000-0000-00002C380000}"/>
    <cellStyle name="SAPBEXexcGood1 36 2 2" xfId="23261" xr:uid="{00000000-0005-0000-0000-00002D380000}"/>
    <cellStyle name="SAPBEXexcGood1 36 3" xfId="5896" xr:uid="{00000000-0005-0000-0000-00002E380000}"/>
    <cellStyle name="SAPBEXexcGood1 36 3 2" xfId="24805" xr:uid="{00000000-0005-0000-0000-00002F380000}"/>
    <cellStyle name="SAPBEXexcGood1 36 4" xfId="8425" xr:uid="{00000000-0005-0000-0000-000030380000}"/>
    <cellStyle name="SAPBEXexcGood1 36 4 2" xfId="27334" xr:uid="{00000000-0005-0000-0000-000031380000}"/>
    <cellStyle name="SAPBEXexcGood1 36 5" xfId="10831" xr:uid="{00000000-0005-0000-0000-000032380000}"/>
    <cellStyle name="SAPBEXexcGood1 36 5 2" xfId="29740" xr:uid="{00000000-0005-0000-0000-000033380000}"/>
    <cellStyle name="SAPBEXexcGood1 36 6" xfId="13159" xr:uid="{00000000-0005-0000-0000-000034380000}"/>
    <cellStyle name="SAPBEXexcGood1 36 6 2" xfId="32068" xr:uid="{00000000-0005-0000-0000-000035380000}"/>
    <cellStyle name="SAPBEXexcGood1 36 7" xfId="15527" xr:uid="{00000000-0005-0000-0000-000036380000}"/>
    <cellStyle name="SAPBEXexcGood1 36 7 2" xfId="34436" xr:uid="{00000000-0005-0000-0000-000037380000}"/>
    <cellStyle name="SAPBEXexcGood1 36 8" xfId="17855" xr:uid="{00000000-0005-0000-0000-000038380000}"/>
    <cellStyle name="SAPBEXexcGood1 36 8 2" xfId="36764" xr:uid="{00000000-0005-0000-0000-000039380000}"/>
    <cellStyle name="SAPBEXexcGood1 36 9" xfId="20099" xr:uid="{00000000-0005-0000-0000-00003A380000}"/>
    <cellStyle name="SAPBEXexcGood1 37" xfId="1808" xr:uid="{00000000-0005-0000-0000-00003B380000}"/>
    <cellStyle name="SAPBEXexcGood1 37 2" xfId="4394" xr:uid="{00000000-0005-0000-0000-00003C380000}"/>
    <cellStyle name="SAPBEXexcGood1 37 2 2" xfId="23303" xr:uid="{00000000-0005-0000-0000-00003D380000}"/>
    <cellStyle name="SAPBEXexcGood1 37 3" xfId="6615" xr:uid="{00000000-0005-0000-0000-00003E380000}"/>
    <cellStyle name="SAPBEXexcGood1 37 3 2" xfId="25524" xr:uid="{00000000-0005-0000-0000-00003F380000}"/>
    <cellStyle name="SAPBEXexcGood1 37 4" xfId="8600" xr:uid="{00000000-0005-0000-0000-000040380000}"/>
    <cellStyle name="SAPBEXexcGood1 37 4 2" xfId="27509" xr:uid="{00000000-0005-0000-0000-000041380000}"/>
    <cellStyle name="SAPBEXexcGood1 37 5" xfId="11018" xr:uid="{00000000-0005-0000-0000-000042380000}"/>
    <cellStyle name="SAPBEXexcGood1 37 5 2" xfId="29927" xr:uid="{00000000-0005-0000-0000-000043380000}"/>
    <cellStyle name="SAPBEXexcGood1 37 6" xfId="12973" xr:uid="{00000000-0005-0000-0000-000044380000}"/>
    <cellStyle name="SAPBEXexcGood1 37 6 2" xfId="31882" xr:uid="{00000000-0005-0000-0000-000045380000}"/>
    <cellStyle name="SAPBEXexcGood1 37 7" xfId="15714" xr:uid="{00000000-0005-0000-0000-000046380000}"/>
    <cellStyle name="SAPBEXexcGood1 37 7 2" xfId="34623" xr:uid="{00000000-0005-0000-0000-000047380000}"/>
    <cellStyle name="SAPBEXexcGood1 37 8" xfId="17669" xr:uid="{00000000-0005-0000-0000-000048380000}"/>
    <cellStyle name="SAPBEXexcGood1 37 8 2" xfId="36578" xr:uid="{00000000-0005-0000-0000-000049380000}"/>
    <cellStyle name="SAPBEXexcGood1 37 9" xfId="20275" xr:uid="{00000000-0005-0000-0000-00004A380000}"/>
    <cellStyle name="SAPBEXexcGood1 38" xfId="1844" xr:uid="{00000000-0005-0000-0000-00004B380000}"/>
    <cellStyle name="SAPBEXexcGood1 38 2" xfId="4430" xr:uid="{00000000-0005-0000-0000-00004C380000}"/>
    <cellStyle name="SAPBEXexcGood1 38 2 2" xfId="23339" xr:uid="{00000000-0005-0000-0000-00004D380000}"/>
    <cellStyle name="SAPBEXexcGood1 38 3" xfId="5368" xr:uid="{00000000-0005-0000-0000-00004E380000}"/>
    <cellStyle name="SAPBEXexcGood1 38 3 2" xfId="24277" xr:uid="{00000000-0005-0000-0000-00004F380000}"/>
    <cellStyle name="SAPBEXexcGood1 38 4" xfId="8537" xr:uid="{00000000-0005-0000-0000-000050380000}"/>
    <cellStyle name="SAPBEXexcGood1 38 4 2" xfId="27446" xr:uid="{00000000-0005-0000-0000-000051380000}"/>
    <cellStyle name="SAPBEXexcGood1 38 5" xfId="10951" xr:uid="{00000000-0005-0000-0000-000052380000}"/>
    <cellStyle name="SAPBEXexcGood1 38 5 2" xfId="29860" xr:uid="{00000000-0005-0000-0000-000053380000}"/>
    <cellStyle name="SAPBEXexcGood1 38 6" xfId="12820" xr:uid="{00000000-0005-0000-0000-000054380000}"/>
    <cellStyle name="SAPBEXexcGood1 38 6 2" xfId="31729" xr:uid="{00000000-0005-0000-0000-000055380000}"/>
    <cellStyle name="SAPBEXexcGood1 38 7" xfId="15647" xr:uid="{00000000-0005-0000-0000-000056380000}"/>
    <cellStyle name="SAPBEXexcGood1 38 7 2" xfId="34556" xr:uid="{00000000-0005-0000-0000-000057380000}"/>
    <cellStyle name="SAPBEXexcGood1 38 8" xfId="17516" xr:uid="{00000000-0005-0000-0000-000058380000}"/>
    <cellStyle name="SAPBEXexcGood1 38 8 2" xfId="36425" xr:uid="{00000000-0005-0000-0000-000059380000}"/>
    <cellStyle name="SAPBEXexcGood1 38 9" xfId="20211" xr:uid="{00000000-0005-0000-0000-00005A380000}"/>
    <cellStyle name="SAPBEXexcGood1 39" xfId="1913" xr:uid="{00000000-0005-0000-0000-00005B380000}"/>
    <cellStyle name="SAPBEXexcGood1 39 2" xfId="4499" xr:uid="{00000000-0005-0000-0000-00005C380000}"/>
    <cellStyle name="SAPBEXexcGood1 39 2 2" xfId="23408" xr:uid="{00000000-0005-0000-0000-00005D380000}"/>
    <cellStyle name="SAPBEXexcGood1 39 3" xfId="6120" xr:uid="{00000000-0005-0000-0000-00005E380000}"/>
    <cellStyle name="SAPBEXexcGood1 39 3 2" xfId="25029" xr:uid="{00000000-0005-0000-0000-00005F380000}"/>
    <cellStyle name="SAPBEXexcGood1 39 4" xfId="7894" xr:uid="{00000000-0005-0000-0000-000060380000}"/>
    <cellStyle name="SAPBEXexcGood1 39 4 2" xfId="26803" xr:uid="{00000000-0005-0000-0000-000061380000}"/>
    <cellStyle name="SAPBEXexcGood1 39 5" xfId="10249" xr:uid="{00000000-0005-0000-0000-000062380000}"/>
    <cellStyle name="SAPBEXexcGood1 39 5 2" xfId="29158" xr:uid="{00000000-0005-0000-0000-000063380000}"/>
    <cellStyle name="SAPBEXexcGood1 39 6" xfId="12058" xr:uid="{00000000-0005-0000-0000-000064380000}"/>
    <cellStyle name="SAPBEXexcGood1 39 6 2" xfId="30967" xr:uid="{00000000-0005-0000-0000-000065380000}"/>
    <cellStyle name="SAPBEXexcGood1 39 7" xfId="14945" xr:uid="{00000000-0005-0000-0000-000066380000}"/>
    <cellStyle name="SAPBEXexcGood1 39 7 2" xfId="33854" xr:uid="{00000000-0005-0000-0000-000067380000}"/>
    <cellStyle name="SAPBEXexcGood1 39 8" xfId="16754" xr:uid="{00000000-0005-0000-0000-000068380000}"/>
    <cellStyle name="SAPBEXexcGood1 39 8 2" xfId="35663" xr:uid="{00000000-0005-0000-0000-000069380000}"/>
    <cellStyle name="SAPBEXexcGood1 39 9" xfId="19567" xr:uid="{00000000-0005-0000-0000-00006A380000}"/>
    <cellStyle name="SAPBEXexcGood1 4" xfId="282" xr:uid="{00000000-0005-0000-0000-00006B380000}"/>
    <cellStyle name="SAPBEXexcGood1 4 2" xfId="2868" xr:uid="{00000000-0005-0000-0000-00006C380000}"/>
    <cellStyle name="SAPBEXexcGood1 4 2 2" xfId="21777" xr:uid="{00000000-0005-0000-0000-00006D380000}"/>
    <cellStyle name="SAPBEXexcGood1 4 3" xfId="7396" xr:uid="{00000000-0005-0000-0000-00006E380000}"/>
    <cellStyle name="SAPBEXexcGood1 4 3 2" xfId="26305" xr:uid="{00000000-0005-0000-0000-00006F380000}"/>
    <cellStyle name="SAPBEXexcGood1 4 4" xfId="8241" xr:uid="{00000000-0005-0000-0000-000070380000}"/>
    <cellStyle name="SAPBEXexcGood1 4 4 2" xfId="27150" xr:uid="{00000000-0005-0000-0000-000071380000}"/>
    <cellStyle name="SAPBEXexcGood1 4 5" xfId="10630" xr:uid="{00000000-0005-0000-0000-000072380000}"/>
    <cellStyle name="SAPBEXexcGood1 4 5 2" xfId="29539" xr:uid="{00000000-0005-0000-0000-000073380000}"/>
    <cellStyle name="SAPBEXexcGood1 4 6" xfId="12347" xr:uid="{00000000-0005-0000-0000-000074380000}"/>
    <cellStyle name="SAPBEXexcGood1 4 6 2" xfId="31256" xr:uid="{00000000-0005-0000-0000-000075380000}"/>
    <cellStyle name="SAPBEXexcGood1 4 7" xfId="15326" xr:uid="{00000000-0005-0000-0000-000076380000}"/>
    <cellStyle name="SAPBEXexcGood1 4 7 2" xfId="34235" xr:uid="{00000000-0005-0000-0000-000077380000}"/>
    <cellStyle name="SAPBEXexcGood1 4 8" xfId="17043" xr:uid="{00000000-0005-0000-0000-000078380000}"/>
    <cellStyle name="SAPBEXexcGood1 4 8 2" xfId="35952" xr:uid="{00000000-0005-0000-0000-000079380000}"/>
    <cellStyle name="SAPBEXexcGood1 4 9" xfId="19914" xr:uid="{00000000-0005-0000-0000-00007A380000}"/>
    <cellStyle name="SAPBEXexcGood1 40" xfId="1956" xr:uid="{00000000-0005-0000-0000-00007B380000}"/>
    <cellStyle name="SAPBEXexcGood1 40 2" xfId="4542" xr:uid="{00000000-0005-0000-0000-00007C380000}"/>
    <cellStyle name="SAPBEXexcGood1 40 2 2" xfId="23451" xr:uid="{00000000-0005-0000-0000-00007D380000}"/>
    <cellStyle name="SAPBEXexcGood1 40 3" xfId="6367" xr:uid="{00000000-0005-0000-0000-00007E380000}"/>
    <cellStyle name="SAPBEXexcGood1 40 3 2" xfId="25276" xr:uid="{00000000-0005-0000-0000-00007F380000}"/>
    <cellStyle name="SAPBEXexcGood1 40 4" xfId="8031" xr:uid="{00000000-0005-0000-0000-000080380000}"/>
    <cellStyle name="SAPBEXexcGood1 40 4 2" xfId="26940" xr:uid="{00000000-0005-0000-0000-000081380000}"/>
    <cellStyle name="SAPBEXexcGood1 40 5" xfId="10396" xr:uid="{00000000-0005-0000-0000-000082380000}"/>
    <cellStyle name="SAPBEXexcGood1 40 5 2" xfId="29305" xr:uid="{00000000-0005-0000-0000-000083380000}"/>
    <cellStyle name="SAPBEXexcGood1 40 6" xfId="13626" xr:uid="{00000000-0005-0000-0000-000084380000}"/>
    <cellStyle name="SAPBEXexcGood1 40 6 2" xfId="32535" xr:uid="{00000000-0005-0000-0000-000085380000}"/>
    <cellStyle name="SAPBEXexcGood1 40 7" xfId="15092" xr:uid="{00000000-0005-0000-0000-000086380000}"/>
    <cellStyle name="SAPBEXexcGood1 40 7 2" xfId="34001" xr:uid="{00000000-0005-0000-0000-000087380000}"/>
    <cellStyle name="SAPBEXexcGood1 40 8" xfId="18322" xr:uid="{00000000-0005-0000-0000-000088380000}"/>
    <cellStyle name="SAPBEXexcGood1 40 8 2" xfId="37231" xr:uid="{00000000-0005-0000-0000-000089380000}"/>
    <cellStyle name="SAPBEXexcGood1 40 9" xfId="19702" xr:uid="{00000000-0005-0000-0000-00008A380000}"/>
    <cellStyle name="SAPBEXexcGood1 41" xfId="1907" xr:uid="{00000000-0005-0000-0000-00008B380000}"/>
    <cellStyle name="SAPBEXexcGood1 41 2" xfId="4493" xr:uid="{00000000-0005-0000-0000-00008C380000}"/>
    <cellStyle name="SAPBEXexcGood1 41 2 2" xfId="23402" xr:uid="{00000000-0005-0000-0000-00008D380000}"/>
    <cellStyle name="SAPBEXexcGood1 41 3" xfId="2652" xr:uid="{00000000-0005-0000-0000-00008E380000}"/>
    <cellStyle name="SAPBEXexcGood1 41 3 2" xfId="21561" xr:uid="{00000000-0005-0000-0000-00008F380000}"/>
    <cellStyle name="SAPBEXexcGood1 41 4" xfId="8728" xr:uid="{00000000-0005-0000-0000-000090380000}"/>
    <cellStyle name="SAPBEXexcGood1 41 4 2" xfId="27637" xr:uid="{00000000-0005-0000-0000-000091380000}"/>
    <cellStyle name="SAPBEXexcGood1 41 5" xfId="11163" xr:uid="{00000000-0005-0000-0000-000092380000}"/>
    <cellStyle name="SAPBEXexcGood1 41 5 2" xfId="30072" xr:uid="{00000000-0005-0000-0000-000093380000}"/>
    <cellStyle name="SAPBEXexcGood1 41 6" xfId="13794" xr:uid="{00000000-0005-0000-0000-000094380000}"/>
    <cellStyle name="SAPBEXexcGood1 41 6 2" xfId="32703" xr:uid="{00000000-0005-0000-0000-000095380000}"/>
    <cellStyle name="SAPBEXexcGood1 41 7" xfId="15859" xr:uid="{00000000-0005-0000-0000-000096380000}"/>
    <cellStyle name="SAPBEXexcGood1 41 7 2" xfId="34768" xr:uid="{00000000-0005-0000-0000-000097380000}"/>
    <cellStyle name="SAPBEXexcGood1 41 8" xfId="18490" xr:uid="{00000000-0005-0000-0000-000098380000}"/>
    <cellStyle name="SAPBEXexcGood1 41 8 2" xfId="37399" xr:uid="{00000000-0005-0000-0000-000099380000}"/>
    <cellStyle name="SAPBEXexcGood1 41 9" xfId="20402" xr:uid="{00000000-0005-0000-0000-00009A380000}"/>
    <cellStyle name="SAPBEXexcGood1 42" xfId="1947" xr:uid="{00000000-0005-0000-0000-00009B380000}"/>
    <cellStyle name="SAPBEXexcGood1 42 2" xfId="4533" xr:uid="{00000000-0005-0000-0000-00009C380000}"/>
    <cellStyle name="SAPBEXexcGood1 42 2 2" xfId="23442" xr:uid="{00000000-0005-0000-0000-00009D380000}"/>
    <cellStyle name="SAPBEXexcGood1 42 3" xfId="5477" xr:uid="{00000000-0005-0000-0000-00009E380000}"/>
    <cellStyle name="SAPBEXexcGood1 42 3 2" xfId="24386" xr:uid="{00000000-0005-0000-0000-00009F380000}"/>
    <cellStyle name="SAPBEXexcGood1 42 4" xfId="7907" xr:uid="{00000000-0005-0000-0000-0000A0380000}"/>
    <cellStyle name="SAPBEXexcGood1 42 4 2" xfId="26816" xr:uid="{00000000-0005-0000-0000-0000A1380000}"/>
    <cellStyle name="SAPBEXexcGood1 42 5" xfId="10262" xr:uid="{00000000-0005-0000-0000-0000A2380000}"/>
    <cellStyle name="SAPBEXexcGood1 42 5 2" xfId="29171" xr:uid="{00000000-0005-0000-0000-0000A3380000}"/>
    <cellStyle name="SAPBEXexcGood1 42 6" xfId="13459" xr:uid="{00000000-0005-0000-0000-0000A4380000}"/>
    <cellStyle name="SAPBEXexcGood1 42 6 2" xfId="32368" xr:uid="{00000000-0005-0000-0000-0000A5380000}"/>
    <cellStyle name="SAPBEXexcGood1 42 7" xfId="14958" xr:uid="{00000000-0005-0000-0000-0000A6380000}"/>
    <cellStyle name="SAPBEXexcGood1 42 7 2" xfId="33867" xr:uid="{00000000-0005-0000-0000-0000A7380000}"/>
    <cellStyle name="SAPBEXexcGood1 42 8" xfId="18155" xr:uid="{00000000-0005-0000-0000-0000A8380000}"/>
    <cellStyle name="SAPBEXexcGood1 42 8 2" xfId="37064" xr:uid="{00000000-0005-0000-0000-0000A9380000}"/>
    <cellStyle name="SAPBEXexcGood1 42 9" xfId="19580" xr:uid="{00000000-0005-0000-0000-0000AA380000}"/>
    <cellStyle name="SAPBEXexcGood1 43" xfId="2075" xr:uid="{00000000-0005-0000-0000-0000AB380000}"/>
    <cellStyle name="SAPBEXexcGood1 43 2" xfId="4661" xr:uid="{00000000-0005-0000-0000-0000AC380000}"/>
    <cellStyle name="SAPBEXexcGood1 43 2 2" xfId="23570" xr:uid="{00000000-0005-0000-0000-0000AD380000}"/>
    <cellStyle name="SAPBEXexcGood1 43 3" xfId="7126" xr:uid="{00000000-0005-0000-0000-0000AE380000}"/>
    <cellStyle name="SAPBEXexcGood1 43 3 2" xfId="26035" xr:uid="{00000000-0005-0000-0000-0000AF380000}"/>
    <cellStyle name="SAPBEXexcGood1 43 4" xfId="8612" xr:uid="{00000000-0005-0000-0000-0000B0380000}"/>
    <cellStyle name="SAPBEXexcGood1 43 4 2" xfId="27521" xr:uid="{00000000-0005-0000-0000-0000B1380000}"/>
    <cellStyle name="SAPBEXexcGood1 43 5" xfId="11031" xr:uid="{00000000-0005-0000-0000-0000B2380000}"/>
    <cellStyle name="SAPBEXexcGood1 43 5 2" xfId="29940" xr:uid="{00000000-0005-0000-0000-0000B3380000}"/>
    <cellStyle name="SAPBEXexcGood1 43 6" xfId="12810" xr:uid="{00000000-0005-0000-0000-0000B4380000}"/>
    <cellStyle name="SAPBEXexcGood1 43 6 2" xfId="31719" xr:uid="{00000000-0005-0000-0000-0000B5380000}"/>
    <cellStyle name="SAPBEXexcGood1 43 7" xfId="15727" xr:uid="{00000000-0005-0000-0000-0000B6380000}"/>
    <cellStyle name="SAPBEXexcGood1 43 7 2" xfId="34636" xr:uid="{00000000-0005-0000-0000-0000B7380000}"/>
    <cellStyle name="SAPBEXexcGood1 43 8" xfId="17506" xr:uid="{00000000-0005-0000-0000-0000B8380000}"/>
    <cellStyle name="SAPBEXexcGood1 43 8 2" xfId="36415" xr:uid="{00000000-0005-0000-0000-0000B9380000}"/>
    <cellStyle name="SAPBEXexcGood1 43 9" xfId="20287" xr:uid="{00000000-0005-0000-0000-0000BA380000}"/>
    <cellStyle name="SAPBEXexcGood1 44" xfId="2115" xr:uid="{00000000-0005-0000-0000-0000BB380000}"/>
    <cellStyle name="SAPBEXexcGood1 44 2" xfId="4701" xr:uid="{00000000-0005-0000-0000-0000BC380000}"/>
    <cellStyle name="SAPBEXexcGood1 44 2 2" xfId="23610" xr:uid="{00000000-0005-0000-0000-0000BD380000}"/>
    <cellStyle name="SAPBEXexcGood1 44 3" xfId="6320" xr:uid="{00000000-0005-0000-0000-0000BE380000}"/>
    <cellStyle name="SAPBEXexcGood1 44 3 2" xfId="25229" xr:uid="{00000000-0005-0000-0000-0000BF380000}"/>
    <cellStyle name="SAPBEXexcGood1 44 4" xfId="8262" xr:uid="{00000000-0005-0000-0000-0000C0380000}"/>
    <cellStyle name="SAPBEXexcGood1 44 4 2" xfId="27171" xr:uid="{00000000-0005-0000-0000-0000C1380000}"/>
    <cellStyle name="SAPBEXexcGood1 44 5" xfId="10655" xr:uid="{00000000-0005-0000-0000-0000C2380000}"/>
    <cellStyle name="SAPBEXexcGood1 44 5 2" xfId="29564" xr:uid="{00000000-0005-0000-0000-0000C3380000}"/>
    <cellStyle name="SAPBEXexcGood1 44 6" xfId="12759" xr:uid="{00000000-0005-0000-0000-0000C4380000}"/>
    <cellStyle name="SAPBEXexcGood1 44 6 2" xfId="31668" xr:uid="{00000000-0005-0000-0000-0000C5380000}"/>
    <cellStyle name="SAPBEXexcGood1 44 7" xfId="15351" xr:uid="{00000000-0005-0000-0000-0000C6380000}"/>
    <cellStyle name="SAPBEXexcGood1 44 7 2" xfId="34260" xr:uid="{00000000-0005-0000-0000-0000C7380000}"/>
    <cellStyle name="SAPBEXexcGood1 44 8" xfId="17455" xr:uid="{00000000-0005-0000-0000-0000C8380000}"/>
    <cellStyle name="SAPBEXexcGood1 44 8 2" xfId="36364" xr:uid="{00000000-0005-0000-0000-0000C9380000}"/>
    <cellStyle name="SAPBEXexcGood1 44 9" xfId="19935" xr:uid="{00000000-0005-0000-0000-0000CA380000}"/>
    <cellStyle name="SAPBEXexcGood1 45" xfId="2152" xr:uid="{00000000-0005-0000-0000-0000CB380000}"/>
    <cellStyle name="SAPBEXexcGood1 45 2" xfId="4738" xr:uid="{00000000-0005-0000-0000-0000CC380000}"/>
    <cellStyle name="SAPBEXexcGood1 45 2 2" xfId="23647" xr:uid="{00000000-0005-0000-0000-0000CD380000}"/>
    <cellStyle name="SAPBEXexcGood1 45 3" xfId="5198" xr:uid="{00000000-0005-0000-0000-0000CE380000}"/>
    <cellStyle name="SAPBEXexcGood1 45 3 2" xfId="24107" xr:uid="{00000000-0005-0000-0000-0000CF380000}"/>
    <cellStyle name="SAPBEXexcGood1 45 4" xfId="7646" xr:uid="{00000000-0005-0000-0000-0000D0380000}"/>
    <cellStyle name="SAPBEXexcGood1 45 4 2" xfId="26555" xr:uid="{00000000-0005-0000-0000-0000D1380000}"/>
    <cellStyle name="SAPBEXexcGood1 45 5" xfId="9980" xr:uid="{00000000-0005-0000-0000-0000D2380000}"/>
    <cellStyle name="SAPBEXexcGood1 45 5 2" xfId="28889" xr:uid="{00000000-0005-0000-0000-0000D3380000}"/>
    <cellStyle name="SAPBEXexcGood1 45 6" xfId="12189" xr:uid="{00000000-0005-0000-0000-0000D4380000}"/>
    <cellStyle name="SAPBEXexcGood1 45 6 2" xfId="31098" xr:uid="{00000000-0005-0000-0000-0000D5380000}"/>
    <cellStyle name="SAPBEXexcGood1 45 7" xfId="14676" xr:uid="{00000000-0005-0000-0000-0000D6380000}"/>
    <cellStyle name="SAPBEXexcGood1 45 7 2" xfId="33585" xr:uid="{00000000-0005-0000-0000-0000D7380000}"/>
    <cellStyle name="SAPBEXexcGood1 45 8" xfId="16885" xr:uid="{00000000-0005-0000-0000-0000D8380000}"/>
    <cellStyle name="SAPBEXexcGood1 45 8 2" xfId="35794" xr:uid="{00000000-0005-0000-0000-0000D9380000}"/>
    <cellStyle name="SAPBEXexcGood1 45 9" xfId="19316" xr:uid="{00000000-0005-0000-0000-0000DA380000}"/>
    <cellStyle name="SAPBEXexcGood1 46" xfId="2183" xr:uid="{00000000-0005-0000-0000-0000DB380000}"/>
    <cellStyle name="SAPBEXexcGood1 46 2" xfId="4769" xr:uid="{00000000-0005-0000-0000-0000DC380000}"/>
    <cellStyle name="SAPBEXexcGood1 46 2 2" xfId="23678" xr:uid="{00000000-0005-0000-0000-0000DD380000}"/>
    <cellStyle name="SAPBEXexcGood1 46 3" xfId="6059" xr:uid="{00000000-0005-0000-0000-0000DE380000}"/>
    <cellStyle name="SAPBEXexcGood1 46 3 2" xfId="24968" xr:uid="{00000000-0005-0000-0000-0000DF380000}"/>
    <cellStyle name="SAPBEXexcGood1 46 4" xfId="8199" xr:uid="{00000000-0005-0000-0000-0000E0380000}"/>
    <cellStyle name="SAPBEXexcGood1 46 4 2" xfId="27108" xr:uid="{00000000-0005-0000-0000-0000E1380000}"/>
    <cellStyle name="SAPBEXexcGood1 46 5" xfId="10581" xr:uid="{00000000-0005-0000-0000-0000E2380000}"/>
    <cellStyle name="SAPBEXexcGood1 46 5 2" xfId="29490" xr:uid="{00000000-0005-0000-0000-0000E3380000}"/>
    <cellStyle name="SAPBEXexcGood1 46 6" xfId="13281" xr:uid="{00000000-0005-0000-0000-0000E4380000}"/>
    <cellStyle name="SAPBEXexcGood1 46 6 2" xfId="32190" xr:uid="{00000000-0005-0000-0000-0000E5380000}"/>
    <cellStyle name="SAPBEXexcGood1 46 7" xfId="15277" xr:uid="{00000000-0005-0000-0000-0000E6380000}"/>
    <cellStyle name="SAPBEXexcGood1 46 7 2" xfId="34186" xr:uid="{00000000-0005-0000-0000-0000E7380000}"/>
    <cellStyle name="SAPBEXexcGood1 46 8" xfId="17977" xr:uid="{00000000-0005-0000-0000-0000E8380000}"/>
    <cellStyle name="SAPBEXexcGood1 46 8 2" xfId="36886" xr:uid="{00000000-0005-0000-0000-0000E9380000}"/>
    <cellStyle name="SAPBEXexcGood1 46 9" xfId="19872" xr:uid="{00000000-0005-0000-0000-0000EA380000}"/>
    <cellStyle name="SAPBEXexcGood1 47" xfId="2213" xr:uid="{00000000-0005-0000-0000-0000EB380000}"/>
    <cellStyle name="SAPBEXexcGood1 47 2" xfId="4799" xr:uid="{00000000-0005-0000-0000-0000EC380000}"/>
    <cellStyle name="SAPBEXexcGood1 47 2 2" xfId="23708" xr:uid="{00000000-0005-0000-0000-0000ED380000}"/>
    <cellStyle name="SAPBEXexcGood1 47 3" xfId="6456" xr:uid="{00000000-0005-0000-0000-0000EE380000}"/>
    <cellStyle name="SAPBEXexcGood1 47 3 2" xfId="25365" xr:uid="{00000000-0005-0000-0000-0000EF380000}"/>
    <cellStyle name="SAPBEXexcGood1 47 4" xfId="9132" xr:uid="{00000000-0005-0000-0000-0000F0380000}"/>
    <cellStyle name="SAPBEXexcGood1 47 4 2" xfId="28041" xr:uid="{00000000-0005-0000-0000-0000F1380000}"/>
    <cellStyle name="SAPBEXexcGood1 47 5" xfId="11370" xr:uid="{00000000-0005-0000-0000-0000F2380000}"/>
    <cellStyle name="SAPBEXexcGood1 47 5 2" xfId="30279" xr:uid="{00000000-0005-0000-0000-0000F3380000}"/>
    <cellStyle name="SAPBEXexcGood1 47 6" xfId="12404" xr:uid="{00000000-0005-0000-0000-0000F4380000}"/>
    <cellStyle name="SAPBEXexcGood1 47 6 2" xfId="31313" xr:uid="{00000000-0005-0000-0000-0000F5380000}"/>
    <cellStyle name="SAPBEXexcGood1 47 7" xfId="16066" xr:uid="{00000000-0005-0000-0000-0000F6380000}"/>
    <cellStyle name="SAPBEXexcGood1 47 7 2" xfId="34975" xr:uid="{00000000-0005-0000-0000-0000F7380000}"/>
    <cellStyle name="SAPBEXexcGood1 47 8" xfId="17100" xr:uid="{00000000-0005-0000-0000-0000F8380000}"/>
    <cellStyle name="SAPBEXexcGood1 47 8 2" xfId="36009" xr:uid="{00000000-0005-0000-0000-0000F9380000}"/>
    <cellStyle name="SAPBEXexcGood1 47 9" xfId="20593" xr:uid="{00000000-0005-0000-0000-0000FA380000}"/>
    <cellStyle name="SAPBEXexcGood1 48" xfId="2249" xr:uid="{00000000-0005-0000-0000-0000FB380000}"/>
    <cellStyle name="SAPBEXexcGood1 48 2" xfId="4835" xr:uid="{00000000-0005-0000-0000-0000FC380000}"/>
    <cellStyle name="SAPBEXexcGood1 48 2 2" xfId="23744" xr:uid="{00000000-0005-0000-0000-0000FD380000}"/>
    <cellStyle name="SAPBEXexcGood1 48 3" xfId="5322" xr:uid="{00000000-0005-0000-0000-0000FE380000}"/>
    <cellStyle name="SAPBEXexcGood1 48 3 2" xfId="24231" xr:uid="{00000000-0005-0000-0000-0000FF380000}"/>
    <cellStyle name="SAPBEXexcGood1 48 4" xfId="5397" xr:uid="{00000000-0005-0000-0000-000000390000}"/>
    <cellStyle name="SAPBEXexcGood1 48 4 2" xfId="24306" xr:uid="{00000000-0005-0000-0000-000001390000}"/>
    <cellStyle name="SAPBEXexcGood1 48 5" xfId="12085" xr:uid="{00000000-0005-0000-0000-000002390000}"/>
    <cellStyle name="SAPBEXexcGood1 48 5 2" xfId="30994" xr:uid="{00000000-0005-0000-0000-000003390000}"/>
    <cellStyle name="SAPBEXexcGood1 48 6" xfId="12674" xr:uid="{00000000-0005-0000-0000-000004390000}"/>
    <cellStyle name="SAPBEXexcGood1 48 6 2" xfId="31583" xr:uid="{00000000-0005-0000-0000-000005390000}"/>
    <cellStyle name="SAPBEXexcGood1 48 7" xfId="16781" xr:uid="{00000000-0005-0000-0000-000006390000}"/>
    <cellStyle name="SAPBEXexcGood1 48 7 2" xfId="35690" xr:uid="{00000000-0005-0000-0000-000007390000}"/>
    <cellStyle name="SAPBEXexcGood1 48 8" xfId="17370" xr:uid="{00000000-0005-0000-0000-000008390000}"/>
    <cellStyle name="SAPBEXexcGood1 48 8 2" xfId="36279" xr:uid="{00000000-0005-0000-0000-000009390000}"/>
    <cellStyle name="SAPBEXexcGood1 48 9" xfId="21248" xr:uid="{00000000-0005-0000-0000-00000A390000}"/>
    <cellStyle name="SAPBEXexcGood1 49" xfId="2319" xr:uid="{00000000-0005-0000-0000-00000B390000}"/>
    <cellStyle name="SAPBEXexcGood1 49 2" xfId="4905" xr:uid="{00000000-0005-0000-0000-00000C390000}"/>
    <cellStyle name="SAPBEXexcGood1 49 2 2" xfId="23814" xr:uid="{00000000-0005-0000-0000-00000D390000}"/>
    <cellStyle name="SAPBEXexcGood1 49 3" xfId="5800" xr:uid="{00000000-0005-0000-0000-00000E390000}"/>
    <cellStyle name="SAPBEXexcGood1 49 3 2" xfId="24709" xr:uid="{00000000-0005-0000-0000-00000F390000}"/>
    <cellStyle name="SAPBEXexcGood1 49 4" xfId="8807" xr:uid="{00000000-0005-0000-0000-000010390000}"/>
    <cellStyle name="SAPBEXexcGood1 49 4 2" xfId="27716" xr:uid="{00000000-0005-0000-0000-000011390000}"/>
    <cellStyle name="SAPBEXexcGood1 49 5" xfId="11251" xr:uid="{00000000-0005-0000-0000-000012390000}"/>
    <cellStyle name="SAPBEXexcGood1 49 5 2" xfId="30160" xr:uid="{00000000-0005-0000-0000-000013390000}"/>
    <cellStyle name="SAPBEXexcGood1 49 6" xfId="13397" xr:uid="{00000000-0005-0000-0000-000014390000}"/>
    <cellStyle name="SAPBEXexcGood1 49 6 2" xfId="32306" xr:uid="{00000000-0005-0000-0000-000015390000}"/>
    <cellStyle name="SAPBEXexcGood1 49 7" xfId="15947" xr:uid="{00000000-0005-0000-0000-000016390000}"/>
    <cellStyle name="SAPBEXexcGood1 49 7 2" xfId="34856" xr:uid="{00000000-0005-0000-0000-000017390000}"/>
    <cellStyle name="SAPBEXexcGood1 49 8" xfId="18093" xr:uid="{00000000-0005-0000-0000-000018390000}"/>
    <cellStyle name="SAPBEXexcGood1 49 8 2" xfId="37002" xr:uid="{00000000-0005-0000-0000-000019390000}"/>
    <cellStyle name="SAPBEXexcGood1 49 9" xfId="20482" xr:uid="{00000000-0005-0000-0000-00001A390000}"/>
    <cellStyle name="SAPBEXexcGood1 5" xfId="325" xr:uid="{00000000-0005-0000-0000-00001B390000}"/>
    <cellStyle name="SAPBEXexcGood1 5 2" xfId="2911" xr:uid="{00000000-0005-0000-0000-00001C390000}"/>
    <cellStyle name="SAPBEXexcGood1 5 2 2" xfId="21820" xr:uid="{00000000-0005-0000-0000-00001D390000}"/>
    <cellStyle name="SAPBEXexcGood1 5 3" xfId="6732" xr:uid="{00000000-0005-0000-0000-00001E390000}"/>
    <cellStyle name="SAPBEXexcGood1 5 3 2" xfId="25641" xr:uid="{00000000-0005-0000-0000-00001F390000}"/>
    <cellStyle name="SAPBEXexcGood1 5 4" xfId="9446" xr:uid="{00000000-0005-0000-0000-000020390000}"/>
    <cellStyle name="SAPBEXexcGood1 5 4 2" xfId="28355" xr:uid="{00000000-0005-0000-0000-000021390000}"/>
    <cellStyle name="SAPBEXexcGood1 5 5" xfId="9702" xr:uid="{00000000-0005-0000-0000-000022390000}"/>
    <cellStyle name="SAPBEXexcGood1 5 5 2" xfId="28611" xr:uid="{00000000-0005-0000-0000-000023390000}"/>
    <cellStyle name="SAPBEXexcGood1 5 6" xfId="12293" xr:uid="{00000000-0005-0000-0000-000024390000}"/>
    <cellStyle name="SAPBEXexcGood1 5 6 2" xfId="31202" xr:uid="{00000000-0005-0000-0000-000025390000}"/>
    <cellStyle name="SAPBEXexcGood1 5 7" xfId="14398" xr:uid="{00000000-0005-0000-0000-000026390000}"/>
    <cellStyle name="SAPBEXexcGood1 5 7 2" xfId="33307" xr:uid="{00000000-0005-0000-0000-000027390000}"/>
    <cellStyle name="SAPBEXexcGood1 5 8" xfId="16989" xr:uid="{00000000-0005-0000-0000-000028390000}"/>
    <cellStyle name="SAPBEXexcGood1 5 8 2" xfId="35898" xr:uid="{00000000-0005-0000-0000-000029390000}"/>
    <cellStyle name="SAPBEXexcGood1 5 9" xfId="19066" xr:uid="{00000000-0005-0000-0000-00002A390000}"/>
    <cellStyle name="SAPBEXexcGood1 50" xfId="2296" xr:uid="{00000000-0005-0000-0000-00002B390000}"/>
    <cellStyle name="SAPBEXexcGood1 50 2" xfId="7219" xr:uid="{00000000-0005-0000-0000-00002C390000}"/>
    <cellStyle name="SAPBEXexcGood1 50 2 2" xfId="26128" xr:uid="{00000000-0005-0000-0000-00002D390000}"/>
    <cellStyle name="SAPBEXexcGood1 50 3" xfId="7585" xr:uid="{00000000-0005-0000-0000-00002E390000}"/>
    <cellStyle name="SAPBEXexcGood1 50 3 2" xfId="26494" xr:uid="{00000000-0005-0000-0000-00002F390000}"/>
    <cellStyle name="SAPBEXexcGood1 50 4" xfId="9910" xr:uid="{00000000-0005-0000-0000-000030390000}"/>
    <cellStyle name="SAPBEXexcGood1 50 4 2" xfId="28819" xr:uid="{00000000-0005-0000-0000-000031390000}"/>
    <cellStyle name="SAPBEXexcGood1 50 5" xfId="13639" xr:uid="{00000000-0005-0000-0000-000032390000}"/>
    <cellStyle name="SAPBEXexcGood1 50 5 2" xfId="32548" xr:uid="{00000000-0005-0000-0000-000033390000}"/>
    <cellStyle name="SAPBEXexcGood1 50 6" xfId="14606" xr:uid="{00000000-0005-0000-0000-000034390000}"/>
    <cellStyle name="SAPBEXexcGood1 50 6 2" xfId="33515" xr:uid="{00000000-0005-0000-0000-000035390000}"/>
    <cellStyle name="SAPBEXexcGood1 50 7" xfId="18335" xr:uid="{00000000-0005-0000-0000-000036390000}"/>
    <cellStyle name="SAPBEXexcGood1 50 7 2" xfId="37244" xr:uid="{00000000-0005-0000-0000-000037390000}"/>
    <cellStyle name="SAPBEXexcGood1 50 8" xfId="19256" xr:uid="{00000000-0005-0000-0000-000038390000}"/>
    <cellStyle name="SAPBEXexcGood1 51" xfId="5561" xr:uid="{00000000-0005-0000-0000-000039390000}"/>
    <cellStyle name="SAPBEXexcGood1 51 2" xfId="24470" xr:uid="{00000000-0005-0000-0000-00003A390000}"/>
    <cellStyle name="SAPBEXexcGood1 52" xfId="9193" xr:uid="{00000000-0005-0000-0000-00003B390000}"/>
    <cellStyle name="SAPBEXexcGood1 52 2" xfId="28102" xr:uid="{00000000-0005-0000-0000-00003C390000}"/>
    <cellStyle name="SAPBEXexcGood1 53" xfId="11674" xr:uid="{00000000-0005-0000-0000-00003D390000}"/>
    <cellStyle name="SAPBEXexcGood1 53 2" xfId="30583" xr:uid="{00000000-0005-0000-0000-00003E390000}"/>
    <cellStyle name="SAPBEXexcGood1 54" xfId="14049" xr:uid="{00000000-0005-0000-0000-00003F390000}"/>
    <cellStyle name="SAPBEXexcGood1 54 2" xfId="32958" xr:uid="{00000000-0005-0000-0000-000040390000}"/>
    <cellStyle name="SAPBEXexcGood1 55" xfId="16370" xr:uid="{00000000-0005-0000-0000-000041390000}"/>
    <cellStyle name="SAPBEXexcGood1 55 2" xfId="35279" xr:uid="{00000000-0005-0000-0000-000042390000}"/>
    <cellStyle name="SAPBEXexcGood1 56" xfId="18745" xr:uid="{00000000-0005-0000-0000-000043390000}"/>
    <cellStyle name="SAPBEXexcGood1 56 2" xfId="37654" xr:uid="{00000000-0005-0000-0000-000044390000}"/>
    <cellStyle name="SAPBEXexcGood1 57" xfId="20868" xr:uid="{00000000-0005-0000-0000-000045390000}"/>
    <cellStyle name="SAPBEXexcGood1 6" xfId="368" xr:uid="{00000000-0005-0000-0000-000046390000}"/>
    <cellStyle name="SAPBEXexcGood1 6 2" xfId="2954" xr:uid="{00000000-0005-0000-0000-000047390000}"/>
    <cellStyle name="SAPBEXexcGood1 6 2 2" xfId="21863" xr:uid="{00000000-0005-0000-0000-000048390000}"/>
    <cellStyle name="SAPBEXexcGood1 6 3" xfId="6522" xr:uid="{00000000-0005-0000-0000-000049390000}"/>
    <cellStyle name="SAPBEXexcGood1 6 3 2" xfId="25431" xr:uid="{00000000-0005-0000-0000-00004A390000}"/>
    <cellStyle name="SAPBEXexcGood1 6 4" xfId="7491" xr:uid="{00000000-0005-0000-0000-00004B390000}"/>
    <cellStyle name="SAPBEXexcGood1 6 4 2" xfId="26400" xr:uid="{00000000-0005-0000-0000-00004C390000}"/>
    <cellStyle name="SAPBEXexcGood1 6 5" xfId="9809" xr:uid="{00000000-0005-0000-0000-00004D390000}"/>
    <cellStyle name="SAPBEXexcGood1 6 5 2" xfId="28718" xr:uid="{00000000-0005-0000-0000-00004E390000}"/>
    <cellStyle name="SAPBEXexcGood1 6 6" xfId="13278" xr:uid="{00000000-0005-0000-0000-00004F390000}"/>
    <cellStyle name="SAPBEXexcGood1 6 6 2" xfId="32187" xr:uid="{00000000-0005-0000-0000-000050390000}"/>
    <cellStyle name="SAPBEXexcGood1 6 7" xfId="14505" xr:uid="{00000000-0005-0000-0000-000051390000}"/>
    <cellStyle name="SAPBEXexcGood1 6 7 2" xfId="33414" xr:uid="{00000000-0005-0000-0000-000052390000}"/>
    <cellStyle name="SAPBEXexcGood1 6 8" xfId="17974" xr:uid="{00000000-0005-0000-0000-000053390000}"/>
    <cellStyle name="SAPBEXexcGood1 6 8 2" xfId="36883" xr:uid="{00000000-0005-0000-0000-000054390000}"/>
    <cellStyle name="SAPBEXexcGood1 6 9" xfId="19162" xr:uid="{00000000-0005-0000-0000-000055390000}"/>
    <cellStyle name="SAPBEXexcGood1 7" xfId="411" xr:uid="{00000000-0005-0000-0000-000056390000}"/>
    <cellStyle name="SAPBEXexcGood1 7 2" xfId="2997" xr:uid="{00000000-0005-0000-0000-000057390000}"/>
    <cellStyle name="SAPBEXexcGood1 7 2 2" xfId="21906" xr:uid="{00000000-0005-0000-0000-000058390000}"/>
    <cellStyle name="SAPBEXexcGood1 7 3" xfId="6238" xr:uid="{00000000-0005-0000-0000-000059390000}"/>
    <cellStyle name="SAPBEXexcGood1 7 3 2" xfId="25147" xr:uid="{00000000-0005-0000-0000-00005A390000}"/>
    <cellStyle name="SAPBEXexcGood1 7 4" xfId="8484" xr:uid="{00000000-0005-0000-0000-00005B390000}"/>
    <cellStyle name="SAPBEXexcGood1 7 4 2" xfId="27393" xr:uid="{00000000-0005-0000-0000-00005C390000}"/>
    <cellStyle name="SAPBEXexcGood1 7 5" xfId="10893" xr:uid="{00000000-0005-0000-0000-00005D390000}"/>
    <cellStyle name="SAPBEXexcGood1 7 5 2" xfId="29802" xr:uid="{00000000-0005-0000-0000-00005E390000}"/>
    <cellStyle name="SAPBEXexcGood1 7 6" xfId="13947" xr:uid="{00000000-0005-0000-0000-00005F390000}"/>
    <cellStyle name="SAPBEXexcGood1 7 6 2" xfId="32856" xr:uid="{00000000-0005-0000-0000-000060390000}"/>
    <cellStyle name="SAPBEXexcGood1 7 7" xfId="15589" xr:uid="{00000000-0005-0000-0000-000061390000}"/>
    <cellStyle name="SAPBEXexcGood1 7 7 2" xfId="34498" xr:uid="{00000000-0005-0000-0000-000062390000}"/>
    <cellStyle name="SAPBEXexcGood1 7 8" xfId="18643" xr:uid="{00000000-0005-0000-0000-000063390000}"/>
    <cellStyle name="SAPBEXexcGood1 7 8 2" xfId="37552" xr:uid="{00000000-0005-0000-0000-000064390000}"/>
    <cellStyle name="SAPBEXexcGood1 7 9" xfId="20158" xr:uid="{00000000-0005-0000-0000-000065390000}"/>
    <cellStyle name="SAPBEXexcGood1 8" xfId="454" xr:uid="{00000000-0005-0000-0000-000066390000}"/>
    <cellStyle name="SAPBEXexcGood1 8 2" xfId="3040" xr:uid="{00000000-0005-0000-0000-000067390000}"/>
    <cellStyle name="SAPBEXexcGood1 8 2 2" xfId="21949" xr:uid="{00000000-0005-0000-0000-000068390000}"/>
    <cellStyle name="SAPBEXexcGood1 8 3" xfId="6386" xr:uid="{00000000-0005-0000-0000-000069390000}"/>
    <cellStyle name="SAPBEXexcGood1 8 3 2" xfId="25295" xr:uid="{00000000-0005-0000-0000-00006A390000}"/>
    <cellStyle name="SAPBEXexcGood1 8 4" xfId="9040" xr:uid="{00000000-0005-0000-0000-00006B390000}"/>
    <cellStyle name="SAPBEXexcGood1 8 4 2" xfId="27949" xr:uid="{00000000-0005-0000-0000-00006C390000}"/>
    <cellStyle name="SAPBEXexcGood1 8 5" xfId="11504" xr:uid="{00000000-0005-0000-0000-00006D390000}"/>
    <cellStyle name="SAPBEXexcGood1 8 5 2" xfId="30413" xr:uid="{00000000-0005-0000-0000-00006E390000}"/>
    <cellStyle name="SAPBEXexcGood1 8 6" xfId="12172" xr:uid="{00000000-0005-0000-0000-00006F390000}"/>
    <cellStyle name="SAPBEXexcGood1 8 6 2" xfId="31081" xr:uid="{00000000-0005-0000-0000-000070390000}"/>
    <cellStyle name="SAPBEXexcGood1 8 7" xfId="16200" xr:uid="{00000000-0005-0000-0000-000071390000}"/>
    <cellStyle name="SAPBEXexcGood1 8 7 2" xfId="35109" xr:uid="{00000000-0005-0000-0000-000072390000}"/>
    <cellStyle name="SAPBEXexcGood1 8 8" xfId="16868" xr:uid="{00000000-0005-0000-0000-000073390000}"/>
    <cellStyle name="SAPBEXexcGood1 8 8 2" xfId="35777" xr:uid="{00000000-0005-0000-0000-000074390000}"/>
    <cellStyle name="SAPBEXexcGood1 8 9" xfId="20716" xr:uid="{00000000-0005-0000-0000-000075390000}"/>
    <cellStyle name="SAPBEXexcGood1 9" xfId="497" xr:uid="{00000000-0005-0000-0000-000076390000}"/>
    <cellStyle name="SAPBEXexcGood1 9 2" xfId="3083" xr:uid="{00000000-0005-0000-0000-000077390000}"/>
    <cellStyle name="SAPBEXexcGood1 9 2 2" xfId="21992" xr:uid="{00000000-0005-0000-0000-000078390000}"/>
    <cellStyle name="SAPBEXexcGood1 9 3" xfId="5276" xr:uid="{00000000-0005-0000-0000-000079390000}"/>
    <cellStyle name="SAPBEXexcGood1 9 3 2" xfId="24185" xr:uid="{00000000-0005-0000-0000-00007A390000}"/>
    <cellStyle name="SAPBEXexcGood1 9 4" xfId="7460" xr:uid="{00000000-0005-0000-0000-00007B390000}"/>
    <cellStyle name="SAPBEXexcGood1 9 4 2" xfId="26369" xr:uid="{00000000-0005-0000-0000-00007C390000}"/>
    <cellStyle name="SAPBEXexcGood1 9 5" xfId="9773" xr:uid="{00000000-0005-0000-0000-00007D390000}"/>
    <cellStyle name="SAPBEXexcGood1 9 5 2" xfId="28682" xr:uid="{00000000-0005-0000-0000-00007E390000}"/>
    <cellStyle name="SAPBEXexcGood1 9 6" xfId="12955" xr:uid="{00000000-0005-0000-0000-00007F390000}"/>
    <cellStyle name="SAPBEXexcGood1 9 6 2" xfId="31864" xr:uid="{00000000-0005-0000-0000-000080390000}"/>
    <cellStyle name="SAPBEXexcGood1 9 7" xfId="14469" xr:uid="{00000000-0005-0000-0000-000081390000}"/>
    <cellStyle name="SAPBEXexcGood1 9 7 2" xfId="33378" xr:uid="{00000000-0005-0000-0000-000082390000}"/>
    <cellStyle name="SAPBEXexcGood1 9 8" xfId="17651" xr:uid="{00000000-0005-0000-0000-000083390000}"/>
    <cellStyle name="SAPBEXexcGood1 9 8 2" xfId="36560" xr:uid="{00000000-0005-0000-0000-000084390000}"/>
    <cellStyle name="SAPBEXexcGood1 9 9" xfId="19130" xr:uid="{00000000-0005-0000-0000-000085390000}"/>
    <cellStyle name="SAPBEXexcGood2" xfId="67" xr:uid="{00000000-0005-0000-0000-000086390000}"/>
    <cellStyle name="SAPBEXexcGood2 10" xfId="538" xr:uid="{00000000-0005-0000-0000-000087390000}"/>
    <cellStyle name="SAPBEXexcGood2 10 2" xfId="3124" xr:uid="{00000000-0005-0000-0000-000088390000}"/>
    <cellStyle name="SAPBEXexcGood2 10 2 2" xfId="22033" xr:uid="{00000000-0005-0000-0000-000089390000}"/>
    <cellStyle name="SAPBEXexcGood2 10 3" xfId="7312" xr:uid="{00000000-0005-0000-0000-00008A390000}"/>
    <cellStyle name="SAPBEXexcGood2 10 3 2" xfId="26221" xr:uid="{00000000-0005-0000-0000-00008B390000}"/>
    <cellStyle name="SAPBEXexcGood2 10 4" xfId="7850" xr:uid="{00000000-0005-0000-0000-00008C390000}"/>
    <cellStyle name="SAPBEXexcGood2 10 4 2" xfId="26759" xr:uid="{00000000-0005-0000-0000-00008D390000}"/>
    <cellStyle name="SAPBEXexcGood2 10 5" xfId="10202" xr:uid="{00000000-0005-0000-0000-00008E390000}"/>
    <cellStyle name="SAPBEXexcGood2 10 5 2" xfId="29111" xr:uid="{00000000-0005-0000-0000-00008F390000}"/>
    <cellStyle name="SAPBEXexcGood2 10 6" xfId="12434" xr:uid="{00000000-0005-0000-0000-000090390000}"/>
    <cellStyle name="SAPBEXexcGood2 10 6 2" xfId="31343" xr:uid="{00000000-0005-0000-0000-000091390000}"/>
    <cellStyle name="SAPBEXexcGood2 10 7" xfId="14898" xr:uid="{00000000-0005-0000-0000-000092390000}"/>
    <cellStyle name="SAPBEXexcGood2 10 7 2" xfId="33807" xr:uid="{00000000-0005-0000-0000-000093390000}"/>
    <cellStyle name="SAPBEXexcGood2 10 8" xfId="17130" xr:uid="{00000000-0005-0000-0000-000094390000}"/>
    <cellStyle name="SAPBEXexcGood2 10 8 2" xfId="36039" xr:uid="{00000000-0005-0000-0000-000095390000}"/>
    <cellStyle name="SAPBEXexcGood2 10 9" xfId="19523" xr:uid="{00000000-0005-0000-0000-000096390000}"/>
    <cellStyle name="SAPBEXexcGood2 11" xfId="562" xr:uid="{00000000-0005-0000-0000-000097390000}"/>
    <cellStyle name="SAPBEXexcGood2 11 2" xfId="3148" xr:uid="{00000000-0005-0000-0000-000098390000}"/>
    <cellStyle name="SAPBEXexcGood2 11 2 2" xfId="22057" xr:uid="{00000000-0005-0000-0000-000099390000}"/>
    <cellStyle name="SAPBEXexcGood2 11 3" xfId="6304" xr:uid="{00000000-0005-0000-0000-00009A390000}"/>
    <cellStyle name="SAPBEXexcGood2 11 3 2" xfId="25213" xr:uid="{00000000-0005-0000-0000-00009B390000}"/>
    <cellStyle name="SAPBEXexcGood2 11 4" xfId="7414" xr:uid="{00000000-0005-0000-0000-00009C390000}"/>
    <cellStyle name="SAPBEXexcGood2 11 4 2" xfId="26323" xr:uid="{00000000-0005-0000-0000-00009D390000}"/>
    <cellStyle name="SAPBEXexcGood2 11 5" xfId="9722" xr:uid="{00000000-0005-0000-0000-00009E390000}"/>
    <cellStyle name="SAPBEXexcGood2 11 5 2" xfId="28631" xr:uid="{00000000-0005-0000-0000-00009F390000}"/>
    <cellStyle name="SAPBEXexcGood2 11 6" xfId="13219" xr:uid="{00000000-0005-0000-0000-0000A0390000}"/>
    <cellStyle name="SAPBEXexcGood2 11 6 2" xfId="32128" xr:uid="{00000000-0005-0000-0000-0000A1390000}"/>
    <cellStyle name="SAPBEXexcGood2 11 7" xfId="14418" xr:uid="{00000000-0005-0000-0000-0000A2390000}"/>
    <cellStyle name="SAPBEXexcGood2 11 7 2" xfId="33327" xr:uid="{00000000-0005-0000-0000-0000A3390000}"/>
    <cellStyle name="SAPBEXexcGood2 11 8" xfId="17915" xr:uid="{00000000-0005-0000-0000-0000A4390000}"/>
    <cellStyle name="SAPBEXexcGood2 11 8 2" xfId="36824" xr:uid="{00000000-0005-0000-0000-0000A5390000}"/>
    <cellStyle name="SAPBEXexcGood2 11 9" xfId="19083" xr:uid="{00000000-0005-0000-0000-0000A6390000}"/>
    <cellStyle name="SAPBEXexcGood2 12" xfId="535" xr:uid="{00000000-0005-0000-0000-0000A7390000}"/>
    <cellStyle name="SAPBEXexcGood2 12 2" xfId="3121" xr:uid="{00000000-0005-0000-0000-0000A8390000}"/>
    <cellStyle name="SAPBEXexcGood2 12 2 2" xfId="22030" xr:uid="{00000000-0005-0000-0000-0000A9390000}"/>
    <cellStyle name="SAPBEXexcGood2 12 3" xfId="5551" xr:uid="{00000000-0005-0000-0000-0000AA390000}"/>
    <cellStyle name="SAPBEXexcGood2 12 3 2" xfId="24460" xr:uid="{00000000-0005-0000-0000-0000AB390000}"/>
    <cellStyle name="SAPBEXexcGood2 12 4" xfId="9305" xr:uid="{00000000-0005-0000-0000-0000AC390000}"/>
    <cellStyle name="SAPBEXexcGood2 12 4 2" xfId="28214" xr:uid="{00000000-0005-0000-0000-0000AD390000}"/>
    <cellStyle name="SAPBEXexcGood2 12 5" xfId="11788" xr:uid="{00000000-0005-0000-0000-0000AE390000}"/>
    <cellStyle name="SAPBEXexcGood2 12 5 2" xfId="30697" xr:uid="{00000000-0005-0000-0000-0000AF390000}"/>
    <cellStyle name="SAPBEXexcGood2 12 6" xfId="10934" xr:uid="{00000000-0005-0000-0000-0000B0390000}"/>
    <cellStyle name="SAPBEXexcGood2 12 6 2" xfId="29843" xr:uid="{00000000-0005-0000-0000-0000B1390000}"/>
    <cellStyle name="SAPBEXexcGood2 12 7" xfId="16484" xr:uid="{00000000-0005-0000-0000-0000B2390000}"/>
    <cellStyle name="SAPBEXexcGood2 12 7 2" xfId="35393" xr:uid="{00000000-0005-0000-0000-0000B3390000}"/>
    <cellStyle name="SAPBEXexcGood2 12 8" xfId="15630" xr:uid="{00000000-0005-0000-0000-0000B4390000}"/>
    <cellStyle name="SAPBEXexcGood2 12 8 2" xfId="34539" xr:uid="{00000000-0005-0000-0000-0000B5390000}"/>
    <cellStyle name="SAPBEXexcGood2 12 9" xfId="20979" xr:uid="{00000000-0005-0000-0000-0000B6390000}"/>
    <cellStyle name="SAPBEXexcGood2 13" xfId="678" xr:uid="{00000000-0005-0000-0000-0000B7390000}"/>
    <cellStyle name="SAPBEXexcGood2 13 2" xfId="3264" xr:uid="{00000000-0005-0000-0000-0000B8390000}"/>
    <cellStyle name="SAPBEXexcGood2 13 2 2" xfId="22173" xr:uid="{00000000-0005-0000-0000-0000B9390000}"/>
    <cellStyle name="SAPBEXexcGood2 13 3" xfId="6215" xr:uid="{00000000-0005-0000-0000-0000BA390000}"/>
    <cellStyle name="SAPBEXexcGood2 13 3 2" xfId="25124" xr:uid="{00000000-0005-0000-0000-0000BB390000}"/>
    <cellStyle name="SAPBEXexcGood2 13 4" xfId="7234" xr:uid="{00000000-0005-0000-0000-0000BC390000}"/>
    <cellStyle name="SAPBEXexcGood2 13 4 2" xfId="26143" xr:uid="{00000000-0005-0000-0000-0000BD390000}"/>
    <cellStyle name="SAPBEXexcGood2 13 5" xfId="11983" xr:uid="{00000000-0005-0000-0000-0000BE390000}"/>
    <cellStyle name="SAPBEXexcGood2 13 5 2" xfId="30892" xr:uid="{00000000-0005-0000-0000-0000BF390000}"/>
    <cellStyle name="SAPBEXexcGood2 13 6" xfId="13411" xr:uid="{00000000-0005-0000-0000-0000C0390000}"/>
    <cellStyle name="SAPBEXexcGood2 13 6 2" xfId="32320" xr:uid="{00000000-0005-0000-0000-0000C1390000}"/>
    <cellStyle name="SAPBEXexcGood2 13 7" xfId="16679" xr:uid="{00000000-0005-0000-0000-0000C2390000}"/>
    <cellStyle name="SAPBEXexcGood2 13 7 2" xfId="35588" xr:uid="{00000000-0005-0000-0000-0000C3390000}"/>
    <cellStyle name="SAPBEXexcGood2 13 8" xfId="18107" xr:uid="{00000000-0005-0000-0000-0000C4390000}"/>
    <cellStyle name="SAPBEXexcGood2 13 8 2" xfId="37016" xr:uid="{00000000-0005-0000-0000-0000C5390000}"/>
    <cellStyle name="SAPBEXexcGood2 13 9" xfId="21167" xr:uid="{00000000-0005-0000-0000-0000C6390000}"/>
    <cellStyle name="SAPBEXexcGood2 14" xfId="629" xr:uid="{00000000-0005-0000-0000-0000C7390000}"/>
    <cellStyle name="SAPBEXexcGood2 14 2" xfId="3215" xr:uid="{00000000-0005-0000-0000-0000C8390000}"/>
    <cellStyle name="SAPBEXexcGood2 14 2 2" xfId="22124" xr:uid="{00000000-0005-0000-0000-0000C9390000}"/>
    <cellStyle name="SAPBEXexcGood2 14 3" xfId="5667" xr:uid="{00000000-0005-0000-0000-0000CA390000}"/>
    <cellStyle name="SAPBEXexcGood2 14 3 2" xfId="24576" xr:uid="{00000000-0005-0000-0000-0000CB390000}"/>
    <cellStyle name="SAPBEXexcGood2 14 4" xfId="8588" xr:uid="{00000000-0005-0000-0000-0000CC390000}"/>
    <cellStyle name="SAPBEXexcGood2 14 4 2" xfId="27497" xr:uid="{00000000-0005-0000-0000-0000CD390000}"/>
    <cellStyle name="SAPBEXexcGood2 14 5" xfId="11005" xr:uid="{00000000-0005-0000-0000-0000CE390000}"/>
    <cellStyle name="SAPBEXexcGood2 14 5 2" xfId="29914" xr:uid="{00000000-0005-0000-0000-0000CF390000}"/>
    <cellStyle name="SAPBEXexcGood2 14 6" xfId="13384" xr:uid="{00000000-0005-0000-0000-0000D0390000}"/>
    <cellStyle name="SAPBEXexcGood2 14 6 2" xfId="32293" xr:uid="{00000000-0005-0000-0000-0000D1390000}"/>
    <cellStyle name="SAPBEXexcGood2 14 7" xfId="15701" xr:uid="{00000000-0005-0000-0000-0000D2390000}"/>
    <cellStyle name="SAPBEXexcGood2 14 7 2" xfId="34610" xr:uid="{00000000-0005-0000-0000-0000D3390000}"/>
    <cellStyle name="SAPBEXexcGood2 14 8" xfId="18080" xr:uid="{00000000-0005-0000-0000-0000D4390000}"/>
    <cellStyle name="SAPBEXexcGood2 14 8 2" xfId="36989" xr:uid="{00000000-0005-0000-0000-0000D5390000}"/>
    <cellStyle name="SAPBEXexcGood2 14 9" xfId="20262" xr:uid="{00000000-0005-0000-0000-0000D6390000}"/>
    <cellStyle name="SAPBEXexcGood2 15" xfId="729" xr:uid="{00000000-0005-0000-0000-0000D7390000}"/>
    <cellStyle name="SAPBEXexcGood2 15 2" xfId="3315" xr:uid="{00000000-0005-0000-0000-0000D8390000}"/>
    <cellStyle name="SAPBEXexcGood2 15 2 2" xfId="22224" xr:uid="{00000000-0005-0000-0000-0000D9390000}"/>
    <cellStyle name="SAPBEXexcGood2 15 3" xfId="7146" xr:uid="{00000000-0005-0000-0000-0000DA390000}"/>
    <cellStyle name="SAPBEXexcGood2 15 3 2" xfId="26055" xr:uid="{00000000-0005-0000-0000-0000DB390000}"/>
    <cellStyle name="SAPBEXexcGood2 15 4" xfId="7559" xr:uid="{00000000-0005-0000-0000-0000DC390000}"/>
    <cellStyle name="SAPBEXexcGood2 15 4 2" xfId="26468" xr:uid="{00000000-0005-0000-0000-0000DD390000}"/>
    <cellStyle name="SAPBEXexcGood2 15 5" xfId="9882" xr:uid="{00000000-0005-0000-0000-0000DE390000}"/>
    <cellStyle name="SAPBEXexcGood2 15 5 2" xfId="28791" xr:uid="{00000000-0005-0000-0000-0000DF390000}"/>
    <cellStyle name="SAPBEXexcGood2 15 6" xfId="12498" xr:uid="{00000000-0005-0000-0000-0000E0390000}"/>
    <cellStyle name="SAPBEXexcGood2 15 6 2" xfId="31407" xr:uid="{00000000-0005-0000-0000-0000E1390000}"/>
    <cellStyle name="SAPBEXexcGood2 15 7" xfId="14578" xr:uid="{00000000-0005-0000-0000-0000E2390000}"/>
    <cellStyle name="SAPBEXexcGood2 15 7 2" xfId="33487" xr:uid="{00000000-0005-0000-0000-0000E3390000}"/>
    <cellStyle name="SAPBEXexcGood2 15 8" xfId="17194" xr:uid="{00000000-0005-0000-0000-0000E4390000}"/>
    <cellStyle name="SAPBEXexcGood2 15 8 2" xfId="36103" xr:uid="{00000000-0005-0000-0000-0000E5390000}"/>
    <cellStyle name="SAPBEXexcGood2 15 9" xfId="19230" xr:uid="{00000000-0005-0000-0000-0000E6390000}"/>
    <cellStyle name="SAPBEXexcGood2 16" xfId="698" xr:uid="{00000000-0005-0000-0000-0000E7390000}"/>
    <cellStyle name="SAPBEXexcGood2 16 2" xfId="3284" xr:uid="{00000000-0005-0000-0000-0000E8390000}"/>
    <cellStyle name="SAPBEXexcGood2 16 2 2" xfId="22193" xr:uid="{00000000-0005-0000-0000-0000E9390000}"/>
    <cellStyle name="SAPBEXexcGood2 16 3" xfId="6631" xr:uid="{00000000-0005-0000-0000-0000EA390000}"/>
    <cellStyle name="SAPBEXexcGood2 16 3 2" xfId="25540" xr:uid="{00000000-0005-0000-0000-0000EB390000}"/>
    <cellStyle name="SAPBEXexcGood2 16 4" xfId="9034" xr:uid="{00000000-0005-0000-0000-0000EC390000}"/>
    <cellStyle name="SAPBEXexcGood2 16 4 2" xfId="27943" xr:uid="{00000000-0005-0000-0000-0000ED390000}"/>
    <cellStyle name="SAPBEXexcGood2 16 5" xfId="11498" xr:uid="{00000000-0005-0000-0000-0000EE390000}"/>
    <cellStyle name="SAPBEXexcGood2 16 5 2" xfId="30407" xr:uid="{00000000-0005-0000-0000-0000EF390000}"/>
    <cellStyle name="SAPBEXexcGood2 16 6" xfId="13018" xr:uid="{00000000-0005-0000-0000-0000F0390000}"/>
    <cellStyle name="SAPBEXexcGood2 16 6 2" xfId="31927" xr:uid="{00000000-0005-0000-0000-0000F1390000}"/>
    <cellStyle name="SAPBEXexcGood2 16 7" xfId="16194" xr:uid="{00000000-0005-0000-0000-0000F2390000}"/>
    <cellStyle name="SAPBEXexcGood2 16 7 2" xfId="35103" xr:uid="{00000000-0005-0000-0000-0000F3390000}"/>
    <cellStyle name="SAPBEXexcGood2 16 8" xfId="17714" xr:uid="{00000000-0005-0000-0000-0000F4390000}"/>
    <cellStyle name="SAPBEXexcGood2 16 8 2" xfId="36623" xr:uid="{00000000-0005-0000-0000-0000F5390000}"/>
    <cellStyle name="SAPBEXexcGood2 16 9" xfId="20710" xr:uid="{00000000-0005-0000-0000-0000F6390000}"/>
    <cellStyle name="SAPBEXexcGood2 17" xfId="715" xr:uid="{00000000-0005-0000-0000-0000F7390000}"/>
    <cellStyle name="SAPBEXexcGood2 17 2" xfId="3301" xr:uid="{00000000-0005-0000-0000-0000F8390000}"/>
    <cellStyle name="SAPBEXexcGood2 17 2 2" xfId="22210" xr:uid="{00000000-0005-0000-0000-0000F9390000}"/>
    <cellStyle name="SAPBEXexcGood2 17 3" xfId="4954" xr:uid="{00000000-0005-0000-0000-0000FA390000}"/>
    <cellStyle name="SAPBEXexcGood2 17 3 2" xfId="23863" xr:uid="{00000000-0005-0000-0000-0000FB390000}"/>
    <cellStyle name="SAPBEXexcGood2 17 4" xfId="8233" xr:uid="{00000000-0005-0000-0000-0000FC390000}"/>
    <cellStyle name="SAPBEXexcGood2 17 4 2" xfId="27142" xr:uid="{00000000-0005-0000-0000-0000FD390000}"/>
    <cellStyle name="SAPBEXexcGood2 17 5" xfId="10621" xr:uid="{00000000-0005-0000-0000-0000FE390000}"/>
    <cellStyle name="SAPBEXexcGood2 17 5 2" xfId="29530" xr:uid="{00000000-0005-0000-0000-0000FF390000}"/>
    <cellStyle name="SAPBEXexcGood2 17 6" xfId="13285" xr:uid="{00000000-0005-0000-0000-0000003A0000}"/>
    <cellStyle name="SAPBEXexcGood2 17 6 2" xfId="32194" xr:uid="{00000000-0005-0000-0000-0000013A0000}"/>
    <cellStyle name="SAPBEXexcGood2 17 7" xfId="15317" xr:uid="{00000000-0005-0000-0000-0000023A0000}"/>
    <cellStyle name="SAPBEXexcGood2 17 7 2" xfId="34226" xr:uid="{00000000-0005-0000-0000-0000033A0000}"/>
    <cellStyle name="SAPBEXexcGood2 17 8" xfId="17981" xr:uid="{00000000-0005-0000-0000-0000043A0000}"/>
    <cellStyle name="SAPBEXexcGood2 17 8 2" xfId="36890" xr:uid="{00000000-0005-0000-0000-0000053A0000}"/>
    <cellStyle name="SAPBEXexcGood2 17 9" xfId="19906" xr:uid="{00000000-0005-0000-0000-0000063A0000}"/>
    <cellStyle name="SAPBEXexcGood2 18" xfId="860" xr:uid="{00000000-0005-0000-0000-0000073A0000}"/>
    <cellStyle name="SAPBEXexcGood2 18 2" xfId="3446" xr:uid="{00000000-0005-0000-0000-0000083A0000}"/>
    <cellStyle name="SAPBEXexcGood2 18 2 2" xfId="22355" xr:uid="{00000000-0005-0000-0000-0000093A0000}"/>
    <cellStyle name="SAPBEXexcGood2 18 3" xfId="6581" xr:uid="{00000000-0005-0000-0000-00000A3A0000}"/>
    <cellStyle name="SAPBEXexcGood2 18 3 2" xfId="25490" xr:uid="{00000000-0005-0000-0000-00000B3A0000}"/>
    <cellStyle name="SAPBEXexcGood2 18 4" xfId="7722" xr:uid="{00000000-0005-0000-0000-00000C3A0000}"/>
    <cellStyle name="SAPBEXexcGood2 18 4 2" xfId="26631" xr:uid="{00000000-0005-0000-0000-00000D3A0000}"/>
    <cellStyle name="SAPBEXexcGood2 18 5" xfId="10065" xr:uid="{00000000-0005-0000-0000-00000E3A0000}"/>
    <cellStyle name="SAPBEXexcGood2 18 5 2" xfId="28974" xr:uid="{00000000-0005-0000-0000-00000F3A0000}"/>
    <cellStyle name="SAPBEXexcGood2 18 6" xfId="13461" xr:uid="{00000000-0005-0000-0000-0000103A0000}"/>
    <cellStyle name="SAPBEXexcGood2 18 6 2" xfId="32370" xr:uid="{00000000-0005-0000-0000-0000113A0000}"/>
    <cellStyle name="SAPBEXexcGood2 18 7" xfId="14761" xr:uid="{00000000-0005-0000-0000-0000123A0000}"/>
    <cellStyle name="SAPBEXexcGood2 18 7 2" xfId="33670" xr:uid="{00000000-0005-0000-0000-0000133A0000}"/>
    <cellStyle name="SAPBEXexcGood2 18 8" xfId="18157" xr:uid="{00000000-0005-0000-0000-0000143A0000}"/>
    <cellStyle name="SAPBEXexcGood2 18 8 2" xfId="37066" xr:uid="{00000000-0005-0000-0000-0000153A0000}"/>
    <cellStyle name="SAPBEXexcGood2 18 9" xfId="19393" xr:uid="{00000000-0005-0000-0000-0000163A0000}"/>
    <cellStyle name="SAPBEXexcGood2 19" xfId="1015" xr:uid="{00000000-0005-0000-0000-0000173A0000}"/>
    <cellStyle name="SAPBEXexcGood2 19 2" xfId="3601" xr:uid="{00000000-0005-0000-0000-0000183A0000}"/>
    <cellStyle name="SAPBEXexcGood2 19 2 2" xfId="22510" xr:uid="{00000000-0005-0000-0000-0000193A0000}"/>
    <cellStyle name="SAPBEXexcGood2 19 3" xfId="2613" xr:uid="{00000000-0005-0000-0000-00001A3A0000}"/>
    <cellStyle name="SAPBEXexcGood2 19 3 2" xfId="21522" xr:uid="{00000000-0005-0000-0000-00001B3A0000}"/>
    <cellStyle name="SAPBEXexcGood2 19 4" xfId="8151" xr:uid="{00000000-0005-0000-0000-00001C3A0000}"/>
    <cellStyle name="SAPBEXexcGood2 19 4 2" xfId="27060" xr:uid="{00000000-0005-0000-0000-00001D3A0000}"/>
    <cellStyle name="SAPBEXexcGood2 19 5" xfId="10525" xr:uid="{00000000-0005-0000-0000-00001E3A0000}"/>
    <cellStyle name="SAPBEXexcGood2 19 5 2" xfId="29434" xr:uid="{00000000-0005-0000-0000-00001F3A0000}"/>
    <cellStyle name="SAPBEXexcGood2 19 6" xfId="12852" xr:uid="{00000000-0005-0000-0000-0000203A0000}"/>
    <cellStyle name="SAPBEXexcGood2 19 6 2" xfId="31761" xr:uid="{00000000-0005-0000-0000-0000213A0000}"/>
    <cellStyle name="SAPBEXexcGood2 19 7" xfId="15221" xr:uid="{00000000-0005-0000-0000-0000223A0000}"/>
    <cellStyle name="SAPBEXexcGood2 19 7 2" xfId="34130" xr:uid="{00000000-0005-0000-0000-0000233A0000}"/>
    <cellStyle name="SAPBEXexcGood2 19 8" xfId="17548" xr:uid="{00000000-0005-0000-0000-0000243A0000}"/>
    <cellStyle name="SAPBEXexcGood2 19 8 2" xfId="36457" xr:uid="{00000000-0005-0000-0000-0000253A0000}"/>
    <cellStyle name="SAPBEXexcGood2 19 9" xfId="19824" xr:uid="{00000000-0005-0000-0000-0000263A0000}"/>
    <cellStyle name="SAPBEXexcGood2 2" xfId="188" xr:uid="{00000000-0005-0000-0000-0000273A0000}"/>
    <cellStyle name="SAPBEXexcGood2 2 2" xfId="2774" xr:uid="{00000000-0005-0000-0000-0000283A0000}"/>
    <cellStyle name="SAPBEXexcGood2 2 2 2" xfId="21683" xr:uid="{00000000-0005-0000-0000-0000293A0000}"/>
    <cellStyle name="SAPBEXexcGood2 2 3" xfId="5870" xr:uid="{00000000-0005-0000-0000-00002A3A0000}"/>
    <cellStyle name="SAPBEXexcGood2 2 3 2" xfId="24779" xr:uid="{00000000-0005-0000-0000-00002B3A0000}"/>
    <cellStyle name="SAPBEXexcGood2 2 4" xfId="7607" xr:uid="{00000000-0005-0000-0000-00002C3A0000}"/>
    <cellStyle name="SAPBEXexcGood2 2 4 2" xfId="26516" xr:uid="{00000000-0005-0000-0000-00002D3A0000}"/>
    <cellStyle name="SAPBEXexcGood2 2 5" xfId="9933" xr:uid="{00000000-0005-0000-0000-00002E3A0000}"/>
    <cellStyle name="SAPBEXexcGood2 2 5 2" xfId="28842" xr:uid="{00000000-0005-0000-0000-00002F3A0000}"/>
    <cellStyle name="SAPBEXexcGood2 2 6" xfId="13439" xr:uid="{00000000-0005-0000-0000-0000303A0000}"/>
    <cellStyle name="SAPBEXexcGood2 2 6 2" xfId="32348" xr:uid="{00000000-0005-0000-0000-0000313A0000}"/>
    <cellStyle name="SAPBEXexcGood2 2 7" xfId="14629" xr:uid="{00000000-0005-0000-0000-0000323A0000}"/>
    <cellStyle name="SAPBEXexcGood2 2 7 2" xfId="33538" xr:uid="{00000000-0005-0000-0000-0000333A0000}"/>
    <cellStyle name="SAPBEXexcGood2 2 8" xfId="18135" xr:uid="{00000000-0005-0000-0000-0000343A0000}"/>
    <cellStyle name="SAPBEXexcGood2 2 8 2" xfId="37044" xr:uid="{00000000-0005-0000-0000-0000353A0000}"/>
    <cellStyle name="SAPBEXexcGood2 2 9" xfId="19278" xr:uid="{00000000-0005-0000-0000-0000363A0000}"/>
    <cellStyle name="SAPBEXexcGood2 20" xfId="1058" xr:uid="{00000000-0005-0000-0000-0000373A0000}"/>
    <cellStyle name="SAPBEXexcGood2 20 2" xfId="3644" xr:uid="{00000000-0005-0000-0000-0000383A0000}"/>
    <cellStyle name="SAPBEXexcGood2 20 2 2" xfId="22553" xr:uid="{00000000-0005-0000-0000-0000393A0000}"/>
    <cellStyle name="SAPBEXexcGood2 20 3" xfId="7141" xr:uid="{00000000-0005-0000-0000-00003A3A0000}"/>
    <cellStyle name="SAPBEXexcGood2 20 3 2" xfId="26050" xr:uid="{00000000-0005-0000-0000-00003B3A0000}"/>
    <cellStyle name="SAPBEXexcGood2 20 4" xfId="8840" xr:uid="{00000000-0005-0000-0000-00003C3A0000}"/>
    <cellStyle name="SAPBEXexcGood2 20 4 2" xfId="27749" xr:uid="{00000000-0005-0000-0000-00003D3A0000}"/>
    <cellStyle name="SAPBEXexcGood2 20 5" xfId="11287" xr:uid="{00000000-0005-0000-0000-00003E3A0000}"/>
    <cellStyle name="SAPBEXexcGood2 20 5 2" xfId="30196" xr:uid="{00000000-0005-0000-0000-00003F3A0000}"/>
    <cellStyle name="SAPBEXexcGood2 20 6" xfId="10679" xr:uid="{00000000-0005-0000-0000-0000403A0000}"/>
    <cellStyle name="SAPBEXexcGood2 20 6 2" xfId="29588" xr:uid="{00000000-0005-0000-0000-0000413A0000}"/>
    <cellStyle name="SAPBEXexcGood2 20 7" xfId="15983" xr:uid="{00000000-0005-0000-0000-0000423A0000}"/>
    <cellStyle name="SAPBEXexcGood2 20 7 2" xfId="34892" xr:uid="{00000000-0005-0000-0000-0000433A0000}"/>
    <cellStyle name="SAPBEXexcGood2 20 8" xfId="15375" xr:uid="{00000000-0005-0000-0000-0000443A0000}"/>
    <cellStyle name="SAPBEXexcGood2 20 8 2" xfId="34284" xr:uid="{00000000-0005-0000-0000-0000453A0000}"/>
    <cellStyle name="SAPBEXexcGood2 20 9" xfId="20514" xr:uid="{00000000-0005-0000-0000-0000463A0000}"/>
    <cellStyle name="SAPBEXexcGood2 21" xfId="1054" xr:uid="{00000000-0005-0000-0000-0000473A0000}"/>
    <cellStyle name="SAPBEXexcGood2 21 2" xfId="3640" xr:uid="{00000000-0005-0000-0000-0000483A0000}"/>
    <cellStyle name="SAPBEXexcGood2 21 2 2" xfId="22549" xr:uid="{00000000-0005-0000-0000-0000493A0000}"/>
    <cellStyle name="SAPBEXexcGood2 21 3" xfId="5927" xr:uid="{00000000-0005-0000-0000-00004A3A0000}"/>
    <cellStyle name="SAPBEXexcGood2 21 3 2" xfId="24836" xr:uid="{00000000-0005-0000-0000-00004B3A0000}"/>
    <cellStyle name="SAPBEXexcGood2 21 4" xfId="5559" xr:uid="{00000000-0005-0000-0000-00004C3A0000}"/>
    <cellStyle name="SAPBEXexcGood2 21 4 2" xfId="24468" xr:uid="{00000000-0005-0000-0000-00004D3A0000}"/>
    <cellStyle name="SAPBEXexcGood2 21 5" xfId="9634" xr:uid="{00000000-0005-0000-0000-00004E3A0000}"/>
    <cellStyle name="SAPBEXexcGood2 21 5 2" xfId="28543" xr:uid="{00000000-0005-0000-0000-00004F3A0000}"/>
    <cellStyle name="SAPBEXexcGood2 21 6" xfId="12779" xr:uid="{00000000-0005-0000-0000-0000503A0000}"/>
    <cellStyle name="SAPBEXexcGood2 21 6 2" xfId="31688" xr:uid="{00000000-0005-0000-0000-0000513A0000}"/>
    <cellStyle name="SAPBEXexcGood2 21 7" xfId="14330" xr:uid="{00000000-0005-0000-0000-0000523A0000}"/>
    <cellStyle name="SAPBEXexcGood2 21 7 2" xfId="33239" xr:uid="{00000000-0005-0000-0000-0000533A0000}"/>
    <cellStyle name="SAPBEXexcGood2 21 8" xfId="17475" xr:uid="{00000000-0005-0000-0000-0000543A0000}"/>
    <cellStyle name="SAPBEXexcGood2 21 8 2" xfId="36384" xr:uid="{00000000-0005-0000-0000-0000553A0000}"/>
    <cellStyle name="SAPBEXexcGood2 21 9" xfId="19009" xr:uid="{00000000-0005-0000-0000-0000563A0000}"/>
    <cellStyle name="SAPBEXexcGood2 22" xfId="1091" xr:uid="{00000000-0005-0000-0000-0000573A0000}"/>
    <cellStyle name="SAPBEXexcGood2 22 2" xfId="3677" xr:uid="{00000000-0005-0000-0000-0000583A0000}"/>
    <cellStyle name="SAPBEXexcGood2 22 2 2" xfId="22586" xr:uid="{00000000-0005-0000-0000-0000593A0000}"/>
    <cellStyle name="SAPBEXexcGood2 22 3" xfId="6099" xr:uid="{00000000-0005-0000-0000-00005A3A0000}"/>
    <cellStyle name="SAPBEXexcGood2 22 3 2" xfId="25008" xr:uid="{00000000-0005-0000-0000-00005B3A0000}"/>
    <cellStyle name="SAPBEXexcGood2 22 4" xfId="7952" xr:uid="{00000000-0005-0000-0000-00005C3A0000}"/>
    <cellStyle name="SAPBEXexcGood2 22 4 2" xfId="26861" xr:uid="{00000000-0005-0000-0000-00005D3A0000}"/>
    <cellStyle name="SAPBEXexcGood2 22 5" xfId="10309" xr:uid="{00000000-0005-0000-0000-00005E3A0000}"/>
    <cellStyle name="SAPBEXexcGood2 22 5 2" xfId="29218" xr:uid="{00000000-0005-0000-0000-00005F3A0000}"/>
    <cellStyle name="SAPBEXexcGood2 22 6" xfId="13426" xr:uid="{00000000-0005-0000-0000-0000603A0000}"/>
    <cellStyle name="SAPBEXexcGood2 22 6 2" xfId="32335" xr:uid="{00000000-0005-0000-0000-0000613A0000}"/>
    <cellStyle name="SAPBEXexcGood2 22 7" xfId="15005" xr:uid="{00000000-0005-0000-0000-0000623A0000}"/>
    <cellStyle name="SAPBEXexcGood2 22 7 2" xfId="33914" xr:uid="{00000000-0005-0000-0000-0000633A0000}"/>
    <cellStyle name="SAPBEXexcGood2 22 8" xfId="18122" xr:uid="{00000000-0005-0000-0000-0000643A0000}"/>
    <cellStyle name="SAPBEXexcGood2 22 8 2" xfId="37031" xr:uid="{00000000-0005-0000-0000-0000653A0000}"/>
    <cellStyle name="SAPBEXexcGood2 22 9" xfId="19623" xr:uid="{00000000-0005-0000-0000-0000663A0000}"/>
    <cellStyle name="SAPBEXexcGood2 23" xfId="1093" xr:uid="{00000000-0005-0000-0000-0000673A0000}"/>
    <cellStyle name="SAPBEXexcGood2 23 2" xfId="3679" xr:uid="{00000000-0005-0000-0000-0000683A0000}"/>
    <cellStyle name="SAPBEXexcGood2 23 2 2" xfId="22588" xr:uid="{00000000-0005-0000-0000-0000693A0000}"/>
    <cellStyle name="SAPBEXexcGood2 23 3" xfId="5275" xr:uid="{00000000-0005-0000-0000-00006A3A0000}"/>
    <cellStyle name="SAPBEXexcGood2 23 3 2" xfId="24184" xr:uid="{00000000-0005-0000-0000-00006B3A0000}"/>
    <cellStyle name="SAPBEXexcGood2 23 4" xfId="8697" xr:uid="{00000000-0005-0000-0000-00006C3A0000}"/>
    <cellStyle name="SAPBEXexcGood2 23 4 2" xfId="27606" xr:uid="{00000000-0005-0000-0000-00006D3A0000}"/>
    <cellStyle name="SAPBEXexcGood2 23 5" xfId="9509" xr:uid="{00000000-0005-0000-0000-00006E3A0000}"/>
    <cellStyle name="SAPBEXexcGood2 23 5 2" xfId="28418" xr:uid="{00000000-0005-0000-0000-00006F3A0000}"/>
    <cellStyle name="SAPBEXexcGood2 23 6" xfId="13948" xr:uid="{00000000-0005-0000-0000-0000703A0000}"/>
    <cellStyle name="SAPBEXexcGood2 23 6 2" xfId="32857" xr:uid="{00000000-0005-0000-0000-0000713A0000}"/>
    <cellStyle name="SAPBEXexcGood2 23 7" xfId="14205" xr:uid="{00000000-0005-0000-0000-0000723A0000}"/>
    <cellStyle name="SAPBEXexcGood2 23 7 2" xfId="33114" xr:uid="{00000000-0005-0000-0000-0000733A0000}"/>
    <cellStyle name="SAPBEXexcGood2 23 8" xfId="18644" xr:uid="{00000000-0005-0000-0000-0000743A0000}"/>
    <cellStyle name="SAPBEXexcGood2 23 8 2" xfId="37553" xr:uid="{00000000-0005-0000-0000-0000753A0000}"/>
    <cellStyle name="SAPBEXexcGood2 23 9" xfId="18897" xr:uid="{00000000-0005-0000-0000-0000763A0000}"/>
    <cellStyle name="SAPBEXexcGood2 24" xfId="1249" xr:uid="{00000000-0005-0000-0000-0000773A0000}"/>
    <cellStyle name="SAPBEXexcGood2 24 2" xfId="3835" xr:uid="{00000000-0005-0000-0000-0000783A0000}"/>
    <cellStyle name="SAPBEXexcGood2 24 2 2" xfId="22744" xr:uid="{00000000-0005-0000-0000-0000793A0000}"/>
    <cellStyle name="SAPBEXexcGood2 24 3" xfId="5923" xr:uid="{00000000-0005-0000-0000-00007A3A0000}"/>
    <cellStyle name="SAPBEXexcGood2 24 3 2" xfId="24832" xr:uid="{00000000-0005-0000-0000-00007B3A0000}"/>
    <cellStyle name="SAPBEXexcGood2 24 4" xfId="7458" xr:uid="{00000000-0005-0000-0000-00007C3A0000}"/>
    <cellStyle name="SAPBEXexcGood2 24 4 2" xfId="26367" xr:uid="{00000000-0005-0000-0000-00007D3A0000}"/>
    <cellStyle name="SAPBEXexcGood2 24 5" xfId="9771" xr:uid="{00000000-0005-0000-0000-00007E3A0000}"/>
    <cellStyle name="SAPBEXexcGood2 24 5 2" xfId="28680" xr:uid="{00000000-0005-0000-0000-00007F3A0000}"/>
    <cellStyle name="SAPBEXexcGood2 24 6" xfId="13488" xr:uid="{00000000-0005-0000-0000-0000803A0000}"/>
    <cellStyle name="SAPBEXexcGood2 24 6 2" xfId="32397" xr:uid="{00000000-0005-0000-0000-0000813A0000}"/>
    <cellStyle name="SAPBEXexcGood2 24 7" xfId="14467" xr:uid="{00000000-0005-0000-0000-0000823A0000}"/>
    <cellStyle name="SAPBEXexcGood2 24 7 2" xfId="33376" xr:uid="{00000000-0005-0000-0000-0000833A0000}"/>
    <cellStyle name="SAPBEXexcGood2 24 8" xfId="18184" xr:uid="{00000000-0005-0000-0000-0000843A0000}"/>
    <cellStyle name="SAPBEXexcGood2 24 8 2" xfId="37093" xr:uid="{00000000-0005-0000-0000-0000853A0000}"/>
    <cellStyle name="SAPBEXexcGood2 24 9" xfId="19128" xr:uid="{00000000-0005-0000-0000-0000863A0000}"/>
    <cellStyle name="SAPBEXexcGood2 25" xfId="1292" xr:uid="{00000000-0005-0000-0000-0000873A0000}"/>
    <cellStyle name="SAPBEXexcGood2 25 2" xfId="3878" xr:uid="{00000000-0005-0000-0000-0000883A0000}"/>
    <cellStyle name="SAPBEXexcGood2 25 2 2" xfId="22787" xr:uid="{00000000-0005-0000-0000-0000893A0000}"/>
    <cellStyle name="SAPBEXexcGood2 25 3" xfId="6722" xr:uid="{00000000-0005-0000-0000-00008A3A0000}"/>
    <cellStyle name="SAPBEXexcGood2 25 3 2" xfId="25631" xr:uid="{00000000-0005-0000-0000-00008B3A0000}"/>
    <cellStyle name="SAPBEXexcGood2 25 4" xfId="7316" xr:uid="{00000000-0005-0000-0000-00008C3A0000}"/>
    <cellStyle name="SAPBEXexcGood2 25 4 2" xfId="26225" xr:uid="{00000000-0005-0000-0000-00008D3A0000}"/>
    <cellStyle name="SAPBEXexcGood2 25 5" xfId="12095" xr:uid="{00000000-0005-0000-0000-00008E3A0000}"/>
    <cellStyle name="SAPBEXexcGood2 25 5 2" xfId="31004" xr:uid="{00000000-0005-0000-0000-00008F3A0000}"/>
    <cellStyle name="SAPBEXexcGood2 25 6" xfId="12886" xr:uid="{00000000-0005-0000-0000-0000903A0000}"/>
    <cellStyle name="SAPBEXexcGood2 25 6 2" xfId="31795" xr:uid="{00000000-0005-0000-0000-0000913A0000}"/>
    <cellStyle name="SAPBEXexcGood2 25 7" xfId="16791" xr:uid="{00000000-0005-0000-0000-0000923A0000}"/>
    <cellStyle name="SAPBEXexcGood2 25 7 2" xfId="35700" xr:uid="{00000000-0005-0000-0000-0000933A0000}"/>
    <cellStyle name="SAPBEXexcGood2 25 8" xfId="17582" xr:uid="{00000000-0005-0000-0000-0000943A0000}"/>
    <cellStyle name="SAPBEXexcGood2 25 8 2" xfId="36491" xr:uid="{00000000-0005-0000-0000-0000953A0000}"/>
    <cellStyle name="SAPBEXexcGood2 25 9" xfId="21258" xr:uid="{00000000-0005-0000-0000-0000963A0000}"/>
    <cellStyle name="SAPBEXexcGood2 26" xfId="1337" xr:uid="{00000000-0005-0000-0000-0000973A0000}"/>
    <cellStyle name="SAPBEXexcGood2 26 2" xfId="3923" xr:uid="{00000000-0005-0000-0000-0000983A0000}"/>
    <cellStyle name="SAPBEXexcGood2 26 2 2" xfId="22832" xr:uid="{00000000-0005-0000-0000-0000993A0000}"/>
    <cellStyle name="SAPBEXexcGood2 26 3" xfId="6329" xr:uid="{00000000-0005-0000-0000-00009A3A0000}"/>
    <cellStyle name="SAPBEXexcGood2 26 3 2" xfId="25238" xr:uid="{00000000-0005-0000-0000-00009B3A0000}"/>
    <cellStyle name="SAPBEXexcGood2 26 4" xfId="7619" xr:uid="{00000000-0005-0000-0000-00009C3A0000}"/>
    <cellStyle name="SAPBEXexcGood2 26 4 2" xfId="26528" xr:uid="{00000000-0005-0000-0000-00009D3A0000}"/>
    <cellStyle name="SAPBEXexcGood2 26 5" xfId="9950" xr:uid="{00000000-0005-0000-0000-00009E3A0000}"/>
    <cellStyle name="SAPBEXexcGood2 26 5 2" xfId="28859" xr:uid="{00000000-0005-0000-0000-00009F3A0000}"/>
    <cellStyle name="SAPBEXexcGood2 26 6" xfId="13190" xr:uid="{00000000-0005-0000-0000-0000A03A0000}"/>
    <cellStyle name="SAPBEXexcGood2 26 6 2" xfId="32099" xr:uid="{00000000-0005-0000-0000-0000A13A0000}"/>
    <cellStyle name="SAPBEXexcGood2 26 7" xfId="14646" xr:uid="{00000000-0005-0000-0000-0000A23A0000}"/>
    <cellStyle name="SAPBEXexcGood2 26 7 2" xfId="33555" xr:uid="{00000000-0005-0000-0000-0000A33A0000}"/>
    <cellStyle name="SAPBEXexcGood2 26 8" xfId="17886" xr:uid="{00000000-0005-0000-0000-0000A43A0000}"/>
    <cellStyle name="SAPBEXexcGood2 26 8 2" xfId="36795" xr:uid="{00000000-0005-0000-0000-0000A53A0000}"/>
    <cellStyle name="SAPBEXexcGood2 26 9" xfId="19290" xr:uid="{00000000-0005-0000-0000-0000A63A0000}"/>
    <cellStyle name="SAPBEXexcGood2 27" xfId="1377" xr:uid="{00000000-0005-0000-0000-0000A73A0000}"/>
    <cellStyle name="SAPBEXexcGood2 27 2" xfId="3963" xr:uid="{00000000-0005-0000-0000-0000A83A0000}"/>
    <cellStyle name="SAPBEXexcGood2 27 2 2" xfId="22872" xr:uid="{00000000-0005-0000-0000-0000A93A0000}"/>
    <cellStyle name="SAPBEXexcGood2 27 3" xfId="5747" xr:uid="{00000000-0005-0000-0000-0000AA3A0000}"/>
    <cellStyle name="SAPBEXexcGood2 27 3 2" xfId="24656" xr:uid="{00000000-0005-0000-0000-0000AB3A0000}"/>
    <cellStyle name="SAPBEXexcGood2 27 4" xfId="8814" xr:uid="{00000000-0005-0000-0000-0000AC3A0000}"/>
    <cellStyle name="SAPBEXexcGood2 27 4 2" xfId="27723" xr:uid="{00000000-0005-0000-0000-0000AD3A0000}"/>
    <cellStyle name="SAPBEXexcGood2 27 5" xfId="11004" xr:uid="{00000000-0005-0000-0000-0000AE3A0000}"/>
    <cellStyle name="SAPBEXexcGood2 27 5 2" xfId="29913" xr:uid="{00000000-0005-0000-0000-0000AF3A0000}"/>
    <cellStyle name="SAPBEXexcGood2 27 6" xfId="12914" xr:uid="{00000000-0005-0000-0000-0000B03A0000}"/>
    <cellStyle name="SAPBEXexcGood2 27 6 2" xfId="31823" xr:uid="{00000000-0005-0000-0000-0000B13A0000}"/>
    <cellStyle name="SAPBEXexcGood2 27 7" xfId="15700" xr:uid="{00000000-0005-0000-0000-0000B23A0000}"/>
    <cellStyle name="SAPBEXexcGood2 27 7 2" xfId="34609" xr:uid="{00000000-0005-0000-0000-0000B33A0000}"/>
    <cellStyle name="SAPBEXexcGood2 27 8" xfId="17610" xr:uid="{00000000-0005-0000-0000-0000B43A0000}"/>
    <cellStyle name="SAPBEXexcGood2 27 8 2" xfId="36519" xr:uid="{00000000-0005-0000-0000-0000B53A0000}"/>
    <cellStyle name="SAPBEXexcGood2 27 9" xfId="20261" xr:uid="{00000000-0005-0000-0000-0000B63A0000}"/>
    <cellStyle name="SAPBEXexcGood2 28" xfId="1420" xr:uid="{00000000-0005-0000-0000-0000B73A0000}"/>
    <cellStyle name="SAPBEXexcGood2 28 2" xfId="4006" xr:uid="{00000000-0005-0000-0000-0000B83A0000}"/>
    <cellStyle name="SAPBEXexcGood2 28 2 2" xfId="22915" xr:uid="{00000000-0005-0000-0000-0000B93A0000}"/>
    <cellStyle name="SAPBEXexcGood2 28 3" xfId="6094" xr:uid="{00000000-0005-0000-0000-0000BA3A0000}"/>
    <cellStyle name="SAPBEXexcGood2 28 3 2" xfId="25003" xr:uid="{00000000-0005-0000-0000-0000BB3A0000}"/>
    <cellStyle name="SAPBEXexcGood2 28 4" xfId="8589" xr:uid="{00000000-0005-0000-0000-0000BC3A0000}"/>
    <cellStyle name="SAPBEXexcGood2 28 4 2" xfId="27498" xr:uid="{00000000-0005-0000-0000-0000BD3A0000}"/>
    <cellStyle name="SAPBEXexcGood2 28 5" xfId="11006" xr:uid="{00000000-0005-0000-0000-0000BE3A0000}"/>
    <cellStyle name="SAPBEXexcGood2 28 5 2" xfId="29915" xr:uid="{00000000-0005-0000-0000-0000BF3A0000}"/>
    <cellStyle name="SAPBEXexcGood2 28 6" xfId="12652" xr:uid="{00000000-0005-0000-0000-0000C03A0000}"/>
    <cellStyle name="SAPBEXexcGood2 28 6 2" xfId="31561" xr:uid="{00000000-0005-0000-0000-0000C13A0000}"/>
    <cellStyle name="SAPBEXexcGood2 28 7" xfId="15702" xr:uid="{00000000-0005-0000-0000-0000C23A0000}"/>
    <cellStyle name="SAPBEXexcGood2 28 7 2" xfId="34611" xr:uid="{00000000-0005-0000-0000-0000C33A0000}"/>
    <cellStyle name="SAPBEXexcGood2 28 8" xfId="17348" xr:uid="{00000000-0005-0000-0000-0000C43A0000}"/>
    <cellStyle name="SAPBEXexcGood2 28 8 2" xfId="36257" xr:uid="{00000000-0005-0000-0000-0000C53A0000}"/>
    <cellStyle name="SAPBEXexcGood2 28 9" xfId="20263" xr:uid="{00000000-0005-0000-0000-0000C63A0000}"/>
    <cellStyle name="SAPBEXexcGood2 29" xfId="1463" xr:uid="{00000000-0005-0000-0000-0000C73A0000}"/>
    <cellStyle name="SAPBEXexcGood2 29 2" xfId="4049" xr:uid="{00000000-0005-0000-0000-0000C83A0000}"/>
    <cellStyle name="SAPBEXexcGood2 29 2 2" xfId="22958" xr:uid="{00000000-0005-0000-0000-0000C93A0000}"/>
    <cellStyle name="SAPBEXexcGood2 29 3" xfId="6462" xr:uid="{00000000-0005-0000-0000-0000CA3A0000}"/>
    <cellStyle name="SAPBEXexcGood2 29 3 2" xfId="25371" xr:uid="{00000000-0005-0000-0000-0000CB3A0000}"/>
    <cellStyle name="SAPBEXexcGood2 29 4" xfId="6406" xr:uid="{00000000-0005-0000-0000-0000CC3A0000}"/>
    <cellStyle name="SAPBEXexcGood2 29 4 2" xfId="25315" xr:uid="{00000000-0005-0000-0000-0000CD3A0000}"/>
    <cellStyle name="SAPBEXexcGood2 29 5" xfId="9603" xr:uid="{00000000-0005-0000-0000-0000CE3A0000}"/>
    <cellStyle name="SAPBEXexcGood2 29 5 2" xfId="28512" xr:uid="{00000000-0005-0000-0000-0000CF3A0000}"/>
    <cellStyle name="SAPBEXexcGood2 29 6" xfId="13160" xr:uid="{00000000-0005-0000-0000-0000D03A0000}"/>
    <cellStyle name="SAPBEXexcGood2 29 6 2" xfId="32069" xr:uid="{00000000-0005-0000-0000-0000D13A0000}"/>
    <cellStyle name="SAPBEXexcGood2 29 7" xfId="14299" xr:uid="{00000000-0005-0000-0000-0000D23A0000}"/>
    <cellStyle name="SAPBEXexcGood2 29 7 2" xfId="33208" xr:uid="{00000000-0005-0000-0000-0000D33A0000}"/>
    <cellStyle name="SAPBEXexcGood2 29 8" xfId="17856" xr:uid="{00000000-0005-0000-0000-0000D43A0000}"/>
    <cellStyle name="SAPBEXexcGood2 29 8 2" xfId="36765" xr:uid="{00000000-0005-0000-0000-0000D53A0000}"/>
    <cellStyle name="SAPBEXexcGood2 29 9" xfId="18982" xr:uid="{00000000-0005-0000-0000-0000D63A0000}"/>
    <cellStyle name="SAPBEXexcGood2 3" xfId="143" xr:uid="{00000000-0005-0000-0000-0000D73A0000}"/>
    <cellStyle name="SAPBEXexcGood2 3 2" xfId="2730" xr:uid="{00000000-0005-0000-0000-0000D83A0000}"/>
    <cellStyle name="SAPBEXexcGood2 3 2 2" xfId="21639" xr:uid="{00000000-0005-0000-0000-0000D93A0000}"/>
    <cellStyle name="SAPBEXexcGood2 3 3" xfId="5194" xr:uid="{00000000-0005-0000-0000-0000DA3A0000}"/>
    <cellStyle name="SAPBEXexcGood2 3 3 2" xfId="24103" xr:uid="{00000000-0005-0000-0000-0000DB3A0000}"/>
    <cellStyle name="SAPBEXexcGood2 3 4" xfId="8215" xr:uid="{00000000-0005-0000-0000-0000DC3A0000}"/>
    <cellStyle name="SAPBEXexcGood2 3 4 2" xfId="27124" xr:uid="{00000000-0005-0000-0000-0000DD3A0000}"/>
    <cellStyle name="SAPBEXexcGood2 3 5" xfId="10600" xr:uid="{00000000-0005-0000-0000-0000DE3A0000}"/>
    <cellStyle name="SAPBEXexcGood2 3 5 2" xfId="29509" xr:uid="{00000000-0005-0000-0000-0000DF3A0000}"/>
    <cellStyle name="SAPBEXexcGood2 3 6" xfId="13368" xr:uid="{00000000-0005-0000-0000-0000E03A0000}"/>
    <cellStyle name="SAPBEXexcGood2 3 6 2" xfId="32277" xr:uid="{00000000-0005-0000-0000-0000E13A0000}"/>
    <cellStyle name="SAPBEXexcGood2 3 7" xfId="15296" xr:uid="{00000000-0005-0000-0000-0000E23A0000}"/>
    <cellStyle name="SAPBEXexcGood2 3 7 2" xfId="34205" xr:uid="{00000000-0005-0000-0000-0000E33A0000}"/>
    <cellStyle name="SAPBEXexcGood2 3 8" xfId="18064" xr:uid="{00000000-0005-0000-0000-0000E43A0000}"/>
    <cellStyle name="SAPBEXexcGood2 3 8 2" xfId="36973" xr:uid="{00000000-0005-0000-0000-0000E53A0000}"/>
    <cellStyle name="SAPBEXexcGood2 3 9" xfId="19888" xr:uid="{00000000-0005-0000-0000-0000E63A0000}"/>
    <cellStyle name="SAPBEXexcGood2 30" xfId="1506" xr:uid="{00000000-0005-0000-0000-0000E73A0000}"/>
    <cellStyle name="SAPBEXexcGood2 30 2" xfId="4092" xr:uid="{00000000-0005-0000-0000-0000E83A0000}"/>
    <cellStyle name="SAPBEXexcGood2 30 2 2" xfId="23001" xr:uid="{00000000-0005-0000-0000-0000E93A0000}"/>
    <cellStyle name="SAPBEXexcGood2 30 3" xfId="6431" xr:uid="{00000000-0005-0000-0000-0000EA3A0000}"/>
    <cellStyle name="SAPBEXexcGood2 30 3 2" xfId="25340" xr:uid="{00000000-0005-0000-0000-0000EB3A0000}"/>
    <cellStyle name="SAPBEXexcGood2 30 4" xfId="8845" xr:uid="{00000000-0005-0000-0000-0000EC3A0000}"/>
    <cellStyle name="SAPBEXexcGood2 30 4 2" xfId="27754" xr:uid="{00000000-0005-0000-0000-0000ED3A0000}"/>
    <cellStyle name="SAPBEXexcGood2 30 5" xfId="11292" xr:uid="{00000000-0005-0000-0000-0000EE3A0000}"/>
    <cellStyle name="SAPBEXexcGood2 30 5 2" xfId="30201" xr:uid="{00000000-0005-0000-0000-0000EF3A0000}"/>
    <cellStyle name="SAPBEXexcGood2 30 6" xfId="12391" xr:uid="{00000000-0005-0000-0000-0000F03A0000}"/>
    <cellStyle name="SAPBEXexcGood2 30 6 2" xfId="31300" xr:uid="{00000000-0005-0000-0000-0000F13A0000}"/>
    <cellStyle name="SAPBEXexcGood2 30 7" xfId="15988" xr:uid="{00000000-0005-0000-0000-0000F23A0000}"/>
    <cellStyle name="SAPBEXexcGood2 30 7 2" xfId="34897" xr:uid="{00000000-0005-0000-0000-0000F33A0000}"/>
    <cellStyle name="SAPBEXexcGood2 30 8" xfId="17087" xr:uid="{00000000-0005-0000-0000-0000F43A0000}"/>
    <cellStyle name="SAPBEXexcGood2 30 8 2" xfId="35996" xr:uid="{00000000-0005-0000-0000-0000F53A0000}"/>
    <cellStyle name="SAPBEXexcGood2 30 9" xfId="20519" xr:uid="{00000000-0005-0000-0000-0000F63A0000}"/>
    <cellStyle name="SAPBEXexcGood2 31" xfId="1549" xr:uid="{00000000-0005-0000-0000-0000F73A0000}"/>
    <cellStyle name="SAPBEXexcGood2 31 2" xfId="4135" xr:uid="{00000000-0005-0000-0000-0000F83A0000}"/>
    <cellStyle name="SAPBEXexcGood2 31 2 2" xfId="23044" xr:uid="{00000000-0005-0000-0000-0000F93A0000}"/>
    <cellStyle name="SAPBEXexcGood2 31 3" xfId="6373" xr:uid="{00000000-0005-0000-0000-0000FA3A0000}"/>
    <cellStyle name="SAPBEXexcGood2 31 3 2" xfId="25282" xr:uid="{00000000-0005-0000-0000-0000FB3A0000}"/>
    <cellStyle name="SAPBEXexcGood2 31 4" xfId="8497" xr:uid="{00000000-0005-0000-0000-0000FC3A0000}"/>
    <cellStyle name="SAPBEXexcGood2 31 4 2" xfId="27406" xr:uid="{00000000-0005-0000-0000-0000FD3A0000}"/>
    <cellStyle name="SAPBEXexcGood2 31 5" xfId="10906" xr:uid="{00000000-0005-0000-0000-0000FE3A0000}"/>
    <cellStyle name="SAPBEXexcGood2 31 5 2" xfId="29815" xr:uid="{00000000-0005-0000-0000-0000FF3A0000}"/>
    <cellStyle name="SAPBEXexcGood2 31 6" xfId="13927" xr:uid="{00000000-0005-0000-0000-0000003B0000}"/>
    <cellStyle name="SAPBEXexcGood2 31 6 2" xfId="32836" xr:uid="{00000000-0005-0000-0000-0000013B0000}"/>
    <cellStyle name="SAPBEXexcGood2 31 7" xfId="15602" xr:uid="{00000000-0005-0000-0000-0000023B0000}"/>
    <cellStyle name="SAPBEXexcGood2 31 7 2" xfId="34511" xr:uid="{00000000-0005-0000-0000-0000033B0000}"/>
    <cellStyle name="SAPBEXexcGood2 31 8" xfId="18623" xr:uid="{00000000-0005-0000-0000-0000043B0000}"/>
    <cellStyle name="SAPBEXexcGood2 31 8 2" xfId="37532" xr:uid="{00000000-0005-0000-0000-0000053B0000}"/>
    <cellStyle name="SAPBEXexcGood2 31 9" xfId="20171" xr:uid="{00000000-0005-0000-0000-0000063B0000}"/>
    <cellStyle name="SAPBEXexcGood2 32" xfId="1544" xr:uid="{00000000-0005-0000-0000-0000073B0000}"/>
    <cellStyle name="SAPBEXexcGood2 32 2" xfId="4130" xr:uid="{00000000-0005-0000-0000-0000083B0000}"/>
    <cellStyle name="SAPBEXexcGood2 32 2 2" xfId="23039" xr:uid="{00000000-0005-0000-0000-0000093B0000}"/>
    <cellStyle name="SAPBEXexcGood2 32 3" xfId="5315" xr:uid="{00000000-0005-0000-0000-00000A3B0000}"/>
    <cellStyle name="SAPBEXexcGood2 32 3 2" xfId="24224" xr:uid="{00000000-0005-0000-0000-00000B3B0000}"/>
    <cellStyle name="SAPBEXexcGood2 32 4" xfId="8080" xr:uid="{00000000-0005-0000-0000-00000C3B0000}"/>
    <cellStyle name="SAPBEXexcGood2 32 4 2" xfId="26989" xr:uid="{00000000-0005-0000-0000-00000D3B0000}"/>
    <cellStyle name="SAPBEXexcGood2 32 5" xfId="10450" xr:uid="{00000000-0005-0000-0000-00000E3B0000}"/>
    <cellStyle name="SAPBEXexcGood2 32 5 2" xfId="29359" xr:uid="{00000000-0005-0000-0000-00000F3B0000}"/>
    <cellStyle name="SAPBEXexcGood2 32 6" xfId="12491" xr:uid="{00000000-0005-0000-0000-0000103B0000}"/>
    <cellStyle name="SAPBEXexcGood2 32 6 2" xfId="31400" xr:uid="{00000000-0005-0000-0000-0000113B0000}"/>
    <cellStyle name="SAPBEXexcGood2 32 7" xfId="15146" xr:uid="{00000000-0005-0000-0000-0000123B0000}"/>
    <cellStyle name="SAPBEXexcGood2 32 7 2" xfId="34055" xr:uid="{00000000-0005-0000-0000-0000133B0000}"/>
    <cellStyle name="SAPBEXexcGood2 32 8" xfId="17187" xr:uid="{00000000-0005-0000-0000-0000143B0000}"/>
    <cellStyle name="SAPBEXexcGood2 32 8 2" xfId="36096" xr:uid="{00000000-0005-0000-0000-0000153B0000}"/>
    <cellStyle name="SAPBEXexcGood2 32 9" xfId="19751" xr:uid="{00000000-0005-0000-0000-0000163B0000}"/>
    <cellStyle name="SAPBEXexcGood2 33" xfId="1541" xr:uid="{00000000-0005-0000-0000-0000173B0000}"/>
    <cellStyle name="SAPBEXexcGood2 33 2" xfId="4127" xr:uid="{00000000-0005-0000-0000-0000183B0000}"/>
    <cellStyle name="SAPBEXexcGood2 33 2 2" xfId="23036" xr:uid="{00000000-0005-0000-0000-0000193B0000}"/>
    <cellStyle name="SAPBEXexcGood2 33 3" xfId="7053" xr:uid="{00000000-0005-0000-0000-00001A3B0000}"/>
    <cellStyle name="SAPBEXexcGood2 33 3 2" xfId="25962" xr:uid="{00000000-0005-0000-0000-00001B3B0000}"/>
    <cellStyle name="SAPBEXexcGood2 33 4" xfId="7919" xr:uid="{00000000-0005-0000-0000-00001C3B0000}"/>
    <cellStyle name="SAPBEXexcGood2 33 4 2" xfId="26828" xr:uid="{00000000-0005-0000-0000-00001D3B0000}"/>
    <cellStyle name="SAPBEXexcGood2 33 5" xfId="12067" xr:uid="{00000000-0005-0000-0000-00001E3B0000}"/>
    <cellStyle name="SAPBEXexcGood2 33 5 2" xfId="30976" xr:uid="{00000000-0005-0000-0000-00001F3B0000}"/>
    <cellStyle name="SAPBEXexcGood2 33 6" xfId="12999" xr:uid="{00000000-0005-0000-0000-0000203B0000}"/>
    <cellStyle name="SAPBEXexcGood2 33 6 2" xfId="31908" xr:uid="{00000000-0005-0000-0000-0000213B0000}"/>
    <cellStyle name="SAPBEXexcGood2 33 7" xfId="16763" xr:uid="{00000000-0005-0000-0000-0000223B0000}"/>
    <cellStyle name="SAPBEXexcGood2 33 7 2" xfId="35672" xr:uid="{00000000-0005-0000-0000-0000233B0000}"/>
    <cellStyle name="SAPBEXexcGood2 33 8" xfId="17695" xr:uid="{00000000-0005-0000-0000-0000243B0000}"/>
    <cellStyle name="SAPBEXexcGood2 33 8 2" xfId="36604" xr:uid="{00000000-0005-0000-0000-0000253B0000}"/>
    <cellStyle name="SAPBEXexcGood2 33 9" xfId="21232" xr:uid="{00000000-0005-0000-0000-0000263B0000}"/>
    <cellStyle name="SAPBEXexcGood2 34" xfId="1583" xr:uid="{00000000-0005-0000-0000-0000273B0000}"/>
    <cellStyle name="SAPBEXexcGood2 34 2" xfId="4169" xr:uid="{00000000-0005-0000-0000-0000283B0000}"/>
    <cellStyle name="SAPBEXexcGood2 34 2 2" xfId="23078" xr:uid="{00000000-0005-0000-0000-0000293B0000}"/>
    <cellStyle name="SAPBEXexcGood2 34 3" xfId="6935" xr:uid="{00000000-0005-0000-0000-00002A3B0000}"/>
    <cellStyle name="SAPBEXexcGood2 34 3 2" xfId="25844" xr:uid="{00000000-0005-0000-0000-00002B3B0000}"/>
    <cellStyle name="SAPBEXexcGood2 34 4" xfId="9450" xr:uid="{00000000-0005-0000-0000-00002C3B0000}"/>
    <cellStyle name="SAPBEXexcGood2 34 4 2" xfId="28359" xr:uid="{00000000-0005-0000-0000-00002D3B0000}"/>
    <cellStyle name="SAPBEXexcGood2 34 5" xfId="10880" xr:uid="{00000000-0005-0000-0000-00002E3B0000}"/>
    <cellStyle name="SAPBEXexcGood2 34 5 2" xfId="29789" xr:uid="{00000000-0005-0000-0000-00002F3B0000}"/>
    <cellStyle name="SAPBEXexcGood2 34 6" xfId="13245" xr:uid="{00000000-0005-0000-0000-0000303B0000}"/>
    <cellStyle name="SAPBEXexcGood2 34 6 2" xfId="32154" xr:uid="{00000000-0005-0000-0000-0000313B0000}"/>
    <cellStyle name="SAPBEXexcGood2 34 7" xfId="15576" xr:uid="{00000000-0005-0000-0000-0000323B0000}"/>
    <cellStyle name="SAPBEXexcGood2 34 7 2" xfId="34485" xr:uid="{00000000-0005-0000-0000-0000333B0000}"/>
    <cellStyle name="SAPBEXexcGood2 34 8" xfId="17941" xr:uid="{00000000-0005-0000-0000-0000343B0000}"/>
    <cellStyle name="SAPBEXexcGood2 34 8 2" xfId="36850" xr:uid="{00000000-0005-0000-0000-0000353B0000}"/>
    <cellStyle name="SAPBEXexcGood2 34 9" xfId="20146" xr:uid="{00000000-0005-0000-0000-0000363B0000}"/>
    <cellStyle name="SAPBEXexcGood2 35" xfId="1721" xr:uid="{00000000-0005-0000-0000-0000373B0000}"/>
    <cellStyle name="SAPBEXexcGood2 35 2" xfId="4307" xr:uid="{00000000-0005-0000-0000-0000383B0000}"/>
    <cellStyle name="SAPBEXexcGood2 35 2 2" xfId="23216" xr:uid="{00000000-0005-0000-0000-0000393B0000}"/>
    <cellStyle name="SAPBEXexcGood2 35 3" xfId="5790" xr:uid="{00000000-0005-0000-0000-00003A3B0000}"/>
    <cellStyle name="SAPBEXexcGood2 35 3 2" xfId="24699" xr:uid="{00000000-0005-0000-0000-00003B3B0000}"/>
    <cellStyle name="SAPBEXexcGood2 35 4" xfId="9279" xr:uid="{00000000-0005-0000-0000-00003C3B0000}"/>
    <cellStyle name="SAPBEXexcGood2 35 4 2" xfId="28188" xr:uid="{00000000-0005-0000-0000-00003D3B0000}"/>
    <cellStyle name="SAPBEXexcGood2 35 5" xfId="11761" xr:uid="{00000000-0005-0000-0000-00003E3B0000}"/>
    <cellStyle name="SAPBEXexcGood2 35 5 2" xfId="30670" xr:uid="{00000000-0005-0000-0000-00003F3B0000}"/>
    <cellStyle name="SAPBEXexcGood2 35 6" xfId="13913" xr:uid="{00000000-0005-0000-0000-0000403B0000}"/>
    <cellStyle name="SAPBEXexcGood2 35 6 2" xfId="32822" xr:uid="{00000000-0005-0000-0000-0000413B0000}"/>
    <cellStyle name="SAPBEXexcGood2 35 7" xfId="16457" xr:uid="{00000000-0005-0000-0000-0000423B0000}"/>
    <cellStyle name="SAPBEXexcGood2 35 7 2" xfId="35366" xr:uid="{00000000-0005-0000-0000-0000433B0000}"/>
    <cellStyle name="SAPBEXexcGood2 35 8" xfId="18609" xr:uid="{00000000-0005-0000-0000-0000443B0000}"/>
    <cellStyle name="SAPBEXexcGood2 35 8 2" xfId="37518" xr:uid="{00000000-0005-0000-0000-0000453B0000}"/>
    <cellStyle name="SAPBEXexcGood2 35 9" xfId="20953" xr:uid="{00000000-0005-0000-0000-0000463B0000}"/>
    <cellStyle name="SAPBEXexcGood2 36" xfId="1764" xr:uid="{00000000-0005-0000-0000-0000473B0000}"/>
    <cellStyle name="SAPBEXexcGood2 36 2" xfId="4350" xr:uid="{00000000-0005-0000-0000-0000483B0000}"/>
    <cellStyle name="SAPBEXexcGood2 36 2 2" xfId="23259" xr:uid="{00000000-0005-0000-0000-0000493B0000}"/>
    <cellStyle name="SAPBEXexcGood2 36 3" xfId="6988" xr:uid="{00000000-0005-0000-0000-00004A3B0000}"/>
    <cellStyle name="SAPBEXexcGood2 36 3 2" xfId="25897" xr:uid="{00000000-0005-0000-0000-00004B3B0000}"/>
    <cellStyle name="SAPBEXexcGood2 36 4" xfId="9384" xr:uid="{00000000-0005-0000-0000-00004C3B0000}"/>
    <cellStyle name="SAPBEXexcGood2 36 4 2" xfId="28293" xr:uid="{00000000-0005-0000-0000-00004D3B0000}"/>
    <cellStyle name="SAPBEXexcGood2 36 5" xfId="11998" xr:uid="{00000000-0005-0000-0000-00004E3B0000}"/>
    <cellStyle name="SAPBEXexcGood2 36 5 2" xfId="30907" xr:uid="{00000000-0005-0000-0000-00004F3B0000}"/>
    <cellStyle name="SAPBEXexcGood2 36 6" xfId="12839" xr:uid="{00000000-0005-0000-0000-0000503B0000}"/>
    <cellStyle name="SAPBEXexcGood2 36 6 2" xfId="31748" xr:uid="{00000000-0005-0000-0000-0000513B0000}"/>
    <cellStyle name="SAPBEXexcGood2 36 7" xfId="16694" xr:uid="{00000000-0005-0000-0000-0000523B0000}"/>
    <cellStyle name="SAPBEXexcGood2 36 7 2" xfId="35603" xr:uid="{00000000-0005-0000-0000-0000533B0000}"/>
    <cellStyle name="SAPBEXexcGood2 36 8" xfId="17535" xr:uid="{00000000-0005-0000-0000-0000543B0000}"/>
    <cellStyle name="SAPBEXexcGood2 36 8 2" xfId="36444" xr:uid="{00000000-0005-0000-0000-0000553B0000}"/>
    <cellStyle name="SAPBEXexcGood2 36 9" xfId="21179" xr:uid="{00000000-0005-0000-0000-0000563B0000}"/>
    <cellStyle name="SAPBEXexcGood2 37" xfId="1806" xr:uid="{00000000-0005-0000-0000-0000573B0000}"/>
    <cellStyle name="SAPBEXexcGood2 37 2" xfId="4392" xr:uid="{00000000-0005-0000-0000-0000583B0000}"/>
    <cellStyle name="SAPBEXexcGood2 37 2 2" xfId="23301" xr:uid="{00000000-0005-0000-0000-0000593B0000}"/>
    <cellStyle name="SAPBEXexcGood2 37 3" xfId="5975" xr:uid="{00000000-0005-0000-0000-00005A3B0000}"/>
    <cellStyle name="SAPBEXexcGood2 37 3 2" xfId="24884" xr:uid="{00000000-0005-0000-0000-00005B3B0000}"/>
    <cellStyle name="SAPBEXexcGood2 37 4" xfId="7727" xr:uid="{00000000-0005-0000-0000-00005C3B0000}"/>
    <cellStyle name="SAPBEXexcGood2 37 4 2" xfId="26636" xr:uid="{00000000-0005-0000-0000-00005D3B0000}"/>
    <cellStyle name="SAPBEXexcGood2 37 5" xfId="10071" xr:uid="{00000000-0005-0000-0000-00005E3B0000}"/>
    <cellStyle name="SAPBEXexcGood2 37 5 2" xfId="28980" xr:uid="{00000000-0005-0000-0000-00005F3B0000}"/>
    <cellStyle name="SAPBEXexcGood2 37 6" xfId="14116" xr:uid="{00000000-0005-0000-0000-0000603B0000}"/>
    <cellStyle name="SAPBEXexcGood2 37 6 2" xfId="33025" xr:uid="{00000000-0005-0000-0000-0000613B0000}"/>
    <cellStyle name="SAPBEXexcGood2 37 7" xfId="14767" xr:uid="{00000000-0005-0000-0000-0000623B0000}"/>
    <cellStyle name="SAPBEXexcGood2 37 7 2" xfId="33676" xr:uid="{00000000-0005-0000-0000-0000633B0000}"/>
    <cellStyle name="SAPBEXexcGood2 37 8" xfId="18812" xr:uid="{00000000-0005-0000-0000-0000643B0000}"/>
    <cellStyle name="SAPBEXexcGood2 37 8 2" xfId="37721" xr:uid="{00000000-0005-0000-0000-0000653B0000}"/>
    <cellStyle name="SAPBEXexcGood2 37 9" xfId="19398" xr:uid="{00000000-0005-0000-0000-0000663B0000}"/>
    <cellStyle name="SAPBEXexcGood2 38" xfId="1802" xr:uid="{00000000-0005-0000-0000-0000673B0000}"/>
    <cellStyle name="SAPBEXexcGood2 38 2" xfId="4388" xr:uid="{00000000-0005-0000-0000-0000683B0000}"/>
    <cellStyle name="SAPBEXexcGood2 38 2 2" xfId="23297" xr:uid="{00000000-0005-0000-0000-0000693B0000}"/>
    <cellStyle name="SAPBEXexcGood2 38 3" xfId="5269" xr:uid="{00000000-0005-0000-0000-00006A3B0000}"/>
    <cellStyle name="SAPBEXexcGood2 38 3 2" xfId="24178" xr:uid="{00000000-0005-0000-0000-00006B3B0000}"/>
    <cellStyle name="SAPBEXexcGood2 38 4" xfId="8688" xr:uid="{00000000-0005-0000-0000-00006C3B0000}"/>
    <cellStyle name="SAPBEXexcGood2 38 4 2" xfId="27597" xr:uid="{00000000-0005-0000-0000-00006D3B0000}"/>
    <cellStyle name="SAPBEXexcGood2 38 5" xfId="11117" xr:uid="{00000000-0005-0000-0000-00006E3B0000}"/>
    <cellStyle name="SAPBEXexcGood2 38 5 2" xfId="30026" xr:uid="{00000000-0005-0000-0000-00006F3B0000}"/>
    <cellStyle name="SAPBEXexcGood2 38 6" xfId="12923" xr:uid="{00000000-0005-0000-0000-0000703B0000}"/>
    <cellStyle name="SAPBEXexcGood2 38 6 2" xfId="31832" xr:uid="{00000000-0005-0000-0000-0000713B0000}"/>
    <cellStyle name="SAPBEXexcGood2 38 7" xfId="15813" xr:uid="{00000000-0005-0000-0000-0000723B0000}"/>
    <cellStyle name="SAPBEXexcGood2 38 7 2" xfId="34722" xr:uid="{00000000-0005-0000-0000-0000733B0000}"/>
    <cellStyle name="SAPBEXexcGood2 38 8" xfId="17619" xr:uid="{00000000-0005-0000-0000-0000743B0000}"/>
    <cellStyle name="SAPBEXexcGood2 38 8 2" xfId="36528" xr:uid="{00000000-0005-0000-0000-0000753B0000}"/>
    <cellStyle name="SAPBEXexcGood2 38 9" xfId="20362" xr:uid="{00000000-0005-0000-0000-0000763B0000}"/>
    <cellStyle name="SAPBEXexcGood2 39" xfId="1911" xr:uid="{00000000-0005-0000-0000-0000773B0000}"/>
    <cellStyle name="SAPBEXexcGood2 39 2" xfId="4497" xr:uid="{00000000-0005-0000-0000-0000783B0000}"/>
    <cellStyle name="SAPBEXexcGood2 39 2 2" xfId="23406" xr:uid="{00000000-0005-0000-0000-0000793B0000}"/>
    <cellStyle name="SAPBEXexcGood2 39 3" xfId="7254" xr:uid="{00000000-0005-0000-0000-00007A3B0000}"/>
    <cellStyle name="SAPBEXexcGood2 39 3 2" xfId="26163" xr:uid="{00000000-0005-0000-0000-00007B3B0000}"/>
    <cellStyle name="SAPBEXexcGood2 39 4" xfId="7564" xr:uid="{00000000-0005-0000-0000-00007C3B0000}"/>
    <cellStyle name="SAPBEXexcGood2 39 4 2" xfId="26473" xr:uid="{00000000-0005-0000-0000-00007D3B0000}"/>
    <cellStyle name="SAPBEXexcGood2 39 5" xfId="9887" xr:uid="{00000000-0005-0000-0000-00007E3B0000}"/>
    <cellStyle name="SAPBEXexcGood2 39 5 2" xfId="28796" xr:uid="{00000000-0005-0000-0000-00007F3B0000}"/>
    <cellStyle name="SAPBEXexcGood2 39 6" xfId="12783" xr:uid="{00000000-0005-0000-0000-0000803B0000}"/>
    <cellStyle name="SAPBEXexcGood2 39 6 2" xfId="31692" xr:uid="{00000000-0005-0000-0000-0000813B0000}"/>
    <cellStyle name="SAPBEXexcGood2 39 7" xfId="14583" xr:uid="{00000000-0005-0000-0000-0000823B0000}"/>
    <cellStyle name="SAPBEXexcGood2 39 7 2" xfId="33492" xr:uid="{00000000-0005-0000-0000-0000833B0000}"/>
    <cellStyle name="SAPBEXexcGood2 39 8" xfId="17479" xr:uid="{00000000-0005-0000-0000-0000843B0000}"/>
    <cellStyle name="SAPBEXexcGood2 39 8 2" xfId="36388" xr:uid="{00000000-0005-0000-0000-0000853B0000}"/>
    <cellStyle name="SAPBEXexcGood2 39 9" xfId="19235" xr:uid="{00000000-0005-0000-0000-0000863B0000}"/>
    <cellStyle name="SAPBEXexcGood2 4" xfId="280" xr:uid="{00000000-0005-0000-0000-0000873B0000}"/>
    <cellStyle name="SAPBEXexcGood2 4 2" xfId="2866" xr:uid="{00000000-0005-0000-0000-0000883B0000}"/>
    <cellStyle name="SAPBEXexcGood2 4 2 2" xfId="21775" xr:uid="{00000000-0005-0000-0000-0000893B0000}"/>
    <cellStyle name="SAPBEXexcGood2 4 3" xfId="5595" xr:uid="{00000000-0005-0000-0000-00008A3B0000}"/>
    <cellStyle name="SAPBEXexcGood2 4 3 2" xfId="24504" xr:uid="{00000000-0005-0000-0000-00008B3B0000}"/>
    <cellStyle name="SAPBEXexcGood2 4 4" xfId="7540" xr:uid="{00000000-0005-0000-0000-00008C3B0000}"/>
    <cellStyle name="SAPBEXexcGood2 4 4 2" xfId="26449" xr:uid="{00000000-0005-0000-0000-00008D3B0000}"/>
    <cellStyle name="SAPBEXexcGood2 4 5" xfId="9862" xr:uid="{00000000-0005-0000-0000-00008E3B0000}"/>
    <cellStyle name="SAPBEXexcGood2 4 5 2" xfId="28771" xr:uid="{00000000-0005-0000-0000-00008F3B0000}"/>
    <cellStyle name="SAPBEXexcGood2 4 6" xfId="12221" xr:uid="{00000000-0005-0000-0000-0000903B0000}"/>
    <cellStyle name="SAPBEXexcGood2 4 6 2" xfId="31130" xr:uid="{00000000-0005-0000-0000-0000913B0000}"/>
    <cellStyle name="SAPBEXexcGood2 4 7" xfId="14558" xr:uid="{00000000-0005-0000-0000-0000923B0000}"/>
    <cellStyle name="SAPBEXexcGood2 4 7 2" xfId="33467" xr:uid="{00000000-0005-0000-0000-0000933B0000}"/>
    <cellStyle name="SAPBEXexcGood2 4 8" xfId="16917" xr:uid="{00000000-0005-0000-0000-0000943B0000}"/>
    <cellStyle name="SAPBEXexcGood2 4 8 2" xfId="35826" xr:uid="{00000000-0005-0000-0000-0000953B0000}"/>
    <cellStyle name="SAPBEXexcGood2 4 9" xfId="19211" xr:uid="{00000000-0005-0000-0000-0000963B0000}"/>
    <cellStyle name="SAPBEXexcGood2 40" xfId="1954" xr:uid="{00000000-0005-0000-0000-0000973B0000}"/>
    <cellStyle name="SAPBEXexcGood2 40 2" xfId="4540" xr:uid="{00000000-0005-0000-0000-0000983B0000}"/>
    <cellStyle name="SAPBEXexcGood2 40 2 2" xfId="23449" xr:uid="{00000000-0005-0000-0000-0000993B0000}"/>
    <cellStyle name="SAPBEXexcGood2 40 3" xfId="6355" xr:uid="{00000000-0005-0000-0000-00009A3B0000}"/>
    <cellStyle name="SAPBEXexcGood2 40 3 2" xfId="25264" xr:uid="{00000000-0005-0000-0000-00009B3B0000}"/>
    <cellStyle name="SAPBEXexcGood2 40 4" xfId="8429" xr:uid="{00000000-0005-0000-0000-00009C3B0000}"/>
    <cellStyle name="SAPBEXexcGood2 40 4 2" xfId="27338" xr:uid="{00000000-0005-0000-0000-00009D3B0000}"/>
    <cellStyle name="SAPBEXexcGood2 40 5" xfId="10835" xr:uid="{00000000-0005-0000-0000-00009E3B0000}"/>
    <cellStyle name="SAPBEXexcGood2 40 5 2" xfId="29744" xr:uid="{00000000-0005-0000-0000-00009F3B0000}"/>
    <cellStyle name="SAPBEXexcGood2 40 6" xfId="14130" xr:uid="{00000000-0005-0000-0000-0000A03B0000}"/>
    <cellStyle name="SAPBEXexcGood2 40 6 2" xfId="33039" xr:uid="{00000000-0005-0000-0000-0000A13B0000}"/>
    <cellStyle name="SAPBEXexcGood2 40 7" xfId="15531" xr:uid="{00000000-0005-0000-0000-0000A23B0000}"/>
    <cellStyle name="SAPBEXexcGood2 40 7 2" xfId="34440" xr:uid="{00000000-0005-0000-0000-0000A33B0000}"/>
    <cellStyle name="SAPBEXexcGood2 40 8" xfId="18826" xr:uid="{00000000-0005-0000-0000-0000A43B0000}"/>
    <cellStyle name="SAPBEXexcGood2 40 8 2" xfId="37735" xr:uid="{00000000-0005-0000-0000-0000A53B0000}"/>
    <cellStyle name="SAPBEXexcGood2 40 9" xfId="20103" xr:uid="{00000000-0005-0000-0000-0000A63B0000}"/>
    <cellStyle name="SAPBEXexcGood2 41" xfId="1949" xr:uid="{00000000-0005-0000-0000-0000A73B0000}"/>
    <cellStyle name="SAPBEXexcGood2 41 2" xfId="4535" xr:uid="{00000000-0005-0000-0000-0000A83B0000}"/>
    <cellStyle name="SAPBEXexcGood2 41 2 2" xfId="23444" xr:uid="{00000000-0005-0000-0000-0000A93B0000}"/>
    <cellStyle name="SAPBEXexcGood2 41 3" xfId="5922" xr:uid="{00000000-0005-0000-0000-0000AA3B0000}"/>
    <cellStyle name="SAPBEXexcGood2 41 3 2" xfId="24831" xr:uid="{00000000-0005-0000-0000-0000AB3B0000}"/>
    <cellStyle name="SAPBEXexcGood2 41 4" xfId="9189" xr:uid="{00000000-0005-0000-0000-0000AC3B0000}"/>
    <cellStyle name="SAPBEXexcGood2 41 4 2" xfId="28098" xr:uid="{00000000-0005-0000-0000-0000AD3B0000}"/>
    <cellStyle name="SAPBEXexcGood2 41 5" xfId="12034" xr:uid="{00000000-0005-0000-0000-0000AE3B0000}"/>
    <cellStyle name="SAPBEXexcGood2 41 5 2" xfId="30943" xr:uid="{00000000-0005-0000-0000-0000AF3B0000}"/>
    <cellStyle name="SAPBEXexcGood2 41 6" xfId="10598" xr:uid="{00000000-0005-0000-0000-0000B03B0000}"/>
    <cellStyle name="SAPBEXexcGood2 41 6 2" xfId="29507" xr:uid="{00000000-0005-0000-0000-0000B13B0000}"/>
    <cellStyle name="SAPBEXexcGood2 41 7" xfId="16730" xr:uid="{00000000-0005-0000-0000-0000B23B0000}"/>
    <cellStyle name="SAPBEXexcGood2 41 7 2" xfId="35639" xr:uid="{00000000-0005-0000-0000-0000B33B0000}"/>
    <cellStyle name="SAPBEXexcGood2 41 8" xfId="15294" xr:uid="{00000000-0005-0000-0000-0000B43B0000}"/>
    <cellStyle name="SAPBEXexcGood2 41 8 2" xfId="34203" xr:uid="{00000000-0005-0000-0000-0000B53B0000}"/>
    <cellStyle name="SAPBEXexcGood2 41 9" xfId="21204" xr:uid="{00000000-0005-0000-0000-0000B63B0000}"/>
    <cellStyle name="SAPBEXexcGood2 42" xfId="1946" xr:uid="{00000000-0005-0000-0000-0000B73B0000}"/>
    <cellStyle name="SAPBEXexcGood2 42 2" xfId="4532" xr:uid="{00000000-0005-0000-0000-0000B83B0000}"/>
    <cellStyle name="SAPBEXexcGood2 42 2 2" xfId="23441" xr:uid="{00000000-0005-0000-0000-0000B93B0000}"/>
    <cellStyle name="SAPBEXexcGood2 42 3" xfId="7278" xr:uid="{00000000-0005-0000-0000-0000BA3B0000}"/>
    <cellStyle name="SAPBEXexcGood2 42 3 2" xfId="26187" xr:uid="{00000000-0005-0000-0000-0000BB3B0000}"/>
    <cellStyle name="SAPBEXexcGood2 42 4" xfId="9183" xr:uid="{00000000-0005-0000-0000-0000BC3B0000}"/>
    <cellStyle name="SAPBEXexcGood2 42 4 2" xfId="28092" xr:uid="{00000000-0005-0000-0000-0000BD3B0000}"/>
    <cellStyle name="SAPBEXexcGood2 42 5" xfId="11663" xr:uid="{00000000-0005-0000-0000-0000BE3B0000}"/>
    <cellStyle name="SAPBEXexcGood2 42 5 2" xfId="30572" xr:uid="{00000000-0005-0000-0000-0000BF3B0000}"/>
    <cellStyle name="SAPBEXexcGood2 42 6" xfId="13954" xr:uid="{00000000-0005-0000-0000-0000C03B0000}"/>
    <cellStyle name="SAPBEXexcGood2 42 6 2" xfId="32863" xr:uid="{00000000-0005-0000-0000-0000C13B0000}"/>
    <cellStyle name="SAPBEXexcGood2 42 7" xfId="16359" xr:uid="{00000000-0005-0000-0000-0000C23B0000}"/>
    <cellStyle name="SAPBEXexcGood2 42 7 2" xfId="35268" xr:uid="{00000000-0005-0000-0000-0000C33B0000}"/>
    <cellStyle name="SAPBEXexcGood2 42 8" xfId="18650" xr:uid="{00000000-0005-0000-0000-0000C43B0000}"/>
    <cellStyle name="SAPBEXexcGood2 42 8 2" xfId="37559" xr:uid="{00000000-0005-0000-0000-0000C53B0000}"/>
    <cellStyle name="SAPBEXexcGood2 42 9" xfId="20858" xr:uid="{00000000-0005-0000-0000-0000C63B0000}"/>
    <cellStyle name="SAPBEXexcGood2 43" xfId="2062" xr:uid="{00000000-0005-0000-0000-0000C73B0000}"/>
    <cellStyle name="SAPBEXexcGood2 43 2" xfId="4648" xr:uid="{00000000-0005-0000-0000-0000C83B0000}"/>
    <cellStyle name="SAPBEXexcGood2 43 2 2" xfId="23557" xr:uid="{00000000-0005-0000-0000-0000C93B0000}"/>
    <cellStyle name="SAPBEXexcGood2 43 3" xfId="6140" xr:uid="{00000000-0005-0000-0000-0000CA3B0000}"/>
    <cellStyle name="SAPBEXexcGood2 43 3 2" xfId="25049" xr:uid="{00000000-0005-0000-0000-0000CB3B0000}"/>
    <cellStyle name="SAPBEXexcGood2 43 4" xfId="8075" xr:uid="{00000000-0005-0000-0000-0000CC3B0000}"/>
    <cellStyle name="SAPBEXexcGood2 43 4 2" xfId="26984" xr:uid="{00000000-0005-0000-0000-0000CD3B0000}"/>
    <cellStyle name="SAPBEXexcGood2 43 5" xfId="10445" xr:uid="{00000000-0005-0000-0000-0000CE3B0000}"/>
    <cellStyle name="SAPBEXexcGood2 43 5 2" xfId="29354" xr:uid="{00000000-0005-0000-0000-0000CF3B0000}"/>
    <cellStyle name="SAPBEXexcGood2 43 6" xfId="14123" xr:uid="{00000000-0005-0000-0000-0000D03B0000}"/>
    <cellStyle name="SAPBEXexcGood2 43 6 2" xfId="33032" xr:uid="{00000000-0005-0000-0000-0000D13B0000}"/>
    <cellStyle name="SAPBEXexcGood2 43 7" xfId="15141" xr:uid="{00000000-0005-0000-0000-0000D23B0000}"/>
    <cellStyle name="SAPBEXexcGood2 43 7 2" xfId="34050" xr:uid="{00000000-0005-0000-0000-0000D33B0000}"/>
    <cellStyle name="SAPBEXexcGood2 43 8" xfId="18819" xr:uid="{00000000-0005-0000-0000-0000D43B0000}"/>
    <cellStyle name="SAPBEXexcGood2 43 8 2" xfId="37728" xr:uid="{00000000-0005-0000-0000-0000D53B0000}"/>
    <cellStyle name="SAPBEXexcGood2 43 9" xfId="19746" xr:uid="{00000000-0005-0000-0000-0000D63B0000}"/>
    <cellStyle name="SAPBEXexcGood2 44" xfId="2113" xr:uid="{00000000-0005-0000-0000-0000D73B0000}"/>
    <cellStyle name="SAPBEXexcGood2 44 2" xfId="4699" xr:uid="{00000000-0005-0000-0000-0000D83B0000}"/>
    <cellStyle name="SAPBEXexcGood2 44 2 2" xfId="23608" xr:uid="{00000000-0005-0000-0000-0000D93B0000}"/>
    <cellStyle name="SAPBEXexcGood2 44 3" xfId="4961" xr:uid="{00000000-0005-0000-0000-0000DA3B0000}"/>
    <cellStyle name="SAPBEXexcGood2 44 3 2" xfId="23870" xr:uid="{00000000-0005-0000-0000-0000DB3B0000}"/>
    <cellStyle name="SAPBEXexcGood2 44 4" xfId="8908" xr:uid="{00000000-0005-0000-0000-0000DC3B0000}"/>
    <cellStyle name="SAPBEXexcGood2 44 4 2" xfId="27817" xr:uid="{00000000-0005-0000-0000-0000DD3B0000}"/>
    <cellStyle name="SAPBEXexcGood2 44 5" xfId="11359" xr:uid="{00000000-0005-0000-0000-0000DE3B0000}"/>
    <cellStyle name="SAPBEXexcGood2 44 5 2" xfId="30268" xr:uid="{00000000-0005-0000-0000-0000DF3B0000}"/>
    <cellStyle name="SAPBEXexcGood2 44 6" xfId="13892" xr:uid="{00000000-0005-0000-0000-0000E03B0000}"/>
    <cellStyle name="SAPBEXexcGood2 44 6 2" xfId="32801" xr:uid="{00000000-0005-0000-0000-0000E13B0000}"/>
    <cellStyle name="SAPBEXexcGood2 44 7" xfId="16055" xr:uid="{00000000-0005-0000-0000-0000E23B0000}"/>
    <cellStyle name="SAPBEXexcGood2 44 7 2" xfId="34964" xr:uid="{00000000-0005-0000-0000-0000E33B0000}"/>
    <cellStyle name="SAPBEXexcGood2 44 8" xfId="18588" xr:uid="{00000000-0005-0000-0000-0000E43B0000}"/>
    <cellStyle name="SAPBEXexcGood2 44 8 2" xfId="37497" xr:uid="{00000000-0005-0000-0000-0000E53B0000}"/>
    <cellStyle name="SAPBEXexcGood2 44 9" xfId="20582" xr:uid="{00000000-0005-0000-0000-0000E63B0000}"/>
    <cellStyle name="SAPBEXexcGood2 45" xfId="2150" xr:uid="{00000000-0005-0000-0000-0000E73B0000}"/>
    <cellStyle name="SAPBEXexcGood2 45 2" xfId="4736" xr:uid="{00000000-0005-0000-0000-0000E83B0000}"/>
    <cellStyle name="SAPBEXexcGood2 45 2 2" xfId="23645" xr:uid="{00000000-0005-0000-0000-0000E93B0000}"/>
    <cellStyle name="SAPBEXexcGood2 45 3" xfId="5632" xr:uid="{00000000-0005-0000-0000-0000EA3B0000}"/>
    <cellStyle name="SAPBEXexcGood2 45 3 2" xfId="24541" xr:uid="{00000000-0005-0000-0000-0000EB3B0000}"/>
    <cellStyle name="SAPBEXexcGood2 45 4" xfId="8033" xr:uid="{00000000-0005-0000-0000-0000EC3B0000}"/>
    <cellStyle name="SAPBEXexcGood2 45 4 2" xfId="26942" xr:uid="{00000000-0005-0000-0000-0000ED3B0000}"/>
    <cellStyle name="SAPBEXexcGood2 45 5" xfId="10072" xr:uid="{00000000-0005-0000-0000-0000EE3B0000}"/>
    <cellStyle name="SAPBEXexcGood2 45 5 2" xfId="28981" xr:uid="{00000000-0005-0000-0000-0000EF3B0000}"/>
    <cellStyle name="SAPBEXexcGood2 45 6" xfId="13208" xr:uid="{00000000-0005-0000-0000-0000F03B0000}"/>
    <cellStyle name="SAPBEXexcGood2 45 6 2" xfId="32117" xr:uid="{00000000-0005-0000-0000-0000F13B0000}"/>
    <cellStyle name="SAPBEXexcGood2 45 7" xfId="14768" xr:uid="{00000000-0005-0000-0000-0000F23B0000}"/>
    <cellStyle name="SAPBEXexcGood2 45 7 2" xfId="33677" xr:uid="{00000000-0005-0000-0000-0000F33B0000}"/>
    <cellStyle name="SAPBEXexcGood2 45 8" xfId="17904" xr:uid="{00000000-0005-0000-0000-0000F43B0000}"/>
    <cellStyle name="SAPBEXexcGood2 45 8 2" xfId="36813" xr:uid="{00000000-0005-0000-0000-0000F53B0000}"/>
    <cellStyle name="SAPBEXexcGood2 45 9" xfId="19399" xr:uid="{00000000-0005-0000-0000-0000F63B0000}"/>
    <cellStyle name="SAPBEXexcGood2 46" xfId="2181" xr:uid="{00000000-0005-0000-0000-0000F73B0000}"/>
    <cellStyle name="SAPBEXexcGood2 46 2" xfId="4767" xr:uid="{00000000-0005-0000-0000-0000F83B0000}"/>
    <cellStyle name="SAPBEXexcGood2 46 2 2" xfId="23676" xr:uid="{00000000-0005-0000-0000-0000F93B0000}"/>
    <cellStyle name="SAPBEXexcGood2 46 3" xfId="7276" xr:uid="{00000000-0005-0000-0000-0000FA3B0000}"/>
    <cellStyle name="SAPBEXexcGood2 46 3 2" xfId="26185" xr:uid="{00000000-0005-0000-0000-0000FB3B0000}"/>
    <cellStyle name="SAPBEXexcGood2 46 4" xfId="7942" xr:uid="{00000000-0005-0000-0000-0000FC3B0000}"/>
    <cellStyle name="SAPBEXexcGood2 46 4 2" xfId="26851" xr:uid="{00000000-0005-0000-0000-0000FD3B0000}"/>
    <cellStyle name="SAPBEXexcGood2 46 5" xfId="9498" xr:uid="{00000000-0005-0000-0000-0000FE3B0000}"/>
    <cellStyle name="SAPBEXexcGood2 46 5 2" xfId="28407" xr:uid="{00000000-0005-0000-0000-0000FF3B0000}"/>
    <cellStyle name="SAPBEXexcGood2 46 6" xfId="13721" xr:uid="{00000000-0005-0000-0000-0000003C0000}"/>
    <cellStyle name="SAPBEXexcGood2 46 6 2" xfId="32630" xr:uid="{00000000-0005-0000-0000-0000013C0000}"/>
    <cellStyle name="SAPBEXexcGood2 46 7" xfId="14194" xr:uid="{00000000-0005-0000-0000-0000023C0000}"/>
    <cellStyle name="SAPBEXexcGood2 46 7 2" xfId="33103" xr:uid="{00000000-0005-0000-0000-0000033C0000}"/>
    <cellStyle name="SAPBEXexcGood2 46 8" xfId="18417" xr:uid="{00000000-0005-0000-0000-0000043C0000}"/>
    <cellStyle name="SAPBEXexcGood2 46 8 2" xfId="37326" xr:uid="{00000000-0005-0000-0000-0000053C0000}"/>
    <cellStyle name="SAPBEXexcGood2 46 9" xfId="18887" xr:uid="{00000000-0005-0000-0000-0000063C0000}"/>
    <cellStyle name="SAPBEXexcGood2 47" xfId="2211" xr:uid="{00000000-0005-0000-0000-0000073C0000}"/>
    <cellStyle name="SAPBEXexcGood2 47 2" xfId="4797" xr:uid="{00000000-0005-0000-0000-0000083C0000}"/>
    <cellStyle name="SAPBEXexcGood2 47 2 2" xfId="23706" xr:uid="{00000000-0005-0000-0000-0000093C0000}"/>
    <cellStyle name="SAPBEXexcGood2 47 3" xfId="6936" xr:uid="{00000000-0005-0000-0000-00000A3C0000}"/>
    <cellStyle name="SAPBEXexcGood2 47 3 2" xfId="25845" xr:uid="{00000000-0005-0000-0000-00000B3C0000}"/>
    <cellStyle name="SAPBEXexcGood2 47 4" xfId="4989" xr:uid="{00000000-0005-0000-0000-00000C3C0000}"/>
    <cellStyle name="SAPBEXexcGood2 47 4 2" xfId="23898" xr:uid="{00000000-0005-0000-0000-00000D3C0000}"/>
    <cellStyle name="SAPBEXexcGood2 47 5" xfId="9673" xr:uid="{00000000-0005-0000-0000-00000E3C0000}"/>
    <cellStyle name="SAPBEXexcGood2 47 5 2" xfId="28582" xr:uid="{00000000-0005-0000-0000-00000F3C0000}"/>
    <cellStyle name="SAPBEXexcGood2 47 6" xfId="12912" xr:uid="{00000000-0005-0000-0000-0000103C0000}"/>
    <cellStyle name="SAPBEXexcGood2 47 6 2" xfId="31821" xr:uid="{00000000-0005-0000-0000-0000113C0000}"/>
    <cellStyle name="SAPBEXexcGood2 47 7" xfId="14369" xr:uid="{00000000-0005-0000-0000-0000123C0000}"/>
    <cellStyle name="SAPBEXexcGood2 47 7 2" xfId="33278" xr:uid="{00000000-0005-0000-0000-0000133C0000}"/>
    <cellStyle name="SAPBEXexcGood2 47 8" xfId="17608" xr:uid="{00000000-0005-0000-0000-0000143C0000}"/>
    <cellStyle name="SAPBEXexcGood2 47 8 2" xfId="36517" xr:uid="{00000000-0005-0000-0000-0000153C0000}"/>
    <cellStyle name="SAPBEXexcGood2 47 9" xfId="19040" xr:uid="{00000000-0005-0000-0000-0000163C0000}"/>
    <cellStyle name="SAPBEXexcGood2 48" xfId="2250" xr:uid="{00000000-0005-0000-0000-0000173C0000}"/>
    <cellStyle name="SAPBEXexcGood2 48 2" xfId="4836" xr:uid="{00000000-0005-0000-0000-0000183C0000}"/>
    <cellStyle name="SAPBEXexcGood2 48 2 2" xfId="23745" xr:uid="{00000000-0005-0000-0000-0000193C0000}"/>
    <cellStyle name="SAPBEXexcGood2 48 3" xfId="5278" xr:uid="{00000000-0005-0000-0000-00001A3C0000}"/>
    <cellStyle name="SAPBEXexcGood2 48 3 2" xfId="24187" xr:uid="{00000000-0005-0000-0000-00001B3C0000}"/>
    <cellStyle name="SAPBEXexcGood2 48 4" xfId="8352" xr:uid="{00000000-0005-0000-0000-00001C3C0000}"/>
    <cellStyle name="SAPBEXexcGood2 48 4 2" xfId="27261" xr:uid="{00000000-0005-0000-0000-00001D3C0000}"/>
    <cellStyle name="SAPBEXexcGood2 48 5" xfId="10752" xr:uid="{00000000-0005-0000-0000-00001E3C0000}"/>
    <cellStyle name="SAPBEXexcGood2 48 5 2" xfId="29661" xr:uid="{00000000-0005-0000-0000-00001F3C0000}"/>
    <cellStyle name="SAPBEXexcGood2 48 6" xfId="13416" xr:uid="{00000000-0005-0000-0000-0000203C0000}"/>
    <cellStyle name="SAPBEXexcGood2 48 6 2" xfId="32325" xr:uid="{00000000-0005-0000-0000-0000213C0000}"/>
    <cellStyle name="SAPBEXexcGood2 48 7" xfId="15448" xr:uid="{00000000-0005-0000-0000-0000223C0000}"/>
    <cellStyle name="SAPBEXexcGood2 48 7 2" xfId="34357" xr:uid="{00000000-0005-0000-0000-0000233C0000}"/>
    <cellStyle name="SAPBEXexcGood2 48 8" xfId="18112" xr:uid="{00000000-0005-0000-0000-0000243C0000}"/>
    <cellStyle name="SAPBEXexcGood2 48 8 2" xfId="37021" xr:uid="{00000000-0005-0000-0000-0000253C0000}"/>
    <cellStyle name="SAPBEXexcGood2 48 9" xfId="20027" xr:uid="{00000000-0005-0000-0000-0000263C0000}"/>
    <cellStyle name="SAPBEXexcGood2 49" xfId="2320" xr:uid="{00000000-0005-0000-0000-0000273C0000}"/>
    <cellStyle name="SAPBEXexcGood2 49 2" xfId="4906" xr:uid="{00000000-0005-0000-0000-0000283C0000}"/>
    <cellStyle name="SAPBEXexcGood2 49 2 2" xfId="23815" xr:uid="{00000000-0005-0000-0000-0000293C0000}"/>
    <cellStyle name="SAPBEXexcGood2 49 3" xfId="6587" xr:uid="{00000000-0005-0000-0000-00002A3C0000}"/>
    <cellStyle name="SAPBEXexcGood2 49 3 2" xfId="25496" xr:uid="{00000000-0005-0000-0000-00002B3C0000}"/>
    <cellStyle name="SAPBEXexcGood2 49 4" xfId="8460" xr:uid="{00000000-0005-0000-0000-00002C3C0000}"/>
    <cellStyle name="SAPBEXexcGood2 49 4 2" xfId="27369" xr:uid="{00000000-0005-0000-0000-00002D3C0000}"/>
    <cellStyle name="SAPBEXexcGood2 49 5" xfId="10867" xr:uid="{00000000-0005-0000-0000-00002E3C0000}"/>
    <cellStyle name="SAPBEXexcGood2 49 5 2" xfId="29776" xr:uid="{00000000-0005-0000-0000-00002F3C0000}"/>
    <cellStyle name="SAPBEXexcGood2 49 6" xfId="12121" xr:uid="{00000000-0005-0000-0000-0000303C0000}"/>
    <cellStyle name="SAPBEXexcGood2 49 6 2" xfId="31030" xr:uid="{00000000-0005-0000-0000-0000313C0000}"/>
    <cellStyle name="SAPBEXexcGood2 49 7" xfId="15563" xr:uid="{00000000-0005-0000-0000-0000323C0000}"/>
    <cellStyle name="SAPBEXexcGood2 49 7 2" xfId="34472" xr:uid="{00000000-0005-0000-0000-0000333C0000}"/>
    <cellStyle name="SAPBEXexcGood2 49 8" xfId="16817" xr:uid="{00000000-0005-0000-0000-0000343C0000}"/>
    <cellStyle name="SAPBEXexcGood2 49 8 2" xfId="35726" xr:uid="{00000000-0005-0000-0000-0000353C0000}"/>
    <cellStyle name="SAPBEXexcGood2 49 9" xfId="20134" xr:uid="{00000000-0005-0000-0000-0000363C0000}"/>
    <cellStyle name="SAPBEXexcGood2 5" xfId="323" xr:uid="{00000000-0005-0000-0000-0000373C0000}"/>
    <cellStyle name="SAPBEXexcGood2 5 2" xfId="2909" xr:uid="{00000000-0005-0000-0000-0000383C0000}"/>
    <cellStyle name="SAPBEXexcGood2 5 2 2" xfId="21818" xr:uid="{00000000-0005-0000-0000-0000393C0000}"/>
    <cellStyle name="SAPBEXexcGood2 5 3" xfId="6607" xr:uid="{00000000-0005-0000-0000-00003A3C0000}"/>
    <cellStyle name="SAPBEXexcGood2 5 3 2" xfId="25516" xr:uid="{00000000-0005-0000-0000-00003B3C0000}"/>
    <cellStyle name="SAPBEXexcGood2 5 4" xfId="7574" xr:uid="{00000000-0005-0000-0000-00003C3C0000}"/>
    <cellStyle name="SAPBEXexcGood2 5 4 2" xfId="26483" xr:uid="{00000000-0005-0000-0000-00003D3C0000}"/>
    <cellStyle name="SAPBEXexcGood2 5 5" xfId="9898" xr:uid="{00000000-0005-0000-0000-00003E3C0000}"/>
    <cellStyle name="SAPBEXexcGood2 5 5 2" xfId="28807" xr:uid="{00000000-0005-0000-0000-00003F3C0000}"/>
    <cellStyle name="SAPBEXexcGood2 5 6" xfId="13165" xr:uid="{00000000-0005-0000-0000-0000403C0000}"/>
    <cellStyle name="SAPBEXexcGood2 5 6 2" xfId="32074" xr:uid="{00000000-0005-0000-0000-0000413C0000}"/>
    <cellStyle name="SAPBEXexcGood2 5 7" xfId="14594" xr:uid="{00000000-0005-0000-0000-0000423C0000}"/>
    <cellStyle name="SAPBEXexcGood2 5 7 2" xfId="33503" xr:uid="{00000000-0005-0000-0000-0000433C0000}"/>
    <cellStyle name="SAPBEXexcGood2 5 8" xfId="17861" xr:uid="{00000000-0005-0000-0000-0000443C0000}"/>
    <cellStyle name="SAPBEXexcGood2 5 8 2" xfId="36770" xr:uid="{00000000-0005-0000-0000-0000453C0000}"/>
    <cellStyle name="SAPBEXexcGood2 5 9" xfId="19245" xr:uid="{00000000-0005-0000-0000-0000463C0000}"/>
    <cellStyle name="SAPBEXexcGood2 50" xfId="2295" xr:uid="{00000000-0005-0000-0000-0000473C0000}"/>
    <cellStyle name="SAPBEXexcGood2 50 2" xfId="2616" xr:uid="{00000000-0005-0000-0000-0000483C0000}"/>
    <cellStyle name="SAPBEXexcGood2 50 2 2" xfId="21525" xr:uid="{00000000-0005-0000-0000-0000493C0000}"/>
    <cellStyle name="SAPBEXexcGood2 50 3" xfId="9315" xr:uid="{00000000-0005-0000-0000-00004A3C0000}"/>
    <cellStyle name="SAPBEXexcGood2 50 3 2" xfId="28224" xr:uid="{00000000-0005-0000-0000-00004B3C0000}"/>
    <cellStyle name="SAPBEXexcGood2 50 4" xfId="11798" xr:uid="{00000000-0005-0000-0000-00004C3C0000}"/>
    <cellStyle name="SAPBEXexcGood2 50 4 2" xfId="30707" xr:uid="{00000000-0005-0000-0000-00004D3C0000}"/>
    <cellStyle name="SAPBEXexcGood2 50 5" xfId="12358" xr:uid="{00000000-0005-0000-0000-00004E3C0000}"/>
    <cellStyle name="SAPBEXexcGood2 50 5 2" xfId="31267" xr:uid="{00000000-0005-0000-0000-00004F3C0000}"/>
    <cellStyle name="SAPBEXexcGood2 50 6" xfId="16494" xr:uid="{00000000-0005-0000-0000-0000503C0000}"/>
    <cellStyle name="SAPBEXexcGood2 50 6 2" xfId="35403" xr:uid="{00000000-0005-0000-0000-0000513C0000}"/>
    <cellStyle name="SAPBEXexcGood2 50 7" xfId="17054" xr:uid="{00000000-0005-0000-0000-0000523C0000}"/>
    <cellStyle name="SAPBEXexcGood2 50 7 2" xfId="35963" xr:uid="{00000000-0005-0000-0000-0000533C0000}"/>
    <cellStyle name="SAPBEXexcGood2 50 8" xfId="20989" xr:uid="{00000000-0005-0000-0000-0000543C0000}"/>
    <cellStyle name="SAPBEXexcGood2 51" xfId="7287" xr:uid="{00000000-0005-0000-0000-0000553C0000}"/>
    <cellStyle name="SAPBEXexcGood2 51 2" xfId="26196" xr:uid="{00000000-0005-0000-0000-0000563C0000}"/>
    <cellStyle name="SAPBEXexcGood2 52" xfId="8117" xr:uid="{00000000-0005-0000-0000-0000573C0000}"/>
    <cellStyle name="SAPBEXexcGood2 52 2" xfId="27026" xr:uid="{00000000-0005-0000-0000-0000583C0000}"/>
    <cellStyle name="SAPBEXexcGood2 53" xfId="10488" xr:uid="{00000000-0005-0000-0000-0000593C0000}"/>
    <cellStyle name="SAPBEXexcGood2 53 2" xfId="29397" xr:uid="{00000000-0005-0000-0000-00005A3C0000}"/>
    <cellStyle name="SAPBEXexcGood2 54" xfId="13817" xr:uid="{00000000-0005-0000-0000-00005B3C0000}"/>
    <cellStyle name="SAPBEXexcGood2 54 2" xfId="32726" xr:uid="{00000000-0005-0000-0000-00005C3C0000}"/>
    <cellStyle name="SAPBEXexcGood2 55" xfId="15184" xr:uid="{00000000-0005-0000-0000-00005D3C0000}"/>
    <cellStyle name="SAPBEXexcGood2 55 2" xfId="34093" xr:uid="{00000000-0005-0000-0000-00005E3C0000}"/>
    <cellStyle name="SAPBEXexcGood2 56" xfId="18513" xr:uid="{00000000-0005-0000-0000-00005F3C0000}"/>
    <cellStyle name="SAPBEXexcGood2 56 2" xfId="37422" xr:uid="{00000000-0005-0000-0000-0000603C0000}"/>
    <cellStyle name="SAPBEXexcGood2 57" xfId="19788" xr:uid="{00000000-0005-0000-0000-0000613C0000}"/>
    <cellStyle name="SAPBEXexcGood2 6" xfId="366" xr:uid="{00000000-0005-0000-0000-0000623C0000}"/>
    <cellStyle name="SAPBEXexcGood2 6 2" xfId="2952" xr:uid="{00000000-0005-0000-0000-0000633C0000}"/>
    <cellStyle name="SAPBEXexcGood2 6 2 2" xfId="21861" xr:uid="{00000000-0005-0000-0000-0000643C0000}"/>
    <cellStyle name="SAPBEXexcGood2 6 3" xfId="5562" xr:uid="{00000000-0005-0000-0000-0000653C0000}"/>
    <cellStyle name="SAPBEXexcGood2 6 3 2" xfId="24471" xr:uid="{00000000-0005-0000-0000-0000663C0000}"/>
    <cellStyle name="SAPBEXexcGood2 6 4" xfId="7836" xr:uid="{00000000-0005-0000-0000-0000673C0000}"/>
    <cellStyle name="SAPBEXexcGood2 6 4 2" xfId="26745" xr:uid="{00000000-0005-0000-0000-0000683C0000}"/>
    <cellStyle name="SAPBEXexcGood2 6 5" xfId="10185" xr:uid="{00000000-0005-0000-0000-0000693C0000}"/>
    <cellStyle name="SAPBEXexcGood2 6 5 2" xfId="29094" xr:uid="{00000000-0005-0000-0000-00006A3C0000}"/>
    <cellStyle name="SAPBEXexcGood2 6 6" xfId="10920" xr:uid="{00000000-0005-0000-0000-00006B3C0000}"/>
    <cellStyle name="SAPBEXexcGood2 6 6 2" xfId="29829" xr:uid="{00000000-0005-0000-0000-00006C3C0000}"/>
    <cellStyle name="SAPBEXexcGood2 6 7" xfId="14881" xr:uid="{00000000-0005-0000-0000-00006D3C0000}"/>
    <cellStyle name="SAPBEXexcGood2 6 7 2" xfId="33790" xr:uid="{00000000-0005-0000-0000-00006E3C0000}"/>
    <cellStyle name="SAPBEXexcGood2 6 8" xfId="15616" xr:uid="{00000000-0005-0000-0000-00006F3C0000}"/>
    <cellStyle name="SAPBEXexcGood2 6 8 2" xfId="34525" xr:uid="{00000000-0005-0000-0000-0000703C0000}"/>
    <cellStyle name="SAPBEXexcGood2 6 9" xfId="19509" xr:uid="{00000000-0005-0000-0000-0000713C0000}"/>
    <cellStyle name="SAPBEXexcGood2 7" xfId="409" xr:uid="{00000000-0005-0000-0000-0000723C0000}"/>
    <cellStyle name="SAPBEXexcGood2 7 2" xfId="2995" xr:uid="{00000000-0005-0000-0000-0000733C0000}"/>
    <cellStyle name="SAPBEXexcGood2 7 2 2" xfId="21904" xr:uid="{00000000-0005-0000-0000-0000743C0000}"/>
    <cellStyle name="SAPBEXexcGood2 7 3" xfId="6536" xr:uid="{00000000-0005-0000-0000-0000753C0000}"/>
    <cellStyle name="SAPBEXexcGood2 7 3 2" xfId="25445" xr:uid="{00000000-0005-0000-0000-0000763C0000}"/>
    <cellStyle name="SAPBEXexcGood2 7 4" xfId="8650" xr:uid="{00000000-0005-0000-0000-0000773C0000}"/>
    <cellStyle name="SAPBEXexcGood2 7 4 2" xfId="27559" xr:uid="{00000000-0005-0000-0000-0000783C0000}"/>
    <cellStyle name="SAPBEXexcGood2 7 5" xfId="11075" xr:uid="{00000000-0005-0000-0000-0000793C0000}"/>
    <cellStyle name="SAPBEXexcGood2 7 5 2" xfId="29984" xr:uid="{00000000-0005-0000-0000-00007A3C0000}"/>
    <cellStyle name="SAPBEXexcGood2 7 6" xfId="13120" xr:uid="{00000000-0005-0000-0000-00007B3C0000}"/>
    <cellStyle name="SAPBEXexcGood2 7 6 2" xfId="32029" xr:uid="{00000000-0005-0000-0000-00007C3C0000}"/>
    <cellStyle name="SAPBEXexcGood2 7 7" xfId="15771" xr:uid="{00000000-0005-0000-0000-00007D3C0000}"/>
    <cellStyle name="SAPBEXexcGood2 7 7 2" xfId="34680" xr:uid="{00000000-0005-0000-0000-00007E3C0000}"/>
    <cellStyle name="SAPBEXexcGood2 7 8" xfId="17816" xr:uid="{00000000-0005-0000-0000-00007F3C0000}"/>
    <cellStyle name="SAPBEXexcGood2 7 8 2" xfId="36725" xr:uid="{00000000-0005-0000-0000-0000803C0000}"/>
    <cellStyle name="SAPBEXexcGood2 7 9" xfId="20325" xr:uid="{00000000-0005-0000-0000-0000813C0000}"/>
    <cellStyle name="SAPBEXexcGood2 8" xfId="452" xr:uid="{00000000-0005-0000-0000-0000823C0000}"/>
    <cellStyle name="SAPBEXexcGood2 8 2" xfId="3038" xr:uid="{00000000-0005-0000-0000-0000833C0000}"/>
    <cellStyle name="SAPBEXexcGood2 8 2 2" xfId="21947" xr:uid="{00000000-0005-0000-0000-0000843C0000}"/>
    <cellStyle name="SAPBEXexcGood2 8 3" xfId="6797" xr:uid="{00000000-0005-0000-0000-0000853C0000}"/>
    <cellStyle name="SAPBEXexcGood2 8 3 2" xfId="25706" xr:uid="{00000000-0005-0000-0000-0000863C0000}"/>
    <cellStyle name="SAPBEXexcGood2 8 4" xfId="8528" xr:uid="{00000000-0005-0000-0000-0000873C0000}"/>
    <cellStyle name="SAPBEXexcGood2 8 4 2" xfId="27437" xr:uid="{00000000-0005-0000-0000-0000883C0000}"/>
    <cellStyle name="SAPBEXexcGood2 8 5" xfId="10941" xr:uid="{00000000-0005-0000-0000-0000893C0000}"/>
    <cellStyle name="SAPBEXexcGood2 8 5 2" xfId="29850" xr:uid="{00000000-0005-0000-0000-00008A3C0000}"/>
    <cellStyle name="SAPBEXexcGood2 8 6" xfId="12898" xr:uid="{00000000-0005-0000-0000-00008B3C0000}"/>
    <cellStyle name="SAPBEXexcGood2 8 6 2" xfId="31807" xr:uid="{00000000-0005-0000-0000-00008C3C0000}"/>
    <cellStyle name="SAPBEXexcGood2 8 7" xfId="15637" xr:uid="{00000000-0005-0000-0000-00008D3C0000}"/>
    <cellStyle name="SAPBEXexcGood2 8 7 2" xfId="34546" xr:uid="{00000000-0005-0000-0000-00008E3C0000}"/>
    <cellStyle name="SAPBEXexcGood2 8 8" xfId="17594" xr:uid="{00000000-0005-0000-0000-00008F3C0000}"/>
    <cellStyle name="SAPBEXexcGood2 8 8 2" xfId="36503" xr:uid="{00000000-0005-0000-0000-0000903C0000}"/>
    <cellStyle name="SAPBEXexcGood2 8 9" xfId="20202" xr:uid="{00000000-0005-0000-0000-0000913C0000}"/>
    <cellStyle name="SAPBEXexcGood2 9" xfId="495" xr:uid="{00000000-0005-0000-0000-0000923C0000}"/>
    <cellStyle name="SAPBEXexcGood2 9 2" xfId="3081" xr:uid="{00000000-0005-0000-0000-0000933C0000}"/>
    <cellStyle name="SAPBEXexcGood2 9 2 2" xfId="21990" xr:uid="{00000000-0005-0000-0000-0000943C0000}"/>
    <cellStyle name="SAPBEXexcGood2 9 3" xfId="5401" xr:uid="{00000000-0005-0000-0000-0000953C0000}"/>
    <cellStyle name="SAPBEXexcGood2 9 3 2" xfId="24310" xr:uid="{00000000-0005-0000-0000-0000963C0000}"/>
    <cellStyle name="SAPBEXexcGood2 9 4" xfId="8818" xr:uid="{00000000-0005-0000-0000-0000973C0000}"/>
    <cellStyle name="SAPBEXexcGood2 9 4 2" xfId="27727" xr:uid="{00000000-0005-0000-0000-0000983C0000}"/>
    <cellStyle name="SAPBEXexcGood2 9 5" xfId="11264" xr:uid="{00000000-0005-0000-0000-0000993C0000}"/>
    <cellStyle name="SAPBEXexcGood2 9 5 2" xfId="30173" xr:uid="{00000000-0005-0000-0000-00009A3C0000}"/>
    <cellStyle name="SAPBEXexcGood2 9 6" xfId="12501" xr:uid="{00000000-0005-0000-0000-00009B3C0000}"/>
    <cellStyle name="SAPBEXexcGood2 9 6 2" xfId="31410" xr:uid="{00000000-0005-0000-0000-00009C3C0000}"/>
    <cellStyle name="SAPBEXexcGood2 9 7" xfId="15960" xr:uid="{00000000-0005-0000-0000-00009D3C0000}"/>
    <cellStyle name="SAPBEXexcGood2 9 7 2" xfId="34869" xr:uid="{00000000-0005-0000-0000-00009E3C0000}"/>
    <cellStyle name="SAPBEXexcGood2 9 8" xfId="17197" xr:uid="{00000000-0005-0000-0000-00009F3C0000}"/>
    <cellStyle name="SAPBEXexcGood2 9 8 2" xfId="36106" xr:uid="{00000000-0005-0000-0000-0000A03C0000}"/>
    <cellStyle name="SAPBEXexcGood2 9 9" xfId="20493" xr:uid="{00000000-0005-0000-0000-0000A13C0000}"/>
    <cellStyle name="SAPBEXexcGood3" xfId="68" xr:uid="{00000000-0005-0000-0000-0000A23C0000}"/>
    <cellStyle name="SAPBEXexcGood3 10" xfId="525" xr:uid="{00000000-0005-0000-0000-0000A33C0000}"/>
    <cellStyle name="SAPBEXexcGood3 10 2" xfId="3111" xr:uid="{00000000-0005-0000-0000-0000A43C0000}"/>
    <cellStyle name="SAPBEXexcGood3 10 2 2" xfId="22020" xr:uid="{00000000-0005-0000-0000-0000A53C0000}"/>
    <cellStyle name="SAPBEXexcGood3 10 3" xfId="7092" xr:uid="{00000000-0005-0000-0000-0000A63C0000}"/>
    <cellStyle name="SAPBEXexcGood3 10 3 2" xfId="26001" xr:uid="{00000000-0005-0000-0000-0000A73C0000}"/>
    <cellStyle name="SAPBEXexcGood3 10 4" xfId="8661" xr:uid="{00000000-0005-0000-0000-0000A83C0000}"/>
    <cellStyle name="SAPBEXexcGood3 10 4 2" xfId="27570" xr:uid="{00000000-0005-0000-0000-0000A93C0000}"/>
    <cellStyle name="SAPBEXexcGood3 10 5" xfId="10798" xr:uid="{00000000-0005-0000-0000-0000AA3C0000}"/>
    <cellStyle name="SAPBEXexcGood3 10 5 2" xfId="29707" xr:uid="{00000000-0005-0000-0000-0000AB3C0000}"/>
    <cellStyle name="SAPBEXexcGood3 10 6" xfId="13962" xr:uid="{00000000-0005-0000-0000-0000AC3C0000}"/>
    <cellStyle name="SAPBEXexcGood3 10 6 2" xfId="32871" xr:uid="{00000000-0005-0000-0000-0000AD3C0000}"/>
    <cellStyle name="SAPBEXexcGood3 10 7" xfId="15494" xr:uid="{00000000-0005-0000-0000-0000AE3C0000}"/>
    <cellStyle name="SAPBEXexcGood3 10 7 2" xfId="34403" xr:uid="{00000000-0005-0000-0000-0000AF3C0000}"/>
    <cellStyle name="SAPBEXexcGood3 10 8" xfId="18658" xr:uid="{00000000-0005-0000-0000-0000B03C0000}"/>
    <cellStyle name="SAPBEXexcGood3 10 8 2" xfId="37567" xr:uid="{00000000-0005-0000-0000-0000B13C0000}"/>
    <cellStyle name="SAPBEXexcGood3 10 9" xfId="20068" xr:uid="{00000000-0005-0000-0000-0000B23C0000}"/>
    <cellStyle name="SAPBEXexcGood3 11" xfId="632" xr:uid="{00000000-0005-0000-0000-0000B33C0000}"/>
    <cellStyle name="SAPBEXexcGood3 11 2" xfId="3218" xr:uid="{00000000-0005-0000-0000-0000B43C0000}"/>
    <cellStyle name="SAPBEXexcGood3 11 2 2" xfId="22127" xr:uid="{00000000-0005-0000-0000-0000B53C0000}"/>
    <cellStyle name="SAPBEXexcGood3 11 3" xfId="5306" xr:uid="{00000000-0005-0000-0000-0000B63C0000}"/>
    <cellStyle name="SAPBEXexcGood3 11 3 2" xfId="24215" xr:uid="{00000000-0005-0000-0000-0000B73C0000}"/>
    <cellStyle name="SAPBEXexcGood3 11 4" xfId="9207" xr:uid="{00000000-0005-0000-0000-0000B83C0000}"/>
    <cellStyle name="SAPBEXexcGood3 11 4 2" xfId="28116" xr:uid="{00000000-0005-0000-0000-0000B93C0000}"/>
    <cellStyle name="SAPBEXexcGood3 11 5" xfId="11689" xr:uid="{00000000-0005-0000-0000-0000BA3C0000}"/>
    <cellStyle name="SAPBEXexcGood3 11 5 2" xfId="30598" xr:uid="{00000000-0005-0000-0000-0000BB3C0000}"/>
    <cellStyle name="SAPBEXexcGood3 11 6" xfId="10499" xr:uid="{00000000-0005-0000-0000-0000BC3C0000}"/>
    <cellStyle name="SAPBEXexcGood3 11 6 2" xfId="29408" xr:uid="{00000000-0005-0000-0000-0000BD3C0000}"/>
    <cellStyle name="SAPBEXexcGood3 11 7" xfId="16385" xr:uid="{00000000-0005-0000-0000-0000BE3C0000}"/>
    <cellStyle name="SAPBEXexcGood3 11 7 2" xfId="35294" xr:uid="{00000000-0005-0000-0000-0000BF3C0000}"/>
    <cellStyle name="SAPBEXexcGood3 11 8" xfId="15195" xr:uid="{00000000-0005-0000-0000-0000C03C0000}"/>
    <cellStyle name="SAPBEXexcGood3 11 8 2" xfId="34104" xr:uid="{00000000-0005-0000-0000-0000C13C0000}"/>
    <cellStyle name="SAPBEXexcGood3 11 9" xfId="20882" xr:uid="{00000000-0005-0000-0000-0000C23C0000}"/>
    <cellStyle name="SAPBEXexcGood3 12" xfId="589" xr:uid="{00000000-0005-0000-0000-0000C33C0000}"/>
    <cellStyle name="SAPBEXexcGood3 12 2" xfId="3175" xr:uid="{00000000-0005-0000-0000-0000C43C0000}"/>
    <cellStyle name="SAPBEXexcGood3 12 2 2" xfId="22084" xr:uid="{00000000-0005-0000-0000-0000C53C0000}"/>
    <cellStyle name="SAPBEXexcGood3 12 3" xfId="6196" xr:uid="{00000000-0005-0000-0000-0000C63C0000}"/>
    <cellStyle name="SAPBEXexcGood3 12 3 2" xfId="25105" xr:uid="{00000000-0005-0000-0000-0000C73C0000}"/>
    <cellStyle name="SAPBEXexcGood3 12 4" xfId="4966" xr:uid="{00000000-0005-0000-0000-0000C83C0000}"/>
    <cellStyle name="SAPBEXexcGood3 12 4 2" xfId="23875" xr:uid="{00000000-0005-0000-0000-0000C93C0000}"/>
    <cellStyle name="SAPBEXexcGood3 12 5" xfId="9659" xr:uid="{00000000-0005-0000-0000-0000CA3C0000}"/>
    <cellStyle name="SAPBEXexcGood3 12 5 2" xfId="28568" xr:uid="{00000000-0005-0000-0000-0000CB3C0000}"/>
    <cellStyle name="SAPBEXexcGood3 12 6" xfId="13198" xr:uid="{00000000-0005-0000-0000-0000CC3C0000}"/>
    <cellStyle name="SAPBEXexcGood3 12 6 2" xfId="32107" xr:uid="{00000000-0005-0000-0000-0000CD3C0000}"/>
    <cellStyle name="SAPBEXexcGood3 12 7" xfId="14355" xr:uid="{00000000-0005-0000-0000-0000CE3C0000}"/>
    <cellStyle name="SAPBEXexcGood3 12 7 2" xfId="33264" xr:uid="{00000000-0005-0000-0000-0000CF3C0000}"/>
    <cellStyle name="SAPBEXexcGood3 12 8" xfId="17894" xr:uid="{00000000-0005-0000-0000-0000D03C0000}"/>
    <cellStyle name="SAPBEXexcGood3 12 8 2" xfId="36803" xr:uid="{00000000-0005-0000-0000-0000D13C0000}"/>
    <cellStyle name="SAPBEXexcGood3 12 9" xfId="19031" xr:uid="{00000000-0005-0000-0000-0000D23C0000}"/>
    <cellStyle name="SAPBEXexcGood3 13" xfId="683" xr:uid="{00000000-0005-0000-0000-0000D33C0000}"/>
    <cellStyle name="SAPBEXexcGood3 13 2" xfId="3269" xr:uid="{00000000-0005-0000-0000-0000D43C0000}"/>
    <cellStyle name="SAPBEXexcGood3 13 2 2" xfId="22178" xr:uid="{00000000-0005-0000-0000-0000D53C0000}"/>
    <cellStyle name="SAPBEXexcGood3 13 3" xfId="5111" xr:uid="{00000000-0005-0000-0000-0000D63C0000}"/>
    <cellStyle name="SAPBEXexcGood3 13 3 2" xfId="24020" xr:uid="{00000000-0005-0000-0000-0000D73C0000}"/>
    <cellStyle name="SAPBEXexcGood3 13 4" xfId="7077" xr:uid="{00000000-0005-0000-0000-0000D83C0000}"/>
    <cellStyle name="SAPBEXexcGood3 13 4 2" xfId="25986" xr:uid="{00000000-0005-0000-0000-0000D93C0000}"/>
    <cellStyle name="SAPBEXexcGood3 13 5" xfId="12080" xr:uid="{00000000-0005-0000-0000-0000DA3C0000}"/>
    <cellStyle name="SAPBEXexcGood3 13 5 2" xfId="30989" xr:uid="{00000000-0005-0000-0000-0000DB3C0000}"/>
    <cellStyle name="SAPBEXexcGood3 13 6" xfId="12972" xr:uid="{00000000-0005-0000-0000-0000DC3C0000}"/>
    <cellStyle name="SAPBEXexcGood3 13 6 2" xfId="31881" xr:uid="{00000000-0005-0000-0000-0000DD3C0000}"/>
    <cellStyle name="SAPBEXexcGood3 13 7" xfId="16776" xr:uid="{00000000-0005-0000-0000-0000DE3C0000}"/>
    <cellStyle name="SAPBEXexcGood3 13 7 2" xfId="35685" xr:uid="{00000000-0005-0000-0000-0000DF3C0000}"/>
    <cellStyle name="SAPBEXexcGood3 13 8" xfId="17668" xr:uid="{00000000-0005-0000-0000-0000E03C0000}"/>
    <cellStyle name="SAPBEXexcGood3 13 8 2" xfId="36577" xr:uid="{00000000-0005-0000-0000-0000E13C0000}"/>
    <cellStyle name="SAPBEXexcGood3 13 9" xfId="21244" xr:uid="{00000000-0005-0000-0000-0000E23C0000}"/>
    <cellStyle name="SAPBEXexcGood3 14" xfId="523" xr:uid="{00000000-0005-0000-0000-0000E33C0000}"/>
    <cellStyle name="SAPBEXexcGood3 14 2" xfId="3109" xr:uid="{00000000-0005-0000-0000-0000E43C0000}"/>
    <cellStyle name="SAPBEXexcGood3 14 2 2" xfId="22018" xr:uid="{00000000-0005-0000-0000-0000E53C0000}"/>
    <cellStyle name="SAPBEXexcGood3 14 3" xfId="5855" xr:uid="{00000000-0005-0000-0000-0000E63C0000}"/>
    <cellStyle name="SAPBEXexcGood3 14 3 2" xfId="24764" xr:uid="{00000000-0005-0000-0000-0000E73C0000}"/>
    <cellStyle name="SAPBEXexcGood3 14 4" xfId="6420" xr:uid="{00000000-0005-0000-0000-0000E83C0000}"/>
    <cellStyle name="SAPBEXexcGood3 14 4 2" xfId="25329" xr:uid="{00000000-0005-0000-0000-0000E93C0000}"/>
    <cellStyle name="SAPBEXexcGood3 14 5" xfId="9692" xr:uid="{00000000-0005-0000-0000-0000EA3C0000}"/>
    <cellStyle name="SAPBEXexcGood3 14 5 2" xfId="28601" xr:uid="{00000000-0005-0000-0000-0000EB3C0000}"/>
    <cellStyle name="SAPBEXexcGood3 14 6" xfId="13009" xr:uid="{00000000-0005-0000-0000-0000EC3C0000}"/>
    <cellStyle name="SAPBEXexcGood3 14 6 2" xfId="31918" xr:uid="{00000000-0005-0000-0000-0000ED3C0000}"/>
    <cellStyle name="SAPBEXexcGood3 14 7" xfId="14388" xr:uid="{00000000-0005-0000-0000-0000EE3C0000}"/>
    <cellStyle name="SAPBEXexcGood3 14 7 2" xfId="33297" xr:uid="{00000000-0005-0000-0000-0000EF3C0000}"/>
    <cellStyle name="SAPBEXexcGood3 14 8" xfId="17705" xr:uid="{00000000-0005-0000-0000-0000F03C0000}"/>
    <cellStyle name="SAPBEXexcGood3 14 8 2" xfId="36614" xr:uid="{00000000-0005-0000-0000-0000F13C0000}"/>
    <cellStyle name="SAPBEXexcGood3 14 9" xfId="19059" xr:uid="{00000000-0005-0000-0000-0000F23C0000}"/>
    <cellStyle name="SAPBEXexcGood3 15" xfId="598" xr:uid="{00000000-0005-0000-0000-0000F33C0000}"/>
    <cellStyle name="SAPBEXexcGood3 15 2" xfId="3184" xr:uid="{00000000-0005-0000-0000-0000F43C0000}"/>
    <cellStyle name="SAPBEXexcGood3 15 2 2" xfId="22093" xr:uid="{00000000-0005-0000-0000-0000F53C0000}"/>
    <cellStyle name="SAPBEXexcGood3 15 3" xfId="5565" xr:uid="{00000000-0005-0000-0000-0000F63C0000}"/>
    <cellStyle name="SAPBEXexcGood3 15 3 2" xfId="24474" xr:uid="{00000000-0005-0000-0000-0000F73C0000}"/>
    <cellStyle name="SAPBEXexcGood3 15 4" xfId="9063" xr:uid="{00000000-0005-0000-0000-0000F83C0000}"/>
    <cellStyle name="SAPBEXexcGood3 15 4 2" xfId="27972" xr:uid="{00000000-0005-0000-0000-0000F93C0000}"/>
    <cellStyle name="SAPBEXexcGood3 15 5" xfId="11533" xr:uid="{00000000-0005-0000-0000-0000FA3C0000}"/>
    <cellStyle name="SAPBEXexcGood3 15 5 2" xfId="30442" xr:uid="{00000000-0005-0000-0000-0000FB3C0000}"/>
    <cellStyle name="SAPBEXexcGood3 15 6" xfId="12324" xr:uid="{00000000-0005-0000-0000-0000FC3C0000}"/>
    <cellStyle name="SAPBEXexcGood3 15 6 2" xfId="31233" xr:uid="{00000000-0005-0000-0000-0000FD3C0000}"/>
    <cellStyle name="SAPBEXexcGood3 15 7" xfId="16229" xr:uid="{00000000-0005-0000-0000-0000FE3C0000}"/>
    <cellStyle name="SAPBEXexcGood3 15 7 2" xfId="35138" xr:uid="{00000000-0005-0000-0000-0000FF3C0000}"/>
    <cellStyle name="SAPBEXexcGood3 15 8" xfId="17020" xr:uid="{00000000-0005-0000-0000-0000003D0000}"/>
    <cellStyle name="SAPBEXexcGood3 15 8 2" xfId="35929" xr:uid="{00000000-0005-0000-0000-0000013D0000}"/>
    <cellStyle name="SAPBEXexcGood3 15 9" xfId="20738" xr:uid="{00000000-0005-0000-0000-0000023D0000}"/>
    <cellStyle name="SAPBEXexcGood3 16" xfId="580" xr:uid="{00000000-0005-0000-0000-0000033D0000}"/>
    <cellStyle name="SAPBEXexcGood3 16 2" xfId="3166" xr:uid="{00000000-0005-0000-0000-0000043D0000}"/>
    <cellStyle name="SAPBEXexcGood3 16 2 2" xfId="22075" xr:uid="{00000000-0005-0000-0000-0000053D0000}"/>
    <cellStyle name="SAPBEXexcGood3 16 3" xfId="5338" xr:uid="{00000000-0005-0000-0000-0000063D0000}"/>
    <cellStyle name="SAPBEXexcGood3 16 3 2" xfId="24247" xr:uid="{00000000-0005-0000-0000-0000073D0000}"/>
    <cellStyle name="SAPBEXexcGood3 16 4" xfId="8279" xr:uid="{00000000-0005-0000-0000-0000083D0000}"/>
    <cellStyle name="SAPBEXexcGood3 16 4 2" xfId="27188" xr:uid="{00000000-0005-0000-0000-0000093D0000}"/>
    <cellStyle name="SAPBEXexcGood3 16 5" xfId="10673" xr:uid="{00000000-0005-0000-0000-00000A3D0000}"/>
    <cellStyle name="SAPBEXexcGood3 16 5 2" xfId="29582" xr:uid="{00000000-0005-0000-0000-00000B3D0000}"/>
    <cellStyle name="SAPBEXexcGood3 16 6" xfId="12420" xr:uid="{00000000-0005-0000-0000-00000C3D0000}"/>
    <cellStyle name="SAPBEXexcGood3 16 6 2" xfId="31329" xr:uid="{00000000-0005-0000-0000-00000D3D0000}"/>
    <cellStyle name="SAPBEXexcGood3 16 7" xfId="15369" xr:uid="{00000000-0005-0000-0000-00000E3D0000}"/>
    <cellStyle name="SAPBEXexcGood3 16 7 2" xfId="34278" xr:uid="{00000000-0005-0000-0000-00000F3D0000}"/>
    <cellStyle name="SAPBEXexcGood3 16 8" xfId="17116" xr:uid="{00000000-0005-0000-0000-0000103D0000}"/>
    <cellStyle name="SAPBEXexcGood3 16 8 2" xfId="36025" xr:uid="{00000000-0005-0000-0000-0000113D0000}"/>
    <cellStyle name="SAPBEXexcGood3 16 9" xfId="19952" xr:uid="{00000000-0005-0000-0000-0000123D0000}"/>
    <cellStyle name="SAPBEXexcGood3 17" xfId="907" xr:uid="{00000000-0005-0000-0000-0000133D0000}"/>
    <cellStyle name="SAPBEXexcGood3 17 2" xfId="3493" xr:uid="{00000000-0005-0000-0000-0000143D0000}"/>
    <cellStyle name="SAPBEXexcGood3 17 2 2" xfId="22402" xr:uid="{00000000-0005-0000-0000-0000153D0000}"/>
    <cellStyle name="SAPBEXexcGood3 17 3" xfId="6340" xr:uid="{00000000-0005-0000-0000-0000163D0000}"/>
    <cellStyle name="SAPBEXexcGood3 17 3 2" xfId="25249" xr:uid="{00000000-0005-0000-0000-0000173D0000}"/>
    <cellStyle name="SAPBEXexcGood3 17 4" xfId="7693" xr:uid="{00000000-0005-0000-0000-0000183D0000}"/>
    <cellStyle name="SAPBEXexcGood3 17 4 2" xfId="26602" xr:uid="{00000000-0005-0000-0000-0000193D0000}"/>
    <cellStyle name="SAPBEXexcGood3 17 5" xfId="10035" xr:uid="{00000000-0005-0000-0000-00001A3D0000}"/>
    <cellStyle name="SAPBEXexcGood3 17 5 2" xfId="28944" xr:uid="{00000000-0005-0000-0000-00001B3D0000}"/>
    <cellStyle name="SAPBEXexcGood3 17 6" xfId="12227" xr:uid="{00000000-0005-0000-0000-00001C3D0000}"/>
    <cellStyle name="SAPBEXexcGood3 17 6 2" xfId="31136" xr:uid="{00000000-0005-0000-0000-00001D3D0000}"/>
    <cellStyle name="SAPBEXexcGood3 17 7" xfId="14731" xr:uid="{00000000-0005-0000-0000-00001E3D0000}"/>
    <cellStyle name="SAPBEXexcGood3 17 7 2" xfId="33640" xr:uid="{00000000-0005-0000-0000-00001F3D0000}"/>
    <cellStyle name="SAPBEXexcGood3 17 8" xfId="16923" xr:uid="{00000000-0005-0000-0000-0000203D0000}"/>
    <cellStyle name="SAPBEXexcGood3 17 8 2" xfId="35832" xr:uid="{00000000-0005-0000-0000-0000213D0000}"/>
    <cellStyle name="SAPBEXexcGood3 17 9" xfId="19364" xr:uid="{00000000-0005-0000-0000-0000223D0000}"/>
    <cellStyle name="SAPBEXexcGood3 18" xfId="894" xr:uid="{00000000-0005-0000-0000-0000233D0000}"/>
    <cellStyle name="SAPBEXexcGood3 18 2" xfId="3480" xr:uid="{00000000-0005-0000-0000-0000243D0000}"/>
    <cellStyle name="SAPBEXexcGood3 18 2 2" xfId="22389" xr:uid="{00000000-0005-0000-0000-0000253D0000}"/>
    <cellStyle name="SAPBEXexcGood3 18 3" xfId="6016" xr:uid="{00000000-0005-0000-0000-0000263D0000}"/>
    <cellStyle name="SAPBEXexcGood3 18 3 2" xfId="24925" xr:uid="{00000000-0005-0000-0000-0000273D0000}"/>
    <cellStyle name="SAPBEXexcGood3 18 4" xfId="9356" xr:uid="{00000000-0005-0000-0000-0000283D0000}"/>
    <cellStyle name="SAPBEXexcGood3 18 4 2" xfId="28265" xr:uid="{00000000-0005-0000-0000-0000293D0000}"/>
    <cellStyle name="SAPBEXexcGood3 18 5" xfId="11843" xr:uid="{00000000-0005-0000-0000-00002A3D0000}"/>
    <cellStyle name="SAPBEXexcGood3 18 5 2" xfId="30752" xr:uid="{00000000-0005-0000-0000-00002B3D0000}"/>
    <cellStyle name="SAPBEXexcGood3 18 6" xfId="10310" xr:uid="{00000000-0005-0000-0000-00002C3D0000}"/>
    <cellStyle name="SAPBEXexcGood3 18 6 2" xfId="29219" xr:uid="{00000000-0005-0000-0000-00002D3D0000}"/>
    <cellStyle name="SAPBEXexcGood3 18 7" xfId="16539" xr:uid="{00000000-0005-0000-0000-00002E3D0000}"/>
    <cellStyle name="SAPBEXexcGood3 18 7 2" xfId="35448" xr:uid="{00000000-0005-0000-0000-00002F3D0000}"/>
    <cellStyle name="SAPBEXexcGood3 18 8" xfId="15006" xr:uid="{00000000-0005-0000-0000-0000303D0000}"/>
    <cellStyle name="SAPBEXexcGood3 18 8 2" xfId="33915" xr:uid="{00000000-0005-0000-0000-0000313D0000}"/>
    <cellStyle name="SAPBEXexcGood3 18 9" xfId="21030" xr:uid="{00000000-0005-0000-0000-0000323D0000}"/>
    <cellStyle name="SAPBEXexcGood3 19" xfId="931" xr:uid="{00000000-0005-0000-0000-0000333D0000}"/>
    <cellStyle name="SAPBEXexcGood3 19 2" xfId="3517" xr:uid="{00000000-0005-0000-0000-0000343D0000}"/>
    <cellStyle name="SAPBEXexcGood3 19 2 2" xfId="22426" xr:uid="{00000000-0005-0000-0000-0000353D0000}"/>
    <cellStyle name="SAPBEXexcGood3 19 3" xfId="7134" xr:uid="{00000000-0005-0000-0000-0000363D0000}"/>
    <cellStyle name="SAPBEXexcGood3 19 3 2" xfId="26043" xr:uid="{00000000-0005-0000-0000-0000373D0000}"/>
    <cellStyle name="SAPBEXexcGood3 19 4" xfId="9115" xr:uid="{00000000-0005-0000-0000-0000383D0000}"/>
    <cellStyle name="SAPBEXexcGood3 19 4 2" xfId="28024" xr:uid="{00000000-0005-0000-0000-0000393D0000}"/>
    <cellStyle name="SAPBEXexcGood3 19 5" xfId="11589" xr:uid="{00000000-0005-0000-0000-00003A3D0000}"/>
    <cellStyle name="SAPBEXexcGood3 19 5 2" xfId="30498" xr:uid="{00000000-0005-0000-0000-00003B3D0000}"/>
    <cellStyle name="SAPBEXexcGood3 19 6" xfId="13735" xr:uid="{00000000-0005-0000-0000-00003C3D0000}"/>
    <cellStyle name="SAPBEXexcGood3 19 6 2" xfId="32644" xr:uid="{00000000-0005-0000-0000-00003D3D0000}"/>
    <cellStyle name="SAPBEXexcGood3 19 7" xfId="16285" xr:uid="{00000000-0005-0000-0000-00003E3D0000}"/>
    <cellStyle name="SAPBEXexcGood3 19 7 2" xfId="35194" xr:uid="{00000000-0005-0000-0000-00003F3D0000}"/>
    <cellStyle name="SAPBEXexcGood3 19 8" xfId="18431" xr:uid="{00000000-0005-0000-0000-0000403D0000}"/>
    <cellStyle name="SAPBEXexcGood3 19 8 2" xfId="37340" xr:uid="{00000000-0005-0000-0000-0000413D0000}"/>
    <cellStyle name="SAPBEXexcGood3 19 9" xfId="20790" xr:uid="{00000000-0005-0000-0000-0000423D0000}"/>
    <cellStyle name="SAPBEXexcGood3 2" xfId="189" xr:uid="{00000000-0005-0000-0000-0000433D0000}"/>
    <cellStyle name="SAPBEXexcGood3 2 2" xfId="2775" xr:uid="{00000000-0005-0000-0000-0000443D0000}"/>
    <cellStyle name="SAPBEXexcGood3 2 2 2" xfId="21684" xr:uid="{00000000-0005-0000-0000-0000453D0000}"/>
    <cellStyle name="SAPBEXexcGood3 2 3" xfId="5778" xr:uid="{00000000-0005-0000-0000-0000463D0000}"/>
    <cellStyle name="SAPBEXexcGood3 2 3 2" xfId="24687" xr:uid="{00000000-0005-0000-0000-0000473D0000}"/>
    <cellStyle name="SAPBEXexcGood3 2 4" xfId="8256" xr:uid="{00000000-0005-0000-0000-0000483D0000}"/>
    <cellStyle name="SAPBEXexcGood3 2 4 2" xfId="27165" xr:uid="{00000000-0005-0000-0000-0000493D0000}"/>
    <cellStyle name="SAPBEXexcGood3 2 5" xfId="9501" xr:uid="{00000000-0005-0000-0000-00004A3D0000}"/>
    <cellStyle name="SAPBEXexcGood3 2 5 2" xfId="28410" xr:uid="{00000000-0005-0000-0000-00004B3D0000}"/>
    <cellStyle name="SAPBEXexcGood3 2 6" xfId="12665" xr:uid="{00000000-0005-0000-0000-00004C3D0000}"/>
    <cellStyle name="SAPBEXexcGood3 2 6 2" xfId="31574" xr:uid="{00000000-0005-0000-0000-00004D3D0000}"/>
    <cellStyle name="SAPBEXexcGood3 2 7" xfId="14197" xr:uid="{00000000-0005-0000-0000-00004E3D0000}"/>
    <cellStyle name="SAPBEXexcGood3 2 7 2" xfId="33106" xr:uid="{00000000-0005-0000-0000-00004F3D0000}"/>
    <cellStyle name="SAPBEXexcGood3 2 8" xfId="17361" xr:uid="{00000000-0005-0000-0000-0000503D0000}"/>
    <cellStyle name="SAPBEXexcGood3 2 8 2" xfId="36270" xr:uid="{00000000-0005-0000-0000-0000513D0000}"/>
    <cellStyle name="SAPBEXexcGood3 2 9" xfId="18890" xr:uid="{00000000-0005-0000-0000-0000523D0000}"/>
    <cellStyle name="SAPBEXexcGood3 20" xfId="1045" xr:uid="{00000000-0005-0000-0000-0000533D0000}"/>
    <cellStyle name="SAPBEXexcGood3 20 2" xfId="3631" xr:uid="{00000000-0005-0000-0000-0000543D0000}"/>
    <cellStyle name="SAPBEXexcGood3 20 2 2" xfId="22540" xr:uid="{00000000-0005-0000-0000-0000553D0000}"/>
    <cellStyle name="SAPBEXexcGood3 20 3" xfId="5533" xr:uid="{00000000-0005-0000-0000-0000563D0000}"/>
    <cellStyle name="SAPBEXexcGood3 20 3 2" xfId="24442" xr:uid="{00000000-0005-0000-0000-0000573D0000}"/>
    <cellStyle name="SAPBEXexcGood3 20 4" xfId="6784" xr:uid="{00000000-0005-0000-0000-0000583D0000}"/>
    <cellStyle name="SAPBEXexcGood3 20 4 2" xfId="25693" xr:uid="{00000000-0005-0000-0000-0000593D0000}"/>
    <cellStyle name="SAPBEXexcGood3 20 5" xfId="9683" xr:uid="{00000000-0005-0000-0000-00005A3D0000}"/>
    <cellStyle name="SAPBEXexcGood3 20 5 2" xfId="28592" xr:uid="{00000000-0005-0000-0000-00005B3D0000}"/>
    <cellStyle name="SAPBEXexcGood3 20 6" xfId="12431" xr:uid="{00000000-0005-0000-0000-00005C3D0000}"/>
    <cellStyle name="SAPBEXexcGood3 20 6 2" xfId="31340" xr:uid="{00000000-0005-0000-0000-00005D3D0000}"/>
    <cellStyle name="SAPBEXexcGood3 20 7" xfId="14379" xr:uid="{00000000-0005-0000-0000-00005E3D0000}"/>
    <cellStyle name="SAPBEXexcGood3 20 7 2" xfId="33288" xr:uid="{00000000-0005-0000-0000-00005F3D0000}"/>
    <cellStyle name="SAPBEXexcGood3 20 8" xfId="17127" xr:uid="{00000000-0005-0000-0000-0000603D0000}"/>
    <cellStyle name="SAPBEXexcGood3 20 8 2" xfId="36036" xr:uid="{00000000-0005-0000-0000-0000613D0000}"/>
    <cellStyle name="SAPBEXexcGood3 20 9" xfId="19050" xr:uid="{00000000-0005-0000-0000-0000623D0000}"/>
    <cellStyle name="SAPBEXexcGood3 21" xfId="979" xr:uid="{00000000-0005-0000-0000-0000633D0000}"/>
    <cellStyle name="SAPBEXexcGood3 21 2" xfId="3565" xr:uid="{00000000-0005-0000-0000-0000643D0000}"/>
    <cellStyle name="SAPBEXexcGood3 21 2 2" xfId="22474" xr:uid="{00000000-0005-0000-0000-0000653D0000}"/>
    <cellStyle name="SAPBEXexcGood3 21 3" xfId="6199" xr:uid="{00000000-0005-0000-0000-0000663D0000}"/>
    <cellStyle name="SAPBEXexcGood3 21 3 2" xfId="25108" xr:uid="{00000000-0005-0000-0000-0000673D0000}"/>
    <cellStyle name="SAPBEXexcGood3 21 4" xfId="9370" xr:uid="{00000000-0005-0000-0000-0000683D0000}"/>
    <cellStyle name="SAPBEXexcGood3 21 4 2" xfId="28279" xr:uid="{00000000-0005-0000-0000-0000693D0000}"/>
    <cellStyle name="SAPBEXexcGood3 21 5" xfId="11918" xr:uid="{00000000-0005-0000-0000-00006A3D0000}"/>
    <cellStyle name="SAPBEXexcGood3 21 5 2" xfId="30827" xr:uid="{00000000-0005-0000-0000-00006B3D0000}"/>
    <cellStyle name="SAPBEXexcGood3 21 6" xfId="14065" xr:uid="{00000000-0005-0000-0000-00006C3D0000}"/>
    <cellStyle name="SAPBEXexcGood3 21 6 2" xfId="32974" xr:uid="{00000000-0005-0000-0000-00006D3D0000}"/>
    <cellStyle name="SAPBEXexcGood3 21 7" xfId="16614" xr:uid="{00000000-0005-0000-0000-00006E3D0000}"/>
    <cellStyle name="SAPBEXexcGood3 21 7 2" xfId="35523" xr:uid="{00000000-0005-0000-0000-00006F3D0000}"/>
    <cellStyle name="SAPBEXexcGood3 21 8" xfId="18761" xr:uid="{00000000-0005-0000-0000-0000703D0000}"/>
    <cellStyle name="SAPBEXexcGood3 21 8 2" xfId="37670" xr:uid="{00000000-0005-0000-0000-0000713D0000}"/>
    <cellStyle name="SAPBEXexcGood3 21 9" xfId="21103" xr:uid="{00000000-0005-0000-0000-0000723D0000}"/>
    <cellStyle name="SAPBEXexcGood3 22" xfId="1050" xr:uid="{00000000-0005-0000-0000-0000733D0000}"/>
    <cellStyle name="SAPBEXexcGood3 22 2" xfId="3636" xr:uid="{00000000-0005-0000-0000-0000743D0000}"/>
    <cellStyle name="SAPBEXexcGood3 22 2 2" xfId="22545" xr:uid="{00000000-0005-0000-0000-0000753D0000}"/>
    <cellStyle name="SAPBEXexcGood3 22 3" xfId="6843" xr:uid="{00000000-0005-0000-0000-0000763D0000}"/>
    <cellStyle name="SAPBEXexcGood3 22 3 2" xfId="25752" xr:uid="{00000000-0005-0000-0000-0000773D0000}"/>
    <cellStyle name="SAPBEXexcGood3 22 4" xfId="7690" xr:uid="{00000000-0005-0000-0000-0000783D0000}"/>
    <cellStyle name="SAPBEXexcGood3 22 4 2" xfId="26599" xr:uid="{00000000-0005-0000-0000-0000793D0000}"/>
    <cellStyle name="SAPBEXexcGood3 22 5" xfId="10031" xr:uid="{00000000-0005-0000-0000-00007A3D0000}"/>
    <cellStyle name="SAPBEXexcGood3 22 5 2" xfId="28940" xr:uid="{00000000-0005-0000-0000-00007B3D0000}"/>
    <cellStyle name="SAPBEXexcGood3 22 6" xfId="13583" xr:uid="{00000000-0005-0000-0000-00007C3D0000}"/>
    <cellStyle name="SAPBEXexcGood3 22 6 2" xfId="32492" xr:uid="{00000000-0005-0000-0000-00007D3D0000}"/>
    <cellStyle name="SAPBEXexcGood3 22 7" xfId="14727" xr:uid="{00000000-0005-0000-0000-00007E3D0000}"/>
    <cellStyle name="SAPBEXexcGood3 22 7 2" xfId="33636" xr:uid="{00000000-0005-0000-0000-00007F3D0000}"/>
    <cellStyle name="SAPBEXexcGood3 22 8" xfId="18279" xr:uid="{00000000-0005-0000-0000-0000803D0000}"/>
    <cellStyle name="SAPBEXexcGood3 22 8 2" xfId="37188" xr:uid="{00000000-0005-0000-0000-0000813D0000}"/>
    <cellStyle name="SAPBEXexcGood3 22 9" xfId="19361" xr:uid="{00000000-0005-0000-0000-0000823D0000}"/>
    <cellStyle name="SAPBEXexcGood3 23" xfId="1170" xr:uid="{00000000-0005-0000-0000-0000833D0000}"/>
    <cellStyle name="SAPBEXexcGood3 23 2" xfId="3756" xr:uid="{00000000-0005-0000-0000-0000843D0000}"/>
    <cellStyle name="SAPBEXexcGood3 23 2 2" xfId="22665" xr:uid="{00000000-0005-0000-0000-0000853D0000}"/>
    <cellStyle name="SAPBEXexcGood3 23 3" xfId="6534" xr:uid="{00000000-0005-0000-0000-0000863D0000}"/>
    <cellStyle name="SAPBEXexcGood3 23 3 2" xfId="25443" xr:uid="{00000000-0005-0000-0000-0000873D0000}"/>
    <cellStyle name="SAPBEXexcGood3 23 4" xfId="7638" xr:uid="{00000000-0005-0000-0000-0000883D0000}"/>
    <cellStyle name="SAPBEXexcGood3 23 4 2" xfId="26547" xr:uid="{00000000-0005-0000-0000-0000893D0000}"/>
    <cellStyle name="SAPBEXexcGood3 23 5" xfId="9972" xr:uid="{00000000-0005-0000-0000-00008A3D0000}"/>
    <cellStyle name="SAPBEXexcGood3 23 5 2" xfId="28881" xr:uid="{00000000-0005-0000-0000-00008B3D0000}"/>
    <cellStyle name="SAPBEXexcGood3 23 6" xfId="12343" xr:uid="{00000000-0005-0000-0000-00008C3D0000}"/>
    <cellStyle name="SAPBEXexcGood3 23 6 2" xfId="31252" xr:uid="{00000000-0005-0000-0000-00008D3D0000}"/>
    <cellStyle name="SAPBEXexcGood3 23 7" xfId="14668" xr:uid="{00000000-0005-0000-0000-00008E3D0000}"/>
    <cellStyle name="SAPBEXexcGood3 23 7 2" xfId="33577" xr:uid="{00000000-0005-0000-0000-00008F3D0000}"/>
    <cellStyle name="SAPBEXexcGood3 23 8" xfId="17039" xr:uid="{00000000-0005-0000-0000-0000903D0000}"/>
    <cellStyle name="SAPBEXexcGood3 23 8 2" xfId="35948" xr:uid="{00000000-0005-0000-0000-0000913D0000}"/>
    <cellStyle name="SAPBEXexcGood3 23 9" xfId="19308" xr:uid="{00000000-0005-0000-0000-0000923D0000}"/>
    <cellStyle name="SAPBEXexcGood3 24" xfId="1236" xr:uid="{00000000-0005-0000-0000-0000933D0000}"/>
    <cellStyle name="SAPBEXexcGood3 24 2" xfId="3822" xr:uid="{00000000-0005-0000-0000-0000943D0000}"/>
    <cellStyle name="SAPBEXexcGood3 24 2 2" xfId="22731" xr:uid="{00000000-0005-0000-0000-0000953D0000}"/>
    <cellStyle name="SAPBEXexcGood3 24 3" xfId="6595" xr:uid="{00000000-0005-0000-0000-0000963D0000}"/>
    <cellStyle name="SAPBEXexcGood3 24 3 2" xfId="25504" xr:uid="{00000000-0005-0000-0000-0000973D0000}"/>
    <cellStyle name="SAPBEXexcGood3 24 4" xfId="8186" xr:uid="{00000000-0005-0000-0000-0000983D0000}"/>
    <cellStyle name="SAPBEXexcGood3 24 4 2" xfId="27095" xr:uid="{00000000-0005-0000-0000-0000993D0000}"/>
    <cellStyle name="SAPBEXexcGood3 24 5" xfId="10567" xr:uid="{00000000-0005-0000-0000-00009A3D0000}"/>
    <cellStyle name="SAPBEXexcGood3 24 5 2" xfId="29476" xr:uid="{00000000-0005-0000-0000-00009B3D0000}"/>
    <cellStyle name="SAPBEXexcGood3 24 6" xfId="12222" xr:uid="{00000000-0005-0000-0000-00009C3D0000}"/>
    <cellStyle name="SAPBEXexcGood3 24 6 2" xfId="31131" xr:uid="{00000000-0005-0000-0000-00009D3D0000}"/>
    <cellStyle name="SAPBEXexcGood3 24 7" xfId="15263" xr:uid="{00000000-0005-0000-0000-00009E3D0000}"/>
    <cellStyle name="SAPBEXexcGood3 24 7 2" xfId="34172" xr:uid="{00000000-0005-0000-0000-00009F3D0000}"/>
    <cellStyle name="SAPBEXexcGood3 24 8" xfId="16918" xr:uid="{00000000-0005-0000-0000-0000A03D0000}"/>
    <cellStyle name="SAPBEXexcGood3 24 8 2" xfId="35827" xr:uid="{00000000-0005-0000-0000-0000A13D0000}"/>
    <cellStyle name="SAPBEXexcGood3 24 9" xfId="19859" xr:uid="{00000000-0005-0000-0000-0000A23D0000}"/>
    <cellStyle name="SAPBEXexcGood3 25" xfId="1279" xr:uid="{00000000-0005-0000-0000-0000A33D0000}"/>
    <cellStyle name="SAPBEXexcGood3 25 2" xfId="3865" xr:uid="{00000000-0005-0000-0000-0000A43D0000}"/>
    <cellStyle name="SAPBEXexcGood3 25 2 2" xfId="22774" xr:uid="{00000000-0005-0000-0000-0000A53D0000}"/>
    <cellStyle name="SAPBEXexcGood3 25 3" xfId="5606" xr:uid="{00000000-0005-0000-0000-0000A63D0000}"/>
    <cellStyle name="SAPBEXexcGood3 25 3 2" xfId="24515" xr:uid="{00000000-0005-0000-0000-0000A73D0000}"/>
    <cellStyle name="SAPBEXexcGood3 25 4" xfId="5410" xr:uid="{00000000-0005-0000-0000-0000A83D0000}"/>
    <cellStyle name="SAPBEXexcGood3 25 4 2" xfId="24319" xr:uid="{00000000-0005-0000-0000-0000A93D0000}"/>
    <cellStyle name="SAPBEXexcGood3 25 5" xfId="9638" xr:uid="{00000000-0005-0000-0000-0000AA3D0000}"/>
    <cellStyle name="SAPBEXexcGood3 25 5 2" xfId="28547" xr:uid="{00000000-0005-0000-0000-0000AB3D0000}"/>
    <cellStyle name="SAPBEXexcGood3 25 6" xfId="12627" xr:uid="{00000000-0005-0000-0000-0000AC3D0000}"/>
    <cellStyle name="SAPBEXexcGood3 25 6 2" xfId="31536" xr:uid="{00000000-0005-0000-0000-0000AD3D0000}"/>
    <cellStyle name="SAPBEXexcGood3 25 7" xfId="14334" xr:uid="{00000000-0005-0000-0000-0000AE3D0000}"/>
    <cellStyle name="SAPBEXexcGood3 25 7 2" xfId="33243" xr:uid="{00000000-0005-0000-0000-0000AF3D0000}"/>
    <cellStyle name="SAPBEXexcGood3 25 8" xfId="17323" xr:uid="{00000000-0005-0000-0000-0000B03D0000}"/>
    <cellStyle name="SAPBEXexcGood3 25 8 2" xfId="36232" xr:uid="{00000000-0005-0000-0000-0000B13D0000}"/>
    <cellStyle name="SAPBEXexcGood3 25 9" xfId="19013" xr:uid="{00000000-0005-0000-0000-0000B23D0000}"/>
    <cellStyle name="SAPBEXexcGood3 26" xfId="1335" xr:uid="{00000000-0005-0000-0000-0000B33D0000}"/>
    <cellStyle name="SAPBEXexcGood3 26 2" xfId="3921" xr:uid="{00000000-0005-0000-0000-0000B43D0000}"/>
    <cellStyle name="SAPBEXexcGood3 26 2 2" xfId="22830" xr:uid="{00000000-0005-0000-0000-0000B53D0000}"/>
    <cellStyle name="SAPBEXexcGood3 26 3" xfId="5280" xr:uid="{00000000-0005-0000-0000-0000B63D0000}"/>
    <cellStyle name="SAPBEXexcGood3 26 3 2" xfId="24189" xr:uid="{00000000-0005-0000-0000-0000B73D0000}"/>
    <cellStyle name="SAPBEXexcGood3 26 4" xfId="8512" xr:uid="{00000000-0005-0000-0000-0000B83D0000}"/>
    <cellStyle name="SAPBEXexcGood3 26 4 2" xfId="27421" xr:uid="{00000000-0005-0000-0000-0000B93D0000}"/>
    <cellStyle name="SAPBEXexcGood3 26 5" xfId="10924" xr:uid="{00000000-0005-0000-0000-0000BA3D0000}"/>
    <cellStyle name="SAPBEXexcGood3 26 5 2" xfId="29833" xr:uid="{00000000-0005-0000-0000-0000BB3D0000}"/>
    <cellStyle name="SAPBEXexcGood3 26 6" xfId="13500" xr:uid="{00000000-0005-0000-0000-0000BC3D0000}"/>
    <cellStyle name="SAPBEXexcGood3 26 6 2" xfId="32409" xr:uid="{00000000-0005-0000-0000-0000BD3D0000}"/>
    <cellStyle name="SAPBEXexcGood3 26 7" xfId="15620" xr:uid="{00000000-0005-0000-0000-0000BE3D0000}"/>
    <cellStyle name="SAPBEXexcGood3 26 7 2" xfId="34529" xr:uid="{00000000-0005-0000-0000-0000BF3D0000}"/>
    <cellStyle name="SAPBEXexcGood3 26 8" xfId="18196" xr:uid="{00000000-0005-0000-0000-0000C03D0000}"/>
    <cellStyle name="SAPBEXexcGood3 26 8 2" xfId="37105" xr:uid="{00000000-0005-0000-0000-0000C13D0000}"/>
    <cellStyle name="SAPBEXexcGood3 26 9" xfId="20186" xr:uid="{00000000-0005-0000-0000-0000C23D0000}"/>
    <cellStyle name="SAPBEXexcGood3 27" xfId="1364" xr:uid="{00000000-0005-0000-0000-0000C33D0000}"/>
    <cellStyle name="SAPBEXexcGood3 27 2" xfId="3950" xr:uid="{00000000-0005-0000-0000-0000C43D0000}"/>
    <cellStyle name="SAPBEXexcGood3 27 2 2" xfId="22859" xr:uid="{00000000-0005-0000-0000-0000C53D0000}"/>
    <cellStyle name="SAPBEXexcGood3 27 3" xfId="5107" xr:uid="{00000000-0005-0000-0000-0000C63D0000}"/>
    <cellStyle name="SAPBEXexcGood3 27 3 2" xfId="24016" xr:uid="{00000000-0005-0000-0000-0000C73D0000}"/>
    <cellStyle name="SAPBEXexcGood3 27 4" xfId="7560" xr:uid="{00000000-0005-0000-0000-0000C83D0000}"/>
    <cellStyle name="SAPBEXexcGood3 27 4 2" xfId="26469" xr:uid="{00000000-0005-0000-0000-0000C93D0000}"/>
    <cellStyle name="SAPBEXexcGood3 27 5" xfId="10921" xr:uid="{00000000-0005-0000-0000-0000CA3D0000}"/>
    <cellStyle name="SAPBEXexcGood3 27 5 2" xfId="29830" xr:uid="{00000000-0005-0000-0000-0000CB3D0000}"/>
    <cellStyle name="SAPBEXexcGood3 27 6" xfId="13807" xr:uid="{00000000-0005-0000-0000-0000CC3D0000}"/>
    <cellStyle name="SAPBEXexcGood3 27 6 2" xfId="32716" xr:uid="{00000000-0005-0000-0000-0000CD3D0000}"/>
    <cellStyle name="SAPBEXexcGood3 27 7" xfId="15617" xr:uid="{00000000-0005-0000-0000-0000CE3D0000}"/>
    <cellStyle name="SAPBEXexcGood3 27 7 2" xfId="34526" xr:uid="{00000000-0005-0000-0000-0000CF3D0000}"/>
    <cellStyle name="SAPBEXexcGood3 27 8" xfId="18503" xr:uid="{00000000-0005-0000-0000-0000D03D0000}"/>
    <cellStyle name="SAPBEXexcGood3 27 8 2" xfId="37412" xr:uid="{00000000-0005-0000-0000-0000D13D0000}"/>
    <cellStyle name="SAPBEXexcGood3 27 9" xfId="20183" xr:uid="{00000000-0005-0000-0000-0000D23D0000}"/>
    <cellStyle name="SAPBEXexcGood3 28" xfId="1407" xr:uid="{00000000-0005-0000-0000-0000D33D0000}"/>
    <cellStyle name="SAPBEXexcGood3 28 2" xfId="3993" xr:uid="{00000000-0005-0000-0000-0000D43D0000}"/>
    <cellStyle name="SAPBEXexcGood3 28 2 2" xfId="22902" xr:uid="{00000000-0005-0000-0000-0000D53D0000}"/>
    <cellStyle name="SAPBEXexcGood3 28 3" xfId="6127" xr:uid="{00000000-0005-0000-0000-0000D63D0000}"/>
    <cellStyle name="SAPBEXexcGood3 28 3 2" xfId="25036" xr:uid="{00000000-0005-0000-0000-0000D73D0000}"/>
    <cellStyle name="SAPBEXexcGood3 28 4" xfId="9004" xr:uid="{00000000-0005-0000-0000-0000D83D0000}"/>
    <cellStyle name="SAPBEXexcGood3 28 4 2" xfId="27913" xr:uid="{00000000-0005-0000-0000-0000D93D0000}"/>
    <cellStyle name="SAPBEXexcGood3 28 5" xfId="11465" xr:uid="{00000000-0005-0000-0000-0000DA3D0000}"/>
    <cellStyle name="SAPBEXexcGood3 28 5 2" xfId="30374" xr:uid="{00000000-0005-0000-0000-0000DB3D0000}"/>
    <cellStyle name="SAPBEXexcGood3 28 6" xfId="10549" xr:uid="{00000000-0005-0000-0000-0000DC3D0000}"/>
    <cellStyle name="SAPBEXexcGood3 28 6 2" xfId="29458" xr:uid="{00000000-0005-0000-0000-0000DD3D0000}"/>
    <cellStyle name="SAPBEXexcGood3 28 7" xfId="16161" xr:uid="{00000000-0005-0000-0000-0000DE3D0000}"/>
    <cellStyle name="SAPBEXexcGood3 28 7 2" xfId="35070" xr:uid="{00000000-0005-0000-0000-0000DF3D0000}"/>
    <cellStyle name="SAPBEXexcGood3 28 8" xfId="15245" xr:uid="{00000000-0005-0000-0000-0000E03D0000}"/>
    <cellStyle name="SAPBEXexcGood3 28 8 2" xfId="34154" xr:uid="{00000000-0005-0000-0000-0000E13D0000}"/>
    <cellStyle name="SAPBEXexcGood3 28 9" xfId="20679" xr:uid="{00000000-0005-0000-0000-0000E23D0000}"/>
    <cellStyle name="SAPBEXexcGood3 29" xfId="1450" xr:uid="{00000000-0005-0000-0000-0000E33D0000}"/>
    <cellStyle name="SAPBEXexcGood3 29 2" xfId="4036" xr:uid="{00000000-0005-0000-0000-0000E43D0000}"/>
    <cellStyle name="SAPBEXexcGood3 29 2 2" xfId="22945" xr:uid="{00000000-0005-0000-0000-0000E53D0000}"/>
    <cellStyle name="SAPBEXexcGood3 29 3" xfId="6519" xr:uid="{00000000-0005-0000-0000-0000E63D0000}"/>
    <cellStyle name="SAPBEXexcGood3 29 3 2" xfId="25428" xr:uid="{00000000-0005-0000-0000-0000E73D0000}"/>
    <cellStyle name="SAPBEXexcGood3 29 4" xfId="7449" xr:uid="{00000000-0005-0000-0000-0000E83D0000}"/>
    <cellStyle name="SAPBEXexcGood3 29 4 2" xfId="26358" xr:uid="{00000000-0005-0000-0000-0000E93D0000}"/>
    <cellStyle name="SAPBEXexcGood3 29 5" xfId="9762" xr:uid="{00000000-0005-0000-0000-0000EA3D0000}"/>
    <cellStyle name="SAPBEXexcGood3 29 5 2" xfId="28671" xr:uid="{00000000-0005-0000-0000-0000EB3D0000}"/>
    <cellStyle name="SAPBEXexcGood3 29 6" xfId="12182" xr:uid="{00000000-0005-0000-0000-0000EC3D0000}"/>
    <cellStyle name="SAPBEXexcGood3 29 6 2" xfId="31091" xr:uid="{00000000-0005-0000-0000-0000ED3D0000}"/>
    <cellStyle name="SAPBEXexcGood3 29 7" xfId="14458" xr:uid="{00000000-0005-0000-0000-0000EE3D0000}"/>
    <cellStyle name="SAPBEXexcGood3 29 7 2" xfId="33367" xr:uid="{00000000-0005-0000-0000-0000EF3D0000}"/>
    <cellStyle name="SAPBEXexcGood3 29 8" xfId="16878" xr:uid="{00000000-0005-0000-0000-0000F03D0000}"/>
    <cellStyle name="SAPBEXexcGood3 29 8 2" xfId="35787" xr:uid="{00000000-0005-0000-0000-0000F13D0000}"/>
    <cellStyle name="SAPBEXexcGood3 29 9" xfId="19119" xr:uid="{00000000-0005-0000-0000-0000F23D0000}"/>
    <cellStyle name="SAPBEXexcGood3 3" xfId="142" xr:uid="{00000000-0005-0000-0000-0000F33D0000}"/>
    <cellStyle name="SAPBEXexcGood3 3 2" xfId="2729" xr:uid="{00000000-0005-0000-0000-0000F43D0000}"/>
    <cellStyle name="SAPBEXexcGood3 3 2 2" xfId="21638" xr:uid="{00000000-0005-0000-0000-0000F53D0000}"/>
    <cellStyle name="SAPBEXexcGood3 3 3" xfId="6331" xr:uid="{00000000-0005-0000-0000-0000F63D0000}"/>
    <cellStyle name="SAPBEXexcGood3 3 3 2" xfId="25240" xr:uid="{00000000-0005-0000-0000-0000F73D0000}"/>
    <cellStyle name="SAPBEXexcGood3 3 4" xfId="7809" xr:uid="{00000000-0005-0000-0000-0000F83D0000}"/>
    <cellStyle name="SAPBEXexcGood3 3 4 2" xfId="26718" xr:uid="{00000000-0005-0000-0000-0000F93D0000}"/>
    <cellStyle name="SAPBEXexcGood3 3 5" xfId="10158" xr:uid="{00000000-0005-0000-0000-0000FA3D0000}"/>
    <cellStyle name="SAPBEXexcGood3 3 5 2" xfId="29067" xr:uid="{00000000-0005-0000-0000-0000FB3D0000}"/>
    <cellStyle name="SAPBEXexcGood3 3 6" xfId="11025" xr:uid="{00000000-0005-0000-0000-0000FC3D0000}"/>
    <cellStyle name="SAPBEXexcGood3 3 6 2" xfId="29934" xr:uid="{00000000-0005-0000-0000-0000FD3D0000}"/>
    <cellStyle name="SAPBEXexcGood3 3 7" xfId="14854" xr:uid="{00000000-0005-0000-0000-0000FE3D0000}"/>
    <cellStyle name="SAPBEXexcGood3 3 7 2" xfId="33763" xr:uid="{00000000-0005-0000-0000-0000FF3D0000}"/>
    <cellStyle name="SAPBEXexcGood3 3 8" xfId="15721" xr:uid="{00000000-0005-0000-0000-0000003E0000}"/>
    <cellStyle name="SAPBEXexcGood3 3 8 2" xfId="34630" xr:uid="{00000000-0005-0000-0000-0000013E0000}"/>
    <cellStyle name="SAPBEXexcGood3 3 9" xfId="19482" xr:uid="{00000000-0005-0000-0000-0000023E0000}"/>
    <cellStyle name="SAPBEXexcGood3 30" xfId="1493" xr:uid="{00000000-0005-0000-0000-0000033E0000}"/>
    <cellStyle name="SAPBEXexcGood3 30 2" xfId="4079" xr:uid="{00000000-0005-0000-0000-0000043E0000}"/>
    <cellStyle name="SAPBEXexcGood3 30 2 2" xfId="22988" xr:uid="{00000000-0005-0000-0000-0000053E0000}"/>
    <cellStyle name="SAPBEXexcGood3 30 3" xfId="6122" xr:uid="{00000000-0005-0000-0000-0000063E0000}"/>
    <cellStyle name="SAPBEXexcGood3 30 3 2" xfId="25031" xr:uid="{00000000-0005-0000-0000-0000073E0000}"/>
    <cellStyle name="SAPBEXexcGood3 30 4" xfId="8686" xr:uid="{00000000-0005-0000-0000-0000083E0000}"/>
    <cellStyle name="SAPBEXexcGood3 30 4 2" xfId="27595" xr:uid="{00000000-0005-0000-0000-0000093E0000}"/>
    <cellStyle name="SAPBEXexcGood3 30 5" xfId="11115" xr:uid="{00000000-0005-0000-0000-00000A3E0000}"/>
    <cellStyle name="SAPBEXexcGood3 30 5 2" xfId="30024" xr:uid="{00000000-0005-0000-0000-00000B3E0000}"/>
    <cellStyle name="SAPBEXexcGood3 30 6" xfId="13592" xr:uid="{00000000-0005-0000-0000-00000C3E0000}"/>
    <cellStyle name="SAPBEXexcGood3 30 6 2" xfId="32501" xr:uid="{00000000-0005-0000-0000-00000D3E0000}"/>
    <cellStyle name="SAPBEXexcGood3 30 7" xfId="15811" xr:uid="{00000000-0005-0000-0000-00000E3E0000}"/>
    <cellStyle name="SAPBEXexcGood3 30 7 2" xfId="34720" xr:uid="{00000000-0005-0000-0000-00000F3E0000}"/>
    <cellStyle name="SAPBEXexcGood3 30 8" xfId="18288" xr:uid="{00000000-0005-0000-0000-0000103E0000}"/>
    <cellStyle name="SAPBEXexcGood3 30 8 2" xfId="37197" xr:uid="{00000000-0005-0000-0000-0000113E0000}"/>
    <cellStyle name="SAPBEXexcGood3 30 9" xfId="20360" xr:uid="{00000000-0005-0000-0000-0000123E0000}"/>
    <cellStyle name="SAPBEXexcGood3 31" xfId="1536" xr:uid="{00000000-0005-0000-0000-0000133E0000}"/>
    <cellStyle name="SAPBEXexcGood3 31 2" xfId="4122" xr:uid="{00000000-0005-0000-0000-0000143E0000}"/>
    <cellStyle name="SAPBEXexcGood3 31 2 2" xfId="23031" xr:uid="{00000000-0005-0000-0000-0000153E0000}"/>
    <cellStyle name="SAPBEXexcGood3 31 3" xfId="6032" xr:uid="{00000000-0005-0000-0000-0000163E0000}"/>
    <cellStyle name="SAPBEXexcGood3 31 3 2" xfId="24941" xr:uid="{00000000-0005-0000-0000-0000173E0000}"/>
    <cellStyle name="SAPBEXexcGood3 31 4" xfId="7301" xr:uid="{00000000-0005-0000-0000-0000183E0000}"/>
    <cellStyle name="SAPBEXexcGood3 31 4 2" xfId="26210" xr:uid="{00000000-0005-0000-0000-0000193E0000}"/>
    <cellStyle name="SAPBEXexcGood3 31 5" xfId="9653" xr:uid="{00000000-0005-0000-0000-00001A3E0000}"/>
    <cellStyle name="SAPBEXexcGood3 31 5 2" xfId="28562" xr:uid="{00000000-0005-0000-0000-00001B3E0000}"/>
    <cellStyle name="SAPBEXexcGood3 31 6" xfId="13983" xr:uid="{00000000-0005-0000-0000-00001C3E0000}"/>
    <cellStyle name="SAPBEXexcGood3 31 6 2" xfId="32892" xr:uid="{00000000-0005-0000-0000-00001D3E0000}"/>
    <cellStyle name="SAPBEXexcGood3 31 7" xfId="14349" xr:uid="{00000000-0005-0000-0000-00001E3E0000}"/>
    <cellStyle name="SAPBEXexcGood3 31 7 2" xfId="33258" xr:uid="{00000000-0005-0000-0000-00001F3E0000}"/>
    <cellStyle name="SAPBEXexcGood3 31 8" xfId="18679" xr:uid="{00000000-0005-0000-0000-0000203E0000}"/>
    <cellStyle name="SAPBEXexcGood3 31 8 2" xfId="37588" xr:uid="{00000000-0005-0000-0000-0000213E0000}"/>
    <cellStyle name="SAPBEXexcGood3 31 9" xfId="19026" xr:uid="{00000000-0005-0000-0000-0000223E0000}"/>
    <cellStyle name="SAPBEXexcGood3 32" xfId="1573" xr:uid="{00000000-0005-0000-0000-0000233E0000}"/>
    <cellStyle name="SAPBEXexcGood3 32 2" xfId="4159" xr:uid="{00000000-0005-0000-0000-0000243E0000}"/>
    <cellStyle name="SAPBEXexcGood3 32 2 2" xfId="23068" xr:uid="{00000000-0005-0000-0000-0000253E0000}"/>
    <cellStyle name="SAPBEXexcGood3 32 3" xfId="4934" xr:uid="{00000000-0005-0000-0000-0000263E0000}"/>
    <cellStyle name="SAPBEXexcGood3 32 3 2" xfId="23843" xr:uid="{00000000-0005-0000-0000-0000273E0000}"/>
    <cellStyle name="SAPBEXexcGood3 32 4" xfId="8722" xr:uid="{00000000-0005-0000-0000-0000283E0000}"/>
    <cellStyle name="SAPBEXexcGood3 32 4 2" xfId="27631" xr:uid="{00000000-0005-0000-0000-0000293E0000}"/>
    <cellStyle name="SAPBEXexcGood3 32 5" xfId="11157" xr:uid="{00000000-0005-0000-0000-00002A3E0000}"/>
    <cellStyle name="SAPBEXexcGood3 32 5 2" xfId="30066" xr:uid="{00000000-0005-0000-0000-00002B3E0000}"/>
    <cellStyle name="SAPBEXexcGood3 32 6" xfId="12705" xr:uid="{00000000-0005-0000-0000-00002C3E0000}"/>
    <cellStyle name="SAPBEXexcGood3 32 6 2" xfId="31614" xr:uid="{00000000-0005-0000-0000-00002D3E0000}"/>
    <cellStyle name="SAPBEXexcGood3 32 7" xfId="15853" xr:uid="{00000000-0005-0000-0000-00002E3E0000}"/>
    <cellStyle name="SAPBEXexcGood3 32 7 2" xfId="34762" xr:uid="{00000000-0005-0000-0000-00002F3E0000}"/>
    <cellStyle name="SAPBEXexcGood3 32 8" xfId="17401" xr:uid="{00000000-0005-0000-0000-0000303E0000}"/>
    <cellStyle name="SAPBEXexcGood3 32 8 2" xfId="36310" xr:uid="{00000000-0005-0000-0000-0000313E0000}"/>
    <cellStyle name="SAPBEXexcGood3 32 9" xfId="20396" xr:uid="{00000000-0005-0000-0000-0000323E0000}"/>
    <cellStyle name="SAPBEXexcGood3 33" xfId="1599" xr:uid="{00000000-0005-0000-0000-0000333E0000}"/>
    <cellStyle name="SAPBEXexcGood3 33 2" xfId="4185" xr:uid="{00000000-0005-0000-0000-0000343E0000}"/>
    <cellStyle name="SAPBEXexcGood3 33 2 2" xfId="23094" xr:uid="{00000000-0005-0000-0000-0000353E0000}"/>
    <cellStyle name="SAPBEXexcGood3 33 3" xfId="5471" xr:uid="{00000000-0005-0000-0000-0000363E0000}"/>
    <cellStyle name="SAPBEXexcGood3 33 3 2" xfId="24380" xr:uid="{00000000-0005-0000-0000-0000373E0000}"/>
    <cellStyle name="SAPBEXexcGood3 33 4" xfId="8191" xr:uid="{00000000-0005-0000-0000-0000383E0000}"/>
    <cellStyle name="SAPBEXexcGood3 33 4 2" xfId="27100" xr:uid="{00000000-0005-0000-0000-0000393E0000}"/>
    <cellStyle name="SAPBEXexcGood3 33 5" xfId="10573" xr:uid="{00000000-0005-0000-0000-00003A3E0000}"/>
    <cellStyle name="SAPBEXexcGood3 33 5 2" xfId="29482" xr:uid="{00000000-0005-0000-0000-00003B3E0000}"/>
    <cellStyle name="SAPBEXexcGood3 33 6" xfId="12460" xr:uid="{00000000-0005-0000-0000-00003C3E0000}"/>
    <cellStyle name="SAPBEXexcGood3 33 6 2" xfId="31369" xr:uid="{00000000-0005-0000-0000-00003D3E0000}"/>
    <cellStyle name="SAPBEXexcGood3 33 7" xfId="15269" xr:uid="{00000000-0005-0000-0000-00003E3E0000}"/>
    <cellStyle name="SAPBEXexcGood3 33 7 2" xfId="34178" xr:uid="{00000000-0005-0000-0000-00003F3E0000}"/>
    <cellStyle name="SAPBEXexcGood3 33 8" xfId="17156" xr:uid="{00000000-0005-0000-0000-0000403E0000}"/>
    <cellStyle name="SAPBEXexcGood3 33 8 2" xfId="36065" xr:uid="{00000000-0005-0000-0000-0000413E0000}"/>
    <cellStyle name="SAPBEXexcGood3 33 9" xfId="19864" xr:uid="{00000000-0005-0000-0000-0000423E0000}"/>
    <cellStyle name="SAPBEXexcGood3 34" xfId="1522" xr:uid="{00000000-0005-0000-0000-0000433E0000}"/>
    <cellStyle name="SAPBEXexcGood3 34 2" xfId="4108" xr:uid="{00000000-0005-0000-0000-0000443E0000}"/>
    <cellStyle name="SAPBEXexcGood3 34 2 2" xfId="23017" xr:uid="{00000000-0005-0000-0000-0000453E0000}"/>
    <cellStyle name="SAPBEXexcGood3 34 3" xfId="6012" xr:uid="{00000000-0005-0000-0000-0000463E0000}"/>
    <cellStyle name="SAPBEXexcGood3 34 3 2" xfId="24921" xr:uid="{00000000-0005-0000-0000-0000473E0000}"/>
    <cellStyle name="SAPBEXexcGood3 34 4" xfId="9322" xr:uid="{00000000-0005-0000-0000-0000483E0000}"/>
    <cellStyle name="SAPBEXexcGood3 34 4 2" xfId="28231" xr:uid="{00000000-0005-0000-0000-0000493E0000}"/>
    <cellStyle name="SAPBEXexcGood3 34 5" xfId="11805" xr:uid="{00000000-0005-0000-0000-00004A3E0000}"/>
    <cellStyle name="SAPBEXexcGood3 34 5 2" xfId="30714" xr:uid="{00000000-0005-0000-0000-00004B3E0000}"/>
    <cellStyle name="SAPBEXexcGood3 34 6" xfId="12634" xr:uid="{00000000-0005-0000-0000-00004C3E0000}"/>
    <cellStyle name="SAPBEXexcGood3 34 6 2" xfId="31543" xr:uid="{00000000-0005-0000-0000-00004D3E0000}"/>
    <cellStyle name="SAPBEXexcGood3 34 7" xfId="16501" xr:uid="{00000000-0005-0000-0000-00004E3E0000}"/>
    <cellStyle name="SAPBEXexcGood3 34 7 2" xfId="35410" xr:uid="{00000000-0005-0000-0000-00004F3E0000}"/>
    <cellStyle name="SAPBEXexcGood3 34 8" xfId="17330" xr:uid="{00000000-0005-0000-0000-0000503E0000}"/>
    <cellStyle name="SAPBEXexcGood3 34 8 2" xfId="36239" xr:uid="{00000000-0005-0000-0000-0000513E0000}"/>
    <cellStyle name="SAPBEXexcGood3 34 9" xfId="20996" xr:uid="{00000000-0005-0000-0000-0000523E0000}"/>
    <cellStyle name="SAPBEXexcGood3 35" xfId="1708" xr:uid="{00000000-0005-0000-0000-0000533E0000}"/>
    <cellStyle name="SAPBEXexcGood3 35 2" xfId="4294" xr:uid="{00000000-0005-0000-0000-0000543E0000}"/>
    <cellStyle name="SAPBEXexcGood3 35 2 2" xfId="23203" xr:uid="{00000000-0005-0000-0000-0000553E0000}"/>
    <cellStyle name="SAPBEXexcGood3 35 3" xfId="5342" xr:uid="{00000000-0005-0000-0000-0000563E0000}"/>
    <cellStyle name="SAPBEXexcGood3 35 3 2" xfId="24251" xr:uid="{00000000-0005-0000-0000-0000573E0000}"/>
    <cellStyle name="SAPBEXexcGood3 35 4" xfId="8925" xr:uid="{00000000-0005-0000-0000-0000583E0000}"/>
    <cellStyle name="SAPBEXexcGood3 35 4 2" xfId="27834" xr:uid="{00000000-0005-0000-0000-0000593E0000}"/>
    <cellStyle name="SAPBEXexcGood3 35 5" xfId="11376" xr:uid="{00000000-0005-0000-0000-00005A3E0000}"/>
    <cellStyle name="SAPBEXexcGood3 35 5 2" xfId="30285" xr:uid="{00000000-0005-0000-0000-00005B3E0000}"/>
    <cellStyle name="SAPBEXexcGood3 35 6" xfId="13789" xr:uid="{00000000-0005-0000-0000-00005C3E0000}"/>
    <cellStyle name="SAPBEXexcGood3 35 6 2" xfId="32698" xr:uid="{00000000-0005-0000-0000-00005D3E0000}"/>
    <cellStyle name="SAPBEXexcGood3 35 7" xfId="16072" xr:uid="{00000000-0005-0000-0000-00005E3E0000}"/>
    <cellStyle name="SAPBEXexcGood3 35 7 2" xfId="34981" xr:uid="{00000000-0005-0000-0000-00005F3E0000}"/>
    <cellStyle name="SAPBEXexcGood3 35 8" xfId="18485" xr:uid="{00000000-0005-0000-0000-0000603E0000}"/>
    <cellStyle name="SAPBEXexcGood3 35 8 2" xfId="37394" xr:uid="{00000000-0005-0000-0000-0000613E0000}"/>
    <cellStyle name="SAPBEXexcGood3 35 9" xfId="20599" xr:uid="{00000000-0005-0000-0000-0000623E0000}"/>
    <cellStyle name="SAPBEXexcGood3 36" xfId="1751" xr:uid="{00000000-0005-0000-0000-0000633E0000}"/>
    <cellStyle name="SAPBEXexcGood3 36 2" xfId="4337" xr:uid="{00000000-0005-0000-0000-0000643E0000}"/>
    <cellStyle name="SAPBEXexcGood3 36 2 2" xfId="23246" xr:uid="{00000000-0005-0000-0000-0000653E0000}"/>
    <cellStyle name="SAPBEXexcGood3 36 3" xfId="5688" xr:uid="{00000000-0005-0000-0000-0000663E0000}"/>
    <cellStyle name="SAPBEXexcGood3 36 3 2" xfId="24597" xr:uid="{00000000-0005-0000-0000-0000673E0000}"/>
    <cellStyle name="SAPBEXexcGood3 36 4" xfId="8283" xr:uid="{00000000-0005-0000-0000-0000683E0000}"/>
    <cellStyle name="SAPBEXexcGood3 36 4 2" xfId="27192" xr:uid="{00000000-0005-0000-0000-0000693E0000}"/>
    <cellStyle name="SAPBEXexcGood3 36 5" xfId="10677" xr:uid="{00000000-0005-0000-0000-00006A3E0000}"/>
    <cellStyle name="SAPBEXexcGood3 36 5 2" xfId="29586" xr:uid="{00000000-0005-0000-0000-00006B3E0000}"/>
    <cellStyle name="SAPBEXexcGood3 36 6" xfId="12910" xr:uid="{00000000-0005-0000-0000-00006C3E0000}"/>
    <cellStyle name="SAPBEXexcGood3 36 6 2" xfId="31819" xr:uid="{00000000-0005-0000-0000-00006D3E0000}"/>
    <cellStyle name="SAPBEXexcGood3 36 7" xfId="15373" xr:uid="{00000000-0005-0000-0000-00006E3E0000}"/>
    <cellStyle name="SAPBEXexcGood3 36 7 2" xfId="34282" xr:uid="{00000000-0005-0000-0000-00006F3E0000}"/>
    <cellStyle name="SAPBEXexcGood3 36 8" xfId="17606" xr:uid="{00000000-0005-0000-0000-0000703E0000}"/>
    <cellStyle name="SAPBEXexcGood3 36 8 2" xfId="36515" xr:uid="{00000000-0005-0000-0000-0000713E0000}"/>
    <cellStyle name="SAPBEXexcGood3 36 9" xfId="19956" xr:uid="{00000000-0005-0000-0000-0000723E0000}"/>
    <cellStyle name="SAPBEXexcGood3 37" xfId="1794" xr:uid="{00000000-0005-0000-0000-0000733E0000}"/>
    <cellStyle name="SAPBEXexcGood3 37 2" xfId="4380" xr:uid="{00000000-0005-0000-0000-0000743E0000}"/>
    <cellStyle name="SAPBEXexcGood3 37 2 2" xfId="23289" xr:uid="{00000000-0005-0000-0000-0000753E0000}"/>
    <cellStyle name="SAPBEXexcGood3 37 3" xfId="6146" xr:uid="{00000000-0005-0000-0000-0000763E0000}"/>
    <cellStyle name="SAPBEXexcGood3 37 3 2" xfId="25055" xr:uid="{00000000-0005-0000-0000-0000773E0000}"/>
    <cellStyle name="SAPBEXexcGood3 37 4" xfId="7841" xr:uid="{00000000-0005-0000-0000-0000783E0000}"/>
    <cellStyle name="SAPBEXexcGood3 37 4 2" xfId="26750" xr:uid="{00000000-0005-0000-0000-0000793E0000}"/>
    <cellStyle name="SAPBEXexcGood3 37 5" xfId="10190" xr:uid="{00000000-0005-0000-0000-00007A3E0000}"/>
    <cellStyle name="SAPBEXexcGood3 37 5 2" xfId="29099" xr:uid="{00000000-0005-0000-0000-00007B3E0000}"/>
    <cellStyle name="SAPBEXexcGood3 37 6" xfId="12522" xr:uid="{00000000-0005-0000-0000-00007C3E0000}"/>
    <cellStyle name="SAPBEXexcGood3 37 6 2" xfId="31431" xr:uid="{00000000-0005-0000-0000-00007D3E0000}"/>
    <cellStyle name="SAPBEXexcGood3 37 7" xfId="14886" xr:uid="{00000000-0005-0000-0000-00007E3E0000}"/>
    <cellStyle name="SAPBEXexcGood3 37 7 2" xfId="33795" xr:uid="{00000000-0005-0000-0000-00007F3E0000}"/>
    <cellStyle name="SAPBEXexcGood3 37 8" xfId="17218" xr:uid="{00000000-0005-0000-0000-0000803E0000}"/>
    <cellStyle name="SAPBEXexcGood3 37 8 2" xfId="36127" xr:uid="{00000000-0005-0000-0000-0000813E0000}"/>
    <cellStyle name="SAPBEXexcGood3 37 9" xfId="19514" xr:uid="{00000000-0005-0000-0000-0000823E0000}"/>
    <cellStyle name="SAPBEXexcGood3 38" xfId="1704" xr:uid="{00000000-0005-0000-0000-0000833E0000}"/>
    <cellStyle name="SAPBEXexcGood3 38 2" xfId="4290" xr:uid="{00000000-0005-0000-0000-0000843E0000}"/>
    <cellStyle name="SAPBEXexcGood3 38 2 2" xfId="23199" xr:uid="{00000000-0005-0000-0000-0000853E0000}"/>
    <cellStyle name="SAPBEXexcGood3 38 3" xfId="6601" xr:uid="{00000000-0005-0000-0000-0000863E0000}"/>
    <cellStyle name="SAPBEXexcGood3 38 3 2" xfId="25510" xr:uid="{00000000-0005-0000-0000-0000873E0000}"/>
    <cellStyle name="SAPBEXexcGood3 38 4" xfId="8812" xr:uid="{00000000-0005-0000-0000-0000883E0000}"/>
    <cellStyle name="SAPBEXexcGood3 38 4 2" xfId="27721" xr:uid="{00000000-0005-0000-0000-0000893E0000}"/>
    <cellStyle name="SAPBEXexcGood3 38 5" xfId="11257" xr:uid="{00000000-0005-0000-0000-00008A3E0000}"/>
    <cellStyle name="SAPBEXexcGood3 38 5 2" xfId="30166" xr:uid="{00000000-0005-0000-0000-00008B3E0000}"/>
    <cellStyle name="SAPBEXexcGood3 38 6" xfId="11464" xr:uid="{00000000-0005-0000-0000-00008C3E0000}"/>
    <cellStyle name="SAPBEXexcGood3 38 6 2" xfId="30373" xr:uid="{00000000-0005-0000-0000-00008D3E0000}"/>
    <cellStyle name="SAPBEXexcGood3 38 7" xfId="15953" xr:uid="{00000000-0005-0000-0000-00008E3E0000}"/>
    <cellStyle name="SAPBEXexcGood3 38 7 2" xfId="34862" xr:uid="{00000000-0005-0000-0000-00008F3E0000}"/>
    <cellStyle name="SAPBEXexcGood3 38 8" xfId="16160" xr:uid="{00000000-0005-0000-0000-0000903E0000}"/>
    <cellStyle name="SAPBEXexcGood3 38 8 2" xfId="35069" xr:uid="{00000000-0005-0000-0000-0000913E0000}"/>
    <cellStyle name="SAPBEXexcGood3 38 9" xfId="20487" xr:uid="{00000000-0005-0000-0000-0000923E0000}"/>
    <cellStyle name="SAPBEXexcGood3 39" xfId="1792" xr:uid="{00000000-0005-0000-0000-0000933E0000}"/>
    <cellStyle name="SAPBEXexcGood3 39 2" xfId="4378" xr:uid="{00000000-0005-0000-0000-0000943E0000}"/>
    <cellStyle name="SAPBEXexcGood3 39 2 2" xfId="23287" xr:uid="{00000000-0005-0000-0000-0000953E0000}"/>
    <cellStyle name="SAPBEXexcGood3 39 3" xfId="2660" xr:uid="{00000000-0005-0000-0000-0000963E0000}"/>
    <cellStyle name="SAPBEXexcGood3 39 3 2" xfId="21569" xr:uid="{00000000-0005-0000-0000-0000973E0000}"/>
    <cellStyle name="SAPBEXexcGood3 39 4" xfId="9182" xr:uid="{00000000-0005-0000-0000-0000983E0000}"/>
    <cellStyle name="SAPBEXexcGood3 39 4 2" xfId="28091" xr:uid="{00000000-0005-0000-0000-0000993E0000}"/>
    <cellStyle name="SAPBEXexcGood3 39 5" xfId="11662" xr:uid="{00000000-0005-0000-0000-00009A3E0000}"/>
    <cellStyle name="SAPBEXexcGood3 39 5 2" xfId="30571" xr:uid="{00000000-0005-0000-0000-00009B3E0000}"/>
    <cellStyle name="SAPBEXexcGood3 39 6" xfId="11559" xr:uid="{00000000-0005-0000-0000-00009C3E0000}"/>
    <cellStyle name="SAPBEXexcGood3 39 6 2" xfId="30468" xr:uid="{00000000-0005-0000-0000-00009D3E0000}"/>
    <cellStyle name="SAPBEXexcGood3 39 7" xfId="16358" xr:uid="{00000000-0005-0000-0000-00009E3E0000}"/>
    <cellStyle name="SAPBEXexcGood3 39 7 2" xfId="35267" xr:uid="{00000000-0005-0000-0000-00009F3E0000}"/>
    <cellStyle name="SAPBEXexcGood3 39 8" xfId="16255" xr:uid="{00000000-0005-0000-0000-0000A03E0000}"/>
    <cellStyle name="SAPBEXexcGood3 39 8 2" xfId="35164" xr:uid="{00000000-0005-0000-0000-0000A13E0000}"/>
    <cellStyle name="SAPBEXexcGood3 39 9" xfId="20857" xr:uid="{00000000-0005-0000-0000-0000A23E0000}"/>
    <cellStyle name="SAPBEXexcGood3 4" xfId="267" xr:uid="{00000000-0005-0000-0000-0000A33E0000}"/>
    <cellStyle name="SAPBEXexcGood3 4 2" xfId="2853" xr:uid="{00000000-0005-0000-0000-0000A43E0000}"/>
    <cellStyle name="SAPBEXexcGood3 4 2 2" xfId="21762" xr:uid="{00000000-0005-0000-0000-0000A53E0000}"/>
    <cellStyle name="SAPBEXexcGood3 4 3" xfId="6335" xr:uid="{00000000-0005-0000-0000-0000A63E0000}"/>
    <cellStyle name="SAPBEXexcGood3 4 3 2" xfId="25244" xr:uid="{00000000-0005-0000-0000-0000A73E0000}"/>
    <cellStyle name="SAPBEXexcGood3 4 4" xfId="8889" xr:uid="{00000000-0005-0000-0000-0000A83E0000}"/>
    <cellStyle name="SAPBEXexcGood3 4 4 2" xfId="27798" xr:uid="{00000000-0005-0000-0000-0000A93E0000}"/>
    <cellStyle name="SAPBEXexcGood3 4 5" xfId="11340" xr:uid="{00000000-0005-0000-0000-0000AA3E0000}"/>
    <cellStyle name="SAPBEXexcGood3 4 5 2" xfId="30249" xr:uid="{00000000-0005-0000-0000-0000AB3E0000}"/>
    <cellStyle name="SAPBEXexcGood3 4 6" xfId="13674" xr:uid="{00000000-0005-0000-0000-0000AC3E0000}"/>
    <cellStyle name="SAPBEXexcGood3 4 6 2" xfId="32583" xr:uid="{00000000-0005-0000-0000-0000AD3E0000}"/>
    <cellStyle name="SAPBEXexcGood3 4 7" xfId="16036" xr:uid="{00000000-0005-0000-0000-0000AE3E0000}"/>
    <cellStyle name="SAPBEXexcGood3 4 7 2" xfId="34945" xr:uid="{00000000-0005-0000-0000-0000AF3E0000}"/>
    <cellStyle name="SAPBEXexcGood3 4 8" xfId="18370" xr:uid="{00000000-0005-0000-0000-0000B03E0000}"/>
    <cellStyle name="SAPBEXexcGood3 4 8 2" xfId="37279" xr:uid="{00000000-0005-0000-0000-0000B13E0000}"/>
    <cellStyle name="SAPBEXexcGood3 4 9" xfId="20563" xr:uid="{00000000-0005-0000-0000-0000B23E0000}"/>
    <cellStyle name="SAPBEXexcGood3 40" xfId="1941" xr:uid="{00000000-0005-0000-0000-0000B33E0000}"/>
    <cellStyle name="SAPBEXexcGood3 40 2" xfId="4527" xr:uid="{00000000-0005-0000-0000-0000B43E0000}"/>
    <cellStyle name="SAPBEXexcGood3 40 2 2" xfId="23436" xr:uid="{00000000-0005-0000-0000-0000B53E0000}"/>
    <cellStyle name="SAPBEXexcGood3 40 3" xfId="5984" xr:uid="{00000000-0005-0000-0000-0000B63E0000}"/>
    <cellStyle name="SAPBEXexcGood3 40 3 2" xfId="24893" xr:uid="{00000000-0005-0000-0000-0000B73E0000}"/>
    <cellStyle name="SAPBEXexcGood3 40 4" xfId="7495" xr:uid="{00000000-0005-0000-0000-0000B83E0000}"/>
    <cellStyle name="SAPBEXexcGood3 40 4 2" xfId="26404" xr:uid="{00000000-0005-0000-0000-0000B93E0000}"/>
    <cellStyle name="SAPBEXexcGood3 40 5" xfId="9814" xr:uid="{00000000-0005-0000-0000-0000BA3E0000}"/>
    <cellStyle name="SAPBEXexcGood3 40 5 2" xfId="28723" xr:uid="{00000000-0005-0000-0000-0000BB3E0000}"/>
    <cellStyle name="SAPBEXexcGood3 40 6" xfId="13517" xr:uid="{00000000-0005-0000-0000-0000BC3E0000}"/>
    <cellStyle name="SAPBEXexcGood3 40 6 2" xfId="32426" xr:uid="{00000000-0005-0000-0000-0000BD3E0000}"/>
    <cellStyle name="SAPBEXexcGood3 40 7" xfId="14510" xr:uid="{00000000-0005-0000-0000-0000BE3E0000}"/>
    <cellStyle name="SAPBEXexcGood3 40 7 2" xfId="33419" xr:uid="{00000000-0005-0000-0000-0000BF3E0000}"/>
    <cellStyle name="SAPBEXexcGood3 40 8" xfId="18213" xr:uid="{00000000-0005-0000-0000-0000C03E0000}"/>
    <cellStyle name="SAPBEXexcGood3 40 8 2" xfId="37122" xr:uid="{00000000-0005-0000-0000-0000C13E0000}"/>
    <cellStyle name="SAPBEXexcGood3 40 9" xfId="19166" xr:uid="{00000000-0005-0000-0000-0000C23E0000}"/>
    <cellStyle name="SAPBEXexcGood3 41" xfId="1978" xr:uid="{00000000-0005-0000-0000-0000C33E0000}"/>
    <cellStyle name="SAPBEXexcGood3 41 2" xfId="4564" xr:uid="{00000000-0005-0000-0000-0000C43E0000}"/>
    <cellStyle name="SAPBEXexcGood3 41 2 2" xfId="23473" xr:uid="{00000000-0005-0000-0000-0000C53E0000}"/>
    <cellStyle name="SAPBEXexcGood3 41 3" xfId="6167" xr:uid="{00000000-0005-0000-0000-0000C63E0000}"/>
    <cellStyle name="SAPBEXexcGood3 41 3 2" xfId="25076" xr:uid="{00000000-0005-0000-0000-0000C73E0000}"/>
    <cellStyle name="SAPBEXexcGood3 41 4" xfId="6258" xr:uid="{00000000-0005-0000-0000-0000C83E0000}"/>
    <cellStyle name="SAPBEXexcGood3 41 4 2" xfId="25167" xr:uid="{00000000-0005-0000-0000-0000C93E0000}"/>
    <cellStyle name="SAPBEXexcGood3 41 5" xfId="9617" xr:uid="{00000000-0005-0000-0000-0000CA3E0000}"/>
    <cellStyle name="SAPBEXexcGood3 41 5 2" xfId="28526" xr:uid="{00000000-0005-0000-0000-0000CB3E0000}"/>
    <cellStyle name="SAPBEXexcGood3 41 6" xfId="12712" xr:uid="{00000000-0005-0000-0000-0000CC3E0000}"/>
    <cellStyle name="SAPBEXexcGood3 41 6 2" xfId="31621" xr:uid="{00000000-0005-0000-0000-0000CD3E0000}"/>
    <cellStyle name="SAPBEXexcGood3 41 7" xfId="14313" xr:uid="{00000000-0005-0000-0000-0000CE3E0000}"/>
    <cellStyle name="SAPBEXexcGood3 41 7 2" xfId="33222" xr:uid="{00000000-0005-0000-0000-0000CF3E0000}"/>
    <cellStyle name="SAPBEXexcGood3 41 8" xfId="17408" xr:uid="{00000000-0005-0000-0000-0000D03E0000}"/>
    <cellStyle name="SAPBEXexcGood3 41 8 2" xfId="36317" xr:uid="{00000000-0005-0000-0000-0000D13E0000}"/>
    <cellStyle name="SAPBEXexcGood3 41 9" xfId="18996" xr:uid="{00000000-0005-0000-0000-0000D23E0000}"/>
    <cellStyle name="SAPBEXexcGood3 42" xfId="2004" xr:uid="{00000000-0005-0000-0000-0000D33E0000}"/>
    <cellStyle name="SAPBEXexcGood3 42 2" xfId="4590" xr:uid="{00000000-0005-0000-0000-0000D43E0000}"/>
    <cellStyle name="SAPBEXexcGood3 42 2 2" xfId="23499" xr:uid="{00000000-0005-0000-0000-0000D53E0000}"/>
    <cellStyle name="SAPBEXexcGood3 42 3" xfId="6184" xr:uid="{00000000-0005-0000-0000-0000D63E0000}"/>
    <cellStyle name="SAPBEXexcGood3 42 3 2" xfId="25093" xr:uid="{00000000-0005-0000-0000-0000D73E0000}"/>
    <cellStyle name="SAPBEXexcGood3 42 4" xfId="7966" xr:uid="{00000000-0005-0000-0000-0000D83E0000}"/>
    <cellStyle name="SAPBEXexcGood3 42 4 2" xfId="26875" xr:uid="{00000000-0005-0000-0000-0000D93E0000}"/>
    <cellStyle name="SAPBEXexcGood3 42 5" xfId="10326" xr:uid="{00000000-0005-0000-0000-0000DA3E0000}"/>
    <cellStyle name="SAPBEXexcGood3 42 5 2" xfId="29235" xr:uid="{00000000-0005-0000-0000-0000DB3E0000}"/>
    <cellStyle name="SAPBEXexcGood3 42 6" xfId="12452" xr:uid="{00000000-0005-0000-0000-0000DC3E0000}"/>
    <cellStyle name="SAPBEXexcGood3 42 6 2" xfId="31361" xr:uid="{00000000-0005-0000-0000-0000DD3E0000}"/>
    <cellStyle name="SAPBEXexcGood3 42 7" xfId="15022" xr:uid="{00000000-0005-0000-0000-0000DE3E0000}"/>
    <cellStyle name="SAPBEXexcGood3 42 7 2" xfId="33931" xr:uid="{00000000-0005-0000-0000-0000DF3E0000}"/>
    <cellStyle name="SAPBEXexcGood3 42 8" xfId="17148" xr:uid="{00000000-0005-0000-0000-0000E03E0000}"/>
    <cellStyle name="SAPBEXexcGood3 42 8 2" xfId="36057" xr:uid="{00000000-0005-0000-0000-0000E13E0000}"/>
    <cellStyle name="SAPBEXexcGood3 42 9" xfId="19637" xr:uid="{00000000-0005-0000-0000-0000E23E0000}"/>
    <cellStyle name="SAPBEXexcGood3 43" xfId="1988" xr:uid="{00000000-0005-0000-0000-0000E33E0000}"/>
    <cellStyle name="SAPBEXexcGood3 43 2" xfId="4574" xr:uid="{00000000-0005-0000-0000-0000E43E0000}"/>
    <cellStyle name="SAPBEXexcGood3 43 2 2" xfId="23483" xr:uid="{00000000-0005-0000-0000-0000E53E0000}"/>
    <cellStyle name="SAPBEXexcGood3 43 3" xfId="6886" xr:uid="{00000000-0005-0000-0000-0000E63E0000}"/>
    <cellStyle name="SAPBEXexcGood3 43 3 2" xfId="25795" xr:uid="{00000000-0005-0000-0000-0000E73E0000}"/>
    <cellStyle name="SAPBEXexcGood3 43 4" xfId="8420" xr:uid="{00000000-0005-0000-0000-0000E83E0000}"/>
    <cellStyle name="SAPBEXexcGood3 43 4 2" xfId="27329" xr:uid="{00000000-0005-0000-0000-0000E93E0000}"/>
    <cellStyle name="SAPBEXexcGood3 43 5" xfId="10826" xr:uid="{00000000-0005-0000-0000-0000EA3E0000}"/>
    <cellStyle name="SAPBEXexcGood3 43 5 2" xfId="29735" xr:uid="{00000000-0005-0000-0000-0000EB3E0000}"/>
    <cellStyle name="SAPBEXexcGood3 43 6" xfId="13506" xr:uid="{00000000-0005-0000-0000-0000EC3E0000}"/>
    <cellStyle name="SAPBEXexcGood3 43 6 2" xfId="32415" xr:uid="{00000000-0005-0000-0000-0000ED3E0000}"/>
    <cellStyle name="SAPBEXexcGood3 43 7" xfId="15522" xr:uid="{00000000-0005-0000-0000-0000EE3E0000}"/>
    <cellStyle name="SAPBEXexcGood3 43 7 2" xfId="34431" xr:uid="{00000000-0005-0000-0000-0000EF3E0000}"/>
    <cellStyle name="SAPBEXexcGood3 43 8" xfId="18202" xr:uid="{00000000-0005-0000-0000-0000F03E0000}"/>
    <cellStyle name="SAPBEXexcGood3 43 8 2" xfId="37111" xr:uid="{00000000-0005-0000-0000-0000F13E0000}"/>
    <cellStyle name="SAPBEXexcGood3 43 9" xfId="20094" xr:uid="{00000000-0005-0000-0000-0000F23E0000}"/>
    <cellStyle name="SAPBEXexcGood3 44" xfId="2101" xr:uid="{00000000-0005-0000-0000-0000F33E0000}"/>
    <cellStyle name="SAPBEXexcGood3 44 2" xfId="4687" xr:uid="{00000000-0005-0000-0000-0000F43E0000}"/>
    <cellStyle name="SAPBEXexcGood3 44 2 2" xfId="23596" xr:uid="{00000000-0005-0000-0000-0000F53E0000}"/>
    <cellStyle name="SAPBEXexcGood3 44 3" xfId="5577" xr:uid="{00000000-0005-0000-0000-0000F63E0000}"/>
    <cellStyle name="SAPBEXexcGood3 44 3 2" xfId="24486" xr:uid="{00000000-0005-0000-0000-0000F73E0000}"/>
    <cellStyle name="SAPBEXexcGood3 44 4" xfId="8585" xr:uid="{00000000-0005-0000-0000-0000F83E0000}"/>
    <cellStyle name="SAPBEXexcGood3 44 4 2" xfId="27494" xr:uid="{00000000-0005-0000-0000-0000F93E0000}"/>
    <cellStyle name="SAPBEXexcGood3 44 5" xfId="11002" xr:uid="{00000000-0005-0000-0000-0000FA3E0000}"/>
    <cellStyle name="SAPBEXexcGood3 44 5 2" xfId="29911" xr:uid="{00000000-0005-0000-0000-0000FB3E0000}"/>
    <cellStyle name="SAPBEXexcGood3 44 6" xfId="13829" xr:uid="{00000000-0005-0000-0000-0000FC3E0000}"/>
    <cellStyle name="SAPBEXexcGood3 44 6 2" xfId="32738" xr:uid="{00000000-0005-0000-0000-0000FD3E0000}"/>
    <cellStyle name="SAPBEXexcGood3 44 7" xfId="15698" xr:uid="{00000000-0005-0000-0000-0000FE3E0000}"/>
    <cellStyle name="SAPBEXexcGood3 44 7 2" xfId="34607" xr:uid="{00000000-0005-0000-0000-0000FF3E0000}"/>
    <cellStyle name="SAPBEXexcGood3 44 8" xfId="18525" xr:uid="{00000000-0005-0000-0000-0000003F0000}"/>
    <cellStyle name="SAPBEXexcGood3 44 8 2" xfId="37434" xr:uid="{00000000-0005-0000-0000-0000013F0000}"/>
    <cellStyle name="SAPBEXexcGood3 44 9" xfId="20259" xr:uid="{00000000-0005-0000-0000-0000023F0000}"/>
    <cellStyle name="SAPBEXexcGood3 45" xfId="2139" xr:uid="{00000000-0005-0000-0000-0000033F0000}"/>
    <cellStyle name="SAPBEXexcGood3 45 2" xfId="4725" xr:uid="{00000000-0005-0000-0000-0000043F0000}"/>
    <cellStyle name="SAPBEXexcGood3 45 2 2" xfId="23634" xr:uid="{00000000-0005-0000-0000-0000053F0000}"/>
    <cellStyle name="SAPBEXexcGood3 45 3" xfId="7311" xr:uid="{00000000-0005-0000-0000-0000063F0000}"/>
    <cellStyle name="SAPBEXexcGood3 45 3 2" xfId="26220" xr:uid="{00000000-0005-0000-0000-0000073F0000}"/>
    <cellStyle name="SAPBEXexcGood3 45 4" xfId="7748" xr:uid="{00000000-0005-0000-0000-0000083F0000}"/>
    <cellStyle name="SAPBEXexcGood3 45 4 2" xfId="26657" xr:uid="{00000000-0005-0000-0000-0000093F0000}"/>
    <cellStyle name="SAPBEXexcGood3 45 5" xfId="10095" xr:uid="{00000000-0005-0000-0000-00000A3F0000}"/>
    <cellStyle name="SAPBEXexcGood3 45 5 2" xfId="29004" xr:uid="{00000000-0005-0000-0000-00000B3F0000}"/>
    <cellStyle name="SAPBEXexcGood3 45 6" xfId="13248" xr:uid="{00000000-0005-0000-0000-00000C3F0000}"/>
    <cellStyle name="SAPBEXexcGood3 45 6 2" xfId="32157" xr:uid="{00000000-0005-0000-0000-00000D3F0000}"/>
    <cellStyle name="SAPBEXexcGood3 45 7" xfId="14791" xr:uid="{00000000-0005-0000-0000-00000E3F0000}"/>
    <cellStyle name="SAPBEXexcGood3 45 7 2" xfId="33700" xr:uid="{00000000-0005-0000-0000-00000F3F0000}"/>
    <cellStyle name="SAPBEXexcGood3 45 8" xfId="17944" xr:uid="{00000000-0005-0000-0000-0000103F0000}"/>
    <cellStyle name="SAPBEXexcGood3 45 8 2" xfId="36853" xr:uid="{00000000-0005-0000-0000-0000113F0000}"/>
    <cellStyle name="SAPBEXexcGood3 45 9" xfId="19421" xr:uid="{00000000-0005-0000-0000-0000123F0000}"/>
    <cellStyle name="SAPBEXexcGood3 46" xfId="2174" xr:uid="{00000000-0005-0000-0000-0000133F0000}"/>
    <cellStyle name="SAPBEXexcGood3 46 2" xfId="4760" xr:uid="{00000000-0005-0000-0000-0000143F0000}"/>
    <cellStyle name="SAPBEXexcGood3 46 2 2" xfId="23669" xr:uid="{00000000-0005-0000-0000-0000153F0000}"/>
    <cellStyle name="SAPBEXexcGood3 46 3" xfId="5522" xr:uid="{00000000-0005-0000-0000-0000163F0000}"/>
    <cellStyle name="SAPBEXexcGood3 46 3 2" xfId="24431" xr:uid="{00000000-0005-0000-0000-0000173F0000}"/>
    <cellStyle name="SAPBEXexcGood3 46 4" xfId="8284" xr:uid="{00000000-0005-0000-0000-0000183F0000}"/>
    <cellStyle name="SAPBEXexcGood3 46 4 2" xfId="27193" xr:uid="{00000000-0005-0000-0000-0000193F0000}"/>
    <cellStyle name="SAPBEXexcGood3 46 5" xfId="10678" xr:uid="{00000000-0005-0000-0000-00001A3F0000}"/>
    <cellStyle name="SAPBEXexcGood3 46 5 2" xfId="29587" xr:uid="{00000000-0005-0000-0000-00001B3F0000}"/>
    <cellStyle name="SAPBEXexcGood3 46 6" xfId="12367" xr:uid="{00000000-0005-0000-0000-00001C3F0000}"/>
    <cellStyle name="SAPBEXexcGood3 46 6 2" xfId="31276" xr:uid="{00000000-0005-0000-0000-00001D3F0000}"/>
    <cellStyle name="SAPBEXexcGood3 46 7" xfId="15374" xr:uid="{00000000-0005-0000-0000-00001E3F0000}"/>
    <cellStyle name="SAPBEXexcGood3 46 7 2" xfId="34283" xr:uid="{00000000-0005-0000-0000-00001F3F0000}"/>
    <cellStyle name="SAPBEXexcGood3 46 8" xfId="17063" xr:uid="{00000000-0005-0000-0000-0000203F0000}"/>
    <cellStyle name="SAPBEXexcGood3 46 8 2" xfId="35972" xr:uid="{00000000-0005-0000-0000-0000213F0000}"/>
    <cellStyle name="SAPBEXexcGood3 46 9" xfId="19957" xr:uid="{00000000-0005-0000-0000-0000223F0000}"/>
    <cellStyle name="SAPBEXexcGood3 47" xfId="2204" xr:uid="{00000000-0005-0000-0000-0000233F0000}"/>
    <cellStyle name="SAPBEXexcGood3 47 2" xfId="4790" xr:uid="{00000000-0005-0000-0000-0000243F0000}"/>
    <cellStyle name="SAPBEXexcGood3 47 2 2" xfId="23699" xr:uid="{00000000-0005-0000-0000-0000253F0000}"/>
    <cellStyle name="SAPBEXexcGood3 47 3" xfId="7215" xr:uid="{00000000-0005-0000-0000-0000263F0000}"/>
    <cellStyle name="SAPBEXexcGood3 47 3 2" xfId="26124" xr:uid="{00000000-0005-0000-0000-0000273F0000}"/>
    <cellStyle name="SAPBEXexcGood3 47 4" xfId="8715" xr:uid="{00000000-0005-0000-0000-0000283F0000}"/>
    <cellStyle name="SAPBEXexcGood3 47 4 2" xfId="27624" xr:uid="{00000000-0005-0000-0000-0000293F0000}"/>
    <cellStyle name="SAPBEXexcGood3 47 5" xfId="11150" xr:uid="{00000000-0005-0000-0000-00002A3F0000}"/>
    <cellStyle name="SAPBEXexcGood3 47 5 2" xfId="30059" xr:uid="{00000000-0005-0000-0000-00002B3F0000}"/>
    <cellStyle name="SAPBEXexcGood3 47 6" xfId="13408" xr:uid="{00000000-0005-0000-0000-00002C3F0000}"/>
    <cellStyle name="SAPBEXexcGood3 47 6 2" xfId="32317" xr:uid="{00000000-0005-0000-0000-00002D3F0000}"/>
    <cellStyle name="SAPBEXexcGood3 47 7" xfId="15846" xr:uid="{00000000-0005-0000-0000-00002E3F0000}"/>
    <cellStyle name="SAPBEXexcGood3 47 7 2" xfId="34755" xr:uid="{00000000-0005-0000-0000-00002F3F0000}"/>
    <cellStyle name="SAPBEXexcGood3 47 8" xfId="18104" xr:uid="{00000000-0005-0000-0000-0000303F0000}"/>
    <cellStyle name="SAPBEXexcGood3 47 8 2" xfId="37013" xr:uid="{00000000-0005-0000-0000-0000313F0000}"/>
    <cellStyle name="SAPBEXexcGood3 47 9" xfId="20389" xr:uid="{00000000-0005-0000-0000-0000323F0000}"/>
    <cellStyle name="SAPBEXexcGood3 48" xfId="2251" xr:uid="{00000000-0005-0000-0000-0000333F0000}"/>
    <cellStyle name="SAPBEXexcGood3 48 2" xfId="4837" xr:uid="{00000000-0005-0000-0000-0000343F0000}"/>
    <cellStyle name="SAPBEXexcGood3 48 2 2" xfId="23746" xr:uid="{00000000-0005-0000-0000-0000353F0000}"/>
    <cellStyle name="SAPBEXexcGood3 48 3" xfId="5327" xr:uid="{00000000-0005-0000-0000-0000363F0000}"/>
    <cellStyle name="SAPBEXexcGood3 48 3 2" xfId="24236" xr:uid="{00000000-0005-0000-0000-0000373F0000}"/>
    <cellStyle name="SAPBEXexcGood3 48 4" xfId="7555" xr:uid="{00000000-0005-0000-0000-0000383F0000}"/>
    <cellStyle name="SAPBEXexcGood3 48 4 2" xfId="26464" xr:uid="{00000000-0005-0000-0000-0000393F0000}"/>
    <cellStyle name="SAPBEXexcGood3 48 5" xfId="9878" xr:uid="{00000000-0005-0000-0000-00003A3F0000}"/>
    <cellStyle name="SAPBEXexcGood3 48 5 2" xfId="28787" xr:uid="{00000000-0005-0000-0000-00003B3F0000}"/>
    <cellStyle name="SAPBEXexcGood3 48 6" xfId="12045" xr:uid="{00000000-0005-0000-0000-00003C3F0000}"/>
    <cellStyle name="SAPBEXexcGood3 48 6 2" xfId="30954" xr:uid="{00000000-0005-0000-0000-00003D3F0000}"/>
    <cellStyle name="SAPBEXexcGood3 48 7" xfId="14574" xr:uid="{00000000-0005-0000-0000-00003E3F0000}"/>
    <cellStyle name="SAPBEXexcGood3 48 7 2" xfId="33483" xr:uid="{00000000-0005-0000-0000-00003F3F0000}"/>
    <cellStyle name="SAPBEXexcGood3 48 8" xfId="16741" xr:uid="{00000000-0005-0000-0000-0000403F0000}"/>
    <cellStyle name="SAPBEXexcGood3 48 8 2" xfId="35650" xr:uid="{00000000-0005-0000-0000-0000413F0000}"/>
    <cellStyle name="SAPBEXexcGood3 48 9" xfId="19226" xr:uid="{00000000-0005-0000-0000-0000423F0000}"/>
    <cellStyle name="SAPBEXexcGood3 49" xfId="2321" xr:uid="{00000000-0005-0000-0000-0000433F0000}"/>
    <cellStyle name="SAPBEXexcGood3 49 2" xfId="4907" xr:uid="{00000000-0005-0000-0000-0000443F0000}"/>
    <cellStyle name="SAPBEXexcGood3 49 2 2" xfId="23816" xr:uid="{00000000-0005-0000-0000-0000453F0000}"/>
    <cellStyle name="SAPBEXexcGood3 49 3" xfId="6026" xr:uid="{00000000-0005-0000-0000-0000463F0000}"/>
    <cellStyle name="SAPBEXexcGood3 49 3 2" xfId="24935" xr:uid="{00000000-0005-0000-0000-0000473F0000}"/>
    <cellStyle name="SAPBEXexcGood3 49 4" xfId="7926" xr:uid="{00000000-0005-0000-0000-0000483F0000}"/>
    <cellStyle name="SAPBEXexcGood3 49 4 2" xfId="26835" xr:uid="{00000000-0005-0000-0000-0000493F0000}"/>
    <cellStyle name="SAPBEXexcGood3 49 5" xfId="10281" xr:uid="{00000000-0005-0000-0000-00004A3F0000}"/>
    <cellStyle name="SAPBEXexcGood3 49 5 2" xfId="29190" xr:uid="{00000000-0005-0000-0000-00004B3F0000}"/>
    <cellStyle name="SAPBEXexcGood3 49 6" xfId="14029" xr:uid="{00000000-0005-0000-0000-00004C3F0000}"/>
    <cellStyle name="SAPBEXexcGood3 49 6 2" xfId="32938" xr:uid="{00000000-0005-0000-0000-00004D3F0000}"/>
    <cellStyle name="SAPBEXexcGood3 49 7" xfId="14977" xr:uid="{00000000-0005-0000-0000-00004E3F0000}"/>
    <cellStyle name="SAPBEXexcGood3 49 7 2" xfId="33886" xr:uid="{00000000-0005-0000-0000-00004F3F0000}"/>
    <cellStyle name="SAPBEXexcGood3 49 8" xfId="18725" xr:uid="{00000000-0005-0000-0000-0000503F0000}"/>
    <cellStyle name="SAPBEXexcGood3 49 8 2" xfId="37634" xr:uid="{00000000-0005-0000-0000-0000513F0000}"/>
    <cellStyle name="SAPBEXexcGood3 49 9" xfId="19598" xr:uid="{00000000-0005-0000-0000-0000523F0000}"/>
    <cellStyle name="SAPBEXexcGood3 5" xfId="310" xr:uid="{00000000-0005-0000-0000-0000533F0000}"/>
    <cellStyle name="SAPBEXexcGood3 5 2" xfId="2896" xr:uid="{00000000-0005-0000-0000-0000543F0000}"/>
    <cellStyle name="SAPBEXexcGood3 5 2 2" xfId="21805" xr:uid="{00000000-0005-0000-0000-0000553F0000}"/>
    <cellStyle name="SAPBEXexcGood3 5 3" xfId="5143" xr:uid="{00000000-0005-0000-0000-0000563F0000}"/>
    <cellStyle name="SAPBEXexcGood3 5 3 2" xfId="24052" xr:uid="{00000000-0005-0000-0000-0000573F0000}"/>
    <cellStyle name="SAPBEXexcGood3 5 4" xfId="8155" xr:uid="{00000000-0005-0000-0000-0000583F0000}"/>
    <cellStyle name="SAPBEXexcGood3 5 4 2" xfId="27064" xr:uid="{00000000-0005-0000-0000-0000593F0000}"/>
    <cellStyle name="SAPBEXexcGood3 5 5" xfId="10529" xr:uid="{00000000-0005-0000-0000-00005A3F0000}"/>
    <cellStyle name="SAPBEXexcGood3 5 5 2" xfId="29438" xr:uid="{00000000-0005-0000-0000-00005B3F0000}"/>
    <cellStyle name="SAPBEXexcGood3 5 6" xfId="14032" xr:uid="{00000000-0005-0000-0000-00005C3F0000}"/>
    <cellStyle name="SAPBEXexcGood3 5 6 2" xfId="32941" xr:uid="{00000000-0005-0000-0000-00005D3F0000}"/>
    <cellStyle name="SAPBEXexcGood3 5 7" xfId="15225" xr:uid="{00000000-0005-0000-0000-00005E3F0000}"/>
    <cellStyle name="SAPBEXexcGood3 5 7 2" xfId="34134" xr:uid="{00000000-0005-0000-0000-00005F3F0000}"/>
    <cellStyle name="SAPBEXexcGood3 5 8" xfId="18728" xr:uid="{00000000-0005-0000-0000-0000603F0000}"/>
    <cellStyle name="SAPBEXexcGood3 5 8 2" xfId="37637" xr:uid="{00000000-0005-0000-0000-0000613F0000}"/>
    <cellStyle name="SAPBEXexcGood3 5 9" xfId="19828" xr:uid="{00000000-0005-0000-0000-0000623F0000}"/>
    <cellStyle name="SAPBEXexcGood3 50" xfId="2294" xr:uid="{00000000-0005-0000-0000-0000633F0000}"/>
    <cellStyle name="SAPBEXexcGood3 50 2" xfId="5645" xr:uid="{00000000-0005-0000-0000-0000643F0000}"/>
    <cellStyle name="SAPBEXexcGood3 50 2 2" xfId="24554" xr:uid="{00000000-0005-0000-0000-0000653F0000}"/>
    <cellStyle name="SAPBEXexcGood3 50 3" xfId="7674" xr:uid="{00000000-0005-0000-0000-0000663F0000}"/>
    <cellStyle name="SAPBEXexcGood3 50 3 2" xfId="26583" xr:uid="{00000000-0005-0000-0000-0000673F0000}"/>
    <cellStyle name="SAPBEXexcGood3 50 4" xfId="9920" xr:uid="{00000000-0005-0000-0000-0000683F0000}"/>
    <cellStyle name="SAPBEXexcGood3 50 4 2" xfId="28829" xr:uid="{00000000-0005-0000-0000-0000693F0000}"/>
    <cellStyle name="SAPBEXexcGood3 50 5" xfId="14026" xr:uid="{00000000-0005-0000-0000-00006A3F0000}"/>
    <cellStyle name="SAPBEXexcGood3 50 5 2" xfId="32935" xr:uid="{00000000-0005-0000-0000-00006B3F0000}"/>
    <cellStyle name="SAPBEXexcGood3 50 6" xfId="14616" xr:uid="{00000000-0005-0000-0000-00006C3F0000}"/>
    <cellStyle name="SAPBEXexcGood3 50 6 2" xfId="33525" xr:uid="{00000000-0005-0000-0000-00006D3F0000}"/>
    <cellStyle name="SAPBEXexcGood3 50 7" xfId="18722" xr:uid="{00000000-0005-0000-0000-00006E3F0000}"/>
    <cellStyle name="SAPBEXexcGood3 50 7 2" xfId="37631" xr:uid="{00000000-0005-0000-0000-00006F3F0000}"/>
    <cellStyle name="SAPBEXexcGood3 50 8" xfId="19265" xr:uid="{00000000-0005-0000-0000-0000703F0000}"/>
    <cellStyle name="SAPBEXexcGood3 51" xfId="5933" xr:uid="{00000000-0005-0000-0000-0000713F0000}"/>
    <cellStyle name="SAPBEXexcGood3 51 2" xfId="24842" xr:uid="{00000000-0005-0000-0000-0000723F0000}"/>
    <cellStyle name="SAPBEXexcGood3 52" xfId="7655" xr:uid="{00000000-0005-0000-0000-0000733F0000}"/>
    <cellStyle name="SAPBEXexcGood3 52 2" xfId="26564" xr:uid="{00000000-0005-0000-0000-0000743F0000}"/>
    <cellStyle name="SAPBEXexcGood3 53" xfId="9990" xr:uid="{00000000-0005-0000-0000-0000753F0000}"/>
    <cellStyle name="SAPBEXexcGood3 53 2" xfId="28899" xr:uid="{00000000-0005-0000-0000-0000763F0000}"/>
    <cellStyle name="SAPBEXexcGood3 54" xfId="13440" xr:uid="{00000000-0005-0000-0000-0000773F0000}"/>
    <cellStyle name="SAPBEXexcGood3 54 2" xfId="32349" xr:uid="{00000000-0005-0000-0000-0000783F0000}"/>
    <cellStyle name="SAPBEXexcGood3 55" xfId="14686" xr:uid="{00000000-0005-0000-0000-0000793F0000}"/>
    <cellStyle name="SAPBEXexcGood3 55 2" xfId="33595" xr:uid="{00000000-0005-0000-0000-00007A3F0000}"/>
    <cellStyle name="SAPBEXexcGood3 56" xfId="18136" xr:uid="{00000000-0005-0000-0000-00007B3F0000}"/>
    <cellStyle name="SAPBEXexcGood3 56 2" xfId="37045" xr:uid="{00000000-0005-0000-0000-00007C3F0000}"/>
    <cellStyle name="SAPBEXexcGood3 57" xfId="19325" xr:uid="{00000000-0005-0000-0000-00007D3F0000}"/>
    <cellStyle name="SAPBEXexcGood3 6" xfId="353" xr:uid="{00000000-0005-0000-0000-00007E3F0000}"/>
    <cellStyle name="SAPBEXexcGood3 6 2" xfId="2939" xr:uid="{00000000-0005-0000-0000-00007F3F0000}"/>
    <cellStyle name="SAPBEXexcGood3 6 2 2" xfId="21848" xr:uid="{00000000-0005-0000-0000-0000803F0000}"/>
    <cellStyle name="SAPBEXexcGood3 6 3" xfId="6266" xr:uid="{00000000-0005-0000-0000-0000813F0000}"/>
    <cellStyle name="SAPBEXexcGood3 6 3 2" xfId="25175" xr:uid="{00000000-0005-0000-0000-0000823F0000}"/>
    <cellStyle name="SAPBEXexcGood3 6 4" xfId="8202" xr:uid="{00000000-0005-0000-0000-0000833F0000}"/>
    <cellStyle name="SAPBEXexcGood3 6 4 2" xfId="27111" xr:uid="{00000000-0005-0000-0000-0000843F0000}"/>
    <cellStyle name="SAPBEXexcGood3 6 5" xfId="10585" xr:uid="{00000000-0005-0000-0000-0000853F0000}"/>
    <cellStyle name="SAPBEXexcGood3 6 5 2" xfId="29494" xr:uid="{00000000-0005-0000-0000-0000863F0000}"/>
    <cellStyle name="SAPBEXexcGood3 6 6" xfId="12893" xr:uid="{00000000-0005-0000-0000-0000873F0000}"/>
    <cellStyle name="SAPBEXexcGood3 6 6 2" xfId="31802" xr:uid="{00000000-0005-0000-0000-0000883F0000}"/>
    <cellStyle name="SAPBEXexcGood3 6 7" xfId="15281" xr:uid="{00000000-0005-0000-0000-0000893F0000}"/>
    <cellStyle name="SAPBEXexcGood3 6 7 2" xfId="34190" xr:uid="{00000000-0005-0000-0000-00008A3F0000}"/>
    <cellStyle name="SAPBEXexcGood3 6 8" xfId="17589" xr:uid="{00000000-0005-0000-0000-00008B3F0000}"/>
    <cellStyle name="SAPBEXexcGood3 6 8 2" xfId="36498" xr:uid="{00000000-0005-0000-0000-00008C3F0000}"/>
    <cellStyle name="SAPBEXexcGood3 6 9" xfId="19875" xr:uid="{00000000-0005-0000-0000-00008D3F0000}"/>
    <cellStyle name="SAPBEXexcGood3 7" xfId="396" xr:uid="{00000000-0005-0000-0000-00008E3F0000}"/>
    <cellStyle name="SAPBEXexcGood3 7 2" xfId="2982" xr:uid="{00000000-0005-0000-0000-00008F3F0000}"/>
    <cellStyle name="SAPBEXexcGood3 7 2 2" xfId="21891" xr:uid="{00000000-0005-0000-0000-0000903F0000}"/>
    <cellStyle name="SAPBEXexcGood3 7 3" xfId="5967" xr:uid="{00000000-0005-0000-0000-0000913F0000}"/>
    <cellStyle name="SAPBEXexcGood3 7 3 2" xfId="24876" xr:uid="{00000000-0005-0000-0000-0000923F0000}"/>
    <cellStyle name="SAPBEXexcGood3 7 4" xfId="9233" xr:uid="{00000000-0005-0000-0000-0000933F0000}"/>
    <cellStyle name="SAPBEXexcGood3 7 4 2" xfId="28142" xr:uid="{00000000-0005-0000-0000-0000943F0000}"/>
    <cellStyle name="SAPBEXexcGood3 7 5" xfId="11713" xr:uid="{00000000-0005-0000-0000-0000953F0000}"/>
    <cellStyle name="SAPBEXexcGood3 7 5 2" xfId="30622" xr:uid="{00000000-0005-0000-0000-0000963F0000}"/>
    <cellStyle name="SAPBEXexcGood3 7 6" xfId="10863" xr:uid="{00000000-0005-0000-0000-0000973F0000}"/>
    <cellStyle name="SAPBEXexcGood3 7 6 2" xfId="29772" xr:uid="{00000000-0005-0000-0000-0000983F0000}"/>
    <cellStyle name="SAPBEXexcGood3 7 7" xfId="16409" xr:uid="{00000000-0005-0000-0000-0000993F0000}"/>
    <cellStyle name="SAPBEXexcGood3 7 7 2" xfId="35318" xr:uid="{00000000-0005-0000-0000-00009A3F0000}"/>
    <cellStyle name="SAPBEXexcGood3 7 8" xfId="15559" xr:uid="{00000000-0005-0000-0000-00009B3F0000}"/>
    <cellStyle name="SAPBEXexcGood3 7 8 2" xfId="34468" xr:uid="{00000000-0005-0000-0000-00009C3F0000}"/>
    <cellStyle name="SAPBEXexcGood3 7 9" xfId="20905" xr:uid="{00000000-0005-0000-0000-00009D3F0000}"/>
    <cellStyle name="SAPBEXexcGood3 8" xfId="439" xr:uid="{00000000-0005-0000-0000-00009E3F0000}"/>
    <cellStyle name="SAPBEXexcGood3 8 2" xfId="3025" xr:uid="{00000000-0005-0000-0000-00009F3F0000}"/>
    <cellStyle name="SAPBEXexcGood3 8 2 2" xfId="21934" xr:uid="{00000000-0005-0000-0000-0000A03F0000}"/>
    <cellStyle name="SAPBEXexcGood3 8 3" xfId="6251" xr:uid="{00000000-0005-0000-0000-0000A13F0000}"/>
    <cellStyle name="SAPBEXexcGood3 8 3 2" xfId="25160" xr:uid="{00000000-0005-0000-0000-0000A23F0000}"/>
    <cellStyle name="SAPBEXexcGood3 8 4" xfId="8127" xr:uid="{00000000-0005-0000-0000-0000A33F0000}"/>
    <cellStyle name="SAPBEXexcGood3 8 4 2" xfId="27036" xr:uid="{00000000-0005-0000-0000-0000A43F0000}"/>
    <cellStyle name="SAPBEXexcGood3 8 5" xfId="10498" xr:uid="{00000000-0005-0000-0000-0000A53F0000}"/>
    <cellStyle name="SAPBEXexcGood3 8 5 2" xfId="29407" xr:uid="{00000000-0005-0000-0000-0000A63F0000}"/>
    <cellStyle name="SAPBEXexcGood3 8 6" xfId="13289" xr:uid="{00000000-0005-0000-0000-0000A73F0000}"/>
    <cellStyle name="SAPBEXexcGood3 8 6 2" xfId="32198" xr:uid="{00000000-0005-0000-0000-0000A83F0000}"/>
    <cellStyle name="SAPBEXexcGood3 8 7" xfId="15194" xr:uid="{00000000-0005-0000-0000-0000A93F0000}"/>
    <cellStyle name="SAPBEXexcGood3 8 7 2" xfId="34103" xr:uid="{00000000-0005-0000-0000-0000AA3F0000}"/>
    <cellStyle name="SAPBEXexcGood3 8 8" xfId="17985" xr:uid="{00000000-0005-0000-0000-0000AB3F0000}"/>
    <cellStyle name="SAPBEXexcGood3 8 8 2" xfId="36894" xr:uid="{00000000-0005-0000-0000-0000AC3F0000}"/>
    <cellStyle name="SAPBEXexcGood3 8 9" xfId="19798" xr:uid="{00000000-0005-0000-0000-0000AD3F0000}"/>
    <cellStyle name="SAPBEXexcGood3 9" xfId="482" xr:uid="{00000000-0005-0000-0000-0000AE3F0000}"/>
    <cellStyle name="SAPBEXexcGood3 9 2" xfId="3068" xr:uid="{00000000-0005-0000-0000-0000AF3F0000}"/>
    <cellStyle name="SAPBEXexcGood3 9 2 2" xfId="21977" xr:uid="{00000000-0005-0000-0000-0000B03F0000}"/>
    <cellStyle name="SAPBEXexcGood3 9 3" xfId="6371" xr:uid="{00000000-0005-0000-0000-0000B13F0000}"/>
    <cellStyle name="SAPBEXexcGood3 9 3 2" xfId="25280" xr:uid="{00000000-0005-0000-0000-0000B23F0000}"/>
    <cellStyle name="SAPBEXexcGood3 9 4" xfId="8398" xr:uid="{00000000-0005-0000-0000-0000B33F0000}"/>
    <cellStyle name="SAPBEXexcGood3 9 4 2" xfId="27307" xr:uid="{00000000-0005-0000-0000-0000B43F0000}"/>
    <cellStyle name="SAPBEXexcGood3 9 5" xfId="10803" xr:uid="{00000000-0005-0000-0000-0000B53F0000}"/>
    <cellStyle name="SAPBEXexcGood3 9 5 2" xfId="29712" xr:uid="{00000000-0005-0000-0000-0000B63F0000}"/>
    <cellStyle name="SAPBEXexcGood3 9 6" xfId="13484" xr:uid="{00000000-0005-0000-0000-0000B73F0000}"/>
    <cellStyle name="SAPBEXexcGood3 9 6 2" xfId="32393" xr:uid="{00000000-0005-0000-0000-0000B83F0000}"/>
    <cellStyle name="SAPBEXexcGood3 9 7" xfId="15499" xr:uid="{00000000-0005-0000-0000-0000B93F0000}"/>
    <cellStyle name="SAPBEXexcGood3 9 7 2" xfId="34408" xr:uid="{00000000-0005-0000-0000-0000BA3F0000}"/>
    <cellStyle name="SAPBEXexcGood3 9 8" xfId="18180" xr:uid="{00000000-0005-0000-0000-0000BB3F0000}"/>
    <cellStyle name="SAPBEXexcGood3 9 8 2" xfId="37089" xr:uid="{00000000-0005-0000-0000-0000BC3F0000}"/>
    <cellStyle name="SAPBEXexcGood3 9 9" xfId="20072" xr:uid="{00000000-0005-0000-0000-0000BD3F0000}"/>
    <cellStyle name="SAPBEXfilterDrill" xfId="69" xr:uid="{00000000-0005-0000-0000-0000BE3F0000}"/>
    <cellStyle name="SAPBEXfilterDrill 10" xfId="293" xr:uid="{00000000-0005-0000-0000-0000BF3F0000}"/>
    <cellStyle name="SAPBEXfilterDrill 10 2" xfId="2879" xr:uid="{00000000-0005-0000-0000-0000C03F0000}"/>
    <cellStyle name="SAPBEXfilterDrill 10 2 2" xfId="21788" xr:uid="{00000000-0005-0000-0000-0000C13F0000}"/>
    <cellStyle name="SAPBEXfilterDrill 10 3" xfId="6225" xr:uid="{00000000-0005-0000-0000-0000C23F0000}"/>
    <cellStyle name="SAPBEXfilterDrill 10 3 2" xfId="25134" xr:uid="{00000000-0005-0000-0000-0000C33F0000}"/>
    <cellStyle name="SAPBEXfilterDrill 10 4" xfId="8403" xr:uid="{00000000-0005-0000-0000-0000C43F0000}"/>
    <cellStyle name="SAPBEXfilterDrill 10 4 2" xfId="27312" xr:uid="{00000000-0005-0000-0000-0000C53F0000}"/>
    <cellStyle name="SAPBEXfilterDrill 10 5" xfId="10808" xr:uid="{00000000-0005-0000-0000-0000C63F0000}"/>
    <cellStyle name="SAPBEXfilterDrill 10 5 2" xfId="29717" xr:uid="{00000000-0005-0000-0000-0000C73F0000}"/>
    <cellStyle name="SAPBEXfilterDrill 10 6" xfId="11841" xr:uid="{00000000-0005-0000-0000-0000C83F0000}"/>
    <cellStyle name="SAPBEXfilterDrill 10 6 2" xfId="30750" xr:uid="{00000000-0005-0000-0000-0000C93F0000}"/>
    <cellStyle name="SAPBEXfilterDrill 10 7" xfId="15504" xr:uid="{00000000-0005-0000-0000-0000CA3F0000}"/>
    <cellStyle name="SAPBEXfilterDrill 10 7 2" xfId="34413" xr:uid="{00000000-0005-0000-0000-0000CB3F0000}"/>
    <cellStyle name="SAPBEXfilterDrill 10 8" xfId="16537" xr:uid="{00000000-0005-0000-0000-0000CC3F0000}"/>
    <cellStyle name="SAPBEXfilterDrill 10 8 2" xfId="35446" xr:uid="{00000000-0005-0000-0000-0000CD3F0000}"/>
    <cellStyle name="SAPBEXfilterDrill 10 9" xfId="20077" xr:uid="{00000000-0005-0000-0000-0000CE3F0000}"/>
    <cellStyle name="SAPBEXfilterDrill 11" xfId="631" xr:uid="{00000000-0005-0000-0000-0000CF3F0000}"/>
    <cellStyle name="SAPBEXfilterDrill 11 2" xfId="3217" xr:uid="{00000000-0005-0000-0000-0000D03F0000}"/>
    <cellStyle name="SAPBEXfilterDrill 11 2 2" xfId="22126" xr:uid="{00000000-0005-0000-0000-0000D13F0000}"/>
    <cellStyle name="SAPBEXfilterDrill 11 3" xfId="5407" xr:uid="{00000000-0005-0000-0000-0000D23F0000}"/>
    <cellStyle name="SAPBEXfilterDrill 11 3 2" xfId="24316" xr:uid="{00000000-0005-0000-0000-0000D33F0000}"/>
    <cellStyle name="SAPBEXfilterDrill 11 4" xfId="8784" xr:uid="{00000000-0005-0000-0000-0000D43F0000}"/>
    <cellStyle name="SAPBEXfilterDrill 11 4 2" xfId="27693" xr:uid="{00000000-0005-0000-0000-0000D53F0000}"/>
    <cellStyle name="SAPBEXfilterDrill 11 5" xfId="11225" xr:uid="{00000000-0005-0000-0000-0000D63F0000}"/>
    <cellStyle name="SAPBEXfilterDrill 11 5 2" xfId="30134" xr:uid="{00000000-0005-0000-0000-0000D73F0000}"/>
    <cellStyle name="SAPBEXfilterDrill 11 6" xfId="12919" xr:uid="{00000000-0005-0000-0000-0000D83F0000}"/>
    <cellStyle name="SAPBEXfilterDrill 11 6 2" xfId="31828" xr:uid="{00000000-0005-0000-0000-0000D93F0000}"/>
    <cellStyle name="SAPBEXfilterDrill 11 7" xfId="15921" xr:uid="{00000000-0005-0000-0000-0000DA3F0000}"/>
    <cellStyle name="SAPBEXfilterDrill 11 7 2" xfId="34830" xr:uid="{00000000-0005-0000-0000-0000DB3F0000}"/>
    <cellStyle name="SAPBEXfilterDrill 11 8" xfId="17615" xr:uid="{00000000-0005-0000-0000-0000DC3F0000}"/>
    <cellStyle name="SAPBEXfilterDrill 11 8 2" xfId="36524" xr:uid="{00000000-0005-0000-0000-0000DD3F0000}"/>
    <cellStyle name="SAPBEXfilterDrill 11 9" xfId="20459" xr:uid="{00000000-0005-0000-0000-0000DE3F0000}"/>
    <cellStyle name="SAPBEXfilterDrill 12" xfId="286" xr:uid="{00000000-0005-0000-0000-0000DF3F0000}"/>
    <cellStyle name="SAPBEXfilterDrill 12 2" xfId="2872" xr:uid="{00000000-0005-0000-0000-0000E03F0000}"/>
    <cellStyle name="SAPBEXfilterDrill 12 2 2" xfId="21781" xr:uid="{00000000-0005-0000-0000-0000E13F0000}"/>
    <cellStyle name="SAPBEXfilterDrill 12 3" xfId="6327" xr:uid="{00000000-0005-0000-0000-0000E23F0000}"/>
    <cellStyle name="SAPBEXfilterDrill 12 3 2" xfId="25236" xr:uid="{00000000-0005-0000-0000-0000E33F0000}"/>
    <cellStyle name="SAPBEXfilterDrill 12 4" xfId="8154" xr:uid="{00000000-0005-0000-0000-0000E43F0000}"/>
    <cellStyle name="SAPBEXfilterDrill 12 4 2" xfId="27063" xr:uid="{00000000-0005-0000-0000-0000E53F0000}"/>
    <cellStyle name="SAPBEXfilterDrill 12 5" xfId="9504" xr:uid="{00000000-0005-0000-0000-0000E63F0000}"/>
    <cellStyle name="SAPBEXfilterDrill 12 5 2" xfId="28413" xr:uid="{00000000-0005-0000-0000-0000E73F0000}"/>
    <cellStyle name="SAPBEXfilterDrill 12 6" xfId="12505" xr:uid="{00000000-0005-0000-0000-0000E83F0000}"/>
    <cellStyle name="SAPBEXfilterDrill 12 6 2" xfId="31414" xr:uid="{00000000-0005-0000-0000-0000E93F0000}"/>
    <cellStyle name="SAPBEXfilterDrill 12 7" xfId="14200" xr:uid="{00000000-0005-0000-0000-0000EA3F0000}"/>
    <cellStyle name="SAPBEXfilterDrill 12 7 2" xfId="33109" xr:uid="{00000000-0005-0000-0000-0000EB3F0000}"/>
    <cellStyle name="SAPBEXfilterDrill 12 8" xfId="17201" xr:uid="{00000000-0005-0000-0000-0000EC3F0000}"/>
    <cellStyle name="SAPBEXfilterDrill 12 8 2" xfId="36110" xr:uid="{00000000-0005-0000-0000-0000ED3F0000}"/>
    <cellStyle name="SAPBEXfilterDrill 12 9" xfId="18893" xr:uid="{00000000-0005-0000-0000-0000EE3F0000}"/>
    <cellStyle name="SAPBEXfilterDrill 13" xfId="579" xr:uid="{00000000-0005-0000-0000-0000EF3F0000}"/>
    <cellStyle name="SAPBEXfilterDrill 13 2" xfId="3165" xr:uid="{00000000-0005-0000-0000-0000F03F0000}"/>
    <cellStyle name="SAPBEXfilterDrill 13 2 2" xfId="22074" xr:uid="{00000000-0005-0000-0000-0000F13F0000}"/>
    <cellStyle name="SAPBEXfilterDrill 13 3" xfId="6057" xr:uid="{00000000-0005-0000-0000-0000F23F0000}"/>
    <cellStyle name="SAPBEXfilterDrill 13 3 2" xfId="24966" xr:uid="{00000000-0005-0000-0000-0000F33F0000}"/>
    <cellStyle name="SAPBEXfilterDrill 13 4" xfId="8250" xr:uid="{00000000-0005-0000-0000-0000F43F0000}"/>
    <cellStyle name="SAPBEXfilterDrill 13 4 2" xfId="27159" xr:uid="{00000000-0005-0000-0000-0000F53F0000}"/>
    <cellStyle name="SAPBEXfilterDrill 13 5" xfId="10640" xr:uid="{00000000-0005-0000-0000-0000F63F0000}"/>
    <cellStyle name="SAPBEXfilterDrill 13 5 2" xfId="29549" xr:uid="{00000000-0005-0000-0000-0000F73F0000}"/>
    <cellStyle name="SAPBEXfilterDrill 13 6" xfId="13795" xr:uid="{00000000-0005-0000-0000-0000F83F0000}"/>
    <cellStyle name="SAPBEXfilterDrill 13 6 2" xfId="32704" xr:uid="{00000000-0005-0000-0000-0000F93F0000}"/>
    <cellStyle name="SAPBEXfilterDrill 13 7" xfId="15336" xr:uid="{00000000-0005-0000-0000-0000FA3F0000}"/>
    <cellStyle name="SAPBEXfilterDrill 13 7 2" xfId="34245" xr:uid="{00000000-0005-0000-0000-0000FB3F0000}"/>
    <cellStyle name="SAPBEXfilterDrill 13 8" xfId="18491" xr:uid="{00000000-0005-0000-0000-0000FC3F0000}"/>
    <cellStyle name="SAPBEXfilterDrill 13 8 2" xfId="37400" xr:uid="{00000000-0005-0000-0000-0000FD3F0000}"/>
    <cellStyle name="SAPBEXfilterDrill 13 9" xfId="19923" xr:uid="{00000000-0005-0000-0000-0000FE3F0000}"/>
    <cellStyle name="SAPBEXfilterDrill 14" xfId="702" xr:uid="{00000000-0005-0000-0000-0000FF3F0000}"/>
    <cellStyle name="SAPBEXfilterDrill 14 2" xfId="3288" xr:uid="{00000000-0005-0000-0000-000000400000}"/>
    <cellStyle name="SAPBEXfilterDrill 14 2 2" xfId="22197" xr:uid="{00000000-0005-0000-0000-000001400000}"/>
    <cellStyle name="SAPBEXfilterDrill 14 3" xfId="6218" xr:uid="{00000000-0005-0000-0000-000002400000}"/>
    <cellStyle name="SAPBEXfilterDrill 14 3 2" xfId="25127" xr:uid="{00000000-0005-0000-0000-000003400000}"/>
    <cellStyle name="SAPBEXfilterDrill 14 4" xfId="8557" xr:uid="{00000000-0005-0000-0000-000004400000}"/>
    <cellStyle name="SAPBEXfilterDrill 14 4 2" xfId="27466" xr:uid="{00000000-0005-0000-0000-000005400000}"/>
    <cellStyle name="SAPBEXfilterDrill 14 5" xfId="10972" xr:uid="{00000000-0005-0000-0000-000006400000}"/>
    <cellStyle name="SAPBEXfilterDrill 14 5 2" xfId="29881" xr:uid="{00000000-0005-0000-0000-000007400000}"/>
    <cellStyle name="SAPBEXfilterDrill 14 6" xfId="13155" xr:uid="{00000000-0005-0000-0000-000008400000}"/>
    <cellStyle name="SAPBEXfilterDrill 14 6 2" xfId="32064" xr:uid="{00000000-0005-0000-0000-000009400000}"/>
    <cellStyle name="SAPBEXfilterDrill 14 7" xfId="15668" xr:uid="{00000000-0005-0000-0000-00000A400000}"/>
    <cellStyle name="SAPBEXfilterDrill 14 7 2" xfId="34577" xr:uid="{00000000-0005-0000-0000-00000B400000}"/>
    <cellStyle name="SAPBEXfilterDrill 14 8" xfId="17851" xr:uid="{00000000-0005-0000-0000-00000C400000}"/>
    <cellStyle name="SAPBEXfilterDrill 14 8 2" xfId="36760" xr:uid="{00000000-0005-0000-0000-00000D400000}"/>
    <cellStyle name="SAPBEXfilterDrill 14 9" xfId="20231" xr:uid="{00000000-0005-0000-0000-00000E400000}"/>
    <cellStyle name="SAPBEXfilterDrill 15" xfId="693" xr:uid="{00000000-0005-0000-0000-00000F400000}"/>
    <cellStyle name="SAPBEXfilterDrill 15 2" xfId="3279" xr:uid="{00000000-0005-0000-0000-000010400000}"/>
    <cellStyle name="SAPBEXfilterDrill 15 2 2" xfId="22188" xr:uid="{00000000-0005-0000-0000-000011400000}"/>
    <cellStyle name="SAPBEXfilterDrill 15 3" xfId="5912" xr:uid="{00000000-0005-0000-0000-000012400000}"/>
    <cellStyle name="SAPBEXfilterDrill 15 3 2" xfId="24821" xr:uid="{00000000-0005-0000-0000-000013400000}"/>
    <cellStyle name="SAPBEXfilterDrill 15 4" xfId="8326" xr:uid="{00000000-0005-0000-0000-000014400000}"/>
    <cellStyle name="SAPBEXfilterDrill 15 4 2" xfId="27235" xr:uid="{00000000-0005-0000-0000-000015400000}"/>
    <cellStyle name="SAPBEXfilterDrill 15 5" xfId="10722" xr:uid="{00000000-0005-0000-0000-000016400000}"/>
    <cellStyle name="SAPBEXfilterDrill 15 5 2" xfId="29631" xr:uid="{00000000-0005-0000-0000-000017400000}"/>
    <cellStyle name="SAPBEXfilterDrill 15 6" xfId="12426" xr:uid="{00000000-0005-0000-0000-000018400000}"/>
    <cellStyle name="SAPBEXfilterDrill 15 6 2" xfId="31335" xr:uid="{00000000-0005-0000-0000-000019400000}"/>
    <cellStyle name="SAPBEXfilterDrill 15 7" xfId="15418" xr:uid="{00000000-0005-0000-0000-00001A400000}"/>
    <cellStyle name="SAPBEXfilterDrill 15 7 2" xfId="34327" xr:uid="{00000000-0005-0000-0000-00001B400000}"/>
    <cellStyle name="SAPBEXfilterDrill 15 8" xfId="17122" xr:uid="{00000000-0005-0000-0000-00001C400000}"/>
    <cellStyle name="SAPBEXfilterDrill 15 8 2" xfId="36031" xr:uid="{00000000-0005-0000-0000-00001D400000}"/>
    <cellStyle name="SAPBEXfilterDrill 15 9" xfId="19999" xr:uid="{00000000-0005-0000-0000-00001E400000}"/>
    <cellStyle name="SAPBEXfilterDrill 16" xfId="708" xr:uid="{00000000-0005-0000-0000-00001F400000}"/>
    <cellStyle name="SAPBEXfilterDrill 16 2" xfId="3294" xr:uid="{00000000-0005-0000-0000-000020400000}"/>
    <cellStyle name="SAPBEXfilterDrill 16 2 2" xfId="22203" xr:uid="{00000000-0005-0000-0000-000021400000}"/>
    <cellStyle name="SAPBEXfilterDrill 16 3" xfId="5496" xr:uid="{00000000-0005-0000-0000-000022400000}"/>
    <cellStyle name="SAPBEXfilterDrill 16 3 2" xfId="24405" xr:uid="{00000000-0005-0000-0000-000023400000}"/>
    <cellStyle name="SAPBEXfilterDrill 16 4" xfId="7528" xr:uid="{00000000-0005-0000-0000-000024400000}"/>
    <cellStyle name="SAPBEXfilterDrill 16 4 2" xfId="26437" xr:uid="{00000000-0005-0000-0000-000025400000}"/>
    <cellStyle name="SAPBEXfilterDrill 16 5" xfId="9850" xr:uid="{00000000-0005-0000-0000-000026400000}"/>
    <cellStyle name="SAPBEXfilterDrill 16 5 2" xfId="28759" xr:uid="{00000000-0005-0000-0000-000027400000}"/>
    <cellStyle name="SAPBEXfilterDrill 16 6" xfId="14027" xr:uid="{00000000-0005-0000-0000-000028400000}"/>
    <cellStyle name="SAPBEXfilterDrill 16 6 2" xfId="32936" xr:uid="{00000000-0005-0000-0000-000029400000}"/>
    <cellStyle name="SAPBEXfilterDrill 16 7" xfId="14546" xr:uid="{00000000-0005-0000-0000-00002A400000}"/>
    <cellStyle name="SAPBEXfilterDrill 16 7 2" xfId="33455" xr:uid="{00000000-0005-0000-0000-00002B400000}"/>
    <cellStyle name="SAPBEXfilterDrill 16 8" xfId="18723" xr:uid="{00000000-0005-0000-0000-00002C400000}"/>
    <cellStyle name="SAPBEXfilterDrill 16 8 2" xfId="37632" xr:uid="{00000000-0005-0000-0000-00002D400000}"/>
    <cellStyle name="SAPBEXfilterDrill 16 9" xfId="19199" xr:uid="{00000000-0005-0000-0000-00002E400000}"/>
    <cellStyle name="SAPBEXfilterDrill 17" xfId="695" xr:uid="{00000000-0005-0000-0000-00002F400000}"/>
    <cellStyle name="SAPBEXfilterDrill 17 2" xfId="3281" xr:uid="{00000000-0005-0000-0000-000030400000}"/>
    <cellStyle name="SAPBEXfilterDrill 17 2 2" xfId="22190" xr:uid="{00000000-0005-0000-0000-000031400000}"/>
    <cellStyle name="SAPBEXfilterDrill 17 3" xfId="2699" xr:uid="{00000000-0005-0000-0000-000032400000}"/>
    <cellStyle name="SAPBEXfilterDrill 17 3 2" xfId="21608" xr:uid="{00000000-0005-0000-0000-000033400000}"/>
    <cellStyle name="SAPBEXfilterDrill 17 4" xfId="8690" xr:uid="{00000000-0005-0000-0000-000034400000}"/>
    <cellStyle name="SAPBEXfilterDrill 17 4 2" xfId="27599" xr:uid="{00000000-0005-0000-0000-000035400000}"/>
    <cellStyle name="SAPBEXfilterDrill 17 5" xfId="11119" xr:uid="{00000000-0005-0000-0000-000036400000}"/>
    <cellStyle name="SAPBEXfilterDrill 17 5 2" xfId="30028" xr:uid="{00000000-0005-0000-0000-000037400000}"/>
    <cellStyle name="SAPBEXfilterDrill 17 6" xfId="13719" xr:uid="{00000000-0005-0000-0000-000038400000}"/>
    <cellStyle name="SAPBEXfilterDrill 17 6 2" xfId="32628" xr:uid="{00000000-0005-0000-0000-000039400000}"/>
    <cellStyle name="SAPBEXfilterDrill 17 7" xfId="15815" xr:uid="{00000000-0005-0000-0000-00003A400000}"/>
    <cellStyle name="SAPBEXfilterDrill 17 7 2" xfId="34724" xr:uid="{00000000-0005-0000-0000-00003B400000}"/>
    <cellStyle name="SAPBEXfilterDrill 17 8" xfId="18415" xr:uid="{00000000-0005-0000-0000-00003C400000}"/>
    <cellStyle name="SAPBEXfilterDrill 17 8 2" xfId="37324" xr:uid="{00000000-0005-0000-0000-00003D400000}"/>
    <cellStyle name="SAPBEXfilterDrill 17 9" xfId="20364" xr:uid="{00000000-0005-0000-0000-00003E400000}"/>
    <cellStyle name="SAPBEXfilterDrill 18" xfId="814" xr:uid="{00000000-0005-0000-0000-00003F400000}"/>
    <cellStyle name="SAPBEXfilterDrill 18 2" xfId="3400" xr:uid="{00000000-0005-0000-0000-000040400000}"/>
    <cellStyle name="SAPBEXfilterDrill 18 2 2" xfId="22309" xr:uid="{00000000-0005-0000-0000-000041400000}"/>
    <cellStyle name="SAPBEXfilterDrill 18 3" xfId="6039" xr:uid="{00000000-0005-0000-0000-000042400000}"/>
    <cellStyle name="SAPBEXfilterDrill 18 3 2" xfId="24948" xr:uid="{00000000-0005-0000-0000-000043400000}"/>
    <cellStyle name="SAPBEXfilterDrill 18 4" xfId="8724" xr:uid="{00000000-0005-0000-0000-000044400000}"/>
    <cellStyle name="SAPBEXfilterDrill 18 4 2" xfId="27633" xr:uid="{00000000-0005-0000-0000-000045400000}"/>
    <cellStyle name="SAPBEXfilterDrill 18 5" xfId="11159" xr:uid="{00000000-0005-0000-0000-000046400000}"/>
    <cellStyle name="SAPBEXfilterDrill 18 5 2" xfId="30068" xr:uid="{00000000-0005-0000-0000-000047400000}"/>
    <cellStyle name="SAPBEXfilterDrill 18 6" xfId="12606" xr:uid="{00000000-0005-0000-0000-000048400000}"/>
    <cellStyle name="SAPBEXfilterDrill 18 6 2" xfId="31515" xr:uid="{00000000-0005-0000-0000-000049400000}"/>
    <cellStyle name="SAPBEXfilterDrill 18 7" xfId="15855" xr:uid="{00000000-0005-0000-0000-00004A400000}"/>
    <cellStyle name="SAPBEXfilterDrill 18 7 2" xfId="34764" xr:uid="{00000000-0005-0000-0000-00004B400000}"/>
    <cellStyle name="SAPBEXfilterDrill 18 8" xfId="17302" xr:uid="{00000000-0005-0000-0000-00004C400000}"/>
    <cellStyle name="SAPBEXfilterDrill 18 8 2" xfId="36211" xr:uid="{00000000-0005-0000-0000-00004D400000}"/>
    <cellStyle name="SAPBEXfilterDrill 18 9" xfId="20398" xr:uid="{00000000-0005-0000-0000-00004E400000}"/>
    <cellStyle name="SAPBEXfilterDrill 19" xfId="610" xr:uid="{00000000-0005-0000-0000-00004F400000}"/>
    <cellStyle name="SAPBEXfilterDrill 19 2" xfId="3196" xr:uid="{00000000-0005-0000-0000-000050400000}"/>
    <cellStyle name="SAPBEXfilterDrill 19 2 2" xfId="22105" xr:uid="{00000000-0005-0000-0000-000051400000}"/>
    <cellStyle name="SAPBEXfilterDrill 19 3" xfId="6117" xr:uid="{00000000-0005-0000-0000-000052400000}"/>
    <cellStyle name="SAPBEXfilterDrill 19 3 2" xfId="25026" xr:uid="{00000000-0005-0000-0000-000053400000}"/>
    <cellStyle name="SAPBEXfilterDrill 19 4" xfId="8893" xr:uid="{00000000-0005-0000-0000-000054400000}"/>
    <cellStyle name="SAPBEXfilterDrill 19 4 2" xfId="27802" xr:uid="{00000000-0005-0000-0000-000055400000}"/>
    <cellStyle name="SAPBEXfilterDrill 19 5" xfId="11344" xr:uid="{00000000-0005-0000-0000-000056400000}"/>
    <cellStyle name="SAPBEXfilterDrill 19 5 2" xfId="30253" xr:uid="{00000000-0005-0000-0000-000057400000}"/>
    <cellStyle name="SAPBEXfilterDrill 19 6" xfId="12781" xr:uid="{00000000-0005-0000-0000-000058400000}"/>
    <cellStyle name="SAPBEXfilterDrill 19 6 2" xfId="31690" xr:uid="{00000000-0005-0000-0000-000059400000}"/>
    <cellStyle name="SAPBEXfilterDrill 19 7" xfId="16040" xr:uid="{00000000-0005-0000-0000-00005A400000}"/>
    <cellStyle name="SAPBEXfilterDrill 19 7 2" xfId="34949" xr:uid="{00000000-0005-0000-0000-00005B400000}"/>
    <cellStyle name="SAPBEXfilterDrill 19 8" xfId="17477" xr:uid="{00000000-0005-0000-0000-00005C400000}"/>
    <cellStyle name="SAPBEXfilterDrill 19 8 2" xfId="36386" xr:uid="{00000000-0005-0000-0000-00005D400000}"/>
    <cellStyle name="SAPBEXfilterDrill 19 9" xfId="20567" xr:uid="{00000000-0005-0000-0000-00005E400000}"/>
    <cellStyle name="SAPBEXfilterDrill 2" xfId="190" xr:uid="{00000000-0005-0000-0000-00005F400000}"/>
    <cellStyle name="SAPBEXfilterDrill 2 2" xfId="2776" xr:uid="{00000000-0005-0000-0000-000060400000}"/>
    <cellStyle name="SAPBEXfilterDrill 2 2 2" xfId="21685" xr:uid="{00000000-0005-0000-0000-000061400000}"/>
    <cellStyle name="SAPBEXfilterDrill 2 3" xfId="6448" xr:uid="{00000000-0005-0000-0000-000062400000}"/>
    <cellStyle name="SAPBEXfilterDrill 2 3 2" xfId="25357" xr:uid="{00000000-0005-0000-0000-000063400000}"/>
    <cellStyle name="SAPBEXfilterDrill 2 4" xfId="8525" xr:uid="{00000000-0005-0000-0000-000064400000}"/>
    <cellStyle name="SAPBEXfilterDrill 2 4 2" xfId="27434" xr:uid="{00000000-0005-0000-0000-000065400000}"/>
    <cellStyle name="SAPBEXfilterDrill 2 5" xfId="10938" xr:uid="{00000000-0005-0000-0000-000066400000}"/>
    <cellStyle name="SAPBEXfilterDrill 2 5 2" xfId="29847" xr:uid="{00000000-0005-0000-0000-000067400000}"/>
    <cellStyle name="SAPBEXfilterDrill 2 6" xfId="13251" xr:uid="{00000000-0005-0000-0000-000068400000}"/>
    <cellStyle name="SAPBEXfilterDrill 2 6 2" xfId="32160" xr:uid="{00000000-0005-0000-0000-000069400000}"/>
    <cellStyle name="SAPBEXfilterDrill 2 7" xfId="15634" xr:uid="{00000000-0005-0000-0000-00006A400000}"/>
    <cellStyle name="SAPBEXfilterDrill 2 7 2" xfId="34543" xr:uid="{00000000-0005-0000-0000-00006B400000}"/>
    <cellStyle name="SAPBEXfilterDrill 2 8" xfId="17947" xr:uid="{00000000-0005-0000-0000-00006C400000}"/>
    <cellStyle name="SAPBEXfilterDrill 2 8 2" xfId="36856" xr:uid="{00000000-0005-0000-0000-00006D400000}"/>
    <cellStyle name="SAPBEXfilterDrill 2 9" xfId="20199" xr:uid="{00000000-0005-0000-0000-00006E400000}"/>
    <cellStyle name="SAPBEXfilterDrill 20" xfId="876" xr:uid="{00000000-0005-0000-0000-00006F400000}"/>
    <cellStyle name="SAPBEXfilterDrill 20 2" xfId="3462" xr:uid="{00000000-0005-0000-0000-000070400000}"/>
    <cellStyle name="SAPBEXfilterDrill 20 2 2" xfId="22371" xr:uid="{00000000-0005-0000-0000-000071400000}"/>
    <cellStyle name="SAPBEXfilterDrill 20 3" xfId="7010" xr:uid="{00000000-0005-0000-0000-000072400000}"/>
    <cellStyle name="SAPBEXfilterDrill 20 3 2" xfId="25919" xr:uid="{00000000-0005-0000-0000-000073400000}"/>
    <cellStyle name="SAPBEXfilterDrill 20 4" xfId="7827" xr:uid="{00000000-0005-0000-0000-000074400000}"/>
    <cellStyle name="SAPBEXfilterDrill 20 4 2" xfId="26736" xr:uid="{00000000-0005-0000-0000-000075400000}"/>
    <cellStyle name="SAPBEXfilterDrill 20 5" xfId="10176" xr:uid="{00000000-0005-0000-0000-000076400000}"/>
    <cellStyle name="SAPBEXfilterDrill 20 5 2" xfId="29085" xr:uid="{00000000-0005-0000-0000-000077400000}"/>
    <cellStyle name="SAPBEXfilterDrill 20 6" xfId="13223" xr:uid="{00000000-0005-0000-0000-000078400000}"/>
    <cellStyle name="SAPBEXfilterDrill 20 6 2" xfId="32132" xr:uid="{00000000-0005-0000-0000-000079400000}"/>
    <cellStyle name="SAPBEXfilterDrill 20 7" xfId="14872" xr:uid="{00000000-0005-0000-0000-00007A400000}"/>
    <cellStyle name="SAPBEXfilterDrill 20 7 2" xfId="33781" xr:uid="{00000000-0005-0000-0000-00007B400000}"/>
    <cellStyle name="SAPBEXfilterDrill 20 8" xfId="17919" xr:uid="{00000000-0005-0000-0000-00007C400000}"/>
    <cellStyle name="SAPBEXfilterDrill 20 8 2" xfId="36828" xr:uid="{00000000-0005-0000-0000-00007D400000}"/>
    <cellStyle name="SAPBEXfilterDrill 20 9" xfId="19500" xr:uid="{00000000-0005-0000-0000-00007E400000}"/>
    <cellStyle name="SAPBEXfilterDrill 21" xfId="828" xr:uid="{00000000-0005-0000-0000-00007F400000}"/>
    <cellStyle name="SAPBEXfilterDrill 21 2" xfId="3414" xr:uid="{00000000-0005-0000-0000-000080400000}"/>
    <cellStyle name="SAPBEXfilterDrill 21 2 2" xfId="22323" xr:uid="{00000000-0005-0000-0000-000081400000}"/>
    <cellStyle name="SAPBEXfilterDrill 21 3" xfId="5552" xr:uid="{00000000-0005-0000-0000-000082400000}"/>
    <cellStyle name="SAPBEXfilterDrill 21 3 2" xfId="24461" xr:uid="{00000000-0005-0000-0000-000083400000}"/>
    <cellStyle name="SAPBEXfilterDrill 21 4" xfId="9451" xr:uid="{00000000-0005-0000-0000-000084400000}"/>
    <cellStyle name="SAPBEXfilterDrill 21 4 2" xfId="28360" xr:uid="{00000000-0005-0000-0000-000085400000}"/>
    <cellStyle name="SAPBEXfilterDrill 21 5" xfId="11129" xr:uid="{00000000-0005-0000-0000-000086400000}"/>
    <cellStyle name="SAPBEXfilterDrill 21 5 2" xfId="30038" xr:uid="{00000000-0005-0000-0000-000087400000}"/>
    <cellStyle name="SAPBEXfilterDrill 21 6" xfId="13284" xr:uid="{00000000-0005-0000-0000-000088400000}"/>
    <cellStyle name="SAPBEXfilterDrill 21 6 2" xfId="32193" xr:uid="{00000000-0005-0000-0000-000089400000}"/>
    <cellStyle name="SAPBEXfilterDrill 21 7" xfId="15825" xr:uid="{00000000-0005-0000-0000-00008A400000}"/>
    <cellStyle name="SAPBEXfilterDrill 21 7 2" xfId="34734" xr:uid="{00000000-0005-0000-0000-00008B400000}"/>
    <cellStyle name="SAPBEXfilterDrill 21 8" xfId="17980" xr:uid="{00000000-0005-0000-0000-00008C400000}"/>
    <cellStyle name="SAPBEXfilterDrill 21 8 2" xfId="36889" xr:uid="{00000000-0005-0000-0000-00008D400000}"/>
    <cellStyle name="SAPBEXfilterDrill 21 9" xfId="20371" xr:uid="{00000000-0005-0000-0000-00008E400000}"/>
    <cellStyle name="SAPBEXfilterDrill 22" xfId="854" xr:uid="{00000000-0005-0000-0000-00008F400000}"/>
    <cellStyle name="SAPBEXfilterDrill 22 2" xfId="3440" xr:uid="{00000000-0005-0000-0000-000090400000}"/>
    <cellStyle name="SAPBEXfilterDrill 22 2 2" xfId="22349" xr:uid="{00000000-0005-0000-0000-000091400000}"/>
    <cellStyle name="SAPBEXfilterDrill 22 3" xfId="5926" xr:uid="{00000000-0005-0000-0000-000092400000}"/>
    <cellStyle name="SAPBEXfilterDrill 22 3 2" xfId="24835" xr:uid="{00000000-0005-0000-0000-000093400000}"/>
    <cellStyle name="SAPBEXfilterDrill 22 4" xfId="8680" xr:uid="{00000000-0005-0000-0000-000094400000}"/>
    <cellStyle name="SAPBEXfilterDrill 22 4 2" xfId="27589" xr:uid="{00000000-0005-0000-0000-000095400000}"/>
    <cellStyle name="SAPBEXfilterDrill 22 5" xfId="11108" xr:uid="{00000000-0005-0000-0000-000096400000}"/>
    <cellStyle name="SAPBEXfilterDrill 22 5 2" xfId="30017" xr:uid="{00000000-0005-0000-0000-000097400000}"/>
    <cellStyle name="SAPBEXfilterDrill 22 6" xfId="12696" xr:uid="{00000000-0005-0000-0000-000098400000}"/>
    <cellStyle name="SAPBEXfilterDrill 22 6 2" xfId="31605" xr:uid="{00000000-0005-0000-0000-000099400000}"/>
    <cellStyle name="SAPBEXfilterDrill 22 7" xfId="15804" xr:uid="{00000000-0005-0000-0000-00009A400000}"/>
    <cellStyle name="SAPBEXfilterDrill 22 7 2" xfId="34713" xr:uid="{00000000-0005-0000-0000-00009B400000}"/>
    <cellStyle name="SAPBEXfilterDrill 22 8" xfId="17392" xr:uid="{00000000-0005-0000-0000-00009C400000}"/>
    <cellStyle name="SAPBEXfilterDrill 22 8 2" xfId="36301" xr:uid="{00000000-0005-0000-0000-00009D400000}"/>
    <cellStyle name="SAPBEXfilterDrill 22 9" xfId="20354" xr:uid="{00000000-0005-0000-0000-00009E400000}"/>
    <cellStyle name="SAPBEXfilterDrill 23" xfId="741" xr:uid="{00000000-0005-0000-0000-00009F400000}"/>
    <cellStyle name="SAPBEXfilterDrill 23 2" xfId="3327" xr:uid="{00000000-0005-0000-0000-0000A0400000}"/>
    <cellStyle name="SAPBEXfilterDrill 23 2 2" xfId="22236" xr:uid="{00000000-0005-0000-0000-0000A1400000}"/>
    <cellStyle name="SAPBEXfilterDrill 23 3" xfId="2701" xr:uid="{00000000-0005-0000-0000-0000A2400000}"/>
    <cellStyle name="SAPBEXfilterDrill 23 3 2" xfId="21610" xr:uid="{00000000-0005-0000-0000-0000A3400000}"/>
    <cellStyle name="SAPBEXfilterDrill 23 4" xfId="7870" xr:uid="{00000000-0005-0000-0000-0000A4400000}"/>
    <cellStyle name="SAPBEXfilterDrill 23 4 2" xfId="26779" xr:uid="{00000000-0005-0000-0000-0000A5400000}"/>
    <cellStyle name="SAPBEXfilterDrill 23 5" xfId="10224" xr:uid="{00000000-0005-0000-0000-0000A6400000}"/>
    <cellStyle name="SAPBEXfilterDrill 23 5 2" xfId="29133" xr:uid="{00000000-0005-0000-0000-0000A7400000}"/>
    <cellStyle name="SAPBEXfilterDrill 23 6" xfId="13535" xr:uid="{00000000-0005-0000-0000-0000A8400000}"/>
    <cellStyle name="SAPBEXfilterDrill 23 6 2" xfId="32444" xr:uid="{00000000-0005-0000-0000-0000A9400000}"/>
    <cellStyle name="SAPBEXfilterDrill 23 7" xfId="14920" xr:uid="{00000000-0005-0000-0000-0000AA400000}"/>
    <cellStyle name="SAPBEXfilterDrill 23 7 2" xfId="33829" xr:uid="{00000000-0005-0000-0000-0000AB400000}"/>
    <cellStyle name="SAPBEXfilterDrill 23 8" xfId="18231" xr:uid="{00000000-0005-0000-0000-0000AC400000}"/>
    <cellStyle name="SAPBEXfilterDrill 23 8 2" xfId="37140" xr:uid="{00000000-0005-0000-0000-0000AD400000}"/>
    <cellStyle name="SAPBEXfilterDrill 23 9" xfId="19543" xr:uid="{00000000-0005-0000-0000-0000AE400000}"/>
    <cellStyle name="SAPBEXfilterDrill 24" xfId="988" xr:uid="{00000000-0005-0000-0000-0000AF400000}"/>
    <cellStyle name="SAPBEXfilterDrill 24 2" xfId="3574" xr:uid="{00000000-0005-0000-0000-0000B0400000}"/>
    <cellStyle name="SAPBEXfilterDrill 24 2 2" xfId="22483" xr:uid="{00000000-0005-0000-0000-0000B1400000}"/>
    <cellStyle name="SAPBEXfilterDrill 24 3" xfId="6267" xr:uid="{00000000-0005-0000-0000-0000B2400000}"/>
    <cellStyle name="SAPBEXfilterDrill 24 3 2" xfId="25176" xr:uid="{00000000-0005-0000-0000-0000B3400000}"/>
    <cellStyle name="SAPBEXfilterDrill 24 4" xfId="8863" xr:uid="{00000000-0005-0000-0000-0000B4400000}"/>
    <cellStyle name="SAPBEXfilterDrill 24 4 2" xfId="27772" xr:uid="{00000000-0005-0000-0000-0000B5400000}"/>
    <cellStyle name="SAPBEXfilterDrill 24 5" xfId="11312" xr:uid="{00000000-0005-0000-0000-0000B6400000}"/>
    <cellStyle name="SAPBEXfilterDrill 24 5 2" xfId="30221" xr:uid="{00000000-0005-0000-0000-0000B7400000}"/>
    <cellStyle name="SAPBEXfilterDrill 24 6" xfId="12259" xr:uid="{00000000-0005-0000-0000-0000B8400000}"/>
    <cellStyle name="SAPBEXfilterDrill 24 6 2" xfId="31168" xr:uid="{00000000-0005-0000-0000-0000B9400000}"/>
    <cellStyle name="SAPBEXfilterDrill 24 7" xfId="16008" xr:uid="{00000000-0005-0000-0000-0000BA400000}"/>
    <cellStyle name="SAPBEXfilterDrill 24 7 2" xfId="34917" xr:uid="{00000000-0005-0000-0000-0000BB400000}"/>
    <cellStyle name="SAPBEXfilterDrill 24 8" xfId="16955" xr:uid="{00000000-0005-0000-0000-0000BC400000}"/>
    <cellStyle name="SAPBEXfilterDrill 24 8 2" xfId="35864" xr:uid="{00000000-0005-0000-0000-0000BD400000}"/>
    <cellStyle name="SAPBEXfilterDrill 24 9" xfId="20537" xr:uid="{00000000-0005-0000-0000-0000BE400000}"/>
    <cellStyle name="SAPBEXfilterDrill 25" xfId="905" xr:uid="{00000000-0005-0000-0000-0000BF400000}"/>
    <cellStyle name="SAPBEXfilterDrill 25 2" xfId="3491" xr:uid="{00000000-0005-0000-0000-0000C0400000}"/>
    <cellStyle name="SAPBEXfilterDrill 25 2 2" xfId="22400" xr:uid="{00000000-0005-0000-0000-0000C1400000}"/>
    <cellStyle name="SAPBEXfilterDrill 25 3" xfId="6132" xr:uid="{00000000-0005-0000-0000-0000C2400000}"/>
    <cellStyle name="SAPBEXfilterDrill 25 3 2" xfId="25041" xr:uid="{00000000-0005-0000-0000-0000C3400000}"/>
    <cellStyle name="SAPBEXfilterDrill 25 4" xfId="8384" xr:uid="{00000000-0005-0000-0000-0000C4400000}"/>
    <cellStyle name="SAPBEXfilterDrill 25 4 2" xfId="27293" xr:uid="{00000000-0005-0000-0000-0000C5400000}"/>
    <cellStyle name="SAPBEXfilterDrill 25 5" xfId="10787" xr:uid="{00000000-0005-0000-0000-0000C6400000}"/>
    <cellStyle name="SAPBEXfilterDrill 25 5 2" xfId="29696" xr:uid="{00000000-0005-0000-0000-0000C7400000}"/>
    <cellStyle name="SAPBEXfilterDrill 25 6" xfId="13614" xr:uid="{00000000-0005-0000-0000-0000C8400000}"/>
    <cellStyle name="SAPBEXfilterDrill 25 6 2" xfId="32523" xr:uid="{00000000-0005-0000-0000-0000C9400000}"/>
    <cellStyle name="SAPBEXfilterDrill 25 7" xfId="15483" xr:uid="{00000000-0005-0000-0000-0000CA400000}"/>
    <cellStyle name="SAPBEXfilterDrill 25 7 2" xfId="34392" xr:uid="{00000000-0005-0000-0000-0000CB400000}"/>
    <cellStyle name="SAPBEXfilterDrill 25 8" xfId="18310" xr:uid="{00000000-0005-0000-0000-0000CC400000}"/>
    <cellStyle name="SAPBEXfilterDrill 25 8 2" xfId="37219" xr:uid="{00000000-0005-0000-0000-0000CD400000}"/>
    <cellStyle name="SAPBEXfilterDrill 25 9" xfId="20059" xr:uid="{00000000-0005-0000-0000-0000CE400000}"/>
    <cellStyle name="SAPBEXfilterDrill 26" xfId="865" xr:uid="{00000000-0005-0000-0000-0000CF400000}"/>
    <cellStyle name="SAPBEXfilterDrill 26 2" xfId="3451" xr:uid="{00000000-0005-0000-0000-0000D0400000}"/>
    <cellStyle name="SAPBEXfilterDrill 26 2 2" xfId="22360" xr:uid="{00000000-0005-0000-0000-0000D1400000}"/>
    <cellStyle name="SAPBEXfilterDrill 26 3" xfId="5290" xr:uid="{00000000-0005-0000-0000-0000D2400000}"/>
    <cellStyle name="SAPBEXfilterDrill 26 3 2" xfId="24199" xr:uid="{00000000-0005-0000-0000-0000D3400000}"/>
    <cellStyle name="SAPBEXfilterDrill 26 4" xfId="8394" xr:uid="{00000000-0005-0000-0000-0000D4400000}"/>
    <cellStyle name="SAPBEXfilterDrill 26 4 2" xfId="27303" xr:uid="{00000000-0005-0000-0000-0000D5400000}"/>
    <cellStyle name="SAPBEXfilterDrill 26 5" xfId="10514" xr:uid="{00000000-0005-0000-0000-0000D6400000}"/>
    <cellStyle name="SAPBEXfilterDrill 26 5 2" xfId="29423" xr:uid="{00000000-0005-0000-0000-0000D7400000}"/>
    <cellStyle name="SAPBEXfilterDrill 26 6" xfId="11649" xr:uid="{00000000-0005-0000-0000-0000D8400000}"/>
    <cellStyle name="SAPBEXfilterDrill 26 6 2" xfId="30558" xr:uid="{00000000-0005-0000-0000-0000D9400000}"/>
    <cellStyle name="SAPBEXfilterDrill 26 7" xfId="15210" xr:uid="{00000000-0005-0000-0000-0000DA400000}"/>
    <cellStyle name="SAPBEXfilterDrill 26 7 2" xfId="34119" xr:uid="{00000000-0005-0000-0000-0000DB400000}"/>
    <cellStyle name="SAPBEXfilterDrill 26 8" xfId="16345" xr:uid="{00000000-0005-0000-0000-0000DC400000}"/>
    <cellStyle name="SAPBEXfilterDrill 26 8 2" xfId="35254" xr:uid="{00000000-0005-0000-0000-0000DD400000}"/>
    <cellStyle name="SAPBEXfilterDrill 26 9" xfId="19813" xr:uid="{00000000-0005-0000-0000-0000DE400000}"/>
    <cellStyle name="SAPBEXfilterDrill 27" xfId="1000" xr:uid="{00000000-0005-0000-0000-0000DF400000}"/>
    <cellStyle name="SAPBEXfilterDrill 27 2" xfId="3586" xr:uid="{00000000-0005-0000-0000-0000E0400000}"/>
    <cellStyle name="SAPBEXfilterDrill 27 2 2" xfId="22495" xr:uid="{00000000-0005-0000-0000-0000E1400000}"/>
    <cellStyle name="SAPBEXfilterDrill 27 3" xfId="5329" xr:uid="{00000000-0005-0000-0000-0000E2400000}"/>
    <cellStyle name="SAPBEXfilterDrill 27 3 2" xfId="24238" xr:uid="{00000000-0005-0000-0000-0000E3400000}"/>
    <cellStyle name="SAPBEXfilterDrill 27 4" xfId="8778" xr:uid="{00000000-0005-0000-0000-0000E4400000}"/>
    <cellStyle name="SAPBEXfilterDrill 27 4 2" xfId="27687" xr:uid="{00000000-0005-0000-0000-0000E5400000}"/>
    <cellStyle name="SAPBEXfilterDrill 27 5" xfId="11218" xr:uid="{00000000-0005-0000-0000-0000E6400000}"/>
    <cellStyle name="SAPBEXfilterDrill 27 5 2" xfId="30127" xr:uid="{00000000-0005-0000-0000-0000E7400000}"/>
    <cellStyle name="SAPBEXfilterDrill 27 6" xfId="13802" xr:uid="{00000000-0005-0000-0000-0000E8400000}"/>
    <cellStyle name="SAPBEXfilterDrill 27 6 2" xfId="32711" xr:uid="{00000000-0005-0000-0000-0000E9400000}"/>
    <cellStyle name="SAPBEXfilterDrill 27 7" xfId="15914" xr:uid="{00000000-0005-0000-0000-0000EA400000}"/>
    <cellStyle name="SAPBEXfilterDrill 27 7 2" xfId="34823" xr:uid="{00000000-0005-0000-0000-0000EB400000}"/>
    <cellStyle name="SAPBEXfilterDrill 27 8" xfId="18498" xr:uid="{00000000-0005-0000-0000-0000EC400000}"/>
    <cellStyle name="SAPBEXfilterDrill 27 8 2" xfId="37407" xr:uid="{00000000-0005-0000-0000-0000ED400000}"/>
    <cellStyle name="SAPBEXfilterDrill 27 9" xfId="20452" xr:uid="{00000000-0005-0000-0000-0000EE400000}"/>
    <cellStyle name="SAPBEXfilterDrill 28" xfId="1136" xr:uid="{00000000-0005-0000-0000-0000EF400000}"/>
    <cellStyle name="SAPBEXfilterDrill 28 2" xfId="3722" xr:uid="{00000000-0005-0000-0000-0000F0400000}"/>
    <cellStyle name="SAPBEXfilterDrill 28 2 2" xfId="22631" xr:uid="{00000000-0005-0000-0000-0000F1400000}"/>
    <cellStyle name="SAPBEXfilterDrill 28 3" xfId="5241" xr:uid="{00000000-0005-0000-0000-0000F2400000}"/>
    <cellStyle name="SAPBEXfilterDrill 28 3 2" xfId="24150" xr:uid="{00000000-0005-0000-0000-0000F3400000}"/>
    <cellStyle name="SAPBEXfilterDrill 28 4" xfId="8999" xr:uid="{00000000-0005-0000-0000-0000F4400000}"/>
    <cellStyle name="SAPBEXfilterDrill 28 4 2" xfId="27908" xr:uid="{00000000-0005-0000-0000-0000F5400000}"/>
    <cellStyle name="SAPBEXfilterDrill 28 5" xfId="11457" xr:uid="{00000000-0005-0000-0000-0000F6400000}"/>
    <cellStyle name="SAPBEXfilterDrill 28 5 2" xfId="30366" xr:uid="{00000000-0005-0000-0000-0000F7400000}"/>
    <cellStyle name="SAPBEXfilterDrill 28 6" xfId="12377" xr:uid="{00000000-0005-0000-0000-0000F8400000}"/>
    <cellStyle name="SAPBEXfilterDrill 28 6 2" xfId="31286" xr:uid="{00000000-0005-0000-0000-0000F9400000}"/>
    <cellStyle name="SAPBEXfilterDrill 28 7" xfId="16153" xr:uid="{00000000-0005-0000-0000-0000FA400000}"/>
    <cellStyle name="SAPBEXfilterDrill 28 7 2" xfId="35062" xr:uid="{00000000-0005-0000-0000-0000FB400000}"/>
    <cellStyle name="SAPBEXfilterDrill 28 8" xfId="17073" xr:uid="{00000000-0005-0000-0000-0000FC400000}"/>
    <cellStyle name="SAPBEXfilterDrill 28 8 2" xfId="35982" xr:uid="{00000000-0005-0000-0000-0000FD400000}"/>
    <cellStyle name="SAPBEXfilterDrill 28 9" xfId="20674" xr:uid="{00000000-0005-0000-0000-0000FE400000}"/>
    <cellStyle name="SAPBEXfilterDrill 29" xfId="1215" xr:uid="{00000000-0005-0000-0000-0000FF400000}"/>
    <cellStyle name="SAPBEXfilterDrill 29 2" xfId="3801" xr:uid="{00000000-0005-0000-0000-000000410000}"/>
    <cellStyle name="SAPBEXfilterDrill 29 2 2" xfId="22710" xr:uid="{00000000-0005-0000-0000-000001410000}"/>
    <cellStyle name="SAPBEXfilterDrill 29 3" xfId="7374" xr:uid="{00000000-0005-0000-0000-000002410000}"/>
    <cellStyle name="SAPBEXfilterDrill 29 3 2" xfId="26283" xr:uid="{00000000-0005-0000-0000-000003410000}"/>
    <cellStyle name="SAPBEXfilterDrill 29 4" xfId="8733" xr:uid="{00000000-0005-0000-0000-000004410000}"/>
    <cellStyle name="SAPBEXfilterDrill 29 4 2" xfId="27642" xr:uid="{00000000-0005-0000-0000-000005410000}"/>
    <cellStyle name="SAPBEXfilterDrill 29 5" xfId="11169" xr:uid="{00000000-0005-0000-0000-000006410000}"/>
    <cellStyle name="SAPBEXfilterDrill 29 5 2" xfId="30078" xr:uid="{00000000-0005-0000-0000-000007410000}"/>
    <cellStyle name="SAPBEXfilterDrill 29 6" xfId="12129" xr:uid="{00000000-0005-0000-0000-000008410000}"/>
    <cellStyle name="SAPBEXfilterDrill 29 6 2" xfId="31038" xr:uid="{00000000-0005-0000-0000-000009410000}"/>
    <cellStyle name="SAPBEXfilterDrill 29 7" xfId="15865" xr:uid="{00000000-0005-0000-0000-00000A410000}"/>
    <cellStyle name="SAPBEXfilterDrill 29 7 2" xfId="34774" xr:uid="{00000000-0005-0000-0000-00000B410000}"/>
    <cellStyle name="SAPBEXfilterDrill 29 8" xfId="16825" xr:uid="{00000000-0005-0000-0000-00000C410000}"/>
    <cellStyle name="SAPBEXfilterDrill 29 8 2" xfId="35734" xr:uid="{00000000-0005-0000-0000-00000D410000}"/>
    <cellStyle name="SAPBEXfilterDrill 29 9" xfId="20407" xr:uid="{00000000-0005-0000-0000-00000E410000}"/>
    <cellStyle name="SAPBEXfilterDrill 3" xfId="141" xr:uid="{00000000-0005-0000-0000-00000F410000}"/>
    <cellStyle name="SAPBEXfilterDrill 3 2" xfId="2728" xr:uid="{00000000-0005-0000-0000-000010410000}"/>
    <cellStyle name="SAPBEXfilterDrill 3 2 2" xfId="21637" xr:uid="{00000000-0005-0000-0000-000011410000}"/>
    <cellStyle name="SAPBEXfilterDrill 3 3" xfId="6518" xr:uid="{00000000-0005-0000-0000-000012410000}"/>
    <cellStyle name="SAPBEXfilterDrill 3 3 2" xfId="25427" xr:uid="{00000000-0005-0000-0000-000013410000}"/>
    <cellStyle name="SAPBEXfilterDrill 3 4" xfId="9120" xr:uid="{00000000-0005-0000-0000-000014410000}"/>
    <cellStyle name="SAPBEXfilterDrill 3 4 2" xfId="28029" xr:uid="{00000000-0005-0000-0000-000015410000}"/>
    <cellStyle name="SAPBEXfilterDrill 3 5" xfId="11595" xr:uid="{00000000-0005-0000-0000-000016410000}"/>
    <cellStyle name="SAPBEXfilterDrill 3 5 2" xfId="30504" xr:uid="{00000000-0005-0000-0000-000017410000}"/>
    <cellStyle name="SAPBEXfilterDrill 3 6" xfId="13871" xr:uid="{00000000-0005-0000-0000-000018410000}"/>
    <cellStyle name="SAPBEXfilterDrill 3 6 2" xfId="32780" xr:uid="{00000000-0005-0000-0000-000019410000}"/>
    <cellStyle name="SAPBEXfilterDrill 3 7" xfId="16291" xr:uid="{00000000-0005-0000-0000-00001A410000}"/>
    <cellStyle name="SAPBEXfilterDrill 3 7 2" xfId="35200" xr:uid="{00000000-0005-0000-0000-00001B410000}"/>
    <cellStyle name="SAPBEXfilterDrill 3 8" xfId="18567" xr:uid="{00000000-0005-0000-0000-00001C410000}"/>
    <cellStyle name="SAPBEXfilterDrill 3 8 2" xfId="37476" xr:uid="{00000000-0005-0000-0000-00001D410000}"/>
    <cellStyle name="SAPBEXfilterDrill 3 9" xfId="20795" xr:uid="{00000000-0005-0000-0000-00001E410000}"/>
    <cellStyle name="SAPBEXfilterDrill 30" xfId="1103" xr:uid="{00000000-0005-0000-0000-00001F410000}"/>
    <cellStyle name="SAPBEXfilterDrill 30 2" xfId="3689" xr:uid="{00000000-0005-0000-0000-000020410000}"/>
    <cellStyle name="SAPBEXfilterDrill 30 2 2" xfId="22598" xr:uid="{00000000-0005-0000-0000-000021410000}"/>
    <cellStyle name="SAPBEXfilterDrill 30 3" xfId="5141" xr:uid="{00000000-0005-0000-0000-000022410000}"/>
    <cellStyle name="SAPBEXfilterDrill 30 3 2" xfId="24050" xr:uid="{00000000-0005-0000-0000-000023410000}"/>
    <cellStyle name="SAPBEXfilterDrill 30 4" xfId="7861" xr:uid="{00000000-0005-0000-0000-000024410000}"/>
    <cellStyle name="SAPBEXfilterDrill 30 4 2" xfId="26770" xr:uid="{00000000-0005-0000-0000-000025410000}"/>
    <cellStyle name="SAPBEXfilterDrill 30 5" xfId="10213" xr:uid="{00000000-0005-0000-0000-000026410000}"/>
    <cellStyle name="SAPBEXfilterDrill 30 5 2" xfId="29122" xr:uid="{00000000-0005-0000-0000-000027410000}"/>
    <cellStyle name="SAPBEXfilterDrill 30 6" xfId="12603" xr:uid="{00000000-0005-0000-0000-000028410000}"/>
    <cellStyle name="SAPBEXfilterDrill 30 6 2" xfId="31512" xr:uid="{00000000-0005-0000-0000-000029410000}"/>
    <cellStyle name="SAPBEXfilterDrill 30 7" xfId="14909" xr:uid="{00000000-0005-0000-0000-00002A410000}"/>
    <cellStyle name="SAPBEXfilterDrill 30 7 2" xfId="33818" xr:uid="{00000000-0005-0000-0000-00002B410000}"/>
    <cellStyle name="SAPBEXfilterDrill 30 8" xfId="17299" xr:uid="{00000000-0005-0000-0000-00002C410000}"/>
    <cellStyle name="SAPBEXfilterDrill 30 8 2" xfId="36208" xr:uid="{00000000-0005-0000-0000-00002D410000}"/>
    <cellStyle name="SAPBEXfilterDrill 30 9" xfId="19534" xr:uid="{00000000-0005-0000-0000-00002E410000}"/>
    <cellStyle name="SAPBEXfilterDrill 31" xfId="1154" xr:uid="{00000000-0005-0000-0000-00002F410000}"/>
    <cellStyle name="SAPBEXfilterDrill 31 2" xfId="3740" xr:uid="{00000000-0005-0000-0000-000030410000}"/>
    <cellStyle name="SAPBEXfilterDrill 31 2 2" xfId="22649" xr:uid="{00000000-0005-0000-0000-000031410000}"/>
    <cellStyle name="SAPBEXfilterDrill 31 3" xfId="6021" xr:uid="{00000000-0005-0000-0000-000032410000}"/>
    <cellStyle name="SAPBEXfilterDrill 31 3 2" xfId="24930" xr:uid="{00000000-0005-0000-0000-000033410000}"/>
    <cellStyle name="SAPBEXfilterDrill 31 4" xfId="8066" xr:uid="{00000000-0005-0000-0000-000034410000}"/>
    <cellStyle name="SAPBEXfilterDrill 31 4 2" xfId="26975" xr:uid="{00000000-0005-0000-0000-000035410000}"/>
    <cellStyle name="SAPBEXfilterDrill 31 5" xfId="10436" xr:uid="{00000000-0005-0000-0000-000036410000}"/>
    <cellStyle name="SAPBEXfilterDrill 31 5 2" xfId="29345" xr:uid="{00000000-0005-0000-0000-000037410000}"/>
    <cellStyle name="SAPBEXfilterDrill 31 6" xfId="13875" xr:uid="{00000000-0005-0000-0000-000038410000}"/>
    <cellStyle name="SAPBEXfilterDrill 31 6 2" xfId="32784" xr:uid="{00000000-0005-0000-0000-000039410000}"/>
    <cellStyle name="SAPBEXfilterDrill 31 7" xfId="15132" xr:uid="{00000000-0005-0000-0000-00003A410000}"/>
    <cellStyle name="SAPBEXfilterDrill 31 7 2" xfId="34041" xr:uid="{00000000-0005-0000-0000-00003B410000}"/>
    <cellStyle name="SAPBEXfilterDrill 31 8" xfId="18571" xr:uid="{00000000-0005-0000-0000-00003C410000}"/>
    <cellStyle name="SAPBEXfilterDrill 31 8 2" xfId="37480" xr:uid="{00000000-0005-0000-0000-00003D410000}"/>
    <cellStyle name="SAPBEXfilterDrill 31 9" xfId="19737" xr:uid="{00000000-0005-0000-0000-00003E410000}"/>
    <cellStyle name="SAPBEXfilterDrill 32" xfId="1163" xr:uid="{00000000-0005-0000-0000-00003F410000}"/>
    <cellStyle name="SAPBEXfilterDrill 32 2" xfId="3749" xr:uid="{00000000-0005-0000-0000-000040410000}"/>
    <cellStyle name="SAPBEXfilterDrill 32 2 2" xfId="22658" xr:uid="{00000000-0005-0000-0000-000041410000}"/>
    <cellStyle name="SAPBEXfilterDrill 32 3" xfId="5195" xr:uid="{00000000-0005-0000-0000-000042410000}"/>
    <cellStyle name="SAPBEXfilterDrill 32 3 2" xfId="24104" xr:uid="{00000000-0005-0000-0000-000043410000}"/>
    <cellStyle name="SAPBEXfilterDrill 32 4" xfId="7801" xr:uid="{00000000-0005-0000-0000-000044410000}"/>
    <cellStyle name="SAPBEXfilterDrill 32 4 2" xfId="26710" xr:uid="{00000000-0005-0000-0000-000045410000}"/>
    <cellStyle name="SAPBEXfilterDrill 32 5" xfId="10150" xr:uid="{00000000-0005-0000-0000-000046410000}"/>
    <cellStyle name="SAPBEXfilterDrill 32 5 2" xfId="29059" xr:uid="{00000000-0005-0000-0000-000047410000}"/>
    <cellStyle name="SAPBEXfilterDrill 32 6" xfId="13522" xr:uid="{00000000-0005-0000-0000-000048410000}"/>
    <cellStyle name="SAPBEXfilterDrill 32 6 2" xfId="32431" xr:uid="{00000000-0005-0000-0000-000049410000}"/>
    <cellStyle name="SAPBEXfilterDrill 32 7" xfId="14846" xr:uid="{00000000-0005-0000-0000-00004A410000}"/>
    <cellStyle name="SAPBEXfilterDrill 32 7 2" xfId="33755" xr:uid="{00000000-0005-0000-0000-00004B410000}"/>
    <cellStyle name="SAPBEXfilterDrill 32 8" xfId="18218" xr:uid="{00000000-0005-0000-0000-00004C410000}"/>
    <cellStyle name="SAPBEXfilterDrill 32 8 2" xfId="37127" xr:uid="{00000000-0005-0000-0000-00004D410000}"/>
    <cellStyle name="SAPBEXfilterDrill 32 9" xfId="19474" xr:uid="{00000000-0005-0000-0000-00004E410000}"/>
    <cellStyle name="SAPBEXfilterDrill 33" xfId="1322" xr:uid="{00000000-0005-0000-0000-00004F410000}"/>
    <cellStyle name="SAPBEXfilterDrill 33 2" xfId="3908" xr:uid="{00000000-0005-0000-0000-000050410000}"/>
    <cellStyle name="SAPBEXfilterDrill 33 2 2" xfId="22817" xr:uid="{00000000-0005-0000-0000-000051410000}"/>
    <cellStyle name="SAPBEXfilterDrill 33 3" xfId="5500" xr:uid="{00000000-0005-0000-0000-000052410000}"/>
    <cellStyle name="SAPBEXfilterDrill 33 3 2" xfId="24409" xr:uid="{00000000-0005-0000-0000-000053410000}"/>
    <cellStyle name="SAPBEXfilterDrill 33 4" xfId="9184" xr:uid="{00000000-0005-0000-0000-000054410000}"/>
    <cellStyle name="SAPBEXfilterDrill 33 4 2" xfId="28093" xr:uid="{00000000-0005-0000-0000-000055410000}"/>
    <cellStyle name="SAPBEXfilterDrill 33 5" xfId="11664" xr:uid="{00000000-0005-0000-0000-000056410000}"/>
    <cellStyle name="SAPBEXfilterDrill 33 5 2" xfId="30573" xr:uid="{00000000-0005-0000-0000-000057410000}"/>
    <cellStyle name="SAPBEXfilterDrill 33 6" xfId="9575" xr:uid="{00000000-0005-0000-0000-000058410000}"/>
    <cellStyle name="SAPBEXfilterDrill 33 6 2" xfId="28484" xr:uid="{00000000-0005-0000-0000-000059410000}"/>
    <cellStyle name="SAPBEXfilterDrill 33 7" xfId="16360" xr:uid="{00000000-0005-0000-0000-00005A410000}"/>
    <cellStyle name="SAPBEXfilterDrill 33 7 2" xfId="35269" xr:uid="{00000000-0005-0000-0000-00005B410000}"/>
    <cellStyle name="SAPBEXfilterDrill 33 8" xfId="14271" xr:uid="{00000000-0005-0000-0000-00005C410000}"/>
    <cellStyle name="SAPBEXfilterDrill 33 8 2" xfId="33180" xr:uid="{00000000-0005-0000-0000-00005D410000}"/>
    <cellStyle name="SAPBEXfilterDrill 33 9" xfId="20859" xr:uid="{00000000-0005-0000-0000-00005E410000}"/>
    <cellStyle name="SAPBEXfilterDrill 34" xfId="1183" xr:uid="{00000000-0005-0000-0000-00005F410000}"/>
    <cellStyle name="SAPBEXfilterDrill 34 2" xfId="3769" xr:uid="{00000000-0005-0000-0000-000060410000}"/>
    <cellStyle name="SAPBEXfilterDrill 34 2 2" xfId="22678" xr:uid="{00000000-0005-0000-0000-000061410000}"/>
    <cellStyle name="SAPBEXfilterDrill 34 3" xfId="5682" xr:uid="{00000000-0005-0000-0000-000062410000}"/>
    <cellStyle name="SAPBEXfilterDrill 34 3 2" xfId="24591" xr:uid="{00000000-0005-0000-0000-000063410000}"/>
    <cellStyle name="SAPBEXfilterDrill 34 4" xfId="7689" xr:uid="{00000000-0005-0000-0000-000064410000}"/>
    <cellStyle name="SAPBEXfilterDrill 34 4 2" xfId="26598" xr:uid="{00000000-0005-0000-0000-000065410000}"/>
    <cellStyle name="SAPBEXfilterDrill 34 5" xfId="10030" xr:uid="{00000000-0005-0000-0000-000066410000}"/>
    <cellStyle name="SAPBEXfilterDrill 34 5 2" xfId="28939" xr:uid="{00000000-0005-0000-0000-000067410000}"/>
    <cellStyle name="SAPBEXfilterDrill 34 6" xfId="13922" xr:uid="{00000000-0005-0000-0000-000068410000}"/>
    <cellStyle name="SAPBEXfilterDrill 34 6 2" xfId="32831" xr:uid="{00000000-0005-0000-0000-000069410000}"/>
    <cellStyle name="SAPBEXfilterDrill 34 7" xfId="14726" xr:uid="{00000000-0005-0000-0000-00006A410000}"/>
    <cellStyle name="SAPBEXfilterDrill 34 7 2" xfId="33635" xr:uid="{00000000-0005-0000-0000-00006B410000}"/>
    <cellStyle name="SAPBEXfilterDrill 34 8" xfId="18618" xr:uid="{00000000-0005-0000-0000-00006C410000}"/>
    <cellStyle name="SAPBEXfilterDrill 34 8 2" xfId="37527" xr:uid="{00000000-0005-0000-0000-00006D410000}"/>
    <cellStyle name="SAPBEXfilterDrill 34 9" xfId="19360" xr:uid="{00000000-0005-0000-0000-00006E410000}"/>
    <cellStyle name="SAPBEXfilterDrill 35" xfId="1328" xr:uid="{00000000-0005-0000-0000-00006F410000}"/>
    <cellStyle name="SAPBEXfilterDrill 35 2" xfId="3914" xr:uid="{00000000-0005-0000-0000-000070410000}"/>
    <cellStyle name="SAPBEXfilterDrill 35 2 2" xfId="22823" xr:uid="{00000000-0005-0000-0000-000071410000}"/>
    <cellStyle name="SAPBEXfilterDrill 35 3" xfId="6763" xr:uid="{00000000-0005-0000-0000-000072410000}"/>
    <cellStyle name="SAPBEXfilterDrill 35 3 2" xfId="25672" xr:uid="{00000000-0005-0000-0000-000073410000}"/>
    <cellStyle name="SAPBEXfilterDrill 35 4" xfId="8820" xr:uid="{00000000-0005-0000-0000-000074410000}"/>
    <cellStyle name="SAPBEXfilterDrill 35 4 2" xfId="27729" xr:uid="{00000000-0005-0000-0000-000075410000}"/>
    <cellStyle name="SAPBEXfilterDrill 35 5" xfId="11266" xr:uid="{00000000-0005-0000-0000-000076410000}"/>
    <cellStyle name="SAPBEXfilterDrill 35 5 2" xfId="30175" xr:uid="{00000000-0005-0000-0000-000077410000}"/>
    <cellStyle name="SAPBEXfilterDrill 35 6" xfId="13144" xr:uid="{00000000-0005-0000-0000-000078410000}"/>
    <cellStyle name="SAPBEXfilterDrill 35 6 2" xfId="32053" xr:uid="{00000000-0005-0000-0000-000079410000}"/>
    <cellStyle name="SAPBEXfilterDrill 35 7" xfId="15962" xr:uid="{00000000-0005-0000-0000-00007A410000}"/>
    <cellStyle name="SAPBEXfilterDrill 35 7 2" xfId="34871" xr:uid="{00000000-0005-0000-0000-00007B410000}"/>
    <cellStyle name="SAPBEXfilterDrill 35 8" xfId="17840" xr:uid="{00000000-0005-0000-0000-00007C410000}"/>
    <cellStyle name="SAPBEXfilterDrill 35 8 2" xfId="36749" xr:uid="{00000000-0005-0000-0000-00007D410000}"/>
    <cellStyle name="SAPBEXfilterDrill 35 9" xfId="20495" xr:uid="{00000000-0005-0000-0000-00007E410000}"/>
    <cellStyle name="SAPBEXfilterDrill 36" xfId="1340" xr:uid="{00000000-0005-0000-0000-00007F410000}"/>
    <cellStyle name="SAPBEXfilterDrill 36 2" xfId="3926" xr:uid="{00000000-0005-0000-0000-000080410000}"/>
    <cellStyle name="SAPBEXfilterDrill 36 2 2" xfId="22835" xr:uid="{00000000-0005-0000-0000-000081410000}"/>
    <cellStyle name="SAPBEXfilterDrill 36 3" xfId="5736" xr:uid="{00000000-0005-0000-0000-000082410000}"/>
    <cellStyle name="SAPBEXfilterDrill 36 3 2" xfId="24645" xr:uid="{00000000-0005-0000-0000-000083410000}"/>
    <cellStyle name="SAPBEXfilterDrill 36 4" xfId="8658" xr:uid="{00000000-0005-0000-0000-000084410000}"/>
    <cellStyle name="SAPBEXfilterDrill 36 4 2" xfId="27567" xr:uid="{00000000-0005-0000-0000-000085410000}"/>
    <cellStyle name="SAPBEXfilterDrill 36 5" xfId="10833" xr:uid="{00000000-0005-0000-0000-000086410000}"/>
    <cellStyle name="SAPBEXfilterDrill 36 5 2" xfId="29742" xr:uid="{00000000-0005-0000-0000-000087410000}"/>
    <cellStyle name="SAPBEXfilterDrill 36 6" xfId="12542" xr:uid="{00000000-0005-0000-0000-000088410000}"/>
    <cellStyle name="SAPBEXfilterDrill 36 6 2" xfId="31451" xr:uid="{00000000-0005-0000-0000-000089410000}"/>
    <cellStyle name="SAPBEXfilterDrill 36 7" xfId="15529" xr:uid="{00000000-0005-0000-0000-00008A410000}"/>
    <cellStyle name="SAPBEXfilterDrill 36 7 2" xfId="34438" xr:uid="{00000000-0005-0000-0000-00008B410000}"/>
    <cellStyle name="SAPBEXfilterDrill 36 8" xfId="17238" xr:uid="{00000000-0005-0000-0000-00008C410000}"/>
    <cellStyle name="SAPBEXfilterDrill 36 8 2" xfId="36147" xr:uid="{00000000-0005-0000-0000-00008D410000}"/>
    <cellStyle name="SAPBEXfilterDrill 36 9" xfId="20101" xr:uid="{00000000-0005-0000-0000-00008E410000}"/>
    <cellStyle name="SAPBEXfilterDrill 37" xfId="1298" xr:uid="{00000000-0005-0000-0000-00008F410000}"/>
    <cellStyle name="SAPBEXfilterDrill 37 2" xfId="3884" xr:uid="{00000000-0005-0000-0000-000090410000}"/>
    <cellStyle name="SAPBEXfilterDrill 37 2 2" xfId="22793" xr:uid="{00000000-0005-0000-0000-000091410000}"/>
    <cellStyle name="SAPBEXfilterDrill 37 3" xfId="6323" xr:uid="{00000000-0005-0000-0000-000092410000}"/>
    <cellStyle name="SAPBEXfilterDrill 37 3 2" xfId="25232" xr:uid="{00000000-0005-0000-0000-000093410000}"/>
    <cellStyle name="SAPBEXfilterDrill 37 4" xfId="7767" xr:uid="{00000000-0005-0000-0000-000094410000}"/>
    <cellStyle name="SAPBEXfilterDrill 37 4 2" xfId="26676" xr:uid="{00000000-0005-0000-0000-000095410000}"/>
    <cellStyle name="SAPBEXfilterDrill 37 5" xfId="10115" xr:uid="{00000000-0005-0000-0000-000096410000}"/>
    <cellStyle name="SAPBEXfilterDrill 37 5 2" xfId="29024" xr:uid="{00000000-0005-0000-0000-000097410000}"/>
    <cellStyle name="SAPBEXfilterDrill 37 6" xfId="13632" xr:uid="{00000000-0005-0000-0000-000098410000}"/>
    <cellStyle name="SAPBEXfilterDrill 37 6 2" xfId="32541" xr:uid="{00000000-0005-0000-0000-000099410000}"/>
    <cellStyle name="SAPBEXfilterDrill 37 7" xfId="14811" xr:uid="{00000000-0005-0000-0000-00009A410000}"/>
    <cellStyle name="SAPBEXfilterDrill 37 7 2" xfId="33720" xr:uid="{00000000-0005-0000-0000-00009B410000}"/>
    <cellStyle name="SAPBEXfilterDrill 37 8" xfId="18328" xr:uid="{00000000-0005-0000-0000-00009C410000}"/>
    <cellStyle name="SAPBEXfilterDrill 37 8 2" xfId="37237" xr:uid="{00000000-0005-0000-0000-00009D410000}"/>
    <cellStyle name="SAPBEXfilterDrill 37 9" xfId="19440" xr:uid="{00000000-0005-0000-0000-00009E410000}"/>
    <cellStyle name="SAPBEXfilterDrill 38" xfId="1305" xr:uid="{00000000-0005-0000-0000-00009F410000}"/>
    <cellStyle name="SAPBEXfilterDrill 38 2" xfId="3891" xr:uid="{00000000-0005-0000-0000-0000A0410000}"/>
    <cellStyle name="SAPBEXfilterDrill 38 2 2" xfId="22800" xr:uid="{00000000-0005-0000-0000-0000A1410000}"/>
    <cellStyle name="SAPBEXfilterDrill 38 3" xfId="6897" xr:uid="{00000000-0005-0000-0000-0000A2410000}"/>
    <cellStyle name="SAPBEXfilterDrill 38 3 2" xfId="25806" xr:uid="{00000000-0005-0000-0000-0000A3410000}"/>
    <cellStyle name="SAPBEXfilterDrill 38 4" xfId="8629" xr:uid="{00000000-0005-0000-0000-0000A4410000}"/>
    <cellStyle name="SAPBEXfilterDrill 38 4 2" xfId="27538" xr:uid="{00000000-0005-0000-0000-0000A5410000}"/>
    <cellStyle name="SAPBEXfilterDrill 38 5" xfId="11052" xr:uid="{00000000-0005-0000-0000-0000A6410000}"/>
    <cellStyle name="SAPBEXfilterDrill 38 5 2" xfId="29961" xr:uid="{00000000-0005-0000-0000-0000A7410000}"/>
    <cellStyle name="SAPBEXfilterDrill 38 6" xfId="12271" xr:uid="{00000000-0005-0000-0000-0000A8410000}"/>
    <cellStyle name="SAPBEXfilterDrill 38 6 2" xfId="31180" xr:uid="{00000000-0005-0000-0000-0000A9410000}"/>
    <cellStyle name="SAPBEXfilterDrill 38 7" xfId="15748" xr:uid="{00000000-0005-0000-0000-0000AA410000}"/>
    <cellStyle name="SAPBEXfilterDrill 38 7 2" xfId="34657" xr:uid="{00000000-0005-0000-0000-0000AB410000}"/>
    <cellStyle name="SAPBEXfilterDrill 38 8" xfId="16967" xr:uid="{00000000-0005-0000-0000-0000AC410000}"/>
    <cellStyle name="SAPBEXfilterDrill 38 8 2" xfId="35876" xr:uid="{00000000-0005-0000-0000-0000AD410000}"/>
    <cellStyle name="SAPBEXfilterDrill 38 9" xfId="20304" xr:uid="{00000000-0005-0000-0000-0000AE410000}"/>
    <cellStyle name="SAPBEXfilterDrill 39" xfId="1644" xr:uid="{00000000-0005-0000-0000-0000AF410000}"/>
    <cellStyle name="SAPBEXfilterDrill 39 2" xfId="4230" xr:uid="{00000000-0005-0000-0000-0000B0410000}"/>
    <cellStyle name="SAPBEXfilterDrill 39 2 2" xfId="23139" xr:uid="{00000000-0005-0000-0000-0000B1410000}"/>
    <cellStyle name="SAPBEXfilterDrill 39 3" xfId="6192" xr:uid="{00000000-0005-0000-0000-0000B2410000}"/>
    <cellStyle name="SAPBEXfilterDrill 39 3 2" xfId="25101" xr:uid="{00000000-0005-0000-0000-0000B3410000}"/>
    <cellStyle name="SAPBEXfilterDrill 39 4" xfId="8416" xr:uid="{00000000-0005-0000-0000-0000B4410000}"/>
    <cellStyle name="SAPBEXfilterDrill 39 4 2" xfId="27325" xr:uid="{00000000-0005-0000-0000-0000B5410000}"/>
    <cellStyle name="SAPBEXfilterDrill 39 5" xfId="10821" xr:uid="{00000000-0005-0000-0000-0000B6410000}"/>
    <cellStyle name="SAPBEXfilterDrill 39 5 2" xfId="29730" xr:uid="{00000000-0005-0000-0000-0000B7410000}"/>
    <cellStyle name="SAPBEXfilterDrill 39 6" xfId="9705" xr:uid="{00000000-0005-0000-0000-0000B8410000}"/>
    <cellStyle name="SAPBEXfilterDrill 39 6 2" xfId="28614" xr:uid="{00000000-0005-0000-0000-0000B9410000}"/>
    <cellStyle name="SAPBEXfilterDrill 39 7" xfId="15517" xr:uid="{00000000-0005-0000-0000-0000BA410000}"/>
    <cellStyle name="SAPBEXfilterDrill 39 7 2" xfId="34426" xr:uid="{00000000-0005-0000-0000-0000BB410000}"/>
    <cellStyle name="SAPBEXfilterDrill 39 8" xfId="14401" xr:uid="{00000000-0005-0000-0000-0000BC410000}"/>
    <cellStyle name="SAPBEXfilterDrill 39 8 2" xfId="33310" xr:uid="{00000000-0005-0000-0000-0000BD410000}"/>
    <cellStyle name="SAPBEXfilterDrill 39 9" xfId="20090" xr:uid="{00000000-0005-0000-0000-0000BE410000}"/>
    <cellStyle name="SAPBEXfilterDrill 4" xfId="169" xr:uid="{00000000-0005-0000-0000-0000BF410000}"/>
    <cellStyle name="SAPBEXfilterDrill 4 2" xfId="2756" xr:uid="{00000000-0005-0000-0000-0000C0410000}"/>
    <cellStyle name="SAPBEXfilterDrill 4 2 2" xfId="21665" xr:uid="{00000000-0005-0000-0000-0000C1410000}"/>
    <cellStyle name="SAPBEXfilterDrill 4 3" xfId="6937" xr:uid="{00000000-0005-0000-0000-0000C2410000}"/>
    <cellStyle name="SAPBEXfilterDrill 4 3 2" xfId="25846" xr:uid="{00000000-0005-0000-0000-0000C3410000}"/>
    <cellStyle name="SAPBEXfilterDrill 4 4" xfId="5965" xr:uid="{00000000-0005-0000-0000-0000C4410000}"/>
    <cellStyle name="SAPBEXfilterDrill 4 4 2" xfId="24874" xr:uid="{00000000-0005-0000-0000-0000C5410000}"/>
    <cellStyle name="SAPBEXfilterDrill 4 5" xfId="9626" xr:uid="{00000000-0005-0000-0000-0000C6410000}"/>
    <cellStyle name="SAPBEXfilterDrill 4 5 2" xfId="28535" xr:uid="{00000000-0005-0000-0000-0000C7410000}"/>
    <cellStyle name="SAPBEXfilterDrill 4 6" xfId="12418" xr:uid="{00000000-0005-0000-0000-0000C8410000}"/>
    <cellStyle name="SAPBEXfilterDrill 4 6 2" xfId="31327" xr:uid="{00000000-0005-0000-0000-0000C9410000}"/>
    <cellStyle name="SAPBEXfilterDrill 4 7" xfId="14322" xr:uid="{00000000-0005-0000-0000-0000CA410000}"/>
    <cellStyle name="SAPBEXfilterDrill 4 7 2" xfId="33231" xr:uid="{00000000-0005-0000-0000-0000CB410000}"/>
    <cellStyle name="SAPBEXfilterDrill 4 8" xfId="17114" xr:uid="{00000000-0005-0000-0000-0000CC410000}"/>
    <cellStyle name="SAPBEXfilterDrill 4 8 2" xfId="36023" xr:uid="{00000000-0005-0000-0000-0000CD410000}"/>
    <cellStyle name="SAPBEXfilterDrill 4 9" xfId="19003" xr:uid="{00000000-0005-0000-0000-0000CE410000}"/>
    <cellStyle name="SAPBEXfilterDrill 40" xfId="1496" xr:uid="{00000000-0005-0000-0000-0000CF410000}"/>
    <cellStyle name="SAPBEXfilterDrill 40 2" xfId="4082" xr:uid="{00000000-0005-0000-0000-0000D0410000}"/>
    <cellStyle name="SAPBEXfilterDrill 40 2 2" xfId="22991" xr:uid="{00000000-0005-0000-0000-0000D1410000}"/>
    <cellStyle name="SAPBEXfilterDrill 40 3" xfId="5510" xr:uid="{00000000-0005-0000-0000-0000D2410000}"/>
    <cellStyle name="SAPBEXfilterDrill 40 3 2" xfId="24419" xr:uid="{00000000-0005-0000-0000-0000D3410000}"/>
    <cellStyle name="SAPBEXfilterDrill 40 4" xfId="8144" xr:uid="{00000000-0005-0000-0000-0000D4410000}"/>
    <cellStyle name="SAPBEXfilterDrill 40 4 2" xfId="27053" xr:uid="{00000000-0005-0000-0000-0000D5410000}"/>
    <cellStyle name="SAPBEXfilterDrill 40 5" xfId="10518" xr:uid="{00000000-0005-0000-0000-0000D6410000}"/>
    <cellStyle name="SAPBEXfilterDrill 40 5 2" xfId="29427" xr:uid="{00000000-0005-0000-0000-0000D7410000}"/>
    <cellStyle name="SAPBEXfilterDrill 40 6" xfId="13647" xr:uid="{00000000-0005-0000-0000-0000D8410000}"/>
    <cellStyle name="SAPBEXfilterDrill 40 6 2" xfId="32556" xr:uid="{00000000-0005-0000-0000-0000D9410000}"/>
    <cellStyle name="SAPBEXfilterDrill 40 7" xfId="15214" xr:uid="{00000000-0005-0000-0000-0000DA410000}"/>
    <cellStyle name="SAPBEXfilterDrill 40 7 2" xfId="34123" xr:uid="{00000000-0005-0000-0000-0000DB410000}"/>
    <cellStyle name="SAPBEXfilterDrill 40 8" xfId="18343" xr:uid="{00000000-0005-0000-0000-0000DC410000}"/>
    <cellStyle name="SAPBEXfilterDrill 40 8 2" xfId="37252" xr:uid="{00000000-0005-0000-0000-0000DD410000}"/>
    <cellStyle name="SAPBEXfilterDrill 40 9" xfId="19817" xr:uid="{00000000-0005-0000-0000-0000DE410000}"/>
    <cellStyle name="SAPBEXfilterDrill 41" xfId="1436" xr:uid="{00000000-0005-0000-0000-0000DF410000}"/>
    <cellStyle name="SAPBEXfilterDrill 41 2" xfId="4022" xr:uid="{00000000-0005-0000-0000-0000E0410000}"/>
    <cellStyle name="SAPBEXfilterDrill 41 2 2" xfId="22931" xr:uid="{00000000-0005-0000-0000-0000E1410000}"/>
    <cellStyle name="SAPBEXfilterDrill 41 3" xfId="6776" xr:uid="{00000000-0005-0000-0000-0000E2410000}"/>
    <cellStyle name="SAPBEXfilterDrill 41 3 2" xfId="25685" xr:uid="{00000000-0005-0000-0000-0000E3410000}"/>
    <cellStyle name="SAPBEXfilterDrill 41 4" xfId="9422" xr:uid="{00000000-0005-0000-0000-0000E4410000}"/>
    <cellStyle name="SAPBEXfilterDrill 41 4 2" xfId="28331" xr:uid="{00000000-0005-0000-0000-0000E5410000}"/>
    <cellStyle name="SAPBEXfilterDrill 41 5" xfId="9516" xr:uid="{00000000-0005-0000-0000-0000E6410000}"/>
    <cellStyle name="SAPBEXfilterDrill 41 5 2" xfId="28425" xr:uid="{00000000-0005-0000-0000-0000E7410000}"/>
    <cellStyle name="SAPBEXfilterDrill 41 6" xfId="12419" xr:uid="{00000000-0005-0000-0000-0000E8410000}"/>
    <cellStyle name="SAPBEXfilterDrill 41 6 2" xfId="31328" xr:uid="{00000000-0005-0000-0000-0000E9410000}"/>
    <cellStyle name="SAPBEXfilterDrill 41 7" xfId="14212" xr:uid="{00000000-0005-0000-0000-0000EA410000}"/>
    <cellStyle name="SAPBEXfilterDrill 41 7 2" xfId="33121" xr:uid="{00000000-0005-0000-0000-0000EB410000}"/>
    <cellStyle name="SAPBEXfilterDrill 41 8" xfId="17115" xr:uid="{00000000-0005-0000-0000-0000EC410000}"/>
    <cellStyle name="SAPBEXfilterDrill 41 8 2" xfId="36024" xr:uid="{00000000-0005-0000-0000-0000ED410000}"/>
    <cellStyle name="SAPBEXfilterDrill 41 9" xfId="18903" xr:uid="{00000000-0005-0000-0000-0000EE410000}"/>
    <cellStyle name="SAPBEXfilterDrill 42" xfId="1635" xr:uid="{00000000-0005-0000-0000-0000EF410000}"/>
    <cellStyle name="SAPBEXfilterDrill 42 2" xfId="4221" xr:uid="{00000000-0005-0000-0000-0000F0410000}"/>
    <cellStyle name="SAPBEXfilterDrill 42 2 2" xfId="23130" xr:uid="{00000000-0005-0000-0000-0000F1410000}"/>
    <cellStyle name="SAPBEXfilterDrill 42 3" xfId="5418" xr:uid="{00000000-0005-0000-0000-0000F2410000}"/>
    <cellStyle name="SAPBEXfilterDrill 42 3 2" xfId="24327" xr:uid="{00000000-0005-0000-0000-0000F3410000}"/>
    <cellStyle name="SAPBEXfilterDrill 42 4" xfId="9453" xr:uid="{00000000-0005-0000-0000-0000F4410000}"/>
    <cellStyle name="SAPBEXfilterDrill 42 4 2" xfId="28362" xr:uid="{00000000-0005-0000-0000-0000F5410000}"/>
    <cellStyle name="SAPBEXfilterDrill 42 5" xfId="11187" xr:uid="{00000000-0005-0000-0000-0000F6410000}"/>
    <cellStyle name="SAPBEXfilterDrill 42 5 2" xfId="30096" xr:uid="{00000000-0005-0000-0000-0000F7410000}"/>
    <cellStyle name="SAPBEXfilterDrill 42 6" xfId="12587" xr:uid="{00000000-0005-0000-0000-0000F8410000}"/>
    <cellStyle name="SAPBEXfilterDrill 42 6 2" xfId="31496" xr:uid="{00000000-0005-0000-0000-0000F9410000}"/>
    <cellStyle name="SAPBEXfilterDrill 42 7" xfId="15883" xr:uid="{00000000-0005-0000-0000-0000FA410000}"/>
    <cellStyle name="SAPBEXfilterDrill 42 7 2" xfId="34792" xr:uid="{00000000-0005-0000-0000-0000FB410000}"/>
    <cellStyle name="SAPBEXfilterDrill 42 8" xfId="17283" xr:uid="{00000000-0005-0000-0000-0000FC410000}"/>
    <cellStyle name="SAPBEXfilterDrill 42 8 2" xfId="36192" xr:uid="{00000000-0005-0000-0000-0000FD410000}"/>
    <cellStyle name="SAPBEXfilterDrill 42 9" xfId="20424" xr:uid="{00000000-0005-0000-0000-0000FE410000}"/>
    <cellStyle name="SAPBEXfilterDrill 43" xfId="1611" xr:uid="{00000000-0005-0000-0000-0000FF410000}"/>
    <cellStyle name="SAPBEXfilterDrill 43 2" xfId="4197" xr:uid="{00000000-0005-0000-0000-000000420000}"/>
    <cellStyle name="SAPBEXfilterDrill 43 2 2" xfId="23106" xr:uid="{00000000-0005-0000-0000-000001420000}"/>
    <cellStyle name="SAPBEXfilterDrill 43 3" xfId="6987" xr:uid="{00000000-0005-0000-0000-000002420000}"/>
    <cellStyle name="SAPBEXfilterDrill 43 3 2" xfId="25896" xr:uid="{00000000-0005-0000-0000-000003420000}"/>
    <cellStyle name="SAPBEXfilterDrill 43 4" xfId="7650" xr:uid="{00000000-0005-0000-0000-000004420000}"/>
    <cellStyle name="SAPBEXfilterDrill 43 4 2" xfId="26559" xr:uid="{00000000-0005-0000-0000-000005420000}"/>
    <cellStyle name="SAPBEXfilterDrill 43 5" xfId="9985" xr:uid="{00000000-0005-0000-0000-000006420000}"/>
    <cellStyle name="SAPBEXfilterDrill 43 5 2" xfId="28894" xr:uid="{00000000-0005-0000-0000-000007420000}"/>
    <cellStyle name="SAPBEXfilterDrill 43 6" xfId="12648" xr:uid="{00000000-0005-0000-0000-000008420000}"/>
    <cellStyle name="SAPBEXfilterDrill 43 6 2" xfId="31557" xr:uid="{00000000-0005-0000-0000-000009420000}"/>
    <cellStyle name="SAPBEXfilterDrill 43 7" xfId="14681" xr:uid="{00000000-0005-0000-0000-00000A420000}"/>
    <cellStyle name="SAPBEXfilterDrill 43 7 2" xfId="33590" xr:uid="{00000000-0005-0000-0000-00000B420000}"/>
    <cellStyle name="SAPBEXfilterDrill 43 8" xfId="17344" xr:uid="{00000000-0005-0000-0000-00000C420000}"/>
    <cellStyle name="SAPBEXfilterDrill 43 8 2" xfId="36253" xr:uid="{00000000-0005-0000-0000-00000D420000}"/>
    <cellStyle name="SAPBEXfilterDrill 43 9" xfId="19320" xr:uid="{00000000-0005-0000-0000-00000E420000}"/>
    <cellStyle name="SAPBEXfilterDrill 44" xfId="1636" xr:uid="{00000000-0005-0000-0000-00000F420000}"/>
    <cellStyle name="SAPBEXfilterDrill 44 2" xfId="4222" xr:uid="{00000000-0005-0000-0000-000010420000}"/>
    <cellStyle name="SAPBEXfilterDrill 44 2 2" xfId="23131" xr:uid="{00000000-0005-0000-0000-000011420000}"/>
    <cellStyle name="SAPBEXfilterDrill 44 3" xfId="5908" xr:uid="{00000000-0005-0000-0000-000012420000}"/>
    <cellStyle name="SAPBEXfilterDrill 44 3 2" xfId="24817" xr:uid="{00000000-0005-0000-0000-000013420000}"/>
    <cellStyle name="SAPBEXfilterDrill 44 4" xfId="7561" xr:uid="{00000000-0005-0000-0000-000014420000}"/>
    <cellStyle name="SAPBEXfilterDrill 44 4 2" xfId="26470" xr:uid="{00000000-0005-0000-0000-000015420000}"/>
    <cellStyle name="SAPBEXfilterDrill 44 5" xfId="9884" xr:uid="{00000000-0005-0000-0000-000016420000}"/>
    <cellStyle name="SAPBEXfilterDrill 44 5 2" xfId="28793" xr:uid="{00000000-0005-0000-0000-000017420000}"/>
    <cellStyle name="SAPBEXfilterDrill 44 6" xfId="12958" xr:uid="{00000000-0005-0000-0000-000018420000}"/>
    <cellStyle name="SAPBEXfilterDrill 44 6 2" xfId="31867" xr:uid="{00000000-0005-0000-0000-000019420000}"/>
    <cellStyle name="SAPBEXfilterDrill 44 7" xfId="14580" xr:uid="{00000000-0005-0000-0000-00001A420000}"/>
    <cellStyle name="SAPBEXfilterDrill 44 7 2" xfId="33489" xr:uid="{00000000-0005-0000-0000-00001B420000}"/>
    <cellStyle name="SAPBEXfilterDrill 44 8" xfId="17654" xr:uid="{00000000-0005-0000-0000-00001C420000}"/>
    <cellStyle name="SAPBEXfilterDrill 44 8 2" xfId="36563" xr:uid="{00000000-0005-0000-0000-00001D420000}"/>
    <cellStyle name="SAPBEXfilterDrill 44 9" xfId="19232" xr:uid="{00000000-0005-0000-0000-00001E420000}"/>
    <cellStyle name="SAPBEXfilterDrill 45" xfId="1610" xr:uid="{00000000-0005-0000-0000-00001F420000}"/>
    <cellStyle name="SAPBEXfilterDrill 45 2" xfId="4196" xr:uid="{00000000-0005-0000-0000-000020420000}"/>
    <cellStyle name="SAPBEXfilterDrill 45 2 2" xfId="23105" xr:uid="{00000000-0005-0000-0000-000021420000}"/>
    <cellStyle name="SAPBEXfilterDrill 45 3" xfId="5723" xr:uid="{00000000-0005-0000-0000-000022420000}"/>
    <cellStyle name="SAPBEXfilterDrill 45 3 2" xfId="24632" xr:uid="{00000000-0005-0000-0000-000023420000}"/>
    <cellStyle name="SAPBEXfilterDrill 45 4" xfId="8214" xr:uid="{00000000-0005-0000-0000-000024420000}"/>
    <cellStyle name="SAPBEXfilterDrill 45 4 2" xfId="27123" xr:uid="{00000000-0005-0000-0000-000025420000}"/>
    <cellStyle name="SAPBEXfilterDrill 45 5" xfId="10599" xr:uid="{00000000-0005-0000-0000-000026420000}"/>
    <cellStyle name="SAPBEXfilterDrill 45 5 2" xfId="29508" xr:uid="{00000000-0005-0000-0000-000027420000}"/>
    <cellStyle name="SAPBEXfilterDrill 45 6" xfId="13669" xr:uid="{00000000-0005-0000-0000-000028420000}"/>
    <cellStyle name="SAPBEXfilterDrill 45 6 2" xfId="32578" xr:uid="{00000000-0005-0000-0000-000029420000}"/>
    <cellStyle name="SAPBEXfilterDrill 45 7" xfId="15295" xr:uid="{00000000-0005-0000-0000-00002A420000}"/>
    <cellStyle name="SAPBEXfilterDrill 45 7 2" xfId="34204" xr:uid="{00000000-0005-0000-0000-00002B420000}"/>
    <cellStyle name="SAPBEXfilterDrill 45 8" xfId="18365" xr:uid="{00000000-0005-0000-0000-00002C420000}"/>
    <cellStyle name="SAPBEXfilterDrill 45 8 2" xfId="37274" xr:uid="{00000000-0005-0000-0000-00002D420000}"/>
    <cellStyle name="SAPBEXfilterDrill 45 9" xfId="19887" xr:uid="{00000000-0005-0000-0000-00002E420000}"/>
    <cellStyle name="SAPBEXfilterDrill 46" xfId="1884" xr:uid="{00000000-0005-0000-0000-00002F420000}"/>
    <cellStyle name="SAPBEXfilterDrill 46 2" xfId="4470" xr:uid="{00000000-0005-0000-0000-000030420000}"/>
    <cellStyle name="SAPBEXfilterDrill 46 2 2" xfId="23379" xr:uid="{00000000-0005-0000-0000-000031420000}"/>
    <cellStyle name="SAPBEXfilterDrill 46 3" xfId="5120" xr:uid="{00000000-0005-0000-0000-000032420000}"/>
    <cellStyle name="SAPBEXfilterDrill 46 3 2" xfId="24029" xr:uid="{00000000-0005-0000-0000-000033420000}"/>
    <cellStyle name="SAPBEXfilterDrill 46 4" xfId="9360" xr:uid="{00000000-0005-0000-0000-000034420000}"/>
    <cellStyle name="SAPBEXfilterDrill 46 4 2" xfId="28269" xr:uid="{00000000-0005-0000-0000-000035420000}"/>
    <cellStyle name="SAPBEXfilterDrill 46 5" xfId="11856" xr:uid="{00000000-0005-0000-0000-000036420000}"/>
    <cellStyle name="SAPBEXfilterDrill 46 5 2" xfId="30765" xr:uid="{00000000-0005-0000-0000-000037420000}"/>
    <cellStyle name="SAPBEXfilterDrill 46 6" xfId="13790" xr:uid="{00000000-0005-0000-0000-000038420000}"/>
    <cellStyle name="SAPBEXfilterDrill 46 6 2" xfId="32699" xr:uid="{00000000-0005-0000-0000-000039420000}"/>
    <cellStyle name="SAPBEXfilterDrill 46 7" xfId="16552" xr:uid="{00000000-0005-0000-0000-00003A420000}"/>
    <cellStyle name="SAPBEXfilterDrill 46 7 2" xfId="35461" xr:uid="{00000000-0005-0000-0000-00003B420000}"/>
    <cellStyle name="SAPBEXfilterDrill 46 8" xfId="18486" xr:uid="{00000000-0005-0000-0000-00003C420000}"/>
    <cellStyle name="SAPBEXfilterDrill 46 8 2" xfId="37395" xr:uid="{00000000-0005-0000-0000-00003D420000}"/>
    <cellStyle name="SAPBEXfilterDrill 46 9" xfId="21043" xr:uid="{00000000-0005-0000-0000-00003E420000}"/>
    <cellStyle name="SAPBEXfilterDrill 47" xfId="1745" xr:uid="{00000000-0005-0000-0000-00003F420000}"/>
    <cellStyle name="SAPBEXfilterDrill 47 2" xfId="4331" xr:uid="{00000000-0005-0000-0000-000040420000}"/>
    <cellStyle name="SAPBEXfilterDrill 47 2 2" xfId="23240" xr:uid="{00000000-0005-0000-0000-000041420000}"/>
    <cellStyle name="SAPBEXfilterDrill 47 3" xfId="6878" xr:uid="{00000000-0005-0000-0000-000042420000}"/>
    <cellStyle name="SAPBEXfilterDrill 47 3 2" xfId="25787" xr:uid="{00000000-0005-0000-0000-000043420000}"/>
    <cellStyle name="SAPBEXfilterDrill 47 4" xfId="9283" xr:uid="{00000000-0005-0000-0000-000044420000}"/>
    <cellStyle name="SAPBEXfilterDrill 47 4 2" xfId="28192" xr:uid="{00000000-0005-0000-0000-000045420000}"/>
    <cellStyle name="SAPBEXfilterDrill 47 5" xfId="12032" xr:uid="{00000000-0005-0000-0000-000046420000}"/>
    <cellStyle name="SAPBEXfilterDrill 47 5 2" xfId="30941" xr:uid="{00000000-0005-0000-0000-000047420000}"/>
    <cellStyle name="SAPBEXfilterDrill 47 6" xfId="14079" xr:uid="{00000000-0005-0000-0000-000048420000}"/>
    <cellStyle name="SAPBEXfilterDrill 47 6 2" xfId="32988" xr:uid="{00000000-0005-0000-0000-000049420000}"/>
    <cellStyle name="SAPBEXfilterDrill 47 7" xfId="16728" xr:uid="{00000000-0005-0000-0000-00004A420000}"/>
    <cellStyle name="SAPBEXfilterDrill 47 7 2" xfId="35637" xr:uid="{00000000-0005-0000-0000-00004B420000}"/>
    <cellStyle name="SAPBEXfilterDrill 47 8" xfId="18775" xr:uid="{00000000-0005-0000-0000-00004C420000}"/>
    <cellStyle name="SAPBEXfilterDrill 47 8 2" xfId="37684" xr:uid="{00000000-0005-0000-0000-00004D420000}"/>
    <cellStyle name="SAPBEXfilterDrill 47 9" xfId="21202" xr:uid="{00000000-0005-0000-0000-00004E420000}"/>
    <cellStyle name="SAPBEXfilterDrill 48" xfId="1801" xr:uid="{00000000-0005-0000-0000-00004F420000}"/>
    <cellStyle name="SAPBEXfilterDrill 48 2" xfId="4387" xr:uid="{00000000-0005-0000-0000-000050420000}"/>
    <cellStyle name="SAPBEXfilterDrill 48 2 2" xfId="23296" xr:uid="{00000000-0005-0000-0000-000051420000}"/>
    <cellStyle name="SAPBEXfilterDrill 48 3" xfId="6134" xr:uid="{00000000-0005-0000-0000-000052420000}"/>
    <cellStyle name="SAPBEXfilterDrill 48 3 2" xfId="25043" xr:uid="{00000000-0005-0000-0000-000053420000}"/>
    <cellStyle name="SAPBEXfilterDrill 48 4" xfId="9108" xr:uid="{00000000-0005-0000-0000-000054420000}"/>
    <cellStyle name="SAPBEXfilterDrill 48 4 2" xfId="28017" xr:uid="{00000000-0005-0000-0000-000055420000}"/>
    <cellStyle name="SAPBEXfilterDrill 48 5" xfId="11581" xr:uid="{00000000-0005-0000-0000-000056420000}"/>
    <cellStyle name="SAPBEXfilterDrill 48 5 2" xfId="30490" xr:uid="{00000000-0005-0000-0000-000057420000}"/>
    <cellStyle name="SAPBEXfilterDrill 48 6" xfId="12677" xr:uid="{00000000-0005-0000-0000-000058420000}"/>
    <cellStyle name="SAPBEXfilterDrill 48 6 2" xfId="31586" xr:uid="{00000000-0005-0000-0000-000059420000}"/>
    <cellStyle name="SAPBEXfilterDrill 48 7" xfId="16277" xr:uid="{00000000-0005-0000-0000-00005A420000}"/>
    <cellStyle name="SAPBEXfilterDrill 48 7 2" xfId="35186" xr:uid="{00000000-0005-0000-0000-00005B420000}"/>
    <cellStyle name="SAPBEXfilterDrill 48 8" xfId="17373" xr:uid="{00000000-0005-0000-0000-00005C420000}"/>
    <cellStyle name="SAPBEXfilterDrill 48 8 2" xfId="36282" xr:uid="{00000000-0005-0000-0000-00005D420000}"/>
    <cellStyle name="SAPBEXfilterDrill 48 9" xfId="20783" xr:uid="{00000000-0005-0000-0000-00005E420000}"/>
    <cellStyle name="SAPBEXfilterDrill 49" xfId="2044" xr:uid="{00000000-0005-0000-0000-00005F420000}"/>
    <cellStyle name="SAPBEXfilterDrill 49 2" xfId="4630" xr:uid="{00000000-0005-0000-0000-000060420000}"/>
    <cellStyle name="SAPBEXfilterDrill 49 2 2" xfId="23539" xr:uid="{00000000-0005-0000-0000-000061420000}"/>
    <cellStyle name="SAPBEXfilterDrill 49 3" xfId="5187" xr:uid="{00000000-0005-0000-0000-000062420000}"/>
    <cellStyle name="SAPBEXfilterDrill 49 3 2" xfId="24096" xr:uid="{00000000-0005-0000-0000-000063420000}"/>
    <cellStyle name="SAPBEXfilterDrill 49 4" xfId="9154" xr:uid="{00000000-0005-0000-0000-000064420000}"/>
    <cellStyle name="SAPBEXfilterDrill 49 4 2" xfId="28063" xr:uid="{00000000-0005-0000-0000-000065420000}"/>
    <cellStyle name="SAPBEXfilterDrill 49 5" xfId="11632" xr:uid="{00000000-0005-0000-0000-000066420000}"/>
    <cellStyle name="SAPBEXfilterDrill 49 5 2" xfId="30541" xr:uid="{00000000-0005-0000-0000-000067420000}"/>
    <cellStyle name="SAPBEXfilterDrill 49 6" xfId="12387" xr:uid="{00000000-0005-0000-0000-000068420000}"/>
    <cellStyle name="SAPBEXfilterDrill 49 6 2" xfId="31296" xr:uid="{00000000-0005-0000-0000-000069420000}"/>
    <cellStyle name="SAPBEXfilterDrill 49 7" xfId="16328" xr:uid="{00000000-0005-0000-0000-00006A420000}"/>
    <cellStyle name="SAPBEXfilterDrill 49 7 2" xfId="35237" xr:uid="{00000000-0005-0000-0000-00006B420000}"/>
    <cellStyle name="SAPBEXfilterDrill 49 8" xfId="17083" xr:uid="{00000000-0005-0000-0000-00006C420000}"/>
    <cellStyle name="SAPBEXfilterDrill 49 8 2" xfId="35992" xr:uid="{00000000-0005-0000-0000-00006D420000}"/>
    <cellStyle name="SAPBEXfilterDrill 49 9" xfId="20829" xr:uid="{00000000-0005-0000-0000-00006E420000}"/>
    <cellStyle name="SAPBEXfilterDrill 5" xfId="153" xr:uid="{00000000-0005-0000-0000-00006F420000}"/>
    <cellStyle name="SAPBEXfilterDrill 5 2" xfId="2740" xr:uid="{00000000-0005-0000-0000-000070420000}"/>
    <cellStyle name="SAPBEXfilterDrill 5 2 2" xfId="21649" xr:uid="{00000000-0005-0000-0000-000071420000}"/>
    <cellStyle name="SAPBEXfilterDrill 5 3" xfId="5289" xr:uid="{00000000-0005-0000-0000-000072420000}"/>
    <cellStyle name="SAPBEXfilterDrill 5 3 2" xfId="24198" xr:uid="{00000000-0005-0000-0000-000073420000}"/>
    <cellStyle name="SAPBEXfilterDrill 5 4" xfId="8347" xr:uid="{00000000-0005-0000-0000-000074420000}"/>
    <cellStyle name="SAPBEXfilterDrill 5 4 2" xfId="27256" xr:uid="{00000000-0005-0000-0000-000075420000}"/>
    <cellStyle name="SAPBEXfilterDrill 5 5" xfId="10745" xr:uid="{00000000-0005-0000-0000-000076420000}"/>
    <cellStyle name="SAPBEXfilterDrill 5 5 2" xfId="29654" xr:uid="{00000000-0005-0000-0000-000077420000}"/>
    <cellStyle name="SAPBEXfilterDrill 5 6" xfId="12719" xr:uid="{00000000-0005-0000-0000-000078420000}"/>
    <cellStyle name="SAPBEXfilterDrill 5 6 2" xfId="31628" xr:uid="{00000000-0005-0000-0000-000079420000}"/>
    <cellStyle name="SAPBEXfilterDrill 5 7" xfId="15441" xr:uid="{00000000-0005-0000-0000-00007A420000}"/>
    <cellStyle name="SAPBEXfilterDrill 5 7 2" xfId="34350" xr:uid="{00000000-0005-0000-0000-00007B420000}"/>
    <cellStyle name="SAPBEXfilterDrill 5 8" xfId="17415" xr:uid="{00000000-0005-0000-0000-00007C420000}"/>
    <cellStyle name="SAPBEXfilterDrill 5 8 2" xfId="36324" xr:uid="{00000000-0005-0000-0000-00007D420000}"/>
    <cellStyle name="SAPBEXfilterDrill 5 9" xfId="20020" xr:uid="{00000000-0005-0000-0000-00007E420000}"/>
    <cellStyle name="SAPBEXfilterDrill 50" xfId="1797" xr:uid="{00000000-0005-0000-0000-00007F420000}"/>
    <cellStyle name="SAPBEXfilterDrill 50 2" xfId="4383" xr:uid="{00000000-0005-0000-0000-000080420000}"/>
    <cellStyle name="SAPBEXfilterDrill 50 2 2" xfId="23292" xr:uid="{00000000-0005-0000-0000-000081420000}"/>
    <cellStyle name="SAPBEXfilterDrill 50 3" xfId="5486" xr:uid="{00000000-0005-0000-0000-000082420000}"/>
    <cellStyle name="SAPBEXfilterDrill 50 3 2" xfId="24395" xr:uid="{00000000-0005-0000-0000-000083420000}"/>
    <cellStyle name="SAPBEXfilterDrill 50 4" xfId="8457" xr:uid="{00000000-0005-0000-0000-000084420000}"/>
    <cellStyle name="SAPBEXfilterDrill 50 4 2" xfId="27366" xr:uid="{00000000-0005-0000-0000-000085420000}"/>
    <cellStyle name="SAPBEXfilterDrill 50 5" xfId="10864" xr:uid="{00000000-0005-0000-0000-000086420000}"/>
    <cellStyle name="SAPBEXfilterDrill 50 5 2" xfId="29773" xr:uid="{00000000-0005-0000-0000-000087420000}"/>
    <cellStyle name="SAPBEXfilterDrill 50 6" xfId="13358" xr:uid="{00000000-0005-0000-0000-000088420000}"/>
    <cellStyle name="SAPBEXfilterDrill 50 6 2" xfId="32267" xr:uid="{00000000-0005-0000-0000-000089420000}"/>
    <cellStyle name="SAPBEXfilterDrill 50 7" xfId="15560" xr:uid="{00000000-0005-0000-0000-00008A420000}"/>
    <cellStyle name="SAPBEXfilterDrill 50 7 2" xfId="34469" xr:uid="{00000000-0005-0000-0000-00008B420000}"/>
    <cellStyle name="SAPBEXfilterDrill 50 8" xfId="18054" xr:uid="{00000000-0005-0000-0000-00008C420000}"/>
    <cellStyle name="SAPBEXfilterDrill 50 8 2" xfId="36963" xr:uid="{00000000-0005-0000-0000-00008D420000}"/>
    <cellStyle name="SAPBEXfilterDrill 50 9" xfId="20131" xr:uid="{00000000-0005-0000-0000-00008E420000}"/>
    <cellStyle name="SAPBEXfilterDrill 51" xfId="1927" xr:uid="{00000000-0005-0000-0000-00008F420000}"/>
    <cellStyle name="SAPBEXfilterDrill 51 2" xfId="4513" xr:uid="{00000000-0005-0000-0000-000090420000}"/>
    <cellStyle name="SAPBEXfilterDrill 51 2 2" xfId="23422" xr:uid="{00000000-0005-0000-0000-000091420000}"/>
    <cellStyle name="SAPBEXfilterDrill 51 3" xfId="5611" xr:uid="{00000000-0005-0000-0000-000092420000}"/>
    <cellStyle name="SAPBEXfilterDrill 51 3 2" xfId="24520" xr:uid="{00000000-0005-0000-0000-000093420000}"/>
    <cellStyle name="SAPBEXfilterDrill 51 4" xfId="9002" xr:uid="{00000000-0005-0000-0000-000094420000}"/>
    <cellStyle name="SAPBEXfilterDrill 51 4 2" xfId="27911" xr:uid="{00000000-0005-0000-0000-000095420000}"/>
    <cellStyle name="SAPBEXfilterDrill 51 5" xfId="11460" xr:uid="{00000000-0005-0000-0000-000096420000}"/>
    <cellStyle name="SAPBEXfilterDrill 51 5 2" xfId="30369" xr:uid="{00000000-0005-0000-0000-000097420000}"/>
    <cellStyle name="SAPBEXfilterDrill 51 6" xfId="12995" xr:uid="{00000000-0005-0000-0000-000098420000}"/>
    <cellStyle name="SAPBEXfilterDrill 51 6 2" xfId="31904" xr:uid="{00000000-0005-0000-0000-000099420000}"/>
    <cellStyle name="SAPBEXfilterDrill 51 7" xfId="16156" xr:uid="{00000000-0005-0000-0000-00009A420000}"/>
    <cellStyle name="SAPBEXfilterDrill 51 7 2" xfId="35065" xr:uid="{00000000-0005-0000-0000-00009B420000}"/>
    <cellStyle name="SAPBEXfilterDrill 51 8" xfId="17691" xr:uid="{00000000-0005-0000-0000-00009C420000}"/>
    <cellStyle name="SAPBEXfilterDrill 51 8 2" xfId="36600" xr:uid="{00000000-0005-0000-0000-00009D420000}"/>
    <cellStyle name="SAPBEXfilterDrill 51 9" xfId="20677" xr:uid="{00000000-0005-0000-0000-00009E420000}"/>
    <cellStyle name="SAPBEXfilterDrill 52" xfId="1935" xr:uid="{00000000-0005-0000-0000-00009F420000}"/>
    <cellStyle name="SAPBEXfilterDrill 52 2" xfId="4521" xr:uid="{00000000-0005-0000-0000-0000A0420000}"/>
    <cellStyle name="SAPBEXfilterDrill 52 2 2" xfId="23430" xr:uid="{00000000-0005-0000-0000-0000A1420000}"/>
    <cellStyle name="SAPBEXfilterDrill 52 3" xfId="7050" xr:uid="{00000000-0005-0000-0000-0000A2420000}"/>
    <cellStyle name="SAPBEXfilterDrill 52 3 2" xfId="25959" xr:uid="{00000000-0005-0000-0000-0000A3420000}"/>
    <cellStyle name="SAPBEXfilterDrill 52 4" xfId="9170" xr:uid="{00000000-0005-0000-0000-0000A4420000}"/>
    <cellStyle name="SAPBEXfilterDrill 52 4 2" xfId="28079" xr:uid="{00000000-0005-0000-0000-0000A5420000}"/>
    <cellStyle name="SAPBEXfilterDrill 52 5" xfId="11650" xr:uid="{00000000-0005-0000-0000-0000A6420000}"/>
    <cellStyle name="SAPBEXfilterDrill 52 5 2" xfId="30559" xr:uid="{00000000-0005-0000-0000-0000A7420000}"/>
    <cellStyle name="SAPBEXfilterDrill 52 6" xfId="13945" xr:uid="{00000000-0005-0000-0000-0000A8420000}"/>
    <cellStyle name="SAPBEXfilterDrill 52 6 2" xfId="32854" xr:uid="{00000000-0005-0000-0000-0000A9420000}"/>
    <cellStyle name="SAPBEXfilterDrill 52 7" xfId="16346" xr:uid="{00000000-0005-0000-0000-0000AA420000}"/>
    <cellStyle name="SAPBEXfilterDrill 52 7 2" xfId="35255" xr:uid="{00000000-0005-0000-0000-0000AB420000}"/>
    <cellStyle name="SAPBEXfilterDrill 52 8" xfId="18641" xr:uid="{00000000-0005-0000-0000-0000AC420000}"/>
    <cellStyle name="SAPBEXfilterDrill 52 8 2" xfId="37550" xr:uid="{00000000-0005-0000-0000-0000AD420000}"/>
    <cellStyle name="SAPBEXfilterDrill 52 9" xfId="20845" xr:uid="{00000000-0005-0000-0000-0000AE420000}"/>
    <cellStyle name="SAPBEXfilterDrill 53" xfId="2016" xr:uid="{00000000-0005-0000-0000-0000AF420000}"/>
    <cellStyle name="SAPBEXfilterDrill 53 2" xfId="4602" xr:uid="{00000000-0005-0000-0000-0000B0420000}"/>
    <cellStyle name="SAPBEXfilterDrill 53 2 2" xfId="23511" xr:uid="{00000000-0005-0000-0000-0000B1420000}"/>
    <cellStyle name="SAPBEXfilterDrill 53 3" xfId="2667" xr:uid="{00000000-0005-0000-0000-0000B2420000}"/>
    <cellStyle name="SAPBEXfilterDrill 53 3 2" xfId="21576" xr:uid="{00000000-0005-0000-0000-0000B3420000}"/>
    <cellStyle name="SAPBEXfilterDrill 53 4" xfId="7797" xr:uid="{00000000-0005-0000-0000-0000B4420000}"/>
    <cellStyle name="SAPBEXfilterDrill 53 4 2" xfId="26706" xr:uid="{00000000-0005-0000-0000-0000B5420000}"/>
    <cellStyle name="SAPBEXfilterDrill 53 5" xfId="10146" xr:uid="{00000000-0005-0000-0000-0000B6420000}"/>
    <cellStyle name="SAPBEXfilterDrill 53 5 2" xfId="29055" xr:uid="{00000000-0005-0000-0000-0000B7420000}"/>
    <cellStyle name="SAPBEXfilterDrill 53 6" xfId="12344" xr:uid="{00000000-0005-0000-0000-0000B8420000}"/>
    <cellStyle name="SAPBEXfilterDrill 53 6 2" xfId="31253" xr:uid="{00000000-0005-0000-0000-0000B9420000}"/>
    <cellStyle name="SAPBEXfilterDrill 53 7" xfId="14842" xr:uid="{00000000-0005-0000-0000-0000BA420000}"/>
    <cellStyle name="SAPBEXfilterDrill 53 7 2" xfId="33751" xr:uid="{00000000-0005-0000-0000-0000BB420000}"/>
    <cellStyle name="SAPBEXfilterDrill 53 8" xfId="17040" xr:uid="{00000000-0005-0000-0000-0000BC420000}"/>
    <cellStyle name="SAPBEXfilterDrill 53 8 2" xfId="35949" xr:uid="{00000000-0005-0000-0000-0000BD420000}"/>
    <cellStyle name="SAPBEXfilterDrill 53 9" xfId="19470" xr:uid="{00000000-0005-0000-0000-0000BE420000}"/>
    <cellStyle name="SAPBEXfilterDrill 54" xfId="2010" xr:uid="{00000000-0005-0000-0000-0000BF420000}"/>
    <cellStyle name="SAPBEXfilterDrill 54 2" xfId="4596" xr:uid="{00000000-0005-0000-0000-0000C0420000}"/>
    <cellStyle name="SAPBEXfilterDrill 54 2 2" xfId="23505" xr:uid="{00000000-0005-0000-0000-0000C1420000}"/>
    <cellStyle name="SAPBEXfilterDrill 54 3" xfId="6789" xr:uid="{00000000-0005-0000-0000-0000C2420000}"/>
    <cellStyle name="SAPBEXfilterDrill 54 3 2" xfId="25698" xr:uid="{00000000-0005-0000-0000-0000C3420000}"/>
    <cellStyle name="SAPBEXfilterDrill 54 4" xfId="9313" xr:uid="{00000000-0005-0000-0000-0000C4420000}"/>
    <cellStyle name="SAPBEXfilterDrill 54 4 2" xfId="28222" xr:uid="{00000000-0005-0000-0000-0000C5420000}"/>
    <cellStyle name="SAPBEXfilterDrill 54 5" xfId="11796" xr:uid="{00000000-0005-0000-0000-0000C6420000}"/>
    <cellStyle name="SAPBEXfilterDrill 54 5 2" xfId="30705" xr:uid="{00000000-0005-0000-0000-0000C7420000}"/>
    <cellStyle name="SAPBEXfilterDrill 54 6" xfId="13431" xr:uid="{00000000-0005-0000-0000-0000C8420000}"/>
    <cellStyle name="SAPBEXfilterDrill 54 6 2" xfId="32340" xr:uid="{00000000-0005-0000-0000-0000C9420000}"/>
    <cellStyle name="SAPBEXfilterDrill 54 7" xfId="16492" xr:uid="{00000000-0005-0000-0000-0000CA420000}"/>
    <cellStyle name="SAPBEXfilterDrill 54 7 2" xfId="35401" xr:uid="{00000000-0005-0000-0000-0000CB420000}"/>
    <cellStyle name="SAPBEXfilterDrill 54 8" xfId="18127" xr:uid="{00000000-0005-0000-0000-0000CC420000}"/>
    <cellStyle name="SAPBEXfilterDrill 54 8 2" xfId="37036" xr:uid="{00000000-0005-0000-0000-0000CD420000}"/>
    <cellStyle name="SAPBEXfilterDrill 54 9" xfId="20987" xr:uid="{00000000-0005-0000-0000-0000CE420000}"/>
    <cellStyle name="SAPBEXfilterDrill 55" xfId="1950" xr:uid="{00000000-0005-0000-0000-0000CF420000}"/>
    <cellStyle name="SAPBEXfilterDrill 55 2" xfId="4536" xr:uid="{00000000-0005-0000-0000-0000D0420000}"/>
    <cellStyle name="SAPBEXfilterDrill 55 2 2" xfId="23445" xr:uid="{00000000-0005-0000-0000-0000D1420000}"/>
    <cellStyle name="SAPBEXfilterDrill 55 3" xfId="5305" xr:uid="{00000000-0005-0000-0000-0000D2420000}"/>
    <cellStyle name="SAPBEXfilterDrill 55 3 2" xfId="24214" xr:uid="{00000000-0005-0000-0000-0000D3420000}"/>
    <cellStyle name="SAPBEXfilterDrill 55 4" xfId="6700" xr:uid="{00000000-0005-0000-0000-0000D4420000}"/>
    <cellStyle name="SAPBEXfilterDrill 55 4 2" xfId="25609" xr:uid="{00000000-0005-0000-0000-0000D5420000}"/>
    <cellStyle name="SAPBEXfilterDrill 55 5" xfId="9566" xr:uid="{00000000-0005-0000-0000-0000D6420000}"/>
    <cellStyle name="SAPBEXfilterDrill 55 5 2" xfId="28475" xr:uid="{00000000-0005-0000-0000-0000D7420000}"/>
    <cellStyle name="SAPBEXfilterDrill 55 6" xfId="12585" xr:uid="{00000000-0005-0000-0000-0000D8420000}"/>
    <cellStyle name="SAPBEXfilterDrill 55 6 2" xfId="31494" xr:uid="{00000000-0005-0000-0000-0000D9420000}"/>
    <cellStyle name="SAPBEXfilterDrill 55 7" xfId="14262" xr:uid="{00000000-0005-0000-0000-0000DA420000}"/>
    <cellStyle name="SAPBEXfilterDrill 55 7 2" xfId="33171" xr:uid="{00000000-0005-0000-0000-0000DB420000}"/>
    <cellStyle name="SAPBEXfilterDrill 55 8" xfId="17281" xr:uid="{00000000-0005-0000-0000-0000DC420000}"/>
    <cellStyle name="SAPBEXfilterDrill 55 8 2" xfId="36190" xr:uid="{00000000-0005-0000-0000-0000DD420000}"/>
    <cellStyle name="SAPBEXfilterDrill 55 9" xfId="18949" xr:uid="{00000000-0005-0000-0000-0000DE420000}"/>
    <cellStyle name="SAPBEXfilterDrill 56" xfId="2252" xr:uid="{00000000-0005-0000-0000-0000DF420000}"/>
    <cellStyle name="SAPBEXfilterDrill 56 2" xfId="4838" xr:uid="{00000000-0005-0000-0000-0000E0420000}"/>
    <cellStyle name="SAPBEXfilterDrill 56 2 2" xfId="23747" xr:uid="{00000000-0005-0000-0000-0000E1420000}"/>
    <cellStyle name="SAPBEXfilterDrill 56 3" xfId="2634" xr:uid="{00000000-0005-0000-0000-0000E2420000}"/>
    <cellStyle name="SAPBEXfilterDrill 56 3 2" xfId="21543" xr:uid="{00000000-0005-0000-0000-0000E3420000}"/>
    <cellStyle name="SAPBEXfilterDrill 56 4" xfId="8381" xr:uid="{00000000-0005-0000-0000-0000E4420000}"/>
    <cellStyle name="SAPBEXfilterDrill 56 4 2" xfId="27290" xr:uid="{00000000-0005-0000-0000-0000E5420000}"/>
    <cellStyle name="SAPBEXfilterDrill 56 5" xfId="10784" xr:uid="{00000000-0005-0000-0000-0000E6420000}"/>
    <cellStyle name="SAPBEXfilterDrill 56 5 2" xfId="29693" xr:uid="{00000000-0005-0000-0000-0000E7420000}"/>
    <cellStyle name="SAPBEXfilterDrill 56 6" xfId="13502" xr:uid="{00000000-0005-0000-0000-0000E8420000}"/>
    <cellStyle name="SAPBEXfilterDrill 56 6 2" xfId="32411" xr:uid="{00000000-0005-0000-0000-0000E9420000}"/>
    <cellStyle name="SAPBEXfilterDrill 56 7" xfId="15480" xr:uid="{00000000-0005-0000-0000-0000EA420000}"/>
    <cellStyle name="SAPBEXfilterDrill 56 7 2" xfId="34389" xr:uid="{00000000-0005-0000-0000-0000EB420000}"/>
    <cellStyle name="SAPBEXfilterDrill 56 8" xfId="18198" xr:uid="{00000000-0005-0000-0000-0000EC420000}"/>
    <cellStyle name="SAPBEXfilterDrill 56 8 2" xfId="37107" xr:uid="{00000000-0005-0000-0000-0000ED420000}"/>
    <cellStyle name="SAPBEXfilterDrill 56 9" xfId="20056" xr:uid="{00000000-0005-0000-0000-0000EE420000}"/>
    <cellStyle name="SAPBEXfilterDrill 57" xfId="2322" xr:uid="{00000000-0005-0000-0000-0000EF420000}"/>
    <cellStyle name="SAPBEXfilterDrill 57 2" xfId="4908" xr:uid="{00000000-0005-0000-0000-0000F0420000}"/>
    <cellStyle name="SAPBEXfilterDrill 57 2 2" xfId="23817" xr:uid="{00000000-0005-0000-0000-0000F1420000}"/>
    <cellStyle name="SAPBEXfilterDrill 57 3" xfId="7130" xr:uid="{00000000-0005-0000-0000-0000F2420000}"/>
    <cellStyle name="SAPBEXfilterDrill 57 3 2" xfId="26039" xr:uid="{00000000-0005-0000-0000-0000F3420000}"/>
    <cellStyle name="SAPBEXfilterDrill 57 4" xfId="8417" xr:uid="{00000000-0005-0000-0000-0000F4420000}"/>
    <cellStyle name="SAPBEXfilterDrill 57 4 2" xfId="27326" xr:uid="{00000000-0005-0000-0000-0000F5420000}"/>
    <cellStyle name="SAPBEXfilterDrill 57 5" xfId="10822" xr:uid="{00000000-0005-0000-0000-0000F6420000}"/>
    <cellStyle name="SAPBEXfilterDrill 57 5 2" xfId="29731" xr:uid="{00000000-0005-0000-0000-0000F7420000}"/>
    <cellStyle name="SAPBEXfilterDrill 57 6" xfId="12454" xr:uid="{00000000-0005-0000-0000-0000F8420000}"/>
    <cellStyle name="SAPBEXfilterDrill 57 6 2" xfId="31363" xr:uid="{00000000-0005-0000-0000-0000F9420000}"/>
    <cellStyle name="SAPBEXfilterDrill 57 7" xfId="15518" xr:uid="{00000000-0005-0000-0000-0000FA420000}"/>
    <cellStyle name="SAPBEXfilterDrill 57 7 2" xfId="34427" xr:uid="{00000000-0005-0000-0000-0000FB420000}"/>
    <cellStyle name="SAPBEXfilterDrill 57 8" xfId="17150" xr:uid="{00000000-0005-0000-0000-0000FC420000}"/>
    <cellStyle name="SAPBEXfilterDrill 57 8 2" xfId="36059" xr:uid="{00000000-0005-0000-0000-0000FD420000}"/>
    <cellStyle name="SAPBEXfilterDrill 57 9" xfId="20091" xr:uid="{00000000-0005-0000-0000-0000FE420000}"/>
    <cellStyle name="SAPBEXfilterDrill 58" xfId="2356" xr:uid="{00000000-0005-0000-0000-0000FF420000}"/>
    <cellStyle name="SAPBEXfilterDrill 58 2" xfId="5139" xr:uid="{00000000-0005-0000-0000-000000430000}"/>
    <cellStyle name="SAPBEXfilterDrill 58 2 2" xfId="24048" xr:uid="{00000000-0005-0000-0000-000001430000}"/>
    <cellStyle name="SAPBEXfilterDrill 58 3" xfId="7776" xr:uid="{00000000-0005-0000-0000-000002430000}"/>
    <cellStyle name="SAPBEXfilterDrill 58 3 2" xfId="26685" xr:uid="{00000000-0005-0000-0000-000003430000}"/>
    <cellStyle name="SAPBEXfilterDrill 58 4" xfId="9877" xr:uid="{00000000-0005-0000-0000-000004430000}"/>
    <cellStyle name="SAPBEXfilterDrill 58 4 2" xfId="28786" xr:uid="{00000000-0005-0000-0000-000005430000}"/>
    <cellStyle name="SAPBEXfilterDrill 58 5" xfId="14042" xr:uid="{00000000-0005-0000-0000-000006430000}"/>
    <cellStyle name="SAPBEXfilterDrill 58 5 2" xfId="32951" xr:uid="{00000000-0005-0000-0000-000007430000}"/>
    <cellStyle name="SAPBEXfilterDrill 58 6" xfId="14573" xr:uid="{00000000-0005-0000-0000-000008430000}"/>
    <cellStyle name="SAPBEXfilterDrill 58 6 2" xfId="33482" xr:uid="{00000000-0005-0000-0000-000009430000}"/>
    <cellStyle name="SAPBEXfilterDrill 58 7" xfId="18738" xr:uid="{00000000-0005-0000-0000-00000A430000}"/>
    <cellStyle name="SAPBEXfilterDrill 58 7 2" xfId="37647" xr:uid="{00000000-0005-0000-0000-00000B430000}"/>
    <cellStyle name="SAPBEXfilterDrill 58 8" xfId="19225" xr:uid="{00000000-0005-0000-0000-00000C430000}"/>
    <cellStyle name="SAPBEXfilterDrill 59" xfId="6201" xr:uid="{00000000-0005-0000-0000-00000D430000}"/>
    <cellStyle name="SAPBEXfilterDrill 59 2" xfId="25110" xr:uid="{00000000-0005-0000-0000-00000E430000}"/>
    <cellStyle name="SAPBEXfilterDrill 6" xfId="128" xr:uid="{00000000-0005-0000-0000-00000F430000}"/>
    <cellStyle name="SAPBEXfilterDrill 6 2" xfId="2715" xr:uid="{00000000-0005-0000-0000-000010430000}"/>
    <cellStyle name="SAPBEXfilterDrill 6 2 2" xfId="21624" xr:uid="{00000000-0005-0000-0000-000011430000}"/>
    <cellStyle name="SAPBEXfilterDrill 6 3" xfId="6358" xr:uid="{00000000-0005-0000-0000-000012430000}"/>
    <cellStyle name="SAPBEXfilterDrill 6 3 2" xfId="25267" xr:uid="{00000000-0005-0000-0000-000013430000}"/>
    <cellStyle name="SAPBEXfilterDrill 6 4" xfId="7715" xr:uid="{00000000-0005-0000-0000-000014430000}"/>
    <cellStyle name="SAPBEXfilterDrill 6 4 2" xfId="26624" xr:uid="{00000000-0005-0000-0000-000015430000}"/>
    <cellStyle name="SAPBEXfilterDrill 6 5" xfId="10058" xr:uid="{00000000-0005-0000-0000-000016430000}"/>
    <cellStyle name="SAPBEXfilterDrill 6 5 2" xfId="28967" xr:uid="{00000000-0005-0000-0000-000017430000}"/>
    <cellStyle name="SAPBEXfilterDrill 6 6" xfId="12770" xr:uid="{00000000-0005-0000-0000-000018430000}"/>
    <cellStyle name="SAPBEXfilterDrill 6 6 2" xfId="31679" xr:uid="{00000000-0005-0000-0000-000019430000}"/>
    <cellStyle name="SAPBEXfilterDrill 6 7" xfId="14754" xr:uid="{00000000-0005-0000-0000-00001A430000}"/>
    <cellStyle name="SAPBEXfilterDrill 6 7 2" xfId="33663" xr:uid="{00000000-0005-0000-0000-00001B430000}"/>
    <cellStyle name="SAPBEXfilterDrill 6 8" xfId="17466" xr:uid="{00000000-0005-0000-0000-00001C430000}"/>
    <cellStyle name="SAPBEXfilterDrill 6 8 2" xfId="36375" xr:uid="{00000000-0005-0000-0000-00001D430000}"/>
    <cellStyle name="SAPBEXfilterDrill 6 9" xfId="19386" xr:uid="{00000000-0005-0000-0000-00001E430000}"/>
    <cellStyle name="SAPBEXfilterDrill 60" xfId="9041" xr:uid="{00000000-0005-0000-0000-00001F430000}"/>
    <cellStyle name="SAPBEXfilterDrill 60 2" xfId="27950" xr:uid="{00000000-0005-0000-0000-000020430000}"/>
    <cellStyle name="SAPBEXfilterDrill 61" xfId="11506" xr:uid="{00000000-0005-0000-0000-000021430000}"/>
    <cellStyle name="SAPBEXfilterDrill 61 2" xfId="30415" xr:uid="{00000000-0005-0000-0000-000022430000}"/>
    <cellStyle name="SAPBEXfilterDrill 62" xfId="13986" xr:uid="{00000000-0005-0000-0000-000023430000}"/>
    <cellStyle name="SAPBEXfilterDrill 62 2" xfId="32895" xr:uid="{00000000-0005-0000-0000-000024430000}"/>
    <cellStyle name="SAPBEXfilterDrill 63" xfId="16202" xr:uid="{00000000-0005-0000-0000-000025430000}"/>
    <cellStyle name="SAPBEXfilterDrill 63 2" xfId="35111" xr:uid="{00000000-0005-0000-0000-000026430000}"/>
    <cellStyle name="SAPBEXfilterDrill 64" xfId="18682" xr:uid="{00000000-0005-0000-0000-000027430000}"/>
    <cellStyle name="SAPBEXfilterDrill 64 2" xfId="37591" xr:uid="{00000000-0005-0000-0000-000028430000}"/>
    <cellStyle name="SAPBEXfilterDrill 65" xfId="20717" xr:uid="{00000000-0005-0000-0000-000029430000}"/>
    <cellStyle name="SAPBEXfilterDrill 7" xfId="125" xr:uid="{00000000-0005-0000-0000-00002A430000}"/>
    <cellStyle name="SAPBEXfilterDrill 7 2" xfId="2712" xr:uid="{00000000-0005-0000-0000-00002B430000}"/>
    <cellStyle name="SAPBEXfilterDrill 7 2 2" xfId="21621" xr:uid="{00000000-0005-0000-0000-00002C430000}"/>
    <cellStyle name="SAPBEXfilterDrill 7 3" xfId="6220" xr:uid="{00000000-0005-0000-0000-00002D430000}"/>
    <cellStyle name="SAPBEXfilterDrill 7 3 2" xfId="25129" xr:uid="{00000000-0005-0000-0000-00002E430000}"/>
    <cellStyle name="SAPBEXfilterDrill 7 4" xfId="8319" xr:uid="{00000000-0005-0000-0000-00002F430000}"/>
    <cellStyle name="SAPBEXfilterDrill 7 4 2" xfId="27228" xr:uid="{00000000-0005-0000-0000-000030430000}"/>
    <cellStyle name="SAPBEXfilterDrill 7 5" xfId="10715" xr:uid="{00000000-0005-0000-0000-000031430000}"/>
    <cellStyle name="SAPBEXfilterDrill 7 5 2" xfId="29624" xr:uid="{00000000-0005-0000-0000-000032430000}"/>
    <cellStyle name="SAPBEXfilterDrill 7 6" xfId="11992" xr:uid="{00000000-0005-0000-0000-000033430000}"/>
    <cellStyle name="SAPBEXfilterDrill 7 6 2" xfId="30901" xr:uid="{00000000-0005-0000-0000-000034430000}"/>
    <cellStyle name="SAPBEXfilterDrill 7 7" xfId="15411" xr:uid="{00000000-0005-0000-0000-000035430000}"/>
    <cellStyle name="SAPBEXfilterDrill 7 7 2" xfId="34320" xr:uid="{00000000-0005-0000-0000-000036430000}"/>
    <cellStyle name="SAPBEXfilterDrill 7 8" xfId="16688" xr:uid="{00000000-0005-0000-0000-000037430000}"/>
    <cellStyle name="SAPBEXfilterDrill 7 8 2" xfId="35597" xr:uid="{00000000-0005-0000-0000-000038430000}"/>
    <cellStyle name="SAPBEXfilterDrill 7 9" xfId="19992" xr:uid="{00000000-0005-0000-0000-000039430000}"/>
    <cellStyle name="SAPBEXfilterDrill 8" xfId="204" xr:uid="{00000000-0005-0000-0000-00003A430000}"/>
    <cellStyle name="SAPBEXfilterDrill 8 2" xfId="2790" xr:uid="{00000000-0005-0000-0000-00003B430000}"/>
    <cellStyle name="SAPBEXfilterDrill 8 2 2" xfId="21699" xr:uid="{00000000-0005-0000-0000-00003C430000}"/>
    <cellStyle name="SAPBEXfilterDrill 8 3" xfId="5013" xr:uid="{00000000-0005-0000-0000-00003D430000}"/>
    <cellStyle name="SAPBEXfilterDrill 8 3 2" xfId="23922" xr:uid="{00000000-0005-0000-0000-00003E430000}"/>
    <cellStyle name="SAPBEXfilterDrill 8 4" xfId="8989" xr:uid="{00000000-0005-0000-0000-00003F430000}"/>
    <cellStyle name="SAPBEXfilterDrill 8 4 2" xfId="27898" xr:uid="{00000000-0005-0000-0000-000040430000}"/>
    <cellStyle name="SAPBEXfilterDrill 8 5" xfId="11446" xr:uid="{00000000-0005-0000-0000-000041430000}"/>
    <cellStyle name="SAPBEXfilterDrill 8 5 2" xfId="30355" xr:uid="{00000000-0005-0000-0000-000042430000}"/>
    <cellStyle name="SAPBEXfilterDrill 8 6" xfId="12702" xr:uid="{00000000-0005-0000-0000-000043430000}"/>
    <cellStyle name="SAPBEXfilterDrill 8 6 2" xfId="31611" xr:uid="{00000000-0005-0000-0000-000044430000}"/>
    <cellStyle name="SAPBEXfilterDrill 8 7" xfId="16142" xr:uid="{00000000-0005-0000-0000-000045430000}"/>
    <cellStyle name="SAPBEXfilterDrill 8 7 2" xfId="35051" xr:uid="{00000000-0005-0000-0000-000046430000}"/>
    <cellStyle name="SAPBEXfilterDrill 8 8" xfId="17398" xr:uid="{00000000-0005-0000-0000-000047430000}"/>
    <cellStyle name="SAPBEXfilterDrill 8 8 2" xfId="36307" xr:uid="{00000000-0005-0000-0000-000048430000}"/>
    <cellStyle name="SAPBEXfilterDrill 8 9" xfId="20664" xr:uid="{00000000-0005-0000-0000-000049430000}"/>
    <cellStyle name="SAPBEXfilterDrill 9" xfId="250" xr:uid="{00000000-0005-0000-0000-00004A430000}"/>
    <cellStyle name="SAPBEXfilterDrill 9 2" xfId="2836" xr:uid="{00000000-0005-0000-0000-00004B430000}"/>
    <cellStyle name="SAPBEXfilterDrill 9 2 2" xfId="21745" xr:uid="{00000000-0005-0000-0000-00004C430000}"/>
    <cellStyle name="SAPBEXfilterDrill 9 3" xfId="6476" xr:uid="{00000000-0005-0000-0000-00004D430000}"/>
    <cellStyle name="SAPBEXfilterDrill 9 3 2" xfId="25385" xr:uid="{00000000-0005-0000-0000-00004E430000}"/>
    <cellStyle name="SAPBEXfilterDrill 9 4" xfId="8471" xr:uid="{00000000-0005-0000-0000-00004F430000}"/>
    <cellStyle name="SAPBEXfilterDrill 9 4 2" xfId="27380" xr:uid="{00000000-0005-0000-0000-000050430000}"/>
    <cellStyle name="SAPBEXfilterDrill 9 5" xfId="10879" xr:uid="{00000000-0005-0000-0000-000051430000}"/>
    <cellStyle name="SAPBEXfilterDrill 9 5 2" xfId="29788" xr:uid="{00000000-0005-0000-0000-000052430000}"/>
    <cellStyle name="SAPBEXfilterDrill 9 6" xfId="12980" xr:uid="{00000000-0005-0000-0000-000053430000}"/>
    <cellStyle name="SAPBEXfilterDrill 9 6 2" xfId="31889" xr:uid="{00000000-0005-0000-0000-000054430000}"/>
    <cellStyle name="SAPBEXfilterDrill 9 7" xfId="15575" xr:uid="{00000000-0005-0000-0000-000055430000}"/>
    <cellStyle name="SAPBEXfilterDrill 9 7 2" xfId="34484" xr:uid="{00000000-0005-0000-0000-000056430000}"/>
    <cellStyle name="SAPBEXfilterDrill 9 8" xfId="17676" xr:uid="{00000000-0005-0000-0000-000057430000}"/>
    <cellStyle name="SAPBEXfilterDrill 9 8 2" xfId="36585" xr:uid="{00000000-0005-0000-0000-000058430000}"/>
    <cellStyle name="SAPBEXfilterDrill 9 9" xfId="20145" xr:uid="{00000000-0005-0000-0000-000059430000}"/>
    <cellStyle name="SAPBEXfilterItem" xfId="70" xr:uid="{00000000-0005-0000-0000-00005A430000}"/>
    <cellStyle name="SAPBEXfilterItem 10" xfId="444" xr:uid="{00000000-0005-0000-0000-00005B430000}"/>
    <cellStyle name="SAPBEXfilterItem 10 2" xfId="3030" xr:uid="{00000000-0005-0000-0000-00005C430000}"/>
    <cellStyle name="SAPBEXfilterItem 10 2 2" xfId="21939" xr:uid="{00000000-0005-0000-0000-00005D430000}"/>
    <cellStyle name="SAPBEXfilterItem 10 3" xfId="2597" xr:uid="{00000000-0005-0000-0000-00005E430000}"/>
    <cellStyle name="SAPBEXfilterItem 10 3 2" xfId="21506" xr:uid="{00000000-0005-0000-0000-00005F430000}"/>
    <cellStyle name="SAPBEXfilterItem 10 4" xfId="9413" xr:uid="{00000000-0005-0000-0000-000060430000}"/>
    <cellStyle name="SAPBEXfilterItem 10 4 2" xfId="28322" xr:uid="{00000000-0005-0000-0000-000061430000}"/>
    <cellStyle name="SAPBEXfilterItem 10 5" xfId="11863" xr:uid="{00000000-0005-0000-0000-000062430000}"/>
    <cellStyle name="SAPBEXfilterItem 10 5 2" xfId="30772" xr:uid="{00000000-0005-0000-0000-000063430000}"/>
    <cellStyle name="SAPBEXfilterItem 10 6" xfId="13885" xr:uid="{00000000-0005-0000-0000-000064430000}"/>
    <cellStyle name="SAPBEXfilterItem 10 6 2" xfId="32794" xr:uid="{00000000-0005-0000-0000-000065430000}"/>
    <cellStyle name="SAPBEXfilterItem 10 7" xfId="16559" xr:uid="{00000000-0005-0000-0000-000066430000}"/>
    <cellStyle name="SAPBEXfilterItem 10 7 2" xfId="35468" xr:uid="{00000000-0005-0000-0000-000067430000}"/>
    <cellStyle name="SAPBEXfilterItem 10 8" xfId="18581" xr:uid="{00000000-0005-0000-0000-000068430000}"/>
    <cellStyle name="SAPBEXfilterItem 10 8 2" xfId="37490" xr:uid="{00000000-0005-0000-0000-000069430000}"/>
    <cellStyle name="SAPBEXfilterItem 10 9" xfId="21050" xr:uid="{00000000-0005-0000-0000-00006A430000}"/>
    <cellStyle name="SAPBEXfilterItem 11" xfId="630" xr:uid="{00000000-0005-0000-0000-00006B430000}"/>
    <cellStyle name="SAPBEXfilterItem 11 2" xfId="3216" xr:uid="{00000000-0005-0000-0000-00006C430000}"/>
    <cellStyle name="SAPBEXfilterItem 11 2 2" xfId="22125" xr:uid="{00000000-0005-0000-0000-00006D430000}"/>
    <cellStyle name="SAPBEXfilterItem 11 3" xfId="6284" xr:uid="{00000000-0005-0000-0000-00006E430000}"/>
    <cellStyle name="SAPBEXfilterItem 11 3 2" xfId="25193" xr:uid="{00000000-0005-0000-0000-00006F430000}"/>
    <cellStyle name="SAPBEXfilterItem 11 4" xfId="8305" xr:uid="{00000000-0005-0000-0000-000070430000}"/>
    <cellStyle name="SAPBEXfilterItem 11 4 2" xfId="27214" xr:uid="{00000000-0005-0000-0000-000071430000}"/>
    <cellStyle name="SAPBEXfilterItem 11 5" xfId="10701" xr:uid="{00000000-0005-0000-0000-000072430000}"/>
    <cellStyle name="SAPBEXfilterItem 11 5 2" xfId="29610" xr:uid="{00000000-0005-0000-0000-000073430000}"/>
    <cellStyle name="SAPBEXfilterItem 11 6" xfId="13564" xr:uid="{00000000-0005-0000-0000-000074430000}"/>
    <cellStyle name="SAPBEXfilterItem 11 6 2" xfId="32473" xr:uid="{00000000-0005-0000-0000-000075430000}"/>
    <cellStyle name="SAPBEXfilterItem 11 7" xfId="15397" xr:uid="{00000000-0005-0000-0000-000076430000}"/>
    <cellStyle name="SAPBEXfilterItem 11 7 2" xfId="34306" xr:uid="{00000000-0005-0000-0000-000077430000}"/>
    <cellStyle name="SAPBEXfilterItem 11 8" xfId="18260" xr:uid="{00000000-0005-0000-0000-000078430000}"/>
    <cellStyle name="SAPBEXfilterItem 11 8 2" xfId="37169" xr:uid="{00000000-0005-0000-0000-000079430000}"/>
    <cellStyle name="SAPBEXfilterItem 11 9" xfId="19978" xr:uid="{00000000-0005-0000-0000-00007A430000}"/>
    <cellStyle name="SAPBEXfilterItem 12" xfId="567" xr:uid="{00000000-0005-0000-0000-00007B430000}"/>
    <cellStyle name="SAPBEXfilterItem 12 2" xfId="3153" xr:uid="{00000000-0005-0000-0000-00007C430000}"/>
    <cellStyle name="SAPBEXfilterItem 12 2 2" xfId="22062" xr:uid="{00000000-0005-0000-0000-00007D430000}"/>
    <cellStyle name="SAPBEXfilterItem 12 3" xfId="2646" xr:uid="{00000000-0005-0000-0000-00007E430000}"/>
    <cellStyle name="SAPBEXfilterItem 12 3 2" xfId="21555" xr:uid="{00000000-0005-0000-0000-00007F430000}"/>
    <cellStyle name="SAPBEXfilterItem 12 4" xfId="7843" xr:uid="{00000000-0005-0000-0000-000080430000}"/>
    <cellStyle name="SAPBEXfilterItem 12 4 2" xfId="26752" xr:uid="{00000000-0005-0000-0000-000081430000}"/>
    <cellStyle name="SAPBEXfilterItem 12 5" xfId="10192" xr:uid="{00000000-0005-0000-0000-000082430000}"/>
    <cellStyle name="SAPBEXfilterItem 12 5 2" xfId="29101" xr:uid="{00000000-0005-0000-0000-000083430000}"/>
    <cellStyle name="SAPBEXfilterItem 12 6" xfId="13831" xr:uid="{00000000-0005-0000-0000-000084430000}"/>
    <cellStyle name="SAPBEXfilterItem 12 6 2" xfId="32740" xr:uid="{00000000-0005-0000-0000-000085430000}"/>
    <cellStyle name="SAPBEXfilterItem 12 7" xfId="14888" xr:uid="{00000000-0005-0000-0000-000086430000}"/>
    <cellStyle name="SAPBEXfilterItem 12 7 2" xfId="33797" xr:uid="{00000000-0005-0000-0000-000087430000}"/>
    <cellStyle name="SAPBEXfilterItem 12 8" xfId="18527" xr:uid="{00000000-0005-0000-0000-000088430000}"/>
    <cellStyle name="SAPBEXfilterItem 12 8 2" xfId="37436" xr:uid="{00000000-0005-0000-0000-000089430000}"/>
    <cellStyle name="SAPBEXfilterItem 12 9" xfId="19516" xr:uid="{00000000-0005-0000-0000-00008A430000}"/>
    <cellStyle name="SAPBEXfilterItem 13" xfId="425" xr:uid="{00000000-0005-0000-0000-00008B430000}"/>
    <cellStyle name="SAPBEXfilterItem 13 2" xfId="3011" xr:uid="{00000000-0005-0000-0000-00008C430000}"/>
    <cellStyle name="SAPBEXfilterItem 13 2 2" xfId="21920" xr:uid="{00000000-0005-0000-0000-00008D430000}"/>
    <cellStyle name="SAPBEXfilterItem 13 3" xfId="7012" xr:uid="{00000000-0005-0000-0000-00008E430000}"/>
    <cellStyle name="SAPBEXfilterItem 13 3 2" xfId="25921" xr:uid="{00000000-0005-0000-0000-00008F430000}"/>
    <cellStyle name="SAPBEXfilterItem 13 4" xfId="9235" xr:uid="{00000000-0005-0000-0000-000090430000}"/>
    <cellStyle name="SAPBEXfilterItem 13 4 2" xfId="28144" xr:uid="{00000000-0005-0000-0000-000091430000}"/>
    <cellStyle name="SAPBEXfilterItem 13 5" xfId="11715" xr:uid="{00000000-0005-0000-0000-000092430000}"/>
    <cellStyle name="SAPBEXfilterItem 13 5 2" xfId="30624" xr:uid="{00000000-0005-0000-0000-000093430000}"/>
    <cellStyle name="SAPBEXfilterItem 13 6" xfId="11695" xr:uid="{00000000-0005-0000-0000-000094430000}"/>
    <cellStyle name="SAPBEXfilterItem 13 6 2" xfId="30604" xr:uid="{00000000-0005-0000-0000-000095430000}"/>
    <cellStyle name="SAPBEXfilterItem 13 7" xfId="16411" xr:uid="{00000000-0005-0000-0000-000096430000}"/>
    <cellStyle name="SAPBEXfilterItem 13 7 2" xfId="35320" xr:uid="{00000000-0005-0000-0000-000097430000}"/>
    <cellStyle name="SAPBEXfilterItem 13 8" xfId="16391" xr:uid="{00000000-0005-0000-0000-000098430000}"/>
    <cellStyle name="SAPBEXfilterItem 13 8 2" xfId="35300" xr:uid="{00000000-0005-0000-0000-000099430000}"/>
    <cellStyle name="SAPBEXfilterItem 13 9" xfId="20907" xr:uid="{00000000-0005-0000-0000-00009A430000}"/>
    <cellStyle name="SAPBEXfilterItem 14" xfId="707" xr:uid="{00000000-0005-0000-0000-00009B430000}"/>
    <cellStyle name="SAPBEXfilterItem 14 2" xfId="3293" xr:uid="{00000000-0005-0000-0000-00009C430000}"/>
    <cellStyle name="SAPBEXfilterItem 14 2 2" xfId="22202" xr:uid="{00000000-0005-0000-0000-00009D430000}"/>
    <cellStyle name="SAPBEXfilterItem 14 3" xfId="6626" xr:uid="{00000000-0005-0000-0000-00009E430000}"/>
    <cellStyle name="SAPBEXfilterItem 14 3 2" xfId="25535" xr:uid="{00000000-0005-0000-0000-00009F430000}"/>
    <cellStyle name="SAPBEXfilterItem 14 4" xfId="7887" xr:uid="{00000000-0005-0000-0000-0000A0430000}"/>
    <cellStyle name="SAPBEXfilterItem 14 4 2" xfId="26796" xr:uid="{00000000-0005-0000-0000-0000A1430000}"/>
    <cellStyle name="SAPBEXfilterItem 14 5" xfId="10242" xr:uid="{00000000-0005-0000-0000-0000A2430000}"/>
    <cellStyle name="SAPBEXfilterItem 14 5 2" xfId="29151" xr:uid="{00000000-0005-0000-0000-0000A3430000}"/>
    <cellStyle name="SAPBEXfilterItem 14 6" xfId="13187" xr:uid="{00000000-0005-0000-0000-0000A4430000}"/>
    <cellStyle name="SAPBEXfilterItem 14 6 2" xfId="32096" xr:uid="{00000000-0005-0000-0000-0000A5430000}"/>
    <cellStyle name="SAPBEXfilterItem 14 7" xfId="14938" xr:uid="{00000000-0005-0000-0000-0000A6430000}"/>
    <cellStyle name="SAPBEXfilterItem 14 7 2" xfId="33847" xr:uid="{00000000-0005-0000-0000-0000A7430000}"/>
    <cellStyle name="SAPBEXfilterItem 14 8" xfId="17883" xr:uid="{00000000-0005-0000-0000-0000A8430000}"/>
    <cellStyle name="SAPBEXfilterItem 14 8 2" xfId="36792" xr:uid="{00000000-0005-0000-0000-0000A9430000}"/>
    <cellStyle name="SAPBEXfilterItem 14 9" xfId="19560" xr:uid="{00000000-0005-0000-0000-0000AA430000}"/>
    <cellStyle name="SAPBEXfilterItem 15" xfId="601" xr:uid="{00000000-0005-0000-0000-0000AB430000}"/>
    <cellStyle name="SAPBEXfilterItem 15 2" xfId="3187" xr:uid="{00000000-0005-0000-0000-0000AC430000}"/>
    <cellStyle name="SAPBEXfilterItem 15 2 2" xfId="22096" xr:uid="{00000000-0005-0000-0000-0000AD430000}"/>
    <cellStyle name="SAPBEXfilterItem 15 3" xfId="7046" xr:uid="{00000000-0005-0000-0000-0000AE430000}"/>
    <cellStyle name="SAPBEXfilterItem 15 3 2" xfId="25955" xr:uid="{00000000-0005-0000-0000-0000AF430000}"/>
    <cellStyle name="SAPBEXfilterItem 15 4" xfId="7838" xr:uid="{00000000-0005-0000-0000-0000B0430000}"/>
    <cellStyle name="SAPBEXfilterItem 15 4 2" xfId="26747" xr:uid="{00000000-0005-0000-0000-0000B1430000}"/>
    <cellStyle name="SAPBEXfilterItem 15 5" xfId="10187" xr:uid="{00000000-0005-0000-0000-0000B2430000}"/>
    <cellStyle name="SAPBEXfilterItem 15 5 2" xfId="29096" xr:uid="{00000000-0005-0000-0000-0000B3430000}"/>
    <cellStyle name="SAPBEXfilterItem 15 6" xfId="12490" xr:uid="{00000000-0005-0000-0000-0000B4430000}"/>
    <cellStyle name="SAPBEXfilterItem 15 6 2" xfId="31399" xr:uid="{00000000-0005-0000-0000-0000B5430000}"/>
    <cellStyle name="SAPBEXfilterItem 15 7" xfId="14883" xr:uid="{00000000-0005-0000-0000-0000B6430000}"/>
    <cellStyle name="SAPBEXfilterItem 15 7 2" xfId="33792" xr:uid="{00000000-0005-0000-0000-0000B7430000}"/>
    <cellStyle name="SAPBEXfilterItem 15 8" xfId="17186" xr:uid="{00000000-0005-0000-0000-0000B8430000}"/>
    <cellStyle name="SAPBEXfilterItem 15 8 2" xfId="36095" xr:uid="{00000000-0005-0000-0000-0000B9430000}"/>
    <cellStyle name="SAPBEXfilterItem 15 9" xfId="19511" xr:uid="{00000000-0005-0000-0000-0000BA430000}"/>
    <cellStyle name="SAPBEXfilterItem 16" xfId="604" xr:uid="{00000000-0005-0000-0000-0000BB430000}"/>
    <cellStyle name="SAPBEXfilterItem 16 2" xfId="3190" xr:uid="{00000000-0005-0000-0000-0000BC430000}"/>
    <cellStyle name="SAPBEXfilterItem 16 2 2" xfId="22099" xr:uid="{00000000-0005-0000-0000-0000BD430000}"/>
    <cellStyle name="SAPBEXfilterItem 16 3" xfId="7308" xr:uid="{00000000-0005-0000-0000-0000BE430000}"/>
    <cellStyle name="SAPBEXfilterItem 16 3 2" xfId="26217" xr:uid="{00000000-0005-0000-0000-0000BF430000}"/>
    <cellStyle name="SAPBEXfilterItem 16 4" xfId="9373" xr:uid="{00000000-0005-0000-0000-0000C0430000}"/>
    <cellStyle name="SAPBEXfilterItem 16 4 2" xfId="28282" xr:uid="{00000000-0005-0000-0000-0000C1430000}"/>
    <cellStyle name="SAPBEXfilterItem 16 5" xfId="12018" xr:uid="{00000000-0005-0000-0000-0000C2430000}"/>
    <cellStyle name="SAPBEXfilterItem 16 5 2" xfId="30927" xr:uid="{00000000-0005-0000-0000-0000C3430000}"/>
    <cellStyle name="SAPBEXfilterItem 16 6" xfId="14068" xr:uid="{00000000-0005-0000-0000-0000C4430000}"/>
    <cellStyle name="SAPBEXfilterItem 16 6 2" xfId="32977" xr:uid="{00000000-0005-0000-0000-0000C5430000}"/>
    <cellStyle name="SAPBEXfilterItem 16 7" xfId="16714" xr:uid="{00000000-0005-0000-0000-0000C6430000}"/>
    <cellStyle name="SAPBEXfilterItem 16 7 2" xfId="35623" xr:uid="{00000000-0005-0000-0000-0000C7430000}"/>
    <cellStyle name="SAPBEXfilterItem 16 8" xfId="18764" xr:uid="{00000000-0005-0000-0000-0000C8430000}"/>
    <cellStyle name="SAPBEXfilterItem 16 8 2" xfId="37673" xr:uid="{00000000-0005-0000-0000-0000C9430000}"/>
    <cellStyle name="SAPBEXfilterItem 16 9" xfId="21190" xr:uid="{00000000-0005-0000-0000-0000CA430000}"/>
    <cellStyle name="SAPBEXfilterItem 17" xfId="691" xr:uid="{00000000-0005-0000-0000-0000CB430000}"/>
    <cellStyle name="SAPBEXfilterItem 17 2" xfId="3277" xr:uid="{00000000-0005-0000-0000-0000CC430000}"/>
    <cellStyle name="SAPBEXfilterItem 17 2 2" xfId="22186" xr:uid="{00000000-0005-0000-0000-0000CD430000}"/>
    <cellStyle name="SAPBEXfilterItem 17 3" xfId="5146" xr:uid="{00000000-0005-0000-0000-0000CE430000}"/>
    <cellStyle name="SAPBEXfilterItem 17 3 2" xfId="24055" xr:uid="{00000000-0005-0000-0000-0000CF430000}"/>
    <cellStyle name="SAPBEXfilterItem 17 4" xfId="9142" xr:uid="{00000000-0005-0000-0000-0000D0430000}"/>
    <cellStyle name="SAPBEXfilterItem 17 4 2" xfId="28051" xr:uid="{00000000-0005-0000-0000-0000D1430000}"/>
    <cellStyle name="SAPBEXfilterItem 17 5" xfId="11620" xr:uid="{00000000-0005-0000-0000-0000D2430000}"/>
    <cellStyle name="SAPBEXfilterItem 17 5 2" xfId="30529" xr:uid="{00000000-0005-0000-0000-0000D3430000}"/>
    <cellStyle name="SAPBEXfilterItem 17 6" xfId="12211" xr:uid="{00000000-0005-0000-0000-0000D4430000}"/>
    <cellStyle name="SAPBEXfilterItem 17 6 2" xfId="31120" xr:uid="{00000000-0005-0000-0000-0000D5430000}"/>
    <cellStyle name="SAPBEXfilterItem 17 7" xfId="16316" xr:uid="{00000000-0005-0000-0000-0000D6430000}"/>
    <cellStyle name="SAPBEXfilterItem 17 7 2" xfId="35225" xr:uid="{00000000-0005-0000-0000-0000D7430000}"/>
    <cellStyle name="SAPBEXfilterItem 17 8" xfId="16907" xr:uid="{00000000-0005-0000-0000-0000D8430000}"/>
    <cellStyle name="SAPBEXfilterItem 17 8 2" xfId="35816" xr:uid="{00000000-0005-0000-0000-0000D9430000}"/>
    <cellStyle name="SAPBEXfilterItem 17 9" xfId="20817" xr:uid="{00000000-0005-0000-0000-0000DA430000}"/>
    <cellStyle name="SAPBEXfilterItem 18" xfId="819" xr:uid="{00000000-0005-0000-0000-0000DB430000}"/>
    <cellStyle name="SAPBEXfilterItem 18 2" xfId="3405" xr:uid="{00000000-0005-0000-0000-0000DC430000}"/>
    <cellStyle name="SAPBEXfilterItem 18 2 2" xfId="22314" xr:uid="{00000000-0005-0000-0000-0000DD430000}"/>
    <cellStyle name="SAPBEXfilterItem 18 3" xfId="5234" xr:uid="{00000000-0005-0000-0000-0000DE430000}"/>
    <cellStyle name="SAPBEXfilterItem 18 3 2" xfId="24143" xr:uid="{00000000-0005-0000-0000-0000DF430000}"/>
    <cellStyle name="SAPBEXfilterItem 18 4" xfId="6397" xr:uid="{00000000-0005-0000-0000-0000E0430000}"/>
    <cellStyle name="SAPBEXfilterItem 18 4 2" xfId="25306" xr:uid="{00000000-0005-0000-0000-0000E1430000}"/>
    <cellStyle name="SAPBEXfilterItem 18 5" xfId="9594" xr:uid="{00000000-0005-0000-0000-0000E2430000}"/>
    <cellStyle name="SAPBEXfilterItem 18 5 2" xfId="28503" xr:uid="{00000000-0005-0000-0000-0000E3430000}"/>
    <cellStyle name="SAPBEXfilterItem 18 6" xfId="12316" xr:uid="{00000000-0005-0000-0000-0000E4430000}"/>
    <cellStyle name="SAPBEXfilterItem 18 6 2" xfId="31225" xr:uid="{00000000-0005-0000-0000-0000E5430000}"/>
    <cellStyle name="SAPBEXfilterItem 18 7" xfId="14290" xr:uid="{00000000-0005-0000-0000-0000E6430000}"/>
    <cellStyle name="SAPBEXfilterItem 18 7 2" xfId="33199" xr:uid="{00000000-0005-0000-0000-0000E7430000}"/>
    <cellStyle name="SAPBEXfilterItem 18 8" xfId="17012" xr:uid="{00000000-0005-0000-0000-0000E8430000}"/>
    <cellStyle name="SAPBEXfilterItem 18 8 2" xfId="35921" xr:uid="{00000000-0005-0000-0000-0000E9430000}"/>
    <cellStyle name="SAPBEXfilterItem 18 9" xfId="18974" xr:uid="{00000000-0005-0000-0000-0000EA430000}"/>
    <cellStyle name="SAPBEXfilterItem 19" xfId="767" xr:uid="{00000000-0005-0000-0000-0000EB430000}"/>
    <cellStyle name="SAPBEXfilterItem 19 2" xfId="3353" xr:uid="{00000000-0005-0000-0000-0000EC430000}"/>
    <cellStyle name="SAPBEXfilterItem 19 2 2" xfId="22262" xr:uid="{00000000-0005-0000-0000-0000ED430000}"/>
    <cellStyle name="SAPBEXfilterItem 19 3" xfId="5217" xr:uid="{00000000-0005-0000-0000-0000EE430000}"/>
    <cellStyle name="SAPBEXfilterItem 19 3 2" xfId="24126" xr:uid="{00000000-0005-0000-0000-0000EF430000}"/>
    <cellStyle name="SAPBEXfilterItem 19 4" xfId="6000" xr:uid="{00000000-0005-0000-0000-0000F0430000}"/>
    <cellStyle name="SAPBEXfilterItem 19 4 2" xfId="24909" xr:uid="{00000000-0005-0000-0000-0000F1430000}"/>
    <cellStyle name="SAPBEXfilterItem 19 5" xfId="9599" xr:uid="{00000000-0005-0000-0000-0000F2430000}"/>
    <cellStyle name="SAPBEXfilterItem 19 5 2" xfId="28508" xr:uid="{00000000-0005-0000-0000-0000F3430000}"/>
    <cellStyle name="SAPBEXfilterItem 19 6" xfId="12153" xr:uid="{00000000-0005-0000-0000-0000F4430000}"/>
    <cellStyle name="SAPBEXfilterItem 19 6 2" xfId="31062" xr:uid="{00000000-0005-0000-0000-0000F5430000}"/>
    <cellStyle name="SAPBEXfilterItem 19 7" xfId="14295" xr:uid="{00000000-0005-0000-0000-0000F6430000}"/>
    <cellStyle name="SAPBEXfilterItem 19 7 2" xfId="33204" xr:uid="{00000000-0005-0000-0000-0000F7430000}"/>
    <cellStyle name="SAPBEXfilterItem 19 8" xfId="16849" xr:uid="{00000000-0005-0000-0000-0000F8430000}"/>
    <cellStyle name="SAPBEXfilterItem 19 8 2" xfId="35758" xr:uid="{00000000-0005-0000-0000-0000F9430000}"/>
    <cellStyle name="SAPBEXfilterItem 19 9" xfId="18979" xr:uid="{00000000-0005-0000-0000-0000FA430000}"/>
    <cellStyle name="SAPBEXfilterItem 2" xfId="191" xr:uid="{00000000-0005-0000-0000-0000FB430000}"/>
    <cellStyle name="SAPBEXfilterItem 2 2" xfId="2777" xr:uid="{00000000-0005-0000-0000-0000FC430000}"/>
    <cellStyle name="SAPBEXfilterItem 2 2 2" xfId="21686" xr:uid="{00000000-0005-0000-0000-0000FD430000}"/>
    <cellStyle name="SAPBEXfilterItem 2 3" xfId="5266" xr:uid="{00000000-0005-0000-0000-0000FE430000}"/>
    <cellStyle name="SAPBEXfilterItem 2 3 2" xfId="24175" xr:uid="{00000000-0005-0000-0000-0000FF430000}"/>
    <cellStyle name="SAPBEXfilterItem 2 4" xfId="7426" xr:uid="{00000000-0005-0000-0000-000000440000}"/>
    <cellStyle name="SAPBEXfilterItem 2 4 2" xfId="26335" xr:uid="{00000000-0005-0000-0000-000001440000}"/>
    <cellStyle name="SAPBEXfilterItem 2 5" xfId="9735" xr:uid="{00000000-0005-0000-0000-000002440000}"/>
    <cellStyle name="SAPBEXfilterItem 2 5 2" xfId="28644" xr:uid="{00000000-0005-0000-0000-000003440000}"/>
    <cellStyle name="SAPBEXfilterItem 2 6" xfId="13442" xr:uid="{00000000-0005-0000-0000-000004440000}"/>
    <cellStyle name="SAPBEXfilterItem 2 6 2" xfId="32351" xr:uid="{00000000-0005-0000-0000-000005440000}"/>
    <cellStyle name="SAPBEXfilterItem 2 7" xfId="14431" xr:uid="{00000000-0005-0000-0000-000006440000}"/>
    <cellStyle name="SAPBEXfilterItem 2 7 2" xfId="33340" xr:uid="{00000000-0005-0000-0000-000007440000}"/>
    <cellStyle name="SAPBEXfilterItem 2 8" xfId="18138" xr:uid="{00000000-0005-0000-0000-000008440000}"/>
    <cellStyle name="SAPBEXfilterItem 2 8 2" xfId="37047" xr:uid="{00000000-0005-0000-0000-000009440000}"/>
    <cellStyle name="SAPBEXfilterItem 2 9" xfId="19095" xr:uid="{00000000-0005-0000-0000-00000A440000}"/>
    <cellStyle name="SAPBEXfilterItem 20" xfId="881" xr:uid="{00000000-0005-0000-0000-00000B440000}"/>
    <cellStyle name="SAPBEXfilterItem 20 2" xfId="3467" xr:uid="{00000000-0005-0000-0000-00000C440000}"/>
    <cellStyle name="SAPBEXfilterItem 20 2 2" xfId="22376" xr:uid="{00000000-0005-0000-0000-00000D440000}"/>
    <cellStyle name="SAPBEXfilterItem 20 3" xfId="7195" xr:uid="{00000000-0005-0000-0000-00000E440000}"/>
    <cellStyle name="SAPBEXfilterItem 20 3 2" xfId="26104" xr:uid="{00000000-0005-0000-0000-00000F440000}"/>
    <cellStyle name="SAPBEXfilterItem 20 4" xfId="8501" xr:uid="{00000000-0005-0000-0000-000010440000}"/>
    <cellStyle name="SAPBEXfilterItem 20 4 2" xfId="27410" xr:uid="{00000000-0005-0000-0000-000011440000}"/>
    <cellStyle name="SAPBEXfilterItem 20 5" xfId="10911" xr:uid="{00000000-0005-0000-0000-000012440000}"/>
    <cellStyle name="SAPBEXfilterItem 20 5 2" xfId="29820" xr:uid="{00000000-0005-0000-0000-000013440000}"/>
    <cellStyle name="SAPBEXfilterItem 20 6" xfId="13738" xr:uid="{00000000-0005-0000-0000-000014440000}"/>
    <cellStyle name="SAPBEXfilterItem 20 6 2" xfId="32647" xr:uid="{00000000-0005-0000-0000-000015440000}"/>
    <cellStyle name="SAPBEXfilterItem 20 7" xfId="15607" xr:uid="{00000000-0005-0000-0000-000016440000}"/>
    <cellStyle name="SAPBEXfilterItem 20 7 2" xfId="34516" xr:uid="{00000000-0005-0000-0000-000017440000}"/>
    <cellStyle name="SAPBEXfilterItem 20 8" xfId="18434" xr:uid="{00000000-0005-0000-0000-000018440000}"/>
    <cellStyle name="SAPBEXfilterItem 20 8 2" xfId="37343" xr:uid="{00000000-0005-0000-0000-000019440000}"/>
    <cellStyle name="SAPBEXfilterItem 20 9" xfId="20175" xr:uid="{00000000-0005-0000-0000-00001A440000}"/>
    <cellStyle name="SAPBEXfilterItem 21" xfId="671" xr:uid="{00000000-0005-0000-0000-00001B440000}"/>
    <cellStyle name="SAPBEXfilterItem 21 2" xfId="3257" xr:uid="{00000000-0005-0000-0000-00001C440000}"/>
    <cellStyle name="SAPBEXfilterItem 21 2 2" xfId="22166" xr:uid="{00000000-0005-0000-0000-00001D440000}"/>
    <cellStyle name="SAPBEXfilterItem 21 3" xfId="7204" xr:uid="{00000000-0005-0000-0000-00001E440000}"/>
    <cellStyle name="SAPBEXfilterItem 21 3 2" xfId="26113" xr:uid="{00000000-0005-0000-0000-00001F440000}"/>
    <cellStyle name="SAPBEXfilterItem 21 4" xfId="8698" xr:uid="{00000000-0005-0000-0000-000020440000}"/>
    <cellStyle name="SAPBEXfilterItem 21 4 2" xfId="27607" xr:uid="{00000000-0005-0000-0000-000021440000}"/>
    <cellStyle name="SAPBEXfilterItem 21 5" xfId="11130" xr:uid="{00000000-0005-0000-0000-000022440000}"/>
    <cellStyle name="SAPBEXfilterItem 21 5 2" xfId="30039" xr:uid="{00000000-0005-0000-0000-000023440000}"/>
    <cellStyle name="SAPBEXfilterItem 21 6" xfId="12427" xr:uid="{00000000-0005-0000-0000-000024440000}"/>
    <cellStyle name="SAPBEXfilterItem 21 6 2" xfId="31336" xr:uid="{00000000-0005-0000-0000-000025440000}"/>
    <cellStyle name="SAPBEXfilterItem 21 7" xfId="15826" xr:uid="{00000000-0005-0000-0000-000026440000}"/>
    <cellStyle name="SAPBEXfilterItem 21 7 2" xfId="34735" xr:uid="{00000000-0005-0000-0000-000027440000}"/>
    <cellStyle name="SAPBEXfilterItem 21 8" xfId="17123" xr:uid="{00000000-0005-0000-0000-000028440000}"/>
    <cellStyle name="SAPBEXfilterItem 21 8 2" xfId="36032" xr:uid="{00000000-0005-0000-0000-000029440000}"/>
    <cellStyle name="SAPBEXfilterItem 21 9" xfId="20372" xr:uid="{00000000-0005-0000-0000-00002A440000}"/>
    <cellStyle name="SAPBEXfilterItem 22" xfId="686" xr:uid="{00000000-0005-0000-0000-00002B440000}"/>
    <cellStyle name="SAPBEXfilterItem 22 2" xfId="3272" xr:uid="{00000000-0005-0000-0000-00002C440000}"/>
    <cellStyle name="SAPBEXfilterItem 22 2 2" xfId="22181" xr:uid="{00000000-0005-0000-0000-00002D440000}"/>
    <cellStyle name="SAPBEXfilterItem 22 3" xfId="5604" xr:uid="{00000000-0005-0000-0000-00002E440000}"/>
    <cellStyle name="SAPBEXfilterItem 22 3 2" xfId="24513" xr:uid="{00000000-0005-0000-0000-00002F440000}"/>
    <cellStyle name="SAPBEXfilterItem 22 4" xfId="8098" xr:uid="{00000000-0005-0000-0000-000030440000}"/>
    <cellStyle name="SAPBEXfilterItem 22 4 2" xfId="27007" xr:uid="{00000000-0005-0000-0000-000031440000}"/>
    <cellStyle name="SAPBEXfilterItem 22 5" xfId="10469" xr:uid="{00000000-0005-0000-0000-000032440000}"/>
    <cellStyle name="SAPBEXfilterItem 22 5 2" xfId="29378" xr:uid="{00000000-0005-0000-0000-000033440000}"/>
    <cellStyle name="SAPBEXfilterItem 22 6" xfId="13095" xr:uid="{00000000-0005-0000-0000-000034440000}"/>
    <cellStyle name="SAPBEXfilterItem 22 6 2" xfId="32004" xr:uid="{00000000-0005-0000-0000-000035440000}"/>
    <cellStyle name="SAPBEXfilterItem 22 7" xfId="15165" xr:uid="{00000000-0005-0000-0000-000036440000}"/>
    <cellStyle name="SAPBEXfilterItem 22 7 2" xfId="34074" xr:uid="{00000000-0005-0000-0000-000037440000}"/>
    <cellStyle name="SAPBEXfilterItem 22 8" xfId="17791" xr:uid="{00000000-0005-0000-0000-000038440000}"/>
    <cellStyle name="SAPBEXfilterItem 22 8 2" xfId="36700" xr:uid="{00000000-0005-0000-0000-000039440000}"/>
    <cellStyle name="SAPBEXfilterItem 22 9" xfId="19769" xr:uid="{00000000-0005-0000-0000-00003A440000}"/>
    <cellStyle name="SAPBEXfilterItem 23" xfId="870" xr:uid="{00000000-0005-0000-0000-00003B440000}"/>
    <cellStyle name="SAPBEXfilterItem 23 2" xfId="3456" xr:uid="{00000000-0005-0000-0000-00003C440000}"/>
    <cellStyle name="SAPBEXfilterItem 23 2 2" xfId="22365" xr:uid="{00000000-0005-0000-0000-00003D440000}"/>
    <cellStyle name="SAPBEXfilterItem 23 3" xfId="5997" xr:uid="{00000000-0005-0000-0000-00003E440000}"/>
    <cellStyle name="SAPBEXfilterItem 23 3 2" xfId="24906" xr:uid="{00000000-0005-0000-0000-00003F440000}"/>
    <cellStyle name="SAPBEXfilterItem 23 4" xfId="8314" xr:uid="{00000000-0005-0000-0000-000040440000}"/>
    <cellStyle name="SAPBEXfilterItem 23 4 2" xfId="27223" xr:uid="{00000000-0005-0000-0000-000041440000}"/>
    <cellStyle name="SAPBEXfilterItem 23 5" xfId="10710" xr:uid="{00000000-0005-0000-0000-000042440000}"/>
    <cellStyle name="SAPBEXfilterItem 23 5 2" xfId="29619" xr:uid="{00000000-0005-0000-0000-000043440000}"/>
    <cellStyle name="SAPBEXfilterItem 23 6" xfId="13503" xr:uid="{00000000-0005-0000-0000-000044440000}"/>
    <cellStyle name="SAPBEXfilterItem 23 6 2" xfId="32412" xr:uid="{00000000-0005-0000-0000-000045440000}"/>
    <cellStyle name="SAPBEXfilterItem 23 7" xfId="15406" xr:uid="{00000000-0005-0000-0000-000046440000}"/>
    <cellStyle name="SAPBEXfilterItem 23 7 2" xfId="34315" xr:uid="{00000000-0005-0000-0000-000047440000}"/>
    <cellStyle name="SAPBEXfilterItem 23 8" xfId="18199" xr:uid="{00000000-0005-0000-0000-000048440000}"/>
    <cellStyle name="SAPBEXfilterItem 23 8 2" xfId="37108" xr:uid="{00000000-0005-0000-0000-000049440000}"/>
    <cellStyle name="SAPBEXfilterItem 23 9" xfId="19987" xr:uid="{00000000-0005-0000-0000-00004A440000}"/>
    <cellStyle name="SAPBEXfilterItem 24" xfId="993" xr:uid="{00000000-0005-0000-0000-00004B440000}"/>
    <cellStyle name="SAPBEXfilterItem 24 2" xfId="3579" xr:uid="{00000000-0005-0000-0000-00004C440000}"/>
    <cellStyle name="SAPBEXfilterItem 24 2 2" xfId="22488" xr:uid="{00000000-0005-0000-0000-00004D440000}"/>
    <cellStyle name="SAPBEXfilterItem 24 3" xfId="6736" xr:uid="{00000000-0005-0000-0000-00004E440000}"/>
    <cellStyle name="SAPBEXfilterItem 24 3 2" xfId="25645" xr:uid="{00000000-0005-0000-0000-00004F440000}"/>
    <cellStyle name="SAPBEXfilterItem 24 4" xfId="9309" xr:uid="{00000000-0005-0000-0000-000050440000}"/>
    <cellStyle name="SAPBEXfilterItem 24 4 2" xfId="28218" xr:uid="{00000000-0005-0000-0000-000051440000}"/>
    <cellStyle name="SAPBEXfilterItem 24 5" xfId="11792" xr:uid="{00000000-0005-0000-0000-000052440000}"/>
    <cellStyle name="SAPBEXfilterItem 24 5 2" xfId="30701" xr:uid="{00000000-0005-0000-0000-000053440000}"/>
    <cellStyle name="SAPBEXfilterItem 24 6" xfId="13164" xr:uid="{00000000-0005-0000-0000-000054440000}"/>
    <cellStyle name="SAPBEXfilterItem 24 6 2" xfId="32073" xr:uid="{00000000-0005-0000-0000-000055440000}"/>
    <cellStyle name="SAPBEXfilterItem 24 7" xfId="16488" xr:uid="{00000000-0005-0000-0000-000056440000}"/>
    <cellStyle name="SAPBEXfilterItem 24 7 2" xfId="35397" xr:uid="{00000000-0005-0000-0000-000057440000}"/>
    <cellStyle name="SAPBEXfilterItem 24 8" xfId="17860" xr:uid="{00000000-0005-0000-0000-000058440000}"/>
    <cellStyle name="SAPBEXfilterItem 24 8 2" xfId="36769" xr:uid="{00000000-0005-0000-0000-000059440000}"/>
    <cellStyle name="SAPBEXfilterItem 24 9" xfId="20983" xr:uid="{00000000-0005-0000-0000-00005A440000}"/>
    <cellStyle name="SAPBEXfilterItem 25" xfId="834" xr:uid="{00000000-0005-0000-0000-00005B440000}"/>
    <cellStyle name="SAPBEXfilterItem 25 2" xfId="3420" xr:uid="{00000000-0005-0000-0000-00005C440000}"/>
    <cellStyle name="SAPBEXfilterItem 25 2 2" xfId="22329" xr:uid="{00000000-0005-0000-0000-00005D440000}"/>
    <cellStyle name="SAPBEXfilterItem 25 3" xfId="6270" xr:uid="{00000000-0005-0000-0000-00005E440000}"/>
    <cellStyle name="SAPBEXfilterItem 25 3 2" xfId="25179" xr:uid="{00000000-0005-0000-0000-00005F440000}"/>
    <cellStyle name="SAPBEXfilterItem 25 4" xfId="9055" xr:uid="{00000000-0005-0000-0000-000060440000}"/>
    <cellStyle name="SAPBEXfilterItem 25 4 2" xfId="27964" xr:uid="{00000000-0005-0000-0000-000061440000}"/>
    <cellStyle name="SAPBEXfilterItem 25 5" xfId="11523" xr:uid="{00000000-0005-0000-0000-000062440000}"/>
    <cellStyle name="SAPBEXfilterItem 25 5 2" xfId="30432" xr:uid="{00000000-0005-0000-0000-000063440000}"/>
    <cellStyle name="SAPBEXfilterItem 25 6" xfId="12821" xr:uid="{00000000-0005-0000-0000-000064440000}"/>
    <cellStyle name="SAPBEXfilterItem 25 6 2" xfId="31730" xr:uid="{00000000-0005-0000-0000-000065440000}"/>
    <cellStyle name="SAPBEXfilterItem 25 7" xfId="16219" xr:uid="{00000000-0005-0000-0000-000066440000}"/>
    <cellStyle name="SAPBEXfilterItem 25 7 2" xfId="35128" xr:uid="{00000000-0005-0000-0000-000067440000}"/>
    <cellStyle name="SAPBEXfilterItem 25 8" xfId="17517" xr:uid="{00000000-0005-0000-0000-000068440000}"/>
    <cellStyle name="SAPBEXfilterItem 25 8 2" xfId="36426" xr:uid="{00000000-0005-0000-0000-000069440000}"/>
    <cellStyle name="SAPBEXfilterItem 25 9" xfId="20731" xr:uid="{00000000-0005-0000-0000-00006A440000}"/>
    <cellStyle name="SAPBEXfilterItem 26" xfId="769" xr:uid="{00000000-0005-0000-0000-00006B440000}"/>
    <cellStyle name="SAPBEXfilterItem 26 2" xfId="3355" xr:uid="{00000000-0005-0000-0000-00006C440000}"/>
    <cellStyle name="SAPBEXfilterItem 26 2 2" xfId="22264" xr:uid="{00000000-0005-0000-0000-00006D440000}"/>
    <cellStyle name="SAPBEXfilterItem 26 3" xfId="6109" xr:uid="{00000000-0005-0000-0000-00006E440000}"/>
    <cellStyle name="SAPBEXfilterItem 26 3 2" xfId="25018" xr:uid="{00000000-0005-0000-0000-00006F440000}"/>
    <cellStyle name="SAPBEXfilterItem 26 4" xfId="7669" xr:uid="{00000000-0005-0000-0000-000070440000}"/>
    <cellStyle name="SAPBEXfilterItem 26 4 2" xfId="26578" xr:uid="{00000000-0005-0000-0000-000071440000}"/>
    <cellStyle name="SAPBEXfilterItem 26 5" xfId="10007" xr:uid="{00000000-0005-0000-0000-000072440000}"/>
    <cellStyle name="SAPBEXfilterItem 26 5 2" xfId="28916" xr:uid="{00000000-0005-0000-0000-000073440000}"/>
    <cellStyle name="SAPBEXfilterItem 26 6" xfId="12617" xr:uid="{00000000-0005-0000-0000-000074440000}"/>
    <cellStyle name="SAPBEXfilterItem 26 6 2" xfId="31526" xr:uid="{00000000-0005-0000-0000-000075440000}"/>
    <cellStyle name="SAPBEXfilterItem 26 7" xfId="14703" xr:uid="{00000000-0005-0000-0000-000076440000}"/>
    <cellStyle name="SAPBEXfilterItem 26 7 2" xfId="33612" xr:uid="{00000000-0005-0000-0000-000077440000}"/>
    <cellStyle name="SAPBEXfilterItem 26 8" xfId="17313" xr:uid="{00000000-0005-0000-0000-000078440000}"/>
    <cellStyle name="SAPBEXfilterItem 26 8 2" xfId="36222" xr:uid="{00000000-0005-0000-0000-000079440000}"/>
    <cellStyle name="SAPBEXfilterItem 26 9" xfId="19340" xr:uid="{00000000-0005-0000-0000-00007A440000}"/>
    <cellStyle name="SAPBEXfilterItem 27" xfId="1007" xr:uid="{00000000-0005-0000-0000-00007B440000}"/>
    <cellStyle name="SAPBEXfilterItem 27 2" xfId="3593" xr:uid="{00000000-0005-0000-0000-00007C440000}"/>
    <cellStyle name="SAPBEXfilterItem 27 2 2" xfId="22502" xr:uid="{00000000-0005-0000-0000-00007D440000}"/>
    <cellStyle name="SAPBEXfilterItem 27 3" xfId="5335" xr:uid="{00000000-0005-0000-0000-00007E440000}"/>
    <cellStyle name="SAPBEXfilterItem 27 3 2" xfId="24244" xr:uid="{00000000-0005-0000-0000-00007F440000}"/>
    <cellStyle name="SAPBEXfilterItem 27 4" xfId="9217" xr:uid="{00000000-0005-0000-0000-000080440000}"/>
    <cellStyle name="SAPBEXfilterItem 27 4 2" xfId="28126" xr:uid="{00000000-0005-0000-0000-000081440000}"/>
    <cellStyle name="SAPBEXfilterItem 27 5" xfId="11431" xr:uid="{00000000-0005-0000-0000-000082440000}"/>
    <cellStyle name="SAPBEXfilterItem 27 5 2" xfId="30340" xr:uid="{00000000-0005-0000-0000-000083440000}"/>
    <cellStyle name="SAPBEXfilterItem 27 6" xfId="10565" xr:uid="{00000000-0005-0000-0000-000084440000}"/>
    <cellStyle name="SAPBEXfilterItem 27 6 2" xfId="29474" xr:uid="{00000000-0005-0000-0000-000085440000}"/>
    <cellStyle name="SAPBEXfilterItem 27 7" xfId="16127" xr:uid="{00000000-0005-0000-0000-000086440000}"/>
    <cellStyle name="SAPBEXfilterItem 27 7 2" xfId="35036" xr:uid="{00000000-0005-0000-0000-000087440000}"/>
    <cellStyle name="SAPBEXfilterItem 27 8" xfId="15261" xr:uid="{00000000-0005-0000-0000-000088440000}"/>
    <cellStyle name="SAPBEXfilterItem 27 8 2" xfId="34170" xr:uid="{00000000-0005-0000-0000-000089440000}"/>
    <cellStyle name="SAPBEXfilterItem 27 9" xfId="20649" xr:uid="{00000000-0005-0000-0000-00008A440000}"/>
    <cellStyle name="SAPBEXfilterItem 28" xfId="1141" xr:uid="{00000000-0005-0000-0000-00008B440000}"/>
    <cellStyle name="SAPBEXfilterItem 28 2" xfId="3727" xr:uid="{00000000-0005-0000-0000-00008C440000}"/>
    <cellStyle name="SAPBEXfilterItem 28 2 2" xfId="22636" xr:uid="{00000000-0005-0000-0000-00008D440000}"/>
    <cellStyle name="SAPBEXfilterItem 28 3" xfId="6041" xr:uid="{00000000-0005-0000-0000-00008E440000}"/>
    <cellStyle name="SAPBEXfilterItem 28 3 2" xfId="24950" xr:uid="{00000000-0005-0000-0000-00008F440000}"/>
    <cellStyle name="SAPBEXfilterItem 28 4" xfId="7479" xr:uid="{00000000-0005-0000-0000-000090440000}"/>
    <cellStyle name="SAPBEXfilterItem 28 4 2" xfId="26388" xr:uid="{00000000-0005-0000-0000-000091440000}"/>
    <cellStyle name="SAPBEXfilterItem 28 5" xfId="9796" xr:uid="{00000000-0005-0000-0000-000092440000}"/>
    <cellStyle name="SAPBEXfilterItem 28 5 2" xfId="28705" xr:uid="{00000000-0005-0000-0000-000093440000}"/>
    <cellStyle name="SAPBEXfilterItem 28 6" xfId="13786" xr:uid="{00000000-0005-0000-0000-000094440000}"/>
    <cellStyle name="SAPBEXfilterItem 28 6 2" xfId="32695" xr:uid="{00000000-0005-0000-0000-000095440000}"/>
    <cellStyle name="SAPBEXfilterItem 28 7" xfId="14492" xr:uid="{00000000-0005-0000-0000-000096440000}"/>
    <cellStyle name="SAPBEXfilterItem 28 7 2" xfId="33401" xr:uid="{00000000-0005-0000-0000-000097440000}"/>
    <cellStyle name="SAPBEXfilterItem 28 8" xfId="18482" xr:uid="{00000000-0005-0000-0000-000098440000}"/>
    <cellStyle name="SAPBEXfilterItem 28 8 2" xfId="37391" xr:uid="{00000000-0005-0000-0000-000099440000}"/>
    <cellStyle name="SAPBEXfilterItem 28 9" xfId="19150" xr:uid="{00000000-0005-0000-0000-00009A440000}"/>
    <cellStyle name="SAPBEXfilterItem 29" xfId="1214" xr:uid="{00000000-0005-0000-0000-00009B440000}"/>
    <cellStyle name="SAPBEXfilterItem 29 2" xfId="3800" xr:uid="{00000000-0005-0000-0000-00009C440000}"/>
    <cellStyle name="SAPBEXfilterItem 29 2 2" xfId="22709" xr:uid="{00000000-0005-0000-0000-00009D440000}"/>
    <cellStyle name="SAPBEXfilterItem 29 3" xfId="6294" xr:uid="{00000000-0005-0000-0000-00009E440000}"/>
    <cellStyle name="SAPBEXfilterItem 29 3 2" xfId="25203" xr:uid="{00000000-0005-0000-0000-00009F440000}"/>
    <cellStyle name="SAPBEXfilterItem 29 4" xfId="8793" xr:uid="{00000000-0005-0000-0000-0000A0440000}"/>
    <cellStyle name="SAPBEXfilterItem 29 4 2" xfId="27702" xr:uid="{00000000-0005-0000-0000-0000A1440000}"/>
    <cellStyle name="SAPBEXfilterItem 29 5" xfId="11236" xr:uid="{00000000-0005-0000-0000-0000A2440000}"/>
    <cellStyle name="SAPBEXfilterItem 29 5 2" xfId="30145" xr:uid="{00000000-0005-0000-0000-0000A3440000}"/>
    <cellStyle name="SAPBEXfilterItem 29 6" xfId="12597" xr:uid="{00000000-0005-0000-0000-0000A4440000}"/>
    <cellStyle name="SAPBEXfilterItem 29 6 2" xfId="31506" xr:uid="{00000000-0005-0000-0000-0000A5440000}"/>
    <cellStyle name="SAPBEXfilterItem 29 7" xfId="15932" xr:uid="{00000000-0005-0000-0000-0000A6440000}"/>
    <cellStyle name="SAPBEXfilterItem 29 7 2" xfId="34841" xr:uid="{00000000-0005-0000-0000-0000A7440000}"/>
    <cellStyle name="SAPBEXfilterItem 29 8" xfId="17293" xr:uid="{00000000-0005-0000-0000-0000A8440000}"/>
    <cellStyle name="SAPBEXfilterItem 29 8 2" xfId="36202" xr:uid="{00000000-0005-0000-0000-0000A9440000}"/>
    <cellStyle name="SAPBEXfilterItem 29 9" xfId="20468" xr:uid="{00000000-0005-0000-0000-0000AA440000}"/>
    <cellStyle name="SAPBEXfilterItem 3" xfId="237" xr:uid="{00000000-0005-0000-0000-0000AB440000}"/>
    <cellStyle name="SAPBEXfilterItem 3 2" xfId="2823" xr:uid="{00000000-0005-0000-0000-0000AC440000}"/>
    <cellStyle name="SAPBEXfilterItem 3 2 2" xfId="21732" xr:uid="{00000000-0005-0000-0000-0000AD440000}"/>
    <cellStyle name="SAPBEXfilterItem 3 3" xfId="5563" xr:uid="{00000000-0005-0000-0000-0000AE440000}"/>
    <cellStyle name="SAPBEXfilterItem 3 3 2" xfId="24472" xr:uid="{00000000-0005-0000-0000-0000AF440000}"/>
    <cellStyle name="SAPBEXfilterItem 3 4" xfId="8351" xr:uid="{00000000-0005-0000-0000-0000B0440000}"/>
    <cellStyle name="SAPBEXfilterItem 3 4 2" xfId="27260" xr:uid="{00000000-0005-0000-0000-0000B1440000}"/>
    <cellStyle name="SAPBEXfilterItem 3 5" xfId="10750" xr:uid="{00000000-0005-0000-0000-0000B2440000}"/>
    <cellStyle name="SAPBEXfilterItem 3 5 2" xfId="29659" xr:uid="{00000000-0005-0000-0000-0000B3440000}"/>
    <cellStyle name="SAPBEXfilterItem 3 6" xfId="12953" xr:uid="{00000000-0005-0000-0000-0000B4440000}"/>
    <cellStyle name="SAPBEXfilterItem 3 6 2" xfId="31862" xr:uid="{00000000-0005-0000-0000-0000B5440000}"/>
    <cellStyle name="SAPBEXfilterItem 3 7" xfId="15446" xr:uid="{00000000-0005-0000-0000-0000B6440000}"/>
    <cellStyle name="SAPBEXfilterItem 3 7 2" xfId="34355" xr:uid="{00000000-0005-0000-0000-0000B7440000}"/>
    <cellStyle name="SAPBEXfilterItem 3 8" xfId="17649" xr:uid="{00000000-0005-0000-0000-0000B8440000}"/>
    <cellStyle name="SAPBEXfilterItem 3 8 2" xfId="36558" xr:uid="{00000000-0005-0000-0000-0000B9440000}"/>
    <cellStyle name="SAPBEXfilterItem 3 9" xfId="20025" xr:uid="{00000000-0005-0000-0000-0000BA440000}"/>
    <cellStyle name="SAPBEXfilterItem 30" xfId="1101" xr:uid="{00000000-0005-0000-0000-0000BB440000}"/>
    <cellStyle name="SAPBEXfilterItem 30 2" xfId="3687" xr:uid="{00000000-0005-0000-0000-0000BC440000}"/>
    <cellStyle name="SAPBEXfilterItem 30 2 2" xfId="22596" xr:uid="{00000000-0005-0000-0000-0000BD440000}"/>
    <cellStyle name="SAPBEXfilterItem 30 3" xfId="2689" xr:uid="{00000000-0005-0000-0000-0000BE440000}"/>
    <cellStyle name="SAPBEXfilterItem 30 3 2" xfId="21598" xr:uid="{00000000-0005-0000-0000-0000BF440000}"/>
    <cellStyle name="SAPBEXfilterItem 30 4" xfId="9038" xr:uid="{00000000-0005-0000-0000-0000C0440000}"/>
    <cellStyle name="SAPBEXfilterItem 30 4 2" xfId="27947" xr:uid="{00000000-0005-0000-0000-0000C1440000}"/>
    <cellStyle name="SAPBEXfilterItem 30 5" xfId="11502" xr:uid="{00000000-0005-0000-0000-0000C2440000}"/>
    <cellStyle name="SAPBEXfilterItem 30 5 2" xfId="30411" xr:uid="{00000000-0005-0000-0000-0000C3440000}"/>
    <cellStyle name="SAPBEXfilterItem 30 6" xfId="12875" xr:uid="{00000000-0005-0000-0000-0000C4440000}"/>
    <cellStyle name="SAPBEXfilterItem 30 6 2" xfId="31784" xr:uid="{00000000-0005-0000-0000-0000C5440000}"/>
    <cellStyle name="SAPBEXfilterItem 30 7" xfId="16198" xr:uid="{00000000-0005-0000-0000-0000C6440000}"/>
    <cellStyle name="SAPBEXfilterItem 30 7 2" xfId="35107" xr:uid="{00000000-0005-0000-0000-0000C7440000}"/>
    <cellStyle name="SAPBEXfilterItem 30 8" xfId="17571" xr:uid="{00000000-0005-0000-0000-0000C8440000}"/>
    <cellStyle name="SAPBEXfilterItem 30 8 2" xfId="36480" xr:uid="{00000000-0005-0000-0000-0000C9440000}"/>
    <cellStyle name="SAPBEXfilterItem 30 9" xfId="20714" xr:uid="{00000000-0005-0000-0000-0000CA440000}"/>
    <cellStyle name="SAPBEXfilterItem 31" xfId="1125" xr:uid="{00000000-0005-0000-0000-0000CB440000}"/>
    <cellStyle name="SAPBEXfilterItem 31 2" xfId="3711" xr:uid="{00000000-0005-0000-0000-0000CC440000}"/>
    <cellStyle name="SAPBEXfilterItem 31 2 2" xfId="22620" xr:uid="{00000000-0005-0000-0000-0000CD440000}"/>
    <cellStyle name="SAPBEXfilterItem 31 3" xfId="5429" xr:uid="{00000000-0005-0000-0000-0000CE440000}"/>
    <cellStyle name="SAPBEXfilterItem 31 3 2" xfId="24338" xr:uid="{00000000-0005-0000-0000-0000CF440000}"/>
    <cellStyle name="SAPBEXfilterItem 31 4" xfId="8373" xr:uid="{00000000-0005-0000-0000-0000D0440000}"/>
    <cellStyle name="SAPBEXfilterItem 31 4 2" xfId="27282" xr:uid="{00000000-0005-0000-0000-0000D1440000}"/>
    <cellStyle name="SAPBEXfilterItem 31 5" xfId="10775" xr:uid="{00000000-0005-0000-0000-0000D2440000}"/>
    <cellStyle name="SAPBEXfilterItem 31 5 2" xfId="29684" xr:uid="{00000000-0005-0000-0000-0000D3440000}"/>
    <cellStyle name="SAPBEXfilterItem 31 6" xfId="13739" xr:uid="{00000000-0005-0000-0000-0000D4440000}"/>
    <cellStyle name="SAPBEXfilterItem 31 6 2" xfId="32648" xr:uid="{00000000-0005-0000-0000-0000D5440000}"/>
    <cellStyle name="SAPBEXfilterItem 31 7" xfId="15471" xr:uid="{00000000-0005-0000-0000-0000D6440000}"/>
    <cellStyle name="SAPBEXfilterItem 31 7 2" xfId="34380" xr:uid="{00000000-0005-0000-0000-0000D7440000}"/>
    <cellStyle name="SAPBEXfilterItem 31 8" xfId="18435" xr:uid="{00000000-0005-0000-0000-0000D8440000}"/>
    <cellStyle name="SAPBEXfilterItem 31 8 2" xfId="37344" xr:uid="{00000000-0005-0000-0000-0000D9440000}"/>
    <cellStyle name="SAPBEXfilterItem 31 9" xfId="20048" xr:uid="{00000000-0005-0000-0000-0000DA440000}"/>
    <cellStyle name="SAPBEXfilterItem 32" xfId="1098" xr:uid="{00000000-0005-0000-0000-0000DB440000}"/>
    <cellStyle name="SAPBEXfilterItem 32 2" xfId="3684" xr:uid="{00000000-0005-0000-0000-0000DC440000}"/>
    <cellStyle name="SAPBEXfilterItem 32 2 2" xfId="22593" xr:uid="{00000000-0005-0000-0000-0000DD440000}"/>
    <cellStyle name="SAPBEXfilterItem 32 3" xfId="5868" xr:uid="{00000000-0005-0000-0000-0000DE440000}"/>
    <cellStyle name="SAPBEXfilterItem 32 3 2" xfId="24777" xr:uid="{00000000-0005-0000-0000-0000DF440000}"/>
    <cellStyle name="SAPBEXfilterItem 32 4" xfId="7614" xr:uid="{00000000-0005-0000-0000-0000E0440000}"/>
    <cellStyle name="SAPBEXfilterItem 32 4 2" xfId="26523" xr:uid="{00000000-0005-0000-0000-0000E1440000}"/>
    <cellStyle name="SAPBEXfilterItem 32 5" xfId="9944" xr:uid="{00000000-0005-0000-0000-0000E2440000}"/>
    <cellStyle name="SAPBEXfilterItem 32 5 2" xfId="28853" xr:uid="{00000000-0005-0000-0000-0000E3440000}"/>
    <cellStyle name="SAPBEXfilterItem 32 6" xfId="12612" xr:uid="{00000000-0005-0000-0000-0000E4440000}"/>
    <cellStyle name="SAPBEXfilterItem 32 6 2" xfId="31521" xr:uid="{00000000-0005-0000-0000-0000E5440000}"/>
    <cellStyle name="SAPBEXfilterItem 32 7" xfId="14640" xr:uid="{00000000-0005-0000-0000-0000E6440000}"/>
    <cellStyle name="SAPBEXfilterItem 32 7 2" xfId="33549" xr:uid="{00000000-0005-0000-0000-0000E7440000}"/>
    <cellStyle name="SAPBEXfilterItem 32 8" xfId="17308" xr:uid="{00000000-0005-0000-0000-0000E8440000}"/>
    <cellStyle name="SAPBEXfilterItem 32 8 2" xfId="36217" xr:uid="{00000000-0005-0000-0000-0000E9440000}"/>
    <cellStyle name="SAPBEXfilterItem 32 9" xfId="19285" xr:uid="{00000000-0005-0000-0000-0000EA440000}"/>
    <cellStyle name="SAPBEXfilterItem 33" xfId="1180" xr:uid="{00000000-0005-0000-0000-0000EB440000}"/>
    <cellStyle name="SAPBEXfilterItem 33 2" xfId="3766" xr:uid="{00000000-0005-0000-0000-0000EC440000}"/>
    <cellStyle name="SAPBEXfilterItem 33 2 2" xfId="22675" xr:uid="{00000000-0005-0000-0000-0000ED440000}"/>
    <cellStyle name="SAPBEXfilterItem 33 3" xfId="7005" xr:uid="{00000000-0005-0000-0000-0000EE440000}"/>
    <cellStyle name="SAPBEXfilterItem 33 3 2" xfId="25914" xr:uid="{00000000-0005-0000-0000-0000EF440000}"/>
    <cellStyle name="SAPBEXfilterItem 33 4" xfId="9187" xr:uid="{00000000-0005-0000-0000-0000F0440000}"/>
    <cellStyle name="SAPBEXfilterItem 33 4 2" xfId="28096" xr:uid="{00000000-0005-0000-0000-0000F1440000}"/>
    <cellStyle name="SAPBEXfilterItem 33 5" xfId="11667" xr:uid="{00000000-0005-0000-0000-0000F2440000}"/>
    <cellStyle name="SAPBEXfilterItem 33 5 2" xfId="30576" xr:uid="{00000000-0005-0000-0000-0000F3440000}"/>
    <cellStyle name="SAPBEXfilterItem 33 6" xfId="12051" xr:uid="{00000000-0005-0000-0000-0000F4440000}"/>
    <cellStyle name="SAPBEXfilterItem 33 6 2" xfId="30960" xr:uid="{00000000-0005-0000-0000-0000F5440000}"/>
    <cellStyle name="SAPBEXfilterItem 33 7" xfId="16363" xr:uid="{00000000-0005-0000-0000-0000F6440000}"/>
    <cellStyle name="SAPBEXfilterItem 33 7 2" xfId="35272" xr:uid="{00000000-0005-0000-0000-0000F7440000}"/>
    <cellStyle name="SAPBEXfilterItem 33 8" xfId="16747" xr:uid="{00000000-0005-0000-0000-0000F8440000}"/>
    <cellStyle name="SAPBEXfilterItem 33 8 2" xfId="35656" xr:uid="{00000000-0005-0000-0000-0000F9440000}"/>
    <cellStyle name="SAPBEXfilterItem 33 9" xfId="20862" xr:uid="{00000000-0005-0000-0000-0000FA440000}"/>
    <cellStyle name="SAPBEXfilterItem 34" xfId="1289" xr:uid="{00000000-0005-0000-0000-0000FB440000}"/>
    <cellStyle name="SAPBEXfilterItem 34 2" xfId="3875" xr:uid="{00000000-0005-0000-0000-0000FC440000}"/>
    <cellStyle name="SAPBEXfilterItem 34 2 2" xfId="22784" xr:uid="{00000000-0005-0000-0000-0000FD440000}"/>
    <cellStyle name="SAPBEXfilterItem 34 3" xfId="7021" xr:uid="{00000000-0005-0000-0000-0000FE440000}"/>
    <cellStyle name="SAPBEXfilterItem 34 3 2" xfId="25930" xr:uid="{00000000-0005-0000-0000-0000FF440000}"/>
    <cellStyle name="SAPBEXfilterItem 34 4" xfId="8719" xr:uid="{00000000-0005-0000-0000-000000450000}"/>
    <cellStyle name="SAPBEXfilterItem 34 4 2" xfId="27628" xr:uid="{00000000-0005-0000-0000-000001450000}"/>
    <cellStyle name="SAPBEXfilterItem 34 5" xfId="11154" xr:uid="{00000000-0005-0000-0000-000002450000}"/>
    <cellStyle name="SAPBEXfilterItem 34 5 2" xfId="30063" xr:uid="{00000000-0005-0000-0000-000003450000}"/>
    <cellStyle name="SAPBEXfilterItem 34 6" xfId="12308" xr:uid="{00000000-0005-0000-0000-000004450000}"/>
    <cellStyle name="SAPBEXfilterItem 34 6 2" xfId="31217" xr:uid="{00000000-0005-0000-0000-000005450000}"/>
    <cellStyle name="SAPBEXfilterItem 34 7" xfId="15850" xr:uid="{00000000-0005-0000-0000-000006450000}"/>
    <cellStyle name="SAPBEXfilterItem 34 7 2" xfId="34759" xr:uid="{00000000-0005-0000-0000-000007450000}"/>
    <cellStyle name="SAPBEXfilterItem 34 8" xfId="17004" xr:uid="{00000000-0005-0000-0000-000008450000}"/>
    <cellStyle name="SAPBEXfilterItem 34 8 2" xfId="35913" xr:uid="{00000000-0005-0000-0000-000009450000}"/>
    <cellStyle name="SAPBEXfilterItem 34 9" xfId="20393" xr:uid="{00000000-0005-0000-0000-00000A450000}"/>
    <cellStyle name="SAPBEXfilterItem 35" xfId="1190" xr:uid="{00000000-0005-0000-0000-00000B450000}"/>
    <cellStyle name="SAPBEXfilterItem 35 2" xfId="3776" xr:uid="{00000000-0005-0000-0000-00000C450000}"/>
    <cellStyle name="SAPBEXfilterItem 35 2 2" xfId="22685" xr:uid="{00000000-0005-0000-0000-00000D450000}"/>
    <cellStyle name="SAPBEXfilterItem 35 3" xfId="6441" xr:uid="{00000000-0005-0000-0000-00000E450000}"/>
    <cellStyle name="SAPBEXfilterItem 35 3 2" xfId="25350" xr:uid="{00000000-0005-0000-0000-00000F450000}"/>
    <cellStyle name="SAPBEXfilterItem 35 4" xfId="8718" xr:uid="{00000000-0005-0000-0000-000010450000}"/>
    <cellStyle name="SAPBEXfilterItem 35 4 2" xfId="27627" xr:uid="{00000000-0005-0000-0000-000011450000}"/>
    <cellStyle name="SAPBEXfilterItem 35 5" xfId="11153" xr:uid="{00000000-0005-0000-0000-000012450000}"/>
    <cellStyle name="SAPBEXfilterItem 35 5 2" xfId="30062" xr:uid="{00000000-0005-0000-0000-000013450000}"/>
    <cellStyle name="SAPBEXfilterItem 35 6" xfId="13135" xr:uid="{00000000-0005-0000-0000-000014450000}"/>
    <cellStyle name="SAPBEXfilterItem 35 6 2" xfId="32044" xr:uid="{00000000-0005-0000-0000-000015450000}"/>
    <cellStyle name="SAPBEXfilterItem 35 7" xfId="15849" xr:uid="{00000000-0005-0000-0000-000016450000}"/>
    <cellStyle name="SAPBEXfilterItem 35 7 2" xfId="34758" xr:uid="{00000000-0005-0000-0000-000017450000}"/>
    <cellStyle name="SAPBEXfilterItem 35 8" xfId="17831" xr:uid="{00000000-0005-0000-0000-000018450000}"/>
    <cellStyle name="SAPBEXfilterItem 35 8 2" xfId="36740" xr:uid="{00000000-0005-0000-0000-000019450000}"/>
    <cellStyle name="SAPBEXfilterItem 35 9" xfId="20392" xr:uid="{00000000-0005-0000-0000-00001A450000}"/>
    <cellStyle name="SAPBEXfilterItem 36" xfId="1369" xr:uid="{00000000-0005-0000-0000-00001B450000}"/>
    <cellStyle name="SAPBEXfilterItem 36 2" xfId="3955" xr:uid="{00000000-0005-0000-0000-00001C450000}"/>
    <cellStyle name="SAPBEXfilterItem 36 2 2" xfId="22864" xr:uid="{00000000-0005-0000-0000-00001D450000}"/>
    <cellStyle name="SAPBEXfilterItem 36 3" xfId="6958" xr:uid="{00000000-0005-0000-0000-00001E450000}"/>
    <cellStyle name="SAPBEXfilterItem 36 3 2" xfId="25867" xr:uid="{00000000-0005-0000-0000-00001F450000}"/>
    <cellStyle name="SAPBEXfilterItem 36 4" xfId="8306" xr:uid="{00000000-0005-0000-0000-000020450000}"/>
    <cellStyle name="SAPBEXfilterItem 36 4 2" xfId="27215" xr:uid="{00000000-0005-0000-0000-000021450000}"/>
    <cellStyle name="SAPBEXfilterItem 36 5" xfId="10702" xr:uid="{00000000-0005-0000-0000-000022450000}"/>
    <cellStyle name="SAPBEXfilterItem 36 5 2" xfId="29611" xr:uid="{00000000-0005-0000-0000-000023450000}"/>
    <cellStyle name="SAPBEXfilterItem 36 6" xfId="14034" xr:uid="{00000000-0005-0000-0000-000024450000}"/>
    <cellStyle name="SAPBEXfilterItem 36 6 2" xfId="32943" xr:uid="{00000000-0005-0000-0000-000025450000}"/>
    <cellStyle name="SAPBEXfilterItem 36 7" xfId="15398" xr:uid="{00000000-0005-0000-0000-000026450000}"/>
    <cellStyle name="SAPBEXfilterItem 36 7 2" xfId="34307" xr:uid="{00000000-0005-0000-0000-000027450000}"/>
    <cellStyle name="SAPBEXfilterItem 36 8" xfId="18730" xr:uid="{00000000-0005-0000-0000-000028450000}"/>
    <cellStyle name="SAPBEXfilterItem 36 8 2" xfId="37639" xr:uid="{00000000-0005-0000-0000-000029450000}"/>
    <cellStyle name="SAPBEXfilterItem 36 9" xfId="19979" xr:uid="{00000000-0005-0000-0000-00002A450000}"/>
    <cellStyle name="SAPBEXfilterItem 37" xfId="1412" xr:uid="{00000000-0005-0000-0000-00002B450000}"/>
    <cellStyle name="SAPBEXfilterItem 37 2" xfId="3998" xr:uid="{00000000-0005-0000-0000-00002C450000}"/>
    <cellStyle name="SAPBEXfilterItem 37 2 2" xfId="22907" xr:uid="{00000000-0005-0000-0000-00002D450000}"/>
    <cellStyle name="SAPBEXfilterItem 37 3" xfId="5550" xr:uid="{00000000-0005-0000-0000-00002E450000}"/>
    <cellStyle name="SAPBEXfilterItem 37 3 2" xfId="24459" xr:uid="{00000000-0005-0000-0000-00002F450000}"/>
    <cellStyle name="SAPBEXfilterItem 37 4" xfId="5336" xr:uid="{00000000-0005-0000-0000-000030450000}"/>
    <cellStyle name="SAPBEXfilterItem 37 4 2" xfId="24245" xr:uid="{00000000-0005-0000-0000-000031450000}"/>
    <cellStyle name="SAPBEXfilterItem 37 5" xfId="12024" xr:uid="{00000000-0005-0000-0000-000032450000}"/>
    <cellStyle name="SAPBEXfilterItem 37 5 2" xfId="30933" xr:uid="{00000000-0005-0000-0000-000033450000}"/>
    <cellStyle name="SAPBEXfilterItem 37 6" xfId="12944" xr:uid="{00000000-0005-0000-0000-000034450000}"/>
    <cellStyle name="SAPBEXfilterItem 37 6 2" xfId="31853" xr:uid="{00000000-0005-0000-0000-000035450000}"/>
    <cellStyle name="SAPBEXfilterItem 37 7" xfId="16720" xr:uid="{00000000-0005-0000-0000-000036450000}"/>
    <cellStyle name="SAPBEXfilterItem 37 7 2" xfId="35629" xr:uid="{00000000-0005-0000-0000-000037450000}"/>
    <cellStyle name="SAPBEXfilterItem 37 8" xfId="17640" xr:uid="{00000000-0005-0000-0000-000038450000}"/>
    <cellStyle name="SAPBEXfilterItem 37 8 2" xfId="36549" xr:uid="{00000000-0005-0000-0000-000039450000}"/>
    <cellStyle name="SAPBEXfilterItem 37 9" xfId="21196" xr:uid="{00000000-0005-0000-0000-00003A450000}"/>
    <cellStyle name="SAPBEXfilterItem 38" xfId="1455" xr:uid="{00000000-0005-0000-0000-00003B450000}"/>
    <cellStyle name="SAPBEXfilterItem 38 2" xfId="4041" xr:uid="{00000000-0005-0000-0000-00003C450000}"/>
    <cellStyle name="SAPBEXfilterItem 38 2 2" xfId="22950" xr:uid="{00000000-0005-0000-0000-00003D450000}"/>
    <cellStyle name="SAPBEXfilterItem 38 3" xfId="5587" xr:uid="{00000000-0005-0000-0000-00003E450000}"/>
    <cellStyle name="SAPBEXfilterItem 38 3 2" xfId="24496" xr:uid="{00000000-0005-0000-0000-00003F450000}"/>
    <cellStyle name="SAPBEXfilterItem 38 4" xfId="8702" xr:uid="{00000000-0005-0000-0000-000040450000}"/>
    <cellStyle name="SAPBEXfilterItem 38 4 2" xfId="27611" xr:uid="{00000000-0005-0000-0000-000041450000}"/>
    <cellStyle name="SAPBEXfilterItem 38 5" xfId="11134" xr:uid="{00000000-0005-0000-0000-000042450000}"/>
    <cellStyle name="SAPBEXfilterItem 38 5 2" xfId="30043" xr:uid="{00000000-0005-0000-0000-000043450000}"/>
    <cellStyle name="SAPBEXfilterItem 38 6" xfId="13813" xr:uid="{00000000-0005-0000-0000-000044450000}"/>
    <cellStyle name="SAPBEXfilterItem 38 6 2" xfId="32722" xr:uid="{00000000-0005-0000-0000-000045450000}"/>
    <cellStyle name="SAPBEXfilterItem 38 7" xfId="15830" xr:uid="{00000000-0005-0000-0000-000046450000}"/>
    <cellStyle name="SAPBEXfilterItem 38 7 2" xfId="34739" xr:uid="{00000000-0005-0000-0000-000047450000}"/>
    <cellStyle name="SAPBEXfilterItem 38 8" xfId="18509" xr:uid="{00000000-0005-0000-0000-000048450000}"/>
    <cellStyle name="SAPBEXfilterItem 38 8 2" xfId="37418" xr:uid="{00000000-0005-0000-0000-000049450000}"/>
    <cellStyle name="SAPBEXfilterItem 38 9" xfId="20376" xr:uid="{00000000-0005-0000-0000-00004A450000}"/>
    <cellStyle name="SAPBEXfilterItem 39" xfId="1643" xr:uid="{00000000-0005-0000-0000-00004B450000}"/>
    <cellStyle name="SAPBEXfilterItem 39 2" xfId="4229" xr:uid="{00000000-0005-0000-0000-00004C450000}"/>
    <cellStyle name="SAPBEXfilterItem 39 2 2" xfId="23138" xr:uid="{00000000-0005-0000-0000-00004D450000}"/>
    <cellStyle name="SAPBEXfilterItem 39 3" xfId="5980" xr:uid="{00000000-0005-0000-0000-00004E450000}"/>
    <cellStyle name="SAPBEXfilterItem 39 3 2" xfId="24889" xr:uid="{00000000-0005-0000-0000-00004F450000}"/>
    <cellStyle name="SAPBEXfilterItem 39 4" xfId="6442" xr:uid="{00000000-0005-0000-0000-000050450000}"/>
    <cellStyle name="SAPBEXfilterItem 39 4 2" xfId="25351" xr:uid="{00000000-0005-0000-0000-000051450000}"/>
    <cellStyle name="SAPBEXfilterItem 39 5" xfId="9665" xr:uid="{00000000-0005-0000-0000-000052450000}"/>
    <cellStyle name="SAPBEXfilterItem 39 5 2" xfId="28574" xr:uid="{00000000-0005-0000-0000-000053450000}"/>
    <cellStyle name="SAPBEXfilterItem 39 6" xfId="13395" xr:uid="{00000000-0005-0000-0000-000054450000}"/>
    <cellStyle name="SAPBEXfilterItem 39 6 2" xfId="32304" xr:uid="{00000000-0005-0000-0000-000055450000}"/>
    <cellStyle name="SAPBEXfilterItem 39 7" xfId="14361" xr:uid="{00000000-0005-0000-0000-000056450000}"/>
    <cellStyle name="SAPBEXfilterItem 39 7 2" xfId="33270" xr:uid="{00000000-0005-0000-0000-000057450000}"/>
    <cellStyle name="SAPBEXfilterItem 39 8" xfId="18091" xr:uid="{00000000-0005-0000-0000-000058450000}"/>
    <cellStyle name="SAPBEXfilterItem 39 8 2" xfId="37000" xr:uid="{00000000-0005-0000-0000-000059450000}"/>
    <cellStyle name="SAPBEXfilterItem 39 9" xfId="19034" xr:uid="{00000000-0005-0000-0000-00005A450000}"/>
    <cellStyle name="SAPBEXfilterItem 4" xfId="166" xr:uid="{00000000-0005-0000-0000-00005B450000}"/>
    <cellStyle name="SAPBEXfilterItem 4 2" xfId="2753" xr:uid="{00000000-0005-0000-0000-00005C450000}"/>
    <cellStyle name="SAPBEXfilterItem 4 2 2" xfId="21662" xr:uid="{00000000-0005-0000-0000-00005D450000}"/>
    <cellStyle name="SAPBEXfilterItem 4 3" xfId="7127" xr:uid="{00000000-0005-0000-0000-00005E450000}"/>
    <cellStyle name="SAPBEXfilterItem 4 3 2" xfId="26036" xr:uid="{00000000-0005-0000-0000-00005F450000}"/>
    <cellStyle name="SAPBEXfilterItem 4 4" xfId="7521" xr:uid="{00000000-0005-0000-0000-000060450000}"/>
    <cellStyle name="SAPBEXfilterItem 4 4 2" xfId="26430" xr:uid="{00000000-0005-0000-0000-000061450000}"/>
    <cellStyle name="SAPBEXfilterItem 4 5" xfId="9843" xr:uid="{00000000-0005-0000-0000-000062450000}"/>
    <cellStyle name="SAPBEXfilterItem 4 5 2" xfId="28752" xr:uid="{00000000-0005-0000-0000-000063450000}"/>
    <cellStyle name="SAPBEXfilterItem 4 6" xfId="13273" xr:uid="{00000000-0005-0000-0000-000064450000}"/>
    <cellStyle name="SAPBEXfilterItem 4 6 2" xfId="32182" xr:uid="{00000000-0005-0000-0000-000065450000}"/>
    <cellStyle name="SAPBEXfilterItem 4 7" xfId="14539" xr:uid="{00000000-0005-0000-0000-000066450000}"/>
    <cellStyle name="SAPBEXfilterItem 4 7 2" xfId="33448" xr:uid="{00000000-0005-0000-0000-000067450000}"/>
    <cellStyle name="SAPBEXfilterItem 4 8" xfId="17969" xr:uid="{00000000-0005-0000-0000-000068450000}"/>
    <cellStyle name="SAPBEXfilterItem 4 8 2" xfId="36878" xr:uid="{00000000-0005-0000-0000-000069450000}"/>
    <cellStyle name="SAPBEXfilterItem 4 9" xfId="19192" xr:uid="{00000000-0005-0000-0000-00006A450000}"/>
    <cellStyle name="SAPBEXfilterItem 40" xfId="1491" xr:uid="{00000000-0005-0000-0000-00006B450000}"/>
    <cellStyle name="SAPBEXfilterItem 40 2" xfId="4077" xr:uid="{00000000-0005-0000-0000-00006C450000}"/>
    <cellStyle name="SAPBEXfilterItem 40 2 2" xfId="22986" xr:uid="{00000000-0005-0000-0000-00006D450000}"/>
    <cellStyle name="SAPBEXfilterItem 40 3" xfId="6537" xr:uid="{00000000-0005-0000-0000-00006E450000}"/>
    <cellStyle name="SAPBEXfilterItem 40 3 2" xfId="25446" xr:uid="{00000000-0005-0000-0000-00006F450000}"/>
    <cellStyle name="SAPBEXfilterItem 40 4" xfId="5990" xr:uid="{00000000-0005-0000-0000-000070450000}"/>
    <cellStyle name="SAPBEXfilterItem 40 4 2" xfId="24899" xr:uid="{00000000-0005-0000-0000-000071450000}"/>
    <cellStyle name="SAPBEXfilterItem 40 5" xfId="9706" xr:uid="{00000000-0005-0000-0000-000072450000}"/>
    <cellStyle name="SAPBEXfilterItem 40 5 2" xfId="28615" xr:uid="{00000000-0005-0000-0000-000073450000}"/>
    <cellStyle name="SAPBEXfilterItem 40 6" xfId="13188" xr:uid="{00000000-0005-0000-0000-000074450000}"/>
    <cellStyle name="SAPBEXfilterItem 40 6 2" xfId="32097" xr:uid="{00000000-0005-0000-0000-000075450000}"/>
    <cellStyle name="SAPBEXfilterItem 40 7" xfId="14402" xr:uid="{00000000-0005-0000-0000-000076450000}"/>
    <cellStyle name="SAPBEXfilterItem 40 7 2" xfId="33311" xr:uid="{00000000-0005-0000-0000-000077450000}"/>
    <cellStyle name="SAPBEXfilterItem 40 8" xfId="17884" xr:uid="{00000000-0005-0000-0000-000078450000}"/>
    <cellStyle name="SAPBEXfilterItem 40 8 2" xfId="36793" xr:uid="{00000000-0005-0000-0000-000079450000}"/>
    <cellStyle name="SAPBEXfilterItem 40 9" xfId="19069" xr:uid="{00000000-0005-0000-0000-00007A450000}"/>
    <cellStyle name="SAPBEXfilterItem 41" xfId="1479" xr:uid="{00000000-0005-0000-0000-00007B450000}"/>
    <cellStyle name="SAPBEXfilterItem 41 2" xfId="4065" xr:uid="{00000000-0005-0000-0000-00007C450000}"/>
    <cellStyle name="SAPBEXfilterItem 41 2 2" xfId="22974" xr:uid="{00000000-0005-0000-0000-00007D450000}"/>
    <cellStyle name="SAPBEXfilterItem 41 3" xfId="7115" xr:uid="{00000000-0005-0000-0000-00007E450000}"/>
    <cellStyle name="SAPBEXfilterItem 41 3 2" xfId="26024" xr:uid="{00000000-0005-0000-0000-00007F450000}"/>
    <cellStyle name="SAPBEXfilterItem 41 4" xfId="7951" xr:uid="{00000000-0005-0000-0000-000080450000}"/>
    <cellStyle name="SAPBEXfilterItem 41 4 2" xfId="26860" xr:uid="{00000000-0005-0000-0000-000081450000}"/>
    <cellStyle name="SAPBEXfilterItem 41 5" xfId="10308" xr:uid="{00000000-0005-0000-0000-000082450000}"/>
    <cellStyle name="SAPBEXfilterItem 41 5 2" xfId="29217" xr:uid="{00000000-0005-0000-0000-000083450000}"/>
    <cellStyle name="SAPBEXfilterItem 41 6" xfId="13173" xr:uid="{00000000-0005-0000-0000-000084450000}"/>
    <cellStyle name="SAPBEXfilterItem 41 6 2" xfId="32082" xr:uid="{00000000-0005-0000-0000-000085450000}"/>
    <cellStyle name="SAPBEXfilterItem 41 7" xfId="15004" xr:uid="{00000000-0005-0000-0000-000086450000}"/>
    <cellStyle name="SAPBEXfilterItem 41 7 2" xfId="33913" xr:uid="{00000000-0005-0000-0000-000087450000}"/>
    <cellStyle name="SAPBEXfilterItem 41 8" xfId="17869" xr:uid="{00000000-0005-0000-0000-000088450000}"/>
    <cellStyle name="SAPBEXfilterItem 41 8 2" xfId="36778" xr:uid="{00000000-0005-0000-0000-000089450000}"/>
    <cellStyle name="SAPBEXfilterItem 41 9" xfId="19622" xr:uid="{00000000-0005-0000-0000-00008A450000}"/>
    <cellStyle name="SAPBEXfilterItem 42" xfId="1581" xr:uid="{00000000-0005-0000-0000-00008B450000}"/>
    <cellStyle name="SAPBEXfilterItem 42 2" xfId="4167" xr:uid="{00000000-0005-0000-0000-00008C450000}"/>
    <cellStyle name="SAPBEXfilterItem 42 2 2" xfId="23076" xr:uid="{00000000-0005-0000-0000-00008D450000}"/>
    <cellStyle name="SAPBEXfilterItem 42 3" xfId="5699" xr:uid="{00000000-0005-0000-0000-00008E450000}"/>
    <cellStyle name="SAPBEXfilterItem 42 3 2" xfId="24608" xr:uid="{00000000-0005-0000-0000-00008F450000}"/>
    <cellStyle name="SAPBEXfilterItem 42 4" xfId="8659" xr:uid="{00000000-0005-0000-0000-000090450000}"/>
    <cellStyle name="SAPBEXfilterItem 42 4 2" xfId="27568" xr:uid="{00000000-0005-0000-0000-000091450000}"/>
    <cellStyle name="SAPBEXfilterItem 42 5" xfId="10840" xr:uid="{00000000-0005-0000-0000-000092450000}"/>
    <cellStyle name="SAPBEXfilterItem 42 5 2" xfId="29749" xr:uid="{00000000-0005-0000-0000-000093450000}"/>
    <cellStyle name="SAPBEXfilterItem 42 6" xfId="13860" xr:uid="{00000000-0005-0000-0000-000094450000}"/>
    <cellStyle name="SAPBEXfilterItem 42 6 2" xfId="32769" xr:uid="{00000000-0005-0000-0000-000095450000}"/>
    <cellStyle name="SAPBEXfilterItem 42 7" xfId="15536" xr:uid="{00000000-0005-0000-0000-000096450000}"/>
    <cellStyle name="SAPBEXfilterItem 42 7 2" xfId="34445" xr:uid="{00000000-0005-0000-0000-000097450000}"/>
    <cellStyle name="SAPBEXfilterItem 42 8" xfId="18556" xr:uid="{00000000-0005-0000-0000-000098450000}"/>
    <cellStyle name="SAPBEXfilterItem 42 8 2" xfId="37465" xr:uid="{00000000-0005-0000-0000-000099450000}"/>
    <cellStyle name="SAPBEXfilterItem 42 9" xfId="20108" xr:uid="{00000000-0005-0000-0000-00009A450000}"/>
    <cellStyle name="SAPBEXfilterItem 43" xfId="1669" xr:uid="{00000000-0005-0000-0000-00009B450000}"/>
    <cellStyle name="SAPBEXfilterItem 43 2" xfId="4255" xr:uid="{00000000-0005-0000-0000-00009C450000}"/>
    <cellStyle name="SAPBEXfilterItem 43 2 2" xfId="23164" xr:uid="{00000000-0005-0000-0000-00009D450000}"/>
    <cellStyle name="SAPBEXfilterItem 43 3" xfId="5767" xr:uid="{00000000-0005-0000-0000-00009E450000}"/>
    <cellStyle name="SAPBEXfilterItem 43 3 2" xfId="24676" xr:uid="{00000000-0005-0000-0000-00009F450000}"/>
    <cellStyle name="SAPBEXfilterItem 43 4" xfId="7821" xr:uid="{00000000-0005-0000-0000-0000A0450000}"/>
    <cellStyle name="SAPBEXfilterItem 43 4 2" xfId="26730" xr:uid="{00000000-0005-0000-0000-0000A1450000}"/>
    <cellStyle name="SAPBEXfilterItem 43 5" xfId="10170" xr:uid="{00000000-0005-0000-0000-0000A2450000}"/>
    <cellStyle name="SAPBEXfilterItem 43 5 2" xfId="29079" xr:uid="{00000000-0005-0000-0000-0000A3450000}"/>
    <cellStyle name="SAPBEXfilterItem 43 6" xfId="13392" xr:uid="{00000000-0005-0000-0000-0000A4450000}"/>
    <cellStyle name="SAPBEXfilterItem 43 6 2" xfId="32301" xr:uid="{00000000-0005-0000-0000-0000A5450000}"/>
    <cellStyle name="SAPBEXfilterItem 43 7" xfId="14866" xr:uid="{00000000-0005-0000-0000-0000A6450000}"/>
    <cellStyle name="SAPBEXfilterItem 43 7 2" xfId="33775" xr:uid="{00000000-0005-0000-0000-0000A7450000}"/>
    <cellStyle name="SAPBEXfilterItem 43 8" xfId="18088" xr:uid="{00000000-0005-0000-0000-0000A8450000}"/>
    <cellStyle name="SAPBEXfilterItem 43 8 2" xfId="36997" xr:uid="{00000000-0005-0000-0000-0000A9450000}"/>
    <cellStyle name="SAPBEXfilterItem 43 9" xfId="19494" xr:uid="{00000000-0005-0000-0000-0000AA450000}"/>
    <cellStyle name="SAPBEXfilterItem 44" xfId="1713" xr:uid="{00000000-0005-0000-0000-0000AB450000}"/>
    <cellStyle name="SAPBEXfilterItem 44 2" xfId="4299" xr:uid="{00000000-0005-0000-0000-0000AC450000}"/>
    <cellStyle name="SAPBEXfilterItem 44 2 2" xfId="23208" xr:uid="{00000000-0005-0000-0000-0000AD450000}"/>
    <cellStyle name="SAPBEXfilterItem 44 3" xfId="7093" xr:uid="{00000000-0005-0000-0000-0000AE450000}"/>
    <cellStyle name="SAPBEXfilterItem 44 3 2" xfId="26002" xr:uid="{00000000-0005-0000-0000-0000AF450000}"/>
    <cellStyle name="SAPBEXfilterItem 44 4" xfId="6135" xr:uid="{00000000-0005-0000-0000-0000B0450000}"/>
    <cellStyle name="SAPBEXfilterItem 44 4 2" xfId="25044" xr:uid="{00000000-0005-0000-0000-0000B1450000}"/>
    <cellStyle name="SAPBEXfilterItem 44 5" xfId="12109" xr:uid="{00000000-0005-0000-0000-0000B2450000}"/>
    <cellStyle name="SAPBEXfilterItem 44 5 2" xfId="31018" xr:uid="{00000000-0005-0000-0000-0000B3450000}"/>
    <cellStyle name="SAPBEXfilterItem 44 6" xfId="11377" xr:uid="{00000000-0005-0000-0000-0000B4450000}"/>
    <cellStyle name="SAPBEXfilterItem 44 6 2" xfId="30286" xr:uid="{00000000-0005-0000-0000-0000B5450000}"/>
    <cellStyle name="SAPBEXfilterItem 44 7" xfId="16805" xr:uid="{00000000-0005-0000-0000-0000B6450000}"/>
    <cellStyle name="SAPBEXfilterItem 44 7 2" xfId="35714" xr:uid="{00000000-0005-0000-0000-0000B7450000}"/>
    <cellStyle name="SAPBEXfilterItem 44 8" xfId="16073" xr:uid="{00000000-0005-0000-0000-0000B8450000}"/>
    <cellStyle name="SAPBEXfilterItem 44 8 2" xfId="34982" xr:uid="{00000000-0005-0000-0000-0000B9450000}"/>
    <cellStyle name="SAPBEXfilterItem 44 9" xfId="21272" xr:uid="{00000000-0005-0000-0000-0000BA450000}"/>
    <cellStyle name="SAPBEXfilterItem 45" xfId="1756" xr:uid="{00000000-0005-0000-0000-0000BB450000}"/>
    <cellStyle name="SAPBEXfilterItem 45 2" xfId="4342" xr:uid="{00000000-0005-0000-0000-0000BC450000}"/>
    <cellStyle name="SAPBEXfilterItem 45 2 2" xfId="23251" xr:uid="{00000000-0005-0000-0000-0000BD450000}"/>
    <cellStyle name="SAPBEXfilterItem 45 3" xfId="6029" xr:uid="{00000000-0005-0000-0000-0000BE450000}"/>
    <cellStyle name="SAPBEXfilterItem 45 3 2" xfId="24938" xr:uid="{00000000-0005-0000-0000-0000BF450000}"/>
    <cellStyle name="SAPBEXfilterItem 45 4" xfId="7818" xr:uid="{00000000-0005-0000-0000-0000C0450000}"/>
    <cellStyle name="SAPBEXfilterItem 45 4 2" xfId="26727" xr:uid="{00000000-0005-0000-0000-0000C1450000}"/>
    <cellStyle name="SAPBEXfilterItem 45 5" xfId="10167" xr:uid="{00000000-0005-0000-0000-0000C2450000}"/>
    <cellStyle name="SAPBEXfilterItem 45 5 2" xfId="29076" xr:uid="{00000000-0005-0000-0000-0000C3450000}"/>
    <cellStyle name="SAPBEXfilterItem 45 6" xfId="12984" xr:uid="{00000000-0005-0000-0000-0000C4450000}"/>
    <cellStyle name="SAPBEXfilterItem 45 6 2" xfId="31893" xr:uid="{00000000-0005-0000-0000-0000C5450000}"/>
    <cellStyle name="SAPBEXfilterItem 45 7" xfId="14863" xr:uid="{00000000-0005-0000-0000-0000C6450000}"/>
    <cellStyle name="SAPBEXfilterItem 45 7 2" xfId="33772" xr:uid="{00000000-0005-0000-0000-0000C7450000}"/>
    <cellStyle name="SAPBEXfilterItem 45 8" xfId="17680" xr:uid="{00000000-0005-0000-0000-0000C8450000}"/>
    <cellStyle name="SAPBEXfilterItem 45 8 2" xfId="36589" xr:uid="{00000000-0005-0000-0000-0000C9450000}"/>
    <cellStyle name="SAPBEXfilterItem 45 9" xfId="19491" xr:uid="{00000000-0005-0000-0000-0000CA450000}"/>
    <cellStyle name="SAPBEXfilterItem 46" xfId="1889" xr:uid="{00000000-0005-0000-0000-0000CB450000}"/>
    <cellStyle name="SAPBEXfilterItem 46 2" xfId="4475" xr:uid="{00000000-0005-0000-0000-0000CC450000}"/>
    <cellStyle name="SAPBEXfilterItem 46 2 2" xfId="23384" xr:uid="{00000000-0005-0000-0000-0000CD450000}"/>
    <cellStyle name="SAPBEXfilterItem 46 3" xfId="7335" xr:uid="{00000000-0005-0000-0000-0000CE450000}"/>
    <cellStyle name="SAPBEXfilterItem 46 3 2" xfId="26244" xr:uid="{00000000-0005-0000-0000-0000CF450000}"/>
    <cellStyle name="SAPBEXfilterItem 46 4" xfId="7621" xr:uid="{00000000-0005-0000-0000-0000D0450000}"/>
    <cellStyle name="SAPBEXfilterItem 46 4 2" xfId="26530" xr:uid="{00000000-0005-0000-0000-0000D1450000}"/>
    <cellStyle name="SAPBEXfilterItem 46 5" xfId="9953" xr:uid="{00000000-0005-0000-0000-0000D2450000}"/>
    <cellStyle name="SAPBEXfilterItem 46 5 2" xfId="28862" xr:uid="{00000000-0005-0000-0000-0000D3450000}"/>
    <cellStyle name="SAPBEXfilterItem 46 6" xfId="13748" xr:uid="{00000000-0005-0000-0000-0000D4450000}"/>
    <cellStyle name="SAPBEXfilterItem 46 6 2" xfId="32657" xr:uid="{00000000-0005-0000-0000-0000D5450000}"/>
    <cellStyle name="SAPBEXfilterItem 46 7" xfId="14649" xr:uid="{00000000-0005-0000-0000-0000D6450000}"/>
    <cellStyle name="SAPBEXfilterItem 46 7 2" xfId="33558" xr:uid="{00000000-0005-0000-0000-0000D7450000}"/>
    <cellStyle name="SAPBEXfilterItem 46 8" xfId="18444" xr:uid="{00000000-0005-0000-0000-0000D8450000}"/>
    <cellStyle name="SAPBEXfilterItem 46 8 2" xfId="37353" xr:uid="{00000000-0005-0000-0000-0000D9450000}"/>
    <cellStyle name="SAPBEXfilterItem 46 9" xfId="19292" xr:uid="{00000000-0005-0000-0000-0000DA450000}"/>
    <cellStyle name="SAPBEXfilterItem 47" xfId="1837" xr:uid="{00000000-0005-0000-0000-0000DB450000}"/>
    <cellStyle name="SAPBEXfilterItem 47 2" xfId="4423" xr:uid="{00000000-0005-0000-0000-0000DC450000}"/>
    <cellStyle name="SAPBEXfilterItem 47 2 2" xfId="23332" xr:uid="{00000000-0005-0000-0000-0000DD450000}"/>
    <cellStyle name="SAPBEXfilterItem 47 3" xfId="5972" xr:uid="{00000000-0005-0000-0000-0000DE450000}"/>
    <cellStyle name="SAPBEXfilterItem 47 3 2" xfId="24881" xr:uid="{00000000-0005-0000-0000-0000DF450000}"/>
    <cellStyle name="SAPBEXfilterItem 47 4" xfId="8751" xr:uid="{00000000-0005-0000-0000-0000E0450000}"/>
    <cellStyle name="SAPBEXfilterItem 47 4 2" xfId="27660" xr:uid="{00000000-0005-0000-0000-0000E1450000}"/>
    <cellStyle name="SAPBEXfilterItem 47 5" xfId="11188" xr:uid="{00000000-0005-0000-0000-0000E2450000}"/>
    <cellStyle name="SAPBEXfilterItem 47 5 2" xfId="30097" xr:uid="{00000000-0005-0000-0000-0000E3450000}"/>
    <cellStyle name="SAPBEXfilterItem 47 6" xfId="12835" xr:uid="{00000000-0005-0000-0000-0000E4450000}"/>
    <cellStyle name="SAPBEXfilterItem 47 6 2" xfId="31744" xr:uid="{00000000-0005-0000-0000-0000E5450000}"/>
    <cellStyle name="SAPBEXfilterItem 47 7" xfId="15884" xr:uid="{00000000-0005-0000-0000-0000E6450000}"/>
    <cellStyle name="SAPBEXfilterItem 47 7 2" xfId="34793" xr:uid="{00000000-0005-0000-0000-0000E7450000}"/>
    <cellStyle name="SAPBEXfilterItem 47 8" xfId="17531" xr:uid="{00000000-0005-0000-0000-0000E8450000}"/>
    <cellStyle name="SAPBEXfilterItem 47 8 2" xfId="36440" xr:uid="{00000000-0005-0000-0000-0000E9450000}"/>
    <cellStyle name="SAPBEXfilterItem 47 9" xfId="20425" xr:uid="{00000000-0005-0000-0000-0000EA450000}"/>
    <cellStyle name="SAPBEXfilterItem 48" xfId="1841" xr:uid="{00000000-0005-0000-0000-0000EB450000}"/>
    <cellStyle name="SAPBEXfilterItem 48 2" xfId="4427" xr:uid="{00000000-0005-0000-0000-0000EC450000}"/>
    <cellStyle name="SAPBEXfilterItem 48 2 2" xfId="23336" xr:uid="{00000000-0005-0000-0000-0000ED450000}"/>
    <cellStyle name="SAPBEXfilterItem 48 3" xfId="6153" xr:uid="{00000000-0005-0000-0000-0000EE450000}"/>
    <cellStyle name="SAPBEXfilterItem 48 3 2" xfId="25062" xr:uid="{00000000-0005-0000-0000-0000EF450000}"/>
    <cellStyle name="SAPBEXfilterItem 48 4" xfId="6733" xr:uid="{00000000-0005-0000-0000-0000F0450000}"/>
    <cellStyle name="SAPBEXfilterItem 48 4 2" xfId="25642" xr:uid="{00000000-0005-0000-0000-0000F1450000}"/>
    <cellStyle name="SAPBEXfilterItem 48 5" xfId="9554" xr:uid="{00000000-0005-0000-0000-0000F2450000}"/>
    <cellStyle name="SAPBEXfilterItem 48 5 2" xfId="28463" xr:uid="{00000000-0005-0000-0000-0000F3450000}"/>
    <cellStyle name="SAPBEXfilterItem 48 6" xfId="13511" xr:uid="{00000000-0005-0000-0000-0000F4450000}"/>
    <cellStyle name="SAPBEXfilterItem 48 6 2" xfId="32420" xr:uid="{00000000-0005-0000-0000-0000F5450000}"/>
    <cellStyle name="SAPBEXfilterItem 48 7" xfId="14250" xr:uid="{00000000-0005-0000-0000-0000F6450000}"/>
    <cellStyle name="SAPBEXfilterItem 48 7 2" xfId="33159" xr:uid="{00000000-0005-0000-0000-0000F7450000}"/>
    <cellStyle name="SAPBEXfilterItem 48 8" xfId="18207" xr:uid="{00000000-0005-0000-0000-0000F8450000}"/>
    <cellStyle name="SAPBEXfilterItem 48 8 2" xfId="37116" xr:uid="{00000000-0005-0000-0000-0000F9450000}"/>
    <cellStyle name="SAPBEXfilterItem 48 9" xfId="18939" xr:uid="{00000000-0005-0000-0000-0000FA450000}"/>
    <cellStyle name="SAPBEXfilterItem 49" xfId="2043" xr:uid="{00000000-0005-0000-0000-0000FB450000}"/>
    <cellStyle name="SAPBEXfilterItem 49 2" xfId="4629" xr:uid="{00000000-0005-0000-0000-0000FC450000}"/>
    <cellStyle name="SAPBEXfilterItem 49 2 2" xfId="23538" xr:uid="{00000000-0005-0000-0000-0000FD450000}"/>
    <cellStyle name="SAPBEXfilterItem 49 3" xfId="5647" xr:uid="{00000000-0005-0000-0000-0000FE450000}"/>
    <cellStyle name="SAPBEXfilterItem 49 3 2" xfId="24556" xr:uid="{00000000-0005-0000-0000-0000FF450000}"/>
    <cellStyle name="SAPBEXfilterItem 49 4" xfId="8947" xr:uid="{00000000-0005-0000-0000-000000460000}"/>
    <cellStyle name="SAPBEXfilterItem 49 4 2" xfId="27856" xr:uid="{00000000-0005-0000-0000-000001460000}"/>
    <cellStyle name="SAPBEXfilterItem 49 5" xfId="11401" xr:uid="{00000000-0005-0000-0000-000002460000}"/>
    <cellStyle name="SAPBEXfilterItem 49 5 2" xfId="30310" xr:uid="{00000000-0005-0000-0000-000003460000}"/>
    <cellStyle name="SAPBEXfilterItem 49 6" xfId="13149" xr:uid="{00000000-0005-0000-0000-000004460000}"/>
    <cellStyle name="SAPBEXfilterItem 49 6 2" xfId="32058" xr:uid="{00000000-0005-0000-0000-000005460000}"/>
    <cellStyle name="SAPBEXfilterItem 49 7" xfId="16097" xr:uid="{00000000-0005-0000-0000-000006460000}"/>
    <cellStyle name="SAPBEXfilterItem 49 7 2" xfId="35006" xr:uid="{00000000-0005-0000-0000-000007460000}"/>
    <cellStyle name="SAPBEXfilterItem 49 8" xfId="17845" xr:uid="{00000000-0005-0000-0000-000008460000}"/>
    <cellStyle name="SAPBEXfilterItem 49 8 2" xfId="36754" xr:uid="{00000000-0005-0000-0000-000009460000}"/>
    <cellStyle name="SAPBEXfilterItem 49 9" xfId="20621" xr:uid="{00000000-0005-0000-0000-00000A460000}"/>
    <cellStyle name="SAPBEXfilterItem 5" xfId="152" xr:uid="{00000000-0005-0000-0000-00000B460000}"/>
    <cellStyle name="SAPBEXfilterItem 5 2" xfId="2739" xr:uid="{00000000-0005-0000-0000-00000C460000}"/>
    <cellStyle name="SAPBEXfilterItem 5 2 2" xfId="21648" xr:uid="{00000000-0005-0000-0000-00000D460000}"/>
    <cellStyle name="SAPBEXfilterItem 5 3" xfId="7065" xr:uid="{00000000-0005-0000-0000-00000E460000}"/>
    <cellStyle name="SAPBEXfilterItem 5 3 2" xfId="25974" xr:uid="{00000000-0005-0000-0000-00000F460000}"/>
    <cellStyle name="SAPBEXfilterItem 5 4" xfId="8819" xr:uid="{00000000-0005-0000-0000-000010460000}"/>
    <cellStyle name="SAPBEXfilterItem 5 4 2" xfId="27728" xr:uid="{00000000-0005-0000-0000-000011460000}"/>
    <cellStyle name="SAPBEXfilterItem 5 5" xfId="10968" xr:uid="{00000000-0005-0000-0000-000012460000}"/>
    <cellStyle name="SAPBEXfilterItem 5 5 2" xfId="29877" xr:uid="{00000000-0005-0000-0000-000013460000}"/>
    <cellStyle name="SAPBEXfilterItem 5 6" xfId="12225" xr:uid="{00000000-0005-0000-0000-000014460000}"/>
    <cellStyle name="SAPBEXfilterItem 5 6 2" xfId="31134" xr:uid="{00000000-0005-0000-0000-000015460000}"/>
    <cellStyle name="SAPBEXfilterItem 5 7" xfId="15664" xr:uid="{00000000-0005-0000-0000-000016460000}"/>
    <cellStyle name="SAPBEXfilterItem 5 7 2" xfId="34573" xr:uid="{00000000-0005-0000-0000-000017460000}"/>
    <cellStyle name="SAPBEXfilterItem 5 8" xfId="16921" xr:uid="{00000000-0005-0000-0000-000018460000}"/>
    <cellStyle name="SAPBEXfilterItem 5 8 2" xfId="35830" xr:uid="{00000000-0005-0000-0000-000019460000}"/>
    <cellStyle name="SAPBEXfilterItem 5 9" xfId="20227" xr:uid="{00000000-0005-0000-0000-00001A460000}"/>
    <cellStyle name="SAPBEXfilterItem 50" xfId="1893" xr:uid="{00000000-0005-0000-0000-00001B460000}"/>
    <cellStyle name="SAPBEXfilterItem 50 2" xfId="4479" xr:uid="{00000000-0005-0000-0000-00001C460000}"/>
    <cellStyle name="SAPBEXfilterItem 50 2 2" xfId="23388" xr:uid="{00000000-0005-0000-0000-00001D460000}"/>
    <cellStyle name="SAPBEXfilterItem 50 3" xfId="6472" xr:uid="{00000000-0005-0000-0000-00001E460000}"/>
    <cellStyle name="SAPBEXfilterItem 50 3 2" xfId="25381" xr:uid="{00000000-0005-0000-0000-00001F460000}"/>
    <cellStyle name="SAPBEXfilterItem 50 4" xfId="7076" xr:uid="{00000000-0005-0000-0000-000020460000}"/>
    <cellStyle name="SAPBEXfilterItem 50 4 2" xfId="25985" xr:uid="{00000000-0005-0000-0000-000021460000}"/>
    <cellStyle name="SAPBEXfilterItem 50 5" xfId="9535" xr:uid="{00000000-0005-0000-0000-000022460000}"/>
    <cellStyle name="SAPBEXfilterItem 50 5 2" xfId="28444" xr:uid="{00000000-0005-0000-0000-000023460000}"/>
    <cellStyle name="SAPBEXfilterItem 50 6" xfId="14106" xr:uid="{00000000-0005-0000-0000-000024460000}"/>
    <cellStyle name="SAPBEXfilterItem 50 6 2" xfId="33015" xr:uid="{00000000-0005-0000-0000-000025460000}"/>
    <cellStyle name="SAPBEXfilterItem 50 7" xfId="14231" xr:uid="{00000000-0005-0000-0000-000026460000}"/>
    <cellStyle name="SAPBEXfilterItem 50 7 2" xfId="33140" xr:uid="{00000000-0005-0000-0000-000027460000}"/>
    <cellStyle name="SAPBEXfilterItem 50 8" xfId="18802" xr:uid="{00000000-0005-0000-0000-000028460000}"/>
    <cellStyle name="SAPBEXfilterItem 50 8 2" xfId="37711" xr:uid="{00000000-0005-0000-0000-000029460000}"/>
    <cellStyle name="SAPBEXfilterItem 50 9" xfId="18920" xr:uid="{00000000-0005-0000-0000-00002A460000}"/>
    <cellStyle name="SAPBEXfilterItem 51" xfId="1873" xr:uid="{00000000-0005-0000-0000-00002B460000}"/>
    <cellStyle name="SAPBEXfilterItem 51 2" xfId="4459" xr:uid="{00000000-0005-0000-0000-00002C460000}"/>
    <cellStyle name="SAPBEXfilterItem 51 2 2" xfId="23368" xr:uid="{00000000-0005-0000-0000-00002D460000}"/>
    <cellStyle name="SAPBEXfilterItem 51 3" xfId="6750" xr:uid="{00000000-0005-0000-0000-00002E460000}"/>
    <cellStyle name="SAPBEXfilterItem 51 3 2" xfId="25659" xr:uid="{00000000-0005-0000-0000-00002F460000}"/>
    <cellStyle name="SAPBEXfilterItem 51 4" xfId="8221" xr:uid="{00000000-0005-0000-0000-000030460000}"/>
    <cellStyle name="SAPBEXfilterItem 51 4 2" xfId="27130" xr:uid="{00000000-0005-0000-0000-000031460000}"/>
    <cellStyle name="SAPBEXfilterItem 51 5" xfId="10607" xr:uid="{00000000-0005-0000-0000-000032460000}"/>
    <cellStyle name="SAPBEXfilterItem 51 5 2" xfId="29516" xr:uid="{00000000-0005-0000-0000-000033460000}"/>
    <cellStyle name="SAPBEXfilterItem 51 6" xfId="12365" xr:uid="{00000000-0005-0000-0000-000034460000}"/>
    <cellStyle name="SAPBEXfilterItem 51 6 2" xfId="31274" xr:uid="{00000000-0005-0000-0000-000035460000}"/>
    <cellStyle name="SAPBEXfilterItem 51 7" xfId="15303" xr:uid="{00000000-0005-0000-0000-000036460000}"/>
    <cellStyle name="SAPBEXfilterItem 51 7 2" xfId="34212" xr:uid="{00000000-0005-0000-0000-000037460000}"/>
    <cellStyle name="SAPBEXfilterItem 51 8" xfId="17061" xr:uid="{00000000-0005-0000-0000-000038460000}"/>
    <cellStyle name="SAPBEXfilterItem 51 8 2" xfId="35970" xr:uid="{00000000-0005-0000-0000-000039460000}"/>
    <cellStyle name="SAPBEXfilterItem 51 9" xfId="19894" xr:uid="{00000000-0005-0000-0000-00003A460000}"/>
    <cellStyle name="SAPBEXfilterItem 52" xfId="1812" xr:uid="{00000000-0005-0000-0000-00003B460000}"/>
    <cellStyle name="SAPBEXfilterItem 52 2" xfId="4398" xr:uid="{00000000-0005-0000-0000-00003C460000}"/>
    <cellStyle name="SAPBEXfilterItem 52 2 2" xfId="23307" xr:uid="{00000000-0005-0000-0000-00003D460000}"/>
    <cellStyle name="SAPBEXfilterItem 52 3" xfId="5889" xr:uid="{00000000-0005-0000-0000-00003E460000}"/>
    <cellStyle name="SAPBEXfilterItem 52 3 2" xfId="24798" xr:uid="{00000000-0005-0000-0000-00003F460000}"/>
    <cellStyle name="SAPBEXfilterItem 52 4" xfId="9188" xr:uid="{00000000-0005-0000-0000-000040460000}"/>
    <cellStyle name="SAPBEXfilterItem 52 4 2" xfId="28097" xr:uid="{00000000-0005-0000-0000-000041460000}"/>
    <cellStyle name="SAPBEXfilterItem 52 5" xfId="11378" xr:uid="{00000000-0005-0000-0000-000042460000}"/>
    <cellStyle name="SAPBEXfilterItem 52 5 2" xfId="30287" xr:uid="{00000000-0005-0000-0000-000043460000}"/>
    <cellStyle name="SAPBEXfilterItem 52 6" xfId="9695" xr:uid="{00000000-0005-0000-0000-000044460000}"/>
    <cellStyle name="SAPBEXfilterItem 52 6 2" xfId="28604" xr:uid="{00000000-0005-0000-0000-000045460000}"/>
    <cellStyle name="SAPBEXfilterItem 52 7" xfId="16074" xr:uid="{00000000-0005-0000-0000-000046460000}"/>
    <cellStyle name="SAPBEXfilterItem 52 7 2" xfId="34983" xr:uid="{00000000-0005-0000-0000-000047460000}"/>
    <cellStyle name="SAPBEXfilterItem 52 8" xfId="14391" xr:uid="{00000000-0005-0000-0000-000048460000}"/>
    <cellStyle name="SAPBEXfilterItem 52 8 2" xfId="33300" xr:uid="{00000000-0005-0000-0000-000049460000}"/>
    <cellStyle name="SAPBEXfilterItem 52 9" xfId="20600" xr:uid="{00000000-0005-0000-0000-00004A460000}"/>
    <cellStyle name="SAPBEXfilterItem 53" xfId="2072" xr:uid="{00000000-0005-0000-0000-00004B460000}"/>
    <cellStyle name="SAPBEXfilterItem 53 2" xfId="4658" xr:uid="{00000000-0005-0000-0000-00004C460000}"/>
    <cellStyle name="SAPBEXfilterItem 53 2 2" xfId="23567" xr:uid="{00000000-0005-0000-0000-00004D460000}"/>
    <cellStyle name="SAPBEXfilterItem 53 3" xfId="5854" xr:uid="{00000000-0005-0000-0000-00004E460000}"/>
    <cellStyle name="SAPBEXfilterItem 53 3 2" xfId="24763" xr:uid="{00000000-0005-0000-0000-00004F460000}"/>
    <cellStyle name="SAPBEXfilterItem 53 4" xfId="9092" xr:uid="{00000000-0005-0000-0000-000050460000}"/>
    <cellStyle name="SAPBEXfilterItem 53 4 2" xfId="28001" xr:uid="{00000000-0005-0000-0000-000051460000}"/>
    <cellStyle name="SAPBEXfilterItem 53 5" xfId="11565" xr:uid="{00000000-0005-0000-0000-000052460000}"/>
    <cellStyle name="SAPBEXfilterItem 53 5 2" xfId="30474" xr:uid="{00000000-0005-0000-0000-000053460000}"/>
    <cellStyle name="SAPBEXfilterItem 53 6" xfId="13074" xr:uid="{00000000-0005-0000-0000-000054460000}"/>
    <cellStyle name="SAPBEXfilterItem 53 6 2" xfId="31983" xr:uid="{00000000-0005-0000-0000-000055460000}"/>
    <cellStyle name="SAPBEXfilterItem 53 7" xfId="16261" xr:uid="{00000000-0005-0000-0000-000056460000}"/>
    <cellStyle name="SAPBEXfilterItem 53 7 2" xfId="35170" xr:uid="{00000000-0005-0000-0000-000057460000}"/>
    <cellStyle name="SAPBEXfilterItem 53 8" xfId="17770" xr:uid="{00000000-0005-0000-0000-000058460000}"/>
    <cellStyle name="SAPBEXfilterItem 53 8 2" xfId="36679" xr:uid="{00000000-0005-0000-0000-000059460000}"/>
    <cellStyle name="SAPBEXfilterItem 53 9" xfId="20767" xr:uid="{00000000-0005-0000-0000-00005A460000}"/>
    <cellStyle name="SAPBEXfilterItem 54" xfId="2106" xr:uid="{00000000-0005-0000-0000-00005B460000}"/>
    <cellStyle name="SAPBEXfilterItem 54 2" xfId="4692" xr:uid="{00000000-0005-0000-0000-00005C460000}"/>
    <cellStyle name="SAPBEXfilterItem 54 2 2" xfId="23601" xr:uid="{00000000-0005-0000-0000-00005D460000}"/>
    <cellStyle name="SAPBEXfilterItem 54 3" xfId="6726" xr:uid="{00000000-0005-0000-0000-00005E460000}"/>
    <cellStyle name="SAPBEXfilterItem 54 3 2" xfId="25635" xr:uid="{00000000-0005-0000-0000-00005F460000}"/>
    <cellStyle name="SAPBEXfilterItem 54 4" xfId="7665" xr:uid="{00000000-0005-0000-0000-000060460000}"/>
    <cellStyle name="SAPBEXfilterItem 54 4 2" xfId="26574" xr:uid="{00000000-0005-0000-0000-000061460000}"/>
    <cellStyle name="SAPBEXfilterItem 54 5" xfId="10003" xr:uid="{00000000-0005-0000-0000-000062460000}"/>
    <cellStyle name="SAPBEXfilterItem 54 5 2" xfId="28912" xr:uid="{00000000-0005-0000-0000-000063460000}"/>
    <cellStyle name="SAPBEXfilterItem 54 6" xfId="12668" xr:uid="{00000000-0005-0000-0000-000064460000}"/>
    <cellStyle name="SAPBEXfilterItem 54 6 2" xfId="31577" xr:uid="{00000000-0005-0000-0000-000065460000}"/>
    <cellStyle name="SAPBEXfilterItem 54 7" xfId="14699" xr:uid="{00000000-0005-0000-0000-000066460000}"/>
    <cellStyle name="SAPBEXfilterItem 54 7 2" xfId="33608" xr:uid="{00000000-0005-0000-0000-000067460000}"/>
    <cellStyle name="SAPBEXfilterItem 54 8" xfId="17364" xr:uid="{00000000-0005-0000-0000-000068460000}"/>
    <cellStyle name="SAPBEXfilterItem 54 8 2" xfId="36273" xr:uid="{00000000-0005-0000-0000-000069460000}"/>
    <cellStyle name="SAPBEXfilterItem 54 9" xfId="19336" xr:uid="{00000000-0005-0000-0000-00006A460000}"/>
    <cellStyle name="SAPBEXfilterItem 55" xfId="2144" xr:uid="{00000000-0005-0000-0000-00006B460000}"/>
    <cellStyle name="SAPBEXfilterItem 55 2" xfId="4730" xr:uid="{00000000-0005-0000-0000-00006C460000}"/>
    <cellStyle name="SAPBEXfilterItem 55 2 2" xfId="23639" xr:uid="{00000000-0005-0000-0000-00006D460000}"/>
    <cellStyle name="SAPBEXfilterItem 55 3" xfId="6490" xr:uid="{00000000-0005-0000-0000-00006E460000}"/>
    <cellStyle name="SAPBEXfilterItem 55 3 2" xfId="25399" xr:uid="{00000000-0005-0000-0000-00006F460000}"/>
    <cellStyle name="SAPBEXfilterItem 55 4" xfId="7712" xr:uid="{00000000-0005-0000-0000-000070460000}"/>
    <cellStyle name="SAPBEXfilterItem 55 4 2" xfId="26621" xr:uid="{00000000-0005-0000-0000-000071460000}"/>
    <cellStyle name="SAPBEXfilterItem 55 5" xfId="10055" xr:uid="{00000000-0005-0000-0000-000072460000}"/>
    <cellStyle name="SAPBEXfilterItem 55 5 2" xfId="28964" xr:uid="{00000000-0005-0000-0000-000073460000}"/>
    <cellStyle name="SAPBEXfilterItem 55 6" xfId="13554" xr:uid="{00000000-0005-0000-0000-000074460000}"/>
    <cellStyle name="SAPBEXfilterItem 55 6 2" xfId="32463" xr:uid="{00000000-0005-0000-0000-000075460000}"/>
    <cellStyle name="SAPBEXfilterItem 55 7" xfId="14751" xr:uid="{00000000-0005-0000-0000-000076460000}"/>
    <cellStyle name="SAPBEXfilterItem 55 7 2" xfId="33660" xr:uid="{00000000-0005-0000-0000-000077460000}"/>
    <cellStyle name="SAPBEXfilterItem 55 8" xfId="18250" xr:uid="{00000000-0005-0000-0000-000078460000}"/>
    <cellStyle name="SAPBEXfilterItem 55 8 2" xfId="37159" xr:uid="{00000000-0005-0000-0000-000079460000}"/>
    <cellStyle name="SAPBEXfilterItem 55 9" xfId="19383" xr:uid="{00000000-0005-0000-0000-00007A460000}"/>
    <cellStyle name="SAPBEXfilterItem 56" xfId="2253" xr:uid="{00000000-0005-0000-0000-00007B460000}"/>
    <cellStyle name="SAPBEXfilterItem 56 2" xfId="4839" xr:uid="{00000000-0005-0000-0000-00007C460000}"/>
    <cellStyle name="SAPBEXfilterItem 56 2 2" xfId="23748" xr:uid="{00000000-0005-0000-0000-00007D460000}"/>
    <cellStyle name="SAPBEXfilterItem 56 3" xfId="6195" xr:uid="{00000000-0005-0000-0000-00007E460000}"/>
    <cellStyle name="SAPBEXfilterItem 56 3 2" xfId="25104" xr:uid="{00000000-0005-0000-0000-00007F460000}"/>
    <cellStyle name="SAPBEXfilterItem 56 4" xfId="8018" xr:uid="{00000000-0005-0000-0000-000080460000}"/>
    <cellStyle name="SAPBEXfilterItem 56 4 2" xfId="26927" xr:uid="{00000000-0005-0000-0000-000081460000}"/>
    <cellStyle name="SAPBEXfilterItem 56 5" xfId="10383" xr:uid="{00000000-0005-0000-0000-000082460000}"/>
    <cellStyle name="SAPBEXfilterItem 56 5 2" xfId="29292" xr:uid="{00000000-0005-0000-0000-000083460000}"/>
    <cellStyle name="SAPBEXfilterItem 56 6" xfId="13237" xr:uid="{00000000-0005-0000-0000-000084460000}"/>
    <cellStyle name="SAPBEXfilterItem 56 6 2" xfId="32146" xr:uid="{00000000-0005-0000-0000-000085460000}"/>
    <cellStyle name="SAPBEXfilterItem 56 7" xfId="15079" xr:uid="{00000000-0005-0000-0000-000086460000}"/>
    <cellStyle name="SAPBEXfilterItem 56 7 2" xfId="33988" xr:uid="{00000000-0005-0000-0000-000087460000}"/>
    <cellStyle name="SAPBEXfilterItem 56 8" xfId="17933" xr:uid="{00000000-0005-0000-0000-000088460000}"/>
    <cellStyle name="SAPBEXfilterItem 56 8 2" xfId="36842" xr:uid="{00000000-0005-0000-0000-000089460000}"/>
    <cellStyle name="SAPBEXfilterItem 56 9" xfId="19689" xr:uid="{00000000-0005-0000-0000-00008A460000}"/>
    <cellStyle name="SAPBEXfilterItem 57" xfId="2323" xr:uid="{00000000-0005-0000-0000-00008B460000}"/>
    <cellStyle name="SAPBEXfilterItem 57 2" xfId="4909" xr:uid="{00000000-0005-0000-0000-00008C460000}"/>
    <cellStyle name="SAPBEXfilterItem 57 2 2" xfId="23818" xr:uid="{00000000-0005-0000-0000-00008D460000}"/>
    <cellStyle name="SAPBEXfilterItem 57 3" xfId="5365" xr:uid="{00000000-0005-0000-0000-00008E460000}"/>
    <cellStyle name="SAPBEXfilterItem 57 3 2" xfId="24274" xr:uid="{00000000-0005-0000-0000-00008F460000}"/>
    <cellStyle name="SAPBEXfilterItem 57 4" xfId="9201" xr:uid="{00000000-0005-0000-0000-000090460000}"/>
    <cellStyle name="SAPBEXfilterItem 57 4 2" xfId="28110" xr:uid="{00000000-0005-0000-0000-000091460000}"/>
    <cellStyle name="SAPBEXfilterItem 57 5" xfId="11683" xr:uid="{00000000-0005-0000-0000-000092460000}"/>
    <cellStyle name="SAPBEXfilterItem 57 5 2" xfId="30592" xr:uid="{00000000-0005-0000-0000-000093460000}"/>
    <cellStyle name="SAPBEXfilterItem 57 6" xfId="14150" xr:uid="{00000000-0005-0000-0000-000094460000}"/>
    <cellStyle name="SAPBEXfilterItem 57 6 2" xfId="33059" xr:uid="{00000000-0005-0000-0000-000095460000}"/>
    <cellStyle name="SAPBEXfilterItem 57 7" xfId="16379" xr:uid="{00000000-0005-0000-0000-000096460000}"/>
    <cellStyle name="SAPBEXfilterItem 57 7 2" xfId="35288" xr:uid="{00000000-0005-0000-0000-000097460000}"/>
    <cellStyle name="SAPBEXfilterItem 57 8" xfId="18846" xr:uid="{00000000-0005-0000-0000-000098460000}"/>
    <cellStyle name="SAPBEXfilterItem 57 8 2" xfId="37755" xr:uid="{00000000-0005-0000-0000-000099460000}"/>
    <cellStyle name="SAPBEXfilterItem 57 9" xfId="20876" xr:uid="{00000000-0005-0000-0000-00009A460000}"/>
    <cellStyle name="SAPBEXfilterItem 58" xfId="2354" xr:uid="{00000000-0005-0000-0000-00009B460000}"/>
    <cellStyle name="SAPBEXfilterItem 58 2" xfId="6430" xr:uid="{00000000-0005-0000-0000-00009C460000}"/>
    <cellStyle name="SAPBEXfilterItem 58 2 2" xfId="25339" xr:uid="{00000000-0005-0000-0000-00009D460000}"/>
    <cellStyle name="SAPBEXfilterItem 58 3" xfId="8948" xr:uid="{00000000-0005-0000-0000-00009E460000}"/>
    <cellStyle name="SAPBEXfilterItem 58 3 2" xfId="27857" xr:uid="{00000000-0005-0000-0000-00009F460000}"/>
    <cellStyle name="SAPBEXfilterItem 58 4" xfId="11402" xr:uid="{00000000-0005-0000-0000-0000A0460000}"/>
    <cellStyle name="SAPBEXfilterItem 58 4 2" xfId="30311" xr:uid="{00000000-0005-0000-0000-0000A1460000}"/>
    <cellStyle name="SAPBEXfilterItem 58 5" xfId="13810" xr:uid="{00000000-0005-0000-0000-0000A2460000}"/>
    <cellStyle name="SAPBEXfilterItem 58 5 2" xfId="32719" xr:uid="{00000000-0005-0000-0000-0000A3460000}"/>
    <cellStyle name="SAPBEXfilterItem 58 6" xfId="16098" xr:uid="{00000000-0005-0000-0000-0000A4460000}"/>
    <cellStyle name="SAPBEXfilterItem 58 6 2" xfId="35007" xr:uid="{00000000-0005-0000-0000-0000A5460000}"/>
    <cellStyle name="SAPBEXfilterItem 58 7" xfId="18506" xr:uid="{00000000-0005-0000-0000-0000A6460000}"/>
    <cellStyle name="SAPBEXfilterItem 58 7 2" xfId="37415" xr:uid="{00000000-0005-0000-0000-0000A7460000}"/>
    <cellStyle name="SAPBEXfilterItem 58 8" xfId="20622" xr:uid="{00000000-0005-0000-0000-0000A8460000}"/>
    <cellStyle name="SAPBEXfilterItem 59" xfId="7397" xr:uid="{00000000-0005-0000-0000-0000A9460000}"/>
    <cellStyle name="SAPBEXfilterItem 59 2" xfId="26306" xr:uid="{00000000-0005-0000-0000-0000AA460000}"/>
    <cellStyle name="SAPBEXfilterItem 6" xfId="272" xr:uid="{00000000-0005-0000-0000-0000AB460000}"/>
    <cellStyle name="SAPBEXfilterItem 6 2" xfId="2858" xr:uid="{00000000-0005-0000-0000-0000AC460000}"/>
    <cellStyle name="SAPBEXfilterItem 6 2 2" xfId="21767" xr:uid="{00000000-0005-0000-0000-0000AD460000}"/>
    <cellStyle name="SAPBEXfilterItem 6 3" xfId="7067" xr:uid="{00000000-0005-0000-0000-0000AE460000}"/>
    <cellStyle name="SAPBEXfilterItem 6 3 2" xfId="25976" xr:uid="{00000000-0005-0000-0000-0000AF460000}"/>
    <cellStyle name="SAPBEXfilterItem 6 4" xfId="9270" xr:uid="{00000000-0005-0000-0000-0000B0460000}"/>
    <cellStyle name="SAPBEXfilterItem 6 4 2" xfId="28179" xr:uid="{00000000-0005-0000-0000-0000B1460000}"/>
    <cellStyle name="SAPBEXfilterItem 6 5" xfId="11752" xr:uid="{00000000-0005-0000-0000-0000B2460000}"/>
    <cellStyle name="SAPBEXfilterItem 6 5 2" xfId="30661" xr:uid="{00000000-0005-0000-0000-0000B3460000}"/>
    <cellStyle name="SAPBEXfilterItem 6 6" xfId="14078" xr:uid="{00000000-0005-0000-0000-0000B4460000}"/>
    <cellStyle name="SAPBEXfilterItem 6 6 2" xfId="32987" xr:uid="{00000000-0005-0000-0000-0000B5460000}"/>
    <cellStyle name="SAPBEXfilterItem 6 7" xfId="16448" xr:uid="{00000000-0005-0000-0000-0000B6460000}"/>
    <cellStyle name="SAPBEXfilterItem 6 7 2" xfId="35357" xr:uid="{00000000-0005-0000-0000-0000B7460000}"/>
    <cellStyle name="SAPBEXfilterItem 6 8" xfId="18774" xr:uid="{00000000-0005-0000-0000-0000B8460000}"/>
    <cellStyle name="SAPBEXfilterItem 6 8 2" xfId="37683" xr:uid="{00000000-0005-0000-0000-0000B9460000}"/>
    <cellStyle name="SAPBEXfilterItem 6 9" xfId="20944" xr:uid="{00000000-0005-0000-0000-0000BA460000}"/>
    <cellStyle name="SAPBEXfilterItem 60" xfId="8210" xr:uid="{00000000-0005-0000-0000-0000BB460000}"/>
    <cellStyle name="SAPBEXfilterItem 60 2" xfId="27119" xr:uid="{00000000-0005-0000-0000-0000BC460000}"/>
    <cellStyle name="SAPBEXfilterItem 61" xfId="10594" xr:uid="{00000000-0005-0000-0000-0000BD460000}"/>
    <cellStyle name="SAPBEXfilterItem 61 2" xfId="29503" xr:uid="{00000000-0005-0000-0000-0000BE460000}"/>
    <cellStyle name="SAPBEXfilterItem 62" xfId="13272" xr:uid="{00000000-0005-0000-0000-0000BF460000}"/>
    <cellStyle name="SAPBEXfilterItem 62 2" xfId="32181" xr:uid="{00000000-0005-0000-0000-0000C0460000}"/>
    <cellStyle name="SAPBEXfilterItem 63" xfId="15290" xr:uid="{00000000-0005-0000-0000-0000C1460000}"/>
    <cellStyle name="SAPBEXfilterItem 63 2" xfId="34199" xr:uid="{00000000-0005-0000-0000-0000C2460000}"/>
    <cellStyle name="SAPBEXfilterItem 64" xfId="17968" xr:uid="{00000000-0005-0000-0000-0000C3460000}"/>
    <cellStyle name="SAPBEXfilterItem 64 2" xfId="36877" xr:uid="{00000000-0005-0000-0000-0000C4460000}"/>
    <cellStyle name="SAPBEXfilterItem 65" xfId="19883" xr:uid="{00000000-0005-0000-0000-0000C5460000}"/>
    <cellStyle name="SAPBEXfilterItem 7" xfId="315" xr:uid="{00000000-0005-0000-0000-0000C6460000}"/>
    <cellStyle name="SAPBEXfilterItem 7 2" xfId="2901" xr:uid="{00000000-0005-0000-0000-0000C7460000}"/>
    <cellStyle name="SAPBEXfilterItem 7 2 2" xfId="21810" xr:uid="{00000000-0005-0000-0000-0000C8460000}"/>
    <cellStyle name="SAPBEXfilterItem 7 3" xfId="5544" xr:uid="{00000000-0005-0000-0000-0000C9460000}"/>
    <cellStyle name="SAPBEXfilterItem 7 3 2" xfId="24453" xr:uid="{00000000-0005-0000-0000-0000CA460000}"/>
    <cellStyle name="SAPBEXfilterItem 7 4" xfId="8533" xr:uid="{00000000-0005-0000-0000-0000CB460000}"/>
    <cellStyle name="SAPBEXfilterItem 7 4 2" xfId="27442" xr:uid="{00000000-0005-0000-0000-0000CC460000}"/>
    <cellStyle name="SAPBEXfilterItem 7 5" xfId="10947" xr:uid="{00000000-0005-0000-0000-0000CD460000}"/>
    <cellStyle name="SAPBEXfilterItem 7 5 2" xfId="29856" xr:uid="{00000000-0005-0000-0000-0000CE460000}"/>
    <cellStyle name="SAPBEXfilterItem 7 6" xfId="12564" xr:uid="{00000000-0005-0000-0000-0000CF460000}"/>
    <cellStyle name="SAPBEXfilterItem 7 6 2" xfId="31473" xr:uid="{00000000-0005-0000-0000-0000D0460000}"/>
    <cellStyle name="SAPBEXfilterItem 7 7" xfId="15643" xr:uid="{00000000-0005-0000-0000-0000D1460000}"/>
    <cellStyle name="SAPBEXfilterItem 7 7 2" xfId="34552" xr:uid="{00000000-0005-0000-0000-0000D2460000}"/>
    <cellStyle name="SAPBEXfilterItem 7 8" xfId="17260" xr:uid="{00000000-0005-0000-0000-0000D3460000}"/>
    <cellStyle name="SAPBEXfilterItem 7 8 2" xfId="36169" xr:uid="{00000000-0005-0000-0000-0000D4460000}"/>
    <cellStyle name="SAPBEXfilterItem 7 9" xfId="20207" xr:uid="{00000000-0005-0000-0000-0000D5460000}"/>
    <cellStyle name="SAPBEXfilterItem 8" xfId="358" xr:uid="{00000000-0005-0000-0000-0000D6460000}"/>
    <cellStyle name="SAPBEXfilterItem 8 2" xfId="2944" xr:uid="{00000000-0005-0000-0000-0000D7460000}"/>
    <cellStyle name="SAPBEXfilterItem 8 2 2" xfId="21853" xr:uid="{00000000-0005-0000-0000-0000D8460000}"/>
    <cellStyle name="SAPBEXfilterItem 8 3" xfId="5376" xr:uid="{00000000-0005-0000-0000-0000D9460000}"/>
    <cellStyle name="SAPBEXfilterItem 8 3 2" xfId="24285" xr:uid="{00000000-0005-0000-0000-0000DA460000}"/>
    <cellStyle name="SAPBEXfilterItem 8 4" xfId="7532" xr:uid="{00000000-0005-0000-0000-0000DB460000}"/>
    <cellStyle name="SAPBEXfilterItem 8 4 2" xfId="26441" xr:uid="{00000000-0005-0000-0000-0000DC460000}"/>
    <cellStyle name="SAPBEXfilterItem 8 5" xfId="9854" xr:uid="{00000000-0005-0000-0000-0000DD460000}"/>
    <cellStyle name="SAPBEXfilterItem 8 5 2" xfId="28763" xr:uid="{00000000-0005-0000-0000-0000DE460000}"/>
    <cellStyle name="SAPBEXfilterItem 8 6" xfId="13443" xr:uid="{00000000-0005-0000-0000-0000DF460000}"/>
    <cellStyle name="SAPBEXfilterItem 8 6 2" xfId="32352" xr:uid="{00000000-0005-0000-0000-0000E0460000}"/>
    <cellStyle name="SAPBEXfilterItem 8 7" xfId="14550" xr:uid="{00000000-0005-0000-0000-0000E1460000}"/>
    <cellStyle name="SAPBEXfilterItem 8 7 2" xfId="33459" xr:uid="{00000000-0005-0000-0000-0000E2460000}"/>
    <cellStyle name="SAPBEXfilterItem 8 8" xfId="18139" xr:uid="{00000000-0005-0000-0000-0000E3460000}"/>
    <cellStyle name="SAPBEXfilterItem 8 8 2" xfId="37048" xr:uid="{00000000-0005-0000-0000-0000E4460000}"/>
    <cellStyle name="SAPBEXfilterItem 8 9" xfId="19203" xr:uid="{00000000-0005-0000-0000-0000E5460000}"/>
    <cellStyle name="SAPBEXfilterItem 9" xfId="401" xr:uid="{00000000-0005-0000-0000-0000E6460000}"/>
    <cellStyle name="SAPBEXfilterItem 9 2" xfId="2987" xr:uid="{00000000-0005-0000-0000-0000E7460000}"/>
    <cellStyle name="SAPBEXfilterItem 9 2 2" xfId="21896" xr:uid="{00000000-0005-0000-0000-0000E8460000}"/>
    <cellStyle name="SAPBEXfilterItem 9 3" xfId="5957" xr:uid="{00000000-0005-0000-0000-0000E9460000}"/>
    <cellStyle name="SAPBEXfilterItem 9 3 2" xfId="24866" xr:uid="{00000000-0005-0000-0000-0000EA460000}"/>
    <cellStyle name="SAPBEXfilterItem 9 4" xfId="7470" xr:uid="{00000000-0005-0000-0000-0000EB460000}"/>
    <cellStyle name="SAPBEXfilterItem 9 4 2" xfId="26379" xr:uid="{00000000-0005-0000-0000-0000EC460000}"/>
    <cellStyle name="SAPBEXfilterItem 9 5" xfId="9785" xr:uid="{00000000-0005-0000-0000-0000ED460000}"/>
    <cellStyle name="SAPBEXfilterItem 9 5 2" xfId="28694" xr:uid="{00000000-0005-0000-0000-0000EE460000}"/>
    <cellStyle name="SAPBEXfilterItem 9 6" xfId="13242" xr:uid="{00000000-0005-0000-0000-0000EF460000}"/>
    <cellStyle name="SAPBEXfilterItem 9 6 2" xfId="32151" xr:uid="{00000000-0005-0000-0000-0000F0460000}"/>
    <cellStyle name="SAPBEXfilterItem 9 7" xfId="14481" xr:uid="{00000000-0005-0000-0000-0000F1460000}"/>
    <cellStyle name="SAPBEXfilterItem 9 7 2" xfId="33390" xr:uid="{00000000-0005-0000-0000-0000F2460000}"/>
    <cellStyle name="SAPBEXfilterItem 9 8" xfId="17938" xr:uid="{00000000-0005-0000-0000-0000F3460000}"/>
    <cellStyle name="SAPBEXfilterItem 9 8 2" xfId="36847" xr:uid="{00000000-0005-0000-0000-0000F4460000}"/>
    <cellStyle name="SAPBEXfilterItem 9 9" xfId="19140" xr:uid="{00000000-0005-0000-0000-0000F5460000}"/>
    <cellStyle name="SAPBEXfilterText" xfId="71" xr:uid="{00000000-0005-0000-0000-0000F6460000}"/>
    <cellStyle name="SAPBEXfilterText 10" xfId="449" xr:uid="{00000000-0005-0000-0000-0000F7460000}"/>
    <cellStyle name="SAPBEXfilterText 10 2" xfId="3035" xr:uid="{00000000-0005-0000-0000-0000F8460000}"/>
    <cellStyle name="SAPBEXfilterText 10 2 2" xfId="21944" xr:uid="{00000000-0005-0000-0000-0000F9460000}"/>
    <cellStyle name="SAPBEXfilterText 10 3" xfId="5605" xr:uid="{00000000-0005-0000-0000-0000FA460000}"/>
    <cellStyle name="SAPBEXfilterText 10 3 2" xfId="24514" xr:uid="{00000000-0005-0000-0000-0000FB460000}"/>
    <cellStyle name="SAPBEXfilterText 10 4" xfId="8968" xr:uid="{00000000-0005-0000-0000-0000FC460000}"/>
    <cellStyle name="SAPBEXfilterText 10 4 2" xfId="27877" xr:uid="{00000000-0005-0000-0000-0000FD460000}"/>
    <cellStyle name="SAPBEXfilterText 10 5" xfId="11425" xr:uid="{00000000-0005-0000-0000-0000FE460000}"/>
    <cellStyle name="SAPBEXfilterText 10 5 2" xfId="30334" xr:uid="{00000000-0005-0000-0000-0000FF460000}"/>
    <cellStyle name="SAPBEXfilterText 10 6" xfId="10299" xr:uid="{00000000-0005-0000-0000-000000470000}"/>
    <cellStyle name="SAPBEXfilterText 10 6 2" xfId="29208" xr:uid="{00000000-0005-0000-0000-000001470000}"/>
    <cellStyle name="SAPBEXfilterText 10 7" xfId="16121" xr:uid="{00000000-0005-0000-0000-000002470000}"/>
    <cellStyle name="SAPBEXfilterText 10 7 2" xfId="35030" xr:uid="{00000000-0005-0000-0000-000003470000}"/>
    <cellStyle name="SAPBEXfilterText 10 8" xfId="14995" xr:uid="{00000000-0005-0000-0000-000004470000}"/>
    <cellStyle name="SAPBEXfilterText 10 8 2" xfId="33904" xr:uid="{00000000-0005-0000-0000-000005470000}"/>
    <cellStyle name="SAPBEXfilterText 10 9" xfId="20643" xr:uid="{00000000-0005-0000-0000-000006470000}"/>
    <cellStyle name="SAPBEXfilterText 11" xfId="628" xr:uid="{00000000-0005-0000-0000-000007470000}"/>
    <cellStyle name="SAPBEXfilterText 11 2" xfId="3214" xr:uid="{00000000-0005-0000-0000-000008470000}"/>
    <cellStyle name="SAPBEXfilterText 11 2 2" xfId="22123" xr:uid="{00000000-0005-0000-0000-000009470000}"/>
    <cellStyle name="SAPBEXfilterText 11 3" xfId="6714" xr:uid="{00000000-0005-0000-0000-00000A470000}"/>
    <cellStyle name="SAPBEXfilterText 11 3 2" xfId="25623" xr:uid="{00000000-0005-0000-0000-00000B470000}"/>
    <cellStyle name="SAPBEXfilterText 11 4" xfId="8694" xr:uid="{00000000-0005-0000-0000-00000C470000}"/>
    <cellStyle name="SAPBEXfilterText 11 4 2" xfId="27603" xr:uid="{00000000-0005-0000-0000-00000D470000}"/>
    <cellStyle name="SAPBEXfilterText 11 5" xfId="11126" xr:uid="{00000000-0005-0000-0000-00000E470000}"/>
    <cellStyle name="SAPBEXfilterText 11 5 2" xfId="30035" xr:uid="{00000000-0005-0000-0000-00000F470000}"/>
    <cellStyle name="SAPBEXfilterText 11 6" xfId="12442" xr:uid="{00000000-0005-0000-0000-000010470000}"/>
    <cellStyle name="SAPBEXfilterText 11 6 2" xfId="31351" xr:uid="{00000000-0005-0000-0000-000011470000}"/>
    <cellStyle name="SAPBEXfilterText 11 7" xfId="15822" xr:uid="{00000000-0005-0000-0000-000012470000}"/>
    <cellStyle name="SAPBEXfilterText 11 7 2" xfId="34731" xr:uid="{00000000-0005-0000-0000-000013470000}"/>
    <cellStyle name="SAPBEXfilterText 11 8" xfId="17138" xr:uid="{00000000-0005-0000-0000-000014470000}"/>
    <cellStyle name="SAPBEXfilterText 11 8 2" xfId="36047" xr:uid="{00000000-0005-0000-0000-000015470000}"/>
    <cellStyle name="SAPBEXfilterText 11 9" xfId="20368" xr:uid="{00000000-0005-0000-0000-000016470000}"/>
    <cellStyle name="SAPBEXfilterText 12" xfId="480" xr:uid="{00000000-0005-0000-0000-000017470000}"/>
    <cellStyle name="SAPBEXfilterText 12 2" xfId="3066" xr:uid="{00000000-0005-0000-0000-000018470000}"/>
    <cellStyle name="SAPBEXfilterText 12 2 2" xfId="21975" xr:uid="{00000000-0005-0000-0000-000019470000}"/>
    <cellStyle name="SAPBEXfilterText 12 3" xfId="6509" xr:uid="{00000000-0005-0000-0000-00001A470000}"/>
    <cellStyle name="SAPBEXfilterText 12 3 2" xfId="25418" xr:uid="{00000000-0005-0000-0000-00001B470000}"/>
    <cellStyle name="SAPBEXfilterText 12 4" xfId="7925" xr:uid="{00000000-0005-0000-0000-00001C470000}"/>
    <cellStyle name="SAPBEXfilterText 12 4 2" xfId="26834" xr:uid="{00000000-0005-0000-0000-00001D470000}"/>
    <cellStyle name="SAPBEXfilterText 12 5" xfId="10280" xr:uid="{00000000-0005-0000-0000-00001E470000}"/>
    <cellStyle name="SAPBEXfilterText 12 5 2" xfId="29189" xr:uid="{00000000-0005-0000-0000-00001F470000}"/>
    <cellStyle name="SAPBEXfilterText 12 6" xfId="12214" xr:uid="{00000000-0005-0000-0000-000020470000}"/>
    <cellStyle name="SAPBEXfilterText 12 6 2" xfId="31123" xr:uid="{00000000-0005-0000-0000-000021470000}"/>
    <cellStyle name="SAPBEXfilterText 12 7" xfId="14976" xr:uid="{00000000-0005-0000-0000-000022470000}"/>
    <cellStyle name="SAPBEXfilterText 12 7 2" xfId="33885" xr:uid="{00000000-0005-0000-0000-000023470000}"/>
    <cellStyle name="SAPBEXfilterText 12 8" xfId="16910" xr:uid="{00000000-0005-0000-0000-000024470000}"/>
    <cellStyle name="SAPBEXfilterText 12 8 2" xfId="35819" xr:uid="{00000000-0005-0000-0000-000025470000}"/>
    <cellStyle name="SAPBEXfilterText 12 9" xfId="19597" xr:uid="{00000000-0005-0000-0000-000026470000}"/>
    <cellStyle name="SAPBEXfilterText 13" xfId="468" xr:uid="{00000000-0005-0000-0000-000027470000}"/>
    <cellStyle name="SAPBEXfilterText 13 2" xfId="3054" xr:uid="{00000000-0005-0000-0000-000028470000}"/>
    <cellStyle name="SAPBEXfilterText 13 2 2" xfId="21963" xr:uid="{00000000-0005-0000-0000-000029470000}"/>
    <cellStyle name="SAPBEXfilterText 13 3" xfId="7222" xr:uid="{00000000-0005-0000-0000-00002A470000}"/>
    <cellStyle name="SAPBEXfilterText 13 3 2" xfId="26131" xr:uid="{00000000-0005-0000-0000-00002B470000}"/>
    <cellStyle name="SAPBEXfilterText 13 4" xfId="7877" xr:uid="{00000000-0005-0000-0000-00002C470000}"/>
    <cellStyle name="SAPBEXfilterText 13 4 2" xfId="26786" xr:uid="{00000000-0005-0000-0000-00002D470000}"/>
    <cellStyle name="SAPBEXfilterText 13 5" xfId="10354" xr:uid="{00000000-0005-0000-0000-00002E470000}"/>
    <cellStyle name="SAPBEXfilterText 13 5 2" xfId="29263" xr:uid="{00000000-0005-0000-0000-00002F470000}"/>
    <cellStyle name="SAPBEXfilterText 13 6" xfId="13956" xr:uid="{00000000-0005-0000-0000-000030470000}"/>
    <cellStyle name="SAPBEXfilterText 13 6 2" xfId="32865" xr:uid="{00000000-0005-0000-0000-000031470000}"/>
    <cellStyle name="SAPBEXfilterText 13 7" xfId="15050" xr:uid="{00000000-0005-0000-0000-000032470000}"/>
    <cellStyle name="SAPBEXfilterText 13 7 2" xfId="33959" xr:uid="{00000000-0005-0000-0000-000033470000}"/>
    <cellStyle name="SAPBEXfilterText 13 8" xfId="18652" xr:uid="{00000000-0005-0000-0000-000034470000}"/>
    <cellStyle name="SAPBEXfilterText 13 8 2" xfId="37561" xr:uid="{00000000-0005-0000-0000-000035470000}"/>
    <cellStyle name="SAPBEXfilterText 13 9" xfId="19662" xr:uid="{00000000-0005-0000-0000-000036470000}"/>
    <cellStyle name="SAPBEXfilterText 14" xfId="703" xr:uid="{00000000-0005-0000-0000-000037470000}"/>
    <cellStyle name="SAPBEXfilterText 14 2" xfId="3289" xr:uid="{00000000-0005-0000-0000-000038470000}"/>
    <cellStyle name="SAPBEXfilterText 14 2 2" xfId="22198" xr:uid="{00000000-0005-0000-0000-000039470000}"/>
    <cellStyle name="SAPBEXfilterText 14 3" xfId="6656" xr:uid="{00000000-0005-0000-0000-00003A470000}"/>
    <cellStyle name="SAPBEXfilterText 14 3 2" xfId="25565" xr:uid="{00000000-0005-0000-0000-00003B470000}"/>
    <cellStyle name="SAPBEXfilterText 14 4" xfId="6978" xr:uid="{00000000-0005-0000-0000-00003C470000}"/>
    <cellStyle name="SAPBEXfilterText 14 4 2" xfId="25887" xr:uid="{00000000-0005-0000-0000-00003D470000}"/>
    <cellStyle name="SAPBEXfilterText 14 5" xfId="12108" xr:uid="{00000000-0005-0000-0000-00003E470000}"/>
    <cellStyle name="SAPBEXfilterText 14 5 2" xfId="31017" xr:uid="{00000000-0005-0000-0000-00003F470000}"/>
    <cellStyle name="SAPBEXfilterText 14 6" xfId="13984" xr:uid="{00000000-0005-0000-0000-000040470000}"/>
    <cellStyle name="SAPBEXfilterText 14 6 2" xfId="32893" xr:uid="{00000000-0005-0000-0000-000041470000}"/>
    <cellStyle name="SAPBEXfilterText 14 7" xfId="16804" xr:uid="{00000000-0005-0000-0000-000042470000}"/>
    <cellStyle name="SAPBEXfilterText 14 7 2" xfId="35713" xr:uid="{00000000-0005-0000-0000-000043470000}"/>
    <cellStyle name="SAPBEXfilterText 14 8" xfId="18680" xr:uid="{00000000-0005-0000-0000-000044470000}"/>
    <cellStyle name="SAPBEXfilterText 14 8 2" xfId="37589" xr:uid="{00000000-0005-0000-0000-000045470000}"/>
    <cellStyle name="SAPBEXfilterText 14 9" xfId="21271" xr:uid="{00000000-0005-0000-0000-000046470000}"/>
    <cellStyle name="SAPBEXfilterText 15" xfId="599" xr:uid="{00000000-0005-0000-0000-000047470000}"/>
    <cellStyle name="SAPBEXfilterText 15 2" xfId="3185" xr:uid="{00000000-0005-0000-0000-000048470000}"/>
    <cellStyle name="SAPBEXfilterText 15 2 2" xfId="22094" xr:uid="{00000000-0005-0000-0000-000049470000}"/>
    <cellStyle name="SAPBEXfilterText 15 3" xfId="6452" xr:uid="{00000000-0005-0000-0000-00004A470000}"/>
    <cellStyle name="SAPBEXfilterText 15 3 2" xfId="25361" xr:uid="{00000000-0005-0000-0000-00004B470000}"/>
    <cellStyle name="SAPBEXfilterText 15 4" xfId="7594" xr:uid="{00000000-0005-0000-0000-00004C470000}"/>
    <cellStyle name="SAPBEXfilterText 15 4 2" xfId="26503" xr:uid="{00000000-0005-0000-0000-00004D470000}"/>
    <cellStyle name="SAPBEXfilterText 15 5" xfId="11670" xr:uid="{00000000-0005-0000-0000-00004E470000}"/>
    <cellStyle name="SAPBEXfilterText 15 5 2" xfId="30579" xr:uid="{00000000-0005-0000-0000-00004F470000}"/>
    <cellStyle name="SAPBEXfilterText 15 6" xfId="13370" xr:uid="{00000000-0005-0000-0000-000050470000}"/>
    <cellStyle name="SAPBEXfilterText 15 6 2" xfId="32279" xr:uid="{00000000-0005-0000-0000-000051470000}"/>
    <cellStyle name="SAPBEXfilterText 15 7" xfId="16366" xr:uid="{00000000-0005-0000-0000-000052470000}"/>
    <cellStyle name="SAPBEXfilterText 15 7 2" xfId="35275" xr:uid="{00000000-0005-0000-0000-000053470000}"/>
    <cellStyle name="SAPBEXfilterText 15 8" xfId="18066" xr:uid="{00000000-0005-0000-0000-000054470000}"/>
    <cellStyle name="SAPBEXfilterText 15 8 2" xfId="36975" xr:uid="{00000000-0005-0000-0000-000055470000}"/>
    <cellStyle name="SAPBEXfilterText 15 9" xfId="20865" xr:uid="{00000000-0005-0000-0000-000056470000}"/>
    <cellStyle name="SAPBEXfilterText 16" xfId="594" xr:uid="{00000000-0005-0000-0000-000057470000}"/>
    <cellStyle name="SAPBEXfilterText 16 2" xfId="3180" xr:uid="{00000000-0005-0000-0000-000058470000}"/>
    <cellStyle name="SAPBEXfilterText 16 2 2" xfId="22089" xr:uid="{00000000-0005-0000-0000-000059470000}"/>
    <cellStyle name="SAPBEXfilterText 16 3" xfId="5508" xr:uid="{00000000-0005-0000-0000-00005A470000}"/>
    <cellStyle name="SAPBEXfilterText 16 3 2" xfId="24417" xr:uid="{00000000-0005-0000-0000-00005B470000}"/>
    <cellStyle name="SAPBEXfilterText 16 4" xfId="7783" xr:uid="{00000000-0005-0000-0000-00005C470000}"/>
    <cellStyle name="SAPBEXfilterText 16 4 2" xfId="26692" xr:uid="{00000000-0005-0000-0000-00005D470000}"/>
    <cellStyle name="SAPBEXfilterText 16 5" xfId="10131" xr:uid="{00000000-0005-0000-0000-00005E470000}"/>
    <cellStyle name="SAPBEXfilterText 16 5 2" xfId="29040" xr:uid="{00000000-0005-0000-0000-00005F470000}"/>
    <cellStyle name="SAPBEXfilterText 16 6" xfId="13620" xr:uid="{00000000-0005-0000-0000-000060470000}"/>
    <cellStyle name="SAPBEXfilterText 16 6 2" xfId="32529" xr:uid="{00000000-0005-0000-0000-000061470000}"/>
    <cellStyle name="SAPBEXfilterText 16 7" xfId="14827" xr:uid="{00000000-0005-0000-0000-000062470000}"/>
    <cellStyle name="SAPBEXfilterText 16 7 2" xfId="33736" xr:uid="{00000000-0005-0000-0000-000063470000}"/>
    <cellStyle name="SAPBEXfilterText 16 8" xfId="18316" xr:uid="{00000000-0005-0000-0000-000064470000}"/>
    <cellStyle name="SAPBEXfilterText 16 8 2" xfId="37225" xr:uid="{00000000-0005-0000-0000-000065470000}"/>
    <cellStyle name="SAPBEXfilterText 16 9" xfId="19456" xr:uid="{00000000-0005-0000-0000-000066470000}"/>
    <cellStyle name="SAPBEXfilterText 17" xfId="654" xr:uid="{00000000-0005-0000-0000-000067470000}"/>
    <cellStyle name="SAPBEXfilterText 17 2" xfId="3240" xr:uid="{00000000-0005-0000-0000-000068470000}"/>
    <cellStyle name="SAPBEXfilterText 17 2 2" xfId="22149" xr:uid="{00000000-0005-0000-0000-000069470000}"/>
    <cellStyle name="SAPBEXfilterText 17 3" xfId="6968" xr:uid="{00000000-0005-0000-0000-00006A470000}"/>
    <cellStyle name="SAPBEXfilterText 17 3 2" xfId="25877" xr:uid="{00000000-0005-0000-0000-00006B470000}"/>
    <cellStyle name="SAPBEXfilterText 17 4" xfId="8043" xr:uid="{00000000-0005-0000-0000-00006C470000}"/>
    <cellStyle name="SAPBEXfilterText 17 4 2" xfId="26952" xr:uid="{00000000-0005-0000-0000-00006D470000}"/>
    <cellStyle name="SAPBEXfilterText 17 5" xfId="10410" xr:uid="{00000000-0005-0000-0000-00006E470000}"/>
    <cellStyle name="SAPBEXfilterText 17 5 2" xfId="29319" xr:uid="{00000000-0005-0000-0000-00006F470000}"/>
    <cellStyle name="SAPBEXfilterText 17 6" xfId="11485" xr:uid="{00000000-0005-0000-0000-000070470000}"/>
    <cellStyle name="SAPBEXfilterText 17 6 2" xfId="30394" xr:uid="{00000000-0005-0000-0000-000071470000}"/>
    <cellStyle name="SAPBEXfilterText 17 7" xfId="15106" xr:uid="{00000000-0005-0000-0000-000072470000}"/>
    <cellStyle name="SAPBEXfilterText 17 7 2" xfId="34015" xr:uid="{00000000-0005-0000-0000-000073470000}"/>
    <cellStyle name="SAPBEXfilterText 17 8" xfId="16181" xr:uid="{00000000-0005-0000-0000-000074470000}"/>
    <cellStyle name="SAPBEXfilterText 17 8 2" xfId="35090" xr:uid="{00000000-0005-0000-0000-000075470000}"/>
    <cellStyle name="SAPBEXfilterText 17 9" xfId="19714" xr:uid="{00000000-0005-0000-0000-000076470000}"/>
    <cellStyle name="SAPBEXfilterText 18" xfId="815" xr:uid="{00000000-0005-0000-0000-000077470000}"/>
    <cellStyle name="SAPBEXfilterText 18 2" xfId="3401" xr:uid="{00000000-0005-0000-0000-000078470000}"/>
    <cellStyle name="SAPBEXfilterText 18 2 2" xfId="22310" xr:uid="{00000000-0005-0000-0000-000079470000}"/>
    <cellStyle name="SAPBEXfilterText 18 3" xfId="7153" xr:uid="{00000000-0005-0000-0000-00007A470000}"/>
    <cellStyle name="SAPBEXfilterText 18 3 2" xfId="26062" xr:uid="{00000000-0005-0000-0000-00007B470000}"/>
    <cellStyle name="SAPBEXfilterText 18 4" xfId="8687" xr:uid="{00000000-0005-0000-0000-00007C470000}"/>
    <cellStyle name="SAPBEXfilterText 18 4 2" xfId="27596" xr:uid="{00000000-0005-0000-0000-00007D470000}"/>
    <cellStyle name="SAPBEXfilterText 18 5" xfId="11116" xr:uid="{00000000-0005-0000-0000-00007E470000}"/>
    <cellStyle name="SAPBEXfilterText 18 5 2" xfId="30025" xr:uid="{00000000-0005-0000-0000-00007F470000}"/>
    <cellStyle name="SAPBEXfilterText 18 6" xfId="13514" xr:uid="{00000000-0005-0000-0000-000080470000}"/>
    <cellStyle name="SAPBEXfilterText 18 6 2" xfId="32423" xr:uid="{00000000-0005-0000-0000-000081470000}"/>
    <cellStyle name="SAPBEXfilterText 18 7" xfId="15812" xr:uid="{00000000-0005-0000-0000-000082470000}"/>
    <cellStyle name="SAPBEXfilterText 18 7 2" xfId="34721" xr:uid="{00000000-0005-0000-0000-000083470000}"/>
    <cellStyle name="SAPBEXfilterText 18 8" xfId="18210" xr:uid="{00000000-0005-0000-0000-000084470000}"/>
    <cellStyle name="SAPBEXfilterText 18 8 2" xfId="37119" xr:uid="{00000000-0005-0000-0000-000085470000}"/>
    <cellStyle name="SAPBEXfilterText 18 9" xfId="20361" xr:uid="{00000000-0005-0000-0000-000086470000}"/>
    <cellStyle name="SAPBEXfilterText 19" xfId="778" xr:uid="{00000000-0005-0000-0000-000087470000}"/>
    <cellStyle name="SAPBEXfilterText 19 2" xfId="3364" xr:uid="{00000000-0005-0000-0000-000088470000}"/>
    <cellStyle name="SAPBEXfilterText 19 2 2" xfId="22273" xr:uid="{00000000-0005-0000-0000-000089470000}"/>
    <cellStyle name="SAPBEXfilterText 19 3" xfId="6116" xr:uid="{00000000-0005-0000-0000-00008A470000}"/>
    <cellStyle name="SAPBEXfilterText 19 3 2" xfId="25025" xr:uid="{00000000-0005-0000-0000-00008B470000}"/>
    <cellStyle name="SAPBEXfilterText 19 4" xfId="8749" xr:uid="{00000000-0005-0000-0000-00008C470000}"/>
    <cellStyle name="SAPBEXfilterText 19 4 2" xfId="27658" xr:uid="{00000000-0005-0000-0000-00008D470000}"/>
    <cellStyle name="SAPBEXfilterText 19 5" xfId="11186" xr:uid="{00000000-0005-0000-0000-00008E470000}"/>
    <cellStyle name="SAPBEXfilterText 19 5 2" xfId="30095" xr:uid="{00000000-0005-0000-0000-00008F470000}"/>
    <cellStyle name="SAPBEXfilterText 19 6" xfId="13085" xr:uid="{00000000-0005-0000-0000-000090470000}"/>
    <cellStyle name="SAPBEXfilterText 19 6 2" xfId="31994" xr:uid="{00000000-0005-0000-0000-000091470000}"/>
    <cellStyle name="SAPBEXfilterText 19 7" xfId="15882" xr:uid="{00000000-0005-0000-0000-000092470000}"/>
    <cellStyle name="SAPBEXfilterText 19 7 2" xfId="34791" xr:uid="{00000000-0005-0000-0000-000093470000}"/>
    <cellStyle name="SAPBEXfilterText 19 8" xfId="17781" xr:uid="{00000000-0005-0000-0000-000094470000}"/>
    <cellStyle name="SAPBEXfilterText 19 8 2" xfId="36690" xr:uid="{00000000-0005-0000-0000-000095470000}"/>
    <cellStyle name="SAPBEXfilterText 19 9" xfId="20423" xr:uid="{00000000-0005-0000-0000-000096470000}"/>
    <cellStyle name="SAPBEXfilterText 2" xfId="192" xr:uid="{00000000-0005-0000-0000-000097470000}"/>
    <cellStyle name="SAPBEXfilterText 2 2" xfId="2778" xr:uid="{00000000-0005-0000-0000-000098470000}"/>
    <cellStyle name="SAPBEXfilterText 2 2 2" xfId="21687" xr:uid="{00000000-0005-0000-0000-000099470000}"/>
    <cellStyle name="SAPBEXfilterText 2 3" xfId="5328" xr:uid="{00000000-0005-0000-0000-00009A470000}"/>
    <cellStyle name="SAPBEXfilterText 2 3 2" xfId="24237" xr:uid="{00000000-0005-0000-0000-00009B470000}"/>
    <cellStyle name="SAPBEXfilterText 2 4" xfId="7687" xr:uid="{00000000-0005-0000-0000-00009C470000}"/>
    <cellStyle name="SAPBEXfilterText 2 4 2" xfId="26596" xr:uid="{00000000-0005-0000-0000-00009D470000}"/>
    <cellStyle name="SAPBEXfilterText 2 5" xfId="10028" xr:uid="{00000000-0005-0000-0000-00009E470000}"/>
    <cellStyle name="SAPBEXfilterText 2 5 2" xfId="28937" xr:uid="{00000000-0005-0000-0000-00009F470000}"/>
    <cellStyle name="SAPBEXfilterText 2 6" xfId="12539" xr:uid="{00000000-0005-0000-0000-0000A0470000}"/>
    <cellStyle name="SAPBEXfilterText 2 6 2" xfId="31448" xr:uid="{00000000-0005-0000-0000-0000A1470000}"/>
    <cellStyle name="SAPBEXfilterText 2 7" xfId="14724" xr:uid="{00000000-0005-0000-0000-0000A2470000}"/>
    <cellStyle name="SAPBEXfilterText 2 7 2" xfId="33633" xr:uid="{00000000-0005-0000-0000-0000A3470000}"/>
    <cellStyle name="SAPBEXfilterText 2 8" xfId="17235" xr:uid="{00000000-0005-0000-0000-0000A4470000}"/>
    <cellStyle name="SAPBEXfilterText 2 8 2" xfId="36144" xr:uid="{00000000-0005-0000-0000-0000A5470000}"/>
    <cellStyle name="SAPBEXfilterText 2 9" xfId="19358" xr:uid="{00000000-0005-0000-0000-0000A6470000}"/>
    <cellStyle name="SAPBEXfilterText 20" xfId="877" xr:uid="{00000000-0005-0000-0000-0000A7470000}"/>
    <cellStyle name="SAPBEXfilterText 20 2" xfId="3463" xr:uid="{00000000-0005-0000-0000-0000A8470000}"/>
    <cellStyle name="SAPBEXfilterText 20 2 2" xfId="22372" xr:uid="{00000000-0005-0000-0000-0000A9470000}"/>
    <cellStyle name="SAPBEXfilterText 20 3" xfId="6438" xr:uid="{00000000-0005-0000-0000-0000AA470000}"/>
    <cellStyle name="SAPBEXfilterText 20 3 2" xfId="25347" xr:uid="{00000000-0005-0000-0000-0000AB470000}"/>
    <cellStyle name="SAPBEXfilterText 20 4" xfId="8844" xr:uid="{00000000-0005-0000-0000-0000AC470000}"/>
    <cellStyle name="SAPBEXfilterText 20 4 2" xfId="27753" xr:uid="{00000000-0005-0000-0000-0000AD470000}"/>
    <cellStyle name="SAPBEXfilterText 20 5" xfId="11291" xr:uid="{00000000-0005-0000-0000-0000AE470000}"/>
    <cellStyle name="SAPBEXfilterText 20 5 2" xfId="30200" xr:uid="{00000000-0005-0000-0000-0000AF470000}"/>
    <cellStyle name="SAPBEXfilterText 20 6" xfId="13065" xr:uid="{00000000-0005-0000-0000-0000B0470000}"/>
    <cellStyle name="SAPBEXfilterText 20 6 2" xfId="31974" xr:uid="{00000000-0005-0000-0000-0000B1470000}"/>
    <cellStyle name="SAPBEXfilterText 20 7" xfId="15987" xr:uid="{00000000-0005-0000-0000-0000B2470000}"/>
    <cellStyle name="SAPBEXfilterText 20 7 2" xfId="34896" xr:uid="{00000000-0005-0000-0000-0000B3470000}"/>
    <cellStyle name="SAPBEXfilterText 20 8" xfId="17761" xr:uid="{00000000-0005-0000-0000-0000B4470000}"/>
    <cellStyle name="SAPBEXfilterText 20 8 2" xfId="36670" xr:uid="{00000000-0005-0000-0000-0000B5470000}"/>
    <cellStyle name="SAPBEXfilterText 20 9" xfId="20518" xr:uid="{00000000-0005-0000-0000-0000B6470000}"/>
    <cellStyle name="SAPBEXfilterText 21" xfId="840" xr:uid="{00000000-0005-0000-0000-0000B7470000}"/>
    <cellStyle name="SAPBEXfilterText 21 2" xfId="3426" xr:uid="{00000000-0005-0000-0000-0000B8470000}"/>
    <cellStyle name="SAPBEXfilterText 21 2 2" xfId="22335" xr:uid="{00000000-0005-0000-0000-0000B9470000}"/>
    <cellStyle name="SAPBEXfilterText 21 3" xfId="2640" xr:uid="{00000000-0005-0000-0000-0000BA470000}"/>
    <cellStyle name="SAPBEXfilterText 21 3 2" xfId="21549" xr:uid="{00000000-0005-0000-0000-0000BB470000}"/>
    <cellStyle name="SAPBEXfilterText 21 4" xfId="7735" xr:uid="{00000000-0005-0000-0000-0000BC470000}"/>
    <cellStyle name="SAPBEXfilterText 21 4 2" xfId="26644" xr:uid="{00000000-0005-0000-0000-0000BD470000}"/>
    <cellStyle name="SAPBEXfilterText 21 5" xfId="10080" xr:uid="{00000000-0005-0000-0000-0000BE470000}"/>
    <cellStyle name="SAPBEXfilterText 21 5 2" xfId="28989" xr:uid="{00000000-0005-0000-0000-0000BF470000}"/>
    <cellStyle name="SAPBEXfilterText 21 6" xfId="12731" xr:uid="{00000000-0005-0000-0000-0000C0470000}"/>
    <cellStyle name="SAPBEXfilterText 21 6 2" xfId="31640" xr:uid="{00000000-0005-0000-0000-0000C1470000}"/>
    <cellStyle name="SAPBEXfilterText 21 7" xfId="14776" xr:uid="{00000000-0005-0000-0000-0000C2470000}"/>
    <cellStyle name="SAPBEXfilterText 21 7 2" xfId="33685" xr:uid="{00000000-0005-0000-0000-0000C3470000}"/>
    <cellStyle name="SAPBEXfilterText 21 8" xfId="17427" xr:uid="{00000000-0005-0000-0000-0000C4470000}"/>
    <cellStyle name="SAPBEXfilterText 21 8 2" xfId="36336" xr:uid="{00000000-0005-0000-0000-0000C5470000}"/>
    <cellStyle name="SAPBEXfilterText 21 9" xfId="19407" xr:uid="{00000000-0005-0000-0000-0000C6470000}"/>
    <cellStyle name="SAPBEXfilterText 22" xfId="648" xr:uid="{00000000-0005-0000-0000-0000C7470000}"/>
    <cellStyle name="SAPBEXfilterText 22 2" xfId="3234" xr:uid="{00000000-0005-0000-0000-0000C8470000}"/>
    <cellStyle name="SAPBEXfilterText 22 2 2" xfId="22143" xr:uid="{00000000-0005-0000-0000-0000C9470000}"/>
    <cellStyle name="SAPBEXfilterText 22 3" xfId="5861" xr:uid="{00000000-0005-0000-0000-0000CA470000}"/>
    <cellStyle name="SAPBEXfilterText 22 3 2" xfId="24770" xr:uid="{00000000-0005-0000-0000-0000CB470000}"/>
    <cellStyle name="SAPBEXfilterText 22 4" xfId="7987" xr:uid="{00000000-0005-0000-0000-0000CC470000}"/>
    <cellStyle name="SAPBEXfilterText 22 4 2" xfId="26896" xr:uid="{00000000-0005-0000-0000-0000CD470000}"/>
    <cellStyle name="SAPBEXfilterText 22 5" xfId="10350" xr:uid="{00000000-0005-0000-0000-0000CE470000}"/>
    <cellStyle name="SAPBEXfilterText 22 5 2" xfId="29259" xr:uid="{00000000-0005-0000-0000-0000CF470000}"/>
    <cellStyle name="SAPBEXfilterText 22 6" xfId="13494" xr:uid="{00000000-0005-0000-0000-0000D0470000}"/>
    <cellStyle name="SAPBEXfilterText 22 6 2" xfId="32403" xr:uid="{00000000-0005-0000-0000-0000D1470000}"/>
    <cellStyle name="SAPBEXfilterText 22 7" xfId="15046" xr:uid="{00000000-0005-0000-0000-0000D2470000}"/>
    <cellStyle name="SAPBEXfilterText 22 7 2" xfId="33955" xr:uid="{00000000-0005-0000-0000-0000D3470000}"/>
    <cellStyle name="SAPBEXfilterText 22 8" xfId="18190" xr:uid="{00000000-0005-0000-0000-0000D4470000}"/>
    <cellStyle name="SAPBEXfilterText 22 8 2" xfId="37099" xr:uid="{00000000-0005-0000-0000-0000D5470000}"/>
    <cellStyle name="SAPBEXfilterText 22 9" xfId="19658" xr:uid="{00000000-0005-0000-0000-0000D6470000}"/>
    <cellStyle name="SAPBEXfilterText 23" xfId="841" xr:uid="{00000000-0005-0000-0000-0000D7470000}"/>
    <cellStyle name="SAPBEXfilterText 23 2" xfId="3427" xr:uid="{00000000-0005-0000-0000-0000D8470000}"/>
    <cellStyle name="SAPBEXfilterText 23 2 2" xfId="22336" xr:uid="{00000000-0005-0000-0000-0000D9470000}"/>
    <cellStyle name="SAPBEXfilterText 23 3" xfId="2625" xr:uid="{00000000-0005-0000-0000-0000DA470000}"/>
    <cellStyle name="SAPBEXfilterText 23 3 2" xfId="21534" xr:uid="{00000000-0005-0000-0000-0000DB470000}"/>
    <cellStyle name="SAPBEXfilterText 23 4" xfId="7948" xr:uid="{00000000-0005-0000-0000-0000DC470000}"/>
    <cellStyle name="SAPBEXfilterText 23 4 2" xfId="26857" xr:uid="{00000000-0005-0000-0000-0000DD470000}"/>
    <cellStyle name="SAPBEXfilterText 23 5" xfId="10304" xr:uid="{00000000-0005-0000-0000-0000DE470000}"/>
    <cellStyle name="SAPBEXfilterText 23 5 2" xfId="29213" xr:uid="{00000000-0005-0000-0000-0000DF470000}"/>
    <cellStyle name="SAPBEXfilterText 23 6" xfId="13060" xr:uid="{00000000-0005-0000-0000-0000E0470000}"/>
    <cellStyle name="SAPBEXfilterText 23 6 2" xfId="31969" xr:uid="{00000000-0005-0000-0000-0000E1470000}"/>
    <cellStyle name="SAPBEXfilterText 23 7" xfId="15000" xr:uid="{00000000-0005-0000-0000-0000E2470000}"/>
    <cellStyle name="SAPBEXfilterText 23 7 2" xfId="33909" xr:uid="{00000000-0005-0000-0000-0000E3470000}"/>
    <cellStyle name="SAPBEXfilterText 23 8" xfId="17756" xr:uid="{00000000-0005-0000-0000-0000E4470000}"/>
    <cellStyle name="SAPBEXfilterText 23 8 2" xfId="36665" xr:uid="{00000000-0005-0000-0000-0000E5470000}"/>
    <cellStyle name="SAPBEXfilterText 23 9" xfId="19619" xr:uid="{00000000-0005-0000-0000-0000E6470000}"/>
    <cellStyle name="SAPBEXfilterText 24" xfId="989" xr:uid="{00000000-0005-0000-0000-0000E7470000}"/>
    <cellStyle name="SAPBEXfilterText 24 2" xfId="3575" xr:uid="{00000000-0005-0000-0000-0000E8470000}"/>
    <cellStyle name="SAPBEXfilterText 24 2 2" xfId="22484" xr:uid="{00000000-0005-0000-0000-0000E9470000}"/>
    <cellStyle name="SAPBEXfilterText 24 3" xfId="5383" xr:uid="{00000000-0005-0000-0000-0000EA470000}"/>
    <cellStyle name="SAPBEXfilterText 24 3 2" xfId="24292" xr:uid="{00000000-0005-0000-0000-0000EB470000}"/>
    <cellStyle name="SAPBEXfilterText 24 4" xfId="7340" xr:uid="{00000000-0005-0000-0000-0000EC470000}"/>
    <cellStyle name="SAPBEXfilterText 24 4 2" xfId="26249" xr:uid="{00000000-0005-0000-0000-0000ED470000}"/>
    <cellStyle name="SAPBEXfilterText 24 5" xfId="12115" xr:uid="{00000000-0005-0000-0000-0000EE470000}"/>
    <cellStyle name="SAPBEXfilterText 24 5 2" xfId="31024" xr:uid="{00000000-0005-0000-0000-0000EF470000}"/>
    <cellStyle name="SAPBEXfilterText 24 6" xfId="12320" xr:uid="{00000000-0005-0000-0000-0000F0470000}"/>
    <cellStyle name="SAPBEXfilterText 24 6 2" xfId="31229" xr:uid="{00000000-0005-0000-0000-0000F1470000}"/>
    <cellStyle name="SAPBEXfilterText 24 7" xfId="16811" xr:uid="{00000000-0005-0000-0000-0000F2470000}"/>
    <cellStyle name="SAPBEXfilterText 24 7 2" xfId="35720" xr:uid="{00000000-0005-0000-0000-0000F3470000}"/>
    <cellStyle name="SAPBEXfilterText 24 8" xfId="17016" xr:uid="{00000000-0005-0000-0000-0000F4470000}"/>
    <cellStyle name="SAPBEXfilterText 24 8 2" xfId="35925" xr:uid="{00000000-0005-0000-0000-0000F5470000}"/>
    <cellStyle name="SAPBEXfilterText 24 9" xfId="21277" xr:uid="{00000000-0005-0000-0000-0000F6470000}"/>
    <cellStyle name="SAPBEXfilterText 25" xfId="869" xr:uid="{00000000-0005-0000-0000-0000F7470000}"/>
    <cellStyle name="SAPBEXfilterText 25 2" xfId="3455" xr:uid="{00000000-0005-0000-0000-0000F8470000}"/>
    <cellStyle name="SAPBEXfilterText 25 2 2" xfId="22364" xr:uid="{00000000-0005-0000-0000-0000F9470000}"/>
    <cellStyle name="SAPBEXfilterText 25 3" xfId="6086" xr:uid="{00000000-0005-0000-0000-0000FA470000}"/>
    <cellStyle name="SAPBEXfilterText 25 3 2" xfId="24995" xr:uid="{00000000-0005-0000-0000-0000FB470000}"/>
    <cellStyle name="SAPBEXfilterText 25 4" xfId="8668" xr:uid="{00000000-0005-0000-0000-0000FC470000}"/>
    <cellStyle name="SAPBEXfilterText 25 4 2" xfId="27577" xr:uid="{00000000-0005-0000-0000-0000FD470000}"/>
    <cellStyle name="SAPBEXfilterText 25 5" xfId="11095" xr:uid="{00000000-0005-0000-0000-0000FE470000}"/>
    <cellStyle name="SAPBEXfilterText 25 5 2" xfId="30004" xr:uid="{00000000-0005-0000-0000-0000FF470000}"/>
    <cellStyle name="SAPBEXfilterText 25 6" xfId="13548" xr:uid="{00000000-0005-0000-0000-000000480000}"/>
    <cellStyle name="SAPBEXfilterText 25 6 2" xfId="32457" xr:uid="{00000000-0005-0000-0000-000001480000}"/>
    <cellStyle name="SAPBEXfilterText 25 7" xfId="15791" xr:uid="{00000000-0005-0000-0000-000002480000}"/>
    <cellStyle name="SAPBEXfilterText 25 7 2" xfId="34700" xr:uid="{00000000-0005-0000-0000-000003480000}"/>
    <cellStyle name="SAPBEXfilterText 25 8" xfId="18244" xr:uid="{00000000-0005-0000-0000-000004480000}"/>
    <cellStyle name="SAPBEXfilterText 25 8 2" xfId="37153" xr:uid="{00000000-0005-0000-0000-000005480000}"/>
    <cellStyle name="SAPBEXfilterText 25 9" xfId="20342" xr:uid="{00000000-0005-0000-0000-000006480000}"/>
    <cellStyle name="SAPBEXfilterText 26" xfId="803" xr:uid="{00000000-0005-0000-0000-000007480000}"/>
    <cellStyle name="SAPBEXfilterText 26 2" xfId="3389" xr:uid="{00000000-0005-0000-0000-000008480000}"/>
    <cellStyle name="SAPBEXfilterText 26 2 2" xfId="22298" xr:uid="{00000000-0005-0000-0000-000009480000}"/>
    <cellStyle name="SAPBEXfilterText 26 3" xfId="6781" xr:uid="{00000000-0005-0000-0000-00000A480000}"/>
    <cellStyle name="SAPBEXfilterText 26 3 2" xfId="25690" xr:uid="{00000000-0005-0000-0000-00000B480000}"/>
    <cellStyle name="SAPBEXfilterText 26 4" xfId="6162" xr:uid="{00000000-0005-0000-0000-00000C480000}"/>
    <cellStyle name="SAPBEXfilterText 26 4 2" xfId="25071" xr:uid="{00000000-0005-0000-0000-00000D480000}"/>
    <cellStyle name="SAPBEXfilterText 26 5" xfId="9675" xr:uid="{00000000-0005-0000-0000-00000E480000}"/>
    <cellStyle name="SAPBEXfilterText 26 5 2" xfId="28584" xr:uid="{00000000-0005-0000-0000-00000F480000}"/>
    <cellStyle name="SAPBEXfilterText 26 6" xfId="12765" xr:uid="{00000000-0005-0000-0000-000010480000}"/>
    <cellStyle name="SAPBEXfilterText 26 6 2" xfId="31674" xr:uid="{00000000-0005-0000-0000-000011480000}"/>
    <cellStyle name="SAPBEXfilterText 26 7" xfId="14371" xr:uid="{00000000-0005-0000-0000-000012480000}"/>
    <cellStyle name="SAPBEXfilterText 26 7 2" xfId="33280" xr:uid="{00000000-0005-0000-0000-000013480000}"/>
    <cellStyle name="SAPBEXfilterText 26 8" xfId="17461" xr:uid="{00000000-0005-0000-0000-000014480000}"/>
    <cellStyle name="SAPBEXfilterText 26 8 2" xfId="36370" xr:uid="{00000000-0005-0000-0000-000015480000}"/>
    <cellStyle name="SAPBEXfilterText 26 9" xfId="19042" xr:uid="{00000000-0005-0000-0000-000016480000}"/>
    <cellStyle name="SAPBEXfilterText 27" xfId="1012" xr:uid="{00000000-0005-0000-0000-000017480000}"/>
    <cellStyle name="SAPBEXfilterText 27 2" xfId="3598" xr:uid="{00000000-0005-0000-0000-000018480000}"/>
    <cellStyle name="SAPBEXfilterText 27 2 2" xfId="22507" xr:uid="{00000000-0005-0000-0000-000019480000}"/>
    <cellStyle name="SAPBEXfilterText 27 3" xfId="6914" xr:uid="{00000000-0005-0000-0000-00001A480000}"/>
    <cellStyle name="SAPBEXfilterText 27 3 2" xfId="25823" xr:uid="{00000000-0005-0000-0000-00001B480000}"/>
    <cellStyle name="SAPBEXfilterText 27 4" xfId="8988" xr:uid="{00000000-0005-0000-0000-00001C480000}"/>
    <cellStyle name="SAPBEXfilterText 27 4 2" xfId="27897" xr:uid="{00000000-0005-0000-0000-00001D480000}"/>
    <cellStyle name="SAPBEXfilterText 27 5" xfId="11445" xr:uid="{00000000-0005-0000-0000-00001E480000}"/>
    <cellStyle name="SAPBEXfilterText 27 5 2" xfId="30354" xr:uid="{00000000-0005-0000-0000-00001F480000}"/>
    <cellStyle name="SAPBEXfilterText 27 6" xfId="14139" xr:uid="{00000000-0005-0000-0000-000020480000}"/>
    <cellStyle name="SAPBEXfilterText 27 6 2" xfId="33048" xr:uid="{00000000-0005-0000-0000-000021480000}"/>
    <cellStyle name="SAPBEXfilterText 27 7" xfId="16141" xr:uid="{00000000-0005-0000-0000-000022480000}"/>
    <cellStyle name="SAPBEXfilterText 27 7 2" xfId="35050" xr:uid="{00000000-0005-0000-0000-000023480000}"/>
    <cellStyle name="SAPBEXfilterText 27 8" xfId="18835" xr:uid="{00000000-0005-0000-0000-000024480000}"/>
    <cellStyle name="SAPBEXfilterText 27 8 2" xfId="37744" xr:uid="{00000000-0005-0000-0000-000025480000}"/>
    <cellStyle name="SAPBEXfilterText 27 9" xfId="20663" xr:uid="{00000000-0005-0000-0000-000026480000}"/>
    <cellStyle name="SAPBEXfilterText 28" xfId="1137" xr:uid="{00000000-0005-0000-0000-000027480000}"/>
    <cellStyle name="SAPBEXfilterText 28 2" xfId="3723" xr:uid="{00000000-0005-0000-0000-000028480000}"/>
    <cellStyle name="SAPBEXfilterText 28 2 2" xfId="22632" xr:uid="{00000000-0005-0000-0000-000029480000}"/>
    <cellStyle name="SAPBEXfilterText 28 3" xfId="5239" xr:uid="{00000000-0005-0000-0000-00002A480000}"/>
    <cellStyle name="SAPBEXfilterText 28 3 2" xfId="24148" xr:uid="{00000000-0005-0000-0000-00002B480000}"/>
    <cellStyle name="SAPBEXfilterText 28 4" xfId="8765" xr:uid="{00000000-0005-0000-0000-00002C480000}"/>
    <cellStyle name="SAPBEXfilterText 28 4 2" xfId="27674" xr:uid="{00000000-0005-0000-0000-00002D480000}"/>
    <cellStyle name="SAPBEXfilterText 28 5" xfId="11203" xr:uid="{00000000-0005-0000-0000-00002E480000}"/>
    <cellStyle name="SAPBEXfilterText 28 5 2" xfId="30112" xr:uid="{00000000-0005-0000-0000-00002F480000}"/>
    <cellStyle name="SAPBEXfilterText 28 6" xfId="13056" xr:uid="{00000000-0005-0000-0000-000030480000}"/>
    <cellStyle name="SAPBEXfilterText 28 6 2" xfId="31965" xr:uid="{00000000-0005-0000-0000-000031480000}"/>
    <cellStyle name="SAPBEXfilterText 28 7" xfId="15899" xr:uid="{00000000-0005-0000-0000-000032480000}"/>
    <cellStyle name="SAPBEXfilterText 28 7 2" xfId="34808" xr:uid="{00000000-0005-0000-0000-000033480000}"/>
    <cellStyle name="SAPBEXfilterText 28 8" xfId="17752" xr:uid="{00000000-0005-0000-0000-000034480000}"/>
    <cellStyle name="SAPBEXfilterText 28 8 2" xfId="36661" xr:uid="{00000000-0005-0000-0000-000035480000}"/>
    <cellStyle name="SAPBEXfilterText 28 9" xfId="20439" xr:uid="{00000000-0005-0000-0000-000036480000}"/>
    <cellStyle name="SAPBEXfilterText 29" xfId="1213" xr:uid="{00000000-0005-0000-0000-000037480000}"/>
    <cellStyle name="SAPBEXfilterText 29 2" xfId="3799" xr:uid="{00000000-0005-0000-0000-000038480000}"/>
    <cellStyle name="SAPBEXfilterText 29 2 2" xfId="22708" xr:uid="{00000000-0005-0000-0000-000039480000}"/>
    <cellStyle name="SAPBEXfilterText 29 3" xfId="6780" xr:uid="{00000000-0005-0000-0000-00003A480000}"/>
    <cellStyle name="SAPBEXfilterText 29 3 2" xfId="25689" xr:uid="{00000000-0005-0000-0000-00003B480000}"/>
    <cellStyle name="SAPBEXfilterText 29 4" xfId="8061" xr:uid="{00000000-0005-0000-0000-00003C480000}"/>
    <cellStyle name="SAPBEXfilterText 29 4 2" xfId="26970" xr:uid="{00000000-0005-0000-0000-00003D480000}"/>
    <cellStyle name="SAPBEXfilterText 29 5" xfId="10430" xr:uid="{00000000-0005-0000-0000-00003E480000}"/>
    <cellStyle name="SAPBEXfilterText 29 5 2" xfId="29339" xr:uid="{00000000-0005-0000-0000-00003F480000}"/>
    <cellStyle name="SAPBEXfilterText 29 6" xfId="13894" xr:uid="{00000000-0005-0000-0000-000040480000}"/>
    <cellStyle name="SAPBEXfilterText 29 6 2" xfId="32803" xr:uid="{00000000-0005-0000-0000-000041480000}"/>
    <cellStyle name="SAPBEXfilterText 29 7" xfId="15126" xr:uid="{00000000-0005-0000-0000-000042480000}"/>
    <cellStyle name="SAPBEXfilterText 29 7 2" xfId="34035" xr:uid="{00000000-0005-0000-0000-000043480000}"/>
    <cellStyle name="SAPBEXfilterText 29 8" xfId="18590" xr:uid="{00000000-0005-0000-0000-000044480000}"/>
    <cellStyle name="SAPBEXfilterText 29 8 2" xfId="37499" xr:uid="{00000000-0005-0000-0000-000045480000}"/>
    <cellStyle name="SAPBEXfilterText 29 9" xfId="19732" xr:uid="{00000000-0005-0000-0000-000046480000}"/>
    <cellStyle name="SAPBEXfilterText 3" xfId="235" xr:uid="{00000000-0005-0000-0000-000047480000}"/>
    <cellStyle name="SAPBEXfilterText 3 2" xfId="2821" xr:uid="{00000000-0005-0000-0000-000048480000}"/>
    <cellStyle name="SAPBEXfilterText 3 2 2" xfId="21730" xr:uid="{00000000-0005-0000-0000-000049480000}"/>
    <cellStyle name="SAPBEXfilterText 3 3" xfId="7235" xr:uid="{00000000-0005-0000-0000-00004A480000}"/>
    <cellStyle name="SAPBEXfilterText 3 3 2" xfId="26144" xr:uid="{00000000-0005-0000-0000-00004B480000}"/>
    <cellStyle name="SAPBEXfilterText 3 4" xfId="8175" xr:uid="{00000000-0005-0000-0000-00004C480000}"/>
    <cellStyle name="SAPBEXfilterText 3 4 2" xfId="27084" xr:uid="{00000000-0005-0000-0000-00004D480000}"/>
    <cellStyle name="SAPBEXfilterText 3 5" xfId="10552" xr:uid="{00000000-0005-0000-0000-00004E480000}"/>
    <cellStyle name="SAPBEXfilterText 3 5 2" xfId="29461" xr:uid="{00000000-0005-0000-0000-00004F480000}"/>
    <cellStyle name="SAPBEXfilterText 3 6" xfId="14125" xr:uid="{00000000-0005-0000-0000-000050480000}"/>
    <cellStyle name="SAPBEXfilterText 3 6 2" xfId="33034" xr:uid="{00000000-0005-0000-0000-000051480000}"/>
    <cellStyle name="SAPBEXfilterText 3 7" xfId="15248" xr:uid="{00000000-0005-0000-0000-000052480000}"/>
    <cellStyle name="SAPBEXfilterText 3 7 2" xfId="34157" xr:uid="{00000000-0005-0000-0000-000053480000}"/>
    <cellStyle name="SAPBEXfilterText 3 8" xfId="18821" xr:uid="{00000000-0005-0000-0000-000054480000}"/>
    <cellStyle name="SAPBEXfilterText 3 8 2" xfId="37730" xr:uid="{00000000-0005-0000-0000-000055480000}"/>
    <cellStyle name="SAPBEXfilterText 3 9" xfId="19848" xr:uid="{00000000-0005-0000-0000-000056480000}"/>
    <cellStyle name="SAPBEXfilterText 30" xfId="946" xr:uid="{00000000-0005-0000-0000-000057480000}"/>
    <cellStyle name="SAPBEXfilterText 30 2" xfId="3532" xr:uid="{00000000-0005-0000-0000-000058480000}"/>
    <cellStyle name="SAPBEXfilterText 30 2 2" xfId="22441" xr:uid="{00000000-0005-0000-0000-000059480000}"/>
    <cellStyle name="SAPBEXfilterText 30 3" xfId="5137" xr:uid="{00000000-0005-0000-0000-00005A480000}"/>
    <cellStyle name="SAPBEXfilterText 30 3 2" xfId="24046" xr:uid="{00000000-0005-0000-0000-00005B480000}"/>
    <cellStyle name="SAPBEXfilterText 30 4" xfId="5287" xr:uid="{00000000-0005-0000-0000-00005C480000}"/>
    <cellStyle name="SAPBEXfilterText 30 4 2" xfId="24196" xr:uid="{00000000-0005-0000-0000-00005D480000}"/>
    <cellStyle name="SAPBEXfilterText 30 5" xfId="9707" xr:uid="{00000000-0005-0000-0000-00005E480000}"/>
    <cellStyle name="SAPBEXfilterText 30 5 2" xfId="28616" xr:uid="{00000000-0005-0000-0000-00005F480000}"/>
    <cellStyle name="SAPBEXfilterText 30 6" xfId="13812" xr:uid="{00000000-0005-0000-0000-000060480000}"/>
    <cellStyle name="SAPBEXfilterText 30 6 2" xfId="32721" xr:uid="{00000000-0005-0000-0000-000061480000}"/>
    <cellStyle name="SAPBEXfilterText 30 7" xfId="14403" xr:uid="{00000000-0005-0000-0000-000062480000}"/>
    <cellStyle name="SAPBEXfilterText 30 7 2" xfId="33312" xr:uid="{00000000-0005-0000-0000-000063480000}"/>
    <cellStyle name="SAPBEXfilterText 30 8" xfId="18508" xr:uid="{00000000-0005-0000-0000-000064480000}"/>
    <cellStyle name="SAPBEXfilterText 30 8 2" xfId="37417" xr:uid="{00000000-0005-0000-0000-000065480000}"/>
    <cellStyle name="SAPBEXfilterText 30 9" xfId="19070" xr:uid="{00000000-0005-0000-0000-000066480000}"/>
    <cellStyle name="SAPBEXfilterText 31" xfId="1120" xr:uid="{00000000-0005-0000-0000-000067480000}"/>
    <cellStyle name="SAPBEXfilterText 31 2" xfId="3706" xr:uid="{00000000-0005-0000-0000-000068480000}"/>
    <cellStyle name="SAPBEXfilterText 31 2 2" xfId="22615" xr:uid="{00000000-0005-0000-0000-000069480000}"/>
    <cellStyle name="SAPBEXfilterText 31 3" xfId="6213" xr:uid="{00000000-0005-0000-0000-00006A480000}"/>
    <cellStyle name="SAPBEXfilterText 31 3 2" xfId="25122" xr:uid="{00000000-0005-0000-0000-00006B480000}"/>
    <cellStyle name="SAPBEXfilterText 31 4" xfId="8370" xr:uid="{00000000-0005-0000-0000-00006C480000}"/>
    <cellStyle name="SAPBEXfilterText 31 4 2" xfId="27279" xr:uid="{00000000-0005-0000-0000-00006D480000}"/>
    <cellStyle name="SAPBEXfilterText 31 5" xfId="10772" xr:uid="{00000000-0005-0000-0000-00006E480000}"/>
    <cellStyle name="SAPBEXfilterText 31 5 2" xfId="29681" xr:uid="{00000000-0005-0000-0000-00006F480000}"/>
    <cellStyle name="SAPBEXfilterText 31 6" xfId="13641" xr:uid="{00000000-0005-0000-0000-000070480000}"/>
    <cellStyle name="SAPBEXfilterText 31 6 2" xfId="32550" xr:uid="{00000000-0005-0000-0000-000071480000}"/>
    <cellStyle name="SAPBEXfilterText 31 7" xfId="15468" xr:uid="{00000000-0005-0000-0000-000072480000}"/>
    <cellStyle name="SAPBEXfilterText 31 7 2" xfId="34377" xr:uid="{00000000-0005-0000-0000-000073480000}"/>
    <cellStyle name="SAPBEXfilterText 31 8" xfId="18337" xr:uid="{00000000-0005-0000-0000-000074480000}"/>
    <cellStyle name="SAPBEXfilterText 31 8 2" xfId="37246" xr:uid="{00000000-0005-0000-0000-000075480000}"/>
    <cellStyle name="SAPBEXfilterText 31 9" xfId="20045" xr:uid="{00000000-0005-0000-0000-000076480000}"/>
    <cellStyle name="SAPBEXfilterText 32" xfId="1206" xr:uid="{00000000-0005-0000-0000-000077480000}"/>
    <cellStyle name="SAPBEXfilterText 32 2" xfId="3792" xr:uid="{00000000-0005-0000-0000-000078480000}"/>
    <cellStyle name="SAPBEXfilterText 32 2 2" xfId="22701" xr:uid="{00000000-0005-0000-0000-000079480000}"/>
    <cellStyle name="SAPBEXfilterText 32 3" xfId="5672" xr:uid="{00000000-0005-0000-0000-00007A480000}"/>
    <cellStyle name="SAPBEXfilterText 32 3 2" xfId="24581" xr:uid="{00000000-0005-0000-0000-00007B480000}"/>
    <cellStyle name="SAPBEXfilterText 32 4" xfId="8928" xr:uid="{00000000-0005-0000-0000-00007C480000}"/>
    <cellStyle name="SAPBEXfilterText 32 4 2" xfId="27837" xr:uid="{00000000-0005-0000-0000-00007D480000}"/>
    <cellStyle name="SAPBEXfilterText 32 5" xfId="11380" xr:uid="{00000000-0005-0000-0000-00007E480000}"/>
    <cellStyle name="SAPBEXfilterText 32 5 2" xfId="30289" xr:uid="{00000000-0005-0000-0000-00007F480000}"/>
    <cellStyle name="SAPBEXfilterText 32 6" xfId="12861" xr:uid="{00000000-0005-0000-0000-000080480000}"/>
    <cellStyle name="SAPBEXfilterText 32 6 2" xfId="31770" xr:uid="{00000000-0005-0000-0000-000081480000}"/>
    <cellStyle name="SAPBEXfilterText 32 7" xfId="16076" xr:uid="{00000000-0005-0000-0000-000082480000}"/>
    <cellStyle name="SAPBEXfilterText 32 7 2" xfId="34985" xr:uid="{00000000-0005-0000-0000-000083480000}"/>
    <cellStyle name="SAPBEXfilterText 32 8" xfId="17557" xr:uid="{00000000-0005-0000-0000-000084480000}"/>
    <cellStyle name="SAPBEXfilterText 32 8 2" xfId="36466" xr:uid="{00000000-0005-0000-0000-000085480000}"/>
    <cellStyle name="SAPBEXfilterText 32 9" xfId="20602" xr:uid="{00000000-0005-0000-0000-000086480000}"/>
    <cellStyle name="SAPBEXfilterText 33" xfId="1241" xr:uid="{00000000-0005-0000-0000-000087480000}"/>
    <cellStyle name="SAPBEXfilterText 33 2" xfId="3827" xr:uid="{00000000-0005-0000-0000-000088480000}"/>
    <cellStyle name="SAPBEXfilterText 33 2 2" xfId="22736" xr:uid="{00000000-0005-0000-0000-000089480000}"/>
    <cellStyle name="SAPBEXfilterText 33 3" xfId="7334" xr:uid="{00000000-0005-0000-0000-00008A480000}"/>
    <cellStyle name="SAPBEXfilterText 33 3 2" xfId="26243" xr:uid="{00000000-0005-0000-0000-00008B480000}"/>
    <cellStyle name="SAPBEXfilterText 33 4" xfId="9460" xr:uid="{00000000-0005-0000-0000-00008C480000}"/>
    <cellStyle name="SAPBEXfilterText 33 4 2" xfId="28369" xr:uid="{00000000-0005-0000-0000-00008D480000}"/>
    <cellStyle name="SAPBEXfilterText 33 5" xfId="11476" xr:uid="{00000000-0005-0000-0000-00008E480000}"/>
    <cellStyle name="SAPBEXfilterText 33 5 2" xfId="30385" xr:uid="{00000000-0005-0000-0000-00008F480000}"/>
    <cellStyle name="SAPBEXfilterText 33 6" xfId="13589" xr:uid="{00000000-0005-0000-0000-000090480000}"/>
    <cellStyle name="SAPBEXfilterText 33 6 2" xfId="32498" xr:uid="{00000000-0005-0000-0000-000091480000}"/>
    <cellStyle name="SAPBEXfilterText 33 7" xfId="16172" xr:uid="{00000000-0005-0000-0000-000092480000}"/>
    <cellStyle name="SAPBEXfilterText 33 7 2" xfId="35081" xr:uid="{00000000-0005-0000-0000-000093480000}"/>
    <cellStyle name="SAPBEXfilterText 33 8" xfId="18285" xr:uid="{00000000-0005-0000-0000-000094480000}"/>
    <cellStyle name="SAPBEXfilterText 33 8 2" xfId="37194" xr:uid="{00000000-0005-0000-0000-000095480000}"/>
    <cellStyle name="SAPBEXfilterText 33 9" xfId="20690" xr:uid="{00000000-0005-0000-0000-000096480000}"/>
    <cellStyle name="SAPBEXfilterText 34" xfId="1285" xr:uid="{00000000-0005-0000-0000-000097480000}"/>
    <cellStyle name="SAPBEXfilterText 34 2" xfId="3871" xr:uid="{00000000-0005-0000-0000-000098480000}"/>
    <cellStyle name="SAPBEXfilterText 34 2 2" xfId="22780" xr:uid="{00000000-0005-0000-0000-000099480000}"/>
    <cellStyle name="SAPBEXfilterText 34 3" xfId="5514" xr:uid="{00000000-0005-0000-0000-00009A480000}"/>
    <cellStyle name="SAPBEXfilterText 34 3 2" xfId="24423" xr:uid="{00000000-0005-0000-0000-00009B480000}"/>
    <cellStyle name="SAPBEXfilterText 34 4" xfId="9134" xr:uid="{00000000-0005-0000-0000-00009C480000}"/>
    <cellStyle name="SAPBEXfilterText 34 4 2" xfId="28043" xr:uid="{00000000-0005-0000-0000-00009D480000}"/>
    <cellStyle name="SAPBEXfilterText 34 5" xfId="11611" xr:uid="{00000000-0005-0000-0000-00009E480000}"/>
    <cellStyle name="SAPBEXfilterText 34 5 2" xfId="30520" xr:uid="{00000000-0005-0000-0000-00009F480000}"/>
    <cellStyle name="SAPBEXfilterText 34 6" xfId="14142" xr:uid="{00000000-0005-0000-0000-0000A0480000}"/>
    <cellStyle name="SAPBEXfilterText 34 6 2" xfId="33051" xr:uid="{00000000-0005-0000-0000-0000A1480000}"/>
    <cellStyle name="SAPBEXfilterText 34 7" xfId="16307" xr:uid="{00000000-0005-0000-0000-0000A2480000}"/>
    <cellStyle name="SAPBEXfilterText 34 7 2" xfId="35216" xr:uid="{00000000-0005-0000-0000-0000A3480000}"/>
    <cellStyle name="SAPBEXfilterText 34 8" xfId="18838" xr:uid="{00000000-0005-0000-0000-0000A4480000}"/>
    <cellStyle name="SAPBEXfilterText 34 8 2" xfId="37747" xr:uid="{00000000-0005-0000-0000-0000A5480000}"/>
    <cellStyle name="SAPBEXfilterText 34 9" xfId="20809" xr:uid="{00000000-0005-0000-0000-0000A6480000}"/>
    <cellStyle name="SAPBEXfilterText 35" xfId="1327" xr:uid="{00000000-0005-0000-0000-0000A7480000}"/>
    <cellStyle name="SAPBEXfilterText 35 2" xfId="3913" xr:uid="{00000000-0005-0000-0000-0000A8480000}"/>
    <cellStyle name="SAPBEXfilterText 35 2 2" xfId="22822" xr:uid="{00000000-0005-0000-0000-0000A9480000}"/>
    <cellStyle name="SAPBEXfilterText 35 3" xfId="2602" xr:uid="{00000000-0005-0000-0000-0000AA480000}"/>
    <cellStyle name="SAPBEXfilterText 35 3 2" xfId="21511" xr:uid="{00000000-0005-0000-0000-0000AB480000}"/>
    <cellStyle name="SAPBEXfilterText 35 4" xfId="9244" xr:uid="{00000000-0005-0000-0000-0000AC480000}"/>
    <cellStyle name="SAPBEXfilterText 35 4 2" xfId="28153" xr:uid="{00000000-0005-0000-0000-0000AD480000}"/>
    <cellStyle name="SAPBEXfilterText 35 5" xfId="11724" xr:uid="{00000000-0005-0000-0000-0000AE480000}"/>
    <cellStyle name="SAPBEXfilterText 35 5 2" xfId="30633" xr:uid="{00000000-0005-0000-0000-0000AF480000}"/>
    <cellStyle name="SAPBEXfilterText 35 6" xfId="12631" xr:uid="{00000000-0005-0000-0000-0000B0480000}"/>
    <cellStyle name="SAPBEXfilterText 35 6 2" xfId="31540" xr:uid="{00000000-0005-0000-0000-0000B1480000}"/>
    <cellStyle name="SAPBEXfilterText 35 7" xfId="16420" xr:uid="{00000000-0005-0000-0000-0000B2480000}"/>
    <cellStyle name="SAPBEXfilterText 35 7 2" xfId="35329" xr:uid="{00000000-0005-0000-0000-0000B3480000}"/>
    <cellStyle name="SAPBEXfilterText 35 8" xfId="17327" xr:uid="{00000000-0005-0000-0000-0000B4480000}"/>
    <cellStyle name="SAPBEXfilterText 35 8 2" xfId="36236" xr:uid="{00000000-0005-0000-0000-0000B5480000}"/>
    <cellStyle name="SAPBEXfilterText 35 9" xfId="20916" xr:uid="{00000000-0005-0000-0000-0000B6480000}"/>
    <cellStyle name="SAPBEXfilterText 36" xfId="1374" xr:uid="{00000000-0005-0000-0000-0000B7480000}"/>
    <cellStyle name="SAPBEXfilterText 36 2" xfId="3960" xr:uid="{00000000-0005-0000-0000-0000B8480000}"/>
    <cellStyle name="SAPBEXfilterText 36 2 2" xfId="22869" xr:uid="{00000000-0005-0000-0000-0000B9480000}"/>
    <cellStyle name="SAPBEXfilterText 36 3" xfId="6813" xr:uid="{00000000-0005-0000-0000-0000BA480000}"/>
    <cellStyle name="SAPBEXfilterText 36 3 2" xfId="25722" xr:uid="{00000000-0005-0000-0000-0000BB480000}"/>
    <cellStyle name="SAPBEXfilterText 36 4" xfId="8770" xr:uid="{00000000-0005-0000-0000-0000BC480000}"/>
    <cellStyle name="SAPBEXfilterText 36 4 2" xfId="27679" xr:uid="{00000000-0005-0000-0000-0000BD480000}"/>
    <cellStyle name="SAPBEXfilterText 36 5" xfId="11208" xr:uid="{00000000-0005-0000-0000-0000BE480000}"/>
    <cellStyle name="SAPBEXfilterText 36 5 2" xfId="30117" xr:uid="{00000000-0005-0000-0000-0000BF480000}"/>
    <cellStyle name="SAPBEXfilterText 36 6" xfId="13139" xr:uid="{00000000-0005-0000-0000-0000C0480000}"/>
    <cellStyle name="SAPBEXfilterText 36 6 2" xfId="32048" xr:uid="{00000000-0005-0000-0000-0000C1480000}"/>
    <cellStyle name="SAPBEXfilterText 36 7" xfId="15904" xr:uid="{00000000-0005-0000-0000-0000C2480000}"/>
    <cellStyle name="SAPBEXfilterText 36 7 2" xfId="34813" xr:uid="{00000000-0005-0000-0000-0000C3480000}"/>
    <cellStyle name="SAPBEXfilterText 36 8" xfId="17835" xr:uid="{00000000-0005-0000-0000-0000C4480000}"/>
    <cellStyle name="SAPBEXfilterText 36 8 2" xfId="36744" xr:uid="{00000000-0005-0000-0000-0000C5480000}"/>
    <cellStyle name="SAPBEXfilterText 36 9" xfId="20444" xr:uid="{00000000-0005-0000-0000-0000C6480000}"/>
    <cellStyle name="SAPBEXfilterText 37" xfId="1417" xr:uid="{00000000-0005-0000-0000-0000C7480000}"/>
    <cellStyle name="SAPBEXfilterText 37 2" xfId="4003" xr:uid="{00000000-0005-0000-0000-0000C8480000}"/>
    <cellStyle name="SAPBEXfilterText 37 2 2" xfId="22912" xr:uid="{00000000-0005-0000-0000-0000C9480000}"/>
    <cellStyle name="SAPBEXfilterText 37 3" xfId="6586" xr:uid="{00000000-0005-0000-0000-0000CA480000}"/>
    <cellStyle name="SAPBEXfilterText 37 3 2" xfId="25495" xr:uid="{00000000-0005-0000-0000-0000CB480000}"/>
    <cellStyle name="SAPBEXfilterText 37 4" xfId="7579" xr:uid="{00000000-0005-0000-0000-0000CC480000}"/>
    <cellStyle name="SAPBEXfilterText 37 4 2" xfId="26488" xr:uid="{00000000-0005-0000-0000-0000CD480000}"/>
    <cellStyle name="SAPBEXfilterText 37 5" xfId="9904" xr:uid="{00000000-0005-0000-0000-0000CE480000}"/>
    <cellStyle name="SAPBEXfilterText 37 5 2" xfId="28813" xr:uid="{00000000-0005-0000-0000-0000CF480000}"/>
    <cellStyle name="SAPBEXfilterText 37 6" xfId="12969" xr:uid="{00000000-0005-0000-0000-0000D0480000}"/>
    <cellStyle name="SAPBEXfilterText 37 6 2" xfId="31878" xr:uid="{00000000-0005-0000-0000-0000D1480000}"/>
    <cellStyle name="SAPBEXfilterText 37 7" xfId="14600" xr:uid="{00000000-0005-0000-0000-0000D2480000}"/>
    <cellStyle name="SAPBEXfilterText 37 7 2" xfId="33509" xr:uid="{00000000-0005-0000-0000-0000D3480000}"/>
    <cellStyle name="SAPBEXfilterText 37 8" xfId="17665" xr:uid="{00000000-0005-0000-0000-0000D4480000}"/>
    <cellStyle name="SAPBEXfilterText 37 8 2" xfId="36574" xr:uid="{00000000-0005-0000-0000-0000D5480000}"/>
    <cellStyle name="SAPBEXfilterText 37 9" xfId="19250" xr:uid="{00000000-0005-0000-0000-0000D6480000}"/>
    <cellStyle name="SAPBEXfilterText 38" xfId="1460" xr:uid="{00000000-0005-0000-0000-0000D7480000}"/>
    <cellStyle name="SAPBEXfilterText 38 2" xfId="4046" xr:uid="{00000000-0005-0000-0000-0000D8480000}"/>
    <cellStyle name="SAPBEXfilterText 38 2 2" xfId="22955" xr:uid="{00000000-0005-0000-0000-0000D9480000}"/>
    <cellStyle name="SAPBEXfilterText 38 3" xfId="4958" xr:uid="{00000000-0005-0000-0000-0000DA480000}"/>
    <cellStyle name="SAPBEXfilterText 38 3 2" xfId="23867" xr:uid="{00000000-0005-0000-0000-0000DB480000}"/>
    <cellStyle name="SAPBEXfilterText 38 4" xfId="7652" xr:uid="{00000000-0005-0000-0000-0000DC480000}"/>
    <cellStyle name="SAPBEXfilterText 38 4 2" xfId="26561" xr:uid="{00000000-0005-0000-0000-0000DD480000}"/>
    <cellStyle name="SAPBEXfilterText 38 5" xfId="9987" xr:uid="{00000000-0005-0000-0000-0000DE480000}"/>
    <cellStyle name="SAPBEXfilterText 38 5 2" xfId="28896" xr:uid="{00000000-0005-0000-0000-0000DF480000}"/>
    <cellStyle name="SAPBEXfilterText 38 6" xfId="13199" xr:uid="{00000000-0005-0000-0000-0000E0480000}"/>
    <cellStyle name="SAPBEXfilterText 38 6 2" xfId="32108" xr:uid="{00000000-0005-0000-0000-0000E1480000}"/>
    <cellStyle name="SAPBEXfilterText 38 7" xfId="14683" xr:uid="{00000000-0005-0000-0000-0000E2480000}"/>
    <cellStyle name="SAPBEXfilterText 38 7 2" xfId="33592" xr:uid="{00000000-0005-0000-0000-0000E3480000}"/>
    <cellStyle name="SAPBEXfilterText 38 8" xfId="17895" xr:uid="{00000000-0005-0000-0000-0000E4480000}"/>
    <cellStyle name="SAPBEXfilterText 38 8 2" xfId="36804" xr:uid="{00000000-0005-0000-0000-0000E5480000}"/>
    <cellStyle name="SAPBEXfilterText 38 9" xfId="19322" xr:uid="{00000000-0005-0000-0000-0000E6480000}"/>
    <cellStyle name="SAPBEXfilterText 39" xfId="1642" xr:uid="{00000000-0005-0000-0000-0000E7480000}"/>
    <cellStyle name="SAPBEXfilterText 39 2" xfId="4228" xr:uid="{00000000-0005-0000-0000-0000E8480000}"/>
    <cellStyle name="SAPBEXfilterText 39 2 2" xfId="23137" xr:uid="{00000000-0005-0000-0000-0000E9480000}"/>
    <cellStyle name="SAPBEXfilterText 39 3" xfId="6236" xr:uid="{00000000-0005-0000-0000-0000EA480000}"/>
    <cellStyle name="SAPBEXfilterText 39 3 2" xfId="25145" xr:uid="{00000000-0005-0000-0000-0000EB480000}"/>
    <cellStyle name="SAPBEXfilterText 39 4" xfId="7513" xr:uid="{00000000-0005-0000-0000-0000EC480000}"/>
    <cellStyle name="SAPBEXfilterText 39 4 2" xfId="26422" xr:uid="{00000000-0005-0000-0000-0000ED480000}"/>
    <cellStyle name="SAPBEXfilterText 39 5" xfId="9835" xr:uid="{00000000-0005-0000-0000-0000EE480000}"/>
    <cellStyle name="SAPBEXfilterText 39 5 2" xfId="28744" xr:uid="{00000000-0005-0000-0000-0000EF480000}"/>
    <cellStyle name="SAPBEXfilterText 39 6" xfId="13702" xr:uid="{00000000-0005-0000-0000-0000F0480000}"/>
    <cellStyle name="SAPBEXfilterText 39 6 2" xfId="32611" xr:uid="{00000000-0005-0000-0000-0000F1480000}"/>
    <cellStyle name="SAPBEXfilterText 39 7" xfId="14531" xr:uid="{00000000-0005-0000-0000-0000F2480000}"/>
    <cellStyle name="SAPBEXfilterText 39 7 2" xfId="33440" xr:uid="{00000000-0005-0000-0000-0000F3480000}"/>
    <cellStyle name="SAPBEXfilterText 39 8" xfId="18398" xr:uid="{00000000-0005-0000-0000-0000F4480000}"/>
    <cellStyle name="SAPBEXfilterText 39 8 2" xfId="37307" xr:uid="{00000000-0005-0000-0000-0000F5480000}"/>
    <cellStyle name="SAPBEXfilterText 39 9" xfId="19184" xr:uid="{00000000-0005-0000-0000-0000F6480000}"/>
    <cellStyle name="SAPBEXfilterText 4" xfId="167" xr:uid="{00000000-0005-0000-0000-0000F7480000}"/>
    <cellStyle name="SAPBEXfilterText 4 2" xfId="2754" xr:uid="{00000000-0005-0000-0000-0000F8480000}"/>
    <cellStyle name="SAPBEXfilterText 4 2 2" xfId="21663" xr:uid="{00000000-0005-0000-0000-0000F9480000}"/>
    <cellStyle name="SAPBEXfilterText 4 3" xfId="6959" xr:uid="{00000000-0005-0000-0000-0000FA480000}"/>
    <cellStyle name="SAPBEXfilterText 4 3 2" xfId="25868" xr:uid="{00000000-0005-0000-0000-0000FB480000}"/>
    <cellStyle name="SAPBEXfilterText 4 4" xfId="7829" xr:uid="{00000000-0005-0000-0000-0000FC480000}"/>
    <cellStyle name="SAPBEXfilterText 4 4 2" xfId="26738" xr:uid="{00000000-0005-0000-0000-0000FD480000}"/>
    <cellStyle name="SAPBEXfilterText 4 5" xfId="10178" xr:uid="{00000000-0005-0000-0000-0000FE480000}"/>
    <cellStyle name="SAPBEXfilterText 4 5 2" xfId="29087" xr:uid="{00000000-0005-0000-0000-0000FF480000}"/>
    <cellStyle name="SAPBEXfilterText 4 6" xfId="13911" xr:uid="{00000000-0005-0000-0000-000000490000}"/>
    <cellStyle name="SAPBEXfilterText 4 6 2" xfId="32820" xr:uid="{00000000-0005-0000-0000-000001490000}"/>
    <cellStyle name="SAPBEXfilterText 4 7" xfId="14874" xr:uid="{00000000-0005-0000-0000-000002490000}"/>
    <cellStyle name="SAPBEXfilterText 4 7 2" xfId="33783" xr:uid="{00000000-0005-0000-0000-000003490000}"/>
    <cellStyle name="SAPBEXfilterText 4 8" xfId="18607" xr:uid="{00000000-0005-0000-0000-000004490000}"/>
    <cellStyle name="SAPBEXfilterText 4 8 2" xfId="37516" xr:uid="{00000000-0005-0000-0000-000005490000}"/>
    <cellStyle name="SAPBEXfilterText 4 9" xfId="19502" xr:uid="{00000000-0005-0000-0000-000006490000}"/>
    <cellStyle name="SAPBEXfilterText 40" xfId="1222" xr:uid="{00000000-0005-0000-0000-000007490000}"/>
    <cellStyle name="SAPBEXfilterText 40 2" xfId="3808" xr:uid="{00000000-0005-0000-0000-000008490000}"/>
    <cellStyle name="SAPBEXfilterText 40 2 2" xfId="22717" xr:uid="{00000000-0005-0000-0000-000009490000}"/>
    <cellStyle name="SAPBEXfilterText 40 3" xfId="5270" xr:uid="{00000000-0005-0000-0000-00000A490000}"/>
    <cellStyle name="SAPBEXfilterText 40 3 2" xfId="24179" xr:uid="{00000000-0005-0000-0000-00000B490000}"/>
    <cellStyle name="SAPBEXfilterText 40 4" xfId="7651" xr:uid="{00000000-0005-0000-0000-00000C490000}"/>
    <cellStyle name="SAPBEXfilterText 40 4 2" xfId="26560" xr:uid="{00000000-0005-0000-0000-00000D490000}"/>
    <cellStyle name="SAPBEXfilterText 40 5" xfId="9986" xr:uid="{00000000-0005-0000-0000-00000E490000}"/>
    <cellStyle name="SAPBEXfilterText 40 5 2" xfId="28895" xr:uid="{00000000-0005-0000-0000-00000F490000}"/>
    <cellStyle name="SAPBEXfilterText 40 6" xfId="12029" xr:uid="{00000000-0005-0000-0000-000010490000}"/>
    <cellStyle name="SAPBEXfilterText 40 6 2" xfId="30938" xr:uid="{00000000-0005-0000-0000-000011490000}"/>
    <cellStyle name="SAPBEXfilterText 40 7" xfId="14682" xr:uid="{00000000-0005-0000-0000-000012490000}"/>
    <cellStyle name="SAPBEXfilterText 40 7 2" xfId="33591" xr:uid="{00000000-0005-0000-0000-000013490000}"/>
    <cellStyle name="SAPBEXfilterText 40 8" xfId="16725" xr:uid="{00000000-0005-0000-0000-000014490000}"/>
    <cellStyle name="SAPBEXfilterText 40 8 2" xfId="35634" xr:uid="{00000000-0005-0000-0000-000015490000}"/>
    <cellStyle name="SAPBEXfilterText 40 9" xfId="19321" xr:uid="{00000000-0005-0000-0000-000016490000}"/>
    <cellStyle name="SAPBEXfilterText 41" xfId="1679" xr:uid="{00000000-0005-0000-0000-000017490000}"/>
    <cellStyle name="SAPBEXfilterText 41 2" xfId="4265" xr:uid="{00000000-0005-0000-0000-000018490000}"/>
    <cellStyle name="SAPBEXfilterText 41 2 2" xfId="23174" xr:uid="{00000000-0005-0000-0000-000019490000}"/>
    <cellStyle name="SAPBEXfilterText 41 3" xfId="6775" xr:uid="{00000000-0005-0000-0000-00001A490000}"/>
    <cellStyle name="SAPBEXfilterText 41 3 2" xfId="25684" xr:uid="{00000000-0005-0000-0000-00001B490000}"/>
    <cellStyle name="SAPBEXfilterText 41 4" xfId="7501" xr:uid="{00000000-0005-0000-0000-00001C490000}"/>
    <cellStyle name="SAPBEXfilterText 41 4 2" xfId="26410" xr:uid="{00000000-0005-0000-0000-00001D490000}"/>
    <cellStyle name="SAPBEXfilterText 41 5" xfId="9820" xr:uid="{00000000-0005-0000-0000-00001E490000}"/>
    <cellStyle name="SAPBEXfilterText 41 5 2" xfId="28729" xr:uid="{00000000-0005-0000-0000-00001F490000}"/>
    <cellStyle name="SAPBEXfilterText 41 6" xfId="13046" xr:uid="{00000000-0005-0000-0000-000020490000}"/>
    <cellStyle name="SAPBEXfilterText 41 6 2" xfId="31955" xr:uid="{00000000-0005-0000-0000-000021490000}"/>
    <cellStyle name="SAPBEXfilterText 41 7" xfId="14516" xr:uid="{00000000-0005-0000-0000-000022490000}"/>
    <cellStyle name="SAPBEXfilterText 41 7 2" xfId="33425" xr:uid="{00000000-0005-0000-0000-000023490000}"/>
    <cellStyle name="SAPBEXfilterText 41 8" xfId="17742" xr:uid="{00000000-0005-0000-0000-000024490000}"/>
    <cellStyle name="SAPBEXfilterText 41 8 2" xfId="36651" xr:uid="{00000000-0005-0000-0000-000025490000}"/>
    <cellStyle name="SAPBEXfilterText 41 9" xfId="19172" xr:uid="{00000000-0005-0000-0000-000026490000}"/>
    <cellStyle name="SAPBEXfilterText 42" xfId="1318" xr:uid="{00000000-0005-0000-0000-000027490000}"/>
    <cellStyle name="SAPBEXfilterText 42 2" xfId="3904" xr:uid="{00000000-0005-0000-0000-000028490000}"/>
    <cellStyle name="SAPBEXfilterText 42 2 2" xfId="22813" xr:uid="{00000000-0005-0000-0000-000029490000}"/>
    <cellStyle name="SAPBEXfilterText 42 3" xfId="6770" xr:uid="{00000000-0005-0000-0000-00002A490000}"/>
    <cellStyle name="SAPBEXfilterText 42 3 2" xfId="25679" xr:uid="{00000000-0005-0000-0000-00002B490000}"/>
    <cellStyle name="SAPBEXfilterText 42 4" xfId="8865" xr:uid="{00000000-0005-0000-0000-00002C490000}"/>
    <cellStyle name="SAPBEXfilterText 42 4 2" xfId="27774" xr:uid="{00000000-0005-0000-0000-00002D490000}"/>
    <cellStyle name="SAPBEXfilterText 42 5" xfId="11314" xr:uid="{00000000-0005-0000-0000-00002E490000}"/>
    <cellStyle name="SAPBEXfilterText 42 5 2" xfId="30223" xr:uid="{00000000-0005-0000-0000-00002F490000}"/>
    <cellStyle name="SAPBEXfilterText 42 6" xfId="12915" xr:uid="{00000000-0005-0000-0000-000030490000}"/>
    <cellStyle name="SAPBEXfilterText 42 6 2" xfId="31824" xr:uid="{00000000-0005-0000-0000-000031490000}"/>
    <cellStyle name="SAPBEXfilterText 42 7" xfId="16010" xr:uid="{00000000-0005-0000-0000-000032490000}"/>
    <cellStyle name="SAPBEXfilterText 42 7 2" xfId="34919" xr:uid="{00000000-0005-0000-0000-000033490000}"/>
    <cellStyle name="SAPBEXfilterText 42 8" xfId="17611" xr:uid="{00000000-0005-0000-0000-000034490000}"/>
    <cellStyle name="SAPBEXfilterText 42 8 2" xfId="36520" xr:uid="{00000000-0005-0000-0000-000035490000}"/>
    <cellStyle name="SAPBEXfilterText 42 9" xfId="20539" xr:uid="{00000000-0005-0000-0000-000036490000}"/>
    <cellStyle name="SAPBEXfilterText 43" xfId="1609" xr:uid="{00000000-0005-0000-0000-000037490000}"/>
    <cellStyle name="SAPBEXfilterText 43 2" xfId="4195" xr:uid="{00000000-0005-0000-0000-000038490000}"/>
    <cellStyle name="SAPBEXfilterText 43 2 2" xfId="23104" xr:uid="{00000000-0005-0000-0000-000039490000}"/>
    <cellStyle name="SAPBEXfilterText 43 3" xfId="6435" xr:uid="{00000000-0005-0000-0000-00003A490000}"/>
    <cellStyle name="SAPBEXfilterText 43 3 2" xfId="25344" xr:uid="{00000000-0005-0000-0000-00003B490000}"/>
    <cellStyle name="SAPBEXfilterText 43 4" xfId="8208" xr:uid="{00000000-0005-0000-0000-00003C490000}"/>
    <cellStyle name="SAPBEXfilterText 43 4 2" xfId="27117" xr:uid="{00000000-0005-0000-0000-00003D490000}"/>
    <cellStyle name="SAPBEXfilterText 43 5" xfId="10592" xr:uid="{00000000-0005-0000-0000-00003E490000}"/>
    <cellStyle name="SAPBEXfilterText 43 5 2" xfId="29501" xr:uid="{00000000-0005-0000-0000-00003F490000}"/>
    <cellStyle name="SAPBEXfilterText 43 6" xfId="13280" xr:uid="{00000000-0005-0000-0000-000040490000}"/>
    <cellStyle name="SAPBEXfilterText 43 6 2" xfId="32189" xr:uid="{00000000-0005-0000-0000-000041490000}"/>
    <cellStyle name="SAPBEXfilterText 43 7" xfId="15288" xr:uid="{00000000-0005-0000-0000-000042490000}"/>
    <cellStyle name="SAPBEXfilterText 43 7 2" xfId="34197" xr:uid="{00000000-0005-0000-0000-000043490000}"/>
    <cellStyle name="SAPBEXfilterText 43 8" xfId="17976" xr:uid="{00000000-0005-0000-0000-000044490000}"/>
    <cellStyle name="SAPBEXfilterText 43 8 2" xfId="36885" xr:uid="{00000000-0005-0000-0000-000045490000}"/>
    <cellStyle name="SAPBEXfilterText 43 9" xfId="19881" xr:uid="{00000000-0005-0000-0000-000046490000}"/>
    <cellStyle name="SAPBEXfilterText 44" xfId="1718" xr:uid="{00000000-0005-0000-0000-000047490000}"/>
    <cellStyle name="SAPBEXfilterText 44 2" xfId="4304" xr:uid="{00000000-0005-0000-0000-000048490000}"/>
    <cellStyle name="SAPBEXfilterText 44 2 2" xfId="23213" xr:uid="{00000000-0005-0000-0000-000049490000}"/>
    <cellStyle name="SAPBEXfilterText 44 3" xfId="6739" xr:uid="{00000000-0005-0000-0000-00004A490000}"/>
    <cellStyle name="SAPBEXfilterText 44 3 2" xfId="25648" xr:uid="{00000000-0005-0000-0000-00004B490000}"/>
    <cellStyle name="SAPBEXfilterText 44 4" xfId="7480" xr:uid="{00000000-0005-0000-0000-00004C490000}"/>
    <cellStyle name="SAPBEXfilterText 44 4 2" xfId="26389" xr:uid="{00000000-0005-0000-0000-00004D490000}"/>
    <cellStyle name="SAPBEXfilterText 44 5" xfId="10836" xr:uid="{00000000-0005-0000-0000-00004E490000}"/>
    <cellStyle name="SAPBEXfilterText 44 5 2" xfId="29745" xr:uid="{00000000-0005-0000-0000-00004F490000}"/>
    <cellStyle name="SAPBEXfilterText 44 6" xfId="14084" xr:uid="{00000000-0005-0000-0000-000050490000}"/>
    <cellStyle name="SAPBEXfilterText 44 6 2" xfId="32993" xr:uid="{00000000-0005-0000-0000-000051490000}"/>
    <cellStyle name="SAPBEXfilterText 44 7" xfId="15532" xr:uid="{00000000-0005-0000-0000-000052490000}"/>
    <cellStyle name="SAPBEXfilterText 44 7 2" xfId="34441" xr:uid="{00000000-0005-0000-0000-000053490000}"/>
    <cellStyle name="SAPBEXfilterText 44 8" xfId="18780" xr:uid="{00000000-0005-0000-0000-000054490000}"/>
    <cellStyle name="SAPBEXfilterText 44 8 2" xfId="37689" xr:uid="{00000000-0005-0000-0000-000055490000}"/>
    <cellStyle name="SAPBEXfilterText 44 9" xfId="20104" xr:uid="{00000000-0005-0000-0000-000056490000}"/>
    <cellStyle name="SAPBEXfilterText 45" xfId="1761" xr:uid="{00000000-0005-0000-0000-000057490000}"/>
    <cellStyle name="SAPBEXfilterText 45 2" xfId="4347" xr:uid="{00000000-0005-0000-0000-000058490000}"/>
    <cellStyle name="SAPBEXfilterText 45 2 2" xfId="23256" xr:uid="{00000000-0005-0000-0000-000059490000}"/>
    <cellStyle name="SAPBEXfilterText 45 3" xfId="7361" xr:uid="{00000000-0005-0000-0000-00005A490000}"/>
    <cellStyle name="SAPBEXfilterText 45 3 2" xfId="26270" xr:uid="{00000000-0005-0000-0000-00005B490000}"/>
    <cellStyle name="SAPBEXfilterText 45 4" xfId="8223" xr:uid="{00000000-0005-0000-0000-00005C490000}"/>
    <cellStyle name="SAPBEXfilterText 45 4 2" xfId="27132" xr:uid="{00000000-0005-0000-0000-00005D490000}"/>
    <cellStyle name="SAPBEXfilterText 45 5" xfId="10610" xr:uid="{00000000-0005-0000-0000-00005E490000}"/>
    <cellStyle name="SAPBEXfilterText 45 5 2" xfId="29519" xr:uid="{00000000-0005-0000-0000-00005F490000}"/>
    <cellStyle name="SAPBEXfilterText 45 6" xfId="13536" xr:uid="{00000000-0005-0000-0000-000060490000}"/>
    <cellStyle name="SAPBEXfilterText 45 6 2" xfId="32445" xr:uid="{00000000-0005-0000-0000-000061490000}"/>
    <cellStyle name="SAPBEXfilterText 45 7" xfId="15306" xr:uid="{00000000-0005-0000-0000-000062490000}"/>
    <cellStyle name="SAPBEXfilterText 45 7 2" xfId="34215" xr:uid="{00000000-0005-0000-0000-000063490000}"/>
    <cellStyle name="SAPBEXfilterText 45 8" xfId="18232" xr:uid="{00000000-0005-0000-0000-000064490000}"/>
    <cellStyle name="SAPBEXfilterText 45 8 2" xfId="37141" xr:uid="{00000000-0005-0000-0000-000065490000}"/>
    <cellStyle name="SAPBEXfilterText 45 9" xfId="19896" xr:uid="{00000000-0005-0000-0000-000066490000}"/>
    <cellStyle name="SAPBEXfilterText 46" xfId="1885" xr:uid="{00000000-0005-0000-0000-000067490000}"/>
    <cellStyle name="SAPBEXfilterText 46 2" xfId="4471" xr:uid="{00000000-0005-0000-0000-000068490000}"/>
    <cellStyle name="SAPBEXfilterText 46 2 2" xfId="23380" xr:uid="{00000000-0005-0000-0000-000069490000}"/>
    <cellStyle name="SAPBEXfilterText 46 3" xfId="5271" xr:uid="{00000000-0005-0000-0000-00006A490000}"/>
    <cellStyle name="SAPBEXfilterText 46 3 2" xfId="24180" xr:uid="{00000000-0005-0000-0000-00006B490000}"/>
    <cellStyle name="SAPBEXfilterText 46 4" xfId="7858" xr:uid="{00000000-0005-0000-0000-00006C490000}"/>
    <cellStyle name="SAPBEXfilterText 46 4 2" xfId="26767" xr:uid="{00000000-0005-0000-0000-00006D490000}"/>
    <cellStyle name="SAPBEXfilterText 46 5" xfId="10210" xr:uid="{00000000-0005-0000-0000-00006E490000}"/>
    <cellStyle name="SAPBEXfilterText 46 5 2" xfId="29119" xr:uid="{00000000-0005-0000-0000-00006F490000}"/>
    <cellStyle name="SAPBEXfilterText 46 6" xfId="12614" xr:uid="{00000000-0005-0000-0000-000070490000}"/>
    <cellStyle name="SAPBEXfilterText 46 6 2" xfId="31523" xr:uid="{00000000-0005-0000-0000-000071490000}"/>
    <cellStyle name="SAPBEXfilterText 46 7" xfId="14906" xr:uid="{00000000-0005-0000-0000-000072490000}"/>
    <cellStyle name="SAPBEXfilterText 46 7 2" xfId="33815" xr:uid="{00000000-0005-0000-0000-000073490000}"/>
    <cellStyle name="SAPBEXfilterText 46 8" xfId="17310" xr:uid="{00000000-0005-0000-0000-000074490000}"/>
    <cellStyle name="SAPBEXfilterText 46 8 2" xfId="36219" xr:uid="{00000000-0005-0000-0000-000075490000}"/>
    <cellStyle name="SAPBEXfilterText 46 9" xfId="19531" xr:uid="{00000000-0005-0000-0000-000076490000}"/>
    <cellStyle name="SAPBEXfilterText 47" xfId="1848" xr:uid="{00000000-0005-0000-0000-000077490000}"/>
    <cellStyle name="SAPBEXfilterText 47 2" xfId="4434" xr:uid="{00000000-0005-0000-0000-000078490000}"/>
    <cellStyle name="SAPBEXfilterText 47 2 2" xfId="23343" xr:uid="{00000000-0005-0000-0000-000079490000}"/>
    <cellStyle name="SAPBEXfilterText 47 3" xfId="5448" xr:uid="{00000000-0005-0000-0000-00007A490000}"/>
    <cellStyle name="SAPBEXfilterText 47 3 2" xfId="24357" xr:uid="{00000000-0005-0000-0000-00007B490000}"/>
    <cellStyle name="SAPBEXfilterText 47 4" xfId="7032" xr:uid="{00000000-0005-0000-0000-00007C490000}"/>
    <cellStyle name="SAPBEXfilterText 47 4 2" xfId="25941" xr:uid="{00000000-0005-0000-0000-00007D490000}"/>
    <cellStyle name="SAPBEXfilterText 47 5" xfId="9650" xr:uid="{00000000-0005-0000-0000-00007E490000}"/>
    <cellStyle name="SAPBEXfilterText 47 5 2" xfId="28559" xr:uid="{00000000-0005-0000-0000-00007F490000}"/>
    <cellStyle name="SAPBEXfilterText 47 6" xfId="13152" xr:uid="{00000000-0005-0000-0000-000080490000}"/>
    <cellStyle name="SAPBEXfilterText 47 6 2" xfId="32061" xr:uid="{00000000-0005-0000-0000-000081490000}"/>
    <cellStyle name="SAPBEXfilterText 47 7" xfId="14346" xr:uid="{00000000-0005-0000-0000-000082490000}"/>
    <cellStyle name="SAPBEXfilterText 47 7 2" xfId="33255" xr:uid="{00000000-0005-0000-0000-000083490000}"/>
    <cellStyle name="SAPBEXfilterText 47 8" xfId="17848" xr:uid="{00000000-0005-0000-0000-000084490000}"/>
    <cellStyle name="SAPBEXfilterText 47 8 2" xfId="36757" xr:uid="{00000000-0005-0000-0000-000085490000}"/>
    <cellStyle name="SAPBEXfilterText 47 9" xfId="19023" xr:uid="{00000000-0005-0000-0000-000086490000}"/>
    <cellStyle name="SAPBEXfilterText 48" xfId="1651" xr:uid="{00000000-0005-0000-0000-000087490000}"/>
    <cellStyle name="SAPBEXfilterText 48 2" xfId="4237" xr:uid="{00000000-0005-0000-0000-000088490000}"/>
    <cellStyle name="SAPBEXfilterText 48 2 2" xfId="23146" xr:uid="{00000000-0005-0000-0000-000089490000}"/>
    <cellStyle name="SAPBEXfilterText 48 3" xfId="5622" xr:uid="{00000000-0005-0000-0000-00008A490000}"/>
    <cellStyle name="SAPBEXfilterText 48 3 2" xfId="24531" xr:uid="{00000000-0005-0000-0000-00008B490000}"/>
    <cellStyle name="SAPBEXfilterText 48 4" xfId="8290" xr:uid="{00000000-0005-0000-0000-00008C490000}"/>
    <cellStyle name="SAPBEXfilterText 48 4 2" xfId="27199" xr:uid="{00000000-0005-0000-0000-00008D490000}"/>
    <cellStyle name="SAPBEXfilterText 48 5" xfId="10685" xr:uid="{00000000-0005-0000-0000-00008E490000}"/>
    <cellStyle name="SAPBEXfilterText 48 5 2" xfId="29594" xr:uid="{00000000-0005-0000-0000-00008F490000}"/>
    <cellStyle name="SAPBEXfilterText 48 6" xfId="12532" xr:uid="{00000000-0005-0000-0000-000090490000}"/>
    <cellStyle name="SAPBEXfilterText 48 6 2" xfId="31441" xr:uid="{00000000-0005-0000-0000-000091490000}"/>
    <cellStyle name="SAPBEXfilterText 48 7" xfId="15381" xr:uid="{00000000-0005-0000-0000-000092490000}"/>
    <cellStyle name="SAPBEXfilterText 48 7 2" xfId="34290" xr:uid="{00000000-0005-0000-0000-000093490000}"/>
    <cellStyle name="SAPBEXfilterText 48 8" xfId="17228" xr:uid="{00000000-0005-0000-0000-000094490000}"/>
    <cellStyle name="SAPBEXfilterText 48 8 2" xfId="36137" xr:uid="{00000000-0005-0000-0000-000095490000}"/>
    <cellStyle name="SAPBEXfilterText 48 9" xfId="19963" xr:uid="{00000000-0005-0000-0000-000096490000}"/>
    <cellStyle name="SAPBEXfilterText 49" xfId="2042" xr:uid="{00000000-0005-0000-0000-000097490000}"/>
    <cellStyle name="SAPBEXfilterText 49 2" xfId="4628" xr:uid="{00000000-0005-0000-0000-000098490000}"/>
    <cellStyle name="SAPBEXfilterText 49 2 2" xfId="23537" xr:uid="{00000000-0005-0000-0000-000099490000}"/>
    <cellStyle name="SAPBEXfilterText 49 3" xfId="6256" xr:uid="{00000000-0005-0000-0000-00009A490000}"/>
    <cellStyle name="SAPBEXfilterText 49 3 2" xfId="25165" xr:uid="{00000000-0005-0000-0000-00009B490000}"/>
    <cellStyle name="SAPBEXfilterText 49 4" xfId="8742" xr:uid="{00000000-0005-0000-0000-00009C490000}"/>
    <cellStyle name="SAPBEXfilterText 49 4 2" xfId="27651" xr:uid="{00000000-0005-0000-0000-00009D490000}"/>
    <cellStyle name="SAPBEXfilterText 49 5" xfId="11179" xr:uid="{00000000-0005-0000-0000-00009E490000}"/>
    <cellStyle name="SAPBEXfilterText 49 5 2" xfId="30088" xr:uid="{00000000-0005-0000-0000-00009F490000}"/>
    <cellStyle name="SAPBEXfilterText 49 6" xfId="12832" xr:uid="{00000000-0005-0000-0000-0000A0490000}"/>
    <cellStyle name="SAPBEXfilterText 49 6 2" xfId="31741" xr:uid="{00000000-0005-0000-0000-0000A1490000}"/>
    <cellStyle name="SAPBEXfilterText 49 7" xfId="15875" xr:uid="{00000000-0005-0000-0000-0000A2490000}"/>
    <cellStyle name="SAPBEXfilterText 49 7 2" xfId="34784" xr:uid="{00000000-0005-0000-0000-0000A3490000}"/>
    <cellStyle name="SAPBEXfilterText 49 8" xfId="17528" xr:uid="{00000000-0005-0000-0000-0000A4490000}"/>
    <cellStyle name="SAPBEXfilterText 49 8 2" xfId="36437" xr:uid="{00000000-0005-0000-0000-0000A5490000}"/>
    <cellStyle name="SAPBEXfilterText 49 9" xfId="20416" xr:uid="{00000000-0005-0000-0000-0000A6490000}"/>
    <cellStyle name="SAPBEXfilterText 5" xfId="155" xr:uid="{00000000-0005-0000-0000-0000A7490000}"/>
    <cellStyle name="SAPBEXfilterText 5 2" xfId="2742" xr:uid="{00000000-0005-0000-0000-0000A8490000}"/>
    <cellStyle name="SAPBEXfilterText 5 2 2" xfId="21651" xr:uid="{00000000-0005-0000-0000-0000A9490000}"/>
    <cellStyle name="SAPBEXfilterText 5 3" xfId="6454" xr:uid="{00000000-0005-0000-0000-0000AA490000}"/>
    <cellStyle name="SAPBEXfilterText 5 3 2" xfId="25363" xr:uid="{00000000-0005-0000-0000-0000AB490000}"/>
    <cellStyle name="SAPBEXfilterText 5 4" xfId="8064" xr:uid="{00000000-0005-0000-0000-0000AC490000}"/>
    <cellStyle name="SAPBEXfilterText 5 4 2" xfId="26973" xr:uid="{00000000-0005-0000-0000-0000AD490000}"/>
    <cellStyle name="SAPBEXfilterText 5 5" xfId="10433" xr:uid="{00000000-0005-0000-0000-0000AE490000}"/>
    <cellStyle name="SAPBEXfilterText 5 5 2" xfId="29342" xr:uid="{00000000-0005-0000-0000-0000AF490000}"/>
    <cellStyle name="SAPBEXfilterText 5 6" xfId="13846" xr:uid="{00000000-0005-0000-0000-0000B0490000}"/>
    <cellStyle name="SAPBEXfilterText 5 6 2" xfId="32755" xr:uid="{00000000-0005-0000-0000-0000B1490000}"/>
    <cellStyle name="SAPBEXfilterText 5 7" xfId="15129" xr:uid="{00000000-0005-0000-0000-0000B2490000}"/>
    <cellStyle name="SAPBEXfilterText 5 7 2" xfId="34038" xr:uid="{00000000-0005-0000-0000-0000B3490000}"/>
    <cellStyle name="SAPBEXfilterText 5 8" xfId="18542" xr:uid="{00000000-0005-0000-0000-0000B4490000}"/>
    <cellStyle name="SAPBEXfilterText 5 8 2" xfId="37451" xr:uid="{00000000-0005-0000-0000-0000B5490000}"/>
    <cellStyle name="SAPBEXfilterText 5 9" xfId="19735" xr:uid="{00000000-0005-0000-0000-0000B6490000}"/>
    <cellStyle name="SAPBEXfilterText 50" xfId="1822" xr:uid="{00000000-0005-0000-0000-0000B7490000}"/>
    <cellStyle name="SAPBEXfilterText 50 2" xfId="4408" xr:uid="{00000000-0005-0000-0000-0000B8490000}"/>
    <cellStyle name="SAPBEXfilterText 50 2 2" xfId="23317" xr:uid="{00000000-0005-0000-0000-0000B9490000}"/>
    <cellStyle name="SAPBEXfilterText 50 3" xfId="7165" xr:uid="{00000000-0005-0000-0000-0000BA490000}"/>
    <cellStyle name="SAPBEXfilterText 50 3 2" xfId="26074" xr:uid="{00000000-0005-0000-0000-0000BB490000}"/>
    <cellStyle name="SAPBEXfilterText 50 4" xfId="8744" xr:uid="{00000000-0005-0000-0000-0000BC490000}"/>
    <cellStyle name="SAPBEXfilterText 50 4 2" xfId="27653" xr:uid="{00000000-0005-0000-0000-0000BD490000}"/>
    <cellStyle name="SAPBEXfilterText 50 5" xfId="10925" xr:uid="{00000000-0005-0000-0000-0000BE490000}"/>
    <cellStyle name="SAPBEXfilterText 50 5 2" xfId="29834" xr:uid="{00000000-0005-0000-0000-0000BF490000}"/>
    <cellStyle name="SAPBEXfilterText 50 6" xfId="12802" xr:uid="{00000000-0005-0000-0000-0000C0490000}"/>
    <cellStyle name="SAPBEXfilterText 50 6 2" xfId="31711" xr:uid="{00000000-0005-0000-0000-0000C1490000}"/>
    <cellStyle name="SAPBEXfilterText 50 7" xfId="15621" xr:uid="{00000000-0005-0000-0000-0000C2490000}"/>
    <cellStyle name="SAPBEXfilterText 50 7 2" xfId="34530" xr:uid="{00000000-0005-0000-0000-0000C3490000}"/>
    <cellStyle name="SAPBEXfilterText 50 8" xfId="17498" xr:uid="{00000000-0005-0000-0000-0000C4490000}"/>
    <cellStyle name="SAPBEXfilterText 50 8 2" xfId="36407" xr:uid="{00000000-0005-0000-0000-0000C5490000}"/>
    <cellStyle name="SAPBEXfilterText 50 9" xfId="20187" xr:uid="{00000000-0005-0000-0000-0000C6490000}"/>
    <cellStyle name="SAPBEXfilterText 51" xfId="1637" xr:uid="{00000000-0005-0000-0000-0000C7490000}"/>
    <cellStyle name="SAPBEXfilterText 51 2" xfId="4223" xr:uid="{00000000-0005-0000-0000-0000C8490000}"/>
    <cellStyle name="SAPBEXfilterText 51 2 2" xfId="23132" xr:uid="{00000000-0005-0000-0000-0000C9490000}"/>
    <cellStyle name="SAPBEXfilterText 51 3" xfId="6510" xr:uid="{00000000-0005-0000-0000-0000CA490000}"/>
    <cellStyle name="SAPBEXfilterText 51 3 2" xfId="25419" xr:uid="{00000000-0005-0000-0000-0000CB490000}"/>
    <cellStyle name="SAPBEXfilterText 51 4" xfId="9080" xr:uid="{00000000-0005-0000-0000-0000CC490000}"/>
    <cellStyle name="SAPBEXfilterText 51 4 2" xfId="27989" xr:uid="{00000000-0005-0000-0000-0000CD490000}"/>
    <cellStyle name="SAPBEXfilterText 51 5" xfId="11552" xr:uid="{00000000-0005-0000-0000-0000CE490000}"/>
    <cellStyle name="SAPBEXfilterText 51 5 2" xfId="30461" xr:uid="{00000000-0005-0000-0000-0000CF490000}"/>
    <cellStyle name="SAPBEXfilterText 51 6" xfId="13003" xr:uid="{00000000-0005-0000-0000-0000D0490000}"/>
    <cellStyle name="SAPBEXfilterText 51 6 2" xfId="31912" xr:uid="{00000000-0005-0000-0000-0000D1490000}"/>
    <cellStyle name="SAPBEXfilterText 51 7" xfId="16248" xr:uid="{00000000-0005-0000-0000-0000D2490000}"/>
    <cellStyle name="SAPBEXfilterText 51 7 2" xfId="35157" xr:uid="{00000000-0005-0000-0000-0000D3490000}"/>
    <cellStyle name="SAPBEXfilterText 51 8" xfId="17699" xr:uid="{00000000-0005-0000-0000-0000D4490000}"/>
    <cellStyle name="SAPBEXfilterText 51 8 2" xfId="36608" xr:uid="{00000000-0005-0000-0000-0000D5490000}"/>
    <cellStyle name="SAPBEXfilterText 51 9" xfId="20755" xr:uid="{00000000-0005-0000-0000-0000D6490000}"/>
    <cellStyle name="SAPBEXfilterText 52" xfId="1608" xr:uid="{00000000-0005-0000-0000-0000D7490000}"/>
    <cellStyle name="SAPBEXfilterText 52 2" xfId="4194" xr:uid="{00000000-0005-0000-0000-0000D8490000}"/>
    <cellStyle name="SAPBEXfilterText 52 2 2" xfId="23103" xr:uid="{00000000-0005-0000-0000-0000D9490000}"/>
    <cellStyle name="SAPBEXfilterText 52 3" xfId="6054" xr:uid="{00000000-0005-0000-0000-0000DA490000}"/>
    <cellStyle name="SAPBEXfilterText 52 3 2" xfId="24963" xr:uid="{00000000-0005-0000-0000-0000DB490000}"/>
    <cellStyle name="SAPBEXfilterText 52 4" xfId="8610" xr:uid="{00000000-0005-0000-0000-0000DC490000}"/>
    <cellStyle name="SAPBEXfilterText 52 4 2" xfId="27519" xr:uid="{00000000-0005-0000-0000-0000DD490000}"/>
    <cellStyle name="SAPBEXfilterText 52 5" xfId="10790" xr:uid="{00000000-0005-0000-0000-0000DE490000}"/>
    <cellStyle name="SAPBEXfilterText 52 5 2" xfId="29699" xr:uid="{00000000-0005-0000-0000-0000DF490000}"/>
    <cellStyle name="SAPBEXfilterText 52 6" xfId="12290" xr:uid="{00000000-0005-0000-0000-0000E0490000}"/>
    <cellStyle name="SAPBEXfilterText 52 6 2" xfId="31199" xr:uid="{00000000-0005-0000-0000-0000E1490000}"/>
    <cellStyle name="SAPBEXfilterText 52 7" xfId="15486" xr:uid="{00000000-0005-0000-0000-0000E2490000}"/>
    <cellStyle name="SAPBEXfilterText 52 7 2" xfId="34395" xr:uid="{00000000-0005-0000-0000-0000E3490000}"/>
    <cellStyle name="SAPBEXfilterText 52 8" xfId="16986" xr:uid="{00000000-0005-0000-0000-0000E4490000}"/>
    <cellStyle name="SAPBEXfilterText 52 8 2" xfId="35895" xr:uid="{00000000-0005-0000-0000-0000E5490000}"/>
    <cellStyle name="SAPBEXfilterText 52 9" xfId="20062" xr:uid="{00000000-0005-0000-0000-0000E6490000}"/>
    <cellStyle name="SAPBEXfilterText 53" xfId="2068" xr:uid="{00000000-0005-0000-0000-0000E7490000}"/>
    <cellStyle name="SAPBEXfilterText 53 2" xfId="4654" xr:uid="{00000000-0005-0000-0000-0000E8490000}"/>
    <cellStyle name="SAPBEXfilterText 53 2 2" xfId="23563" xr:uid="{00000000-0005-0000-0000-0000E9490000}"/>
    <cellStyle name="SAPBEXfilterText 53 3" xfId="6273" xr:uid="{00000000-0005-0000-0000-0000EA490000}"/>
    <cellStyle name="SAPBEXfilterText 53 3 2" xfId="25182" xr:uid="{00000000-0005-0000-0000-0000EB490000}"/>
    <cellStyle name="SAPBEXfilterText 53 4" xfId="8412" xr:uid="{00000000-0005-0000-0000-0000EC490000}"/>
    <cellStyle name="SAPBEXfilterText 53 4 2" xfId="27321" xr:uid="{00000000-0005-0000-0000-0000ED490000}"/>
    <cellStyle name="SAPBEXfilterText 53 5" xfId="10817" xr:uid="{00000000-0005-0000-0000-0000EE490000}"/>
    <cellStyle name="SAPBEXfilterText 53 5 2" xfId="29726" xr:uid="{00000000-0005-0000-0000-0000EF490000}"/>
    <cellStyle name="SAPBEXfilterText 53 6" xfId="12204" xr:uid="{00000000-0005-0000-0000-0000F0490000}"/>
    <cellStyle name="SAPBEXfilterText 53 6 2" xfId="31113" xr:uid="{00000000-0005-0000-0000-0000F1490000}"/>
    <cellStyle name="SAPBEXfilterText 53 7" xfId="15513" xr:uid="{00000000-0005-0000-0000-0000F2490000}"/>
    <cellStyle name="SAPBEXfilterText 53 7 2" xfId="34422" xr:uid="{00000000-0005-0000-0000-0000F3490000}"/>
    <cellStyle name="SAPBEXfilterText 53 8" xfId="16900" xr:uid="{00000000-0005-0000-0000-0000F4490000}"/>
    <cellStyle name="SAPBEXfilterText 53 8 2" xfId="35809" xr:uid="{00000000-0005-0000-0000-0000F5490000}"/>
    <cellStyle name="SAPBEXfilterText 53 9" xfId="20086" xr:uid="{00000000-0005-0000-0000-0000F6490000}"/>
    <cellStyle name="SAPBEXfilterText 54" xfId="2110" xr:uid="{00000000-0005-0000-0000-0000F7490000}"/>
    <cellStyle name="SAPBEXfilterText 54 2" xfId="4696" xr:uid="{00000000-0005-0000-0000-0000F8490000}"/>
    <cellStyle name="SAPBEXfilterText 54 2 2" xfId="23605" xr:uid="{00000000-0005-0000-0000-0000F9490000}"/>
    <cellStyle name="SAPBEXfilterText 54 3" xfId="5819" xr:uid="{00000000-0005-0000-0000-0000FA490000}"/>
    <cellStyle name="SAPBEXfilterText 54 3 2" xfId="24728" xr:uid="{00000000-0005-0000-0000-0000FB490000}"/>
    <cellStyle name="SAPBEXfilterText 54 4" xfId="8553" xr:uid="{00000000-0005-0000-0000-0000FC490000}"/>
    <cellStyle name="SAPBEXfilterText 54 4 2" xfId="27462" xr:uid="{00000000-0005-0000-0000-0000FD490000}"/>
    <cellStyle name="SAPBEXfilterText 54 5" xfId="10712" xr:uid="{00000000-0005-0000-0000-0000FE490000}"/>
    <cellStyle name="SAPBEXfilterText 54 5 2" xfId="29621" xr:uid="{00000000-0005-0000-0000-0000FF490000}"/>
    <cellStyle name="SAPBEXfilterText 54 6" xfId="12398" xr:uid="{00000000-0005-0000-0000-0000004A0000}"/>
    <cellStyle name="SAPBEXfilterText 54 6 2" xfId="31307" xr:uid="{00000000-0005-0000-0000-0000014A0000}"/>
    <cellStyle name="SAPBEXfilterText 54 7" xfId="15408" xr:uid="{00000000-0005-0000-0000-0000024A0000}"/>
    <cellStyle name="SAPBEXfilterText 54 7 2" xfId="34317" xr:uid="{00000000-0005-0000-0000-0000034A0000}"/>
    <cellStyle name="SAPBEXfilterText 54 8" xfId="17094" xr:uid="{00000000-0005-0000-0000-0000044A0000}"/>
    <cellStyle name="SAPBEXfilterText 54 8 2" xfId="36003" xr:uid="{00000000-0005-0000-0000-0000054A0000}"/>
    <cellStyle name="SAPBEXfilterText 54 9" xfId="19989" xr:uid="{00000000-0005-0000-0000-0000064A0000}"/>
    <cellStyle name="SAPBEXfilterText 55" xfId="2147" xr:uid="{00000000-0005-0000-0000-0000074A0000}"/>
    <cellStyle name="SAPBEXfilterText 55 2" xfId="4733" xr:uid="{00000000-0005-0000-0000-0000084A0000}"/>
    <cellStyle name="SAPBEXfilterText 55 2 2" xfId="23642" xr:uid="{00000000-0005-0000-0000-0000094A0000}"/>
    <cellStyle name="SAPBEXfilterText 55 3" xfId="5304" xr:uid="{00000000-0005-0000-0000-00000A4A0000}"/>
    <cellStyle name="SAPBEXfilterText 55 3 2" xfId="24213" xr:uid="{00000000-0005-0000-0000-00000B4A0000}"/>
    <cellStyle name="SAPBEXfilterText 55 4" xfId="9061" xr:uid="{00000000-0005-0000-0000-00000C4A0000}"/>
    <cellStyle name="SAPBEXfilterText 55 4 2" xfId="27970" xr:uid="{00000000-0005-0000-0000-00000D4A0000}"/>
    <cellStyle name="SAPBEXfilterText 55 5" xfId="11530" xr:uid="{00000000-0005-0000-0000-00000E4A0000}"/>
    <cellStyle name="SAPBEXfilterText 55 5 2" xfId="30439" xr:uid="{00000000-0005-0000-0000-00000F4A0000}"/>
    <cellStyle name="SAPBEXfilterText 55 6" xfId="10199" xr:uid="{00000000-0005-0000-0000-0000104A0000}"/>
    <cellStyle name="SAPBEXfilterText 55 6 2" xfId="29108" xr:uid="{00000000-0005-0000-0000-0000114A0000}"/>
    <cellStyle name="SAPBEXfilterText 55 7" xfId="16226" xr:uid="{00000000-0005-0000-0000-0000124A0000}"/>
    <cellStyle name="SAPBEXfilterText 55 7 2" xfId="35135" xr:uid="{00000000-0005-0000-0000-0000134A0000}"/>
    <cellStyle name="SAPBEXfilterText 55 8" xfId="14895" xr:uid="{00000000-0005-0000-0000-0000144A0000}"/>
    <cellStyle name="SAPBEXfilterText 55 8 2" xfId="33804" xr:uid="{00000000-0005-0000-0000-0000154A0000}"/>
    <cellStyle name="SAPBEXfilterText 55 9" xfId="20736" xr:uid="{00000000-0005-0000-0000-0000164A0000}"/>
    <cellStyle name="SAPBEXfilterText 56" xfId="2254" xr:uid="{00000000-0005-0000-0000-0000174A0000}"/>
    <cellStyle name="SAPBEXfilterText 56 2" xfId="4840" xr:uid="{00000000-0005-0000-0000-0000184A0000}"/>
    <cellStyle name="SAPBEXfilterText 56 2 2" xfId="23749" xr:uid="{00000000-0005-0000-0000-0000194A0000}"/>
    <cellStyle name="SAPBEXfilterText 56 3" xfId="5160" xr:uid="{00000000-0005-0000-0000-00001A4A0000}"/>
    <cellStyle name="SAPBEXfilterText 56 3 2" xfId="24069" xr:uid="{00000000-0005-0000-0000-00001B4A0000}"/>
    <cellStyle name="SAPBEXfilterText 56 4" xfId="8481" xr:uid="{00000000-0005-0000-0000-00001C4A0000}"/>
    <cellStyle name="SAPBEXfilterText 56 4 2" xfId="27390" xr:uid="{00000000-0005-0000-0000-00001D4A0000}"/>
    <cellStyle name="SAPBEXfilterText 56 5" xfId="10890" xr:uid="{00000000-0005-0000-0000-00001E4A0000}"/>
    <cellStyle name="SAPBEXfilterText 56 5 2" xfId="29799" xr:uid="{00000000-0005-0000-0000-00001F4A0000}"/>
    <cellStyle name="SAPBEXfilterText 56 6" xfId="13493" xr:uid="{00000000-0005-0000-0000-0000204A0000}"/>
    <cellStyle name="SAPBEXfilterText 56 6 2" xfId="32402" xr:uid="{00000000-0005-0000-0000-0000214A0000}"/>
    <cellStyle name="SAPBEXfilterText 56 7" xfId="15586" xr:uid="{00000000-0005-0000-0000-0000224A0000}"/>
    <cellStyle name="SAPBEXfilterText 56 7 2" xfId="34495" xr:uid="{00000000-0005-0000-0000-0000234A0000}"/>
    <cellStyle name="SAPBEXfilterText 56 8" xfId="18189" xr:uid="{00000000-0005-0000-0000-0000244A0000}"/>
    <cellStyle name="SAPBEXfilterText 56 8 2" xfId="37098" xr:uid="{00000000-0005-0000-0000-0000254A0000}"/>
    <cellStyle name="SAPBEXfilterText 56 9" xfId="20155" xr:uid="{00000000-0005-0000-0000-0000264A0000}"/>
    <cellStyle name="SAPBEXfilterText 57" xfId="2324" xr:uid="{00000000-0005-0000-0000-0000274A0000}"/>
    <cellStyle name="SAPBEXfilterText 57 2" xfId="4910" xr:uid="{00000000-0005-0000-0000-0000284A0000}"/>
    <cellStyle name="SAPBEXfilterText 57 2 2" xfId="23819" xr:uid="{00000000-0005-0000-0000-0000294A0000}"/>
    <cellStyle name="SAPBEXfilterText 57 3" xfId="5354" xr:uid="{00000000-0005-0000-0000-00002A4A0000}"/>
    <cellStyle name="SAPBEXfilterText 57 3 2" xfId="24263" xr:uid="{00000000-0005-0000-0000-00002B4A0000}"/>
    <cellStyle name="SAPBEXfilterText 57 4" xfId="9416" xr:uid="{00000000-0005-0000-0000-00002C4A0000}"/>
    <cellStyle name="SAPBEXfilterText 57 4 2" xfId="28325" xr:uid="{00000000-0005-0000-0000-00002D4A0000}"/>
    <cellStyle name="SAPBEXfilterText 57 5" xfId="9587" xr:uid="{00000000-0005-0000-0000-00002E4A0000}"/>
    <cellStyle name="SAPBEXfilterText 57 5 2" xfId="28496" xr:uid="{00000000-0005-0000-0000-00002F4A0000}"/>
    <cellStyle name="SAPBEXfilterText 57 6" xfId="12299" xr:uid="{00000000-0005-0000-0000-0000304A0000}"/>
    <cellStyle name="SAPBEXfilterText 57 6 2" xfId="31208" xr:uid="{00000000-0005-0000-0000-0000314A0000}"/>
    <cellStyle name="SAPBEXfilterText 57 7" xfId="14283" xr:uid="{00000000-0005-0000-0000-0000324A0000}"/>
    <cellStyle name="SAPBEXfilterText 57 7 2" xfId="33192" xr:uid="{00000000-0005-0000-0000-0000334A0000}"/>
    <cellStyle name="SAPBEXfilterText 57 8" xfId="16995" xr:uid="{00000000-0005-0000-0000-0000344A0000}"/>
    <cellStyle name="SAPBEXfilterText 57 8 2" xfId="35904" xr:uid="{00000000-0005-0000-0000-0000354A0000}"/>
    <cellStyle name="SAPBEXfilterText 57 9" xfId="18967" xr:uid="{00000000-0005-0000-0000-0000364A0000}"/>
    <cellStyle name="SAPBEXfilterText 58" xfId="2347" xr:uid="{00000000-0005-0000-0000-0000374A0000}"/>
    <cellStyle name="SAPBEXfilterText 58 2" xfId="6354" xr:uid="{00000000-0005-0000-0000-0000384A0000}"/>
    <cellStyle name="SAPBEXfilterText 58 2 2" xfId="25263" xr:uid="{00000000-0005-0000-0000-0000394A0000}"/>
    <cellStyle name="SAPBEXfilterText 58 3" xfId="7793" xr:uid="{00000000-0005-0000-0000-00003A4A0000}"/>
    <cellStyle name="SAPBEXfilterText 58 3 2" xfId="26702" xr:uid="{00000000-0005-0000-0000-00003B4A0000}"/>
    <cellStyle name="SAPBEXfilterText 58 4" xfId="10142" xr:uid="{00000000-0005-0000-0000-00003C4A0000}"/>
    <cellStyle name="SAPBEXfilterText 58 4 2" xfId="29051" xr:uid="{00000000-0005-0000-0000-00003D4A0000}"/>
    <cellStyle name="SAPBEXfilterText 58 5" xfId="13798" xr:uid="{00000000-0005-0000-0000-00003E4A0000}"/>
    <cellStyle name="SAPBEXfilterText 58 5 2" xfId="32707" xr:uid="{00000000-0005-0000-0000-00003F4A0000}"/>
    <cellStyle name="SAPBEXfilterText 58 6" xfId="14838" xr:uid="{00000000-0005-0000-0000-0000404A0000}"/>
    <cellStyle name="SAPBEXfilterText 58 6 2" xfId="33747" xr:uid="{00000000-0005-0000-0000-0000414A0000}"/>
    <cellStyle name="SAPBEXfilterText 58 7" xfId="18494" xr:uid="{00000000-0005-0000-0000-0000424A0000}"/>
    <cellStyle name="SAPBEXfilterText 58 7 2" xfId="37403" xr:uid="{00000000-0005-0000-0000-0000434A0000}"/>
    <cellStyle name="SAPBEXfilterText 58 8" xfId="19466" xr:uid="{00000000-0005-0000-0000-0000444A0000}"/>
    <cellStyle name="SAPBEXfilterText 59" xfId="5539" xr:uid="{00000000-0005-0000-0000-0000454A0000}"/>
    <cellStyle name="SAPBEXfilterText 59 2" xfId="24448" xr:uid="{00000000-0005-0000-0000-0000464A0000}"/>
    <cellStyle name="SAPBEXfilterText 6" xfId="277" xr:uid="{00000000-0005-0000-0000-0000474A0000}"/>
    <cellStyle name="SAPBEXfilterText 6 2" xfId="2863" xr:uid="{00000000-0005-0000-0000-0000484A0000}"/>
    <cellStyle name="SAPBEXfilterText 6 2 2" xfId="21772" xr:uid="{00000000-0005-0000-0000-0000494A0000}"/>
    <cellStyle name="SAPBEXfilterText 6 3" xfId="6479" xr:uid="{00000000-0005-0000-0000-00004A4A0000}"/>
    <cellStyle name="SAPBEXfilterText 6 3 2" xfId="25388" xr:uid="{00000000-0005-0000-0000-00004B4A0000}"/>
    <cellStyle name="SAPBEXfilterText 6 4" xfId="8730" xr:uid="{00000000-0005-0000-0000-00004C4A0000}"/>
    <cellStyle name="SAPBEXfilterText 6 4 2" xfId="27639" xr:uid="{00000000-0005-0000-0000-00004D4A0000}"/>
    <cellStyle name="SAPBEXfilterText 6 5" xfId="11166" xr:uid="{00000000-0005-0000-0000-00004E4A0000}"/>
    <cellStyle name="SAPBEXfilterText 6 5 2" xfId="30075" xr:uid="{00000000-0005-0000-0000-00004F4A0000}"/>
    <cellStyle name="SAPBEXfilterText 6 6" xfId="13353" xr:uid="{00000000-0005-0000-0000-0000504A0000}"/>
    <cellStyle name="SAPBEXfilterText 6 6 2" xfId="32262" xr:uid="{00000000-0005-0000-0000-0000514A0000}"/>
    <cellStyle name="SAPBEXfilterText 6 7" xfId="15862" xr:uid="{00000000-0005-0000-0000-0000524A0000}"/>
    <cellStyle name="SAPBEXfilterText 6 7 2" xfId="34771" xr:uid="{00000000-0005-0000-0000-0000534A0000}"/>
    <cellStyle name="SAPBEXfilterText 6 8" xfId="18049" xr:uid="{00000000-0005-0000-0000-0000544A0000}"/>
    <cellStyle name="SAPBEXfilterText 6 8 2" xfId="36958" xr:uid="{00000000-0005-0000-0000-0000554A0000}"/>
    <cellStyle name="SAPBEXfilterText 6 9" xfId="20404" xr:uid="{00000000-0005-0000-0000-0000564A0000}"/>
    <cellStyle name="SAPBEXfilterText 60" xfId="7628" xr:uid="{00000000-0005-0000-0000-0000574A0000}"/>
    <cellStyle name="SAPBEXfilterText 60 2" xfId="26537" xr:uid="{00000000-0005-0000-0000-0000584A0000}"/>
    <cellStyle name="SAPBEXfilterText 61" xfId="9960" xr:uid="{00000000-0005-0000-0000-0000594A0000}"/>
    <cellStyle name="SAPBEXfilterText 61 2" xfId="28869" xr:uid="{00000000-0005-0000-0000-00005A4A0000}"/>
    <cellStyle name="SAPBEXfilterText 62" xfId="13908" xr:uid="{00000000-0005-0000-0000-00005B4A0000}"/>
    <cellStyle name="SAPBEXfilterText 62 2" xfId="32817" xr:uid="{00000000-0005-0000-0000-00005C4A0000}"/>
    <cellStyle name="SAPBEXfilterText 63" xfId="14656" xr:uid="{00000000-0005-0000-0000-00005D4A0000}"/>
    <cellStyle name="SAPBEXfilterText 63 2" xfId="33565" xr:uid="{00000000-0005-0000-0000-00005E4A0000}"/>
    <cellStyle name="SAPBEXfilterText 64" xfId="18604" xr:uid="{00000000-0005-0000-0000-00005F4A0000}"/>
    <cellStyle name="SAPBEXfilterText 64 2" xfId="37513" xr:uid="{00000000-0005-0000-0000-0000604A0000}"/>
    <cellStyle name="SAPBEXfilterText 65" xfId="19299" xr:uid="{00000000-0005-0000-0000-0000614A0000}"/>
    <cellStyle name="SAPBEXfilterText 7" xfId="320" xr:uid="{00000000-0005-0000-0000-0000624A0000}"/>
    <cellStyle name="SAPBEXfilterText 7 2" xfId="2906" xr:uid="{00000000-0005-0000-0000-0000634A0000}"/>
    <cellStyle name="SAPBEXfilterText 7 2 2" xfId="21815" xr:uid="{00000000-0005-0000-0000-0000644A0000}"/>
    <cellStyle name="SAPBEXfilterText 7 3" xfId="5444" xr:uid="{00000000-0005-0000-0000-0000654A0000}"/>
    <cellStyle name="SAPBEXfilterText 7 3 2" xfId="24353" xr:uid="{00000000-0005-0000-0000-0000664A0000}"/>
    <cellStyle name="SAPBEXfilterText 7 4" xfId="8375" xr:uid="{00000000-0005-0000-0000-0000674A0000}"/>
    <cellStyle name="SAPBEXfilterText 7 4 2" xfId="27284" xr:uid="{00000000-0005-0000-0000-0000684A0000}"/>
    <cellStyle name="SAPBEXfilterText 7 5" xfId="10777" xr:uid="{00000000-0005-0000-0000-0000694A0000}"/>
    <cellStyle name="SAPBEXfilterText 7 5 2" xfId="29686" xr:uid="{00000000-0005-0000-0000-00006A4A0000}"/>
    <cellStyle name="SAPBEXfilterText 7 6" xfId="13116" xr:uid="{00000000-0005-0000-0000-00006B4A0000}"/>
    <cellStyle name="SAPBEXfilterText 7 6 2" xfId="32025" xr:uid="{00000000-0005-0000-0000-00006C4A0000}"/>
    <cellStyle name="SAPBEXfilterText 7 7" xfId="15473" xr:uid="{00000000-0005-0000-0000-00006D4A0000}"/>
    <cellStyle name="SAPBEXfilterText 7 7 2" xfId="34382" xr:uid="{00000000-0005-0000-0000-00006E4A0000}"/>
    <cellStyle name="SAPBEXfilterText 7 8" xfId="17812" xr:uid="{00000000-0005-0000-0000-00006F4A0000}"/>
    <cellStyle name="SAPBEXfilterText 7 8 2" xfId="36721" xr:uid="{00000000-0005-0000-0000-0000704A0000}"/>
    <cellStyle name="SAPBEXfilterText 7 9" xfId="20050" xr:uid="{00000000-0005-0000-0000-0000714A0000}"/>
    <cellStyle name="SAPBEXfilterText 8" xfId="363" xr:uid="{00000000-0005-0000-0000-0000724A0000}"/>
    <cellStyle name="SAPBEXfilterText 8 2" xfId="2949" xr:uid="{00000000-0005-0000-0000-0000734A0000}"/>
    <cellStyle name="SAPBEXfilterText 8 2 2" xfId="21858" xr:uid="{00000000-0005-0000-0000-0000744A0000}"/>
    <cellStyle name="SAPBEXfilterText 8 3" xfId="6189" xr:uid="{00000000-0005-0000-0000-0000754A0000}"/>
    <cellStyle name="SAPBEXfilterText 8 3 2" xfId="25098" xr:uid="{00000000-0005-0000-0000-0000764A0000}"/>
    <cellStyle name="SAPBEXfilterText 8 4" xfId="8342" xr:uid="{00000000-0005-0000-0000-0000774A0000}"/>
    <cellStyle name="SAPBEXfilterText 8 4 2" xfId="27251" xr:uid="{00000000-0005-0000-0000-0000784A0000}"/>
    <cellStyle name="SAPBEXfilterText 8 5" xfId="10740" xr:uid="{00000000-0005-0000-0000-0000794A0000}"/>
    <cellStyle name="SAPBEXfilterText 8 5 2" xfId="29649" xr:uid="{00000000-0005-0000-0000-00007A4A0000}"/>
    <cellStyle name="SAPBEXfilterText 8 6" xfId="13991" xr:uid="{00000000-0005-0000-0000-00007B4A0000}"/>
    <cellStyle name="SAPBEXfilterText 8 6 2" xfId="32900" xr:uid="{00000000-0005-0000-0000-00007C4A0000}"/>
    <cellStyle name="SAPBEXfilterText 8 7" xfId="15436" xr:uid="{00000000-0005-0000-0000-00007D4A0000}"/>
    <cellStyle name="SAPBEXfilterText 8 7 2" xfId="34345" xr:uid="{00000000-0005-0000-0000-00007E4A0000}"/>
    <cellStyle name="SAPBEXfilterText 8 8" xfId="18687" xr:uid="{00000000-0005-0000-0000-00007F4A0000}"/>
    <cellStyle name="SAPBEXfilterText 8 8 2" xfId="37596" xr:uid="{00000000-0005-0000-0000-0000804A0000}"/>
    <cellStyle name="SAPBEXfilterText 8 9" xfId="20015" xr:uid="{00000000-0005-0000-0000-0000814A0000}"/>
    <cellStyle name="SAPBEXfilterText 9" xfId="406" xr:uid="{00000000-0005-0000-0000-0000824A0000}"/>
    <cellStyle name="SAPBEXfilterText 9 2" xfId="2992" xr:uid="{00000000-0005-0000-0000-0000834A0000}"/>
    <cellStyle name="SAPBEXfilterText 9 2 2" xfId="21901" xr:uid="{00000000-0005-0000-0000-0000844A0000}"/>
    <cellStyle name="SAPBEXfilterText 9 3" xfId="5192" xr:uid="{00000000-0005-0000-0000-0000854A0000}"/>
    <cellStyle name="SAPBEXfilterText 9 3 2" xfId="24101" xr:uid="{00000000-0005-0000-0000-0000864A0000}"/>
    <cellStyle name="SAPBEXfilterText 9 4" xfId="8622" xr:uid="{00000000-0005-0000-0000-0000874A0000}"/>
    <cellStyle name="SAPBEXfilterText 9 4 2" xfId="27531" xr:uid="{00000000-0005-0000-0000-0000884A0000}"/>
    <cellStyle name="SAPBEXfilterText 9 5" xfId="11044" xr:uid="{00000000-0005-0000-0000-0000894A0000}"/>
    <cellStyle name="SAPBEXfilterText 9 5 2" xfId="29953" xr:uid="{00000000-0005-0000-0000-00008A4A0000}"/>
    <cellStyle name="SAPBEXfilterText 9 6" xfId="12394" xr:uid="{00000000-0005-0000-0000-00008B4A0000}"/>
    <cellStyle name="SAPBEXfilterText 9 6 2" xfId="31303" xr:uid="{00000000-0005-0000-0000-00008C4A0000}"/>
    <cellStyle name="SAPBEXfilterText 9 7" xfId="15740" xr:uid="{00000000-0005-0000-0000-00008D4A0000}"/>
    <cellStyle name="SAPBEXfilterText 9 7 2" xfId="34649" xr:uid="{00000000-0005-0000-0000-00008E4A0000}"/>
    <cellStyle name="SAPBEXfilterText 9 8" xfId="17090" xr:uid="{00000000-0005-0000-0000-00008F4A0000}"/>
    <cellStyle name="SAPBEXfilterText 9 8 2" xfId="35999" xr:uid="{00000000-0005-0000-0000-0000904A0000}"/>
    <cellStyle name="SAPBEXfilterText 9 9" xfId="20297" xr:uid="{00000000-0005-0000-0000-0000914A0000}"/>
    <cellStyle name="SAPBEXformats" xfId="72" xr:uid="{00000000-0005-0000-0000-0000924A0000}"/>
    <cellStyle name="SAPBEXformats 10" xfId="445" xr:uid="{00000000-0005-0000-0000-0000934A0000}"/>
    <cellStyle name="SAPBEXformats 10 2" xfId="3031" xr:uid="{00000000-0005-0000-0000-0000944A0000}"/>
    <cellStyle name="SAPBEXformats 10 2 2" xfId="21940" xr:uid="{00000000-0005-0000-0000-0000954A0000}"/>
    <cellStyle name="SAPBEXformats 10 3" xfId="5863" xr:uid="{00000000-0005-0000-0000-0000964A0000}"/>
    <cellStyle name="SAPBEXformats 10 3 2" xfId="24772" xr:uid="{00000000-0005-0000-0000-0000974A0000}"/>
    <cellStyle name="SAPBEXformats 10 4" xfId="8364" xr:uid="{00000000-0005-0000-0000-0000984A0000}"/>
    <cellStyle name="SAPBEXformats 10 4 2" xfId="27273" xr:uid="{00000000-0005-0000-0000-0000994A0000}"/>
    <cellStyle name="SAPBEXformats 10 5" xfId="10765" xr:uid="{00000000-0005-0000-0000-00009A4A0000}"/>
    <cellStyle name="SAPBEXformats 10 5 2" xfId="29674" xr:uid="{00000000-0005-0000-0000-00009B4A0000}"/>
    <cellStyle name="SAPBEXformats 10 6" xfId="12474" xr:uid="{00000000-0005-0000-0000-00009C4A0000}"/>
    <cellStyle name="SAPBEXformats 10 6 2" xfId="31383" xr:uid="{00000000-0005-0000-0000-00009D4A0000}"/>
    <cellStyle name="SAPBEXformats 10 7" xfId="15461" xr:uid="{00000000-0005-0000-0000-00009E4A0000}"/>
    <cellStyle name="SAPBEXformats 10 7 2" xfId="34370" xr:uid="{00000000-0005-0000-0000-00009F4A0000}"/>
    <cellStyle name="SAPBEXformats 10 8" xfId="17170" xr:uid="{00000000-0005-0000-0000-0000A04A0000}"/>
    <cellStyle name="SAPBEXformats 10 8 2" xfId="36079" xr:uid="{00000000-0005-0000-0000-0000A14A0000}"/>
    <cellStyle name="SAPBEXformats 10 9" xfId="20039" xr:uid="{00000000-0005-0000-0000-0000A24A0000}"/>
    <cellStyle name="SAPBEXformats 11" xfId="508" xr:uid="{00000000-0005-0000-0000-0000A34A0000}"/>
    <cellStyle name="SAPBEXformats 11 2" xfId="3094" xr:uid="{00000000-0005-0000-0000-0000A44A0000}"/>
    <cellStyle name="SAPBEXformats 11 2 2" xfId="22003" xr:uid="{00000000-0005-0000-0000-0000A54A0000}"/>
    <cellStyle name="SAPBEXformats 11 3" xfId="6144" xr:uid="{00000000-0005-0000-0000-0000A64A0000}"/>
    <cellStyle name="SAPBEXformats 11 3 2" xfId="25053" xr:uid="{00000000-0005-0000-0000-0000A74A0000}"/>
    <cellStyle name="SAPBEXformats 11 4" xfId="8122" xr:uid="{00000000-0005-0000-0000-0000A84A0000}"/>
    <cellStyle name="SAPBEXformats 11 4 2" xfId="27031" xr:uid="{00000000-0005-0000-0000-0000A94A0000}"/>
    <cellStyle name="SAPBEXformats 11 5" xfId="9645" xr:uid="{00000000-0005-0000-0000-0000AA4A0000}"/>
    <cellStyle name="SAPBEXformats 11 5 2" xfId="28554" xr:uid="{00000000-0005-0000-0000-0000AB4A0000}"/>
    <cellStyle name="SAPBEXformats 11 6" xfId="13450" xr:uid="{00000000-0005-0000-0000-0000AC4A0000}"/>
    <cellStyle name="SAPBEXformats 11 6 2" xfId="32359" xr:uid="{00000000-0005-0000-0000-0000AD4A0000}"/>
    <cellStyle name="SAPBEXformats 11 7" xfId="14341" xr:uid="{00000000-0005-0000-0000-0000AE4A0000}"/>
    <cellStyle name="SAPBEXformats 11 7 2" xfId="33250" xr:uid="{00000000-0005-0000-0000-0000AF4A0000}"/>
    <cellStyle name="SAPBEXformats 11 8" xfId="18146" xr:uid="{00000000-0005-0000-0000-0000B04A0000}"/>
    <cellStyle name="SAPBEXformats 11 8 2" xfId="37055" xr:uid="{00000000-0005-0000-0000-0000B14A0000}"/>
    <cellStyle name="SAPBEXformats 11 9" xfId="19019" xr:uid="{00000000-0005-0000-0000-0000B24A0000}"/>
    <cellStyle name="SAPBEXformats 12" xfId="207" xr:uid="{00000000-0005-0000-0000-0000B34A0000}"/>
    <cellStyle name="SAPBEXformats 12 2" xfId="2793" xr:uid="{00000000-0005-0000-0000-0000B44A0000}"/>
    <cellStyle name="SAPBEXformats 12 2 2" xfId="21702" xr:uid="{00000000-0005-0000-0000-0000B54A0000}"/>
    <cellStyle name="SAPBEXformats 12 3" xfId="7107" xr:uid="{00000000-0005-0000-0000-0000B64A0000}"/>
    <cellStyle name="SAPBEXformats 12 3 2" xfId="26016" xr:uid="{00000000-0005-0000-0000-0000B74A0000}"/>
    <cellStyle name="SAPBEXformats 12 4" xfId="8477" xr:uid="{00000000-0005-0000-0000-0000B84A0000}"/>
    <cellStyle name="SAPBEXformats 12 4 2" xfId="27386" xr:uid="{00000000-0005-0000-0000-0000B94A0000}"/>
    <cellStyle name="SAPBEXformats 12 5" xfId="10886" xr:uid="{00000000-0005-0000-0000-0000BA4A0000}"/>
    <cellStyle name="SAPBEXformats 12 5 2" xfId="29795" xr:uid="{00000000-0005-0000-0000-0000BB4A0000}"/>
    <cellStyle name="SAPBEXformats 12 6" xfId="10885" xr:uid="{00000000-0005-0000-0000-0000BC4A0000}"/>
    <cellStyle name="SAPBEXformats 12 6 2" xfId="29794" xr:uid="{00000000-0005-0000-0000-0000BD4A0000}"/>
    <cellStyle name="SAPBEXformats 12 7" xfId="15582" xr:uid="{00000000-0005-0000-0000-0000BE4A0000}"/>
    <cellStyle name="SAPBEXformats 12 7 2" xfId="34491" xr:uid="{00000000-0005-0000-0000-0000BF4A0000}"/>
    <cellStyle name="SAPBEXformats 12 8" xfId="15581" xr:uid="{00000000-0005-0000-0000-0000C04A0000}"/>
    <cellStyle name="SAPBEXformats 12 8 2" xfId="34490" xr:uid="{00000000-0005-0000-0000-0000C14A0000}"/>
    <cellStyle name="SAPBEXformats 12 9" xfId="20151" xr:uid="{00000000-0005-0000-0000-0000C24A0000}"/>
    <cellStyle name="SAPBEXformats 13" xfId="595" xr:uid="{00000000-0005-0000-0000-0000C34A0000}"/>
    <cellStyle name="SAPBEXformats 13 2" xfId="3181" xr:uid="{00000000-0005-0000-0000-0000C44A0000}"/>
    <cellStyle name="SAPBEXformats 13 2 2" xfId="22090" xr:uid="{00000000-0005-0000-0000-0000C54A0000}"/>
    <cellStyle name="SAPBEXformats 13 3" xfId="5576" xr:uid="{00000000-0005-0000-0000-0000C64A0000}"/>
    <cellStyle name="SAPBEXformats 13 3 2" xfId="24485" xr:uid="{00000000-0005-0000-0000-0000C74A0000}"/>
    <cellStyle name="SAPBEXformats 13 4" xfId="8644" xr:uid="{00000000-0005-0000-0000-0000C84A0000}"/>
    <cellStyle name="SAPBEXformats 13 4 2" xfId="27553" xr:uid="{00000000-0005-0000-0000-0000C94A0000}"/>
    <cellStyle name="SAPBEXformats 13 5" xfId="11069" xr:uid="{00000000-0005-0000-0000-0000CA4A0000}"/>
    <cellStyle name="SAPBEXformats 13 5 2" xfId="29978" xr:uid="{00000000-0005-0000-0000-0000CB4A0000}"/>
    <cellStyle name="SAPBEXformats 13 6" xfId="13700" xr:uid="{00000000-0005-0000-0000-0000CC4A0000}"/>
    <cellStyle name="SAPBEXformats 13 6 2" xfId="32609" xr:uid="{00000000-0005-0000-0000-0000CD4A0000}"/>
    <cellStyle name="SAPBEXformats 13 7" xfId="15765" xr:uid="{00000000-0005-0000-0000-0000CE4A0000}"/>
    <cellStyle name="SAPBEXformats 13 7 2" xfId="34674" xr:uid="{00000000-0005-0000-0000-0000CF4A0000}"/>
    <cellStyle name="SAPBEXformats 13 8" xfId="18396" xr:uid="{00000000-0005-0000-0000-0000D04A0000}"/>
    <cellStyle name="SAPBEXformats 13 8 2" xfId="37305" xr:uid="{00000000-0005-0000-0000-0000D14A0000}"/>
    <cellStyle name="SAPBEXformats 13 9" xfId="20319" xr:uid="{00000000-0005-0000-0000-0000D24A0000}"/>
    <cellStyle name="SAPBEXformats 14" xfId="700" xr:uid="{00000000-0005-0000-0000-0000D34A0000}"/>
    <cellStyle name="SAPBEXformats 14 2" xfId="3286" xr:uid="{00000000-0005-0000-0000-0000D44A0000}"/>
    <cellStyle name="SAPBEXformats 14 2 2" xfId="22195" xr:uid="{00000000-0005-0000-0000-0000D54A0000}"/>
    <cellStyle name="SAPBEXformats 14 3" xfId="6895" xr:uid="{00000000-0005-0000-0000-0000D64A0000}"/>
    <cellStyle name="SAPBEXformats 14 3 2" xfId="25804" xr:uid="{00000000-0005-0000-0000-0000D74A0000}"/>
    <cellStyle name="SAPBEXformats 14 4" xfId="8797" xr:uid="{00000000-0005-0000-0000-0000D84A0000}"/>
    <cellStyle name="SAPBEXformats 14 4 2" xfId="27706" xr:uid="{00000000-0005-0000-0000-0000D94A0000}"/>
    <cellStyle name="SAPBEXformats 14 5" xfId="11240" xr:uid="{00000000-0005-0000-0000-0000DA4A0000}"/>
    <cellStyle name="SAPBEXformats 14 5 2" xfId="30149" xr:uid="{00000000-0005-0000-0000-0000DB4A0000}"/>
    <cellStyle name="SAPBEXformats 14 6" xfId="14136" xr:uid="{00000000-0005-0000-0000-0000DC4A0000}"/>
    <cellStyle name="SAPBEXformats 14 6 2" xfId="33045" xr:uid="{00000000-0005-0000-0000-0000DD4A0000}"/>
    <cellStyle name="SAPBEXformats 14 7" xfId="15936" xr:uid="{00000000-0005-0000-0000-0000DE4A0000}"/>
    <cellStyle name="SAPBEXformats 14 7 2" xfId="34845" xr:uid="{00000000-0005-0000-0000-0000DF4A0000}"/>
    <cellStyle name="SAPBEXformats 14 8" xfId="18832" xr:uid="{00000000-0005-0000-0000-0000E04A0000}"/>
    <cellStyle name="SAPBEXformats 14 8 2" xfId="37741" xr:uid="{00000000-0005-0000-0000-0000E14A0000}"/>
    <cellStyle name="SAPBEXformats 14 9" xfId="20472" xr:uid="{00000000-0005-0000-0000-0000E24A0000}"/>
    <cellStyle name="SAPBEXformats 15" xfId="697" xr:uid="{00000000-0005-0000-0000-0000E34A0000}"/>
    <cellStyle name="SAPBEXformats 15 2" xfId="3283" xr:uid="{00000000-0005-0000-0000-0000E44A0000}"/>
    <cellStyle name="SAPBEXformats 15 2 2" xfId="22192" xr:uid="{00000000-0005-0000-0000-0000E54A0000}"/>
    <cellStyle name="SAPBEXformats 15 3" xfId="6785" xr:uid="{00000000-0005-0000-0000-0000E64A0000}"/>
    <cellStyle name="SAPBEXformats 15 3 2" xfId="25694" xr:uid="{00000000-0005-0000-0000-0000E74A0000}"/>
    <cellStyle name="SAPBEXformats 15 4" xfId="9347" xr:uid="{00000000-0005-0000-0000-0000E84A0000}"/>
    <cellStyle name="SAPBEXformats 15 4 2" xfId="28256" xr:uid="{00000000-0005-0000-0000-0000E94A0000}"/>
    <cellStyle name="SAPBEXformats 15 5" xfId="11831" xr:uid="{00000000-0005-0000-0000-0000EA4A0000}"/>
    <cellStyle name="SAPBEXformats 15 5 2" xfId="30740" xr:uid="{00000000-0005-0000-0000-0000EB4A0000}"/>
    <cellStyle name="SAPBEXformats 15 6" xfId="9794" xr:uid="{00000000-0005-0000-0000-0000EC4A0000}"/>
    <cellStyle name="SAPBEXformats 15 6 2" xfId="28703" xr:uid="{00000000-0005-0000-0000-0000ED4A0000}"/>
    <cellStyle name="SAPBEXformats 15 7" xfId="16527" xr:uid="{00000000-0005-0000-0000-0000EE4A0000}"/>
    <cellStyle name="SAPBEXformats 15 7 2" xfId="35436" xr:uid="{00000000-0005-0000-0000-0000EF4A0000}"/>
    <cellStyle name="SAPBEXformats 15 8" xfId="14490" xr:uid="{00000000-0005-0000-0000-0000F04A0000}"/>
    <cellStyle name="SAPBEXformats 15 8 2" xfId="33399" xr:uid="{00000000-0005-0000-0000-0000F14A0000}"/>
    <cellStyle name="SAPBEXformats 15 9" xfId="21021" xr:uid="{00000000-0005-0000-0000-0000F24A0000}"/>
    <cellStyle name="SAPBEXformats 16" xfId="716" xr:uid="{00000000-0005-0000-0000-0000F34A0000}"/>
    <cellStyle name="SAPBEXformats 16 2" xfId="3302" xr:uid="{00000000-0005-0000-0000-0000F44A0000}"/>
    <cellStyle name="SAPBEXformats 16 2 2" xfId="22211" xr:uid="{00000000-0005-0000-0000-0000F54A0000}"/>
    <cellStyle name="SAPBEXformats 16 3" xfId="7073" xr:uid="{00000000-0005-0000-0000-0000F64A0000}"/>
    <cellStyle name="SAPBEXformats 16 3 2" xfId="25982" xr:uid="{00000000-0005-0000-0000-0000F74A0000}"/>
    <cellStyle name="SAPBEXformats 16 4" xfId="9051" xr:uid="{00000000-0005-0000-0000-0000F84A0000}"/>
    <cellStyle name="SAPBEXformats 16 4 2" xfId="27960" xr:uid="{00000000-0005-0000-0000-0000F94A0000}"/>
    <cellStyle name="SAPBEXformats 16 5" xfId="11518" xr:uid="{00000000-0005-0000-0000-0000FA4A0000}"/>
    <cellStyle name="SAPBEXformats 16 5 2" xfId="30427" xr:uid="{00000000-0005-0000-0000-0000FB4A0000}"/>
    <cellStyle name="SAPBEXformats 16 6" xfId="13211" xr:uid="{00000000-0005-0000-0000-0000FC4A0000}"/>
    <cellStyle name="SAPBEXformats 16 6 2" xfId="32120" xr:uid="{00000000-0005-0000-0000-0000FD4A0000}"/>
    <cellStyle name="SAPBEXformats 16 7" xfId="16214" xr:uid="{00000000-0005-0000-0000-0000FE4A0000}"/>
    <cellStyle name="SAPBEXformats 16 7 2" xfId="35123" xr:uid="{00000000-0005-0000-0000-0000FF4A0000}"/>
    <cellStyle name="SAPBEXformats 16 8" xfId="17907" xr:uid="{00000000-0005-0000-0000-0000004B0000}"/>
    <cellStyle name="SAPBEXformats 16 8 2" xfId="36816" xr:uid="{00000000-0005-0000-0000-0000014B0000}"/>
    <cellStyle name="SAPBEXformats 16 9" xfId="20727" xr:uid="{00000000-0005-0000-0000-0000024B0000}"/>
    <cellStyle name="SAPBEXformats 17" xfId="897" xr:uid="{00000000-0005-0000-0000-0000034B0000}"/>
    <cellStyle name="SAPBEXformats 17 2" xfId="3483" xr:uid="{00000000-0005-0000-0000-0000044B0000}"/>
    <cellStyle name="SAPBEXformats 17 2 2" xfId="22392" xr:uid="{00000000-0005-0000-0000-0000054B0000}"/>
    <cellStyle name="SAPBEXformats 17 3" xfId="5186" xr:uid="{00000000-0005-0000-0000-0000064B0000}"/>
    <cellStyle name="SAPBEXformats 17 3 2" xfId="24095" xr:uid="{00000000-0005-0000-0000-0000074B0000}"/>
    <cellStyle name="SAPBEXformats 17 4" xfId="9469" xr:uid="{00000000-0005-0000-0000-0000084B0000}"/>
    <cellStyle name="SAPBEXformats 17 4 2" xfId="28378" xr:uid="{00000000-0005-0000-0000-0000094B0000}"/>
    <cellStyle name="SAPBEXformats 17 5" xfId="11692" xr:uid="{00000000-0005-0000-0000-00000A4B0000}"/>
    <cellStyle name="SAPBEXformats 17 5 2" xfId="30601" xr:uid="{00000000-0005-0000-0000-00000B4B0000}"/>
    <cellStyle name="SAPBEXformats 17 6" xfId="13684" xr:uid="{00000000-0005-0000-0000-00000C4B0000}"/>
    <cellStyle name="SAPBEXformats 17 6 2" xfId="32593" xr:uid="{00000000-0005-0000-0000-00000D4B0000}"/>
    <cellStyle name="SAPBEXformats 17 7" xfId="16388" xr:uid="{00000000-0005-0000-0000-00000E4B0000}"/>
    <cellStyle name="SAPBEXformats 17 7 2" xfId="35297" xr:uid="{00000000-0005-0000-0000-00000F4B0000}"/>
    <cellStyle name="SAPBEXformats 17 8" xfId="18380" xr:uid="{00000000-0005-0000-0000-0000104B0000}"/>
    <cellStyle name="SAPBEXformats 17 8 2" xfId="37289" xr:uid="{00000000-0005-0000-0000-0000114B0000}"/>
    <cellStyle name="SAPBEXformats 17 9" xfId="20885" xr:uid="{00000000-0005-0000-0000-0000124B0000}"/>
    <cellStyle name="SAPBEXformats 18" xfId="919" xr:uid="{00000000-0005-0000-0000-0000134B0000}"/>
    <cellStyle name="SAPBEXformats 18 2" xfId="3505" xr:uid="{00000000-0005-0000-0000-0000144B0000}"/>
    <cellStyle name="SAPBEXformats 18 2 2" xfId="22414" xr:uid="{00000000-0005-0000-0000-0000154B0000}"/>
    <cellStyle name="SAPBEXformats 18 3" xfId="6372" xr:uid="{00000000-0005-0000-0000-0000164B0000}"/>
    <cellStyle name="SAPBEXformats 18 3 2" xfId="25281" xr:uid="{00000000-0005-0000-0000-0000174B0000}"/>
    <cellStyle name="SAPBEXformats 18 4" xfId="8189" xr:uid="{00000000-0005-0000-0000-0000184B0000}"/>
    <cellStyle name="SAPBEXformats 18 4 2" xfId="27098" xr:uid="{00000000-0005-0000-0000-0000194B0000}"/>
    <cellStyle name="SAPBEXformats 18 5" xfId="10570" xr:uid="{00000000-0005-0000-0000-00001A4B0000}"/>
    <cellStyle name="SAPBEXformats 18 5 2" xfId="29479" xr:uid="{00000000-0005-0000-0000-00001B4B0000}"/>
    <cellStyle name="SAPBEXformats 18 6" xfId="13852" xr:uid="{00000000-0005-0000-0000-00001C4B0000}"/>
    <cellStyle name="SAPBEXformats 18 6 2" xfId="32761" xr:uid="{00000000-0005-0000-0000-00001D4B0000}"/>
    <cellStyle name="SAPBEXformats 18 7" xfId="15266" xr:uid="{00000000-0005-0000-0000-00001E4B0000}"/>
    <cellStyle name="SAPBEXformats 18 7 2" xfId="34175" xr:uid="{00000000-0005-0000-0000-00001F4B0000}"/>
    <cellStyle name="SAPBEXformats 18 8" xfId="18548" xr:uid="{00000000-0005-0000-0000-0000204B0000}"/>
    <cellStyle name="SAPBEXformats 18 8 2" xfId="37457" xr:uid="{00000000-0005-0000-0000-0000214B0000}"/>
    <cellStyle name="SAPBEXformats 18 9" xfId="19862" xr:uid="{00000000-0005-0000-0000-0000224B0000}"/>
    <cellStyle name="SAPBEXformats 19" xfId="948" xr:uid="{00000000-0005-0000-0000-0000234B0000}"/>
    <cellStyle name="SAPBEXformats 19 2" xfId="3534" xr:uid="{00000000-0005-0000-0000-0000244B0000}"/>
    <cellStyle name="SAPBEXformats 19 2 2" xfId="22443" xr:uid="{00000000-0005-0000-0000-0000254B0000}"/>
    <cellStyle name="SAPBEXformats 19 3" xfId="5685" xr:uid="{00000000-0005-0000-0000-0000264B0000}"/>
    <cellStyle name="SAPBEXformats 19 3 2" xfId="24594" xr:uid="{00000000-0005-0000-0000-0000274B0000}"/>
    <cellStyle name="SAPBEXformats 19 4" xfId="9280" xr:uid="{00000000-0005-0000-0000-0000284B0000}"/>
    <cellStyle name="SAPBEXformats 19 4 2" xfId="28189" xr:uid="{00000000-0005-0000-0000-0000294B0000}"/>
    <cellStyle name="SAPBEXformats 19 5" xfId="11566" xr:uid="{00000000-0005-0000-0000-00002A4B0000}"/>
    <cellStyle name="SAPBEXformats 19 5 2" xfId="30475" xr:uid="{00000000-0005-0000-0000-00002B4B0000}"/>
    <cellStyle name="SAPBEXformats 19 6" xfId="13978" xr:uid="{00000000-0005-0000-0000-00002C4B0000}"/>
    <cellStyle name="SAPBEXformats 19 6 2" xfId="32887" xr:uid="{00000000-0005-0000-0000-00002D4B0000}"/>
    <cellStyle name="SAPBEXformats 19 7" xfId="16262" xr:uid="{00000000-0005-0000-0000-00002E4B0000}"/>
    <cellStyle name="SAPBEXformats 19 7 2" xfId="35171" xr:uid="{00000000-0005-0000-0000-00002F4B0000}"/>
    <cellStyle name="SAPBEXformats 19 8" xfId="18674" xr:uid="{00000000-0005-0000-0000-0000304B0000}"/>
    <cellStyle name="SAPBEXformats 19 8 2" xfId="37583" xr:uid="{00000000-0005-0000-0000-0000314B0000}"/>
    <cellStyle name="SAPBEXformats 19 9" xfId="20768" xr:uid="{00000000-0005-0000-0000-0000324B0000}"/>
    <cellStyle name="SAPBEXformats 2" xfId="193" xr:uid="{00000000-0005-0000-0000-0000334B0000}"/>
    <cellStyle name="SAPBEXformats 2 2" xfId="2779" xr:uid="{00000000-0005-0000-0000-0000344B0000}"/>
    <cellStyle name="SAPBEXformats 2 2 2" xfId="21688" xr:uid="{00000000-0005-0000-0000-0000354B0000}"/>
    <cellStyle name="SAPBEXformats 2 3" xfId="6788" xr:uid="{00000000-0005-0000-0000-0000364B0000}"/>
    <cellStyle name="SAPBEXformats 2 3 2" xfId="25697" xr:uid="{00000000-0005-0000-0000-0000374B0000}"/>
    <cellStyle name="SAPBEXformats 2 4" xfId="8985" xr:uid="{00000000-0005-0000-0000-0000384B0000}"/>
    <cellStyle name="SAPBEXformats 2 4 2" xfId="27894" xr:uid="{00000000-0005-0000-0000-0000394B0000}"/>
    <cellStyle name="SAPBEXformats 2 5" xfId="11442" xr:uid="{00000000-0005-0000-0000-00003A4B0000}"/>
    <cellStyle name="SAPBEXformats 2 5 2" xfId="30351" xr:uid="{00000000-0005-0000-0000-00003B4B0000}"/>
    <cellStyle name="SAPBEXformats 2 6" xfId="12439" xr:uid="{00000000-0005-0000-0000-00003C4B0000}"/>
    <cellStyle name="SAPBEXformats 2 6 2" xfId="31348" xr:uid="{00000000-0005-0000-0000-00003D4B0000}"/>
    <cellStyle name="SAPBEXformats 2 7" xfId="16138" xr:uid="{00000000-0005-0000-0000-00003E4B0000}"/>
    <cellStyle name="SAPBEXformats 2 7 2" xfId="35047" xr:uid="{00000000-0005-0000-0000-00003F4B0000}"/>
    <cellStyle name="SAPBEXformats 2 8" xfId="17135" xr:uid="{00000000-0005-0000-0000-0000404B0000}"/>
    <cellStyle name="SAPBEXformats 2 8 2" xfId="36044" xr:uid="{00000000-0005-0000-0000-0000414B0000}"/>
    <cellStyle name="SAPBEXformats 2 9" xfId="20660" xr:uid="{00000000-0005-0000-0000-0000424B0000}"/>
    <cellStyle name="SAPBEXformats 20" xfId="952" xr:uid="{00000000-0005-0000-0000-0000434B0000}"/>
    <cellStyle name="SAPBEXformats 20 2" xfId="3538" xr:uid="{00000000-0005-0000-0000-0000444B0000}"/>
    <cellStyle name="SAPBEXformats 20 2 2" xfId="22447" xr:uid="{00000000-0005-0000-0000-0000454B0000}"/>
    <cellStyle name="SAPBEXformats 20 3" xfId="6081" xr:uid="{00000000-0005-0000-0000-0000464B0000}"/>
    <cellStyle name="SAPBEXformats 20 3 2" xfId="24990" xr:uid="{00000000-0005-0000-0000-0000474B0000}"/>
    <cellStyle name="SAPBEXformats 20 4" xfId="8050" xr:uid="{00000000-0005-0000-0000-0000484B0000}"/>
    <cellStyle name="SAPBEXformats 20 4 2" xfId="26959" xr:uid="{00000000-0005-0000-0000-0000494B0000}"/>
    <cellStyle name="SAPBEXformats 20 5" xfId="10417" xr:uid="{00000000-0005-0000-0000-00004A4B0000}"/>
    <cellStyle name="SAPBEXformats 20 5 2" xfId="29326" xr:uid="{00000000-0005-0000-0000-00004B4B0000}"/>
    <cellStyle name="SAPBEXformats 20 6" xfId="12761" xr:uid="{00000000-0005-0000-0000-00004C4B0000}"/>
    <cellStyle name="SAPBEXformats 20 6 2" xfId="31670" xr:uid="{00000000-0005-0000-0000-00004D4B0000}"/>
    <cellStyle name="SAPBEXformats 20 7" xfId="15113" xr:uid="{00000000-0005-0000-0000-00004E4B0000}"/>
    <cellStyle name="SAPBEXformats 20 7 2" xfId="34022" xr:uid="{00000000-0005-0000-0000-00004F4B0000}"/>
    <cellStyle name="SAPBEXformats 20 8" xfId="17457" xr:uid="{00000000-0005-0000-0000-0000504B0000}"/>
    <cellStyle name="SAPBEXformats 20 8 2" xfId="36366" xr:uid="{00000000-0005-0000-0000-0000514B0000}"/>
    <cellStyle name="SAPBEXformats 20 9" xfId="19721" xr:uid="{00000000-0005-0000-0000-0000524B0000}"/>
    <cellStyle name="SAPBEXformats 21" xfId="984" xr:uid="{00000000-0005-0000-0000-0000534B0000}"/>
    <cellStyle name="SAPBEXformats 21 2" xfId="3570" xr:uid="{00000000-0005-0000-0000-0000544B0000}"/>
    <cellStyle name="SAPBEXformats 21 2 2" xfId="22479" xr:uid="{00000000-0005-0000-0000-0000554B0000}"/>
    <cellStyle name="SAPBEXformats 21 3" xfId="5556" xr:uid="{00000000-0005-0000-0000-0000564B0000}"/>
    <cellStyle name="SAPBEXformats 21 3 2" xfId="24465" xr:uid="{00000000-0005-0000-0000-0000574B0000}"/>
    <cellStyle name="SAPBEXformats 21 4" xfId="8538" xr:uid="{00000000-0005-0000-0000-0000584B0000}"/>
    <cellStyle name="SAPBEXformats 21 4 2" xfId="27447" xr:uid="{00000000-0005-0000-0000-0000594B0000}"/>
    <cellStyle name="SAPBEXformats 21 5" xfId="10952" xr:uid="{00000000-0005-0000-0000-00005A4B0000}"/>
    <cellStyle name="SAPBEXformats 21 5 2" xfId="29861" xr:uid="{00000000-0005-0000-0000-00005B4B0000}"/>
    <cellStyle name="SAPBEXformats 21 6" xfId="12014" xr:uid="{00000000-0005-0000-0000-00005C4B0000}"/>
    <cellStyle name="SAPBEXformats 21 6 2" xfId="30923" xr:uid="{00000000-0005-0000-0000-00005D4B0000}"/>
    <cellStyle name="SAPBEXformats 21 7" xfId="15648" xr:uid="{00000000-0005-0000-0000-00005E4B0000}"/>
    <cellStyle name="SAPBEXformats 21 7 2" xfId="34557" xr:uid="{00000000-0005-0000-0000-00005F4B0000}"/>
    <cellStyle name="SAPBEXformats 21 8" xfId="16710" xr:uid="{00000000-0005-0000-0000-0000604B0000}"/>
    <cellStyle name="SAPBEXformats 21 8 2" xfId="35619" xr:uid="{00000000-0005-0000-0000-0000614B0000}"/>
    <cellStyle name="SAPBEXformats 21 9" xfId="20212" xr:uid="{00000000-0005-0000-0000-0000624B0000}"/>
    <cellStyle name="SAPBEXformats 22" xfId="1211" xr:uid="{00000000-0005-0000-0000-0000634B0000}"/>
    <cellStyle name="SAPBEXformats 22 2" xfId="3797" xr:uid="{00000000-0005-0000-0000-0000644B0000}"/>
    <cellStyle name="SAPBEXformats 22 2 2" xfId="22706" xr:uid="{00000000-0005-0000-0000-0000654B0000}"/>
    <cellStyle name="SAPBEXformats 22 3" xfId="5898" xr:uid="{00000000-0005-0000-0000-0000664B0000}"/>
    <cellStyle name="SAPBEXformats 22 3 2" xfId="24807" xr:uid="{00000000-0005-0000-0000-0000674B0000}"/>
    <cellStyle name="SAPBEXformats 22 4" xfId="6338" xr:uid="{00000000-0005-0000-0000-0000684B0000}"/>
    <cellStyle name="SAPBEXformats 22 4 2" xfId="25247" xr:uid="{00000000-0005-0000-0000-0000694B0000}"/>
    <cellStyle name="SAPBEXformats 22 5" xfId="11762" xr:uid="{00000000-0005-0000-0000-00006A4B0000}"/>
    <cellStyle name="SAPBEXformats 22 5 2" xfId="30671" xr:uid="{00000000-0005-0000-0000-00006B4B0000}"/>
    <cellStyle name="SAPBEXformats 22 6" xfId="12132" xr:uid="{00000000-0005-0000-0000-00006C4B0000}"/>
    <cellStyle name="SAPBEXformats 22 6 2" xfId="31041" xr:uid="{00000000-0005-0000-0000-00006D4B0000}"/>
    <cellStyle name="SAPBEXformats 22 7" xfId="16458" xr:uid="{00000000-0005-0000-0000-00006E4B0000}"/>
    <cellStyle name="SAPBEXformats 22 7 2" xfId="35367" xr:uid="{00000000-0005-0000-0000-00006F4B0000}"/>
    <cellStyle name="SAPBEXformats 22 8" xfId="16828" xr:uid="{00000000-0005-0000-0000-0000704B0000}"/>
    <cellStyle name="SAPBEXformats 22 8 2" xfId="35737" xr:uid="{00000000-0005-0000-0000-0000714B0000}"/>
    <cellStyle name="SAPBEXformats 22 9" xfId="20954" xr:uid="{00000000-0005-0000-0000-0000724B0000}"/>
    <cellStyle name="SAPBEXformats 23" xfId="838" xr:uid="{00000000-0005-0000-0000-0000734B0000}"/>
    <cellStyle name="SAPBEXformats 23 2" xfId="3424" xr:uid="{00000000-0005-0000-0000-0000744B0000}"/>
    <cellStyle name="SAPBEXformats 23 2 2" xfId="22333" xr:uid="{00000000-0005-0000-0000-0000754B0000}"/>
    <cellStyle name="SAPBEXformats 23 3" xfId="6696" xr:uid="{00000000-0005-0000-0000-0000764B0000}"/>
    <cellStyle name="SAPBEXformats 23 3 2" xfId="25605" xr:uid="{00000000-0005-0000-0000-0000774B0000}"/>
    <cellStyle name="SAPBEXformats 23 4" xfId="8004" xr:uid="{00000000-0005-0000-0000-0000784B0000}"/>
    <cellStyle name="SAPBEXformats 23 4 2" xfId="26913" xr:uid="{00000000-0005-0000-0000-0000794B0000}"/>
    <cellStyle name="SAPBEXformats 23 5" xfId="10369" xr:uid="{00000000-0005-0000-0000-00007A4B0000}"/>
    <cellStyle name="SAPBEXformats 23 5 2" xfId="29278" xr:uid="{00000000-0005-0000-0000-00007B4B0000}"/>
    <cellStyle name="SAPBEXformats 23 6" xfId="12530" xr:uid="{00000000-0005-0000-0000-00007C4B0000}"/>
    <cellStyle name="SAPBEXformats 23 6 2" xfId="31439" xr:uid="{00000000-0005-0000-0000-00007D4B0000}"/>
    <cellStyle name="SAPBEXformats 23 7" xfId="15065" xr:uid="{00000000-0005-0000-0000-00007E4B0000}"/>
    <cellStyle name="SAPBEXformats 23 7 2" xfId="33974" xr:uid="{00000000-0005-0000-0000-00007F4B0000}"/>
    <cellStyle name="SAPBEXformats 23 8" xfId="17226" xr:uid="{00000000-0005-0000-0000-0000804B0000}"/>
    <cellStyle name="SAPBEXformats 23 8 2" xfId="36135" xr:uid="{00000000-0005-0000-0000-0000814B0000}"/>
    <cellStyle name="SAPBEXformats 23 9" xfId="19675" xr:uid="{00000000-0005-0000-0000-0000824B0000}"/>
    <cellStyle name="SAPBEXformats 24" xfId="1087" xr:uid="{00000000-0005-0000-0000-0000834B0000}"/>
    <cellStyle name="SAPBEXformats 24 2" xfId="3673" xr:uid="{00000000-0005-0000-0000-0000844B0000}"/>
    <cellStyle name="SAPBEXformats 24 2 2" xfId="22582" xr:uid="{00000000-0005-0000-0000-0000854B0000}"/>
    <cellStyle name="SAPBEXformats 24 3" xfId="5784" xr:uid="{00000000-0005-0000-0000-0000864B0000}"/>
    <cellStyle name="SAPBEXformats 24 3 2" xfId="24693" xr:uid="{00000000-0005-0000-0000-0000874B0000}"/>
    <cellStyle name="SAPBEXformats 24 4" xfId="7667" xr:uid="{00000000-0005-0000-0000-0000884B0000}"/>
    <cellStyle name="SAPBEXformats 24 4 2" xfId="26576" xr:uid="{00000000-0005-0000-0000-0000894B0000}"/>
    <cellStyle name="SAPBEXformats 24 5" xfId="10005" xr:uid="{00000000-0005-0000-0000-00008A4B0000}"/>
    <cellStyle name="SAPBEXformats 24 5 2" xfId="28914" xr:uid="{00000000-0005-0000-0000-00008B4B0000}"/>
    <cellStyle name="SAPBEXformats 24 6" xfId="12125" xr:uid="{00000000-0005-0000-0000-00008C4B0000}"/>
    <cellStyle name="SAPBEXformats 24 6 2" xfId="31034" xr:uid="{00000000-0005-0000-0000-00008D4B0000}"/>
    <cellStyle name="SAPBEXformats 24 7" xfId="14701" xr:uid="{00000000-0005-0000-0000-00008E4B0000}"/>
    <cellStyle name="SAPBEXformats 24 7 2" xfId="33610" xr:uid="{00000000-0005-0000-0000-00008F4B0000}"/>
    <cellStyle name="SAPBEXformats 24 8" xfId="16821" xr:uid="{00000000-0005-0000-0000-0000904B0000}"/>
    <cellStyle name="SAPBEXformats 24 8 2" xfId="35730" xr:uid="{00000000-0005-0000-0000-0000914B0000}"/>
    <cellStyle name="SAPBEXformats 24 9" xfId="19338" xr:uid="{00000000-0005-0000-0000-0000924B0000}"/>
    <cellStyle name="SAPBEXformats 25" xfId="1126" xr:uid="{00000000-0005-0000-0000-0000934B0000}"/>
    <cellStyle name="SAPBEXformats 25 2" xfId="3712" xr:uid="{00000000-0005-0000-0000-0000944B0000}"/>
    <cellStyle name="SAPBEXformats 25 2 2" xfId="22621" xr:uid="{00000000-0005-0000-0000-0000954B0000}"/>
    <cellStyle name="SAPBEXformats 25 3" xfId="6840" xr:uid="{00000000-0005-0000-0000-0000964B0000}"/>
    <cellStyle name="SAPBEXformats 25 3 2" xfId="25749" xr:uid="{00000000-0005-0000-0000-0000974B0000}"/>
    <cellStyle name="SAPBEXformats 25 4" xfId="8013" xr:uid="{00000000-0005-0000-0000-0000984B0000}"/>
    <cellStyle name="SAPBEXformats 25 4 2" xfId="26922" xr:uid="{00000000-0005-0000-0000-0000994B0000}"/>
    <cellStyle name="SAPBEXformats 25 5" xfId="10378" xr:uid="{00000000-0005-0000-0000-00009A4B0000}"/>
    <cellStyle name="SAPBEXformats 25 5 2" xfId="29287" xr:uid="{00000000-0005-0000-0000-00009B4B0000}"/>
    <cellStyle name="SAPBEXformats 25 6" xfId="9660" xr:uid="{00000000-0005-0000-0000-00009C4B0000}"/>
    <cellStyle name="SAPBEXformats 25 6 2" xfId="28569" xr:uid="{00000000-0005-0000-0000-00009D4B0000}"/>
    <cellStyle name="SAPBEXformats 25 7" xfId="15074" xr:uid="{00000000-0005-0000-0000-00009E4B0000}"/>
    <cellStyle name="SAPBEXformats 25 7 2" xfId="33983" xr:uid="{00000000-0005-0000-0000-00009F4B0000}"/>
    <cellStyle name="SAPBEXformats 25 8" xfId="14356" xr:uid="{00000000-0005-0000-0000-0000A04B0000}"/>
    <cellStyle name="SAPBEXformats 25 8 2" xfId="33265" xr:uid="{00000000-0005-0000-0000-0000A14B0000}"/>
    <cellStyle name="SAPBEXformats 25 9" xfId="19684" xr:uid="{00000000-0005-0000-0000-0000A24B0000}"/>
    <cellStyle name="SAPBEXformats 26" xfId="1246" xr:uid="{00000000-0005-0000-0000-0000A34B0000}"/>
    <cellStyle name="SAPBEXformats 26 2" xfId="3832" xr:uid="{00000000-0005-0000-0000-0000A44B0000}"/>
    <cellStyle name="SAPBEXformats 26 2 2" xfId="22741" xr:uid="{00000000-0005-0000-0000-0000A54B0000}"/>
    <cellStyle name="SAPBEXformats 26 3" xfId="6457" xr:uid="{00000000-0005-0000-0000-0000A64B0000}"/>
    <cellStyle name="SAPBEXformats 26 3 2" xfId="25366" xr:uid="{00000000-0005-0000-0000-0000A74B0000}"/>
    <cellStyle name="SAPBEXformats 26 4" xfId="8876" xr:uid="{00000000-0005-0000-0000-0000A84B0000}"/>
    <cellStyle name="SAPBEXformats 26 4 2" xfId="27785" xr:uid="{00000000-0005-0000-0000-0000A94B0000}"/>
    <cellStyle name="SAPBEXformats 26 5" xfId="11325" xr:uid="{00000000-0005-0000-0000-0000AA4B0000}"/>
    <cellStyle name="SAPBEXformats 26 5 2" xfId="30234" xr:uid="{00000000-0005-0000-0000-0000AB4B0000}"/>
    <cellStyle name="SAPBEXformats 26 6" xfId="14040" xr:uid="{00000000-0005-0000-0000-0000AC4B0000}"/>
    <cellStyle name="SAPBEXformats 26 6 2" xfId="32949" xr:uid="{00000000-0005-0000-0000-0000AD4B0000}"/>
    <cellStyle name="SAPBEXformats 26 7" xfId="16021" xr:uid="{00000000-0005-0000-0000-0000AE4B0000}"/>
    <cellStyle name="SAPBEXformats 26 7 2" xfId="34930" xr:uid="{00000000-0005-0000-0000-0000AF4B0000}"/>
    <cellStyle name="SAPBEXformats 26 8" xfId="18736" xr:uid="{00000000-0005-0000-0000-0000B04B0000}"/>
    <cellStyle name="SAPBEXformats 26 8 2" xfId="37645" xr:uid="{00000000-0005-0000-0000-0000B14B0000}"/>
    <cellStyle name="SAPBEXformats 26 9" xfId="20550" xr:uid="{00000000-0005-0000-0000-0000B24B0000}"/>
    <cellStyle name="SAPBEXformats 27" xfId="1187" xr:uid="{00000000-0005-0000-0000-0000B34B0000}"/>
    <cellStyle name="SAPBEXformats 27 2" xfId="3773" xr:uid="{00000000-0005-0000-0000-0000B44B0000}"/>
    <cellStyle name="SAPBEXformats 27 2 2" xfId="22682" xr:uid="{00000000-0005-0000-0000-0000B54B0000}"/>
    <cellStyle name="SAPBEXformats 27 3" xfId="6605" xr:uid="{00000000-0005-0000-0000-0000B64B0000}"/>
    <cellStyle name="SAPBEXformats 27 3 2" xfId="25514" xr:uid="{00000000-0005-0000-0000-0000B74B0000}"/>
    <cellStyle name="SAPBEXformats 27 4" xfId="8864" xr:uid="{00000000-0005-0000-0000-0000B84B0000}"/>
    <cellStyle name="SAPBEXformats 27 4 2" xfId="27773" xr:uid="{00000000-0005-0000-0000-0000B94B0000}"/>
    <cellStyle name="SAPBEXformats 27 5" xfId="11313" xr:uid="{00000000-0005-0000-0000-0000BA4B0000}"/>
    <cellStyle name="SAPBEXformats 27 5 2" xfId="30222" xr:uid="{00000000-0005-0000-0000-0000BB4B0000}"/>
    <cellStyle name="SAPBEXformats 27 6" xfId="12286" xr:uid="{00000000-0005-0000-0000-0000BC4B0000}"/>
    <cellStyle name="SAPBEXformats 27 6 2" xfId="31195" xr:uid="{00000000-0005-0000-0000-0000BD4B0000}"/>
    <cellStyle name="SAPBEXformats 27 7" xfId="16009" xr:uid="{00000000-0005-0000-0000-0000BE4B0000}"/>
    <cellStyle name="SAPBEXformats 27 7 2" xfId="34918" xr:uid="{00000000-0005-0000-0000-0000BF4B0000}"/>
    <cellStyle name="SAPBEXformats 27 8" xfId="16982" xr:uid="{00000000-0005-0000-0000-0000C04B0000}"/>
    <cellStyle name="SAPBEXformats 27 8 2" xfId="35891" xr:uid="{00000000-0005-0000-0000-0000C14B0000}"/>
    <cellStyle name="SAPBEXformats 27 9" xfId="20538" xr:uid="{00000000-0005-0000-0000-0000C24B0000}"/>
    <cellStyle name="SAPBEXformats 28" xfId="1332" xr:uid="{00000000-0005-0000-0000-0000C34B0000}"/>
    <cellStyle name="SAPBEXformats 28 2" xfId="3918" xr:uid="{00000000-0005-0000-0000-0000C44B0000}"/>
    <cellStyle name="SAPBEXformats 28 2 2" xfId="22827" xr:uid="{00000000-0005-0000-0000-0000C54B0000}"/>
    <cellStyle name="SAPBEXformats 28 3" xfId="6015" xr:uid="{00000000-0005-0000-0000-0000C64B0000}"/>
    <cellStyle name="SAPBEXformats 28 3 2" xfId="24924" xr:uid="{00000000-0005-0000-0000-0000C74B0000}"/>
    <cellStyle name="SAPBEXformats 28 4" xfId="5537" xr:uid="{00000000-0005-0000-0000-0000C84B0000}"/>
    <cellStyle name="SAPBEXformats 28 4 2" xfId="24446" xr:uid="{00000000-0005-0000-0000-0000C94B0000}"/>
    <cellStyle name="SAPBEXformats 28 5" xfId="12093" xr:uid="{00000000-0005-0000-0000-0000CA4B0000}"/>
    <cellStyle name="SAPBEXformats 28 5 2" xfId="31002" xr:uid="{00000000-0005-0000-0000-0000CB4B0000}"/>
    <cellStyle name="SAPBEXformats 28 6" xfId="12550" xr:uid="{00000000-0005-0000-0000-0000CC4B0000}"/>
    <cellStyle name="SAPBEXformats 28 6 2" xfId="31459" xr:uid="{00000000-0005-0000-0000-0000CD4B0000}"/>
    <cellStyle name="SAPBEXformats 28 7" xfId="16789" xr:uid="{00000000-0005-0000-0000-0000CE4B0000}"/>
    <cellStyle name="SAPBEXformats 28 7 2" xfId="35698" xr:uid="{00000000-0005-0000-0000-0000CF4B0000}"/>
    <cellStyle name="SAPBEXformats 28 8" xfId="17246" xr:uid="{00000000-0005-0000-0000-0000D04B0000}"/>
    <cellStyle name="SAPBEXformats 28 8 2" xfId="36155" xr:uid="{00000000-0005-0000-0000-0000D14B0000}"/>
    <cellStyle name="SAPBEXformats 28 9" xfId="21256" xr:uid="{00000000-0005-0000-0000-0000D24B0000}"/>
    <cellStyle name="SAPBEXformats 29" xfId="1370" xr:uid="{00000000-0005-0000-0000-0000D34B0000}"/>
    <cellStyle name="SAPBEXformats 29 2" xfId="3956" xr:uid="{00000000-0005-0000-0000-0000D44B0000}"/>
    <cellStyle name="SAPBEXformats 29 2 2" xfId="22865" xr:uid="{00000000-0005-0000-0000-0000D54B0000}"/>
    <cellStyle name="SAPBEXformats 29 3" xfId="5989" xr:uid="{00000000-0005-0000-0000-0000D64B0000}"/>
    <cellStyle name="SAPBEXformats 29 3 2" xfId="24898" xr:uid="{00000000-0005-0000-0000-0000D74B0000}"/>
    <cellStyle name="SAPBEXformats 29 4" xfId="8792" xr:uid="{00000000-0005-0000-0000-0000D84B0000}"/>
    <cellStyle name="SAPBEXformats 29 4 2" xfId="27701" xr:uid="{00000000-0005-0000-0000-0000D94B0000}"/>
    <cellStyle name="SAPBEXformats 29 5" xfId="11235" xr:uid="{00000000-0005-0000-0000-0000DA4B0000}"/>
    <cellStyle name="SAPBEXformats 29 5 2" xfId="30144" xr:uid="{00000000-0005-0000-0000-0000DB4B0000}"/>
    <cellStyle name="SAPBEXformats 29 6" xfId="13002" xr:uid="{00000000-0005-0000-0000-0000DC4B0000}"/>
    <cellStyle name="SAPBEXformats 29 6 2" xfId="31911" xr:uid="{00000000-0005-0000-0000-0000DD4B0000}"/>
    <cellStyle name="SAPBEXformats 29 7" xfId="15931" xr:uid="{00000000-0005-0000-0000-0000DE4B0000}"/>
    <cellStyle name="SAPBEXformats 29 7 2" xfId="34840" xr:uid="{00000000-0005-0000-0000-0000DF4B0000}"/>
    <cellStyle name="SAPBEXformats 29 8" xfId="17698" xr:uid="{00000000-0005-0000-0000-0000E04B0000}"/>
    <cellStyle name="SAPBEXformats 29 8 2" xfId="36607" xr:uid="{00000000-0005-0000-0000-0000E14B0000}"/>
    <cellStyle name="SAPBEXformats 29 9" xfId="20467" xr:uid="{00000000-0005-0000-0000-0000E24B0000}"/>
    <cellStyle name="SAPBEXformats 3" xfId="220" xr:uid="{00000000-0005-0000-0000-0000E34B0000}"/>
    <cellStyle name="SAPBEXformats 3 2" xfId="2806" xr:uid="{00000000-0005-0000-0000-0000E44B0000}"/>
    <cellStyle name="SAPBEXformats 3 2 2" xfId="21715" xr:uid="{00000000-0005-0000-0000-0000E54B0000}"/>
    <cellStyle name="SAPBEXformats 3 3" xfId="6046" xr:uid="{00000000-0005-0000-0000-0000E64B0000}"/>
    <cellStyle name="SAPBEXformats 3 3 2" xfId="24955" xr:uid="{00000000-0005-0000-0000-0000E74B0000}"/>
    <cellStyle name="SAPBEXformats 3 4" xfId="8216" xr:uid="{00000000-0005-0000-0000-0000E84B0000}"/>
    <cellStyle name="SAPBEXformats 3 4 2" xfId="27125" xr:uid="{00000000-0005-0000-0000-0000E94B0000}"/>
    <cellStyle name="SAPBEXformats 3 5" xfId="10601" xr:uid="{00000000-0005-0000-0000-0000EA4B0000}"/>
    <cellStyle name="SAPBEXformats 3 5 2" xfId="29510" xr:uid="{00000000-0005-0000-0000-0000EB4B0000}"/>
    <cellStyle name="SAPBEXformats 3 6" xfId="13195" xr:uid="{00000000-0005-0000-0000-0000EC4B0000}"/>
    <cellStyle name="SAPBEXformats 3 6 2" xfId="32104" xr:uid="{00000000-0005-0000-0000-0000ED4B0000}"/>
    <cellStyle name="SAPBEXformats 3 7" xfId="15297" xr:uid="{00000000-0005-0000-0000-0000EE4B0000}"/>
    <cellStyle name="SAPBEXformats 3 7 2" xfId="34206" xr:uid="{00000000-0005-0000-0000-0000EF4B0000}"/>
    <cellStyle name="SAPBEXformats 3 8" xfId="17891" xr:uid="{00000000-0005-0000-0000-0000F04B0000}"/>
    <cellStyle name="SAPBEXformats 3 8 2" xfId="36800" xr:uid="{00000000-0005-0000-0000-0000F14B0000}"/>
    <cellStyle name="SAPBEXformats 3 9" xfId="19889" xr:uid="{00000000-0005-0000-0000-0000F24B0000}"/>
    <cellStyle name="SAPBEXformats 30" xfId="1413" xr:uid="{00000000-0005-0000-0000-0000F34B0000}"/>
    <cellStyle name="SAPBEXformats 30 2" xfId="3999" xr:uid="{00000000-0005-0000-0000-0000F44B0000}"/>
    <cellStyle name="SAPBEXformats 30 2 2" xfId="22908" xr:uid="{00000000-0005-0000-0000-0000F54B0000}"/>
    <cellStyle name="SAPBEXformats 30 3" xfId="6969" xr:uid="{00000000-0005-0000-0000-0000F64B0000}"/>
    <cellStyle name="SAPBEXformats 30 3 2" xfId="25878" xr:uid="{00000000-0005-0000-0000-0000F74B0000}"/>
    <cellStyle name="SAPBEXformats 30 4" xfId="5982" xr:uid="{00000000-0005-0000-0000-0000F84B0000}"/>
    <cellStyle name="SAPBEXformats 30 4 2" xfId="24891" xr:uid="{00000000-0005-0000-0000-0000F94B0000}"/>
    <cellStyle name="SAPBEXformats 30 5" xfId="9546" xr:uid="{00000000-0005-0000-0000-0000FA4B0000}"/>
    <cellStyle name="SAPBEXformats 30 5 2" xfId="28455" xr:uid="{00000000-0005-0000-0000-0000FB4B0000}"/>
    <cellStyle name="SAPBEXformats 30 6" xfId="13066" xr:uid="{00000000-0005-0000-0000-0000FC4B0000}"/>
    <cellStyle name="SAPBEXformats 30 6 2" xfId="31975" xr:uid="{00000000-0005-0000-0000-0000FD4B0000}"/>
    <cellStyle name="SAPBEXformats 30 7" xfId="14242" xr:uid="{00000000-0005-0000-0000-0000FE4B0000}"/>
    <cellStyle name="SAPBEXformats 30 7 2" xfId="33151" xr:uid="{00000000-0005-0000-0000-0000FF4B0000}"/>
    <cellStyle name="SAPBEXformats 30 8" xfId="17762" xr:uid="{00000000-0005-0000-0000-0000004C0000}"/>
    <cellStyle name="SAPBEXformats 30 8 2" xfId="36671" xr:uid="{00000000-0005-0000-0000-0000014C0000}"/>
    <cellStyle name="SAPBEXformats 30 9" xfId="18931" xr:uid="{00000000-0005-0000-0000-0000024C0000}"/>
    <cellStyle name="SAPBEXformats 31" xfId="1456" xr:uid="{00000000-0005-0000-0000-0000034C0000}"/>
    <cellStyle name="SAPBEXformats 31 2" xfId="4042" xr:uid="{00000000-0005-0000-0000-0000044C0000}"/>
    <cellStyle name="SAPBEXformats 31 2 2" xfId="22951" xr:uid="{00000000-0005-0000-0000-0000054C0000}"/>
    <cellStyle name="SAPBEXformats 31 3" xfId="6271" xr:uid="{00000000-0005-0000-0000-0000064C0000}"/>
    <cellStyle name="SAPBEXformats 31 3 2" xfId="25180" xr:uid="{00000000-0005-0000-0000-0000074C0000}"/>
    <cellStyle name="SAPBEXformats 31 4" xfId="8172" xr:uid="{00000000-0005-0000-0000-0000084C0000}"/>
    <cellStyle name="SAPBEXformats 31 4 2" xfId="27081" xr:uid="{00000000-0005-0000-0000-0000094C0000}"/>
    <cellStyle name="SAPBEXformats 31 5" xfId="10548" xr:uid="{00000000-0005-0000-0000-00000A4C0000}"/>
    <cellStyle name="SAPBEXformats 31 5 2" xfId="29457" xr:uid="{00000000-0005-0000-0000-00000B4C0000}"/>
    <cellStyle name="SAPBEXformats 31 6" xfId="12869" xr:uid="{00000000-0005-0000-0000-00000C4C0000}"/>
    <cellStyle name="SAPBEXformats 31 6 2" xfId="31778" xr:uid="{00000000-0005-0000-0000-00000D4C0000}"/>
    <cellStyle name="SAPBEXformats 31 7" xfId="15244" xr:uid="{00000000-0005-0000-0000-00000E4C0000}"/>
    <cellStyle name="SAPBEXformats 31 7 2" xfId="34153" xr:uid="{00000000-0005-0000-0000-00000F4C0000}"/>
    <cellStyle name="SAPBEXformats 31 8" xfId="17565" xr:uid="{00000000-0005-0000-0000-0000104C0000}"/>
    <cellStyle name="SAPBEXformats 31 8 2" xfId="36474" xr:uid="{00000000-0005-0000-0000-0000114C0000}"/>
    <cellStyle name="SAPBEXformats 31 9" xfId="19845" xr:uid="{00000000-0005-0000-0000-0000124C0000}"/>
    <cellStyle name="SAPBEXformats 32" xfId="1640" xr:uid="{00000000-0005-0000-0000-0000134C0000}"/>
    <cellStyle name="SAPBEXformats 32 2" xfId="4226" xr:uid="{00000000-0005-0000-0000-0000144C0000}"/>
    <cellStyle name="SAPBEXformats 32 2 2" xfId="23135" xr:uid="{00000000-0005-0000-0000-0000154C0000}"/>
    <cellStyle name="SAPBEXformats 32 3" xfId="7166" xr:uid="{00000000-0005-0000-0000-0000164C0000}"/>
    <cellStyle name="SAPBEXformats 32 3 2" xfId="26075" xr:uid="{00000000-0005-0000-0000-0000174C0000}"/>
    <cellStyle name="SAPBEXformats 32 4" xfId="8486" xr:uid="{00000000-0005-0000-0000-0000184C0000}"/>
    <cellStyle name="SAPBEXformats 32 4 2" xfId="27395" xr:uid="{00000000-0005-0000-0000-0000194C0000}"/>
    <cellStyle name="SAPBEXformats 32 5" xfId="10895" xr:uid="{00000000-0005-0000-0000-00001A4C0000}"/>
    <cellStyle name="SAPBEXformats 32 5 2" xfId="29804" xr:uid="{00000000-0005-0000-0000-00001B4C0000}"/>
    <cellStyle name="SAPBEXformats 32 6" xfId="13096" xr:uid="{00000000-0005-0000-0000-00001C4C0000}"/>
    <cellStyle name="SAPBEXformats 32 6 2" xfId="32005" xr:uid="{00000000-0005-0000-0000-00001D4C0000}"/>
    <cellStyle name="SAPBEXformats 32 7" xfId="15591" xr:uid="{00000000-0005-0000-0000-00001E4C0000}"/>
    <cellStyle name="SAPBEXformats 32 7 2" xfId="34500" xr:uid="{00000000-0005-0000-0000-00001F4C0000}"/>
    <cellStyle name="SAPBEXformats 32 8" xfId="17792" xr:uid="{00000000-0005-0000-0000-0000204C0000}"/>
    <cellStyle name="SAPBEXformats 32 8 2" xfId="36701" xr:uid="{00000000-0005-0000-0000-0000214C0000}"/>
    <cellStyle name="SAPBEXformats 32 9" xfId="20160" xr:uid="{00000000-0005-0000-0000-0000224C0000}"/>
    <cellStyle name="SAPBEXformats 33" xfId="1339" xr:uid="{00000000-0005-0000-0000-0000234C0000}"/>
    <cellStyle name="SAPBEXformats 33 2" xfId="3925" xr:uid="{00000000-0005-0000-0000-0000244C0000}"/>
    <cellStyle name="SAPBEXformats 33 2 2" xfId="22834" xr:uid="{00000000-0005-0000-0000-0000254C0000}"/>
    <cellStyle name="SAPBEXformats 33 3" xfId="6467" xr:uid="{00000000-0005-0000-0000-0000264C0000}"/>
    <cellStyle name="SAPBEXformats 33 3 2" xfId="25376" xr:uid="{00000000-0005-0000-0000-0000274C0000}"/>
    <cellStyle name="SAPBEXformats 33 4" xfId="7816" xr:uid="{00000000-0005-0000-0000-0000284C0000}"/>
    <cellStyle name="SAPBEXformats 33 4 2" xfId="26725" xr:uid="{00000000-0005-0000-0000-0000294C0000}"/>
    <cellStyle name="SAPBEXformats 33 5" xfId="10165" xr:uid="{00000000-0005-0000-0000-00002A4C0000}"/>
    <cellStyle name="SAPBEXformats 33 5 2" xfId="29074" xr:uid="{00000000-0005-0000-0000-00002B4C0000}"/>
    <cellStyle name="SAPBEXformats 33 6" xfId="12772" xr:uid="{00000000-0005-0000-0000-00002C4C0000}"/>
    <cellStyle name="SAPBEXformats 33 6 2" xfId="31681" xr:uid="{00000000-0005-0000-0000-00002D4C0000}"/>
    <cellStyle name="SAPBEXformats 33 7" xfId="14861" xr:uid="{00000000-0005-0000-0000-00002E4C0000}"/>
    <cellStyle name="SAPBEXformats 33 7 2" xfId="33770" xr:uid="{00000000-0005-0000-0000-00002F4C0000}"/>
    <cellStyle name="SAPBEXformats 33 8" xfId="17468" xr:uid="{00000000-0005-0000-0000-0000304C0000}"/>
    <cellStyle name="SAPBEXformats 33 8 2" xfId="36377" xr:uid="{00000000-0005-0000-0000-0000314C0000}"/>
    <cellStyle name="SAPBEXformats 33 9" xfId="19489" xr:uid="{00000000-0005-0000-0000-0000324C0000}"/>
    <cellStyle name="SAPBEXformats 34" xfId="1677" xr:uid="{00000000-0005-0000-0000-0000334C0000}"/>
    <cellStyle name="SAPBEXformats 34 2" xfId="4263" xr:uid="{00000000-0005-0000-0000-0000344C0000}"/>
    <cellStyle name="SAPBEXformats 34 2 2" xfId="23172" xr:uid="{00000000-0005-0000-0000-0000354C0000}"/>
    <cellStyle name="SAPBEXformats 34 3" xfId="2668" xr:uid="{00000000-0005-0000-0000-0000364C0000}"/>
    <cellStyle name="SAPBEXformats 34 3 2" xfId="21577" xr:uid="{00000000-0005-0000-0000-0000374C0000}"/>
    <cellStyle name="SAPBEXformats 34 4" xfId="8897" xr:uid="{00000000-0005-0000-0000-0000384C0000}"/>
    <cellStyle name="SAPBEXformats 34 4 2" xfId="27806" xr:uid="{00000000-0005-0000-0000-0000394C0000}"/>
    <cellStyle name="SAPBEXformats 34 5" xfId="11348" xr:uid="{00000000-0005-0000-0000-00003A4C0000}"/>
    <cellStyle name="SAPBEXformats 34 5 2" xfId="30257" xr:uid="{00000000-0005-0000-0000-00003B4C0000}"/>
    <cellStyle name="SAPBEXformats 34 6" xfId="13097" xr:uid="{00000000-0005-0000-0000-00003C4C0000}"/>
    <cellStyle name="SAPBEXformats 34 6 2" xfId="32006" xr:uid="{00000000-0005-0000-0000-00003D4C0000}"/>
    <cellStyle name="SAPBEXformats 34 7" xfId="16044" xr:uid="{00000000-0005-0000-0000-00003E4C0000}"/>
    <cellStyle name="SAPBEXformats 34 7 2" xfId="34953" xr:uid="{00000000-0005-0000-0000-00003F4C0000}"/>
    <cellStyle name="SAPBEXformats 34 8" xfId="17793" xr:uid="{00000000-0005-0000-0000-0000404C0000}"/>
    <cellStyle name="SAPBEXformats 34 8 2" xfId="36702" xr:uid="{00000000-0005-0000-0000-0000414C0000}"/>
    <cellStyle name="SAPBEXformats 34 9" xfId="20571" xr:uid="{00000000-0005-0000-0000-0000424C0000}"/>
    <cellStyle name="SAPBEXformats 35" xfId="1360" xr:uid="{00000000-0005-0000-0000-0000434C0000}"/>
    <cellStyle name="SAPBEXformats 35 2" xfId="3946" xr:uid="{00000000-0005-0000-0000-0000444C0000}"/>
    <cellStyle name="SAPBEXformats 35 2 2" xfId="22855" xr:uid="{00000000-0005-0000-0000-0000454C0000}"/>
    <cellStyle name="SAPBEXformats 35 3" xfId="7039" xr:uid="{00000000-0005-0000-0000-0000464C0000}"/>
    <cellStyle name="SAPBEXformats 35 3 2" xfId="25948" xr:uid="{00000000-0005-0000-0000-0000474C0000}"/>
    <cellStyle name="SAPBEXformats 35 4" xfId="8809" xr:uid="{00000000-0005-0000-0000-0000484C0000}"/>
    <cellStyle name="SAPBEXformats 35 4 2" xfId="27718" xr:uid="{00000000-0005-0000-0000-0000494C0000}"/>
    <cellStyle name="SAPBEXformats 35 5" xfId="11253" xr:uid="{00000000-0005-0000-0000-00004A4C0000}"/>
    <cellStyle name="SAPBEXformats 35 5 2" xfId="30162" xr:uid="{00000000-0005-0000-0000-00004B4C0000}"/>
    <cellStyle name="SAPBEXformats 35 6" xfId="12654" xr:uid="{00000000-0005-0000-0000-00004C4C0000}"/>
    <cellStyle name="SAPBEXformats 35 6 2" xfId="31563" xr:uid="{00000000-0005-0000-0000-00004D4C0000}"/>
    <cellStyle name="SAPBEXformats 35 7" xfId="15949" xr:uid="{00000000-0005-0000-0000-00004E4C0000}"/>
    <cellStyle name="SAPBEXformats 35 7 2" xfId="34858" xr:uid="{00000000-0005-0000-0000-00004F4C0000}"/>
    <cellStyle name="SAPBEXformats 35 8" xfId="17350" xr:uid="{00000000-0005-0000-0000-0000504C0000}"/>
    <cellStyle name="SAPBEXformats 35 8 2" xfId="36259" xr:uid="{00000000-0005-0000-0000-0000514C0000}"/>
    <cellStyle name="SAPBEXformats 35 9" xfId="20484" xr:uid="{00000000-0005-0000-0000-0000524C0000}"/>
    <cellStyle name="SAPBEXformats 36" xfId="1613" xr:uid="{00000000-0005-0000-0000-0000534C0000}"/>
    <cellStyle name="SAPBEXformats 36 2" xfId="4199" xr:uid="{00000000-0005-0000-0000-0000544C0000}"/>
    <cellStyle name="SAPBEXformats 36 2 2" xfId="23108" xr:uid="{00000000-0005-0000-0000-0000554C0000}"/>
    <cellStyle name="SAPBEXformats 36 3" xfId="4880" xr:uid="{00000000-0005-0000-0000-0000564C0000}"/>
    <cellStyle name="SAPBEXformats 36 3 2" xfId="23789" xr:uid="{00000000-0005-0000-0000-0000574C0000}"/>
    <cellStyle name="SAPBEXformats 36 4" xfId="8832" xr:uid="{00000000-0005-0000-0000-0000584C0000}"/>
    <cellStyle name="SAPBEXformats 36 4 2" xfId="27741" xr:uid="{00000000-0005-0000-0000-0000594C0000}"/>
    <cellStyle name="SAPBEXformats 36 5" xfId="11279" xr:uid="{00000000-0005-0000-0000-00005A4C0000}"/>
    <cellStyle name="SAPBEXformats 36 5 2" xfId="30188" xr:uid="{00000000-0005-0000-0000-00005B4C0000}"/>
    <cellStyle name="SAPBEXformats 36 6" xfId="12581" xr:uid="{00000000-0005-0000-0000-00005C4C0000}"/>
    <cellStyle name="SAPBEXformats 36 6 2" xfId="31490" xr:uid="{00000000-0005-0000-0000-00005D4C0000}"/>
    <cellStyle name="SAPBEXformats 36 7" xfId="15975" xr:uid="{00000000-0005-0000-0000-00005E4C0000}"/>
    <cellStyle name="SAPBEXformats 36 7 2" xfId="34884" xr:uid="{00000000-0005-0000-0000-00005F4C0000}"/>
    <cellStyle name="SAPBEXformats 36 8" xfId="17277" xr:uid="{00000000-0005-0000-0000-0000604C0000}"/>
    <cellStyle name="SAPBEXformats 36 8 2" xfId="36186" xr:uid="{00000000-0005-0000-0000-0000614C0000}"/>
    <cellStyle name="SAPBEXformats 36 9" xfId="20507" xr:uid="{00000000-0005-0000-0000-0000624C0000}"/>
    <cellStyle name="SAPBEXformats 37" xfId="1714" xr:uid="{00000000-0005-0000-0000-0000634C0000}"/>
    <cellStyle name="SAPBEXformats 37 2" xfId="4300" xr:uid="{00000000-0005-0000-0000-0000644C0000}"/>
    <cellStyle name="SAPBEXformats 37 2 2" xfId="23209" xr:uid="{00000000-0005-0000-0000-0000654C0000}"/>
    <cellStyle name="SAPBEXformats 37 3" xfId="5976" xr:uid="{00000000-0005-0000-0000-0000664C0000}"/>
    <cellStyle name="SAPBEXformats 37 3 2" xfId="24885" xr:uid="{00000000-0005-0000-0000-0000674C0000}"/>
    <cellStyle name="SAPBEXformats 37 4" xfId="8332" xr:uid="{00000000-0005-0000-0000-0000684C0000}"/>
    <cellStyle name="SAPBEXformats 37 4 2" xfId="27241" xr:uid="{00000000-0005-0000-0000-0000694C0000}"/>
    <cellStyle name="SAPBEXformats 37 5" xfId="10728" xr:uid="{00000000-0005-0000-0000-00006A4C0000}"/>
    <cellStyle name="SAPBEXformats 37 5 2" xfId="29637" xr:uid="{00000000-0005-0000-0000-00006B4C0000}"/>
    <cellStyle name="SAPBEXformats 37 6" xfId="12143" xr:uid="{00000000-0005-0000-0000-00006C4C0000}"/>
    <cellStyle name="SAPBEXformats 37 6 2" xfId="31052" xr:uid="{00000000-0005-0000-0000-00006D4C0000}"/>
    <cellStyle name="SAPBEXformats 37 7" xfId="15424" xr:uid="{00000000-0005-0000-0000-00006E4C0000}"/>
    <cellStyle name="SAPBEXformats 37 7 2" xfId="34333" xr:uid="{00000000-0005-0000-0000-00006F4C0000}"/>
    <cellStyle name="SAPBEXformats 37 8" xfId="16839" xr:uid="{00000000-0005-0000-0000-0000704C0000}"/>
    <cellStyle name="SAPBEXformats 37 8 2" xfId="35748" xr:uid="{00000000-0005-0000-0000-0000714C0000}"/>
    <cellStyle name="SAPBEXformats 37 9" xfId="20005" xr:uid="{00000000-0005-0000-0000-0000724C0000}"/>
    <cellStyle name="SAPBEXformats 38" xfId="1734" xr:uid="{00000000-0005-0000-0000-0000734C0000}"/>
    <cellStyle name="SAPBEXformats 38 2" xfId="4320" xr:uid="{00000000-0005-0000-0000-0000744C0000}"/>
    <cellStyle name="SAPBEXformats 38 2 2" xfId="23229" xr:uid="{00000000-0005-0000-0000-0000754C0000}"/>
    <cellStyle name="SAPBEXformats 38 3" xfId="5398" xr:uid="{00000000-0005-0000-0000-0000764C0000}"/>
    <cellStyle name="SAPBEXformats 38 3 2" xfId="24307" xr:uid="{00000000-0005-0000-0000-0000774C0000}"/>
    <cellStyle name="SAPBEXformats 38 4" xfId="8984" xr:uid="{00000000-0005-0000-0000-0000784C0000}"/>
    <cellStyle name="SAPBEXformats 38 4 2" xfId="27893" xr:uid="{00000000-0005-0000-0000-0000794C0000}"/>
    <cellStyle name="SAPBEXformats 38 5" xfId="11441" xr:uid="{00000000-0005-0000-0000-00007A4C0000}"/>
    <cellStyle name="SAPBEXformats 38 5 2" xfId="30350" xr:uid="{00000000-0005-0000-0000-00007B4C0000}"/>
    <cellStyle name="SAPBEXformats 38 6" xfId="12210" xr:uid="{00000000-0005-0000-0000-00007C4C0000}"/>
    <cellStyle name="SAPBEXformats 38 6 2" xfId="31119" xr:uid="{00000000-0005-0000-0000-00007D4C0000}"/>
    <cellStyle name="SAPBEXformats 38 7" xfId="16137" xr:uid="{00000000-0005-0000-0000-00007E4C0000}"/>
    <cellStyle name="SAPBEXformats 38 7 2" xfId="35046" xr:uid="{00000000-0005-0000-0000-00007F4C0000}"/>
    <cellStyle name="SAPBEXformats 38 8" xfId="16906" xr:uid="{00000000-0005-0000-0000-0000804C0000}"/>
    <cellStyle name="SAPBEXformats 38 8 2" xfId="35815" xr:uid="{00000000-0005-0000-0000-0000814C0000}"/>
    <cellStyle name="SAPBEXformats 38 9" xfId="20659" xr:uid="{00000000-0005-0000-0000-0000824C0000}"/>
    <cellStyle name="SAPBEXformats 39" xfId="1838" xr:uid="{00000000-0005-0000-0000-0000834C0000}"/>
    <cellStyle name="SAPBEXformats 39 2" xfId="4424" xr:uid="{00000000-0005-0000-0000-0000844C0000}"/>
    <cellStyle name="SAPBEXformats 39 2 2" xfId="23333" xr:uid="{00000000-0005-0000-0000-0000854C0000}"/>
    <cellStyle name="SAPBEXformats 39 3" xfId="5408" xr:uid="{00000000-0005-0000-0000-0000864C0000}"/>
    <cellStyle name="SAPBEXformats 39 3 2" xfId="24317" xr:uid="{00000000-0005-0000-0000-0000874C0000}"/>
    <cellStyle name="SAPBEXformats 39 4" xfId="9368" xr:uid="{00000000-0005-0000-0000-0000884C0000}"/>
    <cellStyle name="SAPBEXformats 39 4 2" xfId="28277" xr:uid="{00000000-0005-0000-0000-0000894C0000}"/>
    <cellStyle name="SAPBEXformats 39 5" xfId="9586" xr:uid="{00000000-0005-0000-0000-00008A4C0000}"/>
    <cellStyle name="SAPBEXformats 39 5 2" xfId="28495" xr:uid="{00000000-0005-0000-0000-00008B4C0000}"/>
    <cellStyle name="SAPBEXformats 39 6" xfId="11872" xr:uid="{00000000-0005-0000-0000-00008C4C0000}"/>
    <cellStyle name="SAPBEXformats 39 6 2" xfId="30781" xr:uid="{00000000-0005-0000-0000-00008D4C0000}"/>
    <cellStyle name="SAPBEXformats 39 7" xfId="14282" xr:uid="{00000000-0005-0000-0000-00008E4C0000}"/>
    <cellStyle name="SAPBEXformats 39 7 2" xfId="33191" xr:uid="{00000000-0005-0000-0000-00008F4C0000}"/>
    <cellStyle name="SAPBEXformats 39 8" xfId="16568" xr:uid="{00000000-0005-0000-0000-0000904C0000}"/>
    <cellStyle name="SAPBEXformats 39 8 2" xfId="35477" xr:uid="{00000000-0005-0000-0000-0000914C0000}"/>
    <cellStyle name="SAPBEXformats 39 9" xfId="18966" xr:uid="{00000000-0005-0000-0000-0000924C0000}"/>
    <cellStyle name="SAPBEXformats 4" xfId="168" xr:uid="{00000000-0005-0000-0000-0000934C0000}"/>
    <cellStyle name="SAPBEXformats 4 2" xfId="2755" xr:uid="{00000000-0005-0000-0000-0000944C0000}"/>
    <cellStyle name="SAPBEXformats 4 2 2" xfId="21664" xr:uid="{00000000-0005-0000-0000-0000954C0000}"/>
    <cellStyle name="SAPBEXformats 4 3" xfId="6555" xr:uid="{00000000-0005-0000-0000-0000964C0000}"/>
    <cellStyle name="SAPBEXformats 4 3 2" xfId="25464" xr:uid="{00000000-0005-0000-0000-0000974C0000}"/>
    <cellStyle name="SAPBEXformats 4 4" xfId="7640" xr:uid="{00000000-0005-0000-0000-0000984C0000}"/>
    <cellStyle name="SAPBEXformats 4 4 2" xfId="26549" xr:uid="{00000000-0005-0000-0000-0000994C0000}"/>
    <cellStyle name="SAPBEXformats 4 5" xfId="9974" xr:uid="{00000000-0005-0000-0000-00009A4C0000}"/>
    <cellStyle name="SAPBEXformats 4 5 2" xfId="28883" xr:uid="{00000000-0005-0000-0000-00009B4C0000}"/>
    <cellStyle name="SAPBEXformats 4 6" xfId="13891" xr:uid="{00000000-0005-0000-0000-00009C4C0000}"/>
    <cellStyle name="SAPBEXformats 4 6 2" xfId="32800" xr:uid="{00000000-0005-0000-0000-00009D4C0000}"/>
    <cellStyle name="SAPBEXformats 4 7" xfId="14670" xr:uid="{00000000-0005-0000-0000-00009E4C0000}"/>
    <cellStyle name="SAPBEXformats 4 7 2" xfId="33579" xr:uid="{00000000-0005-0000-0000-00009F4C0000}"/>
    <cellStyle name="SAPBEXformats 4 8" xfId="18587" xr:uid="{00000000-0005-0000-0000-0000A04C0000}"/>
    <cellStyle name="SAPBEXformats 4 8 2" xfId="37496" xr:uid="{00000000-0005-0000-0000-0000A14C0000}"/>
    <cellStyle name="SAPBEXformats 4 9" xfId="19310" xr:uid="{00000000-0005-0000-0000-0000A24C0000}"/>
    <cellStyle name="SAPBEXformats 40" xfId="1760" xr:uid="{00000000-0005-0000-0000-0000A34C0000}"/>
    <cellStyle name="SAPBEXformats 40 2" xfId="4346" xr:uid="{00000000-0005-0000-0000-0000A44C0000}"/>
    <cellStyle name="SAPBEXformats 40 2 2" xfId="23255" xr:uid="{00000000-0005-0000-0000-0000A54C0000}"/>
    <cellStyle name="SAPBEXformats 40 3" xfId="2598" xr:uid="{00000000-0005-0000-0000-0000A64C0000}"/>
    <cellStyle name="SAPBEXformats 40 3 2" xfId="21507" xr:uid="{00000000-0005-0000-0000-0000A74C0000}"/>
    <cellStyle name="SAPBEXformats 40 4" xfId="7582" xr:uid="{00000000-0005-0000-0000-0000A84C0000}"/>
    <cellStyle name="SAPBEXformats 40 4 2" xfId="26491" xr:uid="{00000000-0005-0000-0000-0000A94C0000}"/>
    <cellStyle name="SAPBEXformats 40 5" xfId="9907" xr:uid="{00000000-0005-0000-0000-0000AA4C0000}"/>
    <cellStyle name="SAPBEXformats 40 5 2" xfId="28816" xr:uid="{00000000-0005-0000-0000-0000AB4C0000}"/>
    <cellStyle name="SAPBEXformats 40 6" xfId="13910" xr:uid="{00000000-0005-0000-0000-0000AC4C0000}"/>
    <cellStyle name="SAPBEXformats 40 6 2" xfId="32819" xr:uid="{00000000-0005-0000-0000-0000AD4C0000}"/>
    <cellStyle name="SAPBEXformats 40 7" xfId="14603" xr:uid="{00000000-0005-0000-0000-0000AE4C0000}"/>
    <cellStyle name="SAPBEXformats 40 7 2" xfId="33512" xr:uid="{00000000-0005-0000-0000-0000AF4C0000}"/>
    <cellStyle name="SAPBEXformats 40 8" xfId="18606" xr:uid="{00000000-0005-0000-0000-0000B04C0000}"/>
    <cellStyle name="SAPBEXformats 40 8 2" xfId="37515" xr:uid="{00000000-0005-0000-0000-0000B14C0000}"/>
    <cellStyle name="SAPBEXformats 40 9" xfId="19253" xr:uid="{00000000-0005-0000-0000-0000B24C0000}"/>
    <cellStyle name="SAPBEXformats 41" xfId="2040" xr:uid="{00000000-0005-0000-0000-0000B34C0000}"/>
    <cellStyle name="SAPBEXformats 41 2" xfId="4626" xr:uid="{00000000-0005-0000-0000-0000B44C0000}"/>
    <cellStyle name="SAPBEXformats 41 2 2" xfId="23535" xr:uid="{00000000-0005-0000-0000-0000B54C0000}"/>
    <cellStyle name="SAPBEXformats 41 3" xfId="5118" xr:uid="{00000000-0005-0000-0000-0000B64C0000}"/>
    <cellStyle name="SAPBEXformats 41 3 2" xfId="24027" xr:uid="{00000000-0005-0000-0000-0000B74C0000}"/>
    <cellStyle name="SAPBEXformats 41 4" xfId="9426" xr:uid="{00000000-0005-0000-0000-0000B84C0000}"/>
    <cellStyle name="SAPBEXformats 41 4 2" xfId="28335" xr:uid="{00000000-0005-0000-0000-0000B94C0000}"/>
    <cellStyle name="SAPBEXformats 41 5" xfId="9520" xr:uid="{00000000-0005-0000-0000-0000BA4C0000}"/>
    <cellStyle name="SAPBEXformats 41 5 2" xfId="28429" xr:uid="{00000000-0005-0000-0000-0000BB4C0000}"/>
    <cellStyle name="SAPBEXformats 41 6" xfId="13000" xr:uid="{00000000-0005-0000-0000-0000BC4C0000}"/>
    <cellStyle name="SAPBEXformats 41 6 2" xfId="31909" xr:uid="{00000000-0005-0000-0000-0000BD4C0000}"/>
    <cellStyle name="SAPBEXformats 41 7" xfId="14216" xr:uid="{00000000-0005-0000-0000-0000BE4C0000}"/>
    <cellStyle name="SAPBEXformats 41 7 2" xfId="33125" xr:uid="{00000000-0005-0000-0000-0000BF4C0000}"/>
    <cellStyle name="SAPBEXformats 41 8" xfId="17696" xr:uid="{00000000-0005-0000-0000-0000C04C0000}"/>
    <cellStyle name="SAPBEXformats 41 8 2" xfId="36605" xr:uid="{00000000-0005-0000-0000-0000C14C0000}"/>
    <cellStyle name="SAPBEXformats 41 9" xfId="18907" xr:uid="{00000000-0005-0000-0000-0000C24C0000}"/>
    <cellStyle name="SAPBEXformats 42" xfId="1855" xr:uid="{00000000-0005-0000-0000-0000C34C0000}"/>
    <cellStyle name="SAPBEXformats 42 2" xfId="4441" xr:uid="{00000000-0005-0000-0000-0000C44C0000}"/>
    <cellStyle name="SAPBEXformats 42 2 2" xfId="23350" xr:uid="{00000000-0005-0000-0000-0000C54C0000}"/>
    <cellStyle name="SAPBEXformats 42 3" xfId="5892" xr:uid="{00000000-0005-0000-0000-0000C64C0000}"/>
    <cellStyle name="SAPBEXformats 42 3 2" xfId="24801" xr:uid="{00000000-0005-0000-0000-0000C74C0000}"/>
    <cellStyle name="SAPBEXformats 42 4" xfId="7763" xr:uid="{00000000-0005-0000-0000-0000C84C0000}"/>
    <cellStyle name="SAPBEXformats 42 4 2" xfId="26672" xr:uid="{00000000-0005-0000-0000-0000C94C0000}"/>
    <cellStyle name="SAPBEXformats 42 5" xfId="10111" xr:uid="{00000000-0005-0000-0000-0000CA4C0000}"/>
    <cellStyle name="SAPBEXformats 42 5 2" xfId="29020" xr:uid="{00000000-0005-0000-0000-0000CB4C0000}"/>
    <cellStyle name="SAPBEXformats 42 6" xfId="12726" xr:uid="{00000000-0005-0000-0000-0000CC4C0000}"/>
    <cellStyle name="SAPBEXformats 42 6 2" xfId="31635" xr:uid="{00000000-0005-0000-0000-0000CD4C0000}"/>
    <cellStyle name="SAPBEXformats 42 7" xfId="14807" xr:uid="{00000000-0005-0000-0000-0000CE4C0000}"/>
    <cellStyle name="SAPBEXformats 42 7 2" xfId="33716" xr:uid="{00000000-0005-0000-0000-0000CF4C0000}"/>
    <cellStyle name="SAPBEXformats 42 8" xfId="17422" xr:uid="{00000000-0005-0000-0000-0000D04C0000}"/>
    <cellStyle name="SAPBEXformats 42 8 2" xfId="36331" xr:uid="{00000000-0005-0000-0000-0000D14C0000}"/>
    <cellStyle name="SAPBEXformats 42 9" xfId="19436" xr:uid="{00000000-0005-0000-0000-0000D24C0000}"/>
    <cellStyle name="SAPBEXformats 43" xfId="2078" xr:uid="{00000000-0005-0000-0000-0000D34C0000}"/>
    <cellStyle name="SAPBEXformats 43 2" xfId="4664" xr:uid="{00000000-0005-0000-0000-0000D44C0000}"/>
    <cellStyle name="SAPBEXformats 43 2 2" xfId="23573" xr:uid="{00000000-0005-0000-0000-0000D54C0000}"/>
    <cellStyle name="SAPBEXformats 43 3" xfId="7091" xr:uid="{00000000-0005-0000-0000-0000D64C0000}"/>
    <cellStyle name="SAPBEXformats 43 3 2" xfId="26000" xr:uid="{00000000-0005-0000-0000-0000D74C0000}"/>
    <cellStyle name="SAPBEXformats 43 4" xfId="8914" xr:uid="{00000000-0005-0000-0000-0000D84C0000}"/>
    <cellStyle name="SAPBEXformats 43 4 2" xfId="27823" xr:uid="{00000000-0005-0000-0000-0000D94C0000}"/>
    <cellStyle name="SAPBEXformats 43 5" xfId="11365" xr:uid="{00000000-0005-0000-0000-0000DA4C0000}"/>
    <cellStyle name="SAPBEXformats 43 5 2" xfId="30274" xr:uid="{00000000-0005-0000-0000-0000DB4C0000}"/>
    <cellStyle name="SAPBEXformats 43 6" xfId="12366" xr:uid="{00000000-0005-0000-0000-0000DC4C0000}"/>
    <cellStyle name="SAPBEXformats 43 6 2" xfId="31275" xr:uid="{00000000-0005-0000-0000-0000DD4C0000}"/>
    <cellStyle name="SAPBEXformats 43 7" xfId="16061" xr:uid="{00000000-0005-0000-0000-0000DE4C0000}"/>
    <cellStyle name="SAPBEXformats 43 7 2" xfId="34970" xr:uid="{00000000-0005-0000-0000-0000DF4C0000}"/>
    <cellStyle name="SAPBEXformats 43 8" xfId="17062" xr:uid="{00000000-0005-0000-0000-0000E04C0000}"/>
    <cellStyle name="SAPBEXformats 43 8 2" xfId="35971" xr:uid="{00000000-0005-0000-0000-0000E14C0000}"/>
    <cellStyle name="SAPBEXformats 43 9" xfId="20588" xr:uid="{00000000-0005-0000-0000-0000E24C0000}"/>
    <cellStyle name="SAPBEXformats 44" xfId="2035" xr:uid="{00000000-0005-0000-0000-0000E34C0000}"/>
    <cellStyle name="SAPBEXformats 44 2" xfId="4621" xr:uid="{00000000-0005-0000-0000-0000E44C0000}"/>
    <cellStyle name="SAPBEXformats 44 2 2" xfId="23530" xr:uid="{00000000-0005-0000-0000-0000E54C0000}"/>
    <cellStyle name="SAPBEXformats 44 3" xfId="5940" xr:uid="{00000000-0005-0000-0000-0000E64C0000}"/>
    <cellStyle name="SAPBEXformats 44 3 2" xfId="24849" xr:uid="{00000000-0005-0000-0000-0000E74C0000}"/>
    <cellStyle name="SAPBEXformats 44 4" xfId="8879" xr:uid="{00000000-0005-0000-0000-0000E84C0000}"/>
    <cellStyle name="SAPBEXformats 44 4 2" xfId="27788" xr:uid="{00000000-0005-0000-0000-0000E94C0000}"/>
    <cellStyle name="SAPBEXformats 44 5" xfId="11329" xr:uid="{00000000-0005-0000-0000-0000EA4C0000}"/>
    <cellStyle name="SAPBEXformats 44 5 2" xfId="30238" xr:uid="{00000000-0005-0000-0000-0000EB4C0000}"/>
    <cellStyle name="SAPBEXformats 44 6" xfId="13388" xr:uid="{00000000-0005-0000-0000-0000EC4C0000}"/>
    <cellStyle name="SAPBEXformats 44 6 2" xfId="32297" xr:uid="{00000000-0005-0000-0000-0000ED4C0000}"/>
    <cellStyle name="SAPBEXformats 44 7" xfId="16025" xr:uid="{00000000-0005-0000-0000-0000EE4C0000}"/>
    <cellStyle name="SAPBEXformats 44 7 2" xfId="34934" xr:uid="{00000000-0005-0000-0000-0000EF4C0000}"/>
    <cellStyle name="SAPBEXformats 44 8" xfId="18084" xr:uid="{00000000-0005-0000-0000-0000F04C0000}"/>
    <cellStyle name="SAPBEXformats 44 8 2" xfId="36993" xr:uid="{00000000-0005-0000-0000-0000F14C0000}"/>
    <cellStyle name="SAPBEXformats 44 9" xfId="20553" xr:uid="{00000000-0005-0000-0000-0000F24C0000}"/>
    <cellStyle name="SAPBEXformats 45" xfId="2013" xr:uid="{00000000-0005-0000-0000-0000F34C0000}"/>
    <cellStyle name="SAPBEXformats 45 2" xfId="4599" xr:uid="{00000000-0005-0000-0000-0000F44C0000}"/>
    <cellStyle name="SAPBEXformats 45 2 2" xfId="23508" xr:uid="{00000000-0005-0000-0000-0000F54C0000}"/>
    <cellStyle name="SAPBEXformats 45 3" xfId="5190" xr:uid="{00000000-0005-0000-0000-0000F64C0000}"/>
    <cellStyle name="SAPBEXformats 45 3 2" xfId="24099" xr:uid="{00000000-0005-0000-0000-0000F74C0000}"/>
    <cellStyle name="SAPBEXformats 45 4" xfId="7580" xr:uid="{00000000-0005-0000-0000-0000F84C0000}"/>
    <cellStyle name="SAPBEXformats 45 4 2" xfId="26489" xr:uid="{00000000-0005-0000-0000-0000F94C0000}"/>
    <cellStyle name="SAPBEXformats 45 5" xfId="9905" xr:uid="{00000000-0005-0000-0000-0000FA4C0000}"/>
    <cellStyle name="SAPBEXformats 45 5 2" xfId="28814" xr:uid="{00000000-0005-0000-0000-0000FB4C0000}"/>
    <cellStyle name="SAPBEXformats 45 6" xfId="14113" xr:uid="{00000000-0005-0000-0000-0000FC4C0000}"/>
    <cellStyle name="SAPBEXformats 45 6 2" xfId="33022" xr:uid="{00000000-0005-0000-0000-0000FD4C0000}"/>
    <cellStyle name="SAPBEXformats 45 7" xfId="14601" xr:uid="{00000000-0005-0000-0000-0000FE4C0000}"/>
    <cellStyle name="SAPBEXformats 45 7 2" xfId="33510" xr:uid="{00000000-0005-0000-0000-0000FF4C0000}"/>
    <cellStyle name="SAPBEXformats 45 8" xfId="18809" xr:uid="{00000000-0005-0000-0000-0000004D0000}"/>
    <cellStyle name="SAPBEXformats 45 8 2" xfId="37718" xr:uid="{00000000-0005-0000-0000-0000014D0000}"/>
    <cellStyle name="SAPBEXformats 45 9" xfId="19251" xr:uid="{00000000-0005-0000-0000-0000024D0000}"/>
    <cellStyle name="SAPBEXformats 46" xfId="2107" xr:uid="{00000000-0005-0000-0000-0000034D0000}"/>
    <cellStyle name="SAPBEXformats 46 2" xfId="4693" xr:uid="{00000000-0005-0000-0000-0000044D0000}"/>
    <cellStyle name="SAPBEXformats 46 2 2" xfId="23602" xr:uid="{00000000-0005-0000-0000-0000054D0000}"/>
    <cellStyle name="SAPBEXformats 46 3" xfId="5973" xr:uid="{00000000-0005-0000-0000-0000064D0000}"/>
    <cellStyle name="SAPBEXformats 46 3 2" xfId="24882" xr:uid="{00000000-0005-0000-0000-0000074D0000}"/>
    <cellStyle name="SAPBEXformats 46 4" xfId="8273" xr:uid="{00000000-0005-0000-0000-0000084D0000}"/>
    <cellStyle name="SAPBEXformats 46 4 2" xfId="27182" xr:uid="{00000000-0005-0000-0000-0000094D0000}"/>
    <cellStyle name="SAPBEXformats 46 5" xfId="10667" xr:uid="{00000000-0005-0000-0000-00000A4D0000}"/>
    <cellStyle name="SAPBEXformats 46 5 2" xfId="29576" xr:uid="{00000000-0005-0000-0000-00000B4D0000}"/>
    <cellStyle name="SAPBEXformats 46 6" xfId="9567" xr:uid="{00000000-0005-0000-0000-00000C4D0000}"/>
    <cellStyle name="SAPBEXformats 46 6 2" xfId="28476" xr:uid="{00000000-0005-0000-0000-00000D4D0000}"/>
    <cellStyle name="SAPBEXformats 46 7" xfId="15363" xr:uid="{00000000-0005-0000-0000-00000E4D0000}"/>
    <cellStyle name="SAPBEXformats 46 7 2" xfId="34272" xr:uid="{00000000-0005-0000-0000-00000F4D0000}"/>
    <cellStyle name="SAPBEXformats 46 8" xfId="14263" xr:uid="{00000000-0005-0000-0000-0000104D0000}"/>
    <cellStyle name="SAPBEXformats 46 8 2" xfId="33172" xr:uid="{00000000-0005-0000-0000-0000114D0000}"/>
    <cellStyle name="SAPBEXformats 46 9" xfId="19946" xr:uid="{00000000-0005-0000-0000-0000124D0000}"/>
    <cellStyle name="SAPBEXformats 47" xfId="2145" xr:uid="{00000000-0005-0000-0000-0000134D0000}"/>
    <cellStyle name="SAPBEXformats 47 2" xfId="4731" xr:uid="{00000000-0005-0000-0000-0000144D0000}"/>
    <cellStyle name="SAPBEXformats 47 2 2" xfId="23640" xr:uid="{00000000-0005-0000-0000-0000154D0000}"/>
    <cellStyle name="SAPBEXformats 47 3" xfId="7372" xr:uid="{00000000-0005-0000-0000-0000164D0000}"/>
    <cellStyle name="SAPBEXformats 47 3 2" xfId="26281" xr:uid="{00000000-0005-0000-0000-0000174D0000}"/>
    <cellStyle name="SAPBEXformats 47 4" xfId="5124" xr:uid="{00000000-0005-0000-0000-0000184D0000}"/>
    <cellStyle name="SAPBEXformats 47 4 2" xfId="24033" xr:uid="{00000000-0005-0000-0000-0000194D0000}"/>
    <cellStyle name="SAPBEXformats 47 5" xfId="9605" xr:uid="{00000000-0005-0000-0000-00001A4D0000}"/>
    <cellStyle name="SAPBEXformats 47 5 2" xfId="28514" xr:uid="{00000000-0005-0000-0000-00001B4D0000}"/>
    <cellStyle name="SAPBEXformats 47 6" xfId="13770" xr:uid="{00000000-0005-0000-0000-00001C4D0000}"/>
    <cellStyle name="SAPBEXformats 47 6 2" xfId="32679" xr:uid="{00000000-0005-0000-0000-00001D4D0000}"/>
    <cellStyle name="SAPBEXformats 47 7" xfId="14301" xr:uid="{00000000-0005-0000-0000-00001E4D0000}"/>
    <cellStyle name="SAPBEXformats 47 7 2" xfId="33210" xr:uid="{00000000-0005-0000-0000-00001F4D0000}"/>
    <cellStyle name="SAPBEXformats 47 8" xfId="18466" xr:uid="{00000000-0005-0000-0000-0000204D0000}"/>
    <cellStyle name="SAPBEXformats 47 8 2" xfId="37375" xr:uid="{00000000-0005-0000-0000-0000214D0000}"/>
    <cellStyle name="SAPBEXformats 47 9" xfId="18984" xr:uid="{00000000-0005-0000-0000-0000224D0000}"/>
    <cellStyle name="SAPBEXformats 48" xfId="2255" xr:uid="{00000000-0005-0000-0000-0000234D0000}"/>
    <cellStyle name="SAPBEXformats 48 2" xfId="4841" xr:uid="{00000000-0005-0000-0000-0000244D0000}"/>
    <cellStyle name="SAPBEXformats 48 2 2" xfId="23750" xr:uid="{00000000-0005-0000-0000-0000254D0000}"/>
    <cellStyle name="SAPBEXformats 48 3" xfId="7329" xr:uid="{00000000-0005-0000-0000-0000264D0000}"/>
    <cellStyle name="SAPBEXformats 48 3 2" xfId="26238" xr:uid="{00000000-0005-0000-0000-0000274D0000}"/>
    <cellStyle name="SAPBEXformats 48 4" xfId="7974" xr:uid="{00000000-0005-0000-0000-0000284D0000}"/>
    <cellStyle name="SAPBEXformats 48 4 2" xfId="26883" xr:uid="{00000000-0005-0000-0000-0000294D0000}"/>
    <cellStyle name="SAPBEXformats 48 5" xfId="10336" xr:uid="{00000000-0005-0000-0000-00002A4D0000}"/>
    <cellStyle name="SAPBEXformats 48 5 2" xfId="29245" xr:uid="{00000000-0005-0000-0000-00002B4D0000}"/>
    <cellStyle name="SAPBEXformats 48 6" xfId="14063" xr:uid="{00000000-0005-0000-0000-00002C4D0000}"/>
    <cellStyle name="SAPBEXformats 48 6 2" xfId="32972" xr:uid="{00000000-0005-0000-0000-00002D4D0000}"/>
    <cellStyle name="SAPBEXformats 48 7" xfId="15032" xr:uid="{00000000-0005-0000-0000-00002E4D0000}"/>
    <cellStyle name="SAPBEXformats 48 7 2" xfId="33941" xr:uid="{00000000-0005-0000-0000-00002F4D0000}"/>
    <cellStyle name="SAPBEXformats 48 8" xfId="18759" xr:uid="{00000000-0005-0000-0000-0000304D0000}"/>
    <cellStyle name="SAPBEXformats 48 8 2" xfId="37668" xr:uid="{00000000-0005-0000-0000-0000314D0000}"/>
    <cellStyle name="SAPBEXformats 48 9" xfId="19645" xr:uid="{00000000-0005-0000-0000-0000324D0000}"/>
    <cellStyle name="SAPBEXformats 49" xfId="2325" xr:uid="{00000000-0005-0000-0000-0000334D0000}"/>
    <cellStyle name="SAPBEXformats 49 2" xfId="4911" xr:uid="{00000000-0005-0000-0000-0000344D0000}"/>
    <cellStyle name="SAPBEXformats 49 2 2" xfId="23820" xr:uid="{00000000-0005-0000-0000-0000354D0000}"/>
    <cellStyle name="SAPBEXformats 49 3" xfId="6469" xr:uid="{00000000-0005-0000-0000-0000364D0000}"/>
    <cellStyle name="SAPBEXformats 49 3 2" xfId="25378" xr:uid="{00000000-0005-0000-0000-0000374D0000}"/>
    <cellStyle name="SAPBEXformats 49 4" xfId="7949" xr:uid="{00000000-0005-0000-0000-0000384D0000}"/>
    <cellStyle name="SAPBEXformats 49 4 2" xfId="26858" xr:uid="{00000000-0005-0000-0000-0000394D0000}"/>
    <cellStyle name="SAPBEXformats 49 5" xfId="10305" xr:uid="{00000000-0005-0000-0000-00003A4D0000}"/>
    <cellStyle name="SAPBEXformats 49 5 2" xfId="29214" xr:uid="{00000000-0005-0000-0000-00003B4D0000}"/>
    <cellStyle name="SAPBEXformats 49 6" xfId="13930" xr:uid="{00000000-0005-0000-0000-00003C4D0000}"/>
    <cellStyle name="SAPBEXformats 49 6 2" xfId="32839" xr:uid="{00000000-0005-0000-0000-00003D4D0000}"/>
    <cellStyle name="SAPBEXformats 49 7" xfId="15001" xr:uid="{00000000-0005-0000-0000-00003E4D0000}"/>
    <cellStyle name="SAPBEXformats 49 7 2" xfId="33910" xr:uid="{00000000-0005-0000-0000-00003F4D0000}"/>
    <cellStyle name="SAPBEXformats 49 8" xfId="18626" xr:uid="{00000000-0005-0000-0000-0000404D0000}"/>
    <cellStyle name="SAPBEXformats 49 8 2" xfId="37535" xr:uid="{00000000-0005-0000-0000-0000414D0000}"/>
    <cellStyle name="SAPBEXformats 49 9" xfId="19620" xr:uid="{00000000-0005-0000-0000-0000424D0000}"/>
    <cellStyle name="SAPBEXformats 5" xfId="154" xr:uid="{00000000-0005-0000-0000-0000434D0000}"/>
    <cellStyle name="SAPBEXformats 5 2" xfId="2741" xr:uid="{00000000-0005-0000-0000-0000444D0000}"/>
    <cellStyle name="SAPBEXformats 5 2 2" xfId="21650" xr:uid="{00000000-0005-0000-0000-0000454D0000}"/>
    <cellStyle name="SAPBEXformats 5 3" xfId="5516" xr:uid="{00000000-0005-0000-0000-0000464D0000}"/>
    <cellStyle name="SAPBEXformats 5 3 2" xfId="24425" xr:uid="{00000000-0005-0000-0000-0000474D0000}"/>
    <cellStyle name="SAPBEXformats 5 4" xfId="7794" xr:uid="{00000000-0005-0000-0000-0000484D0000}"/>
    <cellStyle name="SAPBEXformats 5 4 2" xfId="26703" xr:uid="{00000000-0005-0000-0000-0000494D0000}"/>
    <cellStyle name="SAPBEXformats 5 5" xfId="10143" xr:uid="{00000000-0005-0000-0000-00004A4D0000}"/>
    <cellStyle name="SAPBEXformats 5 5 2" xfId="29052" xr:uid="{00000000-0005-0000-0000-00004B4D0000}"/>
    <cellStyle name="SAPBEXformats 5 6" xfId="12963" xr:uid="{00000000-0005-0000-0000-00004C4D0000}"/>
    <cellStyle name="SAPBEXformats 5 6 2" xfId="31872" xr:uid="{00000000-0005-0000-0000-00004D4D0000}"/>
    <cellStyle name="SAPBEXformats 5 7" xfId="14839" xr:uid="{00000000-0005-0000-0000-00004E4D0000}"/>
    <cellStyle name="SAPBEXformats 5 7 2" xfId="33748" xr:uid="{00000000-0005-0000-0000-00004F4D0000}"/>
    <cellStyle name="SAPBEXformats 5 8" xfId="17659" xr:uid="{00000000-0005-0000-0000-0000504D0000}"/>
    <cellStyle name="SAPBEXformats 5 8 2" xfId="36568" xr:uid="{00000000-0005-0000-0000-0000514D0000}"/>
    <cellStyle name="SAPBEXformats 5 9" xfId="19467" xr:uid="{00000000-0005-0000-0000-0000524D0000}"/>
    <cellStyle name="SAPBEXformats 50" xfId="2289" xr:uid="{00000000-0005-0000-0000-0000534D0000}"/>
    <cellStyle name="SAPBEXformats 50 2" xfId="6076" xr:uid="{00000000-0005-0000-0000-0000544D0000}"/>
    <cellStyle name="SAPBEXformats 50 2 2" xfId="24985" xr:uid="{00000000-0005-0000-0000-0000554D0000}"/>
    <cellStyle name="SAPBEXformats 50 3" xfId="9088" xr:uid="{00000000-0005-0000-0000-0000564D0000}"/>
    <cellStyle name="SAPBEXformats 50 3 2" xfId="27997" xr:uid="{00000000-0005-0000-0000-0000574D0000}"/>
    <cellStyle name="SAPBEXformats 50 4" xfId="11561" xr:uid="{00000000-0005-0000-0000-0000584D0000}"/>
    <cellStyle name="SAPBEXformats 50 4 2" xfId="30470" xr:uid="{00000000-0005-0000-0000-0000594D0000}"/>
    <cellStyle name="SAPBEXformats 50 5" xfId="13462" xr:uid="{00000000-0005-0000-0000-00005A4D0000}"/>
    <cellStyle name="SAPBEXformats 50 5 2" xfId="32371" xr:uid="{00000000-0005-0000-0000-00005B4D0000}"/>
    <cellStyle name="SAPBEXformats 50 6" xfId="16257" xr:uid="{00000000-0005-0000-0000-00005C4D0000}"/>
    <cellStyle name="SAPBEXformats 50 6 2" xfId="35166" xr:uid="{00000000-0005-0000-0000-00005D4D0000}"/>
    <cellStyle name="SAPBEXformats 50 7" xfId="18158" xr:uid="{00000000-0005-0000-0000-00005E4D0000}"/>
    <cellStyle name="SAPBEXformats 50 7 2" xfId="37067" xr:uid="{00000000-0005-0000-0000-00005F4D0000}"/>
    <cellStyle name="SAPBEXformats 50 8" xfId="20763" xr:uid="{00000000-0005-0000-0000-0000604D0000}"/>
    <cellStyle name="SAPBEXformats 51" xfId="6708" xr:uid="{00000000-0005-0000-0000-0000614D0000}"/>
    <cellStyle name="SAPBEXformats 51 2" xfId="25617" xr:uid="{00000000-0005-0000-0000-0000624D0000}"/>
    <cellStyle name="SAPBEXformats 52" xfId="7584" xr:uid="{00000000-0005-0000-0000-0000634D0000}"/>
    <cellStyle name="SAPBEXformats 52 2" xfId="26493" xr:uid="{00000000-0005-0000-0000-0000644D0000}"/>
    <cellStyle name="SAPBEXformats 53" xfId="9909" xr:uid="{00000000-0005-0000-0000-0000654D0000}"/>
    <cellStyle name="SAPBEXformats 53 2" xfId="28818" xr:uid="{00000000-0005-0000-0000-0000664D0000}"/>
    <cellStyle name="SAPBEXformats 54" xfId="12811" xr:uid="{00000000-0005-0000-0000-0000674D0000}"/>
    <cellStyle name="SAPBEXformats 54 2" xfId="31720" xr:uid="{00000000-0005-0000-0000-0000684D0000}"/>
    <cellStyle name="SAPBEXformats 55" xfId="14605" xr:uid="{00000000-0005-0000-0000-0000694D0000}"/>
    <cellStyle name="SAPBEXformats 55 2" xfId="33514" xr:uid="{00000000-0005-0000-0000-00006A4D0000}"/>
    <cellStyle name="SAPBEXformats 56" xfId="17507" xr:uid="{00000000-0005-0000-0000-00006B4D0000}"/>
    <cellStyle name="SAPBEXformats 56 2" xfId="36416" xr:uid="{00000000-0005-0000-0000-00006C4D0000}"/>
    <cellStyle name="SAPBEXformats 57" xfId="19255" xr:uid="{00000000-0005-0000-0000-00006D4D0000}"/>
    <cellStyle name="SAPBEXformats 6" xfId="273" xr:uid="{00000000-0005-0000-0000-00006E4D0000}"/>
    <cellStyle name="SAPBEXformats 6 2" xfId="2859" xr:uid="{00000000-0005-0000-0000-00006F4D0000}"/>
    <cellStyle name="SAPBEXformats 6 2 2" xfId="21768" xr:uid="{00000000-0005-0000-0000-0000704D0000}"/>
    <cellStyle name="SAPBEXformats 6 3" xfId="5320" xr:uid="{00000000-0005-0000-0000-0000714D0000}"/>
    <cellStyle name="SAPBEXformats 6 3 2" xfId="24229" xr:uid="{00000000-0005-0000-0000-0000724D0000}"/>
    <cellStyle name="SAPBEXformats 6 4" xfId="7777" xr:uid="{00000000-0005-0000-0000-0000734D0000}"/>
    <cellStyle name="SAPBEXformats 6 4 2" xfId="26686" xr:uid="{00000000-0005-0000-0000-0000744D0000}"/>
    <cellStyle name="SAPBEXformats 6 5" xfId="10125" xr:uid="{00000000-0005-0000-0000-0000754D0000}"/>
    <cellStyle name="SAPBEXformats 6 5 2" xfId="29034" xr:uid="{00000000-0005-0000-0000-0000764D0000}"/>
    <cellStyle name="SAPBEXformats 6 6" xfId="13912" xr:uid="{00000000-0005-0000-0000-0000774D0000}"/>
    <cellStyle name="SAPBEXformats 6 6 2" xfId="32821" xr:uid="{00000000-0005-0000-0000-0000784D0000}"/>
    <cellStyle name="SAPBEXformats 6 7" xfId="14821" xr:uid="{00000000-0005-0000-0000-0000794D0000}"/>
    <cellStyle name="SAPBEXformats 6 7 2" xfId="33730" xr:uid="{00000000-0005-0000-0000-00007A4D0000}"/>
    <cellStyle name="SAPBEXformats 6 8" xfId="18608" xr:uid="{00000000-0005-0000-0000-00007B4D0000}"/>
    <cellStyle name="SAPBEXformats 6 8 2" xfId="37517" xr:uid="{00000000-0005-0000-0000-00007C4D0000}"/>
    <cellStyle name="SAPBEXformats 6 9" xfId="19450" xr:uid="{00000000-0005-0000-0000-00007D4D0000}"/>
    <cellStyle name="SAPBEXformats 7" xfId="316" xr:uid="{00000000-0005-0000-0000-00007E4D0000}"/>
    <cellStyle name="SAPBEXformats 7 2" xfId="2902" xr:uid="{00000000-0005-0000-0000-00007F4D0000}"/>
    <cellStyle name="SAPBEXformats 7 2 2" xfId="21811" xr:uid="{00000000-0005-0000-0000-0000804D0000}"/>
    <cellStyle name="SAPBEXformats 7 3" xfId="5372" xr:uid="{00000000-0005-0000-0000-0000814D0000}"/>
    <cellStyle name="SAPBEXformats 7 3 2" xfId="24281" xr:uid="{00000000-0005-0000-0000-0000824D0000}"/>
    <cellStyle name="SAPBEXformats 7 4" xfId="7533" xr:uid="{00000000-0005-0000-0000-0000834D0000}"/>
    <cellStyle name="SAPBEXformats 7 4 2" xfId="26442" xr:uid="{00000000-0005-0000-0000-0000844D0000}"/>
    <cellStyle name="SAPBEXformats 7 5" xfId="9855" xr:uid="{00000000-0005-0000-0000-0000854D0000}"/>
    <cellStyle name="SAPBEXformats 7 5 2" xfId="28764" xr:uid="{00000000-0005-0000-0000-0000864D0000}"/>
    <cellStyle name="SAPBEXformats 7 6" xfId="12263" xr:uid="{00000000-0005-0000-0000-0000874D0000}"/>
    <cellStyle name="SAPBEXformats 7 6 2" xfId="31172" xr:uid="{00000000-0005-0000-0000-0000884D0000}"/>
    <cellStyle name="SAPBEXformats 7 7" xfId="14551" xr:uid="{00000000-0005-0000-0000-0000894D0000}"/>
    <cellStyle name="SAPBEXformats 7 7 2" xfId="33460" xr:uid="{00000000-0005-0000-0000-00008A4D0000}"/>
    <cellStyle name="SAPBEXformats 7 8" xfId="16959" xr:uid="{00000000-0005-0000-0000-00008B4D0000}"/>
    <cellStyle name="SAPBEXformats 7 8 2" xfId="35868" xr:uid="{00000000-0005-0000-0000-00008C4D0000}"/>
    <cellStyle name="SAPBEXformats 7 9" xfId="19204" xr:uid="{00000000-0005-0000-0000-00008D4D0000}"/>
    <cellStyle name="SAPBEXformats 8" xfId="359" xr:uid="{00000000-0005-0000-0000-00008E4D0000}"/>
    <cellStyle name="SAPBEXformats 8 2" xfId="2945" xr:uid="{00000000-0005-0000-0000-00008F4D0000}"/>
    <cellStyle name="SAPBEXformats 8 2 2" xfId="21854" xr:uid="{00000000-0005-0000-0000-0000904D0000}"/>
    <cellStyle name="SAPBEXformats 8 3" xfId="6501" xr:uid="{00000000-0005-0000-0000-0000914D0000}"/>
    <cellStyle name="SAPBEXformats 8 3 2" xfId="25410" xr:uid="{00000000-0005-0000-0000-0000924D0000}"/>
    <cellStyle name="SAPBEXformats 8 4" xfId="8392" xr:uid="{00000000-0005-0000-0000-0000934D0000}"/>
    <cellStyle name="SAPBEXformats 8 4 2" xfId="27301" xr:uid="{00000000-0005-0000-0000-0000944D0000}"/>
    <cellStyle name="SAPBEXformats 8 5" xfId="12057" xr:uid="{00000000-0005-0000-0000-0000954D0000}"/>
    <cellStyle name="SAPBEXformats 8 5 2" xfId="30966" xr:uid="{00000000-0005-0000-0000-0000964D0000}"/>
    <cellStyle name="SAPBEXformats 8 6" xfId="12127" xr:uid="{00000000-0005-0000-0000-0000974D0000}"/>
    <cellStyle name="SAPBEXformats 8 6 2" xfId="31036" xr:uid="{00000000-0005-0000-0000-0000984D0000}"/>
    <cellStyle name="SAPBEXformats 8 7" xfId="16753" xr:uid="{00000000-0005-0000-0000-0000994D0000}"/>
    <cellStyle name="SAPBEXformats 8 7 2" xfId="35662" xr:uid="{00000000-0005-0000-0000-00009A4D0000}"/>
    <cellStyle name="SAPBEXformats 8 8" xfId="16823" xr:uid="{00000000-0005-0000-0000-00009B4D0000}"/>
    <cellStyle name="SAPBEXformats 8 8 2" xfId="35732" xr:uid="{00000000-0005-0000-0000-00009C4D0000}"/>
    <cellStyle name="SAPBEXformats 8 9" xfId="21224" xr:uid="{00000000-0005-0000-0000-00009D4D0000}"/>
    <cellStyle name="SAPBEXformats 9" xfId="402" xr:uid="{00000000-0005-0000-0000-00009E4D0000}"/>
    <cellStyle name="SAPBEXformats 9 2" xfId="2988" xr:uid="{00000000-0005-0000-0000-00009F4D0000}"/>
    <cellStyle name="SAPBEXformats 9 2 2" xfId="21897" xr:uid="{00000000-0005-0000-0000-0000A04D0000}"/>
    <cellStyle name="SAPBEXformats 9 3" xfId="6308" xr:uid="{00000000-0005-0000-0000-0000A14D0000}"/>
    <cellStyle name="SAPBEXformats 9 3 2" xfId="25217" xr:uid="{00000000-0005-0000-0000-0000A24D0000}"/>
    <cellStyle name="SAPBEXformats 9 4" xfId="8105" xr:uid="{00000000-0005-0000-0000-0000A34D0000}"/>
    <cellStyle name="SAPBEXformats 9 4 2" xfId="27014" xr:uid="{00000000-0005-0000-0000-0000A44D0000}"/>
    <cellStyle name="SAPBEXformats 9 5" xfId="10476" xr:uid="{00000000-0005-0000-0000-0000A54D0000}"/>
    <cellStyle name="SAPBEXformats 9 5 2" xfId="29385" xr:uid="{00000000-0005-0000-0000-0000A64D0000}"/>
    <cellStyle name="SAPBEXformats 9 6" xfId="13200" xr:uid="{00000000-0005-0000-0000-0000A74D0000}"/>
    <cellStyle name="SAPBEXformats 9 6 2" xfId="32109" xr:uid="{00000000-0005-0000-0000-0000A84D0000}"/>
    <cellStyle name="SAPBEXformats 9 7" xfId="15172" xr:uid="{00000000-0005-0000-0000-0000A94D0000}"/>
    <cellStyle name="SAPBEXformats 9 7 2" xfId="34081" xr:uid="{00000000-0005-0000-0000-0000AA4D0000}"/>
    <cellStyle name="SAPBEXformats 9 8" xfId="17896" xr:uid="{00000000-0005-0000-0000-0000AB4D0000}"/>
    <cellStyle name="SAPBEXformats 9 8 2" xfId="36805" xr:uid="{00000000-0005-0000-0000-0000AC4D0000}"/>
    <cellStyle name="SAPBEXformats 9 9" xfId="19776" xr:uid="{00000000-0005-0000-0000-0000AD4D0000}"/>
    <cellStyle name="SAPBEXheaderItem" xfId="73" xr:uid="{00000000-0005-0000-0000-0000AE4D0000}"/>
    <cellStyle name="SAPBEXheaderItem 10" xfId="541" xr:uid="{00000000-0005-0000-0000-0000AF4D0000}"/>
    <cellStyle name="SAPBEXheaderItem 10 2" xfId="3127" xr:uid="{00000000-0005-0000-0000-0000B04D0000}"/>
    <cellStyle name="SAPBEXheaderItem 10 2 2" xfId="22036" xr:uid="{00000000-0005-0000-0000-0000B14D0000}"/>
    <cellStyle name="SAPBEXheaderItem 10 3" xfId="5385" xr:uid="{00000000-0005-0000-0000-0000B24D0000}"/>
    <cellStyle name="SAPBEXheaderItem 10 3 2" xfId="24294" xr:uid="{00000000-0005-0000-0000-0000B34D0000}"/>
    <cellStyle name="SAPBEXheaderItem 10 4" xfId="8775" xr:uid="{00000000-0005-0000-0000-0000B44D0000}"/>
    <cellStyle name="SAPBEXheaderItem 10 4 2" xfId="27684" xr:uid="{00000000-0005-0000-0000-0000B54D0000}"/>
    <cellStyle name="SAPBEXheaderItem 10 5" xfId="11215" xr:uid="{00000000-0005-0000-0000-0000B64D0000}"/>
    <cellStyle name="SAPBEXheaderItem 10 5 2" xfId="30124" xr:uid="{00000000-0005-0000-0000-0000B74D0000}"/>
    <cellStyle name="SAPBEXheaderItem 10 6" xfId="12892" xr:uid="{00000000-0005-0000-0000-0000B84D0000}"/>
    <cellStyle name="SAPBEXheaderItem 10 6 2" xfId="31801" xr:uid="{00000000-0005-0000-0000-0000B94D0000}"/>
    <cellStyle name="SAPBEXheaderItem 10 7" xfId="15911" xr:uid="{00000000-0005-0000-0000-0000BA4D0000}"/>
    <cellStyle name="SAPBEXheaderItem 10 7 2" xfId="34820" xr:uid="{00000000-0005-0000-0000-0000BB4D0000}"/>
    <cellStyle name="SAPBEXheaderItem 10 8" xfId="17588" xr:uid="{00000000-0005-0000-0000-0000BC4D0000}"/>
    <cellStyle name="SAPBEXheaderItem 10 8 2" xfId="36497" xr:uid="{00000000-0005-0000-0000-0000BD4D0000}"/>
    <cellStyle name="SAPBEXheaderItem 10 9" xfId="20449" xr:uid="{00000000-0005-0000-0000-0000BE4D0000}"/>
    <cellStyle name="SAPBEXheaderItem 11" xfId="458" xr:uid="{00000000-0005-0000-0000-0000BF4D0000}"/>
    <cellStyle name="SAPBEXheaderItem 11 2" xfId="3044" xr:uid="{00000000-0005-0000-0000-0000C04D0000}"/>
    <cellStyle name="SAPBEXheaderItem 11 2 2" xfId="21953" xr:uid="{00000000-0005-0000-0000-0000C14D0000}"/>
    <cellStyle name="SAPBEXheaderItem 11 3" xfId="5300" xr:uid="{00000000-0005-0000-0000-0000C24D0000}"/>
    <cellStyle name="SAPBEXheaderItem 11 3 2" xfId="24209" xr:uid="{00000000-0005-0000-0000-0000C34D0000}"/>
    <cellStyle name="SAPBEXheaderItem 11 4" xfId="8789" xr:uid="{00000000-0005-0000-0000-0000C44D0000}"/>
    <cellStyle name="SAPBEXheaderItem 11 4 2" xfId="27698" xr:uid="{00000000-0005-0000-0000-0000C54D0000}"/>
    <cellStyle name="SAPBEXheaderItem 11 5" xfId="11231" xr:uid="{00000000-0005-0000-0000-0000C64D0000}"/>
    <cellStyle name="SAPBEXheaderItem 11 5 2" xfId="30140" xr:uid="{00000000-0005-0000-0000-0000C74D0000}"/>
    <cellStyle name="SAPBEXheaderItem 11 6" xfId="12791" xr:uid="{00000000-0005-0000-0000-0000C84D0000}"/>
    <cellStyle name="SAPBEXheaderItem 11 6 2" xfId="31700" xr:uid="{00000000-0005-0000-0000-0000C94D0000}"/>
    <cellStyle name="SAPBEXheaderItem 11 7" xfId="15927" xr:uid="{00000000-0005-0000-0000-0000CA4D0000}"/>
    <cellStyle name="SAPBEXheaderItem 11 7 2" xfId="34836" xr:uid="{00000000-0005-0000-0000-0000CB4D0000}"/>
    <cellStyle name="SAPBEXheaderItem 11 8" xfId="17487" xr:uid="{00000000-0005-0000-0000-0000CC4D0000}"/>
    <cellStyle name="SAPBEXheaderItem 11 8 2" xfId="36396" xr:uid="{00000000-0005-0000-0000-0000CD4D0000}"/>
    <cellStyle name="SAPBEXheaderItem 11 9" xfId="20464" xr:uid="{00000000-0005-0000-0000-0000CE4D0000}"/>
    <cellStyle name="SAPBEXheaderItem 12" xfId="624" xr:uid="{00000000-0005-0000-0000-0000CF4D0000}"/>
    <cellStyle name="SAPBEXheaderItem 12 2" xfId="3210" xr:uid="{00000000-0005-0000-0000-0000D04D0000}"/>
    <cellStyle name="SAPBEXheaderItem 12 2 2" xfId="22119" xr:uid="{00000000-0005-0000-0000-0000D14D0000}"/>
    <cellStyle name="SAPBEXheaderItem 12 3" xfId="6814" xr:uid="{00000000-0005-0000-0000-0000D24D0000}"/>
    <cellStyle name="SAPBEXheaderItem 12 3 2" xfId="25723" xr:uid="{00000000-0005-0000-0000-0000D34D0000}"/>
    <cellStyle name="SAPBEXheaderItem 12 4" xfId="7284" xr:uid="{00000000-0005-0000-0000-0000D44D0000}"/>
    <cellStyle name="SAPBEXheaderItem 12 4 2" xfId="26193" xr:uid="{00000000-0005-0000-0000-0000D54D0000}"/>
    <cellStyle name="SAPBEXheaderItem 12 5" xfId="9688" xr:uid="{00000000-0005-0000-0000-0000D64D0000}"/>
    <cellStyle name="SAPBEXheaderItem 12 5 2" xfId="28597" xr:uid="{00000000-0005-0000-0000-0000D74D0000}"/>
    <cellStyle name="SAPBEXheaderItem 12 6" xfId="12997" xr:uid="{00000000-0005-0000-0000-0000D84D0000}"/>
    <cellStyle name="SAPBEXheaderItem 12 6 2" xfId="31906" xr:uid="{00000000-0005-0000-0000-0000D94D0000}"/>
    <cellStyle name="SAPBEXheaderItem 12 7" xfId="14384" xr:uid="{00000000-0005-0000-0000-0000DA4D0000}"/>
    <cellStyle name="SAPBEXheaderItem 12 7 2" xfId="33293" xr:uid="{00000000-0005-0000-0000-0000DB4D0000}"/>
    <cellStyle name="SAPBEXheaderItem 12 8" xfId="17693" xr:uid="{00000000-0005-0000-0000-0000DC4D0000}"/>
    <cellStyle name="SAPBEXheaderItem 12 8 2" xfId="36602" xr:uid="{00000000-0005-0000-0000-0000DD4D0000}"/>
    <cellStyle name="SAPBEXheaderItem 12 9" xfId="19055" xr:uid="{00000000-0005-0000-0000-0000DE4D0000}"/>
    <cellStyle name="SAPBEXheaderItem 13" xfId="670" xr:uid="{00000000-0005-0000-0000-0000DF4D0000}"/>
    <cellStyle name="SAPBEXheaderItem 13 2" xfId="3256" xr:uid="{00000000-0005-0000-0000-0000E04D0000}"/>
    <cellStyle name="SAPBEXheaderItem 13 2 2" xfId="22165" xr:uid="{00000000-0005-0000-0000-0000E14D0000}"/>
    <cellStyle name="SAPBEXheaderItem 13 3" xfId="6035" xr:uid="{00000000-0005-0000-0000-0000E24D0000}"/>
    <cellStyle name="SAPBEXheaderItem 13 3 2" xfId="24944" xr:uid="{00000000-0005-0000-0000-0000E34D0000}"/>
    <cellStyle name="SAPBEXheaderItem 13 4" xfId="8261" xr:uid="{00000000-0005-0000-0000-0000E44D0000}"/>
    <cellStyle name="SAPBEXheaderItem 13 4 2" xfId="27170" xr:uid="{00000000-0005-0000-0000-0000E54D0000}"/>
    <cellStyle name="SAPBEXheaderItem 13 5" xfId="10654" xr:uid="{00000000-0005-0000-0000-0000E64D0000}"/>
    <cellStyle name="SAPBEXheaderItem 13 5 2" xfId="29563" xr:uid="{00000000-0005-0000-0000-0000E74D0000}"/>
    <cellStyle name="SAPBEXheaderItem 13 6" xfId="12131" xr:uid="{00000000-0005-0000-0000-0000E84D0000}"/>
    <cellStyle name="SAPBEXheaderItem 13 6 2" xfId="31040" xr:uid="{00000000-0005-0000-0000-0000E94D0000}"/>
    <cellStyle name="SAPBEXheaderItem 13 7" xfId="15350" xr:uid="{00000000-0005-0000-0000-0000EA4D0000}"/>
    <cellStyle name="SAPBEXheaderItem 13 7 2" xfId="34259" xr:uid="{00000000-0005-0000-0000-0000EB4D0000}"/>
    <cellStyle name="SAPBEXheaderItem 13 8" xfId="16827" xr:uid="{00000000-0005-0000-0000-0000EC4D0000}"/>
    <cellStyle name="SAPBEXheaderItem 13 8 2" xfId="35736" xr:uid="{00000000-0005-0000-0000-0000ED4D0000}"/>
    <cellStyle name="SAPBEXheaderItem 13 9" xfId="19934" xr:uid="{00000000-0005-0000-0000-0000EE4D0000}"/>
    <cellStyle name="SAPBEXheaderItem 14" xfId="600" xr:uid="{00000000-0005-0000-0000-0000EF4D0000}"/>
    <cellStyle name="SAPBEXheaderItem 14 2" xfId="3186" xr:uid="{00000000-0005-0000-0000-0000F04D0000}"/>
    <cellStyle name="SAPBEXheaderItem 14 2 2" xfId="22095" xr:uid="{00000000-0005-0000-0000-0000F14D0000}"/>
    <cellStyle name="SAPBEXheaderItem 14 3" xfId="6699" xr:uid="{00000000-0005-0000-0000-0000F24D0000}"/>
    <cellStyle name="SAPBEXheaderItem 14 3 2" xfId="25608" xr:uid="{00000000-0005-0000-0000-0000F34D0000}"/>
    <cellStyle name="SAPBEXheaderItem 14 4" xfId="8300" xr:uid="{00000000-0005-0000-0000-0000F44D0000}"/>
    <cellStyle name="SAPBEXheaderItem 14 4 2" xfId="27209" xr:uid="{00000000-0005-0000-0000-0000F54D0000}"/>
    <cellStyle name="SAPBEXheaderItem 14 5" xfId="10696" xr:uid="{00000000-0005-0000-0000-0000F64D0000}"/>
    <cellStyle name="SAPBEXheaderItem 14 5 2" xfId="29605" xr:uid="{00000000-0005-0000-0000-0000F74D0000}"/>
    <cellStyle name="SAPBEXheaderItem 14 6" xfId="13057" xr:uid="{00000000-0005-0000-0000-0000F84D0000}"/>
    <cellStyle name="SAPBEXheaderItem 14 6 2" xfId="31966" xr:uid="{00000000-0005-0000-0000-0000F94D0000}"/>
    <cellStyle name="SAPBEXheaderItem 14 7" xfId="15392" xr:uid="{00000000-0005-0000-0000-0000FA4D0000}"/>
    <cellStyle name="SAPBEXheaderItem 14 7 2" xfId="34301" xr:uid="{00000000-0005-0000-0000-0000FB4D0000}"/>
    <cellStyle name="SAPBEXheaderItem 14 8" xfId="17753" xr:uid="{00000000-0005-0000-0000-0000FC4D0000}"/>
    <cellStyle name="SAPBEXheaderItem 14 8 2" xfId="36662" xr:uid="{00000000-0005-0000-0000-0000FD4D0000}"/>
    <cellStyle name="SAPBEXheaderItem 14 9" xfId="19973" xr:uid="{00000000-0005-0000-0000-0000FE4D0000}"/>
    <cellStyle name="SAPBEXheaderItem 15" xfId="723" xr:uid="{00000000-0005-0000-0000-0000FF4D0000}"/>
    <cellStyle name="SAPBEXheaderItem 15 2" xfId="3309" xr:uid="{00000000-0005-0000-0000-0000004E0000}"/>
    <cellStyle name="SAPBEXheaderItem 15 2 2" xfId="22218" xr:uid="{00000000-0005-0000-0000-0000014E0000}"/>
    <cellStyle name="SAPBEXheaderItem 15 3" xfId="6498" xr:uid="{00000000-0005-0000-0000-0000024E0000}"/>
    <cellStyle name="SAPBEXheaderItem 15 3 2" xfId="25407" xr:uid="{00000000-0005-0000-0000-0000034E0000}"/>
    <cellStyle name="SAPBEXheaderItem 15 4" xfId="7685" xr:uid="{00000000-0005-0000-0000-0000044E0000}"/>
    <cellStyle name="SAPBEXheaderItem 15 4 2" xfId="26594" xr:uid="{00000000-0005-0000-0000-0000054E0000}"/>
    <cellStyle name="SAPBEXheaderItem 15 5" xfId="10025" xr:uid="{00000000-0005-0000-0000-0000064E0000}"/>
    <cellStyle name="SAPBEXheaderItem 15 5 2" xfId="28934" xr:uid="{00000000-0005-0000-0000-0000074E0000}"/>
    <cellStyle name="SAPBEXheaderItem 15 6" xfId="12708" xr:uid="{00000000-0005-0000-0000-0000084E0000}"/>
    <cellStyle name="SAPBEXheaderItem 15 6 2" xfId="31617" xr:uid="{00000000-0005-0000-0000-0000094E0000}"/>
    <cellStyle name="SAPBEXheaderItem 15 7" xfId="14721" xr:uid="{00000000-0005-0000-0000-00000A4E0000}"/>
    <cellStyle name="SAPBEXheaderItem 15 7 2" xfId="33630" xr:uid="{00000000-0005-0000-0000-00000B4E0000}"/>
    <cellStyle name="SAPBEXheaderItem 15 8" xfId="17404" xr:uid="{00000000-0005-0000-0000-00000C4E0000}"/>
    <cellStyle name="SAPBEXheaderItem 15 8 2" xfId="36313" xr:uid="{00000000-0005-0000-0000-00000D4E0000}"/>
    <cellStyle name="SAPBEXheaderItem 15 9" xfId="19356" xr:uid="{00000000-0005-0000-0000-00000E4E0000}"/>
    <cellStyle name="SAPBEXheaderItem 16" xfId="739" xr:uid="{00000000-0005-0000-0000-00000F4E0000}"/>
    <cellStyle name="SAPBEXheaderItem 16 2" xfId="3325" xr:uid="{00000000-0005-0000-0000-0000104E0000}"/>
    <cellStyle name="SAPBEXheaderItem 16 2 2" xfId="22234" xr:uid="{00000000-0005-0000-0000-0000114E0000}"/>
    <cellStyle name="SAPBEXheaderItem 16 3" xfId="5646" xr:uid="{00000000-0005-0000-0000-0000124E0000}"/>
    <cellStyle name="SAPBEXheaderItem 16 3 2" xfId="24555" xr:uid="{00000000-0005-0000-0000-0000134E0000}"/>
    <cellStyle name="SAPBEXheaderItem 16 4" xfId="7991" xr:uid="{00000000-0005-0000-0000-0000144E0000}"/>
    <cellStyle name="SAPBEXheaderItem 16 4 2" xfId="26900" xr:uid="{00000000-0005-0000-0000-0000154E0000}"/>
    <cellStyle name="SAPBEXheaderItem 16 5" xfId="9523" xr:uid="{00000000-0005-0000-0000-0000164E0000}"/>
    <cellStyle name="SAPBEXheaderItem 16 5 2" xfId="28432" xr:uid="{00000000-0005-0000-0000-0000174E0000}"/>
    <cellStyle name="SAPBEXheaderItem 16 6" xfId="10739" xr:uid="{00000000-0005-0000-0000-0000184E0000}"/>
    <cellStyle name="SAPBEXheaderItem 16 6 2" xfId="29648" xr:uid="{00000000-0005-0000-0000-0000194E0000}"/>
    <cellStyle name="SAPBEXheaderItem 16 7" xfId="14219" xr:uid="{00000000-0005-0000-0000-00001A4E0000}"/>
    <cellStyle name="SAPBEXheaderItem 16 7 2" xfId="33128" xr:uid="{00000000-0005-0000-0000-00001B4E0000}"/>
    <cellStyle name="SAPBEXheaderItem 16 8" xfId="15435" xr:uid="{00000000-0005-0000-0000-00001C4E0000}"/>
    <cellStyle name="SAPBEXheaderItem 16 8 2" xfId="34344" xr:uid="{00000000-0005-0000-0000-00001D4E0000}"/>
    <cellStyle name="SAPBEXheaderItem 16 9" xfId="18910" xr:uid="{00000000-0005-0000-0000-00001E4E0000}"/>
    <cellStyle name="SAPBEXheaderItem 17" xfId="782" xr:uid="{00000000-0005-0000-0000-00001F4E0000}"/>
    <cellStyle name="SAPBEXheaderItem 17 2" xfId="3368" xr:uid="{00000000-0005-0000-0000-0000204E0000}"/>
    <cellStyle name="SAPBEXheaderItem 17 2 2" xfId="22277" xr:uid="{00000000-0005-0000-0000-0000214E0000}"/>
    <cellStyle name="SAPBEXheaderItem 17 3" xfId="5321" xr:uid="{00000000-0005-0000-0000-0000224E0000}"/>
    <cellStyle name="SAPBEXheaderItem 17 3 2" xfId="24230" xr:uid="{00000000-0005-0000-0000-0000234E0000}"/>
    <cellStyle name="SAPBEXheaderItem 17 4" xfId="7437" xr:uid="{00000000-0005-0000-0000-0000244E0000}"/>
    <cellStyle name="SAPBEXheaderItem 17 4 2" xfId="26346" xr:uid="{00000000-0005-0000-0000-0000254E0000}"/>
    <cellStyle name="SAPBEXheaderItem 17 5" xfId="9747" xr:uid="{00000000-0005-0000-0000-0000264E0000}"/>
    <cellStyle name="SAPBEXheaderItem 17 5 2" xfId="28656" xr:uid="{00000000-0005-0000-0000-0000274E0000}"/>
    <cellStyle name="SAPBEXheaderItem 17 6" xfId="9994" xr:uid="{00000000-0005-0000-0000-0000284E0000}"/>
    <cellStyle name="SAPBEXheaderItem 17 6 2" xfId="28903" xr:uid="{00000000-0005-0000-0000-0000294E0000}"/>
    <cellStyle name="SAPBEXheaderItem 17 7" xfId="14443" xr:uid="{00000000-0005-0000-0000-00002A4E0000}"/>
    <cellStyle name="SAPBEXheaderItem 17 7 2" xfId="33352" xr:uid="{00000000-0005-0000-0000-00002B4E0000}"/>
    <cellStyle name="SAPBEXheaderItem 17 8" xfId="14690" xr:uid="{00000000-0005-0000-0000-00002C4E0000}"/>
    <cellStyle name="SAPBEXheaderItem 17 8 2" xfId="33599" xr:uid="{00000000-0005-0000-0000-00002D4E0000}"/>
    <cellStyle name="SAPBEXheaderItem 17 9" xfId="19106" xr:uid="{00000000-0005-0000-0000-00002E4E0000}"/>
    <cellStyle name="SAPBEXheaderItem 18" xfId="569" xr:uid="{00000000-0005-0000-0000-00002F4E0000}"/>
    <cellStyle name="SAPBEXheaderItem 18 2" xfId="3155" xr:uid="{00000000-0005-0000-0000-0000304E0000}"/>
    <cellStyle name="SAPBEXheaderItem 18 2 2" xfId="22064" xr:uid="{00000000-0005-0000-0000-0000314E0000}"/>
    <cellStyle name="SAPBEXheaderItem 18 3" xfId="6101" xr:uid="{00000000-0005-0000-0000-0000324E0000}"/>
    <cellStyle name="SAPBEXheaderItem 18 3 2" xfId="25010" xr:uid="{00000000-0005-0000-0000-0000334E0000}"/>
    <cellStyle name="SAPBEXheaderItem 18 4" xfId="6485" xr:uid="{00000000-0005-0000-0000-0000344E0000}"/>
    <cellStyle name="SAPBEXheaderItem 18 4 2" xfId="25394" xr:uid="{00000000-0005-0000-0000-0000354E0000}"/>
    <cellStyle name="SAPBEXheaderItem 18 5" xfId="9622" xr:uid="{00000000-0005-0000-0000-0000364E0000}"/>
    <cellStyle name="SAPBEXheaderItem 18 5 2" xfId="28531" xr:uid="{00000000-0005-0000-0000-0000374E0000}"/>
    <cellStyle name="SAPBEXheaderItem 18 6" xfId="12640" xr:uid="{00000000-0005-0000-0000-0000384E0000}"/>
    <cellStyle name="SAPBEXheaderItem 18 6 2" xfId="31549" xr:uid="{00000000-0005-0000-0000-0000394E0000}"/>
    <cellStyle name="SAPBEXheaderItem 18 7" xfId="14318" xr:uid="{00000000-0005-0000-0000-00003A4E0000}"/>
    <cellStyle name="SAPBEXheaderItem 18 7 2" xfId="33227" xr:uid="{00000000-0005-0000-0000-00003B4E0000}"/>
    <cellStyle name="SAPBEXheaderItem 18 8" xfId="17336" xr:uid="{00000000-0005-0000-0000-00003C4E0000}"/>
    <cellStyle name="SAPBEXheaderItem 18 8 2" xfId="36245" xr:uid="{00000000-0005-0000-0000-00003D4E0000}"/>
    <cellStyle name="SAPBEXheaderItem 18 9" xfId="18999" xr:uid="{00000000-0005-0000-0000-00003E4E0000}"/>
    <cellStyle name="SAPBEXheaderItem 19" xfId="844" xr:uid="{00000000-0005-0000-0000-00003F4E0000}"/>
    <cellStyle name="SAPBEXheaderItem 19 2" xfId="3430" xr:uid="{00000000-0005-0000-0000-0000404E0000}"/>
    <cellStyle name="SAPBEXheaderItem 19 2 2" xfId="22339" xr:uid="{00000000-0005-0000-0000-0000414E0000}"/>
    <cellStyle name="SAPBEXheaderItem 19 3" xfId="6433" xr:uid="{00000000-0005-0000-0000-0000424E0000}"/>
    <cellStyle name="SAPBEXheaderItem 19 3 2" xfId="25342" xr:uid="{00000000-0005-0000-0000-0000434E0000}"/>
    <cellStyle name="SAPBEXheaderItem 19 4" xfId="9174" xr:uid="{00000000-0005-0000-0000-0000444E0000}"/>
    <cellStyle name="SAPBEXheaderItem 19 4 2" xfId="28083" xr:uid="{00000000-0005-0000-0000-0000454E0000}"/>
    <cellStyle name="SAPBEXheaderItem 19 5" xfId="11654" xr:uid="{00000000-0005-0000-0000-0000464E0000}"/>
    <cellStyle name="SAPBEXheaderItem 19 5 2" xfId="30563" xr:uid="{00000000-0005-0000-0000-0000474E0000}"/>
    <cellStyle name="SAPBEXheaderItem 19 6" xfId="14048" xr:uid="{00000000-0005-0000-0000-0000484E0000}"/>
    <cellStyle name="SAPBEXheaderItem 19 6 2" xfId="32957" xr:uid="{00000000-0005-0000-0000-0000494E0000}"/>
    <cellStyle name="SAPBEXheaderItem 19 7" xfId="16350" xr:uid="{00000000-0005-0000-0000-00004A4E0000}"/>
    <cellStyle name="SAPBEXheaderItem 19 7 2" xfId="35259" xr:uid="{00000000-0005-0000-0000-00004B4E0000}"/>
    <cellStyle name="SAPBEXheaderItem 19 8" xfId="18744" xr:uid="{00000000-0005-0000-0000-00004C4E0000}"/>
    <cellStyle name="SAPBEXheaderItem 19 8 2" xfId="37653" xr:uid="{00000000-0005-0000-0000-00004D4E0000}"/>
    <cellStyle name="SAPBEXheaderItem 19 9" xfId="20849" xr:uid="{00000000-0005-0000-0000-00004E4E0000}"/>
    <cellStyle name="SAPBEXheaderItem 2" xfId="194" xr:uid="{00000000-0005-0000-0000-00004F4E0000}"/>
    <cellStyle name="SAPBEXheaderItem 2 2" xfId="2780" xr:uid="{00000000-0005-0000-0000-0000504E0000}"/>
    <cellStyle name="SAPBEXheaderItem 2 2 2" xfId="21689" xr:uid="{00000000-0005-0000-0000-0000514E0000}"/>
    <cellStyle name="SAPBEXheaderItem 2 3" xfId="6830" xr:uid="{00000000-0005-0000-0000-0000524E0000}"/>
    <cellStyle name="SAPBEXheaderItem 2 3 2" xfId="25739" xr:uid="{00000000-0005-0000-0000-0000534E0000}"/>
    <cellStyle name="SAPBEXheaderItem 2 4" xfId="9282" xr:uid="{00000000-0005-0000-0000-0000544E0000}"/>
    <cellStyle name="SAPBEXheaderItem 2 4 2" xfId="28191" xr:uid="{00000000-0005-0000-0000-0000554E0000}"/>
    <cellStyle name="SAPBEXheaderItem 2 5" xfId="12030" xr:uid="{00000000-0005-0000-0000-0000564E0000}"/>
    <cellStyle name="SAPBEXheaderItem 2 5 2" xfId="30939" xr:uid="{00000000-0005-0000-0000-0000574E0000}"/>
    <cellStyle name="SAPBEXheaderItem 2 6" xfId="13855" xr:uid="{00000000-0005-0000-0000-0000584E0000}"/>
    <cellStyle name="SAPBEXheaderItem 2 6 2" xfId="32764" xr:uid="{00000000-0005-0000-0000-0000594E0000}"/>
    <cellStyle name="SAPBEXheaderItem 2 7" xfId="16726" xr:uid="{00000000-0005-0000-0000-00005A4E0000}"/>
    <cellStyle name="SAPBEXheaderItem 2 7 2" xfId="35635" xr:uid="{00000000-0005-0000-0000-00005B4E0000}"/>
    <cellStyle name="SAPBEXheaderItem 2 8" xfId="18551" xr:uid="{00000000-0005-0000-0000-00005C4E0000}"/>
    <cellStyle name="SAPBEXheaderItem 2 8 2" xfId="37460" xr:uid="{00000000-0005-0000-0000-00005D4E0000}"/>
    <cellStyle name="SAPBEXheaderItem 2 9" xfId="21200" xr:uid="{00000000-0005-0000-0000-00005E4E0000}"/>
    <cellStyle name="SAPBEXheaderItem 20" xfId="795" xr:uid="{00000000-0005-0000-0000-00005F4E0000}"/>
    <cellStyle name="SAPBEXheaderItem 20 2" xfId="3381" xr:uid="{00000000-0005-0000-0000-0000604E0000}"/>
    <cellStyle name="SAPBEXheaderItem 20 2 2" xfId="22290" xr:uid="{00000000-0005-0000-0000-0000614E0000}"/>
    <cellStyle name="SAPBEXheaderItem 20 3" xfId="6636" xr:uid="{00000000-0005-0000-0000-0000624E0000}"/>
    <cellStyle name="SAPBEXheaderItem 20 3 2" xfId="25545" xr:uid="{00000000-0005-0000-0000-0000634E0000}"/>
    <cellStyle name="SAPBEXheaderItem 20 4" xfId="7623" xr:uid="{00000000-0005-0000-0000-0000644E0000}"/>
    <cellStyle name="SAPBEXheaderItem 20 4 2" xfId="26532" xr:uid="{00000000-0005-0000-0000-0000654E0000}"/>
    <cellStyle name="SAPBEXheaderItem 20 5" xfId="9955" xr:uid="{00000000-0005-0000-0000-0000664E0000}"/>
    <cellStyle name="SAPBEXheaderItem 20 5 2" xfId="28864" xr:uid="{00000000-0005-0000-0000-0000674E0000}"/>
    <cellStyle name="SAPBEXheaderItem 20 6" xfId="13243" xr:uid="{00000000-0005-0000-0000-0000684E0000}"/>
    <cellStyle name="SAPBEXheaderItem 20 6 2" xfId="32152" xr:uid="{00000000-0005-0000-0000-0000694E0000}"/>
    <cellStyle name="SAPBEXheaderItem 20 7" xfId="14651" xr:uid="{00000000-0005-0000-0000-00006A4E0000}"/>
    <cellStyle name="SAPBEXheaderItem 20 7 2" xfId="33560" xr:uid="{00000000-0005-0000-0000-00006B4E0000}"/>
    <cellStyle name="SAPBEXheaderItem 20 8" xfId="17939" xr:uid="{00000000-0005-0000-0000-00006C4E0000}"/>
    <cellStyle name="SAPBEXheaderItem 20 8 2" xfId="36848" xr:uid="{00000000-0005-0000-0000-00006D4E0000}"/>
    <cellStyle name="SAPBEXheaderItem 20 9" xfId="19294" xr:uid="{00000000-0005-0000-0000-00006E4E0000}"/>
    <cellStyle name="SAPBEXheaderItem 21" xfId="906" xr:uid="{00000000-0005-0000-0000-00006F4E0000}"/>
    <cellStyle name="SAPBEXheaderItem 21 2" xfId="3492" xr:uid="{00000000-0005-0000-0000-0000704E0000}"/>
    <cellStyle name="SAPBEXheaderItem 21 2 2" xfId="22401" xr:uid="{00000000-0005-0000-0000-0000714E0000}"/>
    <cellStyle name="SAPBEXheaderItem 21 3" xfId="6334" xr:uid="{00000000-0005-0000-0000-0000724E0000}"/>
    <cellStyle name="SAPBEXheaderItem 21 3 2" xfId="25243" xr:uid="{00000000-0005-0000-0000-0000734E0000}"/>
    <cellStyle name="SAPBEXheaderItem 21 4" xfId="9299" xr:uid="{00000000-0005-0000-0000-0000744E0000}"/>
    <cellStyle name="SAPBEXheaderItem 21 4 2" xfId="28208" xr:uid="{00000000-0005-0000-0000-0000754E0000}"/>
    <cellStyle name="SAPBEXheaderItem 21 5" xfId="11782" xr:uid="{00000000-0005-0000-0000-0000764E0000}"/>
    <cellStyle name="SAPBEXheaderItem 21 5 2" xfId="30691" xr:uid="{00000000-0005-0000-0000-0000774E0000}"/>
    <cellStyle name="SAPBEXheaderItem 21 6" xfId="13724" xr:uid="{00000000-0005-0000-0000-0000784E0000}"/>
    <cellStyle name="SAPBEXheaderItem 21 6 2" xfId="32633" xr:uid="{00000000-0005-0000-0000-0000794E0000}"/>
    <cellStyle name="SAPBEXheaderItem 21 7" xfId="16478" xr:uid="{00000000-0005-0000-0000-00007A4E0000}"/>
    <cellStyle name="SAPBEXheaderItem 21 7 2" xfId="35387" xr:uid="{00000000-0005-0000-0000-00007B4E0000}"/>
    <cellStyle name="SAPBEXheaderItem 21 8" xfId="18420" xr:uid="{00000000-0005-0000-0000-00007C4E0000}"/>
    <cellStyle name="SAPBEXheaderItem 21 8 2" xfId="37329" xr:uid="{00000000-0005-0000-0000-00007D4E0000}"/>
    <cellStyle name="SAPBEXheaderItem 21 9" xfId="20973" xr:uid="{00000000-0005-0000-0000-00007E4E0000}"/>
    <cellStyle name="SAPBEXheaderItem 22" xfId="899" xr:uid="{00000000-0005-0000-0000-00007F4E0000}"/>
    <cellStyle name="SAPBEXheaderItem 22 2" xfId="3485" xr:uid="{00000000-0005-0000-0000-0000804E0000}"/>
    <cellStyle name="SAPBEXheaderItem 22 2 2" xfId="22394" xr:uid="{00000000-0005-0000-0000-0000814E0000}"/>
    <cellStyle name="SAPBEXheaderItem 22 3" xfId="5546" xr:uid="{00000000-0005-0000-0000-0000824E0000}"/>
    <cellStyle name="SAPBEXheaderItem 22 3 2" xfId="24455" xr:uid="{00000000-0005-0000-0000-0000834E0000}"/>
    <cellStyle name="SAPBEXheaderItem 22 4" xfId="7587" xr:uid="{00000000-0005-0000-0000-0000844E0000}"/>
    <cellStyle name="SAPBEXheaderItem 22 4 2" xfId="26496" xr:uid="{00000000-0005-0000-0000-0000854E0000}"/>
    <cellStyle name="SAPBEXheaderItem 22 5" xfId="9912" xr:uid="{00000000-0005-0000-0000-0000864E0000}"/>
    <cellStyle name="SAPBEXheaderItem 22 5 2" xfId="28821" xr:uid="{00000000-0005-0000-0000-0000874E0000}"/>
    <cellStyle name="SAPBEXheaderItem 22 6" xfId="13302" xr:uid="{00000000-0005-0000-0000-0000884E0000}"/>
    <cellStyle name="SAPBEXheaderItem 22 6 2" xfId="32211" xr:uid="{00000000-0005-0000-0000-0000894E0000}"/>
    <cellStyle name="SAPBEXheaderItem 22 7" xfId="14608" xr:uid="{00000000-0005-0000-0000-00008A4E0000}"/>
    <cellStyle name="SAPBEXheaderItem 22 7 2" xfId="33517" xr:uid="{00000000-0005-0000-0000-00008B4E0000}"/>
    <cellStyle name="SAPBEXheaderItem 22 8" xfId="17998" xr:uid="{00000000-0005-0000-0000-00008C4E0000}"/>
    <cellStyle name="SAPBEXheaderItem 22 8 2" xfId="36907" xr:uid="{00000000-0005-0000-0000-00008D4E0000}"/>
    <cellStyle name="SAPBEXheaderItem 22 9" xfId="19258" xr:uid="{00000000-0005-0000-0000-00008E4E0000}"/>
    <cellStyle name="SAPBEXheaderItem 23" xfId="956" xr:uid="{00000000-0005-0000-0000-00008F4E0000}"/>
    <cellStyle name="SAPBEXheaderItem 23 2" xfId="3542" xr:uid="{00000000-0005-0000-0000-0000904E0000}"/>
    <cellStyle name="SAPBEXheaderItem 23 2 2" xfId="22451" xr:uid="{00000000-0005-0000-0000-0000914E0000}"/>
    <cellStyle name="SAPBEXheaderItem 23 3" xfId="6991" xr:uid="{00000000-0005-0000-0000-0000924E0000}"/>
    <cellStyle name="SAPBEXheaderItem 23 3 2" xfId="25900" xr:uid="{00000000-0005-0000-0000-0000934E0000}"/>
    <cellStyle name="SAPBEXheaderItem 23 4" xfId="9068" xr:uid="{00000000-0005-0000-0000-0000944E0000}"/>
    <cellStyle name="SAPBEXheaderItem 23 4 2" xfId="27977" xr:uid="{00000000-0005-0000-0000-0000954E0000}"/>
    <cellStyle name="SAPBEXheaderItem 23 5" xfId="11540" xr:uid="{00000000-0005-0000-0000-0000964E0000}"/>
    <cellStyle name="SAPBEXheaderItem 23 5 2" xfId="30449" xr:uid="{00000000-0005-0000-0000-0000974E0000}"/>
    <cellStyle name="SAPBEXheaderItem 23 6" xfId="14082" xr:uid="{00000000-0005-0000-0000-0000984E0000}"/>
    <cellStyle name="SAPBEXheaderItem 23 6 2" xfId="32991" xr:uid="{00000000-0005-0000-0000-0000994E0000}"/>
    <cellStyle name="SAPBEXheaderItem 23 7" xfId="16236" xr:uid="{00000000-0005-0000-0000-00009A4E0000}"/>
    <cellStyle name="SAPBEXheaderItem 23 7 2" xfId="35145" xr:uid="{00000000-0005-0000-0000-00009B4E0000}"/>
    <cellStyle name="SAPBEXheaderItem 23 8" xfId="18778" xr:uid="{00000000-0005-0000-0000-00009C4E0000}"/>
    <cellStyle name="SAPBEXheaderItem 23 8 2" xfId="37687" xr:uid="{00000000-0005-0000-0000-00009D4E0000}"/>
    <cellStyle name="SAPBEXheaderItem 23 9" xfId="20743" xr:uid="{00000000-0005-0000-0000-00009E4E0000}"/>
    <cellStyle name="SAPBEXheaderItem 24" xfId="923" xr:uid="{00000000-0005-0000-0000-00009F4E0000}"/>
    <cellStyle name="SAPBEXheaderItem 24 2" xfId="3509" xr:uid="{00000000-0005-0000-0000-0000A04E0000}"/>
    <cellStyle name="SAPBEXheaderItem 24 2 2" xfId="22418" xr:uid="{00000000-0005-0000-0000-0000A14E0000}"/>
    <cellStyle name="SAPBEXheaderItem 24 3" xfId="6110" xr:uid="{00000000-0005-0000-0000-0000A24E0000}"/>
    <cellStyle name="SAPBEXheaderItem 24 3 2" xfId="25019" xr:uid="{00000000-0005-0000-0000-0000A34E0000}"/>
    <cellStyle name="SAPBEXheaderItem 24 4" xfId="7874" xr:uid="{00000000-0005-0000-0000-0000A44E0000}"/>
    <cellStyle name="SAPBEXheaderItem 24 4 2" xfId="26783" xr:uid="{00000000-0005-0000-0000-0000A54E0000}"/>
    <cellStyle name="SAPBEXheaderItem 24 5" xfId="10228" xr:uid="{00000000-0005-0000-0000-0000A64E0000}"/>
    <cellStyle name="SAPBEXheaderItem 24 5 2" xfId="29137" xr:uid="{00000000-0005-0000-0000-0000A74E0000}"/>
    <cellStyle name="SAPBEXheaderItem 24 6" xfId="13044" xr:uid="{00000000-0005-0000-0000-0000A84E0000}"/>
    <cellStyle name="SAPBEXheaderItem 24 6 2" xfId="31953" xr:uid="{00000000-0005-0000-0000-0000A94E0000}"/>
    <cellStyle name="SAPBEXheaderItem 24 7" xfId="14924" xr:uid="{00000000-0005-0000-0000-0000AA4E0000}"/>
    <cellStyle name="SAPBEXheaderItem 24 7 2" xfId="33833" xr:uid="{00000000-0005-0000-0000-0000AB4E0000}"/>
    <cellStyle name="SAPBEXheaderItem 24 8" xfId="17740" xr:uid="{00000000-0005-0000-0000-0000AC4E0000}"/>
    <cellStyle name="SAPBEXheaderItem 24 8 2" xfId="36649" xr:uid="{00000000-0005-0000-0000-0000AD4E0000}"/>
    <cellStyle name="SAPBEXheaderItem 24 9" xfId="19547" xr:uid="{00000000-0005-0000-0000-0000AE4E0000}"/>
    <cellStyle name="SAPBEXheaderItem 25" xfId="1018" xr:uid="{00000000-0005-0000-0000-0000AF4E0000}"/>
    <cellStyle name="SAPBEXheaderItem 25 2" xfId="3604" xr:uid="{00000000-0005-0000-0000-0000B04E0000}"/>
    <cellStyle name="SAPBEXheaderItem 25 2 2" xfId="22513" xr:uid="{00000000-0005-0000-0000-0000B14E0000}"/>
    <cellStyle name="SAPBEXheaderItem 25 3" xfId="7263" xr:uid="{00000000-0005-0000-0000-0000B24E0000}"/>
    <cellStyle name="SAPBEXheaderItem 25 3 2" xfId="26172" xr:uid="{00000000-0005-0000-0000-0000B34E0000}"/>
    <cellStyle name="SAPBEXheaderItem 25 4" xfId="9427" xr:uid="{00000000-0005-0000-0000-0000B44E0000}"/>
    <cellStyle name="SAPBEXheaderItem 25 4 2" xfId="28336" xr:uid="{00000000-0005-0000-0000-0000B54E0000}"/>
    <cellStyle name="SAPBEXheaderItem 25 5" xfId="9926" xr:uid="{00000000-0005-0000-0000-0000B64E0000}"/>
    <cellStyle name="SAPBEXheaderItem 25 5 2" xfId="28835" xr:uid="{00000000-0005-0000-0000-0000B74E0000}"/>
    <cellStyle name="SAPBEXheaderItem 25 6" xfId="13540" xr:uid="{00000000-0005-0000-0000-0000B84E0000}"/>
    <cellStyle name="SAPBEXheaderItem 25 6 2" xfId="32449" xr:uid="{00000000-0005-0000-0000-0000B94E0000}"/>
    <cellStyle name="SAPBEXheaderItem 25 7" xfId="14622" xr:uid="{00000000-0005-0000-0000-0000BA4E0000}"/>
    <cellStyle name="SAPBEXheaderItem 25 7 2" xfId="33531" xr:uid="{00000000-0005-0000-0000-0000BB4E0000}"/>
    <cellStyle name="SAPBEXheaderItem 25 8" xfId="18236" xr:uid="{00000000-0005-0000-0000-0000BC4E0000}"/>
    <cellStyle name="SAPBEXheaderItem 25 8 2" xfId="37145" xr:uid="{00000000-0005-0000-0000-0000BD4E0000}"/>
    <cellStyle name="SAPBEXheaderItem 25 9" xfId="19271" xr:uid="{00000000-0005-0000-0000-0000BE4E0000}"/>
    <cellStyle name="SAPBEXheaderItem 26" xfId="1061" xr:uid="{00000000-0005-0000-0000-0000BF4E0000}"/>
    <cellStyle name="SAPBEXheaderItem 26 2" xfId="3647" xr:uid="{00000000-0005-0000-0000-0000C04E0000}"/>
    <cellStyle name="SAPBEXheaderItem 26 2 2" xfId="22556" xr:uid="{00000000-0005-0000-0000-0000C14E0000}"/>
    <cellStyle name="SAPBEXheaderItem 26 3" xfId="7147" xr:uid="{00000000-0005-0000-0000-0000C24E0000}"/>
    <cellStyle name="SAPBEXheaderItem 26 3 2" xfId="26056" xr:uid="{00000000-0005-0000-0000-0000C34E0000}"/>
    <cellStyle name="SAPBEXheaderItem 26 4" xfId="5998" xr:uid="{00000000-0005-0000-0000-0000C44E0000}"/>
    <cellStyle name="SAPBEXheaderItem 26 4 2" xfId="24907" xr:uid="{00000000-0005-0000-0000-0000C54E0000}"/>
    <cellStyle name="SAPBEXheaderItem 26 5" xfId="9595" xr:uid="{00000000-0005-0000-0000-0000C64E0000}"/>
    <cellStyle name="SAPBEXheaderItem 26 5 2" xfId="28504" xr:uid="{00000000-0005-0000-0000-0000C74E0000}"/>
    <cellStyle name="SAPBEXheaderItem 26 6" xfId="13919" xr:uid="{00000000-0005-0000-0000-0000C84E0000}"/>
    <cellStyle name="SAPBEXheaderItem 26 6 2" xfId="32828" xr:uid="{00000000-0005-0000-0000-0000C94E0000}"/>
    <cellStyle name="SAPBEXheaderItem 26 7" xfId="14291" xr:uid="{00000000-0005-0000-0000-0000CA4E0000}"/>
    <cellStyle name="SAPBEXheaderItem 26 7 2" xfId="33200" xr:uid="{00000000-0005-0000-0000-0000CB4E0000}"/>
    <cellStyle name="SAPBEXheaderItem 26 8" xfId="18615" xr:uid="{00000000-0005-0000-0000-0000CC4E0000}"/>
    <cellStyle name="SAPBEXheaderItem 26 8 2" xfId="37524" xr:uid="{00000000-0005-0000-0000-0000CD4E0000}"/>
    <cellStyle name="SAPBEXheaderItem 26 9" xfId="18975" xr:uid="{00000000-0005-0000-0000-0000CE4E0000}"/>
    <cellStyle name="SAPBEXheaderItem 27" xfId="1104" xr:uid="{00000000-0005-0000-0000-0000CF4E0000}"/>
    <cellStyle name="SAPBEXheaderItem 27 2" xfId="3690" xr:uid="{00000000-0005-0000-0000-0000D04E0000}"/>
    <cellStyle name="SAPBEXheaderItem 27 2 2" xfId="22599" xr:uid="{00000000-0005-0000-0000-0000D14E0000}"/>
    <cellStyle name="SAPBEXheaderItem 27 3" xfId="6539" xr:uid="{00000000-0005-0000-0000-0000D24E0000}"/>
    <cellStyle name="SAPBEXheaderItem 27 3 2" xfId="25448" xr:uid="{00000000-0005-0000-0000-0000D34E0000}"/>
    <cellStyle name="SAPBEXheaderItem 27 4" xfId="9252" xr:uid="{00000000-0005-0000-0000-0000D44E0000}"/>
    <cellStyle name="SAPBEXheaderItem 27 4 2" xfId="28161" xr:uid="{00000000-0005-0000-0000-0000D54E0000}"/>
    <cellStyle name="SAPBEXheaderItem 27 5" xfId="11732" xr:uid="{00000000-0005-0000-0000-0000D64E0000}"/>
    <cellStyle name="SAPBEXheaderItem 27 5 2" xfId="30641" xr:uid="{00000000-0005-0000-0000-0000D74E0000}"/>
    <cellStyle name="SAPBEXheaderItem 27 6" xfId="13021" xr:uid="{00000000-0005-0000-0000-0000D84E0000}"/>
    <cellStyle name="SAPBEXheaderItem 27 6 2" xfId="31930" xr:uid="{00000000-0005-0000-0000-0000D94E0000}"/>
    <cellStyle name="SAPBEXheaderItem 27 7" xfId="16428" xr:uid="{00000000-0005-0000-0000-0000DA4E0000}"/>
    <cellStyle name="SAPBEXheaderItem 27 7 2" xfId="35337" xr:uid="{00000000-0005-0000-0000-0000DB4E0000}"/>
    <cellStyle name="SAPBEXheaderItem 27 8" xfId="17717" xr:uid="{00000000-0005-0000-0000-0000DC4E0000}"/>
    <cellStyle name="SAPBEXheaderItem 27 8 2" xfId="36626" xr:uid="{00000000-0005-0000-0000-0000DD4E0000}"/>
    <cellStyle name="SAPBEXheaderItem 27 9" xfId="20924" xr:uid="{00000000-0005-0000-0000-0000DE4E0000}"/>
    <cellStyle name="SAPBEXheaderItem 28" xfId="972" xr:uid="{00000000-0005-0000-0000-0000DF4E0000}"/>
    <cellStyle name="SAPBEXheaderItem 28 2" xfId="3558" xr:uid="{00000000-0005-0000-0000-0000E04E0000}"/>
    <cellStyle name="SAPBEXheaderItem 28 2 2" xfId="22467" xr:uid="{00000000-0005-0000-0000-0000E14E0000}"/>
    <cellStyle name="SAPBEXheaderItem 28 3" xfId="5206" xr:uid="{00000000-0005-0000-0000-0000E24E0000}"/>
    <cellStyle name="SAPBEXheaderItem 28 3 2" xfId="24115" xr:uid="{00000000-0005-0000-0000-0000E34E0000}"/>
    <cellStyle name="SAPBEXheaderItem 28 4" xfId="7518" xr:uid="{00000000-0005-0000-0000-0000E44E0000}"/>
    <cellStyle name="SAPBEXheaderItem 28 4 2" xfId="26427" xr:uid="{00000000-0005-0000-0000-0000E54E0000}"/>
    <cellStyle name="SAPBEXheaderItem 28 5" xfId="10878" xr:uid="{00000000-0005-0000-0000-0000E64E0000}"/>
    <cellStyle name="SAPBEXheaderItem 28 5 2" xfId="29787" xr:uid="{00000000-0005-0000-0000-0000E74E0000}"/>
    <cellStyle name="SAPBEXheaderItem 28 6" xfId="13570" xr:uid="{00000000-0005-0000-0000-0000E84E0000}"/>
    <cellStyle name="SAPBEXheaderItem 28 6 2" xfId="32479" xr:uid="{00000000-0005-0000-0000-0000E94E0000}"/>
    <cellStyle name="SAPBEXheaderItem 28 7" xfId="15574" xr:uid="{00000000-0005-0000-0000-0000EA4E0000}"/>
    <cellStyle name="SAPBEXheaderItem 28 7 2" xfId="34483" xr:uid="{00000000-0005-0000-0000-0000EB4E0000}"/>
    <cellStyle name="SAPBEXheaderItem 28 8" xfId="18266" xr:uid="{00000000-0005-0000-0000-0000EC4E0000}"/>
    <cellStyle name="SAPBEXheaderItem 28 8 2" xfId="37175" xr:uid="{00000000-0005-0000-0000-0000ED4E0000}"/>
    <cellStyle name="SAPBEXheaderItem 28 9" xfId="20144" xr:uid="{00000000-0005-0000-0000-0000EE4E0000}"/>
    <cellStyle name="SAPBEXheaderItem 29" xfId="1122" xr:uid="{00000000-0005-0000-0000-0000EF4E0000}"/>
    <cellStyle name="SAPBEXheaderItem 29 2" xfId="3708" xr:uid="{00000000-0005-0000-0000-0000F04E0000}"/>
    <cellStyle name="SAPBEXheaderItem 29 2 2" xfId="22617" xr:uid="{00000000-0005-0000-0000-0000F14E0000}"/>
    <cellStyle name="SAPBEXheaderItem 29 3" xfId="6125" xr:uid="{00000000-0005-0000-0000-0000F24E0000}"/>
    <cellStyle name="SAPBEXheaderItem 29 3 2" xfId="25034" xr:uid="{00000000-0005-0000-0000-0000F34E0000}"/>
    <cellStyle name="SAPBEXheaderItem 29 4" xfId="8927" xr:uid="{00000000-0005-0000-0000-0000F44E0000}"/>
    <cellStyle name="SAPBEXheaderItem 29 4 2" xfId="27836" xr:uid="{00000000-0005-0000-0000-0000F54E0000}"/>
    <cellStyle name="SAPBEXheaderItem 29 5" xfId="11379" xr:uid="{00000000-0005-0000-0000-0000F64E0000}"/>
    <cellStyle name="SAPBEXheaderItem 29 5 2" xfId="30288" xr:uid="{00000000-0005-0000-0000-0000F74E0000}"/>
    <cellStyle name="SAPBEXheaderItem 29 6" xfId="12223" xr:uid="{00000000-0005-0000-0000-0000F84E0000}"/>
    <cellStyle name="SAPBEXheaderItem 29 6 2" xfId="31132" xr:uid="{00000000-0005-0000-0000-0000F94E0000}"/>
    <cellStyle name="SAPBEXheaderItem 29 7" xfId="16075" xr:uid="{00000000-0005-0000-0000-0000FA4E0000}"/>
    <cellStyle name="SAPBEXheaderItem 29 7 2" xfId="34984" xr:uid="{00000000-0005-0000-0000-0000FB4E0000}"/>
    <cellStyle name="SAPBEXheaderItem 29 8" xfId="16919" xr:uid="{00000000-0005-0000-0000-0000FC4E0000}"/>
    <cellStyle name="SAPBEXheaderItem 29 8 2" xfId="35828" xr:uid="{00000000-0005-0000-0000-0000FD4E0000}"/>
    <cellStyle name="SAPBEXheaderItem 29 9" xfId="20601" xr:uid="{00000000-0005-0000-0000-0000FE4E0000}"/>
    <cellStyle name="SAPBEXheaderItem 3" xfId="136" xr:uid="{00000000-0005-0000-0000-0000FF4E0000}"/>
    <cellStyle name="SAPBEXheaderItem 3 2" xfId="2723" xr:uid="{00000000-0005-0000-0000-0000004F0000}"/>
    <cellStyle name="SAPBEXheaderItem 3 2 2" xfId="21632" xr:uid="{00000000-0005-0000-0000-0000014F0000}"/>
    <cellStyle name="SAPBEXheaderItem 3 3" xfId="5351" xr:uid="{00000000-0005-0000-0000-0000024F0000}"/>
    <cellStyle name="SAPBEXheaderItem 3 3 2" xfId="24260" xr:uid="{00000000-0005-0000-0000-0000034F0000}"/>
    <cellStyle name="SAPBEXheaderItem 3 4" xfId="7813" xr:uid="{00000000-0005-0000-0000-0000044F0000}"/>
    <cellStyle name="SAPBEXheaderItem 3 4 2" xfId="26722" xr:uid="{00000000-0005-0000-0000-0000054F0000}"/>
    <cellStyle name="SAPBEXheaderItem 3 5" xfId="10162" xr:uid="{00000000-0005-0000-0000-0000064F0000}"/>
    <cellStyle name="SAPBEXheaderItem 3 5 2" xfId="29071" xr:uid="{00000000-0005-0000-0000-0000074F0000}"/>
    <cellStyle name="SAPBEXheaderItem 3 6" xfId="13335" xr:uid="{00000000-0005-0000-0000-0000084F0000}"/>
    <cellStyle name="SAPBEXheaderItem 3 6 2" xfId="32244" xr:uid="{00000000-0005-0000-0000-0000094F0000}"/>
    <cellStyle name="SAPBEXheaderItem 3 7" xfId="14858" xr:uid="{00000000-0005-0000-0000-00000A4F0000}"/>
    <cellStyle name="SAPBEXheaderItem 3 7 2" xfId="33767" xr:uid="{00000000-0005-0000-0000-00000B4F0000}"/>
    <cellStyle name="SAPBEXheaderItem 3 8" xfId="18031" xr:uid="{00000000-0005-0000-0000-00000C4F0000}"/>
    <cellStyle name="SAPBEXheaderItem 3 8 2" xfId="36940" xr:uid="{00000000-0005-0000-0000-00000D4F0000}"/>
    <cellStyle name="SAPBEXheaderItem 3 9" xfId="19486" xr:uid="{00000000-0005-0000-0000-00000E4F0000}"/>
    <cellStyle name="SAPBEXheaderItem 30" xfId="1209" xr:uid="{00000000-0005-0000-0000-00000F4F0000}"/>
    <cellStyle name="SAPBEXheaderItem 30 2" xfId="3795" xr:uid="{00000000-0005-0000-0000-0000104F0000}"/>
    <cellStyle name="SAPBEXheaderItem 30 2 2" xfId="22704" xr:uid="{00000000-0005-0000-0000-0000114F0000}"/>
    <cellStyle name="SAPBEXheaderItem 30 3" xfId="6289" xr:uid="{00000000-0005-0000-0000-0000124F0000}"/>
    <cellStyle name="SAPBEXheaderItem 30 3 2" xfId="25198" xr:uid="{00000000-0005-0000-0000-0000134F0000}"/>
    <cellStyle name="SAPBEXheaderItem 30 4" xfId="7701" xr:uid="{00000000-0005-0000-0000-0000144F0000}"/>
    <cellStyle name="SAPBEXheaderItem 30 4 2" xfId="26610" xr:uid="{00000000-0005-0000-0000-0000154F0000}"/>
    <cellStyle name="SAPBEXheaderItem 30 5" xfId="10044" xr:uid="{00000000-0005-0000-0000-0000164F0000}"/>
    <cellStyle name="SAPBEXheaderItem 30 5 2" xfId="28953" xr:uid="{00000000-0005-0000-0000-0000174F0000}"/>
    <cellStyle name="SAPBEXheaderItem 30 6" xfId="11672" xr:uid="{00000000-0005-0000-0000-0000184F0000}"/>
    <cellStyle name="SAPBEXheaderItem 30 6 2" xfId="30581" xr:uid="{00000000-0005-0000-0000-0000194F0000}"/>
    <cellStyle name="SAPBEXheaderItem 30 7" xfId="14740" xr:uid="{00000000-0005-0000-0000-00001A4F0000}"/>
    <cellStyle name="SAPBEXheaderItem 30 7 2" xfId="33649" xr:uid="{00000000-0005-0000-0000-00001B4F0000}"/>
    <cellStyle name="SAPBEXheaderItem 30 8" xfId="16368" xr:uid="{00000000-0005-0000-0000-00001C4F0000}"/>
    <cellStyle name="SAPBEXheaderItem 30 8 2" xfId="35277" xr:uid="{00000000-0005-0000-0000-00001D4F0000}"/>
    <cellStyle name="SAPBEXheaderItem 30 9" xfId="19372" xr:uid="{00000000-0005-0000-0000-00001E4F0000}"/>
    <cellStyle name="SAPBEXheaderItem 31" xfId="1252" xr:uid="{00000000-0005-0000-0000-00001F4F0000}"/>
    <cellStyle name="SAPBEXheaderItem 31 2" xfId="3838" xr:uid="{00000000-0005-0000-0000-0000204F0000}"/>
    <cellStyle name="SAPBEXheaderItem 31 2 2" xfId="22747" xr:uid="{00000000-0005-0000-0000-0000214F0000}"/>
    <cellStyle name="SAPBEXheaderItem 31 3" xfId="6670" xr:uid="{00000000-0005-0000-0000-0000224F0000}"/>
    <cellStyle name="SAPBEXheaderItem 31 3 2" xfId="25579" xr:uid="{00000000-0005-0000-0000-0000234F0000}"/>
    <cellStyle name="SAPBEXheaderItem 31 4" xfId="7484" xr:uid="{00000000-0005-0000-0000-0000244F0000}"/>
    <cellStyle name="SAPBEXheaderItem 31 4 2" xfId="26393" xr:uid="{00000000-0005-0000-0000-0000254F0000}"/>
    <cellStyle name="SAPBEXheaderItem 31 5" xfId="9801" xr:uid="{00000000-0005-0000-0000-0000264F0000}"/>
    <cellStyle name="SAPBEXheaderItem 31 5 2" xfId="28710" xr:uid="{00000000-0005-0000-0000-0000274F0000}"/>
    <cellStyle name="SAPBEXheaderItem 31 6" xfId="13907" xr:uid="{00000000-0005-0000-0000-0000284F0000}"/>
    <cellStyle name="SAPBEXheaderItem 31 6 2" xfId="32816" xr:uid="{00000000-0005-0000-0000-0000294F0000}"/>
    <cellStyle name="SAPBEXheaderItem 31 7" xfId="14497" xr:uid="{00000000-0005-0000-0000-00002A4F0000}"/>
    <cellStyle name="SAPBEXheaderItem 31 7 2" xfId="33406" xr:uid="{00000000-0005-0000-0000-00002B4F0000}"/>
    <cellStyle name="SAPBEXheaderItem 31 8" xfId="18603" xr:uid="{00000000-0005-0000-0000-00002C4F0000}"/>
    <cellStyle name="SAPBEXheaderItem 31 8 2" xfId="37512" xr:uid="{00000000-0005-0000-0000-00002D4F0000}"/>
    <cellStyle name="SAPBEXheaderItem 31 9" xfId="19155" xr:uid="{00000000-0005-0000-0000-00002E4F0000}"/>
    <cellStyle name="SAPBEXheaderItem 32" xfId="1295" xr:uid="{00000000-0005-0000-0000-00002F4F0000}"/>
    <cellStyle name="SAPBEXheaderItem 32 2" xfId="3881" xr:uid="{00000000-0005-0000-0000-0000304F0000}"/>
    <cellStyle name="SAPBEXheaderItem 32 2 2" xfId="22790" xr:uid="{00000000-0005-0000-0000-0000314F0000}"/>
    <cellStyle name="SAPBEXheaderItem 32 3" xfId="6412" xr:uid="{00000000-0005-0000-0000-0000324F0000}"/>
    <cellStyle name="SAPBEXheaderItem 32 3 2" xfId="25321" xr:uid="{00000000-0005-0000-0000-0000334F0000}"/>
    <cellStyle name="SAPBEXheaderItem 32 4" xfId="8015" xr:uid="{00000000-0005-0000-0000-0000344F0000}"/>
    <cellStyle name="SAPBEXheaderItem 32 4 2" xfId="26924" xr:uid="{00000000-0005-0000-0000-0000354F0000}"/>
    <cellStyle name="SAPBEXheaderItem 32 5" xfId="10380" xr:uid="{00000000-0005-0000-0000-0000364F0000}"/>
    <cellStyle name="SAPBEXheaderItem 32 5 2" xfId="29289" xr:uid="{00000000-0005-0000-0000-0000374F0000}"/>
    <cellStyle name="SAPBEXheaderItem 32 6" xfId="13680" xr:uid="{00000000-0005-0000-0000-0000384F0000}"/>
    <cellStyle name="SAPBEXheaderItem 32 6 2" xfId="32589" xr:uid="{00000000-0005-0000-0000-0000394F0000}"/>
    <cellStyle name="SAPBEXheaderItem 32 7" xfId="15076" xr:uid="{00000000-0005-0000-0000-00003A4F0000}"/>
    <cellStyle name="SAPBEXheaderItem 32 7 2" xfId="33985" xr:uid="{00000000-0005-0000-0000-00003B4F0000}"/>
    <cellStyle name="SAPBEXheaderItem 32 8" xfId="18376" xr:uid="{00000000-0005-0000-0000-00003C4F0000}"/>
    <cellStyle name="SAPBEXheaderItem 32 8 2" xfId="37285" xr:uid="{00000000-0005-0000-0000-00003D4F0000}"/>
    <cellStyle name="SAPBEXheaderItem 32 9" xfId="19686" xr:uid="{00000000-0005-0000-0000-00003E4F0000}"/>
    <cellStyle name="SAPBEXheaderItem 33" xfId="1242" xr:uid="{00000000-0005-0000-0000-00003F4F0000}"/>
    <cellStyle name="SAPBEXheaderItem 33 2" xfId="3828" xr:uid="{00000000-0005-0000-0000-0000404F0000}"/>
    <cellStyle name="SAPBEXheaderItem 33 2 2" xfId="22737" xr:uid="{00000000-0005-0000-0000-0000414F0000}"/>
    <cellStyle name="SAPBEXheaderItem 33 3" xfId="5934" xr:uid="{00000000-0005-0000-0000-0000424F0000}"/>
    <cellStyle name="SAPBEXheaderItem 33 3 2" xfId="24843" xr:uid="{00000000-0005-0000-0000-0000434F0000}"/>
    <cellStyle name="SAPBEXheaderItem 33 4" xfId="9161" xr:uid="{00000000-0005-0000-0000-0000444F0000}"/>
    <cellStyle name="SAPBEXheaderItem 33 4 2" xfId="28070" xr:uid="{00000000-0005-0000-0000-0000454F0000}"/>
    <cellStyle name="SAPBEXheaderItem 33 5" xfId="12035" xr:uid="{00000000-0005-0000-0000-0000464F0000}"/>
    <cellStyle name="SAPBEXheaderItem 33 5 2" xfId="30944" xr:uid="{00000000-0005-0000-0000-0000474F0000}"/>
    <cellStyle name="SAPBEXheaderItem 33 6" xfId="14035" xr:uid="{00000000-0005-0000-0000-0000484F0000}"/>
    <cellStyle name="SAPBEXheaderItem 33 6 2" xfId="32944" xr:uid="{00000000-0005-0000-0000-0000494F0000}"/>
    <cellStyle name="SAPBEXheaderItem 33 7" xfId="16731" xr:uid="{00000000-0005-0000-0000-00004A4F0000}"/>
    <cellStyle name="SAPBEXheaderItem 33 7 2" xfId="35640" xr:uid="{00000000-0005-0000-0000-00004B4F0000}"/>
    <cellStyle name="SAPBEXheaderItem 33 8" xfId="18731" xr:uid="{00000000-0005-0000-0000-00004C4F0000}"/>
    <cellStyle name="SAPBEXheaderItem 33 8 2" xfId="37640" xr:uid="{00000000-0005-0000-0000-00004D4F0000}"/>
    <cellStyle name="SAPBEXheaderItem 33 9" xfId="21205" xr:uid="{00000000-0005-0000-0000-00004E4F0000}"/>
    <cellStyle name="SAPBEXheaderItem 34" xfId="1380" xr:uid="{00000000-0005-0000-0000-00004F4F0000}"/>
    <cellStyle name="SAPBEXheaderItem 34 2" xfId="3966" xr:uid="{00000000-0005-0000-0000-0000504F0000}"/>
    <cellStyle name="SAPBEXheaderItem 34 2 2" xfId="22875" xr:uid="{00000000-0005-0000-0000-0000514F0000}"/>
    <cellStyle name="SAPBEXheaderItem 34 3" xfId="7253" xr:uid="{00000000-0005-0000-0000-0000524F0000}"/>
    <cellStyle name="SAPBEXheaderItem 34 3 2" xfId="26162" xr:uid="{00000000-0005-0000-0000-0000534F0000}"/>
    <cellStyle name="SAPBEXheaderItem 34 4" xfId="7314" xr:uid="{00000000-0005-0000-0000-0000544F0000}"/>
    <cellStyle name="SAPBEXheaderItem 34 4 2" xfId="26223" xr:uid="{00000000-0005-0000-0000-0000554F0000}"/>
    <cellStyle name="SAPBEXheaderItem 34 5" xfId="9537" xr:uid="{00000000-0005-0000-0000-0000564F0000}"/>
    <cellStyle name="SAPBEXheaderItem 34 5 2" xfId="28446" xr:uid="{00000000-0005-0000-0000-0000574F0000}"/>
    <cellStyle name="SAPBEXheaderItem 34 6" xfId="14055" xr:uid="{00000000-0005-0000-0000-0000584F0000}"/>
    <cellStyle name="SAPBEXheaderItem 34 6 2" xfId="32964" xr:uid="{00000000-0005-0000-0000-0000594F0000}"/>
    <cellStyle name="SAPBEXheaderItem 34 7" xfId="14233" xr:uid="{00000000-0005-0000-0000-00005A4F0000}"/>
    <cellStyle name="SAPBEXheaderItem 34 7 2" xfId="33142" xr:uid="{00000000-0005-0000-0000-00005B4F0000}"/>
    <cellStyle name="SAPBEXheaderItem 34 8" xfId="18751" xr:uid="{00000000-0005-0000-0000-00005C4F0000}"/>
    <cellStyle name="SAPBEXheaderItem 34 8 2" xfId="37660" xr:uid="{00000000-0005-0000-0000-00005D4F0000}"/>
    <cellStyle name="SAPBEXheaderItem 34 9" xfId="18922" xr:uid="{00000000-0005-0000-0000-00005E4F0000}"/>
    <cellStyle name="SAPBEXheaderItem 35" xfId="1423" xr:uid="{00000000-0005-0000-0000-00005F4F0000}"/>
    <cellStyle name="SAPBEXheaderItem 35 2" xfId="4009" xr:uid="{00000000-0005-0000-0000-0000604F0000}"/>
    <cellStyle name="SAPBEXheaderItem 35 2 2" xfId="22918" xr:uid="{00000000-0005-0000-0000-0000614F0000}"/>
    <cellStyle name="SAPBEXheaderItem 35 3" xfId="5560" xr:uid="{00000000-0005-0000-0000-0000624F0000}"/>
    <cellStyle name="SAPBEXheaderItem 35 3 2" xfId="24469" xr:uid="{00000000-0005-0000-0000-0000634F0000}"/>
    <cellStyle name="SAPBEXheaderItem 35 4" xfId="9116" xr:uid="{00000000-0005-0000-0000-0000644F0000}"/>
    <cellStyle name="SAPBEXheaderItem 35 4 2" xfId="28025" xr:uid="{00000000-0005-0000-0000-0000654F0000}"/>
    <cellStyle name="SAPBEXheaderItem 35 5" xfId="11590" xr:uid="{00000000-0005-0000-0000-0000664F0000}"/>
    <cellStyle name="SAPBEXheaderItem 35 5 2" xfId="30499" xr:uid="{00000000-0005-0000-0000-0000674F0000}"/>
    <cellStyle name="SAPBEXheaderItem 35 6" xfId="13562" xr:uid="{00000000-0005-0000-0000-0000684F0000}"/>
    <cellStyle name="SAPBEXheaderItem 35 6 2" xfId="32471" xr:uid="{00000000-0005-0000-0000-0000694F0000}"/>
    <cellStyle name="SAPBEXheaderItem 35 7" xfId="16286" xr:uid="{00000000-0005-0000-0000-00006A4F0000}"/>
    <cellStyle name="SAPBEXheaderItem 35 7 2" xfId="35195" xr:uid="{00000000-0005-0000-0000-00006B4F0000}"/>
    <cellStyle name="SAPBEXheaderItem 35 8" xfId="18258" xr:uid="{00000000-0005-0000-0000-00006C4F0000}"/>
    <cellStyle name="SAPBEXheaderItem 35 8 2" xfId="37167" xr:uid="{00000000-0005-0000-0000-00006D4F0000}"/>
    <cellStyle name="SAPBEXheaderItem 35 9" xfId="20791" xr:uid="{00000000-0005-0000-0000-00006E4F0000}"/>
    <cellStyle name="SAPBEXheaderItem 36" xfId="1466" xr:uid="{00000000-0005-0000-0000-00006F4F0000}"/>
    <cellStyle name="SAPBEXheaderItem 36 2" xfId="4052" xr:uid="{00000000-0005-0000-0000-0000704F0000}"/>
    <cellStyle name="SAPBEXheaderItem 36 2 2" xfId="22961" xr:uid="{00000000-0005-0000-0000-0000714F0000}"/>
    <cellStyle name="SAPBEXheaderItem 36 3" xfId="6643" xr:uid="{00000000-0005-0000-0000-0000724F0000}"/>
    <cellStyle name="SAPBEXheaderItem 36 3 2" xfId="25552" xr:uid="{00000000-0005-0000-0000-0000734F0000}"/>
    <cellStyle name="SAPBEXheaderItem 36 4" xfId="7430" xr:uid="{00000000-0005-0000-0000-0000744F0000}"/>
    <cellStyle name="SAPBEXheaderItem 36 4 2" xfId="26339" xr:uid="{00000000-0005-0000-0000-0000754F0000}"/>
    <cellStyle name="SAPBEXheaderItem 36 5" xfId="9740" xr:uid="{00000000-0005-0000-0000-0000764F0000}"/>
    <cellStyle name="SAPBEXheaderItem 36 5 2" xfId="28649" xr:uid="{00000000-0005-0000-0000-0000774F0000}"/>
    <cellStyle name="SAPBEXheaderItem 36 6" xfId="12170" xr:uid="{00000000-0005-0000-0000-0000784F0000}"/>
    <cellStyle name="SAPBEXheaderItem 36 6 2" xfId="31079" xr:uid="{00000000-0005-0000-0000-0000794F0000}"/>
    <cellStyle name="SAPBEXheaderItem 36 7" xfId="14436" xr:uid="{00000000-0005-0000-0000-00007A4F0000}"/>
    <cellStyle name="SAPBEXheaderItem 36 7 2" xfId="33345" xr:uid="{00000000-0005-0000-0000-00007B4F0000}"/>
    <cellStyle name="SAPBEXheaderItem 36 8" xfId="16866" xr:uid="{00000000-0005-0000-0000-00007C4F0000}"/>
    <cellStyle name="SAPBEXheaderItem 36 8 2" xfId="35775" xr:uid="{00000000-0005-0000-0000-00007D4F0000}"/>
    <cellStyle name="SAPBEXheaderItem 36 9" xfId="19099" xr:uid="{00000000-0005-0000-0000-00007E4F0000}"/>
    <cellStyle name="SAPBEXheaderItem 37" xfId="1509" xr:uid="{00000000-0005-0000-0000-00007F4F0000}"/>
    <cellStyle name="SAPBEXheaderItem 37 2" xfId="4095" xr:uid="{00000000-0005-0000-0000-0000804F0000}"/>
    <cellStyle name="SAPBEXheaderItem 37 2 2" xfId="23004" xr:uid="{00000000-0005-0000-0000-0000814F0000}"/>
    <cellStyle name="SAPBEXheaderItem 37 3" xfId="7394" xr:uid="{00000000-0005-0000-0000-0000824F0000}"/>
    <cellStyle name="SAPBEXheaderItem 37 3 2" xfId="26303" xr:uid="{00000000-0005-0000-0000-0000834F0000}"/>
    <cellStyle name="SAPBEXheaderItem 37 4" xfId="7494" xr:uid="{00000000-0005-0000-0000-0000844F0000}"/>
    <cellStyle name="SAPBEXheaderItem 37 4 2" xfId="26403" xr:uid="{00000000-0005-0000-0000-0000854F0000}"/>
    <cellStyle name="SAPBEXheaderItem 37 5" xfId="9813" xr:uid="{00000000-0005-0000-0000-0000864F0000}"/>
    <cellStyle name="SAPBEXheaderItem 37 5 2" xfId="28722" xr:uid="{00000000-0005-0000-0000-0000874F0000}"/>
    <cellStyle name="SAPBEXheaderItem 37 6" xfId="13764" xr:uid="{00000000-0005-0000-0000-0000884F0000}"/>
    <cellStyle name="SAPBEXheaderItem 37 6 2" xfId="32673" xr:uid="{00000000-0005-0000-0000-0000894F0000}"/>
    <cellStyle name="SAPBEXheaderItem 37 7" xfId="14509" xr:uid="{00000000-0005-0000-0000-00008A4F0000}"/>
    <cellStyle name="SAPBEXheaderItem 37 7 2" xfId="33418" xr:uid="{00000000-0005-0000-0000-00008B4F0000}"/>
    <cellStyle name="SAPBEXheaderItem 37 8" xfId="18460" xr:uid="{00000000-0005-0000-0000-00008C4F0000}"/>
    <cellStyle name="SAPBEXheaderItem 37 8 2" xfId="37369" xr:uid="{00000000-0005-0000-0000-00008D4F0000}"/>
    <cellStyle name="SAPBEXheaderItem 37 9" xfId="19165" xr:uid="{00000000-0005-0000-0000-00008E4F0000}"/>
    <cellStyle name="SAPBEXheaderItem 38" xfId="1552" xr:uid="{00000000-0005-0000-0000-00008F4F0000}"/>
    <cellStyle name="SAPBEXheaderItem 38 2" xfId="4138" xr:uid="{00000000-0005-0000-0000-0000904F0000}"/>
    <cellStyle name="SAPBEXheaderItem 38 2 2" xfId="23047" xr:uid="{00000000-0005-0000-0000-0000914F0000}"/>
    <cellStyle name="SAPBEXheaderItem 38 3" xfId="5872" xr:uid="{00000000-0005-0000-0000-0000924F0000}"/>
    <cellStyle name="SAPBEXheaderItem 38 3 2" xfId="24781" xr:uid="{00000000-0005-0000-0000-0000934F0000}"/>
    <cellStyle name="SAPBEXheaderItem 38 4" xfId="9087" xr:uid="{00000000-0005-0000-0000-0000944F0000}"/>
    <cellStyle name="SAPBEXheaderItem 38 4 2" xfId="27996" xr:uid="{00000000-0005-0000-0000-0000954F0000}"/>
    <cellStyle name="SAPBEXheaderItem 38 5" xfId="11560" xr:uid="{00000000-0005-0000-0000-0000964F0000}"/>
    <cellStyle name="SAPBEXheaderItem 38 5 2" xfId="30469" xr:uid="{00000000-0005-0000-0000-0000974F0000}"/>
    <cellStyle name="SAPBEXheaderItem 38 6" xfId="13499" xr:uid="{00000000-0005-0000-0000-0000984F0000}"/>
    <cellStyle name="SAPBEXheaderItem 38 6 2" xfId="32408" xr:uid="{00000000-0005-0000-0000-0000994F0000}"/>
    <cellStyle name="SAPBEXheaderItem 38 7" xfId="16256" xr:uid="{00000000-0005-0000-0000-00009A4F0000}"/>
    <cellStyle name="SAPBEXheaderItem 38 7 2" xfId="35165" xr:uid="{00000000-0005-0000-0000-00009B4F0000}"/>
    <cellStyle name="SAPBEXheaderItem 38 8" xfId="18195" xr:uid="{00000000-0005-0000-0000-00009C4F0000}"/>
    <cellStyle name="SAPBEXheaderItem 38 8 2" xfId="37104" xr:uid="{00000000-0005-0000-0000-00009D4F0000}"/>
    <cellStyle name="SAPBEXheaderItem 38 9" xfId="20762" xr:uid="{00000000-0005-0000-0000-00009E4F0000}"/>
    <cellStyle name="SAPBEXheaderItem 39" xfId="1519" xr:uid="{00000000-0005-0000-0000-00009F4F0000}"/>
    <cellStyle name="SAPBEXheaderItem 39 2" xfId="4105" xr:uid="{00000000-0005-0000-0000-0000A04F0000}"/>
    <cellStyle name="SAPBEXheaderItem 39 2 2" xfId="23014" xr:uid="{00000000-0005-0000-0000-0000A14F0000}"/>
    <cellStyle name="SAPBEXheaderItem 39 3" xfId="6811" xr:uid="{00000000-0005-0000-0000-0000A24F0000}"/>
    <cellStyle name="SAPBEXheaderItem 39 3 2" xfId="25720" xr:uid="{00000000-0005-0000-0000-0000A34F0000}"/>
    <cellStyle name="SAPBEXheaderItem 39 4" xfId="5461" xr:uid="{00000000-0005-0000-0000-0000A44F0000}"/>
    <cellStyle name="SAPBEXheaderItem 39 4 2" xfId="24370" xr:uid="{00000000-0005-0000-0000-0000A54F0000}"/>
    <cellStyle name="SAPBEXheaderItem 39 5" xfId="9624" xr:uid="{00000000-0005-0000-0000-0000A64F0000}"/>
    <cellStyle name="SAPBEXheaderItem 39 5 2" xfId="28533" xr:uid="{00000000-0005-0000-0000-0000A74F0000}"/>
    <cellStyle name="SAPBEXheaderItem 39 6" xfId="13305" xr:uid="{00000000-0005-0000-0000-0000A84F0000}"/>
    <cellStyle name="SAPBEXheaderItem 39 6 2" xfId="32214" xr:uid="{00000000-0005-0000-0000-0000A94F0000}"/>
    <cellStyle name="SAPBEXheaderItem 39 7" xfId="14320" xr:uid="{00000000-0005-0000-0000-0000AA4F0000}"/>
    <cellStyle name="SAPBEXheaderItem 39 7 2" xfId="33229" xr:uid="{00000000-0005-0000-0000-0000AB4F0000}"/>
    <cellStyle name="SAPBEXheaderItem 39 8" xfId="18001" xr:uid="{00000000-0005-0000-0000-0000AC4F0000}"/>
    <cellStyle name="SAPBEXheaderItem 39 8 2" xfId="36910" xr:uid="{00000000-0005-0000-0000-0000AD4F0000}"/>
    <cellStyle name="SAPBEXheaderItem 39 9" xfId="19001" xr:uid="{00000000-0005-0000-0000-0000AE4F0000}"/>
    <cellStyle name="SAPBEXheaderItem 4" xfId="283" xr:uid="{00000000-0005-0000-0000-0000AF4F0000}"/>
    <cellStyle name="SAPBEXheaderItem 4 2" xfId="2869" xr:uid="{00000000-0005-0000-0000-0000B04F0000}"/>
    <cellStyle name="SAPBEXheaderItem 4 2 2" xfId="21778" xr:uid="{00000000-0005-0000-0000-0000B14F0000}"/>
    <cellStyle name="SAPBEXheaderItem 4 3" xfId="5426" xr:uid="{00000000-0005-0000-0000-0000B24F0000}"/>
    <cellStyle name="SAPBEXheaderItem 4 3 2" xfId="24335" xr:uid="{00000000-0005-0000-0000-0000B34F0000}"/>
    <cellStyle name="SAPBEXheaderItem 4 4" xfId="9418" xr:uid="{00000000-0005-0000-0000-0000B44F0000}"/>
    <cellStyle name="SAPBEXheaderItem 4 4 2" xfId="28327" xr:uid="{00000000-0005-0000-0000-0000B54F0000}"/>
    <cellStyle name="SAPBEXheaderItem 4 5" xfId="9472" xr:uid="{00000000-0005-0000-0000-0000B64F0000}"/>
    <cellStyle name="SAPBEXheaderItem 4 5 2" xfId="28381" xr:uid="{00000000-0005-0000-0000-0000B74F0000}"/>
    <cellStyle name="SAPBEXheaderItem 4 6" xfId="12428" xr:uid="{00000000-0005-0000-0000-0000B84F0000}"/>
    <cellStyle name="SAPBEXheaderItem 4 6 2" xfId="31337" xr:uid="{00000000-0005-0000-0000-0000B94F0000}"/>
    <cellStyle name="SAPBEXheaderItem 4 7" xfId="14168" xr:uid="{00000000-0005-0000-0000-0000BA4F0000}"/>
    <cellStyle name="SAPBEXheaderItem 4 7 2" xfId="33077" xr:uid="{00000000-0005-0000-0000-0000BB4F0000}"/>
    <cellStyle name="SAPBEXheaderItem 4 8" xfId="17124" xr:uid="{00000000-0005-0000-0000-0000BC4F0000}"/>
    <cellStyle name="SAPBEXheaderItem 4 8 2" xfId="36033" xr:uid="{00000000-0005-0000-0000-0000BD4F0000}"/>
    <cellStyle name="SAPBEXheaderItem 4 9" xfId="18864" xr:uid="{00000000-0005-0000-0000-0000BE4F0000}"/>
    <cellStyle name="SAPBEXheaderItem 40" xfId="1638" xr:uid="{00000000-0005-0000-0000-0000BF4F0000}"/>
    <cellStyle name="SAPBEXheaderItem 40 2" xfId="4224" xr:uid="{00000000-0005-0000-0000-0000C04F0000}"/>
    <cellStyle name="SAPBEXheaderItem 40 2 2" xfId="23133" xr:uid="{00000000-0005-0000-0000-0000C14F0000}"/>
    <cellStyle name="SAPBEXheaderItem 40 3" xfId="5151" xr:uid="{00000000-0005-0000-0000-0000C24F0000}"/>
    <cellStyle name="SAPBEXheaderItem 40 3 2" xfId="24060" xr:uid="{00000000-0005-0000-0000-0000C34F0000}"/>
    <cellStyle name="SAPBEXheaderItem 40 4" xfId="9415" xr:uid="{00000000-0005-0000-0000-0000C44F0000}"/>
    <cellStyle name="SAPBEXheaderItem 40 4 2" xfId="28324" xr:uid="{00000000-0005-0000-0000-0000C54F0000}"/>
    <cellStyle name="SAPBEXheaderItem 40 5" xfId="11873" xr:uid="{00000000-0005-0000-0000-0000C64F0000}"/>
    <cellStyle name="SAPBEXheaderItem 40 5 2" xfId="30782" xr:uid="{00000000-0005-0000-0000-0000C74F0000}"/>
    <cellStyle name="SAPBEXheaderItem 40 6" xfId="12336" xr:uid="{00000000-0005-0000-0000-0000C84F0000}"/>
    <cellStyle name="SAPBEXheaderItem 40 6 2" xfId="31245" xr:uid="{00000000-0005-0000-0000-0000C94F0000}"/>
    <cellStyle name="SAPBEXheaderItem 40 7" xfId="16569" xr:uid="{00000000-0005-0000-0000-0000CA4F0000}"/>
    <cellStyle name="SAPBEXheaderItem 40 7 2" xfId="35478" xr:uid="{00000000-0005-0000-0000-0000CB4F0000}"/>
    <cellStyle name="SAPBEXheaderItem 40 8" xfId="17032" xr:uid="{00000000-0005-0000-0000-0000CC4F0000}"/>
    <cellStyle name="SAPBEXheaderItem 40 8 2" xfId="35941" xr:uid="{00000000-0005-0000-0000-0000CD4F0000}"/>
    <cellStyle name="SAPBEXheaderItem 40 9" xfId="21059" xr:uid="{00000000-0005-0000-0000-0000CE4F0000}"/>
    <cellStyle name="SAPBEXheaderItem 41" xfId="1662" xr:uid="{00000000-0005-0000-0000-0000CF4F0000}"/>
    <cellStyle name="SAPBEXheaderItem 41 2" xfId="4248" xr:uid="{00000000-0005-0000-0000-0000D04F0000}"/>
    <cellStyle name="SAPBEXheaderItem 41 2 2" xfId="23157" xr:uid="{00000000-0005-0000-0000-0000D14F0000}"/>
    <cellStyle name="SAPBEXheaderItem 41 3" xfId="5302" xr:uid="{00000000-0005-0000-0000-0000D24F0000}"/>
    <cellStyle name="SAPBEXheaderItem 41 3 2" xfId="24211" xr:uid="{00000000-0005-0000-0000-0000D34F0000}"/>
    <cellStyle name="SAPBEXheaderItem 41 4" xfId="8059" xr:uid="{00000000-0005-0000-0000-0000D44F0000}"/>
    <cellStyle name="SAPBEXheaderItem 41 4 2" xfId="26968" xr:uid="{00000000-0005-0000-0000-0000D54F0000}"/>
    <cellStyle name="SAPBEXheaderItem 41 5" xfId="10428" xr:uid="{00000000-0005-0000-0000-0000D64F0000}"/>
    <cellStyle name="SAPBEXheaderItem 41 5 2" xfId="29337" xr:uid="{00000000-0005-0000-0000-0000D74F0000}"/>
    <cellStyle name="SAPBEXheaderItem 41 6" xfId="13571" xr:uid="{00000000-0005-0000-0000-0000D84F0000}"/>
    <cellStyle name="SAPBEXheaderItem 41 6 2" xfId="32480" xr:uid="{00000000-0005-0000-0000-0000D94F0000}"/>
    <cellStyle name="SAPBEXheaderItem 41 7" xfId="15124" xr:uid="{00000000-0005-0000-0000-0000DA4F0000}"/>
    <cellStyle name="SAPBEXheaderItem 41 7 2" xfId="34033" xr:uid="{00000000-0005-0000-0000-0000DB4F0000}"/>
    <cellStyle name="SAPBEXheaderItem 41 8" xfId="18267" xr:uid="{00000000-0005-0000-0000-0000DC4F0000}"/>
    <cellStyle name="SAPBEXheaderItem 41 8 2" xfId="37176" xr:uid="{00000000-0005-0000-0000-0000DD4F0000}"/>
    <cellStyle name="SAPBEXheaderItem 41 9" xfId="19730" xr:uid="{00000000-0005-0000-0000-0000DE4F0000}"/>
    <cellStyle name="SAPBEXheaderItem 42" xfId="1724" xr:uid="{00000000-0005-0000-0000-0000DF4F0000}"/>
    <cellStyle name="SAPBEXheaderItem 42 2" xfId="4310" xr:uid="{00000000-0005-0000-0000-0000E04F0000}"/>
    <cellStyle name="SAPBEXheaderItem 42 2 2" xfId="23219" xr:uid="{00000000-0005-0000-0000-0000E14F0000}"/>
    <cellStyle name="SAPBEXheaderItem 42 3" xfId="5033" xr:uid="{00000000-0005-0000-0000-0000E24F0000}"/>
    <cellStyle name="SAPBEXheaderItem 42 3 2" xfId="23942" xr:uid="{00000000-0005-0000-0000-0000E34F0000}"/>
    <cellStyle name="SAPBEXheaderItem 42 4" xfId="9221" xr:uid="{00000000-0005-0000-0000-0000E44F0000}"/>
    <cellStyle name="SAPBEXheaderItem 42 4 2" xfId="28130" xr:uid="{00000000-0005-0000-0000-0000E54F0000}"/>
    <cellStyle name="SAPBEXheaderItem 42 5" xfId="11701" xr:uid="{00000000-0005-0000-0000-0000E64F0000}"/>
    <cellStyle name="SAPBEXheaderItem 42 5 2" xfId="30610" xr:uid="{00000000-0005-0000-0000-0000E74F0000}"/>
    <cellStyle name="SAPBEXheaderItem 42 6" xfId="11515" xr:uid="{00000000-0005-0000-0000-0000E84F0000}"/>
    <cellStyle name="SAPBEXheaderItem 42 6 2" xfId="30424" xr:uid="{00000000-0005-0000-0000-0000E94F0000}"/>
    <cellStyle name="SAPBEXheaderItem 42 7" xfId="16397" xr:uid="{00000000-0005-0000-0000-0000EA4F0000}"/>
    <cellStyle name="SAPBEXheaderItem 42 7 2" xfId="35306" xr:uid="{00000000-0005-0000-0000-0000EB4F0000}"/>
    <cellStyle name="SAPBEXheaderItem 42 8" xfId="16211" xr:uid="{00000000-0005-0000-0000-0000EC4F0000}"/>
    <cellStyle name="SAPBEXheaderItem 42 8 2" xfId="35120" xr:uid="{00000000-0005-0000-0000-0000ED4F0000}"/>
    <cellStyle name="SAPBEXheaderItem 42 9" xfId="20893" xr:uid="{00000000-0005-0000-0000-0000EE4F0000}"/>
    <cellStyle name="SAPBEXheaderItem 43" xfId="1767" xr:uid="{00000000-0005-0000-0000-0000EF4F0000}"/>
    <cellStyle name="SAPBEXheaderItem 43 2" xfId="4353" xr:uid="{00000000-0005-0000-0000-0000F04F0000}"/>
    <cellStyle name="SAPBEXheaderItem 43 2 2" xfId="23262" xr:uid="{00000000-0005-0000-0000-0000F14F0000}"/>
    <cellStyle name="SAPBEXheaderItem 43 3" xfId="5345" xr:uid="{00000000-0005-0000-0000-0000F24F0000}"/>
    <cellStyle name="SAPBEXheaderItem 43 3 2" xfId="24254" xr:uid="{00000000-0005-0000-0000-0000F34F0000}"/>
    <cellStyle name="SAPBEXheaderItem 43 4" xfId="8964" xr:uid="{00000000-0005-0000-0000-0000F44F0000}"/>
    <cellStyle name="SAPBEXheaderItem 43 4 2" xfId="27873" xr:uid="{00000000-0005-0000-0000-0000F54F0000}"/>
    <cellStyle name="SAPBEXheaderItem 43 5" xfId="11421" xr:uid="{00000000-0005-0000-0000-0000F64F0000}"/>
    <cellStyle name="SAPBEXheaderItem 43 5 2" xfId="30330" xr:uid="{00000000-0005-0000-0000-0000F74F0000}"/>
    <cellStyle name="SAPBEXheaderItem 43 6" xfId="12314" xr:uid="{00000000-0005-0000-0000-0000F84F0000}"/>
    <cellStyle name="SAPBEXheaderItem 43 6 2" xfId="31223" xr:uid="{00000000-0005-0000-0000-0000F94F0000}"/>
    <cellStyle name="SAPBEXheaderItem 43 7" xfId="16117" xr:uid="{00000000-0005-0000-0000-0000FA4F0000}"/>
    <cellStyle name="SAPBEXheaderItem 43 7 2" xfId="35026" xr:uid="{00000000-0005-0000-0000-0000FB4F0000}"/>
    <cellStyle name="SAPBEXheaderItem 43 8" xfId="17010" xr:uid="{00000000-0005-0000-0000-0000FC4F0000}"/>
    <cellStyle name="SAPBEXheaderItem 43 8 2" xfId="35919" xr:uid="{00000000-0005-0000-0000-0000FD4F0000}"/>
    <cellStyle name="SAPBEXheaderItem 43 9" xfId="20639" xr:uid="{00000000-0005-0000-0000-0000FE4F0000}"/>
    <cellStyle name="SAPBEXheaderItem 44" xfId="1809" xr:uid="{00000000-0005-0000-0000-0000FF4F0000}"/>
    <cellStyle name="SAPBEXheaderItem 44 2" xfId="4395" xr:uid="{00000000-0005-0000-0000-000000500000}"/>
    <cellStyle name="SAPBEXheaderItem 44 2 2" xfId="23304" xr:uid="{00000000-0005-0000-0000-000001500000}"/>
    <cellStyle name="SAPBEXheaderItem 44 3" xfId="5789" xr:uid="{00000000-0005-0000-0000-000002500000}"/>
    <cellStyle name="SAPBEXheaderItem 44 3 2" xfId="24698" xr:uid="{00000000-0005-0000-0000-000003500000}"/>
    <cellStyle name="SAPBEXheaderItem 44 4" xfId="7072" xr:uid="{00000000-0005-0000-0000-000004500000}"/>
    <cellStyle name="SAPBEXheaderItem 44 4 2" xfId="25981" xr:uid="{00000000-0005-0000-0000-000005500000}"/>
    <cellStyle name="SAPBEXheaderItem 44 5" xfId="9612" xr:uid="{00000000-0005-0000-0000-000006500000}"/>
    <cellStyle name="SAPBEXheaderItem 44 5 2" xfId="28521" xr:uid="{00000000-0005-0000-0000-000007500000}"/>
    <cellStyle name="SAPBEXheaderItem 44 6" xfId="13378" xr:uid="{00000000-0005-0000-0000-000008500000}"/>
    <cellStyle name="SAPBEXheaderItem 44 6 2" xfId="32287" xr:uid="{00000000-0005-0000-0000-000009500000}"/>
    <cellStyle name="SAPBEXheaderItem 44 7" xfId="14308" xr:uid="{00000000-0005-0000-0000-00000A500000}"/>
    <cellStyle name="SAPBEXheaderItem 44 7 2" xfId="33217" xr:uid="{00000000-0005-0000-0000-00000B500000}"/>
    <cellStyle name="SAPBEXheaderItem 44 8" xfId="18074" xr:uid="{00000000-0005-0000-0000-00000C500000}"/>
    <cellStyle name="SAPBEXheaderItem 44 8 2" xfId="36983" xr:uid="{00000000-0005-0000-0000-00000D500000}"/>
    <cellStyle name="SAPBEXheaderItem 44 9" xfId="18991" xr:uid="{00000000-0005-0000-0000-00000E500000}"/>
    <cellStyle name="SAPBEXheaderItem 45" xfId="1852" xr:uid="{00000000-0005-0000-0000-00000F500000}"/>
    <cellStyle name="SAPBEXheaderItem 45 2" xfId="4438" xr:uid="{00000000-0005-0000-0000-000010500000}"/>
    <cellStyle name="SAPBEXheaderItem 45 2 2" xfId="23347" xr:uid="{00000000-0005-0000-0000-000011500000}"/>
    <cellStyle name="SAPBEXheaderItem 45 3" xfId="6347" xr:uid="{00000000-0005-0000-0000-000012500000}"/>
    <cellStyle name="SAPBEXheaderItem 45 3 2" xfId="25256" xr:uid="{00000000-0005-0000-0000-000013500000}"/>
    <cellStyle name="SAPBEXheaderItem 45 4" xfId="9110" xr:uid="{00000000-0005-0000-0000-000014500000}"/>
    <cellStyle name="SAPBEXheaderItem 45 4 2" xfId="28019" xr:uid="{00000000-0005-0000-0000-000015500000}"/>
    <cellStyle name="SAPBEXheaderItem 45 5" xfId="11583" xr:uid="{00000000-0005-0000-0000-000016500000}"/>
    <cellStyle name="SAPBEXheaderItem 45 5 2" xfId="30492" xr:uid="{00000000-0005-0000-0000-000017500000}"/>
    <cellStyle name="SAPBEXheaderItem 45 6" xfId="13931" xr:uid="{00000000-0005-0000-0000-000018500000}"/>
    <cellStyle name="SAPBEXheaderItem 45 6 2" xfId="32840" xr:uid="{00000000-0005-0000-0000-000019500000}"/>
    <cellStyle name="SAPBEXheaderItem 45 7" xfId="16279" xr:uid="{00000000-0005-0000-0000-00001A500000}"/>
    <cellStyle name="SAPBEXheaderItem 45 7 2" xfId="35188" xr:uid="{00000000-0005-0000-0000-00001B500000}"/>
    <cellStyle name="SAPBEXheaderItem 45 8" xfId="18627" xr:uid="{00000000-0005-0000-0000-00001C500000}"/>
    <cellStyle name="SAPBEXheaderItem 45 8 2" xfId="37536" xr:uid="{00000000-0005-0000-0000-00001D500000}"/>
    <cellStyle name="SAPBEXheaderItem 45 9" xfId="20785" xr:uid="{00000000-0005-0000-0000-00001E500000}"/>
    <cellStyle name="SAPBEXheaderItem 46" xfId="1615" xr:uid="{00000000-0005-0000-0000-00001F500000}"/>
    <cellStyle name="SAPBEXheaderItem 46 2" xfId="4201" xr:uid="{00000000-0005-0000-0000-000020500000}"/>
    <cellStyle name="SAPBEXheaderItem 46 2 2" xfId="23110" xr:uid="{00000000-0005-0000-0000-000021500000}"/>
    <cellStyle name="SAPBEXheaderItem 46 3" xfId="5849" xr:uid="{00000000-0005-0000-0000-000022500000}"/>
    <cellStyle name="SAPBEXheaderItem 46 3 2" xfId="24758" xr:uid="{00000000-0005-0000-0000-000023500000}"/>
    <cellStyle name="SAPBEXheaderItem 46 4" xfId="7915" xr:uid="{00000000-0005-0000-0000-000024500000}"/>
    <cellStyle name="SAPBEXheaderItem 46 4 2" xfId="26824" xr:uid="{00000000-0005-0000-0000-000025500000}"/>
    <cellStyle name="SAPBEXheaderItem 46 5" xfId="10270" xr:uid="{00000000-0005-0000-0000-000026500000}"/>
    <cellStyle name="SAPBEXheaderItem 46 5 2" xfId="29179" xr:uid="{00000000-0005-0000-0000-000027500000}"/>
    <cellStyle name="SAPBEXheaderItem 46 6" xfId="12123" xr:uid="{00000000-0005-0000-0000-000028500000}"/>
    <cellStyle name="SAPBEXheaderItem 46 6 2" xfId="31032" xr:uid="{00000000-0005-0000-0000-000029500000}"/>
    <cellStyle name="SAPBEXheaderItem 46 7" xfId="14966" xr:uid="{00000000-0005-0000-0000-00002A500000}"/>
    <cellStyle name="SAPBEXheaderItem 46 7 2" xfId="33875" xr:uid="{00000000-0005-0000-0000-00002B500000}"/>
    <cellStyle name="SAPBEXheaderItem 46 8" xfId="16819" xr:uid="{00000000-0005-0000-0000-00002C500000}"/>
    <cellStyle name="SAPBEXheaderItem 46 8 2" xfId="35728" xr:uid="{00000000-0005-0000-0000-00002D500000}"/>
    <cellStyle name="SAPBEXheaderItem 46 9" xfId="19587" xr:uid="{00000000-0005-0000-0000-00002E500000}"/>
    <cellStyle name="SAPBEXheaderItem 47" xfId="1914" xr:uid="{00000000-0005-0000-0000-00002F500000}"/>
    <cellStyle name="SAPBEXheaderItem 47 2" xfId="4500" xr:uid="{00000000-0005-0000-0000-000030500000}"/>
    <cellStyle name="SAPBEXheaderItem 47 2 2" xfId="23409" xr:uid="{00000000-0005-0000-0000-000031500000}"/>
    <cellStyle name="SAPBEXheaderItem 47 3" xfId="2697" xr:uid="{00000000-0005-0000-0000-000032500000}"/>
    <cellStyle name="SAPBEXheaderItem 47 3 2" xfId="21606" xr:uid="{00000000-0005-0000-0000-000033500000}"/>
    <cellStyle name="SAPBEXheaderItem 47 4" xfId="7725" xr:uid="{00000000-0005-0000-0000-000034500000}"/>
    <cellStyle name="SAPBEXheaderItem 47 4 2" xfId="26634" xr:uid="{00000000-0005-0000-0000-000035500000}"/>
    <cellStyle name="SAPBEXheaderItem 47 5" xfId="10069" xr:uid="{00000000-0005-0000-0000-000036500000}"/>
    <cellStyle name="SAPBEXheaderItem 47 5 2" xfId="28978" xr:uid="{00000000-0005-0000-0000-000037500000}"/>
    <cellStyle name="SAPBEXheaderItem 47 6" xfId="14085" xr:uid="{00000000-0005-0000-0000-000038500000}"/>
    <cellStyle name="SAPBEXheaderItem 47 6 2" xfId="32994" xr:uid="{00000000-0005-0000-0000-000039500000}"/>
    <cellStyle name="SAPBEXheaderItem 47 7" xfId="14765" xr:uid="{00000000-0005-0000-0000-00003A500000}"/>
    <cellStyle name="SAPBEXheaderItem 47 7 2" xfId="33674" xr:uid="{00000000-0005-0000-0000-00003B500000}"/>
    <cellStyle name="SAPBEXheaderItem 47 8" xfId="18781" xr:uid="{00000000-0005-0000-0000-00003C500000}"/>
    <cellStyle name="SAPBEXheaderItem 47 8 2" xfId="37690" xr:uid="{00000000-0005-0000-0000-00003D500000}"/>
    <cellStyle name="SAPBEXheaderItem 47 9" xfId="19396" xr:uid="{00000000-0005-0000-0000-00003E500000}"/>
    <cellStyle name="SAPBEXheaderItem 48" xfId="1957" xr:uid="{00000000-0005-0000-0000-00003F500000}"/>
    <cellStyle name="SAPBEXheaderItem 48 2" xfId="4543" xr:uid="{00000000-0005-0000-0000-000040500000}"/>
    <cellStyle name="SAPBEXheaderItem 48 2 2" xfId="23452" xr:uid="{00000000-0005-0000-0000-000041500000}"/>
    <cellStyle name="SAPBEXheaderItem 48 3" xfId="6278" xr:uid="{00000000-0005-0000-0000-000042500000}"/>
    <cellStyle name="SAPBEXheaderItem 48 3 2" xfId="25187" xr:uid="{00000000-0005-0000-0000-000043500000}"/>
    <cellStyle name="SAPBEXheaderItem 48 4" xfId="7947" xr:uid="{00000000-0005-0000-0000-000044500000}"/>
    <cellStyle name="SAPBEXheaderItem 48 4 2" xfId="26856" xr:uid="{00000000-0005-0000-0000-000045500000}"/>
    <cellStyle name="SAPBEXheaderItem 48 5" xfId="10303" xr:uid="{00000000-0005-0000-0000-000046500000}"/>
    <cellStyle name="SAPBEXheaderItem 48 5 2" xfId="29212" xr:uid="{00000000-0005-0000-0000-000047500000}"/>
    <cellStyle name="SAPBEXheaderItem 48 6" xfId="13480" xr:uid="{00000000-0005-0000-0000-000048500000}"/>
    <cellStyle name="SAPBEXheaderItem 48 6 2" xfId="32389" xr:uid="{00000000-0005-0000-0000-000049500000}"/>
    <cellStyle name="SAPBEXheaderItem 48 7" xfId="14999" xr:uid="{00000000-0005-0000-0000-00004A500000}"/>
    <cellStyle name="SAPBEXheaderItem 48 7 2" xfId="33908" xr:uid="{00000000-0005-0000-0000-00004B500000}"/>
    <cellStyle name="SAPBEXheaderItem 48 8" xfId="18176" xr:uid="{00000000-0005-0000-0000-00004C500000}"/>
    <cellStyle name="SAPBEXheaderItem 48 8 2" xfId="37085" xr:uid="{00000000-0005-0000-0000-00004D500000}"/>
    <cellStyle name="SAPBEXheaderItem 48 9" xfId="19618" xr:uid="{00000000-0005-0000-0000-00004E500000}"/>
    <cellStyle name="SAPBEXheaderItem 49" xfId="1924" xr:uid="{00000000-0005-0000-0000-00004F500000}"/>
    <cellStyle name="SAPBEXheaderItem 49 2" xfId="4510" xr:uid="{00000000-0005-0000-0000-000050500000}"/>
    <cellStyle name="SAPBEXheaderItem 49 2 2" xfId="23419" xr:uid="{00000000-0005-0000-0000-000051500000}"/>
    <cellStyle name="SAPBEXheaderItem 49 3" xfId="6650" xr:uid="{00000000-0005-0000-0000-000052500000}"/>
    <cellStyle name="SAPBEXheaderItem 49 3 2" xfId="25559" xr:uid="{00000000-0005-0000-0000-000053500000}"/>
    <cellStyle name="SAPBEXheaderItem 49 4" xfId="9331" xr:uid="{00000000-0005-0000-0000-000054500000}"/>
    <cellStyle name="SAPBEXheaderItem 49 4 2" xfId="28240" xr:uid="{00000000-0005-0000-0000-000055500000}"/>
    <cellStyle name="SAPBEXheaderItem 49 5" xfId="11814" xr:uid="{00000000-0005-0000-0000-000056500000}"/>
    <cellStyle name="SAPBEXheaderItem 49 5 2" xfId="30723" xr:uid="{00000000-0005-0000-0000-000057500000}"/>
    <cellStyle name="SAPBEXheaderItem 49 6" xfId="13579" xr:uid="{00000000-0005-0000-0000-000058500000}"/>
    <cellStyle name="SAPBEXheaderItem 49 6 2" xfId="32488" xr:uid="{00000000-0005-0000-0000-000059500000}"/>
    <cellStyle name="SAPBEXheaderItem 49 7" xfId="16510" xr:uid="{00000000-0005-0000-0000-00005A500000}"/>
    <cellStyle name="SAPBEXheaderItem 49 7 2" xfId="35419" xr:uid="{00000000-0005-0000-0000-00005B500000}"/>
    <cellStyle name="SAPBEXheaderItem 49 8" xfId="18275" xr:uid="{00000000-0005-0000-0000-00005C500000}"/>
    <cellStyle name="SAPBEXheaderItem 49 8 2" xfId="37184" xr:uid="{00000000-0005-0000-0000-00005D500000}"/>
    <cellStyle name="SAPBEXheaderItem 49 9" xfId="21005" xr:uid="{00000000-0005-0000-0000-00005E500000}"/>
    <cellStyle name="SAPBEXheaderItem 5" xfId="326" xr:uid="{00000000-0005-0000-0000-00005F500000}"/>
    <cellStyle name="SAPBEXheaderItem 5 2" xfId="2912" xr:uid="{00000000-0005-0000-0000-000060500000}"/>
    <cellStyle name="SAPBEXheaderItem 5 2 2" xfId="21821" xr:uid="{00000000-0005-0000-0000-000061500000}"/>
    <cellStyle name="SAPBEXheaderItem 5 3" xfId="6892" xr:uid="{00000000-0005-0000-0000-000062500000}"/>
    <cellStyle name="SAPBEXheaderItem 5 3 2" xfId="25801" xr:uid="{00000000-0005-0000-0000-000063500000}"/>
    <cellStyle name="SAPBEXheaderItem 5 4" xfId="7779" xr:uid="{00000000-0005-0000-0000-000064500000}"/>
    <cellStyle name="SAPBEXheaderItem 5 4 2" xfId="26688" xr:uid="{00000000-0005-0000-0000-000065500000}"/>
    <cellStyle name="SAPBEXheaderItem 5 5" xfId="10127" xr:uid="{00000000-0005-0000-0000-000066500000}"/>
    <cellStyle name="SAPBEXheaderItem 5 5 2" xfId="29036" xr:uid="{00000000-0005-0000-0000-000067500000}"/>
    <cellStyle name="SAPBEXheaderItem 5 6" xfId="13183" xr:uid="{00000000-0005-0000-0000-000068500000}"/>
    <cellStyle name="SAPBEXheaderItem 5 6 2" xfId="32092" xr:uid="{00000000-0005-0000-0000-000069500000}"/>
    <cellStyle name="SAPBEXheaderItem 5 7" xfId="14823" xr:uid="{00000000-0005-0000-0000-00006A500000}"/>
    <cellStyle name="SAPBEXheaderItem 5 7 2" xfId="33732" xr:uid="{00000000-0005-0000-0000-00006B500000}"/>
    <cellStyle name="SAPBEXheaderItem 5 8" xfId="17879" xr:uid="{00000000-0005-0000-0000-00006C500000}"/>
    <cellStyle name="SAPBEXheaderItem 5 8 2" xfId="36788" xr:uid="{00000000-0005-0000-0000-00006D500000}"/>
    <cellStyle name="SAPBEXheaderItem 5 9" xfId="19452" xr:uid="{00000000-0005-0000-0000-00006E500000}"/>
    <cellStyle name="SAPBEXheaderItem 50" xfId="2038" xr:uid="{00000000-0005-0000-0000-00006F500000}"/>
    <cellStyle name="SAPBEXheaderItem 50 2" xfId="4624" xr:uid="{00000000-0005-0000-0000-000070500000}"/>
    <cellStyle name="SAPBEXheaderItem 50 2 2" xfId="23533" xr:uid="{00000000-0005-0000-0000-000071500000}"/>
    <cellStyle name="SAPBEXheaderItem 50 3" xfId="5983" xr:uid="{00000000-0005-0000-0000-000072500000}"/>
    <cellStyle name="SAPBEXheaderItem 50 3 2" xfId="24892" xr:uid="{00000000-0005-0000-0000-000073500000}"/>
    <cellStyle name="SAPBEXheaderItem 50 4" xfId="6681" xr:uid="{00000000-0005-0000-0000-000074500000}"/>
    <cellStyle name="SAPBEXheaderItem 50 4 2" xfId="25590" xr:uid="{00000000-0005-0000-0000-000075500000}"/>
    <cellStyle name="SAPBEXheaderItem 50 5" xfId="9700" xr:uid="{00000000-0005-0000-0000-000076500000}"/>
    <cellStyle name="SAPBEXheaderItem 50 5 2" xfId="28609" xr:uid="{00000000-0005-0000-0000-000077500000}"/>
    <cellStyle name="SAPBEXheaderItem 50 6" xfId="14109" xr:uid="{00000000-0005-0000-0000-000078500000}"/>
    <cellStyle name="SAPBEXheaderItem 50 6 2" xfId="33018" xr:uid="{00000000-0005-0000-0000-000079500000}"/>
    <cellStyle name="SAPBEXheaderItem 50 7" xfId="14396" xr:uid="{00000000-0005-0000-0000-00007A500000}"/>
    <cellStyle name="SAPBEXheaderItem 50 7 2" xfId="33305" xr:uid="{00000000-0005-0000-0000-00007B500000}"/>
    <cellStyle name="SAPBEXheaderItem 50 8" xfId="18805" xr:uid="{00000000-0005-0000-0000-00007C500000}"/>
    <cellStyle name="SAPBEXheaderItem 50 8 2" xfId="37714" xr:uid="{00000000-0005-0000-0000-00007D500000}"/>
    <cellStyle name="SAPBEXheaderItem 50 9" xfId="19064" xr:uid="{00000000-0005-0000-0000-00007E500000}"/>
    <cellStyle name="SAPBEXheaderItem 51" xfId="2076" xr:uid="{00000000-0005-0000-0000-00007F500000}"/>
    <cellStyle name="SAPBEXheaderItem 51 2" xfId="4662" xr:uid="{00000000-0005-0000-0000-000080500000}"/>
    <cellStyle name="SAPBEXheaderItem 51 2 2" xfId="23571" xr:uid="{00000000-0005-0000-0000-000081500000}"/>
    <cellStyle name="SAPBEXheaderItem 51 3" xfId="5363" xr:uid="{00000000-0005-0000-0000-000082500000}"/>
    <cellStyle name="SAPBEXheaderItem 51 3 2" xfId="24272" xr:uid="{00000000-0005-0000-0000-000083500000}"/>
    <cellStyle name="SAPBEXheaderItem 51 4" xfId="7811" xr:uid="{00000000-0005-0000-0000-000084500000}"/>
    <cellStyle name="SAPBEXheaderItem 51 4 2" xfId="26720" xr:uid="{00000000-0005-0000-0000-000085500000}"/>
    <cellStyle name="SAPBEXheaderItem 51 5" xfId="10160" xr:uid="{00000000-0005-0000-0000-000086500000}"/>
    <cellStyle name="SAPBEXheaderItem 51 5 2" xfId="29069" xr:uid="{00000000-0005-0000-0000-000087500000}"/>
    <cellStyle name="SAPBEXheaderItem 51 6" xfId="12232" xr:uid="{00000000-0005-0000-0000-000088500000}"/>
    <cellStyle name="SAPBEXheaderItem 51 6 2" xfId="31141" xr:uid="{00000000-0005-0000-0000-000089500000}"/>
    <cellStyle name="SAPBEXheaderItem 51 7" xfId="14856" xr:uid="{00000000-0005-0000-0000-00008A500000}"/>
    <cellStyle name="SAPBEXheaderItem 51 7 2" xfId="33765" xr:uid="{00000000-0005-0000-0000-00008B500000}"/>
    <cellStyle name="SAPBEXheaderItem 51 8" xfId="16928" xr:uid="{00000000-0005-0000-0000-00008C500000}"/>
    <cellStyle name="SAPBEXheaderItem 51 8 2" xfId="35837" xr:uid="{00000000-0005-0000-0000-00008D500000}"/>
    <cellStyle name="SAPBEXheaderItem 51 9" xfId="19484" xr:uid="{00000000-0005-0000-0000-00008E500000}"/>
    <cellStyle name="SAPBEXheaderItem 52" xfId="2116" xr:uid="{00000000-0005-0000-0000-00008F500000}"/>
    <cellStyle name="SAPBEXheaderItem 52 2" xfId="4702" xr:uid="{00000000-0005-0000-0000-000090500000}"/>
    <cellStyle name="SAPBEXheaderItem 52 2 2" xfId="23611" xr:uid="{00000000-0005-0000-0000-000091500000}"/>
    <cellStyle name="SAPBEXheaderItem 52 3" xfId="7149" xr:uid="{00000000-0005-0000-0000-000092500000}"/>
    <cellStyle name="SAPBEXheaderItem 52 3 2" xfId="26058" xr:uid="{00000000-0005-0000-0000-000093500000}"/>
    <cellStyle name="SAPBEXheaderItem 52 4" xfId="7408" xr:uid="{00000000-0005-0000-0000-000094500000}"/>
    <cellStyle name="SAPBEXheaderItem 52 4 2" xfId="26317" xr:uid="{00000000-0005-0000-0000-000095500000}"/>
    <cellStyle name="SAPBEXheaderItem 52 5" xfId="9715" xr:uid="{00000000-0005-0000-0000-000096500000}"/>
    <cellStyle name="SAPBEXheaderItem 52 5 2" xfId="28624" xr:uid="{00000000-0005-0000-0000-000097500000}"/>
    <cellStyle name="SAPBEXheaderItem 52 6" xfId="12942" xr:uid="{00000000-0005-0000-0000-000098500000}"/>
    <cellStyle name="SAPBEXheaderItem 52 6 2" xfId="31851" xr:uid="{00000000-0005-0000-0000-000099500000}"/>
    <cellStyle name="SAPBEXheaderItem 52 7" xfId="14411" xr:uid="{00000000-0005-0000-0000-00009A500000}"/>
    <cellStyle name="SAPBEXheaderItem 52 7 2" xfId="33320" xr:uid="{00000000-0005-0000-0000-00009B500000}"/>
    <cellStyle name="SAPBEXheaderItem 52 8" xfId="17638" xr:uid="{00000000-0005-0000-0000-00009C500000}"/>
    <cellStyle name="SAPBEXheaderItem 52 8 2" xfId="36547" xr:uid="{00000000-0005-0000-0000-00009D500000}"/>
    <cellStyle name="SAPBEXheaderItem 52 9" xfId="19077" xr:uid="{00000000-0005-0000-0000-00009E500000}"/>
    <cellStyle name="SAPBEXheaderItem 53" xfId="2153" xr:uid="{00000000-0005-0000-0000-00009F500000}"/>
    <cellStyle name="SAPBEXheaderItem 53 2" xfId="4739" xr:uid="{00000000-0005-0000-0000-0000A0500000}"/>
    <cellStyle name="SAPBEXheaderItem 53 2 2" xfId="23648" xr:uid="{00000000-0005-0000-0000-0000A1500000}"/>
    <cellStyle name="SAPBEXheaderItem 53 3" xfId="5417" xr:uid="{00000000-0005-0000-0000-0000A2500000}"/>
    <cellStyle name="SAPBEXheaderItem 53 3 2" xfId="24326" xr:uid="{00000000-0005-0000-0000-0000A3500000}"/>
    <cellStyle name="SAPBEXheaderItem 53 4" xfId="8803" xr:uid="{00000000-0005-0000-0000-0000A4500000}"/>
    <cellStyle name="SAPBEXheaderItem 53 4 2" xfId="27712" xr:uid="{00000000-0005-0000-0000-0000A5500000}"/>
    <cellStyle name="SAPBEXheaderItem 53 5" xfId="11247" xr:uid="{00000000-0005-0000-0000-0000A6500000}"/>
    <cellStyle name="SAPBEXheaderItem 53 5 2" xfId="30156" xr:uid="{00000000-0005-0000-0000-0000A7500000}"/>
    <cellStyle name="SAPBEXheaderItem 53 6" xfId="12643" xr:uid="{00000000-0005-0000-0000-0000A8500000}"/>
    <cellStyle name="SAPBEXheaderItem 53 6 2" xfId="31552" xr:uid="{00000000-0005-0000-0000-0000A9500000}"/>
    <cellStyle name="SAPBEXheaderItem 53 7" xfId="15943" xr:uid="{00000000-0005-0000-0000-0000AA500000}"/>
    <cellStyle name="SAPBEXheaderItem 53 7 2" xfId="34852" xr:uid="{00000000-0005-0000-0000-0000AB500000}"/>
    <cellStyle name="SAPBEXheaderItem 53 8" xfId="17339" xr:uid="{00000000-0005-0000-0000-0000AC500000}"/>
    <cellStyle name="SAPBEXheaderItem 53 8 2" xfId="36248" xr:uid="{00000000-0005-0000-0000-0000AD500000}"/>
    <cellStyle name="SAPBEXheaderItem 53 9" xfId="20478" xr:uid="{00000000-0005-0000-0000-0000AE500000}"/>
    <cellStyle name="SAPBEXheaderItem 54" xfId="2184" xr:uid="{00000000-0005-0000-0000-0000AF500000}"/>
    <cellStyle name="SAPBEXheaderItem 54 2" xfId="4770" xr:uid="{00000000-0005-0000-0000-0000B0500000}"/>
    <cellStyle name="SAPBEXheaderItem 54 2 2" xfId="23679" xr:uid="{00000000-0005-0000-0000-0000B1500000}"/>
    <cellStyle name="SAPBEXheaderItem 54 3" xfId="7033" xr:uid="{00000000-0005-0000-0000-0000B2500000}"/>
    <cellStyle name="SAPBEXheaderItem 54 3 2" xfId="25942" xr:uid="{00000000-0005-0000-0000-0000B3500000}"/>
    <cellStyle name="SAPBEXheaderItem 54 4" xfId="7972" xr:uid="{00000000-0005-0000-0000-0000B4500000}"/>
    <cellStyle name="SAPBEXheaderItem 54 4 2" xfId="26881" xr:uid="{00000000-0005-0000-0000-0000B5500000}"/>
    <cellStyle name="SAPBEXheaderItem 54 5" xfId="10333" xr:uid="{00000000-0005-0000-0000-0000B6500000}"/>
    <cellStyle name="SAPBEXheaderItem 54 5 2" xfId="29242" xr:uid="{00000000-0005-0000-0000-0000B7500000}"/>
    <cellStyle name="SAPBEXheaderItem 54 6" xfId="13585" xr:uid="{00000000-0005-0000-0000-0000B8500000}"/>
    <cellStyle name="SAPBEXheaderItem 54 6 2" xfId="32494" xr:uid="{00000000-0005-0000-0000-0000B9500000}"/>
    <cellStyle name="SAPBEXheaderItem 54 7" xfId="15029" xr:uid="{00000000-0005-0000-0000-0000BA500000}"/>
    <cellStyle name="SAPBEXheaderItem 54 7 2" xfId="33938" xr:uid="{00000000-0005-0000-0000-0000BB500000}"/>
    <cellStyle name="SAPBEXheaderItem 54 8" xfId="18281" xr:uid="{00000000-0005-0000-0000-0000BC500000}"/>
    <cellStyle name="SAPBEXheaderItem 54 8 2" xfId="37190" xr:uid="{00000000-0005-0000-0000-0000BD500000}"/>
    <cellStyle name="SAPBEXheaderItem 54 9" xfId="19643" xr:uid="{00000000-0005-0000-0000-0000BE500000}"/>
    <cellStyle name="SAPBEXheaderItem 55" xfId="2214" xr:uid="{00000000-0005-0000-0000-0000BF500000}"/>
    <cellStyle name="SAPBEXheaderItem 55 2" xfId="4800" xr:uid="{00000000-0005-0000-0000-0000C0500000}"/>
    <cellStyle name="SAPBEXheaderItem 55 2 2" xfId="23709" xr:uid="{00000000-0005-0000-0000-0000C1500000}"/>
    <cellStyle name="SAPBEXheaderItem 55 3" xfId="6351" xr:uid="{00000000-0005-0000-0000-0000C2500000}"/>
    <cellStyle name="SAPBEXheaderItem 55 3 2" xfId="25260" xr:uid="{00000000-0005-0000-0000-0000C3500000}"/>
    <cellStyle name="SAPBEXheaderItem 55 4" xfId="9323" xr:uid="{00000000-0005-0000-0000-0000C4500000}"/>
    <cellStyle name="SAPBEXheaderItem 55 4 2" xfId="28232" xr:uid="{00000000-0005-0000-0000-0000C5500000}"/>
    <cellStyle name="SAPBEXheaderItem 55 5" xfId="11806" xr:uid="{00000000-0005-0000-0000-0000C6500000}"/>
    <cellStyle name="SAPBEXheaderItem 55 5 2" xfId="30715" xr:uid="{00000000-0005-0000-0000-0000C7500000}"/>
    <cellStyle name="SAPBEXheaderItem 55 6" xfId="14045" xr:uid="{00000000-0005-0000-0000-0000C8500000}"/>
    <cellStyle name="SAPBEXheaderItem 55 6 2" xfId="32954" xr:uid="{00000000-0005-0000-0000-0000C9500000}"/>
    <cellStyle name="SAPBEXheaderItem 55 7" xfId="16502" xr:uid="{00000000-0005-0000-0000-0000CA500000}"/>
    <cellStyle name="SAPBEXheaderItem 55 7 2" xfId="35411" xr:uid="{00000000-0005-0000-0000-0000CB500000}"/>
    <cellStyle name="SAPBEXheaderItem 55 8" xfId="18741" xr:uid="{00000000-0005-0000-0000-0000CC500000}"/>
    <cellStyle name="SAPBEXheaderItem 55 8 2" xfId="37650" xr:uid="{00000000-0005-0000-0000-0000CD500000}"/>
    <cellStyle name="SAPBEXheaderItem 55 9" xfId="20997" xr:uid="{00000000-0005-0000-0000-0000CE500000}"/>
    <cellStyle name="SAPBEXheaderItem 56" xfId="2256" xr:uid="{00000000-0005-0000-0000-0000CF500000}"/>
    <cellStyle name="SAPBEXheaderItem 56 2" xfId="4842" xr:uid="{00000000-0005-0000-0000-0000D0500000}"/>
    <cellStyle name="SAPBEXheaderItem 56 2 2" xfId="23751" xr:uid="{00000000-0005-0000-0000-0000D1500000}"/>
    <cellStyle name="SAPBEXheaderItem 56 3" xfId="6908" xr:uid="{00000000-0005-0000-0000-0000D2500000}"/>
    <cellStyle name="SAPBEXheaderItem 56 3 2" xfId="25817" xr:uid="{00000000-0005-0000-0000-0000D3500000}"/>
    <cellStyle name="SAPBEXheaderItem 56 4" xfId="7799" xr:uid="{00000000-0005-0000-0000-0000D4500000}"/>
    <cellStyle name="SAPBEXheaderItem 56 4 2" xfId="26708" xr:uid="{00000000-0005-0000-0000-0000D5500000}"/>
    <cellStyle name="SAPBEXheaderItem 56 5" xfId="10148" xr:uid="{00000000-0005-0000-0000-0000D6500000}"/>
    <cellStyle name="SAPBEXheaderItem 56 5 2" xfId="29057" xr:uid="{00000000-0005-0000-0000-0000D7500000}"/>
    <cellStyle name="SAPBEXheaderItem 56 6" xfId="13314" xr:uid="{00000000-0005-0000-0000-0000D8500000}"/>
    <cellStyle name="SAPBEXheaderItem 56 6 2" xfId="32223" xr:uid="{00000000-0005-0000-0000-0000D9500000}"/>
    <cellStyle name="SAPBEXheaderItem 56 7" xfId="14844" xr:uid="{00000000-0005-0000-0000-0000DA500000}"/>
    <cellStyle name="SAPBEXheaderItem 56 7 2" xfId="33753" xr:uid="{00000000-0005-0000-0000-0000DB500000}"/>
    <cellStyle name="SAPBEXheaderItem 56 8" xfId="18010" xr:uid="{00000000-0005-0000-0000-0000DC500000}"/>
    <cellStyle name="SAPBEXheaderItem 56 8 2" xfId="36919" xr:uid="{00000000-0005-0000-0000-0000DD500000}"/>
    <cellStyle name="SAPBEXheaderItem 56 9" xfId="19472" xr:uid="{00000000-0005-0000-0000-0000DE500000}"/>
    <cellStyle name="SAPBEXheaderItem 57" xfId="2326" xr:uid="{00000000-0005-0000-0000-0000DF500000}"/>
    <cellStyle name="SAPBEXheaderItem 57 2" xfId="4912" xr:uid="{00000000-0005-0000-0000-0000E0500000}"/>
    <cellStyle name="SAPBEXheaderItem 57 2 2" xfId="23821" xr:uid="{00000000-0005-0000-0000-0000E1500000}"/>
    <cellStyle name="SAPBEXheaderItem 57 3" xfId="6829" xr:uid="{00000000-0005-0000-0000-0000E2500000}"/>
    <cellStyle name="SAPBEXheaderItem 57 3 2" xfId="25738" xr:uid="{00000000-0005-0000-0000-0000E3500000}"/>
    <cellStyle name="SAPBEXheaderItem 57 4" xfId="7684" xr:uid="{00000000-0005-0000-0000-0000E4500000}"/>
    <cellStyle name="SAPBEXheaderItem 57 4 2" xfId="26593" xr:uid="{00000000-0005-0000-0000-0000E5500000}"/>
    <cellStyle name="SAPBEXheaderItem 57 5" xfId="10024" xr:uid="{00000000-0005-0000-0000-0000E6500000}"/>
    <cellStyle name="SAPBEXheaderItem 57 5 2" xfId="28933" xr:uid="{00000000-0005-0000-0000-0000E7500000}"/>
    <cellStyle name="SAPBEXheaderItem 57 6" xfId="13811" xr:uid="{00000000-0005-0000-0000-0000E8500000}"/>
    <cellStyle name="SAPBEXheaderItem 57 6 2" xfId="32720" xr:uid="{00000000-0005-0000-0000-0000E9500000}"/>
    <cellStyle name="SAPBEXheaderItem 57 7" xfId="14720" xr:uid="{00000000-0005-0000-0000-0000EA500000}"/>
    <cellStyle name="SAPBEXheaderItem 57 7 2" xfId="33629" xr:uid="{00000000-0005-0000-0000-0000EB500000}"/>
    <cellStyle name="SAPBEXheaderItem 57 8" xfId="18507" xr:uid="{00000000-0005-0000-0000-0000EC500000}"/>
    <cellStyle name="SAPBEXheaderItem 57 8 2" xfId="37416" xr:uid="{00000000-0005-0000-0000-0000ED500000}"/>
    <cellStyle name="SAPBEXheaderItem 57 9" xfId="19355" xr:uid="{00000000-0005-0000-0000-0000EE500000}"/>
    <cellStyle name="SAPBEXheaderItem 58" xfId="2292" xr:uid="{00000000-0005-0000-0000-0000EF500000}"/>
    <cellStyle name="SAPBEXheaderItem 58 2" xfId="5127" xr:uid="{00000000-0005-0000-0000-0000F0500000}"/>
    <cellStyle name="SAPBEXheaderItem 58 2 2" xfId="24036" xr:uid="{00000000-0005-0000-0000-0000F1500000}"/>
    <cellStyle name="SAPBEXheaderItem 58 3" xfId="6364" xr:uid="{00000000-0005-0000-0000-0000F2500000}"/>
    <cellStyle name="SAPBEXheaderItem 58 3 2" xfId="25273" xr:uid="{00000000-0005-0000-0000-0000F3500000}"/>
    <cellStyle name="SAPBEXheaderItem 58 4" xfId="12021" xr:uid="{00000000-0005-0000-0000-0000F4500000}"/>
    <cellStyle name="SAPBEXheaderItem 58 4 2" xfId="30930" xr:uid="{00000000-0005-0000-0000-0000F5500000}"/>
    <cellStyle name="SAPBEXheaderItem 58 5" xfId="12185" xr:uid="{00000000-0005-0000-0000-0000F6500000}"/>
    <cellStyle name="SAPBEXheaderItem 58 5 2" xfId="31094" xr:uid="{00000000-0005-0000-0000-0000F7500000}"/>
    <cellStyle name="SAPBEXheaderItem 58 6" xfId="16717" xr:uid="{00000000-0005-0000-0000-0000F8500000}"/>
    <cellStyle name="SAPBEXheaderItem 58 6 2" xfId="35626" xr:uid="{00000000-0005-0000-0000-0000F9500000}"/>
    <cellStyle name="SAPBEXheaderItem 58 7" xfId="16881" xr:uid="{00000000-0005-0000-0000-0000FA500000}"/>
    <cellStyle name="SAPBEXheaderItem 58 7 2" xfId="35790" xr:uid="{00000000-0005-0000-0000-0000FB500000}"/>
    <cellStyle name="SAPBEXheaderItem 58 8" xfId="21193" xr:uid="{00000000-0005-0000-0000-0000FC500000}"/>
    <cellStyle name="SAPBEXheaderItem 59" xfId="5804" xr:uid="{00000000-0005-0000-0000-0000FD500000}"/>
    <cellStyle name="SAPBEXheaderItem 59 2" xfId="24713" xr:uid="{00000000-0005-0000-0000-0000FE500000}"/>
    <cellStyle name="SAPBEXheaderItem 6" xfId="369" xr:uid="{00000000-0005-0000-0000-0000FF500000}"/>
    <cellStyle name="SAPBEXheaderItem 6 2" xfId="2955" xr:uid="{00000000-0005-0000-0000-000000510000}"/>
    <cellStyle name="SAPBEXheaderItem 6 2 2" xfId="21864" xr:uid="{00000000-0005-0000-0000-000001510000}"/>
    <cellStyle name="SAPBEXheaderItem 6 3" xfId="5832" xr:uid="{00000000-0005-0000-0000-000002510000}"/>
    <cellStyle name="SAPBEXheaderItem 6 3 2" xfId="24741" xr:uid="{00000000-0005-0000-0000-000003510000}"/>
    <cellStyle name="SAPBEXheaderItem 6 4" xfId="8277" xr:uid="{00000000-0005-0000-0000-000004510000}"/>
    <cellStyle name="SAPBEXheaderItem 6 4 2" xfId="27186" xr:uid="{00000000-0005-0000-0000-000005510000}"/>
    <cellStyle name="SAPBEXheaderItem 6 5" xfId="10671" xr:uid="{00000000-0005-0000-0000-000006510000}"/>
    <cellStyle name="SAPBEXheaderItem 6 5 2" xfId="29580" xr:uid="{00000000-0005-0000-0000-000007510000}"/>
    <cellStyle name="SAPBEXheaderItem 6 6" xfId="13551" xr:uid="{00000000-0005-0000-0000-000008510000}"/>
    <cellStyle name="SAPBEXheaderItem 6 6 2" xfId="32460" xr:uid="{00000000-0005-0000-0000-000009510000}"/>
    <cellStyle name="SAPBEXheaderItem 6 7" xfId="15367" xr:uid="{00000000-0005-0000-0000-00000A510000}"/>
    <cellStyle name="SAPBEXheaderItem 6 7 2" xfId="34276" xr:uid="{00000000-0005-0000-0000-00000B510000}"/>
    <cellStyle name="SAPBEXheaderItem 6 8" xfId="18247" xr:uid="{00000000-0005-0000-0000-00000C510000}"/>
    <cellStyle name="SAPBEXheaderItem 6 8 2" xfId="37156" xr:uid="{00000000-0005-0000-0000-00000D510000}"/>
    <cellStyle name="SAPBEXheaderItem 6 9" xfId="19950" xr:uid="{00000000-0005-0000-0000-00000E510000}"/>
    <cellStyle name="SAPBEXheaderItem 60" xfId="7745" xr:uid="{00000000-0005-0000-0000-00000F510000}"/>
    <cellStyle name="SAPBEXheaderItem 60 2" xfId="26654" xr:uid="{00000000-0005-0000-0000-000010510000}"/>
    <cellStyle name="SAPBEXheaderItem 61" xfId="10092" xr:uid="{00000000-0005-0000-0000-000011510000}"/>
    <cellStyle name="SAPBEXheaderItem 61 2" xfId="29001" xr:uid="{00000000-0005-0000-0000-000012510000}"/>
    <cellStyle name="SAPBEXheaderItem 62" xfId="10983" xr:uid="{00000000-0005-0000-0000-000013510000}"/>
    <cellStyle name="SAPBEXheaderItem 62 2" xfId="29892" xr:uid="{00000000-0005-0000-0000-000014510000}"/>
    <cellStyle name="SAPBEXheaderItem 63" xfId="14788" xr:uid="{00000000-0005-0000-0000-000015510000}"/>
    <cellStyle name="SAPBEXheaderItem 63 2" xfId="33697" xr:uid="{00000000-0005-0000-0000-000016510000}"/>
    <cellStyle name="SAPBEXheaderItem 64" xfId="15679" xr:uid="{00000000-0005-0000-0000-000017510000}"/>
    <cellStyle name="SAPBEXheaderItem 64 2" xfId="34588" xr:uid="{00000000-0005-0000-0000-000018510000}"/>
    <cellStyle name="SAPBEXheaderItem 65" xfId="19418" xr:uid="{00000000-0005-0000-0000-000019510000}"/>
    <cellStyle name="SAPBEXheaderItem 7" xfId="412" xr:uid="{00000000-0005-0000-0000-00001A510000}"/>
    <cellStyle name="SAPBEXheaderItem 7 2" xfId="2998" xr:uid="{00000000-0005-0000-0000-00001B510000}"/>
    <cellStyle name="SAPBEXheaderItem 7 2 2" xfId="21907" xr:uid="{00000000-0005-0000-0000-00001C510000}"/>
    <cellStyle name="SAPBEXheaderItem 7 3" xfId="5323" xr:uid="{00000000-0005-0000-0000-00001D510000}"/>
    <cellStyle name="SAPBEXheaderItem 7 3 2" xfId="24232" xr:uid="{00000000-0005-0000-0000-00001E510000}"/>
    <cellStyle name="SAPBEXheaderItem 7 4" xfId="7251" xr:uid="{00000000-0005-0000-0000-00001F510000}"/>
    <cellStyle name="SAPBEXheaderItem 7 4 2" xfId="26160" xr:uid="{00000000-0005-0000-0000-000020510000}"/>
    <cellStyle name="SAPBEXheaderItem 7 5" xfId="9628" xr:uid="{00000000-0005-0000-0000-000021510000}"/>
    <cellStyle name="SAPBEXheaderItem 7 5 2" xfId="28537" xr:uid="{00000000-0005-0000-0000-000022510000}"/>
    <cellStyle name="SAPBEXheaderItem 7 6" xfId="14008" xr:uid="{00000000-0005-0000-0000-000023510000}"/>
    <cellStyle name="SAPBEXheaderItem 7 6 2" xfId="32917" xr:uid="{00000000-0005-0000-0000-000024510000}"/>
    <cellStyle name="SAPBEXheaderItem 7 7" xfId="14324" xr:uid="{00000000-0005-0000-0000-000025510000}"/>
    <cellStyle name="SAPBEXheaderItem 7 7 2" xfId="33233" xr:uid="{00000000-0005-0000-0000-000026510000}"/>
    <cellStyle name="SAPBEXheaderItem 7 8" xfId="18704" xr:uid="{00000000-0005-0000-0000-000027510000}"/>
    <cellStyle name="SAPBEXheaderItem 7 8 2" xfId="37613" xr:uid="{00000000-0005-0000-0000-000028510000}"/>
    <cellStyle name="SAPBEXheaderItem 7 9" xfId="19005" xr:uid="{00000000-0005-0000-0000-000029510000}"/>
    <cellStyle name="SAPBEXheaderItem 8" xfId="455" xr:uid="{00000000-0005-0000-0000-00002A510000}"/>
    <cellStyle name="SAPBEXheaderItem 8 2" xfId="3041" xr:uid="{00000000-0005-0000-0000-00002B510000}"/>
    <cellStyle name="SAPBEXheaderItem 8 2 2" xfId="21950" xr:uid="{00000000-0005-0000-0000-00002C510000}"/>
    <cellStyle name="SAPBEXheaderItem 8 3" xfId="5166" xr:uid="{00000000-0005-0000-0000-00002D510000}"/>
    <cellStyle name="SAPBEXheaderItem 8 3 2" xfId="24075" xr:uid="{00000000-0005-0000-0000-00002E510000}"/>
    <cellStyle name="SAPBEXheaderItem 8 4" xfId="8997" xr:uid="{00000000-0005-0000-0000-00002F510000}"/>
    <cellStyle name="SAPBEXheaderItem 8 4 2" xfId="27906" xr:uid="{00000000-0005-0000-0000-000030510000}"/>
    <cellStyle name="SAPBEXheaderItem 8 5" xfId="11455" xr:uid="{00000000-0005-0000-0000-000031510000}"/>
    <cellStyle name="SAPBEXheaderItem 8 5 2" xfId="30364" xr:uid="{00000000-0005-0000-0000-000032510000}"/>
    <cellStyle name="SAPBEXheaderItem 8 6" xfId="13249" xr:uid="{00000000-0005-0000-0000-000033510000}"/>
    <cellStyle name="SAPBEXheaderItem 8 6 2" xfId="32158" xr:uid="{00000000-0005-0000-0000-000034510000}"/>
    <cellStyle name="SAPBEXheaderItem 8 7" xfId="16151" xr:uid="{00000000-0005-0000-0000-000035510000}"/>
    <cellStyle name="SAPBEXheaderItem 8 7 2" xfId="35060" xr:uid="{00000000-0005-0000-0000-000036510000}"/>
    <cellStyle name="SAPBEXheaderItem 8 8" xfId="17945" xr:uid="{00000000-0005-0000-0000-000037510000}"/>
    <cellStyle name="SAPBEXheaderItem 8 8 2" xfId="36854" xr:uid="{00000000-0005-0000-0000-000038510000}"/>
    <cellStyle name="SAPBEXheaderItem 8 9" xfId="20672" xr:uid="{00000000-0005-0000-0000-000039510000}"/>
    <cellStyle name="SAPBEXheaderItem 9" xfId="498" xr:uid="{00000000-0005-0000-0000-00003A510000}"/>
    <cellStyle name="SAPBEXheaderItem 9 2" xfId="3084" xr:uid="{00000000-0005-0000-0000-00003B510000}"/>
    <cellStyle name="SAPBEXheaderItem 9 2 2" xfId="21993" xr:uid="{00000000-0005-0000-0000-00003C510000}"/>
    <cellStyle name="SAPBEXheaderItem 9 3" xfId="5886" xr:uid="{00000000-0005-0000-0000-00003D510000}"/>
    <cellStyle name="SAPBEXheaderItem 9 3 2" xfId="24795" xr:uid="{00000000-0005-0000-0000-00003E510000}"/>
    <cellStyle name="SAPBEXheaderItem 9 4" xfId="6548" xr:uid="{00000000-0005-0000-0000-00003F510000}"/>
    <cellStyle name="SAPBEXheaderItem 9 4 2" xfId="25457" xr:uid="{00000000-0005-0000-0000-000040510000}"/>
    <cellStyle name="SAPBEXheaderItem 9 5" xfId="12075" xr:uid="{00000000-0005-0000-0000-000041510000}"/>
    <cellStyle name="SAPBEXheaderItem 9 5 2" xfId="30984" xr:uid="{00000000-0005-0000-0000-000042510000}"/>
    <cellStyle name="SAPBEXheaderItem 9 6" xfId="13966" xr:uid="{00000000-0005-0000-0000-000043510000}"/>
    <cellStyle name="SAPBEXheaderItem 9 6 2" xfId="32875" xr:uid="{00000000-0005-0000-0000-000044510000}"/>
    <cellStyle name="SAPBEXheaderItem 9 7" xfId="16771" xr:uid="{00000000-0005-0000-0000-000045510000}"/>
    <cellStyle name="SAPBEXheaderItem 9 7 2" xfId="35680" xr:uid="{00000000-0005-0000-0000-000046510000}"/>
    <cellStyle name="SAPBEXheaderItem 9 8" xfId="18662" xr:uid="{00000000-0005-0000-0000-000047510000}"/>
    <cellStyle name="SAPBEXheaderItem 9 8 2" xfId="37571" xr:uid="{00000000-0005-0000-0000-000048510000}"/>
    <cellStyle name="SAPBEXheaderItem 9 9" xfId="21239" xr:uid="{00000000-0005-0000-0000-000049510000}"/>
    <cellStyle name="SAPBEXheaderText" xfId="74" xr:uid="{00000000-0005-0000-0000-00004A510000}"/>
    <cellStyle name="SAPBEXheaderText 10" xfId="539" xr:uid="{00000000-0005-0000-0000-00004B510000}"/>
    <cellStyle name="SAPBEXheaderText 10 2" xfId="3125" xr:uid="{00000000-0005-0000-0000-00004C510000}"/>
    <cellStyle name="SAPBEXheaderText 10 2 2" xfId="22034" xr:uid="{00000000-0005-0000-0000-00004D510000}"/>
    <cellStyle name="SAPBEXheaderText 10 3" xfId="6756" xr:uid="{00000000-0005-0000-0000-00004E510000}"/>
    <cellStyle name="SAPBEXheaderText 10 3 2" xfId="25665" xr:uid="{00000000-0005-0000-0000-00004F510000}"/>
    <cellStyle name="SAPBEXheaderText 10 4" xfId="8218" xr:uid="{00000000-0005-0000-0000-000050510000}"/>
    <cellStyle name="SAPBEXheaderText 10 4 2" xfId="27127" xr:uid="{00000000-0005-0000-0000-000051510000}"/>
    <cellStyle name="SAPBEXheaderText 10 5" xfId="10603" xr:uid="{00000000-0005-0000-0000-000052510000}"/>
    <cellStyle name="SAPBEXheaderText 10 5 2" xfId="29512" xr:uid="{00000000-0005-0000-0000-000053510000}"/>
    <cellStyle name="SAPBEXheaderText 10 6" xfId="13682" xr:uid="{00000000-0005-0000-0000-000054510000}"/>
    <cellStyle name="SAPBEXheaderText 10 6 2" xfId="32591" xr:uid="{00000000-0005-0000-0000-000055510000}"/>
    <cellStyle name="SAPBEXheaderText 10 7" xfId="15299" xr:uid="{00000000-0005-0000-0000-000056510000}"/>
    <cellStyle name="SAPBEXheaderText 10 7 2" xfId="34208" xr:uid="{00000000-0005-0000-0000-000057510000}"/>
    <cellStyle name="SAPBEXheaderText 10 8" xfId="18378" xr:uid="{00000000-0005-0000-0000-000058510000}"/>
    <cellStyle name="SAPBEXheaderText 10 8 2" xfId="37287" xr:uid="{00000000-0005-0000-0000-000059510000}"/>
    <cellStyle name="SAPBEXheaderText 10 9" xfId="19891" xr:uid="{00000000-0005-0000-0000-00005A510000}"/>
    <cellStyle name="SAPBEXheaderText 11" xfId="585" xr:uid="{00000000-0005-0000-0000-00005B510000}"/>
    <cellStyle name="SAPBEXheaderText 11 2" xfId="3171" xr:uid="{00000000-0005-0000-0000-00005C510000}"/>
    <cellStyle name="SAPBEXheaderText 11 2 2" xfId="22080" xr:uid="{00000000-0005-0000-0000-00005D510000}"/>
    <cellStyle name="SAPBEXheaderText 11 3" xfId="6639" xr:uid="{00000000-0005-0000-0000-00005E510000}"/>
    <cellStyle name="SAPBEXheaderText 11 3 2" xfId="25548" xr:uid="{00000000-0005-0000-0000-00005F510000}"/>
    <cellStyle name="SAPBEXheaderText 11 4" xfId="9344" xr:uid="{00000000-0005-0000-0000-000060510000}"/>
    <cellStyle name="SAPBEXheaderText 11 4 2" xfId="28253" xr:uid="{00000000-0005-0000-0000-000061510000}"/>
    <cellStyle name="SAPBEXheaderText 11 5" xfId="11827" xr:uid="{00000000-0005-0000-0000-000062510000}"/>
    <cellStyle name="SAPBEXheaderText 11 5 2" xfId="30736" xr:uid="{00000000-0005-0000-0000-000063510000}"/>
    <cellStyle name="SAPBEXheaderText 11 6" xfId="12335" xr:uid="{00000000-0005-0000-0000-000064510000}"/>
    <cellStyle name="SAPBEXheaderText 11 6 2" xfId="31244" xr:uid="{00000000-0005-0000-0000-000065510000}"/>
    <cellStyle name="SAPBEXheaderText 11 7" xfId="16523" xr:uid="{00000000-0005-0000-0000-000066510000}"/>
    <cellStyle name="SAPBEXheaderText 11 7 2" xfId="35432" xr:uid="{00000000-0005-0000-0000-000067510000}"/>
    <cellStyle name="SAPBEXheaderText 11 8" xfId="17031" xr:uid="{00000000-0005-0000-0000-000068510000}"/>
    <cellStyle name="SAPBEXheaderText 11 8 2" xfId="35940" xr:uid="{00000000-0005-0000-0000-000069510000}"/>
    <cellStyle name="SAPBEXheaderText 11 9" xfId="21018" xr:uid="{00000000-0005-0000-0000-00006A510000}"/>
    <cellStyle name="SAPBEXheaderText 12" xfId="531" xr:uid="{00000000-0005-0000-0000-00006B510000}"/>
    <cellStyle name="SAPBEXheaderText 12 2" xfId="3117" xr:uid="{00000000-0005-0000-0000-00006C510000}"/>
    <cellStyle name="SAPBEXheaderText 12 2 2" xfId="22026" xr:uid="{00000000-0005-0000-0000-00006D510000}"/>
    <cellStyle name="SAPBEXheaderText 12 3" xfId="7167" xr:uid="{00000000-0005-0000-0000-00006E510000}"/>
    <cellStyle name="SAPBEXheaderText 12 3 2" xfId="26076" xr:uid="{00000000-0005-0000-0000-00006F510000}"/>
    <cellStyle name="SAPBEXheaderText 12 4" xfId="7243" xr:uid="{00000000-0005-0000-0000-000070510000}"/>
    <cellStyle name="SAPBEXheaderText 12 4 2" xfId="26152" xr:uid="{00000000-0005-0000-0000-000071510000}"/>
    <cellStyle name="SAPBEXheaderText 12 5" xfId="11767" xr:uid="{00000000-0005-0000-0000-000072510000}"/>
    <cellStyle name="SAPBEXheaderText 12 5 2" xfId="30676" xr:uid="{00000000-0005-0000-0000-000073510000}"/>
    <cellStyle name="SAPBEXheaderText 12 6" xfId="12616" xr:uid="{00000000-0005-0000-0000-000074510000}"/>
    <cellStyle name="SAPBEXheaderText 12 6 2" xfId="31525" xr:uid="{00000000-0005-0000-0000-000075510000}"/>
    <cellStyle name="SAPBEXheaderText 12 7" xfId="16463" xr:uid="{00000000-0005-0000-0000-000076510000}"/>
    <cellStyle name="SAPBEXheaderText 12 7 2" xfId="35372" xr:uid="{00000000-0005-0000-0000-000077510000}"/>
    <cellStyle name="SAPBEXheaderText 12 8" xfId="17312" xr:uid="{00000000-0005-0000-0000-000078510000}"/>
    <cellStyle name="SAPBEXheaderText 12 8 2" xfId="36221" xr:uid="{00000000-0005-0000-0000-000079510000}"/>
    <cellStyle name="SAPBEXheaderText 12 9" xfId="20959" xr:uid="{00000000-0005-0000-0000-00007A510000}"/>
    <cellStyle name="SAPBEXheaderText 13" xfId="668" xr:uid="{00000000-0005-0000-0000-00007B510000}"/>
    <cellStyle name="SAPBEXheaderText 13 2" xfId="3254" xr:uid="{00000000-0005-0000-0000-00007C510000}"/>
    <cellStyle name="SAPBEXheaderText 13 2 2" xfId="22163" xr:uid="{00000000-0005-0000-0000-00007D510000}"/>
    <cellStyle name="SAPBEXheaderText 13 3" xfId="5150" xr:uid="{00000000-0005-0000-0000-00007E510000}"/>
    <cellStyle name="SAPBEXheaderText 13 3 2" xfId="24059" xr:uid="{00000000-0005-0000-0000-00007F510000}"/>
    <cellStyle name="SAPBEXheaderText 13 4" xfId="9317" xr:uid="{00000000-0005-0000-0000-000080510000}"/>
    <cellStyle name="SAPBEXheaderText 13 4 2" xfId="28226" xr:uid="{00000000-0005-0000-0000-000081510000}"/>
    <cellStyle name="SAPBEXheaderText 13 5" xfId="11800" xr:uid="{00000000-0005-0000-0000-000082510000}"/>
    <cellStyle name="SAPBEXheaderText 13 5 2" xfId="30709" xr:uid="{00000000-0005-0000-0000-000083510000}"/>
    <cellStyle name="SAPBEXheaderText 13 6" xfId="13485" xr:uid="{00000000-0005-0000-0000-000084510000}"/>
    <cellStyle name="SAPBEXheaderText 13 6 2" xfId="32394" xr:uid="{00000000-0005-0000-0000-000085510000}"/>
    <cellStyle name="SAPBEXheaderText 13 7" xfId="16496" xr:uid="{00000000-0005-0000-0000-000086510000}"/>
    <cellStyle name="SAPBEXheaderText 13 7 2" xfId="35405" xr:uid="{00000000-0005-0000-0000-000087510000}"/>
    <cellStyle name="SAPBEXheaderText 13 8" xfId="18181" xr:uid="{00000000-0005-0000-0000-000088510000}"/>
    <cellStyle name="SAPBEXheaderText 13 8 2" xfId="37090" xr:uid="{00000000-0005-0000-0000-000089510000}"/>
    <cellStyle name="SAPBEXheaderText 13 9" xfId="20991" xr:uid="{00000000-0005-0000-0000-00008A510000}"/>
    <cellStyle name="SAPBEXheaderText 14" xfId="609" xr:uid="{00000000-0005-0000-0000-00008B510000}"/>
    <cellStyle name="SAPBEXheaderText 14 2" xfId="3195" xr:uid="{00000000-0005-0000-0000-00008C510000}"/>
    <cellStyle name="SAPBEXheaderText 14 2 2" xfId="22104" xr:uid="{00000000-0005-0000-0000-00008D510000}"/>
    <cellStyle name="SAPBEXheaderText 14 3" xfId="7193" xr:uid="{00000000-0005-0000-0000-00008E510000}"/>
    <cellStyle name="SAPBEXheaderText 14 3 2" xfId="26102" xr:uid="{00000000-0005-0000-0000-00008F510000}"/>
    <cellStyle name="SAPBEXheaderText 14 4" xfId="9261" xr:uid="{00000000-0005-0000-0000-000090510000}"/>
    <cellStyle name="SAPBEXheaderText 14 4 2" xfId="28170" xr:uid="{00000000-0005-0000-0000-000091510000}"/>
    <cellStyle name="SAPBEXheaderText 14 5" xfId="9488" xr:uid="{00000000-0005-0000-0000-000092510000}"/>
    <cellStyle name="SAPBEXheaderText 14 5 2" xfId="28397" xr:uid="{00000000-0005-0000-0000-000093510000}"/>
    <cellStyle name="SAPBEXheaderText 14 6" xfId="13255" xr:uid="{00000000-0005-0000-0000-000094510000}"/>
    <cellStyle name="SAPBEXheaderText 14 6 2" xfId="32164" xr:uid="{00000000-0005-0000-0000-000095510000}"/>
    <cellStyle name="SAPBEXheaderText 14 7" xfId="14184" xr:uid="{00000000-0005-0000-0000-000096510000}"/>
    <cellStyle name="SAPBEXheaderText 14 7 2" xfId="33093" xr:uid="{00000000-0005-0000-0000-000097510000}"/>
    <cellStyle name="SAPBEXheaderText 14 8" xfId="17951" xr:uid="{00000000-0005-0000-0000-000098510000}"/>
    <cellStyle name="SAPBEXheaderText 14 8 2" xfId="36860" xr:uid="{00000000-0005-0000-0000-000099510000}"/>
    <cellStyle name="SAPBEXheaderText 14 9" xfId="18878" xr:uid="{00000000-0005-0000-0000-00009A510000}"/>
    <cellStyle name="SAPBEXheaderText 15" xfId="724" xr:uid="{00000000-0005-0000-0000-00009B510000}"/>
    <cellStyle name="SAPBEXheaderText 15 2" xfId="3310" xr:uid="{00000000-0005-0000-0000-00009C510000}"/>
    <cellStyle name="SAPBEXheaderText 15 2 2" xfId="22219" xr:uid="{00000000-0005-0000-0000-00009D510000}"/>
    <cellStyle name="SAPBEXheaderText 15 3" xfId="6384" xr:uid="{00000000-0005-0000-0000-00009E510000}"/>
    <cellStyle name="SAPBEXheaderText 15 3 2" xfId="25293" xr:uid="{00000000-0005-0000-0000-00009F510000}"/>
    <cellStyle name="SAPBEXheaderText 15 4" xfId="9421" xr:uid="{00000000-0005-0000-0000-0000A0510000}"/>
    <cellStyle name="SAPBEXheaderText 15 4 2" xfId="28330" xr:uid="{00000000-0005-0000-0000-0000A1510000}"/>
    <cellStyle name="SAPBEXheaderText 15 5" xfId="9514" xr:uid="{00000000-0005-0000-0000-0000A2510000}"/>
    <cellStyle name="SAPBEXheaderText 15 5 2" xfId="28423" xr:uid="{00000000-0005-0000-0000-0000A3510000}"/>
    <cellStyle name="SAPBEXheaderText 15 6" xfId="12727" xr:uid="{00000000-0005-0000-0000-0000A4510000}"/>
    <cellStyle name="SAPBEXheaderText 15 6 2" xfId="31636" xr:uid="{00000000-0005-0000-0000-0000A5510000}"/>
    <cellStyle name="SAPBEXheaderText 15 7" xfId="14210" xr:uid="{00000000-0005-0000-0000-0000A6510000}"/>
    <cellStyle name="SAPBEXheaderText 15 7 2" xfId="33119" xr:uid="{00000000-0005-0000-0000-0000A7510000}"/>
    <cellStyle name="SAPBEXheaderText 15 8" xfId="17423" xr:uid="{00000000-0005-0000-0000-0000A8510000}"/>
    <cellStyle name="SAPBEXheaderText 15 8 2" xfId="36332" xr:uid="{00000000-0005-0000-0000-0000A9510000}"/>
    <cellStyle name="SAPBEXheaderText 15 9" xfId="18902" xr:uid="{00000000-0005-0000-0000-0000AA510000}"/>
    <cellStyle name="SAPBEXheaderText 16" xfId="669" xr:uid="{00000000-0005-0000-0000-0000AB510000}"/>
    <cellStyle name="SAPBEXheaderText 16 2" xfId="3255" xr:uid="{00000000-0005-0000-0000-0000AC510000}"/>
    <cellStyle name="SAPBEXheaderText 16 2 2" xfId="22164" xr:uid="{00000000-0005-0000-0000-0000AD510000}"/>
    <cellStyle name="SAPBEXheaderText 16 3" xfId="5308" xr:uid="{00000000-0005-0000-0000-0000AE510000}"/>
    <cellStyle name="SAPBEXheaderText 16 3 2" xfId="24217" xr:uid="{00000000-0005-0000-0000-0000AF510000}"/>
    <cellStyle name="SAPBEXheaderText 16 4" xfId="9267" xr:uid="{00000000-0005-0000-0000-0000B0510000}"/>
    <cellStyle name="SAPBEXheaderText 16 4 2" xfId="28176" xr:uid="{00000000-0005-0000-0000-0000B1510000}"/>
    <cellStyle name="SAPBEXheaderText 16 5" xfId="9913" xr:uid="{00000000-0005-0000-0000-0000B2510000}"/>
    <cellStyle name="SAPBEXheaderText 16 5 2" xfId="28822" xr:uid="{00000000-0005-0000-0000-0000B3510000}"/>
    <cellStyle name="SAPBEXheaderText 16 6" xfId="13490" xr:uid="{00000000-0005-0000-0000-0000B4510000}"/>
    <cellStyle name="SAPBEXheaderText 16 6 2" xfId="32399" xr:uid="{00000000-0005-0000-0000-0000B5510000}"/>
    <cellStyle name="SAPBEXheaderText 16 7" xfId="14609" xr:uid="{00000000-0005-0000-0000-0000B6510000}"/>
    <cellStyle name="SAPBEXheaderText 16 7 2" xfId="33518" xr:uid="{00000000-0005-0000-0000-0000B7510000}"/>
    <cellStyle name="SAPBEXheaderText 16 8" xfId="18186" xr:uid="{00000000-0005-0000-0000-0000B8510000}"/>
    <cellStyle name="SAPBEXheaderText 16 8 2" xfId="37095" xr:uid="{00000000-0005-0000-0000-0000B9510000}"/>
    <cellStyle name="SAPBEXheaderText 16 9" xfId="19259" xr:uid="{00000000-0005-0000-0000-0000BA510000}"/>
    <cellStyle name="SAPBEXheaderText 17" xfId="780" xr:uid="{00000000-0005-0000-0000-0000BB510000}"/>
    <cellStyle name="SAPBEXheaderText 17 2" xfId="3366" xr:uid="{00000000-0005-0000-0000-0000BC510000}"/>
    <cellStyle name="SAPBEXheaderText 17 2 2" xfId="22275" xr:uid="{00000000-0005-0000-0000-0000BD510000}"/>
    <cellStyle name="SAPBEXheaderText 17 3" xfId="5525" xr:uid="{00000000-0005-0000-0000-0000BE510000}"/>
    <cellStyle name="SAPBEXheaderText 17 3 2" xfId="24434" xr:uid="{00000000-0005-0000-0000-0000BF510000}"/>
    <cellStyle name="SAPBEXheaderText 17 4" xfId="7303" xr:uid="{00000000-0005-0000-0000-0000C0510000}"/>
    <cellStyle name="SAPBEXheaderText 17 4 2" xfId="26212" xr:uid="{00000000-0005-0000-0000-0000C1510000}"/>
    <cellStyle name="SAPBEXheaderText 17 5" xfId="9655" xr:uid="{00000000-0005-0000-0000-0000C2510000}"/>
    <cellStyle name="SAPBEXheaderText 17 5 2" xfId="28564" xr:uid="{00000000-0005-0000-0000-0000C3510000}"/>
    <cellStyle name="SAPBEXheaderText 17 6" xfId="12319" xr:uid="{00000000-0005-0000-0000-0000C4510000}"/>
    <cellStyle name="SAPBEXheaderText 17 6 2" xfId="31228" xr:uid="{00000000-0005-0000-0000-0000C5510000}"/>
    <cellStyle name="SAPBEXheaderText 17 7" xfId="14351" xr:uid="{00000000-0005-0000-0000-0000C6510000}"/>
    <cellStyle name="SAPBEXheaderText 17 7 2" xfId="33260" xr:uid="{00000000-0005-0000-0000-0000C7510000}"/>
    <cellStyle name="SAPBEXheaderText 17 8" xfId="17015" xr:uid="{00000000-0005-0000-0000-0000C8510000}"/>
    <cellStyle name="SAPBEXheaderText 17 8 2" xfId="35924" xr:uid="{00000000-0005-0000-0000-0000C9510000}"/>
    <cellStyle name="SAPBEXheaderText 17 9" xfId="19028" xr:uid="{00000000-0005-0000-0000-0000CA510000}"/>
    <cellStyle name="SAPBEXheaderText 18" xfId="740" xr:uid="{00000000-0005-0000-0000-0000CB510000}"/>
    <cellStyle name="SAPBEXheaderText 18 2" xfId="3326" xr:uid="{00000000-0005-0000-0000-0000CC510000}"/>
    <cellStyle name="SAPBEXheaderText 18 2 2" xfId="22235" xr:uid="{00000000-0005-0000-0000-0000CD510000}"/>
    <cellStyle name="SAPBEXheaderText 18 3" xfId="6916" xr:uid="{00000000-0005-0000-0000-0000CE510000}"/>
    <cellStyle name="SAPBEXheaderText 18 3 2" xfId="25825" xr:uid="{00000000-0005-0000-0000-0000CF510000}"/>
    <cellStyle name="SAPBEXheaderText 18 4" xfId="8834" xr:uid="{00000000-0005-0000-0000-0000D0510000}"/>
    <cellStyle name="SAPBEXheaderText 18 4 2" xfId="27743" xr:uid="{00000000-0005-0000-0000-0000D1510000}"/>
    <cellStyle name="SAPBEXheaderText 18 5" xfId="11281" xr:uid="{00000000-0005-0000-0000-0000D2510000}"/>
    <cellStyle name="SAPBEXheaderText 18 5 2" xfId="30190" xr:uid="{00000000-0005-0000-0000-0000D3510000}"/>
    <cellStyle name="SAPBEXheaderText 18 6" xfId="12295" xr:uid="{00000000-0005-0000-0000-0000D4510000}"/>
    <cellStyle name="SAPBEXheaderText 18 6 2" xfId="31204" xr:uid="{00000000-0005-0000-0000-0000D5510000}"/>
    <cellStyle name="SAPBEXheaderText 18 7" xfId="15977" xr:uid="{00000000-0005-0000-0000-0000D6510000}"/>
    <cellStyle name="SAPBEXheaderText 18 7 2" xfId="34886" xr:uid="{00000000-0005-0000-0000-0000D7510000}"/>
    <cellStyle name="SAPBEXheaderText 18 8" xfId="16991" xr:uid="{00000000-0005-0000-0000-0000D8510000}"/>
    <cellStyle name="SAPBEXheaderText 18 8 2" xfId="35900" xr:uid="{00000000-0005-0000-0000-0000D9510000}"/>
    <cellStyle name="SAPBEXheaderText 18 9" xfId="20508" xr:uid="{00000000-0005-0000-0000-0000DA510000}"/>
    <cellStyle name="SAPBEXheaderText 19" xfId="842" xr:uid="{00000000-0005-0000-0000-0000DB510000}"/>
    <cellStyle name="SAPBEXheaderText 19 2" xfId="3428" xr:uid="{00000000-0005-0000-0000-0000DC510000}"/>
    <cellStyle name="SAPBEXheaderText 19 2 2" xfId="22337" xr:uid="{00000000-0005-0000-0000-0000DD510000}"/>
    <cellStyle name="SAPBEXheaderText 19 3" xfId="6734" xr:uid="{00000000-0005-0000-0000-0000DE510000}"/>
    <cellStyle name="SAPBEXheaderText 19 3 2" xfId="25643" xr:uid="{00000000-0005-0000-0000-0000DF510000}"/>
    <cellStyle name="SAPBEXheaderText 19 4" xfId="8157" xr:uid="{00000000-0005-0000-0000-0000E0510000}"/>
    <cellStyle name="SAPBEXheaderText 19 4 2" xfId="27066" xr:uid="{00000000-0005-0000-0000-0000E1510000}"/>
    <cellStyle name="SAPBEXheaderText 19 5" xfId="10531" xr:uid="{00000000-0005-0000-0000-0000E2510000}"/>
    <cellStyle name="SAPBEXheaderText 19 5 2" xfId="29440" xr:uid="{00000000-0005-0000-0000-0000E3510000}"/>
    <cellStyle name="SAPBEXheaderText 19 6" xfId="13344" xr:uid="{00000000-0005-0000-0000-0000E4510000}"/>
    <cellStyle name="SAPBEXheaderText 19 6 2" xfId="32253" xr:uid="{00000000-0005-0000-0000-0000E5510000}"/>
    <cellStyle name="SAPBEXheaderText 19 7" xfId="15227" xr:uid="{00000000-0005-0000-0000-0000E6510000}"/>
    <cellStyle name="SAPBEXheaderText 19 7 2" xfId="34136" xr:uid="{00000000-0005-0000-0000-0000E7510000}"/>
    <cellStyle name="SAPBEXheaderText 19 8" xfId="18040" xr:uid="{00000000-0005-0000-0000-0000E8510000}"/>
    <cellStyle name="SAPBEXheaderText 19 8 2" xfId="36949" xr:uid="{00000000-0005-0000-0000-0000E9510000}"/>
    <cellStyle name="SAPBEXheaderText 19 9" xfId="19830" xr:uid="{00000000-0005-0000-0000-0000EA510000}"/>
    <cellStyle name="SAPBEXheaderText 2" xfId="195" xr:uid="{00000000-0005-0000-0000-0000EB510000}"/>
    <cellStyle name="SAPBEXheaderText 2 2" xfId="2781" xr:uid="{00000000-0005-0000-0000-0000EC510000}"/>
    <cellStyle name="SAPBEXheaderText 2 2 2" xfId="21690" xr:uid="{00000000-0005-0000-0000-0000ED510000}"/>
    <cellStyle name="SAPBEXheaderText 2 3" xfId="7160" xr:uid="{00000000-0005-0000-0000-0000EE510000}"/>
    <cellStyle name="SAPBEXheaderText 2 3 2" xfId="26069" xr:uid="{00000000-0005-0000-0000-0000EF510000}"/>
    <cellStyle name="SAPBEXheaderText 2 4" xfId="7866" xr:uid="{00000000-0005-0000-0000-0000F0510000}"/>
    <cellStyle name="SAPBEXheaderText 2 4 2" xfId="26775" xr:uid="{00000000-0005-0000-0000-0000F1510000}"/>
    <cellStyle name="SAPBEXheaderText 2 5" xfId="10219" xr:uid="{00000000-0005-0000-0000-0000F2510000}"/>
    <cellStyle name="SAPBEXheaderText 2 5 2" xfId="29128" xr:uid="{00000000-0005-0000-0000-0000F3510000}"/>
    <cellStyle name="SAPBEXheaderText 2 6" xfId="13133" xr:uid="{00000000-0005-0000-0000-0000F4510000}"/>
    <cellStyle name="SAPBEXheaderText 2 6 2" xfId="32042" xr:uid="{00000000-0005-0000-0000-0000F5510000}"/>
    <cellStyle name="SAPBEXheaderText 2 7" xfId="14915" xr:uid="{00000000-0005-0000-0000-0000F6510000}"/>
    <cellStyle name="SAPBEXheaderText 2 7 2" xfId="33824" xr:uid="{00000000-0005-0000-0000-0000F7510000}"/>
    <cellStyle name="SAPBEXheaderText 2 8" xfId="17829" xr:uid="{00000000-0005-0000-0000-0000F8510000}"/>
    <cellStyle name="SAPBEXheaderText 2 8 2" xfId="36738" xr:uid="{00000000-0005-0000-0000-0000F9510000}"/>
    <cellStyle name="SAPBEXheaderText 2 9" xfId="19539" xr:uid="{00000000-0005-0000-0000-0000FA510000}"/>
    <cellStyle name="SAPBEXheaderText 20" xfId="790" xr:uid="{00000000-0005-0000-0000-0000FB510000}"/>
    <cellStyle name="SAPBEXheaderText 20 2" xfId="3376" xr:uid="{00000000-0005-0000-0000-0000FC510000}"/>
    <cellStyle name="SAPBEXheaderText 20 2 2" xfId="22285" xr:uid="{00000000-0005-0000-0000-0000FD510000}"/>
    <cellStyle name="SAPBEXheaderText 20 3" xfId="6521" xr:uid="{00000000-0005-0000-0000-0000FE510000}"/>
    <cellStyle name="SAPBEXheaderText 20 3 2" xfId="25430" xr:uid="{00000000-0005-0000-0000-0000FF510000}"/>
    <cellStyle name="SAPBEXheaderText 20 4" xfId="8038" xr:uid="{00000000-0005-0000-0000-000000520000}"/>
    <cellStyle name="SAPBEXheaderText 20 4 2" xfId="26947" xr:uid="{00000000-0005-0000-0000-000001520000}"/>
    <cellStyle name="SAPBEXheaderText 20 5" xfId="9574" xr:uid="{00000000-0005-0000-0000-000002520000}"/>
    <cellStyle name="SAPBEXheaderText 20 5 2" xfId="28483" xr:uid="{00000000-0005-0000-0000-000003520000}"/>
    <cellStyle name="SAPBEXheaderText 20 6" xfId="13757" xr:uid="{00000000-0005-0000-0000-000004520000}"/>
    <cellStyle name="SAPBEXheaderText 20 6 2" xfId="32666" xr:uid="{00000000-0005-0000-0000-000005520000}"/>
    <cellStyle name="SAPBEXheaderText 20 7" xfId="14270" xr:uid="{00000000-0005-0000-0000-000006520000}"/>
    <cellStyle name="SAPBEXheaderText 20 7 2" xfId="33179" xr:uid="{00000000-0005-0000-0000-000007520000}"/>
    <cellStyle name="SAPBEXheaderText 20 8" xfId="18453" xr:uid="{00000000-0005-0000-0000-000008520000}"/>
    <cellStyle name="SAPBEXheaderText 20 8 2" xfId="37362" xr:uid="{00000000-0005-0000-0000-000009520000}"/>
    <cellStyle name="SAPBEXheaderText 20 9" xfId="18956" xr:uid="{00000000-0005-0000-0000-00000A520000}"/>
    <cellStyle name="SAPBEXheaderText 21" xfId="904" xr:uid="{00000000-0005-0000-0000-00000B520000}"/>
    <cellStyle name="SAPBEXheaderText 21 2" xfId="3490" xr:uid="{00000000-0005-0000-0000-00000C520000}"/>
    <cellStyle name="SAPBEXheaderText 21 2 2" xfId="22399" xr:uid="{00000000-0005-0000-0000-00000D520000}"/>
    <cellStyle name="SAPBEXheaderText 21 3" xfId="2693" xr:uid="{00000000-0005-0000-0000-00000E520000}"/>
    <cellStyle name="SAPBEXheaderText 21 3 2" xfId="21602" xr:uid="{00000000-0005-0000-0000-00000F520000}"/>
    <cellStyle name="SAPBEXheaderText 21 4" xfId="8601" xr:uid="{00000000-0005-0000-0000-000010520000}"/>
    <cellStyle name="SAPBEXheaderText 21 4 2" xfId="27510" xr:uid="{00000000-0005-0000-0000-000011520000}"/>
    <cellStyle name="SAPBEXheaderText 21 5" xfId="11019" xr:uid="{00000000-0005-0000-0000-000012520000}"/>
    <cellStyle name="SAPBEXheaderText 21 5 2" xfId="29928" xr:uid="{00000000-0005-0000-0000-000013520000}"/>
    <cellStyle name="SAPBEXheaderText 21 6" xfId="12502" xr:uid="{00000000-0005-0000-0000-000014520000}"/>
    <cellStyle name="SAPBEXheaderText 21 6 2" xfId="31411" xr:uid="{00000000-0005-0000-0000-000015520000}"/>
    <cellStyle name="SAPBEXheaderText 21 7" xfId="15715" xr:uid="{00000000-0005-0000-0000-000016520000}"/>
    <cellStyle name="SAPBEXheaderText 21 7 2" xfId="34624" xr:uid="{00000000-0005-0000-0000-000017520000}"/>
    <cellStyle name="SAPBEXheaderText 21 8" xfId="17198" xr:uid="{00000000-0005-0000-0000-000018520000}"/>
    <cellStyle name="SAPBEXheaderText 21 8 2" xfId="36107" xr:uid="{00000000-0005-0000-0000-000019520000}"/>
    <cellStyle name="SAPBEXheaderText 21 9" xfId="20276" xr:uid="{00000000-0005-0000-0000-00001A520000}"/>
    <cellStyle name="SAPBEXheaderText 22" xfId="941" xr:uid="{00000000-0005-0000-0000-00001B520000}"/>
    <cellStyle name="SAPBEXheaderText 22 2" xfId="3527" xr:uid="{00000000-0005-0000-0000-00001C520000}"/>
    <cellStyle name="SAPBEXheaderText 22 2 2" xfId="22436" xr:uid="{00000000-0005-0000-0000-00001D520000}"/>
    <cellStyle name="SAPBEXheaderText 22 3" xfId="5227" xr:uid="{00000000-0005-0000-0000-00001E520000}"/>
    <cellStyle name="SAPBEXheaderText 22 3 2" xfId="24136" xr:uid="{00000000-0005-0000-0000-00001F520000}"/>
    <cellStyle name="SAPBEXheaderText 22 4" xfId="8591" xr:uid="{00000000-0005-0000-0000-000020520000}"/>
    <cellStyle name="SAPBEXheaderText 22 4 2" xfId="27500" xr:uid="{00000000-0005-0000-0000-000021520000}"/>
    <cellStyle name="SAPBEXheaderText 22 5" xfId="11009" xr:uid="{00000000-0005-0000-0000-000022520000}"/>
    <cellStyle name="SAPBEXheaderText 22 5 2" xfId="29918" xr:uid="{00000000-0005-0000-0000-000023520000}"/>
    <cellStyle name="SAPBEXheaderText 22 6" xfId="12828" xr:uid="{00000000-0005-0000-0000-000024520000}"/>
    <cellStyle name="SAPBEXheaderText 22 6 2" xfId="31737" xr:uid="{00000000-0005-0000-0000-000025520000}"/>
    <cellStyle name="SAPBEXheaderText 22 7" xfId="15705" xr:uid="{00000000-0005-0000-0000-000026520000}"/>
    <cellStyle name="SAPBEXheaderText 22 7 2" xfId="34614" xr:uid="{00000000-0005-0000-0000-000027520000}"/>
    <cellStyle name="SAPBEXheaderText 22 8" xfId="17524" xr:uid="{00000000-0005-0000-0000-000028520000}"/>
    <cellStyle name="SAPBEXheaderText 22 8 2" xfId="36433" xr:uid="{00000000-0005-0000-0000-000029520000}"/>
    <cellStyle name="SAPBEXheaderText 22 9" xfId="20266" xr:uid="{00000000-0005-0000-0000-00002A520000}"/>
    <cellStyle name="SAPBEXheaderText 23" xfId="892" xr:uid="{00000000-0005-0000-0000-00002B520000}"/>
    <cellStyle name="SAPBEXheaderText 23 2" xfId="3478" xr:uid="{00000000-0005-0000-0000-00002C520000}"/>
    <cellStyle name="SAPBEXheaderText 23 2 2" xfId="22387" xr:uid="{00000000-0005-0000-0000-00002D520000}"/>
    <cellStyle name="SAPBEXheaderText 23 3" xfId="6966" xr:uid="{00000000-0005-0000-0000-00002E520000}"/>
    <cellStyle name="SAPBEXheaderText 23 3 2" xfId="25875" xr:uid="{00000000-0005-0000-0000-00002F520000}"/>
    <cellStyle name="SAPBEXheaderText 23 4" xfId="8598" xr:uid="{00000000-0005-0000-0000-000030520000}"/>
    <cellStyle name="SAPBEXheaderText 23 4 2" xfId="27507" xr:uid="{00000000-0005-0000-0000-000031520000}"/>
    <cellStyle name="SAPBEXheaderText 23 5" xfId="11016" xr:uid="{00000000-0005-0000-0000-000032520000}"/>
    <cellStyle name="SAPBEXheaderText 23 5 2" xfId="29925" xr:uid="{00000000-0005-0000-0000-000033520000}"/>
    <cellStyle name="SAPBEXheaderText 23 6" xfId="13351" xr:uid="{00000000-0005-0000-0000-000034520000}"/>
    <cellStyle name="SAPBEXheaderText 23 6 2" xfId="32260" xr:uid="{00000000-0005-0000-0000-000035520000}"/>
    <cellStyle name="SAPBEXheaderText 23 7" xfId="15712" xr:uid="{00000000-0005-0000-0000-000036520000}"/>
    <cellStyle name="SAPBEXheaderText 23 7 2" xfId="34621" xr:uid="{00000000-0005-0000-0000-000037520000}"/>
    <cellStyle name="SAPBEXheaderText 23 8" xfId="18047" xr:uid="{00000000-0005-0000-0000-000038520000}"/>
    <cellStyle name="SAPBEXheaderText 23 8 2" xfId="36956" xr:uid="{00000000-0005-0000-0000-000039520000}"/>
    <cellStyle name="SAPBEXheaderText 23 9" xfId="20273" xr:uid="{00000000-0005-0000-0000-00003A520000}"/>
    <cellStyle name="SAPBEXheaderText 24" xfId="921" xr:uid="{00000000-0005-0000-0000-00003B520000}"/>
    <cellStyle name="SAPBEXheaderText 24 2" xfId="3507" xr:uid="{00000000-0005-0000-0000-00003C520000}"/>
    <cellStyle name="SAPBEXheaderText 24 2 2" xfId="22416" xr:uid="{00000000-0005-0000-0000-00003D520000}"/>
    <cellStyle name="SAPBEXheaderText 24 3" xfId="6943" xr:uid="{00000000-0005-0000-0000-00003E520000}"/>
    <cellStyle name="SAPBEXheaderText 24 3 2" xfId="25852" xr:uid="{00000000-0005-0000-0000-00003F520000}"/>
    <cellStyle name="SAPBEXheaderText 24 4" xfId="8532" xr:uid="{00000000-0005-0000-0000-000040520000}"/>
    <cellStyle name="SAPBEXheaderText 24 4 2" xfId="27441" xr:uid="{00000000-0005-0000-0000-000041520000}"/>
    <cellStyle name="SAPBEXheaderText 24 5" xfId="10945" xr:uid="{00000000-0005-0000-0000-000042520000}"/>
    <cellStyle name="SAPBEXheaderText 24 5 2" xfId="29854" xr:uid="{00000000-0005-0000-0000-000043520000}"/>
    <cellStyle name="SAPBEXheaderText 24 6" xfId="13340" xr:uid="{00000000-0005-0000-0000-000044520000}"/>
    <cellStyle name="SAPBEXheaderText 24 6 2" xfId="32249" xr:uid="{00000000-0005-0000-0000-000045520000}"/>
    <cellStyle name="SAPBEXheaderText 24 7" xfId="15641" xr:uid="{00000000-0005-0000-0000-000046520000}"/>
    <cellStyle name="SAPBEXheaderText 24 7 2" xfId="34550" xr:uid="{00000000-0005-0000-0000-000047520000}"/>
    <cellStyle name="SAPBEXheaderText 24 8" xfId="18036" xr:uid="{00000000-0005-0000-0000-000048520000}"/>
    <cellStyle name="SAPBEXheaderText 24 8 2" xfId="36945" xr:uid="{00000000-0005-0000-0000-000049520000}"/>
    <cellStyle name="SAPBEXheaderText 24 9" xfId="20206" xr:uid="{00000000-0005-0000-0000-00004A520000}"/>
    <cellStyle name="SAPBEXheaderText 25" xfId="1016" xr:uid="{00000000-0005-0000-0000-00004B520000}"/>
    <cellStyle name="SAPBEXheaderText 25 2" xfId="3602" xr:uid="{00000000-0005-0000-0000-00004C520000}"/>
    <cellStyle name="SAPBEXheaderText 25 2 2" xfId="22511" xr:uid="{00000000-0005-0000-0000-00004D520000}"/>
    <cellStyle name="SAPBEXheaderText 25 3" xfId="7103" xr:uid="{00000000-0005-0000-0000-00004E520000}"/>
    <cellStyle name="SAPBEXheaderText 25 3 2" xfId="26012" xr:uid="{00000000-0005-0000-0000-00004F520000}"/>
    <cellStyle name="SAPBEXheaderText 25 4" xfId="8174" xr:uid="{00000000-0005-0000-0000-000050520000}"/>
    <cellStyle name="SAPBEXheaderText 25 4 2" xfId="27083" xr:uid="{00000000-0005-0000-0000-000051520000}"/>
    <cellStyle name="SAPBEXheaderText 25 5" xfId="10551" xr:uid="{00000000-0005-0000-0000-000052520000}"/>
    <cellStyle name="SAPBEXheaderText 25 5 2" xfId="29460" xr:uid="{00000000-0005-0000-0000-000053520000}"/>
    <cellStyle name="SAPBEXheaderText 25 6" xfId="13612" xr:uid="{00000000-0005-0000-0000-000054520000}"/>
    <cellStyle name="SAPBEXheaderText 25 6 2" xfId="32521" xr:uid="{00000000-0005-0000-0000-000055520000}"/>
    <cellStyle name="SAPBEXheaderText 25 7" xfId="15247" xr:uid="{00000000-0005-0000-0000-000056520000}"/>
    <cellStyle name="SAPBEXheaderText 25 7 2" xfId="34156" xr:uid="{00000000-0005-0000-0000-000057520000}"/>
    <cellStyle name="SAPBEXheaderText 25 8" xfId="18308" xr:uid="{00000000-0005-0000-0000-000058520000}"/>
    <cellStyle name="SAPBEXheaderText 25 8 2" xfId="37217" xr:uid="{00000000-0005-0000-0000-000059520000}"/>
    <cellStyle name="SAPBEXheaderText 25 9" xfId="19847" xr:uid="{00000000-0005-0000-0000-00005A520000}"/>
    <cellStyle name="SAPBEXheaderText 26" xfId="1059" xr:uid="{00000000-0005-0000-0000-00005B520000}"/>
    <cellStyle name="SAPBEXheaderText 26 2" xfId="3645" xr:uid="{00000000-0005-0000-0000-00005C520000}"/>
    <cellStyle name="SAPBEXheaderText 26 2 2" xfId="22554" xr:uid="{00000000-0005-0000-0000-00005D520000}"/>
    <cellStyle name="SAPBEXheaderText 26 3" xfId="5844" xr:uid="{00000000-0005-0000-0000-00005E520000}"/>
    <cellStyle name="SAPBEXheaderText 26 3 2" xfId="24753" xr:uid="{00000000-0005-0000-0000-00005F520000}"/>
    <cellStyle name="SAPBEXheaderText 26 4" xfId="9076" xr:uid="{00000000-0005-0000-0000-000060520000}"/>
    <cellStyle name="SAPBEXheaderText 26 4 2" xfId="27985" xr:uid="{00000000-0005-0000-0000-000061520000}"/>
    <cellStyle name="SAPBEXheaderText 26 5" xfId="11548" xr:uid="{00000000-0005-0000-0000-000062520000}"/>
    <cellStyle name="SAPBEXheaderText 26 5 2" xfId="30457" xr:uid="{00000000-0005-0000-0000-000063520000}"/>
    <cellStyle name="SAPBEXheaderText 26 6" xfId="14013" xr:uid="{00000000-0005-0000-0000-000064520000}"/>
    <cellStyle name="SAPBEXheaderText 26 6 2" xfId="32922" xr:uid="{00000000-0005-0000-0000-000065520000}"/>
    <cellStyle name="SAPBEXheaderText 26 7" xfId="16244" xr:uid="{00000000-0005-0000-0000-000066520000}"/>
    <cellStyle name="SAPBEXheaderText 26 7 2" xfId="35153" xr:uid="{00000000-0005-0000-0000-000067520000}"/>
    <cellStyle name="SAPBEXheaderText 26 8" xfId="18709" xr:uid="{00000000-0005-0000-0000-000068520000}"/>
    <cellStyle name="SAPBEXheaderText 26 8 2" xfId="37618" xr:uid="{00000000-0005-0000-0000-000069520000}"/>
    <cellStyle name="SAPBEXheaderText 26 9" xfId="20751" xr:uid="{00000000-0005-0000-0000-00006A520000}"/>
    <cellStyle name="SAPBEXheaderText 27" xfId="1102" xr:uid="{00000000-0005-0000-0000-00006B520000}"/>
    <cellStyle name="SAPBEXheaderText 27 2" xfId="3688" xr:uid="{00000000-0005-0000-0000-00006C520000}"/>
    <cellStyle name="SAPBEXheaderText 27 2 2" xfId="22597" xr:uid="{00000000-0005-0000-0000-00006D520000}"/>
    <cellStyle name="SAPBEXheaderText 27 3" xfId="7365" xr:uid="{00000000-0005-0000-0000-00006E520000}"/>
    <cellStyle name="SAPBEXheaderText 27 3 2" xfId="26274" xr:uid="{00000000-0005-0000-0000-00006F520000}"/>
    <cellStyle name="SAPBEXheaderText 27 4" xfId="8941" xr:uid="{00000000-0005-0000-0000-000070520000}"/>
    <cellStyle name="SAPBEXheaderText 27 4 2" xfId="27850" xr:uid="{00000000-0005-0000-0000-000071520000}"/>
    <cellStyle name="SAPBEXheaderText 27 5" xfId="11395" xr:uid="{00000000-0005-0000-0000-000072520000}"/>
    <cellStyle name="SAPBEXheaderText 27 5 2" xfId="30304" xr:uid="{00000000-0005-0000-0000-000073520000}"/>
    <cellStyle name="SAPBEXheaderText 27 6" xfId="14138" xr:uid="{00000000-0005-0000-0000-000074520000}"/>
    <cellStyle name="SAPBEXheaderText 27 6 2" xfId="33047" xr:uid="{00000000-0005-0000-0000-000075520000}"/>
    <cellStyle name="SAPBEXheaderText 27 7" xfId="16091" xr:uid="{00000000-0005-0000-0000-000076520000}"/>
    <cellStyle name="SAPBEXheaderText 27 7 2" xfId="35000" xr:uid="{00000000-0005-0000-0000-000077520000}"/>
    <cellStyle name="SAPBEXheaderText 27 8" xfId="18834" xr:uid="{00000000-0005-0000-0000-000078520000}"/>
    <cellStyle name="SAPBEXheaderText 27 8 2" xfId="37743" xr:uid="{00000000-0005-0000-0000-000079520000}"/>
    <cellStyle name="SAPBEXheaderText 27 9" xfId="20615" xr:uid="{00000000-0005-0000-0000-00007A520000}"/>
    <cellStyle name="SAPBEXheaderText 28" xfId="1062" xr:uid="{00000000-0005-0000-0000-00007B520000}"/>
    <cellStyle name="SAPBEXheaderText 28 2" xfId="3648" xr:uid="{00000000-0005-0000-0000-00007C520000}"/>
    <cellStyle name="SAPBEXheaderText 28 2 2" xfId="22557" xr:uid="{00000000-0005-0000-0000-00007D520000}"/>
    <cellStyle name="SAPBEXheaderText 28 3" xfId="2662" xr:uid="{00000000-0005-0000-0000-00007E520000}"/>
    <cellStyle name="SAPBEXheaderText 28 3 2" xfId="21571" xr:uid="{00000000-0005-0000-0000-00007F520000}"/>
    <cellStyle name="SAPBEXheaderText 28 4" xfId="7682" xr:uid="{00000000-0005-0000-0000-000080520000}"/>
    <cellStyle name="SAPBEXheaderText 28 4 2" xfId="26591" xr:uid="{00000000-0005-0000-0000-000081520000}"/>
    <cellStyle name="SAPBEXheaderText 28 5" xfId="10022" xr:uid="{00000000-0005-0000-0000-000082520000}"/>
    <cellStyle name="SAPBEXheaderText 28 5 2" xfId="28931" xr:uid="{00000000-0005-0000-0000-000083520000}"/>
    <cellStyle name="SAPBEXheaderText 28 6" xfId="9693" xr:uid="{00000000-0005-0000-0000-000084520000}"/>
    <cellStyle name="SAPBEXheaderText 28 6 2" xfId="28602" xr:uid="{00000000-0005-0000-0000-000085520000}"/>
    <cellStyle name="SAPBEXheaderText 28 7" xfId="14718" xr:uid="{00000000-0005-0000-0000-000086520000}"/>
    <cellStyle name="SAPBEXheaderText 28 7 2" xfId="33627" xr:uid="{00000000-0005-0000-0000-000087520000}"/>
    <cellStyle name="SAPBEXheaderText 28 8" xfId="14389" xr:uid="{00000000-0005-0000-0000-000088520000}"/>
    <cellStyle name="SAPBEXheaderText 28 8 2" xfId="33298" xr:uid="{00000000-0005-0000-0000-000089520000}"/>
    <cellStyle name="SAPBEXheaderText 28 9" xfId="19353" xr:uid="{00000000-0005-0000-0000-00008A520000}"/>
    <cellStyle name="SAPBEXheaderText 29" xfId="1088" xr:uid="{00000000-0005-0000-0000-00008B520000}"/>
    <cellStyle name="SAPBEXheaderText 29 2" xfId="3674" xr:uid="{00000000-0005-0000-0000-00008C520000}"/>
    <cellStyle name="SAPBEXheaderText 29 2 2" xfId="22583" xr:uid="{00000000-0005-0000-0000-00008D520000}"/>
    <cellStyle name="SAPBEXheaderText 29 3" xfId="6647" xr:uid="{00000000-0005-0000-0000-00008E520000}"/>
    <cellStyle name="SAPBEXheaderText 29 3 2" xfId="25556" xr:uid="{00000000-0005-0000-0000-00008F520000}"/>
    <cellStyle name="SAPBEXheaderText 29 4" xfId="7124" xr:uid="{00000000-0005-0000-0000-000090520000}"/>
    <cellStyle name="SAPBEXheaderText 29 4 2" xfId="26033" xr:uid="{00000000-0005-0000-0000-000091520000}"/>
    <cellStyle name="SAPBEXheaderText 29 5" xfId="11698" xr:uid="{00000000-0005-0000-0000-000092520000}"/>
    <cellStyle name="SAPBEXheaderText 29 5 2" xfId="30607" xr:uid="{00000000-0005-0000-0000-000093520000}"/>
    <cellStyle name="SAPBEXheaderText 29 6" xfId="10307" xr:uid="{00000000-0005-0000-0000-000094520000}"/>
    <cellStyle name="SAPBEXheaderText 29 6 2" xfId="29216" xr:uid="{00000000-0005-0000-0000-000095520000}"/>
    <cellStyle name="SAPBEXheaderText 29 7" xfId="16394" xr:uid="{00000000-0005-0000-0000-000096520000}"/>
    <cellStyle name="SAPBEXheaderText 29 7 2" xfId="35303" xr:uid="{00000000-0005-0000-0000-000097520000}"/>
    <cellStyle name="SAPBEXheaderText 29 8" xfId="15003" xr:uid="{00000000-0005-0000-0000-000098520000}"/>
    <cellStyle name="SAPBEXheaderText 29 8 2" xfId="33912" xr:uid="{00000000-0005-0000-0000-000099520000}"/>
    <cellStyle name="SAPBEXheaderText 29 9" xfId="20890" xr:uid="{00000000-0005-0000-0000-00009A520000}"/>
    <cellStyle name="SAPBEXheaderText 3" xfId="139" xr:uid="{00000000-0005-0000-0000-00009B520000}"/>
    <cellStyle name="SAPBEXheaderText 3 2" xfId="2726" xr:uid="{00000000-0005-0000-0000-00009C520000}"/>
    <cellStyle name="SAPBEXheaderText 3 2 2" xfId="21635" xr:uid="{00000000-0005-0000-0000-00009D520000}"/>
    <cellStyle name="SAPBEXheaderText 3 3" xfId="7371" xr:uid="{00000000-0005-0000-0000-00009E520000}"/>
    <cellStyle name="SAPBEXheaderText 3 3 2" xfId="26280" xr:uid="{00000000-0005-0000-0000-00009F520000}"/>
    <cellStyle name="SAPBEXheaderText 3 4" xfId="7467" xr:uid="{00000000-0005-0000-0000-0000A0520000}"/>
    <cellStyle name="SAPBEXheaderText 3 4 2" xfId="26376" xr:uid="{00000000-0005-0000-0000-0000A1520000}"/>
    <cellStyle name="SAPBEXheaderText 3 5" xfId="9781" xr:uid="{00000000-0005-0000-0000-0000A2520000}"/>
    <cellStyle name="SAPBEXheaderText 3 5 2" xfId="28690" xr:uid="{00000000-0005-0000-0000-0000A3520000}"/>
    <cellStyle name="SAPBEXheaderText 3 6" xfId="10561" xr:uid="{00000000-0005-0000-0000-0000A4520000}"/>
    <cellStyle name="SAPBEXheaderText 3 6 2" xfId="29470" xr:uid="{00000000-0005-0000-0000-0000A5520000}"/>
    <cellStyle name="SAPBEXheaderText 3 7" xfId="14477" xr:uid="{00000000-0005-0000-0000-0000A6520000}"/>
    <cellStyle name="SAPBEXheaderText 3 7 2" xfId="33386" xr:uid="{00000000-0005-0000-0000-0000A7520000}"/>
    <cellStyle name="SAPBEXheaderText 3 8" xfId="15257" xr:uid="{00000000-0005-0000-0000-0000A8520000}"/>
    <cellStyle name="SAPBEXheaderText 3 8 2" xfId="34166" xr:uid="{00000000-0005-0000-0000-0000A9520000}"/>
    <cellStyle name="SAPBEXheaderText 3 9" xfId="19137" xr:uid="{00000000-0005-0000-0000-0000AA520000}"/>
    <cellStyle name="SAPBEXheaderText 30" xfId="920" xr:uid="{00000000-0005-0000-0000-0000AB520000}"/>
    <cellStyle name="SAPBEXheaderText 30 2" xfId="3506" xr:uid="{00000000-0005-0000-0000-0000AC520000}"/>
    <cellStyle name="SAPBEXheaderText 30 2 2" xfId="22415" xr:uid="{00000000-0005-0000-0000-0000AD520000}"/>
    <cellStyle name="SAPBEXheaderText 30 3" xfId="6486" xr:uid="{00000000-0005-0000-0000-0000AE520000}"/>
    <cellStyle name="SAPBEXheaderText 30 3 2" xfId="25395" xr:uid="{00000000-0005-0000-0000-0000AF520000}"/>
    <cellStyle name="SAPBEXheaderText 30 4" xfId="8263" xr:uid="{00000000-0005-0000-0000-0000B0520000}"/>
    <cellStyle name="SAPBEXheaderText 30 4 2" xfId="27172" xr:uid="{00000000-0005-0000-0000-0000B1520000}"/>
    <cellStyle name="SAPBEXheaderText 30 5" xfId="10656" xr:uid="{00000000-0005-0000-0000-0000B2520000}"/>
    <cellStyle name="SAPBEXheaderText 30 5 2" xfId="29565" xr:uid="{00000000-0005-0000-0000-0000B3520000}"/>
    <cellStyle name="SAPBEXheaderText 30 6" xfId="12323" xr:uid="{00000000-0005-0000-0000-0000B4520000}"/>
    <cellStyle name="SAPBEXheaderText 30 6 2" xfId="31232" xr:uid="{00000000-0005-0000-0000-0000B5520000}"/>
    <cellStyle name="SAPBEXheaderText 30 7" xfId="15352" xr:uid="{00000000-0005-0000-0000-0000B6520000}"/>
    <cellStyle name="SAPBEXheaderText 30 7 2" xfId="34261" xr:uid="{00000000-0005-0000-0000-0000B7520000}"/>
    <cellStyle name="SAPBEXheaderText 30 8" xfId="17019" xr:uid="{00000000-0005-0000-0000-0000B8520000}"/>
    <cellStyle name="SAPBEXheaderText 30 8 2" xfId="35928" xr:uid="{00000000-0005-0000-0000-0000B9520000}"/>
    <cellStyle name="SAPBEXheaderText 30 9" xfId="19936" xr:uid="{00000000-0005-0000-0000-0000BA520000}"/>
    <cellStyle name="SAPBEXheaderText 31" xfId="1250" xr:uid="{00000000-0005-0000-0000-0000BB520000}"/>
    <cellStyle name="SAPBEXheaderText 31 2" xfId="3836" xr:uid="{00000000-0005-0000-0000-0000BC520000}"/>
    <cellStyle name="SAPBEXheaderText 31 2 2" xfId="22745" xr:uid="{00000000-0005-0000-0000-0000BD520000}"/>
    <cellStyle name="SAPBEXheaderText 31 3" xfId="2650" xr:uid="{00000000-0005-0000-0000-0000BE520000}"/>
    <cellStyle name="SAPBEXheaderText 31 3 2" xfId="21559" xr:uid="{00000000-0005-0000-0000-0000BF520000}"/>
    <cellStyle name="SAPBEXheaderText 31 4" xfId="8121" xr:uid="{00000000-0005-0000-0000-0000C0520000}"/>
    <cellStyle name="SAPBEXheaderText 31 4 2" xfId="27030" xr:uid="{00000000-0005-0000-0000-0000C1520000}"/>
    <cellStyle name="SAPBEXheaderText 31 5" xfId="10492" xr:uid="{00000000-0005-0000-0000-0000C2520000}"/>
    <cellStyle name="SAPBEXheaderText 31 5 2" xfId="29401" xr:uid="{00000000-0005-0000-0000-0000C3520000}"/>
    <cellStyle name="SAPBEXheaderText 31 6" xfId="14060" xr:uid="{00000000-0005-0000-0000-0000C4520000}"/>
    <cellStyle name="SAPBEXheaderText 31 6 2" xfId="32969" xr:uid="{00000000-0005-0000-0000-0000C5520000}"/>
    <cellStyle name="SAPBEXheaderText 31 7" xfId="15188" xr:uid="{00000000-0005-0000-0000-0000C6520000}"/>
    <cellStyle name="SAPBEXheaderText 31 7 2" xfId="34097" xr:uid="{00000000-0005-0000-0000-0000C7520000}"/>
    <cellStyle name="SAPBEXheaderText 31 8" xfId="18756" xr:uid="{00000000-0005-0000-0000-0000C8520000}"/>
    <cellStyle name="SAPBEXheaderText 31 8 2" xfId="37665" xr:uid="{00000000-0005-0000-0000-0000C9520000}"/>
    <cellStyle name="SAPBEXheaderText 31 9" xfId="19792" xr:uid="{00000000-0005-0000-0000-0000CA520000}"/>
    <cellStyle name="SAPBEXheaderText 32" xfId="1293" xr:uid="{00000000-0005-0000-0000-0000CB520000}"/>
    <cellStyle name="SAPBEXheaderText 32 2" xfId="3879" xr:uid="{00000000-0005-0000-0000-0000CC520000}"/>
    <cellStyle name="SAPBEXheaderText 32 2 2" xfId="22788" xr:uid="{00000000-0005-0000-0000-0000CD520000}"/>
    <cellStyle name="SAPBEXheaderText 32 3" xfId="5827" xr:uid="{00000000-0005-0000-0000-0000CE520000}"/>
    <cellStyle name="SAPBEXheaderText 32 3 2" xfId="24736" xr:uid="{00000000-0005-0000-0000-0000CF520000}"/>
    <cellStyle name="SAPBEXheaderText 32 4" xfId="8020" xr:uid="{00000000-0005-0000-0000-0000D0520000}"/>
    <cellStyle name="SAPBEXheaderText 32 4 2" xfId="26929" xr:uid="{00000000-0005-0000-0000-0000D1520000}"/>
    <cellStyle name="SAPBEXheaderText 32 5" xfId="10385" xr:uid="{00000000-0005-0000-0000-0000D2520000}"/>
    <cellStyle name="SAPBEXheaderText 32 5 2" xfId="29294" xr:uid="{00000000-0005-0000-0000-0000D3520000}"/>
    <cellStyle name="SAPBEXheaderText 32 6" xfId="12698" xr:uid="{00000000-0005-0000-0000-0000D4520000}"/>
    <cellStyle name="SAPBEXheaderText 32 6 2" xfId="31607" xr:uid="{00000000-0005-0000-0000-0000D5520000}"/>
    <cellStyle name="SAPBEXheaderText 32 7" xfId="15081" xr:uid="{00000000-0005-0000-0000-0000D6520000}"/>
    <cellStyle name="SAPBEXheaderText 32 7 2" xfId="33990" xr:uid="{00000000-0005-0000-0000-0000D7520000}"/>
    <cellStyle name="SAPBEXheaderText 32 8" xfId="17394" xr:uid="{00000000-0005-0000-0000-0000D8520000}"/>
    <cellStyle name="SAPBEXheaderText 32 8 2" xfId="36303" xr:uid="{00000000-0005-0000-0000-0000D9520000}"/>
    <cellStyle name="SAPBEXheaderText 32 9" xfId="19691" xr:uid="{00000000-0005-0000-0000-0000DA520000}"/>
    <cellStyle name="SAPBEXheaderText 33" xfId="1338" xr:uid="{00000000-0005-0000-0000-0000DB520000}"/>
    <cellStyle name="SAPBEXheaderText 33 2" xfId="3924" xr:uid="{00000000-0005-0000-0000-0000DC520000}"/>
    <cellStyle name="SAPBEXheaderText 33 2 2" xfId="22833" xr:uid="{00000000-0005-0000-0000-0000DD520000}"/>
    <cellStyle name="SAPBEXheaderText 33 3" xfId="5438" xr:uid="{00000000-0005-0000-0000-0000DE520000}"/>
    <cellStyle name="SAPBEXheaderText 33 3 2" xfId="24347" xr:uid="{00000000-0005-0000-0000-0000DF520000}"/>
    <cellStyle name="SAPBEXheaderText 33 4" xfId="7562" xr:uid="{00000000-0005-0000-0000-0000E0520000}"/>
    <cellStyle name="SAPBEXheaderText 33 4 2" xfId="26471" xr:uid="{00000000-0005-0000-0000-0000E1520000}"/>
    <cellStyle name="SAPBEXheaderText 33 5" xfId="9885" xr:uid="{00000000-0005-0000-0000-0000E2520000}"/>
    <cellStyle name="SAPBEXheaderText 33 5 2" xfId="28794" xr:uid="{00000000-0005-0000-0000-0000E3520000}"/>
    <cellStyle name="SAPBEXheaderText 33 6" xfId="12298" xr:uid="{00000000-0005-0000-0000-0000E4520000}"/>
    <cellStyle name="SAPBEXheaderText 33 6 2" xfId="31207" xr:uid="{00000000-0005-0000-0000-0000E5520000}"/>
    <cellStyle name="SAPBEXheaderText 33 7" xfId="14581" xr:uid="{00000000-0005-0000-0000-0000E6520000}"/>
    <cellStyle name="SAPBEXheaderText 33 7 2" xfId="33490" xr:uid="{00000000-0005-0000-0000-0000E7520000}"/>
    <cellStyle name="SAPBEXheaderText 33 8" xfId="16994" xr:uid="{00000000-0005-0000-0000-0000E8520000}"/>
    <cellStyle name="SAPBEXheaderText 33 8 2" xfId="35903" xr:uid="{00000000-0005-0000-0000-0000E9520000}"/>
    <cellStyle name="SAPBEXheaderText 33 9" xfId="19233" xr:uid="{00000000-0005-0000-0000-0000EA520000}"/>
    <cellStyle name="SAPBEXheaderText 34" xfId="1378" xr:uid="{00000000-0005-0000-0000-0000EB520000}"/>
    <cellStyle name="SAPBEXheaderText 34 2" xfId="3964" xr:uid="{00000000-0005-0000-0000-0000EC520000}"/>
    <cellStyle name="SAPBEXheaderText 34 2 2" xfId="22873" xr:uid="{00000000-0005-0000-0000-0000ED520000}"/>
    <cellStyle name="SAPBEXheaderText 34 3" xfId="5225" xr:uid="{00000000-0005-0000-0000-0000EE520000}"/>
    <cellStyle name="SAPBEXheaderText 34 3 2" xfId="24134" xr:uid="{00000000-0005-0000-0000-0000EF520000}"/>
    <cellStyle name="SAPBEXheaderText 34 4" xfId="7182" xr:uid="{00000000-0005-0000-0000-0000F0520000}"/>
    <cellStyle name="SAPBEXheaderText 34 4 2" xfId="26091" xr:uid="{00000000-0005-0000-0000-0000F1520000}"/>
    <cellStyle name="SAPBEXheaderText 34 5" xfId="9698" xr:uid="{00000000-0005-0000-0000-0000F2520000}"/>
    <cellStyle name="SAPBEXheaderText 34 5 2" xfId="28607" xr:uid="{00000000-0005-0000-0000-0000F3520000}"/>
    <cellStyle name="SAPBEXheaderText 34 6" xfId="13465" xr:uid="{00000000-0005-0000-0000-0000F4520000}"/>
    <cellStyle name="SAPBEXheaderText 34 6 2" xfId="32374" xr:uid="{00000000-0005-0000-0000-0000F5520000}"/>
    <cellStyle name="SAPBEXheaderText 34 7" xfId="14394" xr:uid="{00000000-0005-0000-0000-0000F6520000}"/>
    <cellStyle name="SAPBEXheaderText 34 7 2" xfId="33303" xr:uid="{00000000-0005-0000-0000-0000F7520000}"/>
    <cellStyle name="SAPBEXheaderText 34 8" xfId="18161" xr:uid="{00000000-0005-0000-0000-0000F8520000}"/>
    <cellStyle name="SAPBEXheaderText 34 8 2" xfId="37070" xr:uid="{00000000-0005-0000-0000-0000F9520000}"/>
    <cellStyle name="SAPBEXheaderText 34 9" xfId="19062" xr:uid="{00000000-0005-0000-0000-0000FA520000}"/>
    <cellStyle name="SAPBEXheaderText 35" xfId="1421" xr:uid="{00000000-0005-0000-0000-0000FB520000}"/>
    <cellStyle name="SAPBEXheaderText 35 2" xfId="4007" xr:uid="{00000000-0005-0000-0000-0000FC520000}"/>
    <cellStyle name="SAPBEXheaderText 35 2 2" xfId="22916" xr:uid="{00000000-0005-0000-0000-0000FD520000}"/>
    <cellStyle name="SAPBEXheaderText 35 3" xfId="6058" xr:uid="{00000000-0005-0000-0000-0000FE520000}"/>
    <cellStyle name="SAPBEXheaderText 35 3 2" xfId="24967" xr:uid="{00000000-0005-0000-0000-0000FF520000}"/>
    <cellStyle name="SAPBEXheaderText 35 4" xfId="7761" xr:uid="{00000000-0005-0000-0000-000000530000}"/>
    <cellStyle name="SAPBEXheaderText 35 4 2" xfId="26670" xr:uid="{00000000-0005-0000-0000-000001530000}"/>
    <cellStyle name="SAPBEXheaderText 35 5" xfId="10109" xr:uid="{00000000-0005-0000-0000-000002530000}"/>
    <cellStyle name="SAPBEXheaderText 35 5 2" xfId="29018" xr:uid="{00000000-0005-0000-0000-000003530000}"/>
    <cellStyle name="SAPBEXheaderText 35 6" xfId="12907" xr:uid="{00000000-0005-0000-0000-000004530000}"/>
    <cellStyle name="SAPBEXheaderText 35 6 2" xfId="31816" xr:uid="{00000000-0005-0000-0000-000005530000}"/>
    <cellStyle name="SAPBEXheaderText 35 7" xfId="14805" xr:uid="{00000000-0005-0000-0000-000006530000}"/>
    <cellStyle name="SAPBEXheaderText 35 7 2" xfId="33714" xr:uid="{00000000-0005-0000-0000-000007530000}"/>
    <cellStyle name="SAPBEXheaderText 35 8" xfId="17603" xr:uid="{00000000-0005-0000-0000-000008530000}"/>
    <cellStyle name="SAPBEXheaderText 35 8 2" xfId="36512" xr:uid="{00000000-0005-0000-0000-000009530000}"/>
    <cellStyle name="SAPBEXheaderText 35 9" xfId="19434" xr:uid="{00000000-0005-0000-0000-00000A530000}"/>
    <cellStyle name="SAPBEXheaderText 36" xfId="1464" xr:uid="{00000000-0005-0000-0000-00000B530000}"/>
    <cellStyle name="SAPBEXheaderText 36 2" xfId="4050" xr:uid="{00000000-0005-0000-0000-00000C530000}"/>
    <cellStyle name="SAPBEXheaderText 36 2 2" xfId="22959" xr:uid="{00000000-0005-0000-0000-00000D530000}"/>
    <cellStyle name="SAPBEXheaderText 36 3" xfId="5795" xr:uid="{00000000-0005-0000-0000-00000E530000}"/>
    <cellStyle name="SAPBEXheaderText 36 3 2" xfId="24704" xr:uid="{00000000-0005-0000-0000-00000F530000}"/>
    <cellStyle name="SAPBEXheaderText 36 4" xfId="8330" xr:uid="{00000000-0005-0000-0000-000010530000}"/>
    <cellStyle name="SAPBEXheaderText 36 4 2" xfId="27239" xr:uid="{00000000-0005-0000-0000-000011530000}"/>
    <cellStyle name="SAPBEXheaderText 36 5" xfId="10726" xr:uid="{00000000-0005-0000-0000-000012530000}"/>
    <cellStyle name="SAPBEXheaderText 36 5 2" xfId="29635" xr:uid="{00000000-0005-0000-0000-000013530000}"/>
    <cellStyle name="SAPBEXheaderText 36 6" xfId="9757" xr:uid="{00000000-0005-0000-0000-000014530000}"/>
    <cellStyle name="SAPBEXheaderText 36 6 2" xfId="28666" xr:uid="{00000000-0005-0000-0000-000015530000}"/>
    <cellStyle name="SAPBEXheaderText 36 7" xfId="15422" xr:uid="{00000000-0005-0000-0000-000016530000}"/>
    <cellStyle name="SAPBEXheaderText 36 7 2" xfId="34331" xr:uid="{00000000-0005-0000-0000-000017530000}"/>
    <cellStyle name="SAPBEXheaderText 36 8" xfId="14453" xr:uid="{00000000-0005-0000-0000-000018530000}"/>
    <cellStyle name="SAPBEXheaderText 36 8 2" xfId="33362" xr:uid="{00000000-0005-0000-0000-000019530000}"/>
    <cellStyle name="SAPBEXheaderText 36 9" xfId="20003" xr:uid="{00000000-0005-0000-0000-00001A530000}"/>
    <cellStyle name="SAPBEXheaderText 37" xfId="1507" xr:uid="{00000000-0005-0000-0000-00001B530000}"/>
    <cellStyle name="SAPBEXheaderText 37 2" xfId="4093" xr:uid="{00000000-0005-0000-0000-00001C530000}"/>
    <cellStyle name="SAPBEXheaderText 37 2 2" xfId="23002" xr:uid="{00000000-0005-0000-0000-00001D530000}"/>
    <cellStyle name="SAPBEXheaderText 37 3" xfId="6627" xr:uid="{00000000-0005-0000-0000-00001E530000}"/>
    <cellStyle name="SAPBEXheaderText 37 3 2" xfId="25536" xr:uid="{00000000-0005-0000-0000-00001F530000}"/>
    <cellStyle name="SAPBEXheaderText 37 4" xfId="8759" xr:uid="{00000000-0005-0000-0000-000020530000}"/>
    <cellStyle name="SAPBEXheaderText 37 4 2" xfId="27668" xr:uid="{00000000-0005-0000-0000-000021530000}"/>
    <cellStyle name="SAPBEXheaderText 37 5" xfId="11197" xr:uid="{00000000-0005-0000-0000-000022530000}"/>
    <cellStyle name="SAPBEXheaderText 37 5 2" xfId="30106" xr:uid="{00000000-0005-0000-0000-000023530000}"/>
    <cellStyle name="SAPBEXheaderText 37 6" xfId="9999" xr:uid="{00000000-0005-0000-0000-000024530000}"/>
    <cellStyle name="SAPBEXheaderText 37 6 2" xfId="28908" xr:uid="{00000000-0005-0000-0000-000025530000}"/>
    <cellStyle name="SAPBEXheaderText 37 7" xfId="15893" xr:uid="{00000000-0005-0000-0000-000026530000}"/>
    <cellStyle name="SAPBEXheaderText 37 7 2" xfId="34802" xr:uid="{00000000-0005-0000-0000-000027530000}"/>
    <cellStyle name="SAPBEXheaderText 37 8" xfId="14695" xr:uid="{00000000-0005-0000-0000-000028530000}"/>
    <cellStyle name="SAPBEXheaderText 37 8 2" xfId="33604" xr:uid="{00000000-0005-0000-0000-000029530000}"/>
    <cellStyle name="SAPBEXheaderText 37 9" xfId="20433" xr:uid="{00000000-0005-0000-0000-00002A530000}"/>
    <cellStyle name="SAPBEXheaderText 38" xfId="1550" xr:uid="{00000000-0005-0000-0000-00002B530000}"/>
    <cellStyle name="SAPBEXheaderText 38 2" xfId="4136" xr:uid="{00000000-0005-0000-0000-00002C530000}"/>
    <cellStyle name="SAPBEXheaderText 38 2 2" xfId="23045" xr:uid="{00000000-0005-0000-0000-00002D530000}"/>
    <cellStyle name="SAPBEXheaderText 38 3" xfId="6219" xr:uid="{00000000-0005-0000-0000-00002E530000}"/>
    <cellStyle name="SAPBEXheaderText 38 3 2" xfId="25128" xr:uid="{00000000-0005-0000-0000-00002F530000}"/>
    <cellStyle name="SAPBEXheaderText 38 4" xfId="8883" xr:uid="{00000000-0005-0000-0000-000030530000}"/>
    <cellStyle name="SAPBEXheaderText 38 4 2" xfId="27792" xr:uid="{00000000-0005-0000-0000-000031530000}"/>
    <cellStyle name="SAPBEXheaderText 38 5" xfId="11334" xr:uid="{00000000-0005-0000-0000-000032530000}"/>
    <cellStyle name="SAPBEXheaderText 38 5 2" xfId="30243" xr:uid="{00000000-0005-0000-0000-000033530000}"/>
    <cellStyle name="SAPBEXheaderText 38 6" xfId="12326" xr:uid="{00000000-0005-0000-0000-000034530000}"/>
    <cellStyle name="SAPBEXheaderText 38 6 2" xfId="31235" xr:uid="{00000000-0005-0000-0000-000035530000}"/>
    <cellStyle name="SAPBEXheaderText 38 7" xfId="16030" xr:uid="{00000000-0005-0000-0000-000036530000}"/>
    <cellStyle name="SAPBEXheaderText 38 7 2" xfId="34939" xr:uid="{00000000-0005-0000-0000-000037530000}"/>
    <cellStyle name="SAPBEXheaderText 38 8" xfId="17022" xr:uid="{00000000-0005-0000-0000-000038530000}"/>
    <cellStyle name="SAPBEXheaderText 38 8 2" xfId="35931" xr:uid="{00000000-0005-0000-0000-000039530000}"/>
    <cellStyle name="SAPBEXheaderText 38 9" xfId="20557" xr:uid="{00000000-0005-0000-0000-00003A530000}"/>
    <cellStyle name="SAPBEXheaderText 39" xfId="1469" xr:uid="{00000000-0005-0000-0000-00003B530000}"/>
    <cellStyle name="SAPBEXheaderText 39 2" xfId="4055" xr:uid="{00000000-0005-0000-0000-00003C530000}"/>
    <cellStyle name="SAPBEXheaderText 39 2 2" xfId="22964" xr:uid="{00000000-0005-0000-0000-00003D530000}"/>
    <cellStyle name="SAPBEXheaderText 39 3" xfId="5709" xr:uid="{00000000-0005-0000-0000-00003E530000}"/>
    <cellStyle name="SAPBEXheaderText 39 3 2" xfId="24618" xr:uid="{00000000-0005-0000-0000-00003F530000}"/>
    <cellStyle name="SAPBEXheaderText 39 4" xfId="5106" xr:uid="{00000000-0005-0000-0000-000040530000}"/>
    <cellStyle name="SAPBEXheaderText 39 4 2" xfId="24015" xr:uid="{00000000-0005-0000-0000-000041530000}"/>
    <cellStyle name="SAPBEXheaderText 39 5" xfId="9548" xr:uid="{00000000-0005-0000-0000-000042530000}"/>
    <cellStyle name="SAPBEXheaderText 39 5 2" xfId="28457" xr:uid="{00000000-0005-0000-0000-000043530000}"/>
    <cellStyle name="SAPBEXheaderText 39 6" xfId="13557" xr:uid="{00000000-0005-0000-0000-000044530000}"/>
    <cellStyle name="SAPBEXheaderText 39 6 2" xfId="32466" xr:uid="{00000000-0005-0000-0000-000045530000}"/>
    <cellStyle name="SAPBEXheaderText 39 7" xfId="14244" xr:uid="{00000000-0005-0000-0000-000046530000}"/>
    <cellStyle name="SAPBEXheaderText 39 7 2" xfId="33153" xr:uid="{00000000-0005-0000-0000-000047530000}"/>
    <cellStyle name="SAPBEXheaderText 39 8" xfId="18253" xr:uid="{00000000-0005-0000-0000-000048530000}"/>
    <cellStyle name="SAPBEXheaderText 39 8 2" xfId="37162" xr:uid="{00000000-0005-0000-0000-000049530000}"/>
    <cellStyle name="SAPBEXheaderText 39 9" xfId="18933" xr:uid="{00000000-0005-0000-0000-00004A530000}"/>
    <cellStyle name="SAPBEXheaderText 4" xfId="281" xr:uid="{00000000-0005-0000-0000-00004B530000}"/>
    <cellStyle name="SAPBEXheaderText 4 2" xfId="2867" xr:uid="{00000000-0005-0000-0000-00004C530000}"/>
    <cellStyle name="SAPBEXheaderText 4 2 2" xfId="21776" xr:uid="{00000000-0005-0000-0000-00004D530000}"/>
    <cellStyle name="SAPBEXheaderText 4 3" xfId="7206" xr:uid="{00000000-0005-0000-0000-00004E530000}"/>
    <cellStyle name="SAPBEXheaderText 4 3 2" xfId="26115" xr:uid="{00000000-0005-0000-0000-00004F530000}"/>
    <cellStyle name="SAPBEXheaderText 4 4" xfId="8825" xr:uid="{00000000-0005-0000-0000-000050530000}"/>
    <cellStyle name="SAPBEXheaderText 4 4 2" xfId="27734" xr:uid="{00000000-0005-0000-0000-000051530000}"/>
    <cellStyle name="SAPBEXheaderText 4 5" xfId="11272" xr:uid="{00000000-0005-0000-0000-000052530000}"/>
    <cellStyle name="SAPBEXheaderText 4 5 2" xfId="30181" xr:uid="{00000000-0005-0000-0000-000053530000}"/>
    <cellStyle name="SAPBEXheaderText 4 6" xfId="12897" xr:uid="{00000000-0005-0000-0000-000054530000}"/>
    <cellStyle name="SAPBEXheaderText 4 6 2" xfId="31806" xr:uid="{00000000-0005-0000-0000-000055530000}"/>
    <cellStyle name="SAPBEXheaderText 4 7" xfId="15968" xr:uid="{00000000-0005-0000-0000-000056530000}"/>
    <cellStyle name="SAPBEXheaderText 4 7 2" xfId="34877" xr:uid="{00000000-0005-0000-0000-000057530000}"/>
    <cellStyle name="SAPBEXheaderText 4 8" xfId="17593" xr:uid="{00000000-0005-0000-0000-000058530000}"/>
    <cellStyle name="SAPBEXheaderText 4 8 2" xfId="36502" xr:uid="{00000000-0005-0000-0000-000059530000}"/>
    <cellStyle name="SAPBEXheaderText 4 9" xfId="20500" xr:uid="{00000000-0005-0000-0000-00005A530000}"/>
    <cellStyle name="SAPBEXheaderText 40" xfId="1546" xr:uid="{00000000-0005-0000-0000-00005B530000}"/>
    <cellStyle name="SAPBEXheaderText 40 2" xfId="4132" xr:uid="{00000000-0005-0000-0000-00005C530000}"/>
    <cellStyle name="SAPBEXheaderText 40 2 2" xfId="23041" xr:uid="{00000000-0005-0000-0000-00005D530000}"/>
    <cellStyle name="SAPBEXheaderText 40 3" xfId="5309" xr:uid="{00000000-0005-0000-0000-00005E530000}"/>
    <cellStyle name="SAPBEXheaderText 40 3 2" xfId="24218" xr:uid="{00000000-0005-0000-0000-00005F530000}"/>
    <cellStyle name="SAPBEXheaderText 40 4" xfId="7922" xr:uid="{00000000-0005-0000-0000-000060530000}"/>
    <cellStyle name="SAPBEXheaderText 40 4 2" xfId="26831" xr:uid="{00000000-0005-0000-0000-000061530000}"/>
    <cellStyle name="SAPBEXheaderText 40 5" xfId="10277" xr:uid="{00000000-0005-0000-0000-000062530000}"/>
    <cellStyle name="SAPBEXheaderText 40 5 2" xfId="29186" xr:uid="{00000000-0005-0000-0000-000063530000}"/>
    <cellStyle name="SAPBEXheaderText 40 6" xfId="13356" xr:uid="{00000000-0005-0000-0000-000064530000}"/>
    <cellStyle name="SAPBEXheaderText 40 6 2" xfId="32265" xr:uid="{00000000-0005-0000-0000-000065530000}"/>
    <cellStyle name="SAPBEXheaderText 40 7" xfId="14973" xr:uid="{00000000-0005-0000-0000-000066530000}"/>
    <cellStyle name="SAPBEXheaderText 40 7 2" xfId="33882" xr:uid="{00000000-0005-0000-0000-000067530000}"/>
    <cellStyle name="SAPBEXheaderText 40 8" xfId="18052" xr:uid="{00000000-0005-0000-0000-000068530000}"/>
    <cellStyle name="SAPBEXheaderText 40 8 2" xfId="36961" xr:uid="{00000000-0005-0000-0000-000069530000}"/>
    <cellStyle name="SAPBEXheaderText 40 9" xfId="19594" xr:uid="{00000000-0005-0000-0000-00006A530000}"/>
    <cellStyle name="SAPBEXheaderText 41" xfId="1620" xr:uid="{00000000-0005-0000-0000-00006B530000}"/>
    <cellStyle name="SAPBEXheaderText 41 2" xfId="4206" xr:uid="{00000000-0005-0000-0000-00006C530000}"/>
    <cellStyle name="SAPBEXheaderText 41 2 2" xfId="23115" xr:uid="{00000000-0005-0000-0000-00006D530000}"/>
    <cellStyle name="SAPBEXheaderText 41 3" xfId="5207" xr:uid="{00000000-0005-0000-0000-00006E530000}"/>
    <cellStyle name="SAPBEXheaderText 41 3 2" xfId="24116" xr:uid="{00000000-0005-0000-0000-00006F530000}"/>
    <cellStyle name="SAPBEXheaderText 41 4" xfId="7968" xr:uid="{00000000-0005-0000-0000-000070530000}"/>
    <cellStyle name="SAPBEXheaderText 41 4 2" xfId="26877" xr:uid="{00000000-0005-0000-0000-000071530000}"/>
    <cellStyle name="SAPBEXheaderText 41 5" xfId="10328" xr:uid="{00000000-0005-0000-0000-000072530000}"/>
    <cellStyle name="SAPBEXheaderText 41 5 2" xfId="29237" xr:uid="{00000000-0005-0000-0000-000073530000}"/>
    <cellStyle name="SAPBEXheaderText 41 6" xfId="12577" xr:uid="{00000000-0005-0000-0000-000074530000}"/>
    <cellStyle name="SAPBEXheaderText 41 6 2" xfId="31486" xr:uid="{00000000-0005-0000-0000-000075530000}"/>
    <cellStyle name="SAPBEXheaderText 41 7" xfId="15024" xr:uid="{00000000-0005-0000-0000-000076530000}"/>
    <cellStyle name="SAPBEXheaderText 41 7 2" xfId="33933" xr:uid="{00000000-0005-0000-0000-000077530000}"/>
    <cellStyle name="SAPBEXheaderText 41 8" xfId="17273" xr:uid="{00000000-0005-0000-0000-000078530000}"/>
    <cellStyle name="SAPBEXheaderText 41 8 2" xfId="36182" xr:uid="{00000000-0005-0000-0000-000079530000}"/>
    <cellStyle name="SAPBEXheaderText 41 9" xfId="19639" xr:uid="{00000000-0005-0000-0000-00007A530000}"/>
    <cellStyle name="SAPBEXheaderText 42" xfId="1722" xr:uid="{00000000-0005-0000-0000-00007B530000}"/>
    <cellStyle name="SAPBEXheaderText 42 2" xfId="4308" xr:uid="{00000000-0005-0000-0000-00007C530000}"/>
    <cellStyle name="SAPBEXheaderText 42 2 2" xfId="23217" xr:uid="{00000000-0005-0000-0000-00007D530000}"/>
    <cellStyle name="SAPBEXheaderText 42 3" xfId="7192" xr:uid="{00000000-0005-0000-0000-00007E530000}"/>
    <cellStyle name="SAPBEXheaderText 42 3 2" xfId="26101" xr:uid="{00000000-0005-0000-0000-00007F530000}"/>
    <cellStyle name="SAPBEXheaderText 42 4" xfId="8462" xr:uid="{00000000-0005-0000-0000-000080530000}"/>
    <cellStyle name="SAPBEXheaderText 42 4 2" xfId="27371" xr:uid="{00000000-0005-0000-0000-000081530000}"/>
    <cellStyle name="SAPBEXheaderText 42 5" xfId="10869" xr:uid="{00000000-0005-0000-0000-000082530000}"/>
    <cellStyle name="SAPBEXheaderText 42 5 2" xfId="29778" xr:uid="{00000000-0005-0000-0000-000083530000}"/>
    <cellStyle name="SAPBEXheaderText 42 6" xfId="12905" xr:uid="{00000000-0005-0000-0000-000084530000}"/>
    <cellStyle name="SAPBEXheaderText 42 6 2" xfId="31814" xr:uid="{00000000-0005-0000-0000-000085530000}"/>
    <cellStyle name="SAPBEXheaderText 42 7" xfId="15565" xr:uid="{00000000-0005-0000-0000-000086530000}"/>
    <cellStyle name="SAPBEXheaderText 42 7 2" xfId="34474" xr:uid="{00000000-0005-0000-0000-000087530000}"/>
    <cellStyle name="SAPBEXheaderText 42 8" xfId="17601" xr:uid="{00000000-0005-0000-0000-000088530000}"/>
    <cellStyle name="SAPBEXheaderText 42 8 2" xfId="36510" xr:uid="{00000000-0005-0000-0000-000089530000}"/>
    <cellStyle name="SAPBEXheaderText 42 9" xfId="20136" xr:uid="{00000000-0005-0000-0000-00008A530000}"/>
    <cellStyle name="SAPBEXheaderText 43" xfId="1765" xr:uid="{00000000-0005-0000-0000-00008B530000}"/>
    <cellStyle name="SAPBEXheaderText 43 2" xfId="4351" xr:uid="{00000000-0005-0000-0000-00008C530000}"/>
    <cellStyle name="SAPBEXheaderText 43 2 2" xfId="23260" xr:uid="{00000000-0005-0000-0000-00008D530000}"/>
    <cellStyle name="SAPBEXheaderText 43 3" xfId="6743" xr:uid="{00000000-0005-0000-0000-00008E530000}"/>
    <cellStyle name="SAPBEXheaderText 43 3 2" xfId="25652" xr:uid="{00000000-0005-0000-0000-00008F530000}"/>
    <cellStyle name="SAPBEXheaderText 43 4" xfId="8766" xr:uid="{00000000-0005-0000-0000-000090530000}"/>
    <cellStyle name="SAPBEXheaderText 43 4 2" xfId="27675" xr:uid="{00000000-0005-0000-0000-000091530000}"/>
    <cellStyle name="SAPBEXheaderText 43 5" xfId="11204" xr:uid="{00000000-0005-0000-0000-000092530000}"/>
    <cellStyle name="SAPBEXheaderText 43 5 2" xfId="30113" xr:uid="{00000000-0005-0000-0000-000093530000}"/>
    <cellStyle name="SAPBEXheaderText 43 6" xfId="12570" xr:uid="{00000000-0005-0000-0000-000094530000}"/>
    <cellStyle name="SAPBEXheaderText 43 6 2" xfId="31479" xr:uid="{00000000-0005-0000-0000-000095530000}"/>
    <cellStyle name="SAPBEXheaderText 43 7" xfId="15900" xr:uid="{00000000-0005-0000-0000-000096530000}"/>
    <cellStyle name="SAPBEXheaderText 43 7 2" xfId="34809" xr:uid="{00000000-0005-0000-0000-000097530000}"/>
    <cellStyle name="SAPBEXheaderText 43 8" xfId="17266" xr:uid="{00000000-0005-0000-0000-000098530000}"/>
    <cellStyle name="SAPBEXheaderText 43 8 2" xfId="36175" xr:uid="{00000000-0005-0000-0000-000099530000}"/>
    <cellStyle name="SAPBEXheaderText 43 9" xfId="20440" xr:uid="{00000000-0005-0000-0000-00009A530000}"/>
    <cellStyle name="SAPBEXheaderText 44" xfId="1807" xr:uid="{00000000-0005-0000-0000-00009B530000}"/>
    <cellStyle name="SAPBEXheaderText 44 2" xfId="4393" xr:uid="{00000000-0005-0000-0000-00009C530000}"/>
    <cellStyle name="SAPBEXheaderText 44 2 2" xfId="23302" xr:uid="{00000000-0005-0000-0000-00009D530000}"/>
    <cellStyle name="SAPBEXheaderText 44 3" xfId="6164" xr:uid="{00000000-0005-0000-0000-00009E530000}"/>
    <cellStyle name="SAPBEXheaderText 44 3 2" xfId="25073" xr:uid="{00000000-0005-0000-0000-00009F530000}"/>
    <cellStyle name="SAPBEXheaderText 44 4" xfId="8546" xr:uid="{00000000-0005-0000-0000-0000A0530000}"/>
    <cellStyle name="SAPBEXheaderText 44 4 2" xfId="27455" xr:uid="{00000000-0005-0000-0000-0000A1530000}"/>
    <cellStyle name="SAPBEXheaderText 44 5" xfId="10960" xr:uid="{00000000-0005-0000-0000-0000A2530000}"/>
    <cellStyle name="SAPBEXheaderText 44 5 2" xfId="29869" xr:uid="{00000000-0005-0000-0000-0000A3530000}"/>
    <cellStyle name="SAPBEXheaderText 44 6" xfId="14020" xr:uid="{00000000-0005-0000-0000-0000A4530000}"/>
    <cellStyle name="SAPBEXheaderText 44 6 2" xfId="32929" xr:uid="{00000000-0005-0000-0000-0000A5530000}"/>
    <cellStyle name="SAPBEXheaderText 44 7" xfId="15656" xr:uid="{00000000-0005-0000-0000-0000A6530000}"/>
    <cellStyle name="SAPBEXheaderText 44 7 2" xfId="34565" xr:uid="{00000000-0005-0000-0000-0000A7530000}"/>
    <cellStyle name="SAPBEXheaderText 44 8" xfId="18716" xr:uid="{00000000-0005-0000-0000-0000A8530000}"/>
    <cellStyle name="SAPBEXheaderText 44 8 2" xfId="37625" xr:uid="{00000000-0005-0000-0000-0000A9530000}"/>
    <cellStyle name="SAPBEXheaderText 44 9" xfId="20220" xr:uid="{00000000-0005-0000-0000-0000AA530000}"/>
    <cellStyle name="SAPBEXheaderText 45" xfId="1850" xr:uid="{00000000-0005-0000-0000-0000AB530000}"/>
    <cellStyle name="SAPBEXheaderText 45 2" xfId="4436" xr:uid="{00000000-0005-0000-0000-0000AC530000}"/>
    <cellStyle name="SAPBEXheaderText 45 2 2" xfId="23345" xr:uid="{00000000-0005-0000-0000-0000AD530000}"/>
    <cellStyle name="SAPBEXheaderText 45 3" xfId="6396" xr:uid="{00000000-0005-0000-0000-0000AE530000}"/>
    <cellStyle name="SAPBEXheaderText 45 3 2" xfId="25305" xr:uid="{00000000-0005-0000-0000-0000AF530000}"/>
    <cellStyle name="SAPBEXheaderText 45 4" xfId="9231" xr:uid="{00000000-0005-0000-0000-0000B0530000}"/>
    <cellStyle name="SAPBEXheaderText 45 4 2" xfId="28140" xr:uid="{00000000-0005-0000-0000-0000B1530000}"/>
    <cellStyle name="SAPBEXheaderText 45 5" xfId="11711" xr:uid="{00000000-0005-0000-0000-0000B2530000}"/>
    <cellStyle name="SAPBEXheaderText 45 5 2" xfId="30620" xr:uid="{00000000-0005-0000-0000-0000B3530000}"/>
    <cellStyle name="SAPBEXheaderText 45 6" xfId="11842" xr:uid="{00000000-0005-0000-0000-0000B4530000}"/>
    <cellStyle name="SAPBEXheaderText 45 6 2" xfId="30751" xr:uid="{00000000-0005-0000-0000-0000B5530000}"/>
    <cellStyle name="SAPBEXheaderText 45 7" xfId="16407" xr:uid="{00000000-0005-0000-0000-0000B6530000}"/>
    <cellStyle name="SAPBEXheaderText 45 7 2" xfId="35316" xr:uid="{00000000-0005-0000-0000-0000B7530000}"/>
    <cellStyle name="SAPBEXheaderText 45 8" xfId="16538" xr:uid="{00000000-0005-0000-0000-0000B8530000}"/>
    <cellStyle name="SAPBEXheaderText 45 8 2" xfId="35447" xr:uid="{00000000-0005-0000-0000-0000B9530000}"/>
    <cellStyle name="SAPBEXheaderText 45 9" xfId="20903" xr:uid="{00000000-0005-0000-0000-0000BA530000}"/>
    <cellStyle name="SAPBEXheaderText 46" xfId="1810" xr:uid="{00000000-0005-0000-0000-0000BB530000}"/>
    <cellStyle name="SAPBEXheaderText 46 2" xfId="4396" xr:uid="{00000000-0005-0000-0000-0000BC530000}"/>
    <cellStyle name="SAPBEXheaderText 46 2 2" xfId="23305" xr:uid="{00000000-0005-0000-0000-0000BD530000}"/>
    <cellStyle name="SAPBEXheaderText 46 3" xfId="5353" xr:uid="{00000000-0005-0000-0000-0000BE530000}"/>
    <cellStyle name="SAPBEXheaderText 46 3 2" xfId="24262" xr:uid="{00000000-0005-0000-0000-0000BF530000}"/>
    <cellStyle name="SAPBEXheaderText 46 4" xfId="8410" xr:uid="{00000000-0005-0000-0000-0000C0530000}"/>
    <cellStyle name="SAPBEXheaderText 46 4 2" xfId="27319" xr:uid="{00000000-0005-0000-0000-0000C1530000}"/>
    <cellStyle name="SAPBEXheaderText 46 5" xfId="10815" xr:uid="{00000000-0005-0000-0000-0000C2530000}"/>
    <cellStyle name="SAPBEXheaderText 46 5 2" xfId="29724" xr:uid="{00000000-0005-0000-0000-0000C3530000}"/>
    <cellStyle name="SAPBEXheaderText 46 6" xfId="13734" xr:uid="{00000000-0005-0000-0000-0000C4530000}"/>
    <cellStyle name="SAPBEXheaderText 46 6 2" xfId="32643" xr:uid="{00000000-0005-0000-0000-0000C5530000}"/>
    <cellStyle name="SAPBEXheaderText 46 7" xfId="15511" xr:uid="{00000000-0005-0000-0000-0000C6530000}"/>
    <cellStyle name="SAPBEXheaderText 46 7 2" xfId="34420" xr:uid="{00000000-0005-0000-0000-0000C7530000}"/>
    <cellStyle name="SAPBEXheaderText 46 8" xfId="18430" xr:uid="{00000000-0005-0000-0000-0000C8530000}"/>
    <cellStyle name="SAPBEXheaderText 46 8 2" xfId="37339" xr:uid="{00000000-0005-0000-0000-0000C9530000}"/>
    <cellStyle name="SAPBEXheaderText 46 9" xfId="20084" xr:uid="{00000000-0005-0000-0000-0000CA530000}"/>
    <cellStyle name="SAPBEXheaderText 47" xfId="1912" xr:uid="{00000000-0005-0000-0000-0000CB530000}"/>
    <cellStyle name="SAPBEXheaderText 47 2" xfId="4498" xr:uid="{00000000-0005-0000-0000-0000CC530000}"/>
    <cellStyle name="SAPBEXheaderText 47 2 2" xfId="23407" xr:uid="{00000000-0005-0000-0000-0000CD530000}"/>
    <cellStyle name="SAPBEXheaderText 47 3" xfId="5680" xr:uid="{00000000-0005-0000-0000-0000CE530000}"/>
    <cellStyle name="SAPBEXheaderText 47 3 2" xfId="24589" xr:uid="{00000000-0005-0000-0000-0000CF530000}"/>
    <cellStyle name="SAPBEXheaderText 47 4" xfId="7566" xr:uid="{00000000-0005-0000-0000-0000D0530000}"/>
    <cellStyle name="SAPBEXheaderText 47 4 2" xfId="26475" xr:uid="{00000000-0005-0000-0000-0000D1530000}"/>
    <cellStyle name="SAPBEXheaderText 47 5" xfId="9889" xr:uid="{00000000-0005-0000-0000-0000D2530000}"/>
    <cellStyle name="SAPBEXheaderText 47 5 2" xfId="28798" xr:uid="{00000000-0005-0000-0000-0000D3530000}"/>
    <cellStyle name="SAPBEXheaderText 47 6" xfId="12547" xr:uid="{00000000-0005-0000-0000-0000D4530000}"/>
    <cellStyle name="SAPBEXheaderText 47 6 2" xfId="31456" xr:uid="{00000000-0005-0000-0000-0000D5530000}"/>
    <cellStyle name="SAPBEXheaderText 47 7" xfId="14585" xr:uid="{00000000-0005-0000-0000-0000D6530000}"/>
    <cellStyle name="SAPBEXheaderText 47 7 2" xfId="33494" xr:uid="{00000000-0005-0000-0000-0000D7530000}"/>
    <cellStyle name="SAPBEXheaderText 47 8" xfId="17243" xr:uid="{00000000-0005-0000-0000-0000D8530000}"/>
    <cellStyle name="SAPBEXheaderText 47 8 2" xfId="36152" xr:uid="{00000000-0005-0000-0000-0000D9530000}"/>
    <cellStyle name="SAPBEXheaderText 47 9" xfId="19237" xr:uid="{00000000-0005-0000-0000-0000DA530000}"/>
    <cellStyle name="SAPBEXheaderText 48" xfId="1955" xr:uid="{00000000-0005-0000-0000-0000DB530000}"/>
    <cellStyle name="SAPBEXheaderText 48 2" xfId="4541" xr:uid="{00000000-0005-0000-0000-0000DC530000}"/>
    <cellStyle name="SAPBEXheaderText 48 2 2" xfId="23450" xr:uid="{00000000-0005-0000-0000-0000DD530000}"/>
    <cellStyle name="SAPBEXheaderText 48 3" xfId="7237" xr:uid="{00000000-0005-0000-0000-0000DE530000}"/>
    <cellStyle name="SAPBEXheaderText 48 3 2" xfId="26146" xr:uid="{00000000-0005-0000-0000-0000DF530000}"/>
    <cellStyle name="SAPBEXheaderText 48 4" xfId="9278" xr:uid="{00000000-0005-0000-0000-0000E0530000}"/>
    <cellStyle name="SAPBEXheaderText 48 4 2" xfId="28187" xr:uid="{00000000-0005-0000-0000-0000E1530000}"/>
    <cellStyle name="SAPBEXheaderText 48 5" xfId="11760" xr:uid="{00000000-0005-0000-0000-0000E2530000}"/>
    <cellStyle name="SAPBEXheaderText 48 5 2" xfId="30669" xr:uid="{00000000-0005-0000-0000-0000E3530000}"/>
    <cellStyle name="SAPBEXheaderText 48 6" xfId="13889" xr:uid="{00000000-0005-0000-0000-0000E4530000}"/>
    <cellStyle name="SAPBEXheaderText 48 6 2" xfId="32798" xr:uid="{00000000-0005-0000-0000-0000E5530000}"/>
    <cellStyle name="SAPBEXheaderText 48 7" xfId="16456" xr:uid="{00000000-0005-0000-0000-0000E6530000}"/>
    <cellStyle name="SAPBEXheaderText 48 7 2" xfId="35365" xr:uid="{00000000-0005-0000-0000-0000E7530000}"/>
    <cellStyle name="SAPBEXheaderText 48 8" xfId="18585" xr:uid="{00000000-0005-0000-0000-0000E8530000}"/>
    <cellStyle name="SAPBEXheaderText 48 8 2" xfId="37494" xr:uid="{00000000-0005-0000-0000-0000E9530000}"/>
    <cellStyle name="SAPBEXheaderText 48 9" xfId="20952" xr:uid="{00000000-0005-0000-0000-0000EA530000}"/>
    <cellStyle name="SAPBEXheaderText 49" xfId="1869" xr:uid="{00000000-0005-0000-0000-0000EB530000}"/>
    <cellStyle name="SAPBEXheaderText 49 2" xfId="4455" xr:uid="{00000000-0005-0000-0000-0000EC530000}"/>
    <cellStyle name="SAPBEXheaderText 49 2 2" xfId="23364" xr:uid="{00000000-0005-0000-0000-0000ED530000}"/>
    <cellStyle name="SAPBEXheaderText 49 3" xfId="2663" xr:uid="{00000000-0005-0000-0000-0000EE530000}"/>
    <cellStyle name="SAPBEXheaderText 49 3 2" xfId="21572" xr:uid="{00000000-0005-0000-0000-0000EF530000}"/>
    <cellStyle name="SAPBEXheaderText 49 4" xfId="6558" xr:uid="{00000000-0005-0000-0000-0000F0530000}"/>
    <cellStyle name="SAPBEXheaderText 49 4 2" xfId="25467" xr:uid="{00000000-0005-0000-0000-0000F1530000}"/>
    <cellStyle name="SAPBEXheaderText 49 5" xfId="10091" xr:uid="{00000000-0005-0000-0000-0000F2530000}"/>
    <cellStyle name="SAPBEXheaderText 49 5 2" xfId="29000" xr:uid="{00000000-0005-0000-0000-0000F3530000}"/>
    <cellStyle name="SAPBEXheaderText 49 6" xfId="14155" xr:uid="{00000000-0005-0000-0000-0000F4530000}"/>
    <cellStyle name="SAPBEXheaderText 49 6 2" xfId="33064" xr:uid="{00000000-0005-0000-0000-0000F5530000}"/>
    <cellStyle name="SAPBEXheaderText 49 7" xfId="14787" xr:uid="{00000000-0005-0000-0000-0000F6530000}"/>
    <cellStyle name="SAPBEXheaderText 49 7 2" xfId="33696" xr:uid="{00000000-0005-0000-0000-0000F7530000}"/>
    <cellStyle name="SAPBEXheaderText 49 8" xfId="18851" xr:uid="{00000000-0005-0000-0000-0000F8530000}"/>
    <cellStyle name="SAPBEXheaderText 49 8 2" xfId="37760" xr:uid="{00000000-0005-0000-0000-0000F9530000}"/>
    <cellStyle name="SAPBEXheaderText 49 9" xfId="19417" xr:uid="{00000000-0005-0000-0000-0000FA530000}"/>
    <cellStyle name="SAPBEXheaderText 5" xfId="324" xr:uid="{00000000-0005-0000-0000-0000FB530000}"/>
    <cellStyle name="SAPBEXheaderText 5 2" xfId="2910" xr:uid="{00000000-0005-0000-0000-0000FC530000}"/>
    <cellStyle name="SAPBEXheaderText 5 2 2" xfId="21819" xr:uid="{00000000-0005-0000-0000-0000FD530000}"/>
    <cellStyle name="SAPBEXheaderText 5 3" xfId="6640" xr:uid="{00000000-0005-0000-0000-0000FE530000}"/>
    <cellStyle name="SAPBEXheaderText 5 3 2" xfId="25549" xr:uid="{00000000-0005-0000-0000-0000FF530000}"/>
    <cellStyle name="SAPBEXheaderText 5 4" xfId="7742" xr:uid="{00000000-0005-0000-0000-000000540000}"/>
    <cellStyle name="SAPBEXheaderText 5 4 2" xfId="26651" xr:uid="{00000000-0005-0000-0000-000001540000}"/>
    <cellStyle name="SAPBEXheaderText 5 5" xfId="10088" xr:uid="{00000000-0005-0000-0000-000002540000}"/>
    <cellStyle name="SAPBEXheaderText 5 5 2" xfId="28997" xr:uid="{00000000-0005-0000-0000-000003540000}"/>
    <cellStyle name="SAPBEXheaderText 5 6" xfId="13100" xr:uid="{00000000-0005-0000-0000-000004540000}"/>
    <cellStyle name="SAPBEXheaderText 5 6 2" xfId="32009" xr:uid="{00000000-0005-0000-0000-000005540000}"/>
    <cellStyle name="SAPBEXheaderText 5 7" xfId="14784" xr:uid="{00000000-0005-0000-0000-000006540000}"/>
    <cellStyle name="SAPBEXheaderText 5 7 2" xfId="33693" xr:uid="{00000000-0005-0000-0000-000007540000}"/>
    <cellStyle name="SAPBEXheaderText 5 8" xfId="17796" xr:uid="{00000000-0005-0000-0000-000008540000}"/>
    <cellStyle name="SAPBEXheaderText 5 8 2" xfId="36705" xr:uid="{00000000-0005-0000-0000-000009540000}"/>
    <cellStyle name="SAPBEXheaderText 5 9" xfId="19414" xr:uid="{00000000-0005-0000-0000-00000A540000}"/>
    <cellStyle name="SAPBEXheaderText 50" xfId="1951" xr:uid="{00000000-0005-0000-0000-00000B540000}"/>
    <cellStyle name="SAPBEXheaderText 50 2" xfId="4537" xr:uid="{00000000-0005-0000-0000-00000C540000}"/>
    <cellStyle name="SAPBEXheaderText 50 2 2" xfId="23446" xr:uid="{00000000-0005-0000-0000-00000D540000}"/>
    <cellStyle name="SAPBEXheaderText 50 3" xfId="5931" xr:uid="{00000000-0005-0000-0000-00000E540000}"/>
    <cellStyle name="SAPBEXheaderText 50 3 2" xfId="24840" xr:uid="{00000000-0005-0000-0000-00000F540000}"/>
    <cellStyle name="SAPBEXheaderText 50 4" xfId="7586" xr:uid="{00000000-0005-0000-0000-000010540000}"/>
    <cellStyle name="SAPBEXheaderText 50 4 2" xfId="26495" xr:uid="{00000000-0005-0000-0000-000011540000}"/>
    <cellStyle name="SAPBEXheaderText 50 5" xfId="9911" xr:uid="{00000000-0005-0000-0000-000012540000}"/>
    <cellStyle name="SAPBEXheaderText 50 5 2" xfId="28820" xr:uid="{00000000-0005-0000-0000-000013540000}"/>
    <cellStyle name="SAPBEXheaderText 50 6" xfId="12304" xr:uid="{00000000-0005-0000-0000-000014540000}"/>
    <cellStyle name="SAPBEXheaderText 50 6 2" xfId="31213" xr:uid="{00000000-0005-0000-0000-000015540000}"/>
    <cellStyle name="SAPBEXheaderText 50 7" xfId="14607" xr:uid="{00000000-0005-0000-0000-000016540000}"/>
    <cellStyle name="SAPBEXheaderText 50 7 2" xfId="33516" xr:uid="{00000000-0005-0000-0000-000017540000}"/>
    <cellStyle name="SAPBEXheaderText 50 8" xfId="17000" xr:uid="{00000000-0005-0000-0000-000018540000}"/>
    <cellStyle name="SAPBEXheaderText 50 8 2" xfId="35909" xr:uid="{00000000-0005-0000-0000-000019540000}"/>
    <cellStyle name="SAPBEXheaderText 50 9" xfId="19257" xr:uid="{00000000-0005-0000-0000-00001A540000}"/>
    <cellStyle name="SAPBEXheaderText 51" xfId="2061" xr:uid="{00000000-0005-0000-0000-00001B540000}"/>
    <cellStyle name="SAPBEXheaderText 51 2" xfId="4647" xr:uid="{00000000-0005-0000-0000-00001C540000}"/>
    <cellStyle name="SAPBEXheaderText 51 2 2" xfId="23556" xr:uid="{00000000-0005-0000-0000-00001D540000}"/>
    <cellStyle name="SAPBEXheaderText 51 3" xfId="5211" xr:uid="{00000000-0005-0000-0000-00001E540000}"/>
    <cellStyle name="SAPBEXheaderText 51 3 2" xfId="24120" xr:uid="{00000000-0005-0000-0000-00001F540000}"/>
    <cellStyle name="SAPBEXheaderText 51 4" xfId="8811" xr:uid="{00000000-0005-0000-0000-000020540000}"/>
    <cellStyle name="SAPBEXheaderText 51 4 2" xfId="27720" xr:uid="{00000000-0005-0000-0000-000021540000}"/>
    <cellStyle name="SAPBEXheaderText 51 5" xfId="11256" xr:uid="{00000000-0005-0000-0000-000022540000}"/>
    <cellStyle name="SAPBEXheaderText 51 5 2" xfId="30165" xr:uid="{00000000-0005-0000-0000-000023540000}"/>
    <cellStyle name="SAPBEXheaderText 51 6" xfId="11064" xr:uid="{00000000-0005-0000-0000-000024540000}"/>
    <cellStyle name="SAPBEXheaderText 51 6 2" xfId="29973" xr:uid="{00000000-0005-0000-0000-000025540000}"/>
    <cellStyle name="SAPBEXheaderText 51 7" xfId="15952" xr:uid="{00000000-0005-0000-0000-000026540000}"/>
    <cellStyle name="SAPBEXheaderText 51 7 2" xfId="34861" xr:uid="{00000000-0005-0000-0000-000027540000}"/>
    <cellStyle name="SAPBEXheaderText 51 8" xfId="15760" xr:uid="{00000000-0005-0000-0000-000028540000}"/>
    <cellStyle name="SAPBEXheaderText 51 8 2" xfId="34669" xr:uid="{00000000-0005-0000-0000-000029540000}"/>
    <cellStyle name="SAPBEXheaderText 51 9" xfId="20486" xr:uid="{00000000-0005-0000-0000-00002A540000}"/>
    <cellStyle name="SAPBEXheaderText 52" xfId="2114" xr:uid="{00000000-0005-0000-0000-00002B540000}"/>
    <cellStyle name="SAPBEXheaderText 52 2" xfId="4700" xr:uid="{00000000-0005-0000-0000-00002C540000}"/>
    <cellStyle name="SAPBEXheaderText 52 2 2" xfId="23609" xr:uid="{00000000-0005-0000-0000-00002D540000}"/>
    <cellStyle name="SAPBEXheaderText 52 3" xfId="5621" xr:uid="{00000000-0005-0000-0000-00002E540000}"/>
    <cellStyle name="SAPBEXheaderText 52 3 2" xfId="24530" xr:uid="{00000000-0005-0000-0000-00002F540000}"/>
    <cellStyle name="SAPBEXheaderText 52 4" xfId="9096" xr:uid="{00000000-0005-0000-0000-000030540000}"/>
    <cellStyle name="SAPBEXheaderText 52 4 2" xfId="28005" xr:uid="{00000000-0005-0000-0000-000031540000}"/>
    <cellStyle name="SAPBEXheaderText 52 5" xfId="12037" xr:uid="{00000000-0005-0000-0000-000032540000}"/>
    <cellStyle name="SAPBEXheaderText 52 5 2" xfId="30946" xr:uid="{00000000-0005-0000-0000-000033540000}"/>
    <cellStyle name="SAPBEXheaderText 52 6" xfId="12976" xr:uid="{00000000-0005-0000-0000-000034540000}"/>
    <cellStyle name="SAPBEXheaderText 52 6 2" xfId="31885" xr:uid="{00000000-0005-0000-0000-000035540000}"/>
    <cellStyle name="SAPBEXheaderText 52 7" xfId="16733" xr:uid="{00000000-0005-0000-0000-000036540000}"/>
    <cellStyle name="SAPBEXheaderText 52 7 2" xfId="35642" xr:uid="{00000000-0005-0000-0000-000037540000}"/>
    <cellStyle name="SAPBEXheaderText 52 8" xfId="17672" xr:uid="{00000000-0005-0000-0000-000038540000}"/>
    <cellStyle name="SAPBEXheaderText 52 8 2" xfId="36581" xr:uid="{00000000-0005-0000-0000-000039540000}"/>
    <cellStyle name="SAPBEXheaderText 52 9" xfId="21207" xr:uid="{00000000-0005-0000-0000-00003A540000}"/>
    <cellStyle name="SAPBEXheaderText 53" xfId="2151" xr:uid="{00000000-0005-0000-0000-00003B540000}"/>
    <cellStyle name="SAPBEXheaderText 53 2" xfId="4737" xr:uid="{00000000-0005-0000-0000-00003C540000}"/>
    <cellStyle name="SAPBEXheaderText 53 2 2" xfId="23646" xr:uid="{00000000-0005-0000-0000-00003D540000}"/>
    <cellStyle name="SAPBEXheaderText 53 3" xfId="5375" xr:uid="{00000000-0005-0000-0000-00003E540000}"/>
    <cellStyle name="SAPBEXheaderText 53 3 2" xfId="24284" xr:uid="{00000000-0005-0000-0000-00003F540000}"/>
    <cellStyle name="SAPBEXheaderText 53 4" xfId="8965" xr:uid="{00000000-0005-0000-0000-000040540000}"/>
    <cellStyle name="SAPBEXheaderText 53 4 2" xfId="27874" xr:uid="{00000000-0005-0000-0000-000041540000}"/>
    <cellStyle name="SAPBEXheaderText 53 5" xfId="11422" xr:uid="{00000000-0005-0000-0000-000042540000}"/>
    <cellStyle name="SAPBEXheaderText 53 5 2" xfId="30331" xr:uid="{00000000-0005-0000-0000-000043540000}"/>
    <cellStyle name="SAPBEXheaderText 53 6" xfId="10435" xr:uid="{00000000-0005-0000-0000-000044540000}"/>
    <cellStyle name="SAPBEXheaderText 53 6 2" xfId="29344" xr:uid="{00000000-0005-0000-0000-000045540000}"/>
    <cellStyle name="SAPBEXheaderText 53 7" xfId="16118" xr:uid="{00000000-0005-0000-0000-000046540000}"/>
    <cellStyle name="SAPBEXheaderText 53 7 2" xfId="35027" xr:uid="{00000000-0005-0000-0000-000047540000}"/>
    <cellStyle name="SAPBEXheaderText 53 8" xfId="15131" xr:uid="{00000000-0005-0000-0000-000048540000}"/>
    <cellStyle name="SAPBEXheaderText 53 8 2" xfId="34040" xr:uid="{00000000-0005-0000-0000-000049540000}"/>
    <cellStyle name="SAPBEXheaderText 53 9" xfId="20640" xr:uid="{00000000-0005-0000-0000-00004A540000}"/>
    <cellStyle name="SAPBEXheaderText 54" xfId="2182" xr:uid="{00000000-0005-0000-0000-00004B540000}"/>
    <cellStyle name="SAPBEXheaderText 54 2" xfId="4768" xr:uid="{00000000-0005-0000-0000-00004C540000}"/>
    <cellStyle name="SAPBEXheaderText 54 2 2" xfId="23677" xr:uid="{00000000-0005-0000-0000-00004D540000}"/>
    <cellStyle name="SAPBEXheaderText 54 3" xfId="6742" xr:uid="{00000000-0005-0000-0000-00004E540000}"/>
    <cellStyle name="SAPBEXheaderText 54 3 2" xfId="25651" xr:uid="{00000000-0005-0000-0000-00004F540000}"/>
    <cellStyle name="SAPBEXheaderText 54 4" xfId="8654" xr:uid="{00000000-0005-0000-0000-000050540000}"/>
    <cellStyle name="SAPBEXheaderText 54 4 2" xfId="27563" xr:uid="{00000000-0005-0000-0000-000051540000}"/>
    <cellStyle name="SAPBEXheaderText 54 5" xfId="11081" xr:uid="{00000000-0005-0000-0000-000052540000}"/>
    <cellStyle name="SAPBEXheaderText 54 5 2" xfId="29990" xr:uid="{00000000-0005-0000-0000-000053540000}"/>
    <cellStyle name="SAPBEXheaderText 54 6" xfId="12546" xr:uid="{00000000-0005-0000-0000-000054540000}"/>
    <cellStyle name="SAPBEXheaderText 54 6 2" xfId="31455" xr:uid="{00000000-0005-0000-0000-000055540000}"/>
    <cellStyle name="SAPBEXheaderText 54 7" xfId="15777" xr:uid="{00000000-0005-0000-0000-000056540000}"/>
    <cellStyle name="SAPBEXheaderText 54 7 2" xfId="34686" xr:uid="{00000000-0005-0000-0000-000057540000}"/>
    <cellStyle name="SAPBEXheaderText 54 8" xfId="17242" xr:uid="{00000000-0005-0000-0000-000058540000}"/>
    <cellStyle name="SAPBEXheaderText 54 8 2" xfId="36151" xr:uid="{00000000-0005-0000-0000-000059540000}"/>
    <cellStyle name="SAPBEXheaderText 54 9" xfId="20329" xr:uid="{00000000-0005-0000-0000-00005A540000}"/>
    <cellStyle name="SAPBEXheaderText 55" xfId="2212" xr:uid="{00000000-0005-0000-0000-00005B540000}"/>
    <cellStyle name="SAPBEXheaderText 55 2" xfId="4798" xr:uid="{00000000-0005-0000-0000-00005C540000}"/>
    <cellStyle name="SAPBEXheaderText 55 2 2" xfId="23707" xr:uid="{00000000-0005-0000-0000-00005D540000}"/>
    <cellStyle name="SAPBEXheaderText 55 3" xfId="6322" xr:uid="{00000000-0005-0000-0000-00005E540000}"/>
    <cellStyle name="SAPBEXheaderText 55 3 2" xfId="25231" xr:uid="{00000000-0005-0000-0000-00005F540000}"/>
    <cellStyle name="SAPBEXheaderText 55 4" xfId="6036" xr:uid="{00000000-0005-0000-0000-000060540000}"/>
    <cellStyle name="SAPBEXheaderText 55 4 2" xfId="24945" xr:uid="{00000000-0005-0000-0000-000061540000}"/>
    <cellStyle name="SAPBEXheaderText 55 5" xfId="12106" xr:uid="{00000000-0005-0000-0000-000062540000}"/>
    <cellStyle name="SAPBEXheaderText 55 5 2" xfId="31015" xr:uid="{00000000-0005-0000-0000-000063540000}"/>
    <cellStyle name="SAPBEXheaderText 55 6" xfId="12119" xr:uid="{00000000-0005-0000-0000-000064540000}"/>
    <cellStyle name="SAPBEXheaderText 55 6 2" xfId="31028" xr:uid="{00000000-0005-0000-0000-000065540000}"/>
    <cellStyle name="SAPBEXheaderText 55 7" xfId="16802" xr:uid="{00000000-0005-0000-0000-000066540000}"/>
    <cellStyle name="SAPBEXheaderText 55 7 2" xfId="35711" xr:uid="{00000000-0005-0000-0000-000067540000}"/>
    <cellStyle name="SAPBEXheaderText 55 8" xfId="16815" xr:uid="{00000000-0005-0000-0000-000068540000}"/>
    <cellStyle name="SAPBEXheaderText 55 8 2" xfId="35724" xr:uid="{00000000-0005-0000-0000-000069540000}"/>
    <cellStyle name="SAPBEXheaderText 55 9" xfId="21269" xr:uid="{00000000-0005-0000-0000-00006A540000}"/>
    <cellStyle name="SAPBEXheaderText 56" xfId="2257" xr:uid="{00000000-0005-0000-0000-00006B540000}"/>
    <cellStyle name="SAPBEXheaderText 56 2" xfId="4843" xr:uid="{00000000-0005-0000-0000-00006C540000}"/>
    <cellStyle name="SAPBEXheaderText 56 2 2" xfId="23752" xr:uid="{00000000-0005-0000-0000-00006D540000}"/>
    <cellStyle name="SAPBEXheaderText 56 3" xfId="7255" xr:uid="{00000000-0005-0000-0000-00006E540000}"/>
    <cellStyle name="SAPBEXheaderText 56 3 2" xfId="26164" xr:uid="{00000000-0005-0000-0000-00006F540000}"/>
    <cellStyle name="SAPBEXheaderText 56 4" xfId="9245" xr:uid="{00000000-0005-0000-0000-000070540000}"/>
    <cellStyle name="SAPBEXheaderText 56 4 2" xfId="28154" xr:uid="{00000000-0005-0000-0000-000071540000}"/>
    <cellStyle name="SAPBEXheaderText 56 5" xfId="11725" xr:uid="{00000000-0005-0000-0000-000072540000}"/>
    <cellStyle name="SAPBEXheaderText 56 5 2" xfId="30634" xr:uid="{00000000-0005-0000-0000-000073540000}"/>
    <cellStyle name="SAPBEXheaderText 56 6" xfId="12621" xr:uid="{00000000-0005-0000-0000-000074540000}"/>
    <cellStyle name="SAPBEXheaderText 56 6 2" xfId="31530" xr:uid="{00000000-0005-0000-0000-000075540000}"/>
    <cellStyle name="SAPBEXheaderText 56 7" xfId="16421" xr:uid="{00000000-0005-0000-0000-000076540000}"/>
    <cellStyle name="SAPBEXheaderText 56 7 2" xfId="35330" xr:uid="{00000000-0005-0000-0000-000077540000}"/>
    <cellStyle name="SAPBEXheaderText 56 8" xfId="17317" xr:uid="{00000000-0005-0000-0000-000078540000}"/>
    <cellStyle name="SAPBEXheaderText 56 8 2" xfId="36226" xr:uid="{00000000-0005-0000-0000-000079540000}"/>
    <cellStyle name="SAPBEXheaderText 56 9" xfId="20917" xr:uid="{00000000-0005-0000-0000-00007A540000}"/>
    <cellStyle name="SAPBEXheaderText 57" xfId="2327" xr:uid="{00000000-0005-0000-0000-00007B540000}"/>
    <cellStyle name="SAPBEXheaderText 57 2" xfId="4913" xr:uid="{00000000-0005-0000-0000-00007C540000}"/>
    <cellStyle name="SAPBEXheaderText 57 2 2" xfId="23822" xr:uid="{00000000-0005-0000-0000-00007D540000}"/>
    <cellStyle name="SAPBEXheaderText 57 3" xfId="5675" xr:uid="{00000000-0005-0000-0000-00007E540000}"/>
    <cellStyle name="SAPBEXheaderText 57 3 2" xfId="24584" xr:uid="{00000000-0005-0000-0000-00007F540000}"/>
    <cellStyle name="SAPBEXheaderText 57 4" xfId="7398" xr:uid="{00000000-0005-0000-0000-000080540000}"/>
    <cellStyle name="SAPBEXheaderText 57 4 2" xfId="26307" xr:uid="{00000000-0005-0000-0000-000081540000}"/>
    <cellStyle name="SAPBEXheaderText 57 5" xfId="9657" xr:uid="{00000000-0005-0000-0000-000082540000}"/>
    <cellStyle name="SAPBEXheaderText 57 5 2" xfId="28566" xr:uid="{00000000-0005-0000-0000-000083540000}"/>
    <cellStyle name="SAPBEXheaderText 57 6" xfId="13659" xr:uid="{00000000-0005-0000-0000-000084540000}"/>
    <cellStyle name="SAPBEXheaderText 57 6 2" xfId="32568" xr:uid="{00000000-0005-0000-0000-000085540000}"/>
    <cellStyle name="SAPBEXheaderText 57 7" xfId="14353" xr:uid="{00000000-0005-0000-0000-000086540000}"/>
    <cellStyle name="SAPBEXheaderText 57 7 2" xfId="33262" xr:uid="{00000000-0005-0000-0000-000087540000}"/>
    <cellStyle name="SAPBEXheaderText 57 8" xfId="18355" xr:uid="{00000000-0005-0000-0000-000088540000}"/>
    <cellStyle name="SAPBEXheaderText 57 8 2" xfId="37264" xr:uid="{00000000-0005-0000-0000-000089540000}"/>
    <cellStyle name="SAPBEXheaderText 57 9" xfId="19030" xr:uid="{00000000-0005-0000-0000-00008A540000}"/>
    <cellStyle name="SAPBEXheaderText 58" xfId="2291" xr:uid="{00000000-0005-0000-0000-00008B540000}"/>
    <cellStyle name="SAPBEXheaderText 58 2" xfId="6063" xr:uid="{00000000-0005-0000-0000-00008C540000}"/>
    <cellStyle name="SAPBEXheaderText 58 2 2" xfId="24972" xr:uid="{00000000-0005-0000-0000-00008D540000}"/>
    <cellStyle name="SAPBEXheaderText 58 3" xfId="7756" xr:uid="{00000000-0005-0000-0000-00008E540000}"/>
    <cellStyle name="SAPBEXheaderText 58 3 2" xfId="26665" xr:uid="{00000000-0005-0000-0000-00008F540000}"/>
    <cellStyle name="SAPBEXheaderText 58 4" xfId="10104" xr:uid="{00000000-0005-0000-0000-000090540000}"/>
    <cellStyle name="SAPBEXheaderText 58 4 2" xfId="29013" xr:uid="{00000000-0005-0000-0000-000091540000}"/>
    <cellStyle name="SAPBEXheaderText 58 5" xfId="12659" xr:uid="{00000000-0005-0000-0000-000092540000}"/>
    <cellStyle name="SAPBEXheaderText 58 5 2" xfId="31568" xr:uid="{00000000-0005-0000-0000-000093540000}"/>
    <cellStyle name="SAPBEXheaderText 58 6" xfId="14800" xr:uid="{00000000-0005-0000-0000-000094540000}"/>
    <cellStyle name="SAPBEXheaderText 58 6 2" xfId="33709" xr:uid="{00000000-0005-0000-0000-000095540000}"/>
    <cellStyle name="SAPBEXheaderText 58 7" xfId="17355" xr:uid="{00000000-0005-0000-0000-000096540000}"/>
    <cellStyle name="SAPBEXheaderText 58 7 2" xfId="36264" xr:uid="{00000000-0005-0000-0000-000097540000}"/>
    <cellStyle name="SAPBEXheaderText 58 8" xfId="19429" xr:uid="{00000000-0005-0000-0000-000098540000}"/>
    <cellStyle name="SAPBEXheaderText 59" xfId="5651" xr:uid="{00000000-0005-0000-0000-000099540000}"/>
    <cellStyle name="SAPBEXheaderText 59 2" xfId="24560" xr:uid="{00000000-0005-0000-0000-00009A540000}"/>
    <cellStyle name="SAPBEXheaderText 6" xfId="367" xr:uid="{00000000-0005-0000-0000-00009B540000}"/>
    <cellStyle name="SAPBEXheaderText 6 2" xfId="2953" xr:uid="{00000000-0005-0000-0000-00009C540000}"/>
    <cellStyle name="SAPBEXheaderText 6 2 2" xfId="21862" xr:uid="{00000000-0005-0000-0000-00009D540000}"/>
    <cellStyle name="SAPBEXheaderText 6 3" xfId="4886" xr:uid="{00000000-0005-0000-0000-00009E540000}"/>
    <cellStyle name="SAPBEXheaderText 6 3 2" xfId="23795" xr:uid="{00000000-0005-0000-0000-00009F540000}"/>
    <cellStyle name="SAPBEXheaderText 6 4" xfId="8162" xr:uid="{00000000-0005-0000-0000-0000A0540000}"/>
    <cellStyle name="SAPBEXheaderText 6 4 2" xfId="27071" xr:uid="{00000000-0005-0000-0000-0000A1540000}"/>
    <cellStyle name="SAPBEXheaderText 6 5" xfId="10537" xr:uid="{00000000-0005-0000-0000-0000A2540000}"/>
    <cellStyle name="SAPBEXheaderText 6 5 2" xfId="29446" xr:uid="{00000000-0005-0000-0000-0000A3540000}"/>
    <cellStyle name="SAPBEXheaderText 6 6" xfId="13438" xr:uid="{00000000-0005-0000-0000-0000A4540000}"/>
    <cellStyle name="SAPBEXheaderText 6 6 2" xfId="32347" xr:uid="{00000000-0005-0000-0000-0000A5540000}"/>
    <cellStyle name="SAPBEXheaderText 6 7" xfId="15233" xr:uid="{00000000-0005-0000-0000-0000A6540000}"/>
    <cellStyle name="SAPBEXheaderText 6 7 2" xfId="34142" xr:uid="{00000000-0005-0000-0000-0000A7540000}"/>
    <cellStyle name="SAPBEXheaderText 6 8" xfId="18134" xr:uid="{00000000-0005-0000-0000-0000A8540000}"/>
    <cellStyle name="SAPBEXheaderText 6 8 2" xfId="37043" xr:uid="{00000000-0005-0000-0000-0000A9540000}"/>
    <cellStyle name="SAPBEXheaderText 6 9" xfId="19835" xr:uid="{00000000-0005-0000-0000-0000AA540000}"/>
    <cellStyle name="SAPBEXheaderText 60" xfId="2675" xr:uid="{00000000-0005-0000-0000-0000AB540000}"/>
    <cellStyle name="SAPBEXheaderText 60 2" xfId="21584" xr:uid="{00000000-0005-0000-0000-0000AC540000}"/>
    <cellStyle name="SAPBEXheaderText 61" xfId="9652" xr:uid="{00000000-0005-0000-0000-0000AD540000}"/>
    <cellStyle name="SAPBEXheaderText 61 2" xfId="28561" xr:uid="{00000000-0005-0000-0000-0000AE540000}"/>
    <cellStyle name="SAPBEXheaderText 62" xfId="11043" xr:uid="{00000000-0005-0000-0000-0000AF540000}"/>
    <cellStyle name="SAPBEXheaderText 62 2" xfId="29952" xr:uid="{00000000-0005-0000-0000-0000B0540000}"/>
    <cellStyle name="SAPBEXheaderText 63" xfId="14348" xr:uid="{00000000-0005-0000-0000-0000B1540000}"/>
    <cellStyle name="SAPBEXheaderText 63 2" xfId="33257" xr:uid="{00000000-0005-0000-0000-0000B2540000}"/>
    <cellStyle name="SAPBEXheaderText 64" xfId="15739" xr:uid="{00000000-0005-0000-0000-0000B3540000}"/>
    <cellStyle name="SAPBEXheaderText 64 2" xfId="34648" xr:uid="{00000000-0005-0000-0000-0000B4540000}"/>
    <cellStyle name="SAPBEXheaderText 65" xfId="19025" xr:uid="{00000000-0005-0000-0000-0000B5540000}"/>
    <cellStyle name="SAPBEXheaderText 7" xfId="410" xr:uid="{00000000-0005-0000-0000-0000B6540000}"/>
    <cellStyle name="SAPBEXheaderText 7 2" xfId="2996" xr:uid="{00000000-0005-0000-0000-0000B7540000}"/>
    <cellStyle name="SAPBEXheaderText 7 2 2" xfId="21905" xr:uid="{00000000-0005-0000-0000-0000B8540000}"/>
    <cellStyle name="SAPBEXheaderText 7 3" xfId="6985" xr:uid="{00000000-0005-0000-0000-0000B9540000}"/>
    <cellStyle name="SAPBEXheaderText 7 3 2" xfId="25894" xr:uid="{00000000-0005-0000-0000-0000BA540000}"/>
    <cellStyle name="SAPBEXheaderText 7 4" xfId="9130" xr:uid="{00000000-0005-0000-0000-0000BB540000}"/>
    <cellStyle name="SAPBEXheaderText 7 4 2" xfId="28039" xr:uid="{00000000-0005-0000-0000-0000BC540000}"/>
    <cellStyle name="SAPBEXheaderText 7 5" xfId="12036" xr:uid="{00000000-0005-0000-0000-0000BD540000}"/>
    <cellStyle name="SAPBEXheaderText 7 5 2" xfId="30945" xr:uid="{00000000-0005-0000-0000-0000BE540000}"/>
    <cellStyle name="SAPBEXheaderText 7 6" xfId="12754" xr:uid="{00000000-0005-0000-0000-0000BF540000}"/>
    <cellStyle name="SAPBEXheaderText 7 6 2" xfId="31663" xr:uid="{00000000-0005-0000-0000-0000C0540000}"/>
    <cellStyle name="SAPBEXheaderText 7 7" xfId="16732" xr:uid="{00000000-0005-0000-0000-0000C1540000}"/>
    <cellStyle name="SAPBEXheaderText 7 7 2" xfId="35641" xr:uid="{00000000-0005-0000-0000-0000C2540000}"/>
    <cellStyle name="SAPBEXheaderText 7 8" xfId="17450" xr:uid="{00000000-0005-0000-0000-0000C3540000}"/>
    <cellStyle name="SAPBEXheaderText 7 8 2" xfId="36359" xr:uid="{00000000-0005-0000-0000-0000C4540000}"/>
    <cellStyle name="SAPBEXheaderText 7 9" xfId="21206" xr:uid="{00000000-0005-0000-0000-0000C5540000}"/>
    <cellStyle name="SAPBEXheaderText 8" xfId="453" xr:uid="{00000000-0005-0000-0000-0000C6540000}"/>
    <cellStyle name="SAPBEXheaderText 8 2" xfId="3039" xr:uid="{00000000-0005-0000-0000-0000C7540000}"/>
    <cellStyle name="SAPBEXheaderText 8 2 2" xfId="21948" xr:uid="{00000000-0005-0000-0000-0000C8540000}"/>
    <cellStyle name="SAPBEXheaderText 8 3" xfId="2643" xr:uid="{00000000-0005-0000-0000-0000C9540000}"/>
    <cellStyle name="SAPBEXheaderText 8 3 2" xfId="21552" xr:uid="{00000000-0005-0000-0000-0000CA540000}"/>
    <cellStyle name="SAPBEXheaderText 8 4" xfId="2661" xr:uid="{00000000-0005-0000-0000-0000CB540000}"/>
    <cellStyle name="SAPBEXheaderText 8 4 2" xfId="21570" xr:uid="{00000000-0005-0000-0000-0000CC540000}"/>
    <cellStyle name="SAPBEXheaderText 8 5" xfId="9552" xr:uid="{00000000-0005-0000-0000-0000CD540000}"/>
    <cellStyle name="SAPBEXheaderText 8 5 2" xfId="28461" xr:uid="{00000000-0005-0000-0000-0000CE540000}"/>
    <cellStyle name="SAPBEXheaderText 8 6" xfId="13663" xr:uid="{00000000-0005-0000-0000-0000CF540000}"/>
    <cellStyle name="SAPBEXheaderText 8 6 2" xfId="32572" xr:uid="{00000000-0005-0000-0000-0000D0540000}"/>
    <cellStyle name="SAPBEXheaderText 8 7" xfId="14248" xr:uid="{00000000-0005-0000-0000-0000D1540000}"/>
    <cellStyle name="SAPBEXheaderText 8 7 2" xfId="33157" xr:uid="{00000000-0005-0000-0000-0000D2540000}"/>
    <cellStyle name="SAPBEXheaderText 8 8" xfId="18359" xr:uid="{00000000-0005-0000-0000-0000D3540000}"/>
    <cellStyle name="SAPBEXheaderText 8 8 2" xfId="37268" xr:uid="{00000000-0005-0000-0000-0000D4540000}"/>
    <cellStyle name="SAPBEXheaderText 8 9" xfId="18937" xr:uid="{00000000-0005-0000-0000-0000D5540000}"/>
    <cellStyle name="SAPBEXheaderText 9" xfId="496" xr:uid="{00000000-0005-0000-0000-0000D6540000}"/>
    <cellStyle name="SAPBEXheaderText 9 2" xfId="3082" xr:uid="{00000000-0005-0000-0000-0000D7540000}"/>
    <cellStyle name="SAPBEXheaderText 9 2 2" xfId="21991" xr:uid="{00000000-0005-0000-0000-0000D8540000}"/>
    <cellStyle name="SAPBEXheaderText 9 3" xfId="2612" xr:uid="{00000000-0005-0000-0000-0000D9540000}"/>
    <cellStyle name="SAPBEXheaderText 9 3 2" xfId="21521" xr:uid="{00000000-0005-0000-0000-0000DA540000}"/>
    <cellStyle name="SAPBEXheaderText 9 4" xfId="8026" xr:uid="{00000000-0005-0000-0000-0000DB540000}"/>
    <cellStyle name="SAPBEXheaderText 9 4 2" xfId="26935" xr:uid="{00000000-0005-0000-0000-0000DC540000}"/>
    <cellStyle name="SAPBEXheaderText 9 5" xfId="10391" xr:uid="{00000000-0005-0000-0000-0000DD540000}"/>
    <cellStyle name="SAPBEXheaderText 9 5 2" xfId="29300" xr:uid="{00000000-0005-0000-0000-0000DE540000}"/>
    <cellStyle name="SAPBEXheaderText 9 6" xfId="13035" xr:uid="{00000000-0005-0000-0000-0000DF540000}"/>
    <cellStyle name="SAPBEXheaderText 9 6 2" xfId="31944" xr:uid="{00000000-0005-0000-0000-0000E0540000}"/>
    <cellStyle name="SAPBEXheaderText 9 7" xfId="15087" xr:uid="{00000000-0005-0000-0000-0000E1540000}"/>
    <cellStyle name="SAPBEXheaderText 9 7 2" xfId="33996" xr:uid="{00000000-0005-0000-0000-0000E2540000}"/>
    <cellStyle name="SAPBEXheaderText 9 8" xfId="17731" xr:uid="{00000000-0005-0000-0000-0000E3540000}"/>
    <cellStyle name="SAPBEXheaderText 9 8 2" xfId="36640" xr:uid="{00000000-0005-0000-0000-0000E4540000}"/>
    <cellStyle name="SAPBEXheaderText 9 9" xfId="19697" xr:uid="{00000000-0005-0000-0000-0000E5540000}"/>
    <cellStyle name="SAPBEXHLevel0" xfId="75" xr:uid="{00000000-0005-0000-0000-0000E6540000}"/>
    <cellStyle name="SAPBEXHLevel0 10" xfId="524" xr:uid="{00000000-0005-0000-0000-0000E7540000}"/>
    <cellStyle name="SAPBEXHLevel0 10 2" xfId="3110" xr:uid="{00000000-0005-0000-0000-0000E8540000}"/>
    <cellStyle name="SAPBEXHLevel0 10 2 2" xfId="22019" xr:uid="{00000000-0005-0000-0000-0000E9540000}"/>
    <cellStyle name="SAPBEXHLevel0 10 3" xfId="5330" xr:uid="{00000000-0005-0000-0000-0000EA540000}"/>
    <cellStyle name="SAPBEXHLevel0 10 3 2" xfId="24239" xr:uid="{00000000-0005-0000-0000-0000EB540000}"/>
    <cellStyle name="SAPBEXHLevel0 10 4" xfId="9452" xr:uid="{00000000-0005-0000-0000-0000EC540000}"/>
    <cellStyle name="SAPBEXHLevel0 10 4 2" xfId="28361" xr:uid="{00000000-0005-0000-0000-0000ED540000}"/>
    <cellStyle name="SAPBEXHLevel0 10 5" xfId="11097" xr:uid="{00000000-0005-0000-0000-0000EE540000}"/>
    <cellStyle name="SAPBEXHLevel0 10 5 2" xfId="30006" xr:uid="{00000000-0005-0000-0000-0000EF540000}"/>
    <cellStyle name="SAPBEXHLevel0 10 6" xfId="12525" xr:uid="{00000000-0005-0000-0000-0000F0540000}"/>
    <cellStyle name="SAPBEXHLevel0 10 6 2" xfId="31434" xr:uid="{00000000-0005-0000-0000-0000F1540000}"/>
    <cellStyle name="SAPBEXHLevel0 10 7" xfId="15793" xr:uid="{00000000-0005-0000-0000-0000F2540000}"/>
    <cellStyle name="SAPBEXHLevel0 10 7 2" xfId="34702" xr:uid="{00000000-0005-0000-0000-0000F3540000}"/>
    <cellStyle name="SAPBEXHLevel0 10 8" xfId="17221" xr:uid="{00000000-0005-0000-0000-0000F4540000}"/>
    <cellStyle name="SAPBEXHLevel0 10 8 2" xfId="36130" xr:uid="{00000000-0005-0000-0000-0000F5540000}"/>
    <cellStyle name="SAPBEXHLevel0 10 9" xfId="20344" xr:uid="{00000000-0005-0000-0000-0000F6540000}"/>
    <cellStyle name="SAPBEXHLevel0 11" xfId="382" xr:uid="{00000000-0005-0000-0000-0000F7540000}"/>
    <cellStyle name="SAPBEXHLevel0 11 2" xfId="2968" xr:uid="{00000000-0005-0000-0000-0000F8540000}"/>
    <cellStyle name="SAPBEXHLevel0 11 2 2" xfId="21877" xr:uid="{00000000-0005-0000-0000-0000F9540000}"/>
    <cellStyle name="SAPBEXHLevel0 11 3" xfId="5818" xr:uid="{00000000-0005-0000-0000-0000FA540000}"/>
    <cellStyle name="SAPBEXHLevel0 11 3 2" xfId="24727" xr:uid="{00000000-0005-0000-0000-0000FB540000}"/>
    <cellStyle name="SAPBEXHLevel0 11 4" xfId="7803" xr:uid="{00000000-0005-0000-0000-0000FC540000}"/>
    <cellStyle name="SAPBEXHLevel0 11 4 2" xfId="26712" xr:uid="{00000000-0005-0000-0000-0000FD540000}"/>
    <cellStyle name="SAPBEXHLevel0 11 5" xfId="10152" xr:uid="{00000000-0005-0000-0000-0000FE540000}"/>
    <cellStyle name="SAPBEXHLevel0 11 5 2" xfId="29061" xr:uid="{00000000-0005-0000-0000-0000FF540000}"/>
    <cellStyle name="SAPBEXHLevel0 11 6" xfId="12718" xr:uid="{00000000-0005-0000-0000-000000550000}"/>
    <cellStyle name="SAPBEXHLevel0 11 6 2" xfId="31627" xr:uid="{00000000-0005-0000-0000-000001550000}"/>
    <cellStyle name="SAPBEXHLevel0 11 7" xfId="14848" xr:uid="{00000000-0005-0000-0000-000002550000}"/>
    <cellStyle name="SAPBEXHLevel0 11 7 2" xfId="33757" xr:uid="{00000000-0005-0000-0000-000003550000}"/>
    <cellStyle name="SAPBEXHLevel0 11 8" xfId="17414" xr:uid="{00000000-0005-0000-0000-000004550000}"/>
    <cellStyle name="SAPBEXHLevel0 11 8 2" xfId="36323" xr:uid="{00000000-0005-0000-0000-000005550000}"/>
    <cellStyle name="SAPBEXHLevel0 11 9" xfId="19476" xr:uid="{00000000-0005-0000-0000-000006550000}"/>
    <cellStyle name="SAPBEXHLevel0 12" xfId="588" xr:uid="{00000000-0005-0000-0000-000007550000}"/>
    <cellStyle name="SAPBEXHLevel0 12 2" xfId="3174" xr:uid="{00000000-0005-0000-0000-000008550000}"/>
    <cellStyle name="SAPBEXHLevel0 12 2 2" xfId="22083" xr:uid="{00000000-0005-0000-0000-000009550000}"/>
    <cellStyle name="SAPBEXHLevel0 12 3" xfId="5841" xr:uid="{00000000-0005-0000-0000-00000A550000}"/>
    <cellStyle name="SAPBEXHLevel0 12 3 2" xfId="24750" xr:uid="{00000000-0005-0000-0000-00000B550000}"/>
    <cellStyle name="SAPBEXHLevel0 12 4" xfId="7425" xr:uid="{00000000-0005-0000-0000-00000C550000}"/>
    <cellStyle name="SAPBEXHLevel0 12 4 2" xfId="26334" xr:uid="{00000000-0005-0000-0000-00000D550000}"/>
    <cellStyle name="SAPBEXHLevel0 12 5" xfId="9734" xr:uid="{00000000-0005-0000-0000-00000E550000}"/>
    <cellStyle name="SAPBEXHLevel0 12 5 2" xfId="28643" xr:uid="{00000000-0005-0000-0000-00000F550000}"/>
    <cellStyle name="SAPBEXHLevel0 12 6" xfId="12487" xr:uid="{00000000-0005-0000-0000-000010550000}"/>
    <cellStyle name="SAPBEXHLevel0 12 6 2" xfId="31396" xr:uid="{00000000-0005-0000-0000-000011550000}"/>
    <cellStyle name="SAPBEXHLevel0 12 7" xfId="14430" xr:uid="{00000000-0005-0000-0000-000012550000}"/>
    <cellStyle name="SAPBEXHLevel0 12 7 2" xfId="33339" xr:uid="{00000000-0005-0000-0000-000013550000}"/>
    <cellStyle name="SAPBEXHLevel0 12 8" xfId="17183" xr:uid="{00000000-0005-0000-0000-000014550000}"/>
    <cellStyle name="SAPBEXHLevel0 12 8 2" xfId="36092" xr:uid="{00000000-0005-0000-0000-000015550000}"/>
    <cellStyle name="SAPBEXHLevel0 12 9" xfId="19094" xr:uid="{00000000-0005-0000-0000-000016550000}"/>
    <cellStyle name="SAPBEXHLevel0 13" xfId="722" xr:uid="{00000000-0005-0000-0000-000017550000}"/>
    <cellStyle name="SAPBEXHLevel0 13 2" xfId="3308" xr:uid="{00000000-0005-0000-0000-000018550000}"/>
    <cellStyle name="SAPBEXHLevel0 13 2 2" xfId="22217" xr:uid="{00000000-0005-0000-0000-000019550000}"/>
    <cellStyle name="SAPBEXHLevel0 13 3" xfId="7258" xr:uid="{00000000-0005-0000-0000-00001A550000}"/>
    <cellStyle name="SAPBEXHLevel0 13 3 2" xfId="26167" xr:uid="{00000000-0005-0000-0000-00001B550000}"/>
    <cellStyle name="SAPBEXHLevel0 13 4" xfId="7592" xr:uid="{00000000-0005-0000-0000-00001C550000}"/>
    <cellStyle name="SAPBEXHLevel0 13 4 2" xfId="26501" xr:uid="{00000000-0005-0000-0000-00001D550000}"/>
    <cellStyle name="SAPBEXHLevel0 13 5" xfId="12072" xr:uid="{00000000-0005-0000-0000-00001E550000}"/>
    <cellStyle name="SAPBEXHLevel0 13 5 2" xfId="30981" xr:uid="{00000000-0005-0000-0000-00001F550000}"/>
    <cellStyle name="SAPBEXHLevel0 13 6" xfId="12260" xr:uid="{00000000-0005-0000-0000-000020550000}"/>
    <cellStyle name="SAPBEXHLevel0 13 6 2" xfId="31169" xr:uid="{00000000-0005-0000-0000-000021550000}"/>
    <cellStyle name="SAPBEXHLevel0 13 7" xfId="16768" xr:uid="{00000000-0005-0000-0000-000022550000}"/>
    <cellStyle name="SAPBEXHLevel0 13 7 2" xfId="35677" xr:uid="{00000000-0005-0000-0000-000023550000}"/>
    <cellStyle name="SAPBEXHLevel0 13 8" xfId="16956" xr:uid="{00000000-0005-0000-0000-000024550000}"/>
    <cellStyle name="SAPBEXHLevel0 13 8 2" xfId="35865" xr:uid="{00000000-0005-0000-0000-000025550000}"/>
    <cellStyle name="SAPBEXHLevel0 13 9" xfId="21237" xr:uid="{00000000-0005-0000-0000-000026550000}"/>
    <cellStyle name="SAPBEXHLevel0 14" xfId="633" xr:uid="{00000000-0005-0000-0000-000027550000}"/>
    <cellStyle name="SAPBEXHLevel0 14 2" xfId="3219" xr:uid="{00000000-0005-0000-0000-000028550000}"/>
    <cellStyle name="SAPBEXHLevel0 14 2 2" xfId="22128" xr:uid="{00000000-0005-0000-0000-000029550000}"/>
    <cellStyle name="SAPBEXHLevel0 14 3" xfId="6382" xr:uid="{00000000-0005-0000-0000-00002A550000}"/>
    <cellStyle name="SAPBEXHLevel0 14 3 2" xfId="25291" xr:uid="{00000000-0005-0000-0000-00002B550000}"/>
    <cellStyle name="SAPBEXHLevel0 14 4" xfId="8406" xr:uid="{00000000-0005-0000-0000-00002C550000}"/>
    <cellStyle name="SAPBEXHLevel0 14 4 2" xfId="27315" xr:uid="{00000000-0005-0000-0000-00002D550000}"/>
    <cellStyle name="SAPBEXHLevel0 14 5" xfId="10811" xr:uid="{00000000-0005-0000-0000-00002E550000}"/>
    <cellStyle name="SAPBEXHLevel0 14 5 2" xfId="29720" xr:uid="{00000000-0005-0000-0000-00002F550000}"/>
    <cellStyle name="SAPBEXHLevel0 14 6" xfId="13646" xr:uid="{00000000-0005-0000-0000-000030550000}"/>
    <cellStyle name="SAPBEXHLevel0 14 6 2" xfId="32555" xr:uid="{00000000-0005-0000-0000-000031550000}"/>
    <cellStyle name="SAPBEXHLevel0 14 7" xfId="15507" xr:uid="{00000000-0005-0000-0000-000032550000}"/>
    <cellStyle name="SAPBEXHLevel0 14 7 2" xfId="34416" xr:uid="{00000000-0005-0000-0000-000033550000}"/>
    <cellStyle name="SAPBEXHLevel0 14 8" xfId="18342" xr:uid="{00000000-0005-0000-0000-000034550000}"/>
    <cellStyle name="SAPBEXHLevel0 14 8 2" xfId="37251" xr:uid="{00000000-0005-0000-0000-000035550000}"/>
    <cellStyle name="SAPBEXHLevel0 14 9" xfId="20080" xr:uid="{00000000-0005-0000-0000-000036550000}"/>
    <cellStyle name="SAPBEXHLevel0 15" xfId="675" xr:uid="{00000000-0005-0000-0000-000037550000}"/>
    <cellStyle name="SAPBEXHLevel0 15 2" xfId="3261" xr:uid="{00000000-0005-0000-0000-000038550000}"/>
    <cellStyle name="SAPBEXHLevel0 15 2 2" xfId="22170" xr:uid="{00000000-0005-0000-0000-000039550000}"/>
    <cellStyle name="SAPBEXHLevel0 15 3" xfId="7403" xr:uid="{00000000-0005-0000-0000-00003A550000}"/>
    <cellStyle name="SAPBEXHLevel0 15 3 2" xfId="26312" xr:uid="{00000000-0005-0000-0000-00003B550000}"/>
    <cellStyle name="SAPBEXHLevel0 15 4" xfId="9303" xr:uid="{00000000-0005-0000-0000-00003C550000}"/>
    <cellStyle name="SAPBEXHLevel0 15 4 2" xfId="28212" xr:uid="{00000000-0005-0000-0000-00003D550000}"/>
    <cellStyle name="SAPBEXHLevel0 15 5" xfId="11786" xr:uid="{00000000-0005-0000-0000-00003E550000}"/>
    <cellStyle name="SAPBEXHLevel0 15 5 2" xfId="30695" xr:uid="{00000000-0005-0000-0000-00003F550000}"/>
    <cellStyle name="SAPBEXHLevel0 15 6" xfId="13113" xr:uid="{00000000-0005-0000-0000-000040550000}"/>
    <cellStyle name="SAPBEXHLevel0 15 6 2" xfId="32022" xr:uid="{00000000-0005-0000-0000-000041550000}"/>
    <cellStyle name="SAPBEXHLevel0 15 7" xfId="16482" xr:uid="{00000000-0005-0000-0000-000042550000}"/>
    <cellStyle name="SAPBEXHLevel0 15 7 2" xfId="35391" xr:uid="{00000000-0005-0000-0000-000043550000}"/>
    <cellStyle name="SAPBEXHLevel0 15 8" xfId="17809" xr:uid="{00000000-0005-0000-0000-000044550000}"/>
    <cellStyle name="SAPBEXHLevel0 15 8 2" xfId="36718" xr:uid="{00000000-0005-0000-0000-000045550000}"/>
    <cellStyle name="SAPBEXHLevel0 15 9" xfId="20977" xr:uid="{00000000-0005-0000-0000-000046550000}"/>
    <cellStyle name="SAPBEXHLevel0 16" xfId="554" xr:uid="{00000000-0005-0000-0000-000047550000}"/>
    <cellStyle name="SAPBEXHLevel0 16 2" xfId="3140" xr:uid="{00000000-0005-0000-0000-000048550000}"/>
    <cellStyle name="SAPBEXHLevel0 16 2 2" xfId="22049" xr:uid="{00000000-0005-0000-0000-000049550000}"/>
    <cellStyle name="SAPBEXHLevel0 16 3" xfId="7275" xr:uid="{00000000-0005-0000-0000-00004A550000}"/>
    <cellStyle name="SAPBEXHLevel0 16 3 2" xfId="26184" xr:uid="{00000000-0005-0000-0000-00004B550000}"/>
    <cellStyle name="SAPBEXHLevel0 16 4" xfId="8153" xr:uid="{00000000-0005-0000-0000-00004C550000}"/>
    <cellStyle name="SAPBEXHLevel0 16 4 2" xfId="27062" xr:uid="{00000000-0005-0000-0000-00004D550000}"/>
    <cellStyle name="SAPBEXHLevel0 16 5" xfId="10527" xr:uid="{00000000-0005-0000-0000-00004E550000}"/>
    <cellStyle name="SAPBEXHLevel0 16 5 2" xfId="29436" xr:uid="{00000000-0005-0000-0000-00004F550000}"/>
    <cellStyle name="SAPBEXHLevel0 16 6" xfId="12881" xr:uid="{00000000-0005-0000-0000-000050550000}"/>
    <cellStyle name="SAPBEXHLevel0 16 6 2" xfId="31790" xr:uid="{00000000-0005-0000-0000-000051550000}"/>
    <cellStyle name="SAPBEXHLevel0 16 7" xfId="15223" xr:uid="{00000000-0005-0000-0000-000052550000}"/>
    <cellStyle name="SAPBEXHLevel0 16 7 2" xfId="34132" xr:uid="{00000000-0005-0000-0000-000053550000}"/>
    <cellStyle name="SAPBEXHLevel0 16 8" xfId="17577" xr:uid="{00000000-0005-0000-0000-000054550000}"/>
    <cellStyle name="SAPBEXHLevel0 16 8 2" xfId="36486" xr:uid="{00000000-0005-0000-0000-000055550000}"/>
    <cellStyle name="SAPBEXHLevel0 16 9" xfId="19826" xr:uid="{00000000-0005-0000-0000-000056550000}"/>
    <cellStyle name="SAPBEXHLevel0 17" xfId="942" xr:uid="{00000000-0005-0000-0000-000057550000}"/>
    <cellStyle name="SAPBEXHLevel0 17 2" xfId="3528" xr:uid="{00000000-0005-0000-0000-000058550000}"/>
    <cellStyle name="SAPBEXHLevel0 17 2 2" xfId="22437" xr:uid="{00000000-0005-0000-0000-000059550000}"/>
    <cellStyle name="SAPBEXHLevel0 17 3" xfId="5913" xr:uid="{00000000-0005-0000-0000-00005A550000}"/>
    <cellStyle name="SAPBEXHLevel0 17 3 2" xfId="24822" xr:uid="{00000000-0005-0000-0000-00005B550000}"/>
    <cellStyle name="SAPBEXHLevel0 17 4" xfId="9031" xr:uid="{00000000-0005-0000-0000-00005C550000}"/>
    <cellStyle name="SAPBEXHLevel0 17 4 2" xfId="27940" xr:uid="{00000000-0005-0000-0000-00005D550000}"/>
    <cellStyle name="SAPBEXHLevel0 17 5" xfId="11494" xr:uid="{00000000-0005-0000-0000-00005E550000}"/>
    <cellStyle name="SAPBEXHLevel0 17 5 2" xfId="30403" xr:uid="{00000000-0005-0000-0000-00005F550000}"/>
    <cellStyle name="SAPBEXHLevel0 17 6" xfId="12275" xr:uid="{00000000-0005-0000-0000-000060550000}"/>
    <cellStyle name="SAPBEXHLevel0 17 6 2" xfId="31184" xr:uid="{00000000-0005-0000-0000-000061550000}"/>
    <cellStyle name="SAPBEXHLevel0 17 7" xfId="16190" xr:uid="{00000000-0005-0000-0000-000062550000}"/>
    <cellStyle name="SAPBEXHLevel0 17 7 2" xfId="35099" xr:uid="{00000000-0005-0000-0000-000063550000}"/>
    <cellStyle name="SAPBEXHLevel0 17 8" xfId="16971" xr:uid="{00000000-0005-0000-0000-000064550000}"/>
    <cellStyle name="SAPBEXHLevel0 17 8 2" xfId="35880" xr:uid="{00000000-0005-0000-0000-000065550000}"/>
    <cellStyle name="SAPBEXHLevel0 17 9" xfId="20707" xr:uid="{00000000-0005-0000-0000-000066550000}"/>
    <cellStyle name="SAPBEXHLevel0 18" xfId="917" xr:uid="{00000000-0005-0000-0000-000067550000}"/>
    <cellStyle name="SAPBEXHLevel0 18 2" xfId="3503" xr:uid="{00000000-0005-0000-0000-000068550000}"/>
    <cellStyle name="SAPBEXHLevel0 18 2 2" xfId="22412" xr:uid="{00000000-0005-0000-0000-000069550000}"/>
    <cellStyle name="SAPBEXHLevel0 18 3" xfId="5447" xr:uid="{00000000-0005-0000-0000-00006A550000}"/>
    <cellStyle name="SAPBEXHLevel0 18 3 2" xfId="24356" xr:uid="{00000000-0005-0000-0000-00006B550000}"/>
    <cellStyle name="SAPBEXHLevel0 18 4" xfId="7834" xr:uid="{00000000-0005-0000-0000-00006C550000}"/>
    <cellStyle name="SAPBEXHLevel0 18 4 2" xfId="26743" xr:uid="{00000000-0005-0000-0000-00006D550000}"/>
    <cellStyle name="SAPBEXHLevel0 18 5" xfId="9582" xr:uid="{00000000-0005-0000-0000-00006E550000}"/>
    <cellStyle name="SAPBEXHLevel0 18 5 2" xfId="28491" xr:uid="{00000000-0005-0000-0000-00006F550000}"/>
    <cellStyle name="SAPBEXHLevel0 18 6" xfId="11039" xr:uid="{00000000-0005-0000-0000-000070550000}"/>
    <cellStyle name="SAPBEXHLevel0 18 6 2" xfId="29948" xr:uid="{00000000-0005-0000-0000-000071550000}"/>
    <cellStyle name="SAPBEXHLevel0 18 7" xfId="14278" xr:uid="{00000000-0005-0000-0000-000072550000}"/>
    <cellStyle name="SAPBEXHLevel0 18 7 2" xfId="33187" xr:uid="{00000000-0005-0000-0000-000073550000}"/>
    <cellStyle name="SAPBEXHLevel0 18 8" xfId="15735" xr:uid="{00000000-0005-0000-0000-000074550000}"/>
    <cellStyle name="SAPBEXHLevel0 18 8 2" xfId="34644" xr:uid="{00000000-0005-0000-0000-000075550000}"/>
    <cellStyle name="SAPBEXHLevel0 18 9" xfId="18962" xr:uid="{00000000-0005-0000-0000-000076550000}"/>
    <cellStyle name="SAPBEXHLevel0 19" xfId="982" xr:uid="{00000000-0005-0000-0000-000077550000}"/>
    <cellStyle name="SAPBEXHLevel0 19 2" xfId="3568" xr:uid="{00000000-0005-0000-0000-000078550000}"/>
    <cellStyle name="SAPBEXHLevel0 19 2 2" xfId="22477" xr:uid="{00000000-0005-0000-0000-000079550000}"/>
    <cellStyle name="SAPBEXHLevel0 19 3" xfId="5809" xr:uid="{00000000-0005-0000-0000-00007A550000}"/>
    <cellStyle name="SAPBEXHLevel0 19 3 2" xfId="24718" xr:uid="{00000000-0005-0000-0000-00007B550000}"/>
    <cellStyle name="SAPBEXHLevel0 19 4" xfId="9220" xr:uid="{00000000-0005-0000-0000-00007C550000}"/>
    <cellStyle name="SAPBEXHLevel0 19 4 2" xfId="28129" xr:uid="{00000000-0005-0000-0000-00007D550000}"/>
    <cellStyle name="SAPBEXHLevel0 19 5" xfId="11700" xr:uid="{00000000-0005-0000-0000-00007E550000}"/>
    <cellStyle name="SAPBEXHLevel0 19 5 2" xfId="30609" xr:uid="{00000000-0005-0000-0000-00007F550000}"/>
    <cellStyle name="SAPBEXHLevel0 19 6" xfId="9694" xr:uid="{00000000-0005-0000-0000-000080550000}"/>
    <cellStyle name="SAPBEXHLevel0 19 6 2" xfId="28603" xr:uid="{00000000-0005-0000-0000-000081550000}"/>
    <cellStyle name="SAPBEXHLevel0 19 7" xfId="16396" xr:uid="{00000000-0005-0000-0000-000082550000}"/>
    <cellStyle name="SAPBEXHLevel0 19 7 2" xfId="35305" xr:uid="{00000000-0005-0000-0000-000083550000}"/>
    <cellStyle name="SAPBEXHLevel0 19 8" xfId="14390" xr:uid="{00000000-0005-0000-0000-000084550000}"/>
    <cellStyle name="SAPBEXHLevel0 19 8 2" xfId="33299" xr:uid="{00000000-0005-0000-0000-000085550000}"/>
    <cellStyle name="SAPBEXHLevel0 19 9" xfId="20892" xr:uid="{00000000-0005-0000-0000-000086550000}"/>
    <cellStyle name="SAPBEXHLevel0 2" xfId="196" xr:uid="{00000000-0005-0000-0000-000087550000}"/>
    <cellStyle name="SAPBEXHLevel0 2 2" xfId="2782" xr:uid="{00000000-0005-0000-0000-000088550000}"/>
    <cellStyle name="SAPBEXHLevel0 2 2 2" xfId="21691" xr:uid="{00000000-0005-0000-0000-000089550000}"/>
    <cellStyle name="SAPBEXHLevel0 2 3" xfId="4956" xr:uid="{00000000-0005-0000-0000-00008A550000}"/>
    <cellStyle name="SAPBEXHLevel0 2 3 2" xfId="23865" xr:uid="{00000000-0005-0000-0000-00008B550000}"/>
    <cellStyle name="SAPBEXHLevel0 2 4" xfId="6997" xr:uid="{00000000-0005-0000-0000-00008C550000}"/>
    <cellStyle name="SAPBEXHLevel0 2 4 2" xfId="25906" xr:uid="{00000000-0005-0000-0000-00008D550000}"/>
    <cellStyle name="SAPBEXHLevel0 2 5" xfId="9607" xr:uid="{00000000-0005-0000-0000-00008E550000}"/>
    <cellStyle name="SAPBEXHLevel0 2 5 2" xfId="28516" xr:uid="{00000000-0005-0000-0000-00008F550000}"/>
    <cellStyle name="SAPBEXHLevel0 2 6" xfId="13290" xr:uid="{00000000-0005-0000-0000-000090550000}"/>
    <cellStyle name="SAPBEXHLevel0 2 6 2" xfId="32199" xr:uid="{00000000-0005-0000-0000-000091550000}"/>
    <cellStyle name="SAPBEXHLevel0 2 7" xfId="14303" xr:uid="{00000000-0005-0000-0000-000092550000}"/>
    <cellStyle name="SAPBEXHLevel0 2 7 2" xfId="33212" xr:uid="{00000000-0005-0000-0000-000093550000}"/>
    <cellStyle name="SAPBEXHLevel0 2 8" xfId="17986" xr:uid="{00000000-0005-0000-0000-000094550000}"/>
    <cellStyle name="SAPBEXHLevel0 2 8 2" xfId="36895" xr:uid="{00000000-0005-0000-0000-000095550000}"/>
    <cellStyle name="SAPBEXHLevel0 2 9" xfId="18986" xr:uid="{00000000-0005-0000-0000-000096550000}"/>
    <cellStyle name="SAPBEXHLevel0 20" xfId="1044" xr:uid="{00000000-0005-0000-0000-000097550000}"/>
    <cellStyle name="SAPBEXHLevel0 20 2" xfId="3630" xr:uid="{00000000-0005-0000-0000-000098550000}"/>
    <cellStyle name="SAPBEXHLevel0 20 2 2" xfId="22539" xr:uid="{00000000-0005-0000-0000-000099550000}"/>
    <cellStyle name="SAPBEXHLevel0 20 3" xfId="6772" xr:uid="{00000000-0005-0000-0000-00009A550000}"/>
    <cellStyle name="SAPBEXHLevel0 20 3 2" xfId="25681" xr:uid="{00000000-0005-0000-0000-00009B550000}"/>
    <cellStyle name="SAPBEXHLevel0 20 4" xfId="8042" xr:uid="{00000000-0005-0000-0000-00009C550000}"/>
    <cellStyle name="SAPBEXHLevel0 20 4 2" xfId="26951" xr:uid="{00000000-0005-0000-0000-00009D550000}"/>
    <cellStyle name="SAPBEXHLevel0 20 5" xfId="10409" xr:uid="{00000000-0005-0000-0000-00009E550000}"/>
    <cellStyle name="SAPBEXHLevel0 20 5 2" xfId="29318" xr:uid="{00000000-0005-0000-0000-00009F550000}"/>
    <cellStyle name="SAPBEXHLevel0 20 6" xfId="12421" xr:uid="{00000000-0005-0000-0000-0000A0550000}"/>
    <cellStyle name="SAPBEXHLevel0 20 6 2" xfId="31330" xr:uid="{00000000-0005-0000-0000-0000A1550000}"/>
    <cellStyle name="SAPBEXHLevel0 20 7" xfId="15105" xr:uid="{00000000-0005-0000-0000-0000A2550000}"/>
    <cellStyle name="SAPBEXHLevel0 20 7 2" xfId="34014" xr:uid="{00000000-0005-0000-0000-0000A3550000}"/>
    <cellStyle name="SAPBEXHLevel0 20 8" xfId="17117" xr:uid="{00000000-0005-0000-0000-0000A4550000}"/>
    <cellStyle name="SAPBEXHLevel0 20 8 2" xfId="36026" xr:uid="{00000000-0005-0000-0000-0000A5550000}"/>
    <cellStyle name="SAPBEXHLevel0 20 9" xfId="19713" xr:uid="{00000000-0005-0000-0000-0000A6550000}"/>
    <cellStyle name="SAPBEXHLevel0 21" xfId="914" xr:uid="{00000000-0005-0000-0000-0000A7550000}"/>
    <cellStyle name="SAPBEXHLevel0 21 2" xfId="3500" xr:uid="{00000000-0005-0000-0000-0000A8550000}"/>
    <cellStyle name="SAPBEXHLevel0 21 2 2" xfId="22409" xr:uid="{00000000-0005-0000-0000-0000A9550000}"/>
    <cellStyle name="SAPBEXHLevel0 21 3" xfId="7189" xr:uid="{00000000-0005-0000-0000-0000AA550000}"/>
    <cellStyle name="SAPBEXHLevel0 21 3 2" xfId="26098" xr:uid="{00000000-0005-0000-0000-0000AB550000}"/>
    <cellStyle name="SAPBEXHLevel0 21 4" xfId="7848" xr:uid="{00000000-0005-0000-0000-0000AC550000}"/>
    <cellStyle name="SAPBEXHLevel0 21 4 2" xfId="26757" xr:uid="{00000000-0005-0000-0000-0000AD550000}"/>
    <cellStyle name="SAPBEXHLevel0 21 5" xfId="10004" xr:uid="{00000000-0005-0000-0000-0000AE550000}"/>
    <cellStyle name="SAPBEXHLevel0 21 5 2" xfId="28913" xr:uid="{00000000-0005-0000-0000-0000AF550000}"/>
    <cellStyle name="SAPBEXHLevel0 21 6" xfId="13622" xr:uid="{00000000-0005-0000-0000-0000B0550000}"/>
    <cellStyle name="SAPBEXHLevel0 21 6 2" xfId="32531" xr:uid="{00000000-0005-0000-0000-0000B1550000}"/>
    <cellStyle name="SAPBEXHLevel0 21 7" xfId="14700" xr:uid="{00000000-0005-0000-0000-0000B2550000}"/>
    <cellStyle name="SAPBEXHLevel0 21 7 2" xfId="33609" xr:uid="{00000000-0005-0000-0000-0000B3550000}"/>
    <cellStyle name="SAPBEXHLevel0 21 8" xfId="18318" xr:uid="{00000000-0005-0000-0000-0000B4550000}"/>
    <cellStyle name="SAPBEXHLevel0 21 8 2" xfId="37227" xr:uid="{00000000-0005-0000-0000-0000B5550000}"/>
    <cellStyle name="SAPBEXHLevel0 21 9" xfId="19337" xr:uid="{00000000-0005-0000-0000-0000B6550000}"/>
    <cellStyle name="SAPBEXHLevel0 22" xfId="1167" xr:uid="{00000000-0005-0000-0000-0000B7550000}"/>
    <cellStyle name="SAPBEXHLevel0 22 2" xfId="3753" xr:uid="{00000000-0005-0000-0000-0000B8550000}"/>
    <cellStyle name="SAPBEXHLevel0 22 2 2" xfId="22662" xr:uid="{00000000-0005-0000-0000-0000B9550000}"/>
    <cellStyle name="SAPBEXHLevel0 22 3" xfId="2592" xr:uid="{00000000-0005-0000-0000-0000BA550000}"/>
    <cellStyle name="SAPBEXHLevel0 22 3 2" xfId="21501" xr:uid="{00000000-0005-0000-0000-0000BB550000}"/>
    <cellStyle name="SAPBEXHLevel0 22 4" xfId="9042" xr:uid="{00000000-0005-0000-0000-0000BC550000}"/>
    <cellStyle name="SAPBEXHLevel0 22 4 2" xfId="27951" xr:uid="{00000000-0005-0000-0000-0000BD550000}"/>
    <cellStyle name="SAPBEXHLevel0 22 5" xfId="11507" xr:uid="{00000000-0005-0000-0000-0000BE550000}"/>
    <cellStyle name="SAPBEXHLevel0 22 5 2" xfId="30416" xr:uid="{00000000-0005-0000-0000-0000BF550000}"/>
    <cellStyle name="SAPBEXHLevel0 22 6" xfId="12270" xr:uid="{00000000-0005-0000-0000-0000C0550000}"/>
    <cellStyle name="SAPBEXHLevel0 22 6 2" xfId="31179" xr:uid="{00000000-0005-0000-0000-0000C1550000}"/>
    <cellStyle name="SAPBEXHLevel0 22 7" xfId="16203" xr:uid="{00000000-0005-0000-0000-0000C2550000}"/>
    <cellStyle name="SAPBEXHLevel0 22 7 2" xfId="35112" xr:uid="{00000000-0005-0000-0000-0000C3550000}"/>
    <cellStyle name="SAPBEXHLevel0 22 8" xfId="16966" xr:uid="{00000000-0005-0000-0000-0000C4550000}"/>
    <cellStyle name="SAPBEXHLevel0 22 8 2" xfId="35875" xr:uid="{00000000-0005-0000-0000-0000C5550000}"/>
    <cellStyle name="SAPBEXHLevel0 22 9" xfId="20718" xr:uid="{00000000-0005-0000-0000-0000C6550000}"/>
    <cellStyle name="SAPBEXHLevel0 23" xfId="1168" xr:uid="{00000000-0005-0000-0000-0000C7550000}"/>
    <cellStyle name="SAPBEXHLevel0 23 2" xfId="3754" xr:uid="{00000000-0005-0000-0000-0000C8550000}"/>
    <cellStyle name="SAPBEXHLevel0 23 2 2" xfId="22663" xr:uid="{00000000-0005-0000-0000-0000C9550000}"/>
    <cellStyle name="SAPBEXHLevel0 23 3" xfId="5706" xr:uid="{00000000-0005-0000-0000-0000CA550000}"/>
    <cellStyle name="SAPBEXHLevel0 23 3 2" xfId="24615" xr:uid="{00000000-0005-0000-0000-0000CB550000}"/>
    <cellStyle name="SAPBEXHLevel0 23 4" xfId="9447" xr:uid="{00000000-0005-0000-0000-0000CC550000}"/>
    <cellStyle name="SAPBEXHLevel0 23 4 2" xfId="28356" xr:uid="{00000000-0005-0000-0000-0000CD550000}"/>
    <cellStyle name="SAPBEXHLevel0 23 5" xfId="10888" xr:uid="{00000000-0005-0000-0000-0000CE550000}"/>
    <cellStyle name="SAPBEXHLevel0 23 5 2" xfId="29797" xr:uid="{00000000-0005-0000-0000-0000CF550000}"/>
    <cellStyle name="SAPBEXHLevel0 23 6" xfId="12479" xr:uid="{00000000-0005-0000-0000-0000D0550000}"/>
    <cellStyle name="SAPBEXHLevel0 23 6 2" xfId="31388" xr:uid="{00000000-0005-0000-0000-0000D1550000}"/>
    <cellStyle name="SAPBEXHLevel0 23 7" xfId="15584" xr:uid="{00000000-0005-0000-0000-0000D2550000}"/>
    <cellStyle name="SAPBEXHLevel0 23 7 2" xfId="34493" xr:uid="{00000000-0005-0000-0000-0000D3550000}"/>
    <cellStyle name="SAPBEXHLevel0 23 8" xfId="17175" xr:uid="{00000000-0005-0000-0000-0000D4550000}"/>
    <cellStyle name="SAPBEXHLevel0 23 8 2" xfId="36084" xr:uid="{00000000-0005-0000-0000-0000D5550000}"/>
    <cellStyle name="SAPBEXHLevel0 23 9" xfId="20153" xr:uid="{00000000-0005-0000-0000-0000D6550000}"/>
    <cellStyle name="SAPBEXHLevel0 24" xfId="1235" xr:uid="{00000000-0005-0000-0000-0000D7550000}"/>
    <cellStyle name="SAPBEXHLevel0 24 2" xfId="3821" xr:uid="{00000000-0005-0000-0000-0000D8550000}"/>
    <cellStyle name="SAPBEXHLevel0 24 2 2" xfId="22730" xr:uid="{00000000-0005-0000-0000-0000D9550000}"/>
    <cellStyle name="SAPBEXHLevel0 24 3" xfId="7203" xr:uid="{00000000-0005-0000-0000-0000DA550000}"/>
    <cellStyle name="SAPBEXHLevel0 24 3 2" xfId="26112" xr:uid="{00000000-0005-0000-0000-0000DB550000}"/>
    <cellStyle name="SAPBEXHLevel0 24 4" xfId="5897" xr:uid="{00000000-0005-0000-0000-0000DC550000}"/>
    <cellStyle name="SAPBEXHLevel0 24 4 2" xfId="24806" xr:uid="{00000000-0005-0000-0000-0000DD550000}"/>
    <cellStyle name="SAPBEXHLevel0 24 5" xfId="9691" xr:uid="{00000000-0005-0000-0000-0000DE550000}"/>
    <cellStyle name="SAPBEXHLevel0 24 5 2" xfId="28600" xr:uid="{00000000-0005-0000-0000-0000DF550000}"/>
    <cellStyle name="SAPBEXHLevel0 24 6" xfId="13576" xr:uid="{00000000-0005-0000-0000-0000E0550000}"/>
    <cellStyle name="SAPBEXHLevel0 24 6 2" xfId="32485" xr:uid="{00000000-0005-0000-0000-0000E1550000}"/>
    <cellStyle name="SAPBEXHLevel0 24 7" xfId="14387" xr:uid="{00000000-0005-0000-0000-0000E2550000}"/>
    <cellStyle name="SAPBEXHLevel0 24 7 2" xfId="33296" xr:uid="{00000000-0005-0000-0000-0000E3550000}"/>
    <cellStyle name="SAPBEXHLevel0 24 8" xfId="18272" xr:uid="{00000000-0005-0000-0000-0000E4550000}"/>
    <cellStyle name="SAPBEXHLevel0 24 8 2" xfId="37181" xr:uid="{00000000-0005-0000-0000-0000E5550000}"/>
    <cellStyle name="SAPBEXHLevel0 24 9" xfId="19058" xr:uid="{00000000-0005-0000-0000-0000E6550000}"/>
    <cellStyle name="SAPBEXHLevel0 25" xfId="1278" xr:uid="{00000000-0005-0000-0000-0000E7550000}"/>
    <cellStyle name="SAPBEXHLevel0 25 2" xfId="3864" xr:uid="{00000000-0005-0000-0000-0000E8550000}"/>
    <cellStyle name="SAPBEXHLevel0 25 2 2" xfId="22773" xr:uid="{00000000-0005-0000-0000-0000E9550000}"/>
    <cellStyle name="SAPBEXHLevel0 25 3" xfId="6470" xr:uid="{00000000-0005-0000-0000-0000EA550000}"/>
    <cellStyle name="SAPBEXHLevel0 25 3 2" xfId="25379" xr:uid="{00000000-0005-0000-0000-0000EB550000}"/>
    <cellStyle name="SAPBEXHLevel0 25 4" xfId="8753" xr:uid="{00000000-0005-0000-0000-0000EC550000}"/>
    <cellStyle name="SAPBEXHLevel0 25 4 2" xfId="27662" xr:uid="{00000000-0005-0000-0000-0000ED550000}"/>
    <cellStyle name="SAPBEXHLevel0 25 5" xfId="11191" xr:uid="{00000000-0005-0000-0000-0000EE550000}"/>
    <cellStyle name="SAPBEXHLevel0 25 5 2" xfId="30100" xr:uid="{00000000-0005-0000-0000-0000EF550000}"/>
    <cellStyle name="SAPBEXHLevel0 25 6" xfId="14165" xr:uid="{00000000-0005-0000-0000-0000F0550000}"/>
    <cellStyle name="SAPBEXHLevel0 25 6 2" xfId="33074" xr:uid="{00000000-0005-0000-0000-0000F1550000}"/>
    <cellStyle name="SAPBEXHLevel0 25 7" xfId="15887" xr:uid="{00000000-0005-0000-0000-0000F2550000}"/>
    <cellStyle name="SAPBEXHLevel0 25 7 2" xfId="34796" xr:uid="{00000000-0005-0000-0000-0000F3550000}"/>
    <cellStyle name="SAPBEXHLevel0 25 8" xfId="18861" xr:uid="{00000000-0005-0000-0000-0000F4550000}"/>
    <cellStyle name="SAPBEXHLevel0 25 8 2" xfId="37770" xr:uid="{00000000-0005-0000-0000-0000F5550000}"/>
    <cellStyle name="SAPBEXHLevel0 25 9" xfId="20427" xr:uid="{00000000-0005-0000-0000-0000F6550000}"/>
    <cellStyle name="SAPBEXHLevel0 26" xfId="1336" xr:uid="{00000000-0005-0000-0000-0000F7550000}"/>
    <cellStyle name="SAPBEXHLevel0 26 2" xfId="3922" xr:uid="{00000000-0005-0000-0000-0000F8550000}"/>
    <cellStyle name="SAPBEXHLevel0 26 2 2" xfId="22831" xr:uid="{00000000-0005-0000-0000-0000F9550000}"/>
    <cellStyle name="SAPBEXHLevel0 26 3" xfId="6710" xr:uid="{00000000-0005-0000-0000-0000FA550000}"/>
    <cellStyle name="SAPBEXHLevel0 26 3 2" xfId="25619" xr:uid="{00000000-0005-0000-0000-0000FB550000}"/>
    <cellStyle name="SAPBEXHLevel0 26 4" xfId="8076" xr:uid="{00000000-0005-0000-0000-0000FC550000}"/>
    <cellStyle name="SAPBEXHLevel0 26 4 2" xfId="26985" xr:uid="{00000000-0005-0000-0000-0000FD550000}"/>
    <cellStyle name="SAPBEXHLevel0 26 5" xfId="10446" xr:uid="{00000000-0005-0000-0000-0000FE550000}"/>
    <cellStyle name="SAPBEXHLevel0 26 5 2" xfId="29355" xr:uid="{00000000-0005-0000-0000-0000FF550000}"/>
    <cellStyle name="SAPBEXHLevel0 26 6" xfId="14052" xr:uid="{00000000-0005-0000-0000-000000560000}"/>
    <cellStyle name="SAPBEXHLevel0 26 6 2" xfId="32961" xr:uid="{00000000-0005-0000-0000-000001560000}"/>
    <cellStyle name="SAPBEXHLevel0 26 7" xfId="15142" xr:uid="{00000000-0005-0000-0000-000002560000}"/>
    <cellStyle name="SAPBEXHLevel0 26 7 2" xfId="34051" xr:uid="{00000000-0005-0000-0000-000003560000}"/>
    <cellStyle name="SAPBEXHLevel0 26 8" xfId="18748" xr:uid="{00000000-0005-0000-0000-000004560000}"/>
    <cellStyle name="SAPBEXHLevel0 26 8 2" xfId="37657" xr:uid="{00000000-0005-0000-0000-000005560000}"/>
    <cellStyle name="SAPBEXHLevel0 26 9" xfId="19747" xr:uid="{00000000-0005-0000-0000-000006560000}"/>
    <cellStyle name="SAPBEXHLevel0 27" xfId="1363" xr:uid="{00000000-0005-0000-0000-000007560000}"/>
    <cellStyle name="SAPBEXHLevel0 27 2" xfId="3949" xr:uid="{00000000-0005-0000-0000-000008560000}"/>
    <cellStyle name="SAPBEXHLevel0 27 2 2" xfId="22858" xr:uid="{00000000-0005-0000-0000-000009560000}"/>
    <cellStyle name="SAPBEXHLevel0 27 3" xfId="6949" xr:uid="{00000000-0005-0000-0000-00000A560000}"/>
    <cellStyle name="SAPBEXHLevel0 27 3 2" xfId="25858" xr:uid="{00000000-0005-0000-0000-00000B560000}"/>
    <cellStyle name="SAPBEXHLevel0 27 4" xfId="8145" xr:uid="{00000000-0005-0000-0000-00000C560000}"/>
    <cellStyle name="SAPBEXHLevel0 27 4 2" xfId="27054" xr:uid="{00000000-0005-0000-0000-00000D560000}"/>
    <cellStyle name="SAPBEXHLevel0 27 5" xfId="10519" xr:uid="{00000000-0005-0000-0000-00000E560000}"/>
    <cellStyle name="SAPBEXHLevel0 27 5 2" xfId="29428" xr:uid="{00000000-0005-0000-0000-00000F560000}"/>
    <cellStyle name="SAPBEXHLevel0 27 6" xfId="12941" xr:uid="{00000000-0005-0000-0000-000010560000}"/>
    <cellStyle name="SAPBEXHLevel0 27 6 2" xfId="31850" xr:uid="{00000000-0005-0000-0000-000011560000}"/>
    <cellStyle name="SAPBEXHLevel0 27 7" xfId="15215" xr:uid="{00000000-0005-0000-0000-000012560000}"/>
    <cellStyle name="SAPBEXHLevel0 27 7 2" xfId="34124" xr:uid="{00000000-0005-0000-0000-000013560000}"/>
    <cellStyle name="SAPBEXHLevel0 27 8" xfId="17637" xr:uid="{00000000-0005-0000-0000-000014560000}"/>
    <cellStyle name="SAPBEXHLevel0 27 8 2" xfId="36546" xr:uid="{00000000-0005-0000-0000-000015560000}"/>
    <cellStyle name="SAPBEXHLevel0 27 9" xfId="19818" xr:uid="{00000000-0005-0000-0000-000016560000}"/>
    <cellStyle name="SAPBEXHLevel0 28" xfId="1406" xr:uid="{00000000-0005-0000-0000-000017560000}"/>
    <cellStyle name="SAPBEXHLevel0 28 2" xfId="3992" xr:uid="{00000000-0005-0000-0000-000018560000}"/>
    <cellStyle name="SAPBEXHLevel0 28 2 2" xfId="22901" xr:uid="{00000000-0005-0000-0000-000019560000}"/>
    <cellStyle name="SAPBEXHLevel0 28 3" xfId="6141" xr:uid="{00000000-0005-0000-0000-00001A560000}"/>
    <cellStyle name="SAPBEXHLevel0 28 3 2" xfId="25050" xr:uid="{00000000-0005-0000-0000-00001B560000}"/>
    <cellStyle name="SAPBEXHLevel0 28 4" xfId="8325" xr:uid="{00000000-0005-0000-0000-00001C560000}"/>
    <cellStyle name="SAPBEXHLevel0 28 4 2" xfId="27234" xr:uid="{00000000-0005-0000-0000-00001D560000}"/>
    <cellStyle name="SAPBEXHLevel0 28 5" xfId="10721" xr:uid="{00000000-0005-0000-0000-00001E560000}"/>
    <cellStyle name="SAPBEXHLevel0 28 5 2" xfId="29630" xr:uid="{00000000-0005-0000-0000-00001F560000}"/>
    <cellStyle name="SAPBEXHLevel0 28 6" xfId="12390" xr:uid="{00000000-0005-0000-0000-000020560000}"/>
    <cellStyle name="SAPBEXHLevel0 28 6 2" xfId="31299" xr:uid="{00000000-0005-0000-0000-000021560000}"/>
    <cellStyle name="SAPBEXHLevel0 28 7" xfId="15417" xr:uid="{00000000-0005-0000-0000-000022560000}"/>
    <cellStyle name="SAPBEXHLevel0 28 7 2" xfId="34326" xr:uid="{00000000-0005-0000-0000-000023560000}"/>
    <cellStyle name="SAPBEXHLevel0 28 8" xfId="17086" xr:uid="{00000000-0005-0000-0000-000024560000}"/>
    <cellStyle name="SAPBEXHLevel0 28 8 2" xfId="35995" xr:uid="{00000000-0005-0000-0000-000025560000}"/>
    <cellStyle name="SAPBEXHLevel0 28 9" xfId="19998" xr:uid="{00000000-0005-0000-0000-000026560000}"/>
    <cellStyle name="SAPBEXHLevel0 29" xfId="1449" xr:uid="{00000000-0005-0000-0000-000027560000}"/>
    <cellStyle name="SAPBEXHLevel0 29 2" xfId="4035" xr:uid="{00000000-0005-0000-0000-000028560000}"/>
    <cellStyle name="SAPBEXHLevel0 29 2 2" xfId="22944" xr:uid="{00000000-0005-0000-0000-000029560000}"/>
    <cellStyle name="SAPBEXHLevel0 29 3" xfId="5756" xr:uid="{00000000-0005-0000-0000-00002A560000}"/>
    <cellStyle name="SAPBEXHLevel0 29 3 2" xfId="24665" xr:uid="{00000000-0005-0000-0000-00002B560000}"/>
    <cellStyle name="SAPBEXHLevel0 29 4" xfId="8577" xr:uid="{00000000-0005-0000-0000-00002C560000}"/>
    <cellStyle name="SAPBEXHLevel0 29 4 2" xfId="27486" xr:uid="{00000000-0005-0000-0000-00002D560000}"/>
    <cellStyle name="SAPBEXHLevel0 29 5" xfId="10993" xr:uid="{00000000-0005-0000-0000-00002E560000}"/>
    <cellStyle name="SAPBEXHLevel0 29 5 2" xfId="29902" xr:uid="{00000000-0005-0000-0000-00002F560000}"/>
    <cellStyle name="SAPBEXHLevel0 29 6" xfId="12277" xr:uid="{00000000-0005-0000-0000-000030560000}"/>
    <cellStyle name="SAPBEXHLevel0 29 6 2" xfId="31186" xr:uid="{00000000-0005-0000-0000-000031560000}"/>
    <cellStyle name="SAPBEXHLevel0 29 7" xfId="15689" xr:uid="{00000000-0005-0000-0000-000032560000}"/>
    <cellStyle name="SAPBEXHLevel0 29 7 2" xfId="34598" xr:uid="{00000000-0005-0000-0000-000033560000}"/>
    <cellStyle name="SAPBEXHLevel0 29 8" xfId="16973" xr:uid="{00000000-0005-0000-0000-000034560000}"/>
    <cellStyle name="SAPBEXHLevel0 29 8 2" xfId="35882" xr:uid="{00000000-0005-0000-0000-000035560000}"/>
    <cellStyle name="SAPBEXHLevel0 29 9" xfId="20251" xr:uid="{00000000-0005-0000-0000-000036560000}"/>
    <cellStyle name="SAPBEXHLevel0 3" xfId="138" xr:uid="{00000000-0005-0000-0000-000037560000}"/>
    <cellStyle name="SAPBEXHLevel0 3 2" xfId="2725" xr:uid="{00000000-0005-0000-0000-000038560000}"/>
    <cellStyle name="SAPBEXHLevel0 3 2 2" xfId="21634" xr:uid="{00000000-0005-0000-0000-000039560000}"/>
    <cellStyle name="SAPBEXHLevel0 3 3" xfId="5810" xr:uid="{00000000-0005-0000-0000-00003A560000}"/>
    <cellStyle name="SAPBEXHLevel0 3 3 2" xfId="24719" xr:uid="{00000000-0005-0000-0000-00003B560000}"/>
    <cellStyle name="SAPBEXHLevel0 3 4" xfId="8225" xr:uid="{00000000-0005-0000-0000-00003C560000}"/>
    <cellStyle name="SAPBEXHLevel0 3 4 2" xfId="27134" xr:uid="{00000000-0005-0000-0000-00003D560000}"/>
    <cellStyle name="SAPBEXHLevel0 3 5" xfId="10613" xr:uid="{00000000-0005-0000-0000-00003E560000}"/>
    <cellStyle name="SAPBEXHLevel0 3 5 2" xfId="29522" xr:uid="{00000000-0005-0000-0000-00003F560000}"/>
    <cellStyle name="SAPBEXHLevel0 3 6" xfId="13518" xr:uid="{00000000-0005-0000-0000-000040560000}"/>
    <cellStyle name="SAPBEXHLevel0 3 6 2" xfId="32427" xr:uid="{00000000-0005-0000-0000-000041560000}"/>
    <cellStyle name="SAPBEXHLevel0 3 7" xfId="15309" xr:uid="{00000000-0005-0000-0000-000042560000}"/>
    <cellStyle name="SAPBEXHLevel0 3 7 2" xfId="34218" xr:uid="{00000000-0005-0000-0000-000043560000}"/>
    <cellStyle name="SAPBEXHLevel0 3 8" xfId="18214" xr:uid="{00000000-0005-0000-0000-000044560000}"/>
    <cellStyle name="SAPBEXHLevel0 3 8 2" xfId="37123" xr:uid="{00000000-0005-0000-0000-000045560000}"/>
    <cellStyle name="SAPBEXHLevel0 3 9" xfId="19898" xr:uid="{00000000-0005-0000-0000-000046560000}"/>
    <cellStyle name="SAPBEXHLevel0 30" xfId="1492" xr:uid="{00000000-0005-0000-0000-000047560000}"/>
    <cellStyle name="SAPBEXHLevel0 30 2" xfId="4078" xr:uid="{00000000-0005-0000-0000-000048560000}"/>
    <cellStyle name="SAPBEXHLevel0 30 2 2" xfId="22987" xr:uid="{00000000-0005-0000-0000-000049560000}"/>
    <cellStyle name="SAPBEXHLevel0 30 3" xfId="7393" xr:uid="{00000000-0005-0000-0000-00004A560000}"/>
    <cellStyle name="SAPBEXHLevel0 30 3 2" xfId="26302" xr:uid="{00000000-0005-0000-0000-00004B560000}"/>
    <cellStyle name="SAPBEXHLevel0 30 4" xfId="9291" xr:uid="{00000000-0005-0000-0000-00004C560000}"/>
    <cellStyle name="SAPBEXHLevel0 30 4 2" xfId="28200" xr:uid="{00000000-0005-0000-0000-00004D560000}"/>
    <cellStyle name="SAPBEXHLevel0 30 5" xfId="11773" xr:uid="{00000000-0005-0000-0000-00004E560000}"/>
    <cellStyle name="SAPBEXHLevel0 30 5 2" xfId="30682" xr:uid="{00000000-0005-0000-0000-00004F560000}"/>
    <cellStyle name="SAPBEXHLevel0 30 6" xfId="12651" xr:uid="{00000000-0005-0000-0000-000050560000}"/>
    <cellStyle name="SAPBEXHLevel0 30 6 2" xfId="31560" xr:uid="{00000000-0005-0000-0000-000051560000}"/>
    <cellStyle name="SAPBEXHLevel0 30 7" xfId="16469" xr:uid="{00000000-0005-0000-0000-000052560000}"/>
    <cellStyle name="SAPBEXHLevel0 30 7 2" xfId="35378" xr:uid="{00000000-0005-0000-0000-000053560000}"/>
    <cellStyle name="SAPBEXHLevel0 30 8" xfId="17347" xr:uid="{00000000-0005-0000-0000-000054560000}"/>
    <cellStyle name="SAPBEXHLevel0 30 8 2" xfId="36256" xr:uid="{00000000-0005-0000-0000-000055560000}"/>
    <cellStyle name="SAPBEXHLevel0 30 9" xfId="20965" xr:uid="{00000000-0005-0000-0000-000056560000}"/>
    <cellStyle name="SAPBEXHLevel0 31" xfId="1535" xr:uid="{00000000-0005-0000-0000-000057560000}"/>
    <cellStyle name="SAPBEXHLevel0 31 2" xfId="4121" xr:uid="{00000000-0005-0000-0000-000058560000}"/>
    <cellStyle name="SAPBEXHLevel0 31 2 2" xfId="23030" xr:uid="{00000000-0005-0000-0000-000059560000}"/>
    <cellStyle name="SAPBEXHLevel0 31 3" xfId="4875" xr:uid="{00000000-0005-0000-0000-00005A560000}"/>
    <cellStyle name="SAPBEXHLevel0 31 3 2" xfId="23784" xr:uid="{00000000-0005-0000-0000-00005B560000}"/>
    <cellStyle name="SAPBEXHLevel0 31 4" xfId="8556" xr:uid="{00000000-0005-0000-0000-00005C560000}"/>
    <cellStyle name="SAPBEXHLevel0 31 4 2" xfId="27465" xr:uid="{00000000-0005-0000-0000-00005D560000}"/>
    <cellStyle name="SAPBEXHLevel0 31 5" xfId="10971" xr:uid="{00000000-0005-0000-0000-00005E560000}"/>
    <cellStyle name="SAPBEXHLevel0 31 5 2" xfId="29880" xr:uid="{00000000-0005-0000-0000-00005F560000}"/>
    <cellStyle name="SAPBEXHLevel0 31 6" xfId="12124" xr:uid="{00000000-0005-0000-0000-000060560000}"/>
    <cellStyle name="SAPBEXHLevel0 31 6 2" xfId="31033" xr:uid="{00000000-0005-0000-0000-000061560000}"/>
    <cellStyle name="SAPBEXHLevel0 31 7" xfId="15667" xr:uid="{00000000-0005-0000-0000-000062560000}"/>
    <cellStyle name="SAPBEXHLevel0 31 7 2" xfId="34576" xr:uid="{00000000-0005-0000-0000-000063560000}"/>
    <cellStyle name="SAPBEXHLevel0 31 8" xfId="16820" xr:uid="{00000000-0005-0000-0000-000064560000}"/>
    <cellStyle name="SAPBEXHLevel0 31 8 2" xfId="35729" xr:uid="{00000000-0005-0000-0000-000065560000}"/>
    <cellStyle name="SAPBEXHLevel0 31 9" xfId="20230" xr:uid="{00000000-0005-0000-0000-000066560000}"/>
    <cellStyle name="SAPBEXHLevel0 32" xfId="1596" xr:uid="{00000000-0005-0000-0000-000067560000}"/>
    <cellStyle name="SAPBEXHLevel0 32 2" xfId="4182" xr:uid="{00000000-0005-0000-0000-000068560000}"/>
    <cellStyle name="SAPBEXHLevel0 32 2 2" xfId="23091" xr:uid="{00000000-0005-0000-0000-000069560000}"/>
    <cellStyle name="SAPBEXHLevel0 32 3" xfId="5553" xr:uid="{00000000-0005-0000-0000-00006A560000}"/>
    <cellStyle name="SAPBEXHLevel0 32 3 2" xfId="24462" xr:uid="{00000000-0005-0000-0000-00006B560000}"/>
    <cellStyle name="SAPBEXHLevel0 32 4" xfId="8507" xr:uid="{00000000-0005-0000-0000-00006C560000}"/>
    <cellStyle name="SAPBEXHLevel0 32 4 2" xfId="27416" xr:uid="{00000000-0005-0000-0000-00006D560000}"/>
    <cellStyle name="SAPBEXHLevel0 32 5" xfId="10276" xr:uid="{00000000-0005-0000-0000-00006E560000}"/>
    <cellStyle name="SAPBEXHLevel0 32 5 2" xfId="29185" xr:uid="{00000000-0005-0000-0000-00006F560000}"/>
    <cellStyle name="SAPBEXHLevel0 32 6" xfId="13814" xr:uid="{00000000-0005-0000-0000-000070560000}"/>
    <cellStyle name="SAPBEXHLevel0 32 6 2" xfId="32723" xr:uid="{00000000-0005-0000-0000-000071560000}"/>
    <cellStyle name="SAPBEXHLevel0 32 7" xfId="14972" xr:uid="{00000000-0005-0000-0000-000072560000}"/>
    <cellStyle name="SAPBEXHLevel0 32 7 2" xfId="33881" xr:uid="{00000000-0005-0000-0000-000073560000}"/>
    <cellStyle name="SAPBEXHLevel0 32 8" xfId="18510" xr:uid="{00000000-0005-0000-0000-000074560000}"/>
    <cellStyle name="SAPBEXHLevel0 32 8 2" xfId="37419" xr:uid="{00000000-0005-0000-0000-000075560000}"/>
    <cellStyle name="SAPBEXHLevel0 32 9" xfId="19593" xr:uid="{00000000-0005-0000-0000-000076560000}"/>
    <cellStyle name="SAPBEXHLevel0 33" xfId="1597" xr:uid="{00000000-0005-0000-0000-000077560000}"/>
    <cellStyle name="SAPBEXHLevel0 33 2" xfId="4183" xr:uid="{00000000-0005-0000-0000-000078560000}"/>
    <cellStyle name="SAPBEXHLevel0 33 2 2" xfId="23092" xr:uid="{00000000-0005-0000-0000-000079560000}"/>
    <cellStyle name="SAPBEXHLevel0 33 3" xfId="6592" xr:uid="{00000000-0005-0000-0000-00007A560000}"/>
    <cellStyle name="SAPBEXHLevel0 33 3 2" xfId="25501" xr:uid="{00000000-0005-0000-0000-00007B560000}"/>
    <cellStyle name="SAPBEXHLevel0 33 4" xfId="9007" xr:uid="{00000000-0005-0000-0000-00007C560000}"/>
    <cellStyle name="SAPBEXHLevel0 33 4 2" xfId="27916" xr:uid="{00000000-0005-0000-0000-00007D560000}"/>
    <cellStyle name="SAPBEXHLevel0 33 5" xfId="11468" xr:uid="{00000000-0005-0000-0000-00007E560000}"/>
    <cellStyle name="SAPBEXHLevel0 33 5 2" xfId="30377" xr:uid="{00000000-0005-0000-0000-00007F560000}"/>
    <cellStyle name="SAPBEXHLevel0 33 6" xfId="12925" xr:uid="{00000000-0005-0000-0000-000080560000}"/>
    <cellStyle name="SAPBEXHLevel0 33 6 2" xfId="31834" xr:uid="{00000000-0005-0000-0000-000081560000}"/>
    <cellStyle name="SAPBEXHLevel0 33 7" xfId="16164" xr:uid="{00000000-0005-0000-0000-000082560000}"/>
    <cellStyle name="SAPBEXHLevel0 33 7 2" xfId="35073" xr:uid="{00000000-0005-0000-0000-000083560000}"/>
    <cellStyle name="SAPBEXHLevel0 33 8" xfId="17621" xr:uid="{00000000-0005-0000-0000-000084560000}"/>
    <cellStyle name="SAPBEXHLevel0 33 8 2" xfId="36530" xr:uid="{00000000-0005-0000-0000-000085560000}"/>
    <cellStyle name="SAPBEXHLevel0 33 9" xfId="20682" xr:uid="{00000000-0005-0000-0000-000086560000}"/>
    <cellStyle name="SAPBEXHLevel0 34" xfId="1590" xr:uid="{00000000-0005-0000-0000-000087560000}"/>
    <cellStyle name="SAPBEXHLevel0 34 2" xfId="4176" xr:uid="{00000000-0005-0000-0000-000088560000}"/>
    <cellStyle name="SAPBEXHLevel0 34 2 2" xfId="23085" xr:uid="{00000000-0005-0000-0000-000089560000}"/>
    <cellStyle name="SAPBEXHLevel0 34 3" xfId="7283" xr:uid="{00000000-0005-0000-0000-00008A560000}"/>
    <cellStyle name="SAPBEXHLevel0 34 3 2" xfId="26192" xr:uid="{00000000-0005-0000-0000-00008B560000}"/>
    <cellStyle name="SAPBEXHLevel0 34 4" xfId="8301" xr:uid="{00000000-0005-0000-0000-00008C560000}"/>
    <cellStyle name="SAPBEXHLevel0 34 4 2" xfId="27210" xr:uid="{00000000-0005-0000-0000-00008D560000}"/>
    <cellStyle name="SAPBEXHLevel0 34 5" xfId="10697" xr:uid="{00000000-0005-0000-0000-00008E560000}"/>
    <cellStyle name="SAPBEXHLevel0 34 5 2" xfId="29606" xr:uid="{00000000-0005-0000-0000-00008F560000}"/>
    <cellStyle name="SAPBEXHLevel0 34 6" xfId="12575" xr:uid="{00000000-0005-0000-0000-000090560000}"/>
    <cellStyle name="SAPBEXHLevel0 34 6 2" xfId="31484" xr:uid="{00000000-0005-0000-0000-000091560000}"/>
    <cellStyle name="SAPBEXHLevel0 34 7" xfId="15393" xr:uid="{00000000-0005-0000-0000-000092560000}"/>
    <cellStyle name="SAPBEXHLevel0 34 7 2" xfId="34302" xr:uid="{00000000-0005-0000-0000-000093560000}"/>
    <cellStyle name="SAPBEXHLevel0 34 8" xfId="17271" xr:uid="{00000000-0005-0000-0000-000094560000}"/>
    <cellStyle name="SAPBEXHLevel0 34 8 2" xfId="36180" xr:uid="{00000000-0005-0000-0000-000095560000}"/>
    <cellStyle name="SAPBEXHLevel0 34 9" xfId="19974" xr:uid="{00000000-0005-0000-0000-000096560000}"/>
    <cellStyle name="SAPBEXHLevel0 35" xfId="1707" xr:uid="{00000000-0005-0000-0000-000097560000}"/>
    <cellStyle name="SAPBEXHLevel0 35 2" xfId="4293" xr:uid="{00000000-0005-0000-0000-000098560000}"/>
    <cellStyle name="SAPBEXHLevel0 35 2 2" xfId="23202" xr:uid="{00000000-0005-0000-0000-000099560000}"/>
    <cellStyle name="SAPBEXHLevel0 35 3" xfId="5411" xr:uid="{00000000-0005-0000-0000-00009A560000}"/>
    <cellStyle name="SAPBEXHLevel0 35 3 2" xfId="24320" xr:uid="{00000000-0005-0000-0000-00009B560000}"/>
    <cellStyle name="SAPBEXHLevel0 35 4" xfId="7509" xr:uid="{00000000-0005-0000-0000-00009C560000}"/>
    <cellStyle name="SAPBEXHLevel0 35 4 2" xfId="26418" xr:uid="{00000000-0005-0000-0000-00009D560000}"/>
    <cellStyle name="SAPBEXHLevel0 35 5" xfId="9831" xr:uid="{00000000-0005-0000-0000-00009E560000}"/>
    <cellStyle name="SAPBEXHLevel0 35 5 2" xfId="28740" xr:uid="{00000000-0005-0000-0000-00009F560000}"/>
    <cellStyle name="SAPBEXHLevel0 35 6" xfId="12721" xr:uid="{00000000-0005-0000-0000-0000A0560000}"/>
    <cellStyle name="SAPBEXHLevel0 35 6 2" xfId="31630" xr:uid="{00000000-0005-0000-0000-0000A1560000}"/>
    <cellStyle name="SAPBEXHLevel0 35 7" xfId="14527" xr:uid="{00000000-0005-0000-0000-0000A2560000}"/>
    <cellStyle name="SAPBEXHLevel0 35 7 2" xfId="33436" xr:uid="{00000000-0005-0000-0000-0000A3560000}"/>
    <cellStyle name="SAPBEXHLevel0 35 8" xfId="17417" xr:uid="{00000000-0005-0000-0000-0000A4560000}"/>
    <cellStyle name="SAPBEXHLevel0 35 8 2" xfId="36326" xr:uid="{00000000-0005-0000-0000-0000A5560000}"/>
    <cellStyle name="SAPBEXHLevel0 35 9" xfId="19180" xr:uid="{00000000-0005-0000-0000-0000A6560000}"/>
    <cellStyle name="SAPBEXHLevel0 36" xfId="1750" xr:uid="{00000000-0005-0000-0000-0000A7560000}"/>
    <cellStyle name="SAPBEXHLevel0 36 2" xfId="4336" xr:uid="{00000000-0005-0000-0000-0000A8560000}"/>
    <cellStyle name="SAPBEXHLevel0 36 2 2" xfId="23245" xr:uid="{00000000-0005-0000-0000-0000A9560000}"/>
    <cellStyle name="SAPBEXHLevel0 36 3" xfId="6646" xr:uid="{00000000-0005-0000-0000-0000AA560000}"/>
    <cellStyle name="SAPBEXHLevel0 36 3 2" xfId="25555" xr:uid="{00000000-0005-0000-0000-0000AB560000}"/>
    <cellStyle name="SAPBEXHLevel0 36 4" xfId="8676" xr:uid="{00000000-0005-0000-0000-0000AC560000}"/>
    <cellStyle name="SAPBEXHLevel0 36 4 2" xfId="27585" xr:uid="{00000000-0005-0000-0000-0000AD560000}"/>
    <cellStyle name="SAPBEXHLevel0 36 5" xfId="9579" xr:uid="{00000000-0005-0000-0000-0000AE560000}"/>
    <cellStyle name="SAPBEXHLevel0 36 5 2" xfId="28488" xr:uid="{00000000-0005-0000-0000-0000AF560000}"/>
    <cellStyle name="SAPBEXHLevel0 36 6" xfId="12111" xr:uid="{00000000-0005-0000-0000-0000B0560000}"/>
    <cellStyle name="SAPBEXHLevel0 36 6 2" xfId="31020" xr:uid="{00000000-0005-0000-0000-0000B1560000}"/>
    <cellStyle name="SAPBEXHLevel0 36 7" xfId="14275" xr:uid="{00000000-0005-0000-0000-0000B2560000}"/>
    <cellStyle name="SAPBEXHLevel0 36 7 2" xfId="33184" xr:uid="{00000000-0005-0000-0000-0000B3560000}"/>
    <cellStyle name="SAPBEXHLevel0 36 8" xfId="16807" xr:uid="{00000000-0005-0000-0000-0000B4560000}"/>
    <cellStyle name="SAPBEXHLevel0 36 8 2" xfId="35716" xr:uid="{00000000-0005-0000-0000-0000B5560000}"/>
    <cellStyle name="SAPBEXHLevel0 36 9" xfId="18960" xr:uid="{00000000-0005-0000-0000-0000B6560000}"/>
    <cellStyle name="SAPBEXHLevel0 37" xfId="1793" xr:uid="{00000000-0005-0000-0000-0000B7560000}"/>
    <cellStyle name="SAPBEXHLevel0 37 2" xfId="4379" xr:uid="{00000000-0005-0000-0000-0000B8560000}"/>
    <cellStyle name="SAPBEXHLevel0 37 2 2" xfId="23288" xr:uid="{00000000-0005-0000-0000-0000B9560000}"/>
    <cellStyle name="SAPBEXHLevel0 37 3" xfId="7184" xr:uid="{00000000-0005-0000-0000-0000BA560000}"/>
    <cellStyle name="SAPBEXHLevel0 37 3 2" xfId="26093" xr:uid="{00000000-0005-0000-0000-0000BB560000}"/>
    <cellStyle name="SAPBEXHLevel0 37 4" xfId="8246" xr:uid="{00000000-0005-0000-0000-0000BC560000}"/>
    <cellStyle name="SAPBEXHLevel0 37 4 2" xfId="27155" xr:uid="{00000000-0005-0000-0000-0000BD560000}"/>
    <cellStyle name="SAPBEXHLevel0 37 5" xfId="10636" xr:uid="{00000000-0005-0000-0000-0000BE560000}"/>
    <cellStyle name="SAPBEXHLevel0 37 5 2" xfId="29545" xr:uid="{00000000-0005-0000-0000-0000BF560000}"/>
    <cellStyle name="SAPBEXHLevel0 37 6" xfId="12618" xr:uid="{00000000-0005-0000-0000-0000C0560000}"/>
    <cellStyle name="SAPBEXHLevel0 37 6 2" xfId="31527" xr:uid="{00000000-0005-0000-0000-0000C1560000}"/>
    <cellStyle name="SAPBEXHLevel0 37 7" xfId="15332" xr:uid="{00000000-0005-0000-0000-0000C2560000}"/>
    <cellStyle name="SAPBEXHLevel0 37 7 2" xfId="34241" xr:uid="{00000000-0005-0000-0000-0000C3560000}"/>
    <cellStyle name="SAPBEXHLevel0 37 8" xfId="17314" xr:uid="{00000000-0005-0000-0000-0000C4560000}"/>
    <cellStyle name="SAPBEXHLevel0 37 8 2" xfId="36223" xr:uid="{00000000-0005-0000-0000-0000C5560000}"/>
    <cellStyle name="SAPBEXHLevel0 37 9" xfId="19919" xr:uid="{00000000-0005-0000-0000-0000C6560000}"/>
    <cellStyle name="SAPBEXHLevel0 38" xfId="1614" xr:uid="{00000000-0005-0000-0000-0000C7560000}"/>
    <cellStyle name="SAPBEXHLevel0 38 2" xfId="4200" xr:uid="{00000000-0005-0000-0000-0000C8560000}"/>
    <cellStyle name="SAPBEXHLevel0 38 2 2" xfId="23109" xr:uid="{00000000-0005-0000-0000-0000C9560000}"/>
    <cellStyle name="SAPBEXHLevel0 38 3" xfId="6157" xr:uid="{00000000-0005-0000-0000-0000CA560000}"/>
    <cellStyle name="SAPBEXHLevel0 38 3 2" xfId="25066" xr:uid="{00000000-0005-0000-0000-0000CB560000}"/>
    <cellStyle name="SAPBEXHLevel0 38 4" xfId="6377" xr:uid="{00000000-0005-0000-0000-0000CC560000}"/>
    <cellStyle name="SAPBEXHLevel0 38 4 2" xfId="25286" xr:uid="{00000000-0005-0000-0000-0000CD560000}"/>
    <cellStyle name="SAPBEXHLevel0 38 5" xfId="9598" xr:uid="{00000000-0005-0000-0000-0000CE560000}"/>
    <cellStyle name="SAPBEXHLevel0 38 5 2" xfId="28507" xr:uid="{00000000-0005-0000-0000-0000CF560000}"/>
    <cellStyle name="SAPBEXHLevel0 38 6" xfId="13886" xr:uid="{00000000-0005-0000-0000-0000D0560000}"/>
    <cellStyle name="SAPBEXHLevel0 38 6 2" xfId="32795" xr:uid="{00000000-0005-0000-0000-0000D1560000}"/>
    <cellStyle name="SAPBEXHLevel0 38 7" xfId="14294" xr:uid="{00000000-0005-0000-0000-0000D2560000}"/>
    <cellStyle name="SAPBEXHLevel0 38 7 2" xfId="33203" xr:uid="{00000000-0005-0000-0000-0000D3560000}"/>
    <cellStyle name="SAPBEXHLevel0 38 8" xfId="18582" xr:uid="{00000000-0005-0000-0000-0000D4560000}"/>
    <cellStyle name="SAPBEXHLevel0 38 8 2" xfId="37491" xr:uid="{00000000-0005-0000-0000-0000D5560000}"/>
    <cellStyle name="SAPBEXHLevel0 38 9" xfId="18978" xr:uid="{00000000-0005-0000-0000-0000D6560000}"/>
    <cellStyle name="SAPBEXHLevel0 39" xfId="1878" xr:uid="{00000000-0005-0000-0000-0000D7560000}"/>
    <cellStyle name="SAPBEXHLevel0 39 2" xfId="4464" xr:uid="{00000000-0005-0000-0000-0000D8560000}"/>
    <cellStyle name="SAPBEXHLevel0 39 2 2" xfId="23373" xr:uid="{00000000-0005-0000-0000-0000D9560000}"/>
    <cellStyle name="SAPBEXHLevel0 39 3" xfId="5265" xr:uid="{00000000-0005-0000-0000-0000DA560000}"/>
    <cellStyle name="SAPBEXHLevel0 39 3 2" xfId="24174" xr:uid="{00000000-0005-0000-0000-0000DB560000}"/>
    <cellStyle name="SAPBEXHLevel0 39 4" xfId="7558" xr:uid="{00000000-0005-0000-0000-0000DC560000}"/>
    <cellStyle name="SAPBEXHLevel0 39 4 2" xfId="26467" xr:uid="{00000000-0005-0000-0000-0000DD560000}"/>
    <cellStyle name="SAPBEXHLevel0 39 5" xfId="9881" xr:uid="{00000000-0005-0000-0000-0000DE560000}"/>
    <cellStyle name="SAPBEXHLevel0 39 5 2" xfId="28790" xr:uid="{00000000-0005-0000-0000-0000DF560000}"/>
    <cellStyle name="SAPBEXHLevel0 39 6" xfId="12895" xr:uid="{00000000-0005-0000-0000-0000E0560000}"/>
    <cellStyle name="SAPBEXHLevel0 39 6 2" xfId="31804" xr:uid="{00000000-0005-0000-0000-0000E1560000}"/>
    <cellStyle name="SAPBEXHLevel0 39 7" xfId="14577" xr:uid="{00000000-0005-0000-0000-0000E2560000}"/>
    <cellStyle name="SAPBEXHLevel0 39 7 2" xfId="33486" xr:uid="{00000000-0005-0000-0000-0000E3560000}"/>
    <cellStyle name="SAPBEXHLevel0 39 8" xfId="17591" xr:uid="{00000000-0005-0000-0000-0000E4560000}"/>
    <cellStyle name="SAPBEXHLevel0 39 8 2" xfId="36500" xr:uid="{00000000-0005-0000-0000-0000E5560000}"/>
    <cellStyle name="SAPBEXHLevel0 39 9" xfId="19229" xr:uid="{00000000-0005-0000-0000-0000E6560000}"/>
    <cellStyle name="SAPBEXHLevel0 4" xfId="266" xr:uid="{00000000-0005-0000-0000-0000E7560000}"/>
    <cellStyle name="SAPBEXHLevel0 4 2" xfId="2852" xr:uid="{00000000-0005-0000-0000-0000E8560000}"/>
    <cellStyle name="SAPBEXHLevel0 4 2 2" xfId="21761" xr:uid="{00000000-0005-0000-0000-0000E9560000}"/>
    <cellStyle name="SAPBEXHLevel0 4 3" xfId="5938" xr:uid="{00000000-0005-0000-0000-0000EA560000}"/>
    <cellStyle name="SAPBEXHLevel0 4 3 2" xfId="24847" xr:uid="{00000000-0005-0000-0000-0000EB560000}"/>
    <cellStyle name="SAPBEXHLevel0 4 4" xfId="9025" xr:uid="{00000000-0005-0000-0000-0000EC560000}"/>
    <cellStyle name="SAPBEXHLevel0 4 4 2" xfId="27934" xr:uid="{00000000-0005-0000-0000-0000ED560000}"/>
    <cellStyle name="SAPBEXHLevel0 4 5" xfId="11488" xr:uid="{00000000-0005-0000-0000-0000EE560000}"/>
    <cellStyle name="SAPBEXHLevel0 4 5 2" xfId="30397" xr:uid="{00000000-0005-0000-0000-0000EF560000}"/>
    <cellStyle name="SAPBEXHLevel0 4 6" xfId="13083" xr:uid="{00000000-0005-0000-0000-0000F0560000}"/>
    <cellStyle name="SAPBEXHLevel0 4 6 2" xfId="31992" xr:uid="{00000000-0005-0000-0000-0000F1560000}"/>
    <cellStyle name="SAPBEXHLevel0 4 7" xfId="16184" xr:uid="{00000000-0005-0000-0000-0000F2560000}"/>
    <cellStyle name="SAPBEXHLevel0 4 7 2" xfId="35093" xr:uid="{00000000-0005-0000-0000-0000F3560000}"/>
    <cellStyle name="SAPBEXHLevel0 4 8" xfId="17779" xr:uid="{00000000-0005-0000-0000-0000F4560000}"/>
    <cellStyle name="SAPBEXHLevel0 4 8 2" xfId="36688" xr:uid="{00000000-0005-0000-0000-0000F5560000}"/>
    <cellStyle name="SAPBEXHLevel0 4 9" xfId="20701" xr:uid="{00000000-0005-0000-0000-0000F6560000}"/>
    <cellStyle name="SAPBEXHLevel0 40" xfId="1940" xr:uid="{00000000-0005-0000-0000-0000F7560000}"/>
    <cellStyle name="SAPBEXHLevel0 40 2" xfId="4526" xr:uid="{00000000-0005-0000-0000-0000F8560000}"/>
    <cellStyle name="SAPBEXHLevel0 40 2 2" xfId="23435" xr:uid="{00000000-0005-0000-0000-0000F9560000}"/>
    <cellStyle name="SAPBEXHLevel0 40 3" xfId="5268" xr:uid="{00000000-0005-0000-0000-0000FA560000}"/>
    <cellStyle name="SAPBEXHLevel0 40 3 2" xfId="24177" xr:uid="{00000000-0005-0000-0000-0000FB560000}"/>
    <cellStyle name="SAPBEXHLevel0 40 4" xfId="8424" xr:uid="{00000000-0005-0000-0000-0000FC560000}"/>
    <cellStyle name="SAPBEXHLevel0 40 4 2" xfId="27333" xr:uid="{00000000-0005-0000-0000-0000FD560000}"/>
    <cellStyle name="SAPBEXHLevel0 40 5" xfId="10830" xr:uid="{00000000-0005-0000-0000-0000FE560000}"/>
    <cellStyle name="SAPBEXHLevel0 40 5 2" xfId="29739" xr:uid="{00000000-0005-0000-0000-0000FF560000}"/>
    <cellStyle name="SAPBEXHLevel0 40 6" xfId="13423" xr:uid="{00000000-0005-0000-0000-000000570000}"/>
    <cellStyle name="SAPBEXHLevel0 40 6 2" xfId="32332" xr:uid="{00000000-0005-0000-0000-000001570000}"/>
    <cellStyle name="SAPBEXHLevel0 40 7" xfId="15526" xr:uid="{00000000-0005-0000-0000-000002570000}"/>
    <cellStyle name="SAPBEXHLevel0 40 7 2" xfId="34435" xr:uid="{00000000-0005-0000-0000-000003570000}"/>
    <cellStyle name="SAPBEXHLevel0 40 8" xfId="18119" xr:uid="{00000000-0005-0000-0000-000004570000}"/>
    <cellStyle name="SAPBEXHLevel0 40 8 2" xfId="37028" xr:uid="{00000000-0005-0000-0000-000005570000}"/>
    <cellStyle name="SAPBEXHLevel0 40 9" xfId="20098" xr:uid="{00000000-0005-0000-0000-000006570000}"/>
    <cellStyle name="SAPBEXHLevel0 41" xfId="2001" xr:uid="{00000000-0005-0000-0000-000007570000}"/>
    <cellStyle name="SAPBEXHLevel0 41 2" xfId="4587" xr:uid="{00000000-0005-0000-0000-000008570000}"/>
    <cellStyle name="SAPBEXHLevel0 41 2 2" xfId="23496" xr:uid="{00000000-0005-0000-0000-000009570000}"/>
    <cellStyle name="SAPBEXHLevel0 41 3" xfId="6487" xr:uid="{00000000-0005-0000-0000-00000A570000}"/>
    <cellStyle name="SAPBEXHLevel0 41 3 2" xfId="25396" xr:uid="{00000000-0005-0000-0000-00000B570000}"/>
    <cellStyle name="SAPBEXHLevel0 41 4" xfId="7997" xr:uid="{00000000-0005-0000-0000-00000C570000}"/>
    <cellStyle name="SAPBEXHLevel0 41 4 2" xfId="26906" xr:uid="{00000000-0005-0000-0000-00000D570000}"/>
    <cellStyle name="SAPBEXHLevel0 41 5" xfId="10361" xr:uid="{00000000-0005-0000-0000-00000E570000}"/>
    <cellStyle name="SAPBEXHLevel0 41 5 2" xfId="29270" xr:uid="{00000000-0005-0000-0000-00000F570000}"/>
    <cellStyle name="SAPBEXHLevel0 41 6" xfId="13373" xr:uid="{00000000-0005-0000-0000-000010570000}"/>
    <cellStyle name="SAPBEXHLevel0 41 6 2" xfId="32282" xr:uid="{00000000-0005-0000-0000-000011570000}"/>
    <cellStyle name="SAPBEXHLevel0 41 7" xfId="15057" xr:uid="{00000000-0005-0000-0000-000012570000}"/>
    <cellStyle name="SAPBEXHLevel0 41 7 2" xfId="33966" xr:uid="{00000000-0005-0000-0000-000013570000}"/>
    <cellStyle name="SAPBEXHLevel0 41 8" xfId="18069" xr:uid="{00000000-0005-0000-0000-000014570000}"/>
    <cellStyle name="SAPBEXHLevel0 41 8 2" xfId="36978" xr:uid="{00000000-0005-0000-0000-000015570000}"/>
    <cellStyle name="SAPBEXHLevel0 41 9" xfId="19668" xr:uid="{00000000-0005-0000-0000-000016570000}"/>
    <cellStyle name="SAPBEXHLevel0 42" xfId="2002" xr:uid="{00000000-0005-0000-0000-000017570000}"/>
    <cellStyle name="SAPBEXHLevel0 42 2" xfId="4588" xr:uid="{00000000-0005-0000-0000-000018570000}"/>
    <cellStyle name="SAPBEXHLevel0 42 2 2" xfId="23497" xr:uid="{00000000-0005-0000-0000-000019570000}"/>
    <cellStyle name="SAPBEXHLevel0 42 3" xfId="6928" xr:uid="{00000000-0005-0000-0000-00001A570000}"/>
    <cellStyle name="SAPBEXHLevel0 42 3 2" xfId="25837" xr:uid="{00000000-0005-0000-0000-00001B570000}"/>
    <cellStyle name="SAPBEXHLevel0 42 4" xfId="8106" xr:uid="{00000000-0005-0000-0000-00001C570000}"/>
    <cellStyle name="SAPBEXHLevel0 42 4 2" xfId="27015" xr:uid="{00000000-0005-0000-0000-00001D570000}"/>
    <cellStyle name="SAPBEXHLevel0 42 5" xfId="10477" xr:uid="{00000000-0005-0000-0000-00001E570000}"/>
    <cellStyle name="SAPBEXHLevel0 42 5 2" xfId="29386" xr:uid="{00000000-0005-0000-0000-00001F570000}"/>
    <cellStyle name="SAPBEXHLevel0 42 6" xfId="13856" xr:uid="{00000000-0005-0000-0000-000020570000}"/>
    <cellStyle name="SAPBEXHLevel0 42 6 2" xfId="32765" xr:uid="{00000000-0005-0000-0000-000021570000}"/>
    <cellStyle name="SAPBEXHLevel0 42 7" xfId="15173" xr:uid="{00000000-0005-0000-0000-000022570000}"/>
    <cellStyle name="SAPBEXHLevel0 42 7 2" xfId="34082" xr:uid="{00000000-0005-0000-0000-000023570000}"/>
    <cellStyle name="SAPBEXHLevel0 42 8" xfId="18552" xr:uid="{00000000-0005-0000-0000-000024570000}"/>
    <cellStyle name="SAPBEXHLevel0 42 8 2" xfId="37461" xr:uid="{00000000-0005-0000-0000-000025570000}"/>
    <cellStyle name="SAPBEXHLevel0 42 9" xfId="19777" xr:uid="{00000000-0005-0000-0000-000026570000}"/>
    <cellStyle name="SAPBEXHLevel0 43" xfId="2021" xr:uid="{00000000-0005-0000-0000-000027570000}"/>
    <cellStyle name="SAPBEXHLevel0 43 2" xfId="4607" xr:uid="{00000000-0005-0000-0000-000028570000}"/>
    <cellStyle name="SAPBEXHLevel0 43 2 2" xfId="23516" xr:uid="{00000000-0005-0000-0000-000029570000}"/>
    <cellStyle name="SAPBEXHLevel0 43 3" xfId="6411" xr:uid="{00000000-0005-0000-0000-00002A570000}"/>
    <cellStyle name="SAPBEXHLevel0 43 3 2" xfId="25320" xr:uid="{00000000-0005-0000-0000-00002B570000}"/>
    <cellStyle name="SAPBEXHLevel0 43 4" xfId="8731" xr:uid="{00000000-0005-0000-0000-00002C570000}"/>
    <cellStyle name="SAPBEXHLevel0 43 4 2" xfId="27640" xr:uid="{00000000-0005-0000-0000-00002D570000}"/>
    <cellStyle name="SAPBEXHLevel0 43 5" xfId="11167" xr:uid="{00000000-0005-0000-0000-00002E570000}"/>
    <cellStyle name="SAPBEXHLevel0 43 5 2" xfId="30076" xr:uid="{00000000-0005-0000-0000-00002F570000}"/>
    <cellStyle name="SAPBEXHLevel0 43 6" xfId="12509" xr:uid="{00000000-0005-0000-0000-000030570000}"/>
    <cellStyle name="SAPBEXHLevel0 43 6 2" xfId="31418" xr:uid="{00000000-0005-0000-0000-000031570000}"/>
    <cellStyle name="SAPBEXHLevel0 43 7" xfId="15863" xr:uid="{00000000-0005-0000-0000-000032570000}"/>
    <cellStyle name="SAPBEXHLevel0 43 7 2" xfId="34772" xr:uid="{00000000-0005-0000-0000-000033570000}"/>
    <cellStyle name="SAPBEXHLevel0 43 8" xfId="17205" xr:uid="{00000000-0005-0000-0000-000034570000}"/>
    <cellStyle name="SAPBEXHLevel0 43 8 2" xfId="36114" xr:uid="{00000000-0005-0000-0000-000035570000}"/>
    <cellStyle name="SAPBEXHLevel0 43 9" xfId="20405" xr:uid="{00000000-0005-0000-0000-000036570000}"/>
    <cellStyle name="SAPBEXHLevel0 44" xfId="2100" xr:uid="{00000000-0005-0000-0000-000037570000}"/>
    <cellStyle name="SAPBEXHLevel0 44 2" xfId="4686" xr:uid="{00000000-0005-0000-0000-000038570000}"/>
    <cellStyle name="SAPBEXHLevel0 44 2 2" xfId="23595" xr:uid="{00000000-0005-0000-0000-000039570000}"/>
    <cellStyle name="SAPBEXHLevel0 44 3" xfId="5762" xr:uid="{00000000-0005-0000-0000-00003A570000}"/>
    <cellStyle name="SAPBEXHLevel0 44 3 2" xfId="24671" xr:uid="{00000000-0005-0000-0000-00003B570000}"/>
    <cellStyle name="SAPBEXHLevel0 44 4" xfId="8597" xr:uid="{00000000-0005-0000-0000-00003C570000}"/>
    <cellStyle name="SAPBEXHLevel0 44 4 2" xfId="27506" xr:uid="{00000000-0005-0000-0000-00003D570000}"/>
    <cellStyle name="SAPBEXHLevel0 44 5" xfId="11015" xr:uid="{00000000-0005-0000-0000-00003E570000}"/>
    <cellStyle name="SAPBEXHLevel0 44 5 2" xfId="29924" xr:uid="{00000000-0005-0000-0000-00003F570000}"/>
    <cellStyle name="SAPBEXHLevel0 44 6" xfId="13544" xr:uid="{00000000-0005-0000-0000-000040570000}"/>
    <cellStyle name="SAPBEXHLevel0 44 6 2" xfId="32453" xr:uid="{00000000-0005-0000-0000-000041570000}"/>
    <cellStyle name="SAPBEXHLevel0 44 7" xfId="15711" xr:uid="{00000000-0005-0000-0000-000042570000}"/>
    <cellStyle name="SAPBEXHLevel0 44 7 2" xfId="34620" xr:uid="{00000000-0005-0000-0000-000043570000}"/>
    <cellStyle name="SAPBEXHLevel0 44 8" xfId="18240" xr:uid="{00000000-0005-0000-0000-000044570000}"/>
    <cellStyle name="SAPBEXHLevel0 44 8 2" xfId="37149" xr:uid="{00000000-0005-0000-0000-000045570000}"/>
    <cellStyle name="SAPBEXHLevel0 44 9" xfId="20272" xr:uid="{00000000-0005-0000-0000-000046570000}"/>
    <cellStyle name="SAPBEXHLevel0 45" xfId="2138" xr:uid="{00000000-0005-0000-0000-000047570000}"/>
    <cellStyle name="SAPBEXHLevel0 45 2" xfId="4724" xr:uid="{00000000-0005-0000-0000-000048570000}"/>
    <cellStyle name="SAPBEXHLevel0 45 2 2" xfId="23633" xr:uid="{00000000-0005-0000-0000-000049570000}"/>
    <cellStyle name="SAPBEXHLevel0 45 3" xfId="7341" xr:uid="{00000000-0005-0000-0000-00004A570000}"/>
    <cellStyle name="SAPBEXHLevel0 45 3 2" xfId="26250" xr:uid="{00000000-0005-0000-0000-00004B570000}"/>
    <cellStyle name="SAPBEXHLevel0 45 4" xfId="8636" xr:uid="{00000000-0005-0000-0000-00004C570000}"/>
    <cellStyle name="SAPBEXHLevel0 45 4 2" xfId="27545" xr:uid="{00000000-0005-0000-0000-00004D570000}"/>
    <cellStyle name="SAPBEXHLevel0 45 5" xfId="11059" xr:uid="{00000000-0005-0000-0000-00004E570000}"/>
    <cellStyle name="SAPBEXHLevel0 45 5 2" xfId="29968" xr:uid="{00000000-0005-0000-0000-00004F570000}"/>
    <cellStyle name="SAPBEXHLevel0 45 6" xfId="13109" xr:uid="{00000000-0005-0000-0000-000050570000}"/>
    <cellStyle name="SAPBEXHLevel0 45 6 2" xfId="32018" xr:uid="{00000000-0005-0000-0000-000051570000}"/>
    <cellStyle name="SAPBEXHLevel0 45 7" xfId="15755" xr:uid="{00000000-0005-0000-0000-000052570000}"/>
    <cellStyle name="SAPBEXHLevel0 45 7 2" xfId="34664" xr:uid="{00000000-0005-0000-0000-000053570000}"/>
    <cellStyle name="SAPBEXHLevel0 45 8" xfId="17805" xr:uid="{00000000-0005-0000-0000-000054570000}"/>
    <cellStyle name="SAPBEXHLevel0 45 8 2" xfId="36714" xr:uid="{00000000-0005-0000-0000-000055570000}"/>
    <cellStyle name="SAPBEXHLevel0 45 9" xfId="20311" xr:uid="{00000000-0005-0000-0000-000056570000}"/>
    <cellStyle name="SAPBEXHLevel0 46" xfId="2173" xr:uid="{00000000-0005-0000-0000-000057570000}"/>
    <cellStyle name="SAPBEXHLevel0 46 2" xfId="4759" xr:uid="{00000000-0005-0000-0000-000058570000}"/>
    <cellStyle name="SAPBEXHLevel0 46 2 2" xfId="23668" xr:uid="{00000000-0005-0000-0000-000059570000}"/>
    <cellStyle name="SAPBEXHLevel0 46 3" xfId="6066" xr:uid="{00000000-0005-0000-0000-00005A570000}"/>
    <cellStyle name="SAPBEXHLevel0 46 3 2" xfId="24975" xr:uid="{00000000-0005-0000-0000-00005B570000}"/>
    <cellStyle name="SAPBEXHLevel0 46 4" xfId="9444" xr:uid="{00000000-0005-0000-0000-00005C570000}"/>
    <cellStyle name="SAPBEXHLevel0 46 4 2" xfId="28353" xr:uid="{00000000-0005-0000-0000-00005D570000}"/>
    <cellStyle name="SAPBEXHLevel0 46 5" xfId="10748" xr:uid="{00000000-0005-0000-0000-00005E570000}"/>
    <cellStyle name="SAPBEXHLevel0 46 5 2" xfId="29657" xr:uid="{00000000-0005-0000-0000-00005F570000}"/>
    <cellStyle name="SAPBEXHLevel0 46 6" xfId="13127" xr:uid="{00000000-0005-0000-0000-000060570000}"/>
    <cellStyle name="SAPBEXHLevel0 46 6 2" xfId="32036" xr:uid="{00000000-0005-0000-0000-000061570000}"/>
    <cellStyle name="SAPBEXHLevel0 46 7" xfId="15444" xr:uid="{00000000-0005-0000-0000-000062570000}"/>
    <cellStyle name="SAPBEXHLevel0 46 7 2" xfId="34353" xr:uid="{00000000-0005-0000-0000-000063570000}"/>
    <cellStyle name="SAPBEXHLevel0 46 8" xfId="17823" xr:uid="{00000000-0005-0000-0000-000064570000}"/>
    <cellStyle name="SAPBEXHLevel0 46 8 2" xfId="36732" xr:uid="{00000000-0005-0000-0000-000065570000}"/>
    <cellStyle name="SAPBEXHLevel0 46 9" xfId="20023" xr:uid="{00000000-0005-0000-0000-000066570000}"/>
    <cellStyle name="SAPBEXHLevel0 47" xfId="2203" xr:uid="{00000000-0005-0000-0000-000067570000}"/>
    <cellStyle name="SAPBEXHLevel0 47 2" xfId="4789" xr:uid="{00000000-0005-0000-0000-000068570000}"/>
    <cellStyle name="SAPBEXHLevel0 47 2 2" xfId="23698" xr:uid="{00000000-0005-0000-0000-000069570000}"/>
    <cellStyle name="SAPBEXHLevel0 47 3" xfId="7404" xr:uid="{00000000-0005-0000-0000-00006A570000}"/>
    <cellStyle name="SAPBEXHLevel0 47 3 2" xfId="26313" xr:uid="{00000000-0005-0000-0000-00006B570000}"/>
    <cellStyle name="SAPBEXHLevel0 47 4" xfId="9386" xr:uid="{00000000-0005-0000-0000-00006C570000}"/>
    <cellStyle name="SAPBEXHLevel0 47 4 2" xfId="28295" xr:uid="{00000000-0005-0000-0000-00006D570000}"/>
    <cellStyle name="SAPBEXHLevel0 47 5" xfId="11995" xr:uid="{00000000-0005-0000-0000-00006E570000}"/>
    <cellStyle name="SAPBEXHLevel0 47 5 2" xfId="30904" xr:uid="{00000000-0005-0000-0000-00006F570000}"/>
    <cellStyle name="SAPBEXHLevel0 47 6" xfId="13158" xr:uid="{00000000-0005-0000-0000-000070570000}"/>
    <cellStyle name="SAPBEXHLevel0 47 6 2" xfId="32067" xr:uid="{00000000-0005-0000-0000-000071570000}"/>
    <cellStyle name="SAPBEXHLevel0 47 7" xfId="16691" xr:uid="{00000000-0005-0000-0000-000072570000}"/>
    <cellStyle name="SAPBEXHLevel0 47 7 2" xfId="35600" xr:uid="{00000000-0005-0000-0000-000073570000}"/>
    <cellStyle name="SAPBEXHLevel0 47 8" xfId="17854" xr:uid="{00000000-0005-0000-0000-000074570000}"/>
    <cellStyle name="SAPBEXHLevel0 47 8 2" xfId="36763" xr:uid="{00000000-0005-0000-0000-000075570000}"/>
    <cellStyle name="SAPBEXHLevel0 47 9" xfId="21177" xr:uid="{00000000-0005-0000-0000-000076570000}"/>
    <cellStyle name="SAPBEXHLevel0 48" xfId="2258" xr:uid="{00000000-0005-0000-0000-000077570000}"/>
    <cellStyle name="SAPBEXHLevel0 48 2" xfId="4844" xr:uid="{00000000-0005-0000-0000-000078570000}"/>
    <cellStyle name="SAPBEXHLevel0 48 2 2" xfId="23753" xr:uid="{00000000-0005-0000-0000-000079570000}"/>
    <cellStyle name="SAPBEXHLevel0 48 3" xfId="6552" xr:uid="{00000000-0005-0000-0000-00007A570000}"/>
    <cellStyle name="SAPBEXHLevel0 48 3 2" xfId="25461" xr:uid="{00000000-0005-0000-0000-00007B570000}"/>
    <cellStyle name="SAPBEXHLevel0 48 4" xfId="7702" xr:uid="{00000000-0005-0000-0000-00007C570000}"/>
    <cellStyle name="SAPBEXHLevel0 48 4 2" xfId="26611" xr:uid="{00000000-0005-0000-0000-00007D570000}"/>
    <cellStyle name="SAPBEXHLevel0 48 5" xfId="10045" xr:uid="{00000000-0005-0000-0000-00007E570000}"/>
    <cellStyle name="SAPBEXHLevel0 48 5 2" xfId="28954" xr:uid="{00000000-0005-0000-0000-00007F570000}"/>
    <cellStyle name="SAPBEXHLevel0 48 6" xfId="13963" xr:uid="{00000000-0005-0000-0000-000080570000}"/>
    <cellStyle name="SAPBEXHLevel0 48 6 2" xfId="32872" xr:uid="{00000000-0005-0000-0000-000081570000}"/>
    <cellStyle name="SAPBEXHLevel0 48 7" xfId="14741" xr:uid="{00000000-0005-0000-0000-000082570000}"/>
    <cellStyle name="SAPBEXHLevel0 48 7 2" xfId="33650" xr:uid="{00000000-0005-0000-0000-000083570000}"/>
    <cellStyle name="SAPBEXHLevel0 48 8" xfId="18659" xr:uid="{00000000-0005-0000-0000-000084570000}"/>
    <cellStyle name="SAPBEXHLevel0 48 8 2" xfId="37568" xr:uid="{00000000-0005-0000-0000-000085570000}"/>
    <cellStyle name="SAPBEXHLevel0 48 9" xfId="19373" xr:uid="{00000000-0005-0000-0000-000086570000}"/>
    <cellStyle name="SAPBEXHLevel0 49" xfId="2328" xr:uid="{00000000-0005-0000-0000-000087570000}"/>
    <cellStyle name="SAPBEXHLevel0 49 2" xfId="4914" xr:uid="{00000000-0005-0000-0000-000088570000}"/>
    <cellStyle name="SAPBEXHLevel0 49 2 2" xfId="23823" xr:uid="{00000000-0005-0000-0000-000089570000}"/>
    <cellStyle name="SAPBEXHLevel0 49 3" xfId="5517" xr:uid="{00000000-0005-0000-0000-00008A570000}"/>
    <cellStyle name="SAPBEXHLevel0 49 3 2" xfId="24426" xr:uid="{00000000-0005-0000-0000-00008B570000}"/>
    <cellStyle name="SAPBEXHLevel0 49 4" xfId="9379" xr:uid="{00000000-0005-0000-0000-00008C570000}"/>
    <cellStyle name="SAPBEXHLevel0 49 4 2" xfId="28288" xr:uid="{00000000-0005-0000-0000-00008D570000}"/>
    <cellStyle name="SAPBEXHLevel0 49 5" xfId="12003" xr:uid="{00000000-0005-0000-0000-00008E570000}"/>
    <cellStyle name="SAPBEXHLevel0 49 5 2" xfId="30912" xr:uid="{00000000-0005-0000-0000-00008F570000}"/>
    <cellStyle name="SAPBEXHLevel0 49 6" xfId="14074" xr:uid="{00000000-0005-0000-0000-000090570000}"/>
    <cellStyle name="SAPBEXHLevel0 49 6 2" xfId="32983" xr:uid="{00000000-0005-0000-0000-000091570000}"/>
    <cellStyle name="SAPBEXHLevel0 49 7" xfId="16699" xr:uid="{00000000-0005-0000-0000-000092570000}"/>
    <cellStyle name="SAPBEXHLevel0 49 7 2" xfId="35608" xr:uid="{00000000-0005-0000-0000-000093570000}"/>
    <cellStyle name="SAPBEXHLevel0 49 8" xfId="18770" xr:uid="{00000000-0005-0000-0000-000094570000}"/>
    <cellStyle name="SAPBEXHLevel0 49 8 2" xfId="37679" xr:uid="{00000000-0005-0000-0000-000095570000}"/>
    <cellStyle name="SAPBEXHLevel0 49 9" xfId="21184" xr:uid="{00000000-0005-0000-0000-000096570000}"/>
    <cellStyle name="SAPBEXHLevel0 5" xfId="309" xr:uid="{00000000-0005-0000-0000-000097570000}"/>
    <cellStyle name="SAPBEXHLevel0 5 2" xfId="2895" xr:uid="{00000000-0005-0000-0000-000098570000}"/>
    <cellStyle name="SAPBEXHLevel0 5 2 2" xfId="21804" xr:uid="{00000000-0005-0000-0000-000099570000}"/>
    <cellStyle name="SAPBEXHLevel0 5 3" xfId="5991" xr:uid="{00000000-0005-0000-0000-00009A570000}"/>
    <cellStyle name="SAPBEXHLevel0 5 3 2" xfId="24900" xr:uid="{00000000-0005-0000-0000-00009B570000}"/>
    <cellStyle name="SAPBEXHLevel0 5 4" xfId="7422" xr:uid="{00000000-0005-0000-0000-00009C570000}"/>
    <cellStyle name="SAPBEXHLevel0 5 4 2" xfId="26331" xr:uid="{00000000-0005-0000-0000-00009D570000}"/>
    <cellStyle name="SAPBEXHLevel0 5 5" xfId="9731" xr:uid="{00000000-0005-0000-0000-00009E570000}"/>
    <cellStyle name="SAPBEXHLevel0 5 5 2" xfId="28640" xr:uid="{00000000-0005-0000-0000-00009F570000}"/>
    <cellStyle name="SAPBEXHLevel0 5 6" xfId="12686" xr:uid="{00000000-0005-0000-0000-0000A0570000}"/>
    <cellStyle name="SAPBEXHLevel0 5 6 2" xfId="31595" xr:uid="{00000000-0005-0000-0000-0000A1570000}"/>
    <cellStyle name="SAPBEXHLevel0 5 7" xfId="14427" xr:uid="{00000000-0005-0000-0000-0000A2570000}"/>
    <cellStyle name="SAPBEXHLevel0 5 7 2" xfId="33336" xr:uid="{00000000-0005-0000-0000-0000A3570000}"/>
    <cellStyle name="SAPBEXHLevel0 5 8" xfId="17382" xr:uid="{00000000-0005-0000-0000-0000A4570000}"/>
    <cellStyle name="SAPBEXHLevel0 5 8 2" xfId="36291" xr:uid="{00000000-0005-0000-0000-0000A5570000}"/>
    <cellStyle name="SAPBEXHLevel0 5 9" xfId="19091" xr:uid="{00000000-0005-0000-0000-0000A6570000}"/>
    <cellStyle name="SAPBEXHLevel0 50" xfId="2290" xr:uid="{00000000-0005-0000-0000-0000A7570000}"/>
    <cellStyle name="SAPBEXHLevel0 50 2" xfId="7157" xr:uid="{00000000-0005-0000-0000-0000A8570000}"/>
    <cellStyle name="SAPBEXHLevel0 50 2 2" xfId="26066" xr:uid="{00000000-0005-0000-0000-0000A9570000}"/>
    <cellStyle name="SAPBEXHLevel0 50 3" xfId="6686" xr:uid="{00000000-0005-0000-0000-0000AA570000}"/>
    <cellStyle name="SAPBEXHLevel0 50 3 2" xfId="25595" xr:uid="{00000000-0005-0000-0000-0000AB570000}"/>
    <cellStyle name="SAPBEXHLevel0 50 4" xfId="9636" xr:uid="{00000000-0005-0000-0000-0000AC570000}"/>
    <cellStyle name="SAPBEXHLevel0 50 4 2" xfId="28545" xr:uid="{00000000-0005-0000-0000-0000AD570000}"/>
    <cellStyle name="SAPBEXHLevel0 50 5" xfId="12978" xr:uid="{00000000-0005-0000-0000-0000AE570000}"/>
    <cellStyle name="SAPBEXHLevel0 50 5 2" xfId="31887" xr:uid="{00000000-0005-0000-0000-0000AF570000}"/>
    <cellStyle name="SAPBEXHLevel0 50 6" xfId="14332" xr:uid="{00000000-0005-0000-0000-0000B0570000}"/>
    <cellStyle name="SAPBEXHLevel0 50 6 2" xfId="33241" xr:uid="{00000000-0005-0000-0000-0000B1570000}"/>
    <cellStyle name="SAPBEXHLevel0 50 7" xfId="17674" xr:uid="{00000000-0005-0000-0000-0000B2570000}"/>
    <cellStyle name="SAPBEXHLevel0 50 7 2" xfId="36583" xr:uid="{00000000-0005-0000-0000-0000B3570000}"/>
    <cellStyle name="SAPBEXHLevel0 50 8" xfId="19011" xr:uid="{00000000-0005-0000-0000-0000B4570000}"/>
    <cellStyle name="SAPBEXHLevel0 51" xfId="5978" xr:uid="{00000000-0005-0000-0000-0000B5570000}"/>
    <cellStyle name="SAPBEXHLevel0 51 2" xfId="24887" xr:uid="{00000000-0005-0000-0000-0000B6570000}"/>
    <cellStyle name="SAPBEXHLevel0 52" xfId="9424" xr:uid="{00000000-0005-0000-0000-0000B7570000}"/>
    <cellStyle name="SAPBEXHLevel0 52 2" xfId="28333" xr:uid="{00000000-0005-0000-0000-0000B8570000}"/>
    <cellStyle name="SAPBEXHLevel0 53" xfId="9518" xr:uid="{00000000-0005-0000-0000-0000B9570000}"/>
    <cellStyle name="SAPBEXHLevel0 53 2" xfId="28427" xr:uid="{00000000-0005-0000-0000-0000BA570000}"/>
    <cellStyle name="SAPBEXHLevel0 54" xfId="13732" xr:uid="{00000000-0005-0000-0000-0000BB570000}"/>
    <cellStyle name="SAPBEXHLevel0 54 2" xfId="32641" xr:uid="{00000000-0005-0000-0000-0000BC570000}"/>
    <cellStyle name="SAPBEXHLevel0 55" xfId="14214" xr:uid="{00000000-0005-0000-0000-0000BD570000}"/>
    <cellStyle name="SAPBEXHLevel0 55 2" xfId="33123" xr:uid="{00000000-0005-0000-0000-0000BE570000}"/>
    <cellStyle name="SAPBEXHLevel0 56" xfId="18428" xr:uid="{00000000-0005-0000-0000-0000BF570000}"/>
    <cellStyle name="SAPBEXHLevel0 56 2" xfId="37337" xr:uid="{00000000-0005-0000-0000-0000C0570000}"/>
    <cellStyle name="SAPBEXHLevel0 57" xfId="18905" xr:uid="{00000000-0005-0000-0000-0000C1570000}"/>
    <cellStyle name="SAPBEXHLevel0 6" xfId="352" xr:uid="{00000000-0005-0000-0000-0000C2570000}"/>
    <cellStyle name="SAPBEXHLevel0 6 2" xfId="2938" xr:uid="{00000000-0005-0000-0000-0000C3570000}"/>
    <cellStyle name="SAPBEXHLevel0 6 2 2" xfId="21847" xr:uid="{00000000-0005-0000-0000-0000C4570000}"/>
    <cellStyle name="SAPBEXHLevel0 6 3" xfId="6203" xr:uid="{00000000-0005-0000-0000-0000C5570000}"/>
    <cellStyle name="SAPBEXHLevel0 6 3 2" xfId="25112" xr:uid="{00000000-0005-0000-0000-0000C6570000}"/>
    <cellStyle name="SAPBEXHLevel0 6 4" xfId="8016" xr:uid="{00000000-0005-0000-0000-0000C7570000}"/>
    <cellStyle name="SAPBEXHLevel0 6 4 2" xfId="26925" xr:uid="{00000000-0005-0000-0000-0000C8570000}"/>
    <cellStyle name="SAPBEXHLevel0 6 5" xfId="10381" xr:uid="{00000000-0005-0000-0000-0000C9570000}"/>
    <cellStyle name="SAPBEXHLevel0 6 5 2" xfId="29290" xr:uid="{00000000-0005-0000-0000-0000CA570000}"/>
    <cellStyle name="SAPBEXHLevel0 6 6" xfId="13547" xr:uid="{00000000-0005-0000-0000-0000CB570000}"/>
    <cellStyle name="SAPBEXHLevel0 6 6 2" xfId="32456" xr:uid="{00000000-0005-0000-0000-0000CC570000}"/>
    <cellStyle name="SAPBEXHLevel0 6 7" xfId="15077" xr:uid="{00000000-0005-0000-0000-0000CD570000}"/>
    <cellStyle name="SAPBEXHLevel0 6 7 2" xfId="33986" xr:uid="{00000000-0005-0000-0000-0000CE570000}"/>
    <cellStyle name="SAPBEXHLevel0 6 8" xfId="18243" xr:uid="{00000000-0005-0000-0000-0000CF570000}"/>
    <cellStyle name="SAPBEXHLevel0 6 8 2" xfId="37152" xr:uid="{00000000-0005-0000-0000-0000D0570000}"/>
    <cellStyle name="SAPBEXHLevel0 6 9" xfId="19687" xr:uid="{00000000-0005-0000-0000-0000D1570000}"/>
    <cellStyle name="SAPBEXHLevel0 7" xfId="395" xr:uid="{00000000-0005-0000-0000-0000D2570000}"/>
    <cellStyle name="SAPBEXHLevel0 7 2" xfId="2981" xr:uid="{00000000-0005-0000-0000-0000D3570000}"/>
    <cellStyle name="SAPBEXHLevel0 7 2 2" xfId="21890" xr:uid="{00000000-0005-0000-0000-0000D4570000}"/>
    <cellStyle name="SAPBEXHLevel0 7 3" xfId="6311" xr:uid="{00000000-0005-0000-0000-0000D5570000}"/>
    <cellStyle name="SAPBEXHLevel0 7 3 2" xfId="25220" xr:uid="{00000000-0005-0000-0000-0000D6570000}"/>
    <cellStyle name="SAPBEXHLevel0 7 4" xfId="7485" xr:uid="{00000000-0005-0000-0000-0000D7570000}"/>
    <cellStyle name="SAPBEXHLevel0 7 4 2" xfId="26394" xr:uid="{00000000-0005-0000-0000-0000D8570000}"/>
    <cellStyle name="SAPBEXHLevel0 7 5" xfId="9802" xr:uid="{00000000-0005-0000-0000-0000D9570000}"/>
    <cellStyle name="SAPBEXHLevel0 7 5 2" xfId="28711" xr:uid="{00000000-0005-0000-0000-0000DA570000}"/>
    <cellStyle name="SAPBEXHLevel0 7 6" xfId="10011" xr:uid="{00000000-0005-0000-0000-0000DB570000}"/>
    <cellStyle name="SAPBEXHLevel0 7 6 2" xfId="28920" xr:uid="{00000000-0005-0000-0000-0000DC570000}"/>
    <cellStyle name="SAPBEXHLevel0 7 7" xfId="14498" xr:uid="{00000000-0005-0000-0000-0000DD570000}"/>
    <cellStyle name="SAPBEXHLevel0 7 7 2" xfId="33407" xr:uid="{00000000-0005-0000-0000-0000DE570000}"/>
    <cellStyle name="SAPBEXHLevel0 7 8" xfId="14707" xr:uid="{00000000-0005-0000-0000-0000DF570000}"/>
    <cellStyle name="SAPBEXHLevel0 7 8 2" xfId="33616" xr:uid="{00000000-0005-0000-0000-0000E0570000}"/>
    <cellStyle name="SAPBEXHLevel0 7 9" xfId="19156" xr:uid="{00000000-0005-0000-0000-0000E1570000}"/>
    <cellStyle name="SAPBEXHLevel0 8" xfId="438" xr:uid="{00000000-0005-0000-0000-0000E2570000}"/>
    <cellStyle name="SAPBEXHLevel0 8 2" xfId="3024" xr:uid="{00000000-0005-0000-0000-0000E3570000}"/>
    <cellStyle name="SAPBEXHLevel0 8 2 2" xfId="21933" xr:uid="{00000000-0005-0000-0000-0000E4570000}"/>
    <cellStyle name="SAPBEXHLevel0 8 3" xfId="6496" xr:uid="{00000000-0005-0000-0000-0000E5570000}"/>
    <cellStyle name="SAPBEXHLevel0 8 3 2" xfId="25405" xr:uid="{00000000-0005-0000-0000-0000E6570000}"/>
    <cellStyle name="SAPBEXHLevel0 8 4" xfId="8720" xr:uid="{00000000-0005-0000-0000-0000E7570000}"/>
    <cellStyle name="SAPBEXHLevel0 8 4 2" xfId="27629" xr:uid="{00000000-0005-0000-0000-0000E8570000}"/>
    <cellStyle name="SAPBEXHLevel0 8 5" xfId="11155" xr:uid="{00000000-0005-0000-0000-0000E9570000}"/>
    <cellStyle name="SAPBEXHLevel0 8 5 2" xfId="30064" xr:uid="{00000000-0005-0000-0000-0000EA570000}"/>
    <cellStyle name="SAPBEXHLevel0 8 6" xfId="12928" xr:uid="{00000000-0005-0000-0000-0000EB570000}"/>
    <cellStyle name="SAPBEXHLevel0 8 6 2" xfId="31837" xr:uid="{00000000-0005-0000-0000-0000EC570000}"/>
    <cellStyle name="SAPBEXHLevel0 8 7" xfId="15851" xr:uid="{00000000-0005-0000-0000-0000ED570000}"/>
    <cellStyle name="SAPBEXHLevel0 8 7 2" xfId="34760" xr:uid="{00000000-0005-0000-0000-0000EE570000}"/>
    <cellStyle name="SAPBEXHLevel0 8 8" xfId="17624" xr:uid="{00000000-0005-0000-0000-0000EF570000}"/>
    <cellStyle name="SAPBEXHLevel0 8 8 2" xfId="36533" xr:uid="{00000000-0005-0000-0000-0000F0570000}"/>
    <cellStyle name="SAPBEXHLevel0 8 9" xfId="20394" xr:uid="{00000000-0005-0000-0000-0000F1570000}"/>
    <cellStyle name="SAPBEXHLevel0 9" xfId="481" xr:uid="{00000000-0005-0000-0000-0000F2570000}"/>
    <cellStyle name="SAPBEXHLevel0 9 2" xfId="3067" xr:uid="{00000000-0005-0000-0000-0000F3570000}"/>
    <cellStyle name="SAPBEXHLevel0 9 2 2" xfId="21976" xr:uid="{00000000-0005-0000-0000-0000F4570000}"/>
    <cellStyle name="SAPBEXHLevel0 9 3" xfId="7129" xr:uid="{00000000-0005-0000-0000-0000F5570000}"/>
    <cellStyle name="SAPBEXHLevel0 9 3 2" xfId="26038" xr:uid="{00000000-0005-0000-0000-0000F6570000}"/>
    <cellStyle name="SAPBEXHLevel0 9 4" xfId="9294" xr:uid="{00000000-0005-0000-0000-0000F7570000}"/>
    <cellStyle name="SAPBEXHLevel0 9 4 2" xfId="28203" xr:uid="{00000000-0005-0000-0000-0000F8570000}"/>
    <cellStyle name="SAPBEXHLevel0 9 5" xfId="11776" xr:uid="{00000000-0005-0000-0000-0000F9570000}"/>
    <cellStyle name="SAPBEXHLevel0 9 5 2" xfId="30685" xr:uid="{00000000-0005-0000-0000-0000FA570000}"/>
    <cellStyle name="SAPBEXHLevel0 9 6" xfId="14143" xr:uid="{00000000-0005-0000-0000-0000FB570000}"/>
    <cellStyle name="SAPBEXHLevel0 9 6 2" xfId="33052" xr:uid="{00000000-0005-0000-0000-0000FC570000}"/>
    <cellStyle name="SAPBEXHLevel0 9 7" xfId="16472" xr:uid="{00000000-0005-0000-0000-0000FD570000}"/>
    <cellStyle name="SAPBEXHLevel0 9 7 2" xfId="35381" xr:uid="{00000000-0005-0000-0000-0000FE570000}"/>
    <cellStyle name="SAPBEXHLevel0 9 8" xfId="18839" xr:uid="{00000000-0005-0000-0000-0000FF570000}"/>
    <cellStyle name="SAPBEXHLevel0 9 8 2" xfId="37748" xr:uid="{00000000-0005-0000-0000-000000580000}"/>
    <cellStyle name="SAPBEXHLevel0 9 9" xfId="20968" xr:uid="{00000000-0005-0000-0000-000001580000}"/>
    <cellStyle name="SAPBEXHLevel0X" xfId="76" xr:uid="{00000000-0005-0000-0000-000002580000}"/>
    <cellStyle name="SAPBEXHLevel0X 10" xfId="437" xr:uid="{00000000-0005-0000-0000-000003580000}"/>
    <cellStyle name="SAPBEXHLevel0X 10 2" xfId="3023" xr:uid="{00000000-0005-0000-0000-000004580000}"/>
    <cellStyle name="SAPBEXHLevel0X 10 2 2" xfId="21932" xr:uid="{00000000-0005-0000-0000-000005580000}"/>
    <cellStyle name="SAPBEXHLevel0X 10 3" xfId="5607" xr:uid="{00000000-0005-0000-0000-000006580000}"/>
    <cellStyle name="SAPBEXHLevel0X 10 3 2" xfId="24516" xr:uid="{00000000-0005-0000-0000-000007580000}"/>
    <cellStyle name="SAPBEXHLevel0X 10 4" xfId="7427" xr:uid="{00000000-0005-0000-0000-000008580000}"/>
    <cellStyle name="SAPBEXHLevel0X 10 4 2" xfId="26336" xr:uid="{00000000-0005-0000-0000-000009580000}"/>
    <cellStyle name="SAPBEXHLevel0X 10 5" xfId="9736" xr:uid="{00000000-0005-0000-0000-00000A580000}"/>
    <cellStyle name="SAPBEXHLevel0X 10 5 2" xfId="28645" xr:uid="{00000000-0005-0000-0000-00000B580000}"/>
    <cellStyle name="SAPBEXHLevel0X 10 6" xfId="9934" xr:uid="{00000000-0005-0000-0000-00000C580000}"/>
    <cellStyle name="SAPBEXHLevel0X 10 6 2" xfId="28843" xr:uid="{00000000-0005-0000-0000-00000D580000}"/>
    <cellStyle name="SAPBEXHLevel0X 10 7" xfId="14432" xr:uid="{00000000-0005-0000-0000-00000E580000}"/>
    <cellStyle name="SAPBEXHLevel0X 10 7 2" xfId="33341" xr:uid="{00000000-0005-0000-0000-00000F580000}"/>
    <cellStyle name="SAPBEXHLevel0X 10 8" xfId="14630" xr:uid="{00000000-0005-0000-0000-000010580000}"/>
    <cellStyle name="SAPBEXHLevel0X 10 8 2" xfId="33539" xr:uid="{00000000-0005-0000-0000-000011580000}"/>
    <cellStyle name="SAPBEXHLevel0X 10 9" xfId="19096" xr:uid="{00000000-0005-0000-0000-000012580000}"/>
    <cellStyle name="SAPBEXHLevel0X 11" xfId="564" xr:uid="{00000000-0005-0000-0000-000013580000}"/>
    <cellStyle name="SAPBEXHLevel0X 11 2" xfId="3150" xr:uid="{00000000-0005-0000-0000-000014580000}"/>
    <cellStyle name="SAPBEXHLevel0X 11 2 2" xfId="22059" xr:uid="{00000000-0005-0000-0000-000015580000}"/>
    <cellStyle name="SAPBEXHLevel0X 11 3" xfId="6006" xr:uid="{00000000-0005-0000-0000-000016580000}"/>
    <cellStyle name="SAPBEXHLevel0X 11 3 2" xfId="24915" xr:uid="{00000000-0005-0000-0000-000017580000}"/>
    <cellStyle name="SAPBEXHLevel0X 11 4" xfId="7389" xr:uid="{00000000-0005-0000-0000-000018580000}"/>
    <cellStyle name="SAPBEXHLevel0X 11 4 2" xfId="26298" xr:uid="{00000000-0005-0000-0000-000019580000}"/>
    <cellStyle name="SAPBEXHLevel0X 11 5" xfId="9639" xr:uid="{00000000-0005-0000-0000-00001A580000}"/>
    <cellStyle name="SAPBEXHLevel0X 11 5 2" xfId="28548" xr:uid="{00000000-0005-0000-0000-00001B580000}"/>
    <cellStyle name="SAPBEXHLevel0X 11 6" xfId="12287" xr:uid="{00000000-0005-0000-0000-00001C580000}"/>
    <cellStyle name="SAPBEXHLevel0X 11 6 2" xfId="31196" xr:uid="{00000000-0005-0000-0000-00001D580000}"/>
    <cellStyle name="SAPBEXHLevel0X 11 7" xfId="14335" xr:uid="{00000000-0005-0000-0000-00001E580000}"/>
    <cellStyle name="SAPBEXHLevel0X 11 7 2" xfId="33244" xr:uid="{00000000-0005-0000-0000-00001F580000}"/>
    <cellStyle name="SAPBEXHLevel0X 11 8" xfId="16983" xr:uid="{00000000-0005-0000-0000-000020580000}"/>
    <cellStyle name="SAPBEXHLevel0X 11 8 2" xfId="35892" xr:uid="{00000000-0005-0000-0000-000021580000}"/>
    <cellStyle name="SAPBEXHLevel0X 11 9" xfId="19014" xr:uid="{00000000-0005-0000-0000-000022580000}"/>
    <cellStyle name="SAPBEXHLevel0X 12" xfId="593" xr:uid="{00000000-0005-0000-0000-000023580000}"/>
    <cellStyle name="SAPBEXHLevel0X 12 2" xfId="3179" xr:uid="{00000000-0005-0000-0000-000024580000}"/>
    <cellStyle name="SAPBEXHLevel0X 12 2 2" xfId="22088" xr:uid="{00000000-0005-0000-0000-000025580000}"/>
    <cellStyle name="SAPBEXHLevel0X 12 3" xfId="6858" xr:uid="{00000000-0005-0000-0000-000026580000}"/>
    <cellStyle name="SAPBEXHLevel0X 12 3 2" xfId="25767" xr:uid="{00000000-0005-0000-0000-000027580000}"/>
    <cellStyle name="SAPBEXHLevel0X 12 4" xfId="7298" xr:uid="{00000000-0005-0000-0000-000028580000}"/>
    <cellStyle name="SAPBEXHLevel0X 12 4 2" xfId="26207" xr:uid="{00000000-0005-0000-0000-000029580000}"/>
    <cellStyle name="SAPBEXHLevel0X 12 5" xfId="9647" xr:uid="{00000000-0005-0000-0000-00002A580000}"/>
    <cellStyle name="SAPBEXHLevel0X 12 5 2" xfId="28556" xr:uid="{00000000-0005-0000-0000-00002B580000}"/>
    <cellStyle name="SAPBEXHLevel0X 12 6" xfId="12623" xr:uid="{00000000-0005-0000-0000-00002C580000}"/>
    <cellStyle name="SAPBEXHLevel0X 12 6 2" xfId="31532" xr:uid="{00000000-0005-0000-0000-00002D580000}"/>
    <cellStyle name="SAPBEXHLevel0X 12 7" xfId="14343" xr:uid="{00000000-0005-0000-0000-00002E580000}"/>
    <cellStyle name="SAPBEXHLevel0X 12 7 2" xfId="33252" xr:uid="{00000000-0005-0000-0000-00002F580000}"/>
    <cellStyle name="SAPBEXHLevel0X 12 8" xfId="17319" xr:uid="{00000000-0005-0000-0000-000030580000}"/>
    <cellStyle name="SAPBEXHLevel0X 12 8 2" xfId="36228" xr:uid="{00000000-0005-0000-0000-000031580000}"/>
    <cellStyle name="SAPBEXHLevel0X 12 9" xfId="19020" xr:uid="{00000000-0005-0000-0000-000032580000}"/>
    <cellStyle name="SAPBEXHLevel0X 13" xfId="608" xr:uid="{00000000-0005-0000-0000-000033580000}"/>
    <cellStyle name="SAPBEXHLevel0X 13 2" xfId="3194" xr:uid="{00000000-0005-0000-0000-000034580000}"/>
    <cellStyle name="SAPBEXHLevel0X 13 2 2" xfId="22103" xr:uid="{00000000-0005-0000-0000-000035580000}"/>
    <cellStyle name="SAPBEXHLevel0X 13 3" xfId="5301" xr:uid="{00000000-0005-0000-0000-000036580000}"/>
    <cellStyle name="SAPBEXHLevel0X 13 3 2" xfId="24210" xr:uid="{00000000-0005-0000-0000-000037580000}"/>
    <cellStyle name="SAPBEXHLevel0X 13 4" xfId="7676" xr:uid="{00000000-0005-0000-0000-000038580000}"/>
    <cellStyle name="SAPBEXHLevel0X 13 4 2" xfId="26585" xr:uid="{00000000-0005-0000-0000-000039580000}"/>
    <cellStyle name="SAPBEXHLevel0X 13 5" xfId="10016" xr:uid="{00000000-0005-0000-0000-00003A580000}"/>
    <cellStyle name="SAPBEXHLevel0X 13 5 2" xfId="28925" xr:uid="{00000000-0005-0000-0000-00003B580000}"/>
    <cellStyle name="SAPBEXHLevel0X 13 6" xfId="14115" xr:uid="{00000000-0005-0000-0000-00003C580000}"/>
    <cellStyle name="SAPBEXHLevel0X 13 6 2" xfId="33024" xr:uid="{00000000-0005-0000-0000-00003D580000}"/>
    <cellStyle name="SAPBEXHLevel0X 13 7" xfId="14712" xr:uid="{00000000-0005-0000-0000-00003E580000}"/>
    <cellStyle name="SAPBEXHLevel0X 13 7 2" xfId="33621" xr:uid="{00000000-0005-0000-0000-00003F580000}"/>
    <cellStyle name="SAPBEXHLevel0X 13 8" xfId="18811" xr:uid="{00000000-0005-0000-0000-000040580000}"/>
    <cellStyle name="SAPBEXHLevel0X 13 8 2" xfId="37720" xr:uid="{00000000-0005-0000-0000-000041580000}"/>
    <cellStyle name="SAPBEXHLevel0X 13 9" xfId="19347" xr:uid="{00000000-0005-0000-0000-000042580000}"/>
    <cellStyle name="SAPBEXHLevel0X 14" xfId="603" xr:uid="{00000000-0005-0000-0000-000043580000}"/>
    <cellStyle name="SAPBEXHLevel0X 14 2" xfId="3189" xr:uid="{00000000-0005-0000-0000-000044580000}"/>
    <cellStyle name="SAPBEXHLevel0X 14 2 2" xfId="22098" xr:uid="{00000000-0005-0000-0000-000045580000}"/>
    <cellStyle name="SAPBEXHLevel0X 14 3" xfId="5588" xr:uid="{00000000-0005-0000-0000-000046580000}"/>
    <cellStyle name="SAPBEXHLevel0X 14 3 2" xfId="24497" xr:uid="{00000000-0005-0000-0000-000047580000}"/>
    <cellStyle name="SAPBEXHLevel0X 14 4" xfId="8270" xr:uid="{00000000-0005-0000-0000-000048580000}"/>
    <cellStyle name="SAPBEXHLevel0X 14 4 2" xfId="27179" xr:uid="{00000000-0005-0000-0000-000049580000}"/>
    <cellStyle name="SAPBEXHLevel0X 14 5" xfId="10664" xr:uid="{00000000-0005-0000-0000-00004A580000}"/>
    <cellStyle name="SAPBEXHLevel0X 14 5 2" xfId="29573" xr:uid="{00000000-0005-0000-0000-00004B580000}"/>
    <cellStyle name="SAPBEXHLevel0X 14 6" xfId="12562" xr:uid="{00000000-0005-0000-0000-00004C580000}"/>
    <cellStyle name="SAPBEXHLevel0X 14 6 2" xfId="31471" xr:uid="{00000000-0005-0000-0000-00004D580000}"/>
    <cellStyle name="SAPBEXHLevel0X 14 7" xfId="15360" xr:uid="{00000000-0005-0000-0000-00004E580000}"/>
    <cellStyle name="SAPBEXHLevel0X 14 7 2" xfId="34269" xr:uid="{00000000-0005-0000-0000-00004F580000}"/>
    <cellStyle name="SAPBEXHLevel0X 14 8" xfId="17258" xr:uid="{00000000-0005-0000-0000-000050580000}"/>
    <cellStyle name="SAPBEXHLevel0X 14 8 2" xfId="36167" xr:uid="{00000000-0005-0000-0000-000051580000}"/>
    <cellStyle name="SAPBEXHLevel0X 14 9" xfId="19943" xr:uid="{00000000-0005-0000-0000-000052580000}"/>
    <cellStyle name="SAPBEXHLevel0X 15" xfId="674" xr:uid="{00000000-0005-0000-0000-000053580000}"/>
    <cellStyle name="SAPBEXHLevel0X 15 2" xfId="3260" xr:uid="{00000000-0005-0000-0000-000054580000}"/>
    <cellStyle name="SAPBEXHLevel0X 15 2 2" xfId="22169" xr:uid="{00000000-0005-0000-0000-000055580000}"/>
    <cellStyle name="SAPBEXHLevel0X 15 3" xfId="2647" xr:uid="{00000000-0005-0000-0000-000056580000}"/>
    <cellStyle name="SAPBEXHLevel0X 15 3 2" xfId="21556" xr:uid="{00000000-0005-0000-0000-000057580000}"/>
    <cellStyle name="SAPBEXHLevel0X 15 4" xfId="7855" xr:uid="{00000000-0005-0000-0000-000058580000}"/>
    <cellStyle name="SAPBEXHLevel0X 15 4 2" xfId="26764" xr:uid="{00000000-0005-0000-0000-000059580000}"/>
    <cellStyle name="SAPBEXHLevel0X 15 5" xfId="10207" xr:uid="{00000000-0005-0000-0000-00005A580000}"/>
    <cellStyle name="SAPBEXHLevel0X 15 5 2" xfId="29116" xr:uid="{00000000-0005-0000-0000-00005B580000}"/>
    <cellStyle name="SAPBEXHLevel0X 15 6" xfId="13352" xr:uid="{00000000-0005-0000-0000-00005C580000}"/>
    <cellStyle name="SAPBEXHLevel0X 15 6 2" xfId="32261" xr:uid="{00000000-0005-0000-0000-00005D580000}"/>
    <cellStyle name="SAPBEXHLevel0X 15 7" xfId="14903" xr:uid="{00000000-0005-0000-0000-00005E580000}"/>
    <cellStyle name="SAPBEXHLevel0X 15 7 2" xfId="33812" xr:uid="{00000000-0005-0000-0000-00005F580000}"/>
    <cellStyle name="SAPBEXHLevel0X 15 8" xfId="18048" xr:uid="{00000000-0005-0000-0000-000060580000}"/>
    <cellStyle name="SAPBEXHLevel0X 15 8 2" xfId="36957" xr:uid="{00000000-0005-0000-0000-000061580000}"/>
    <cellStyle name="SAPBEXHLevel0X 15 9" xfId="19528" xr:uid="{00000000-0005-0000-0000-000062580000}"/>
    <cellStyle name="SAPBEXHLevel0X 16" xfId="712" xr:uid="{00000000-0005-0000-0000-000063580000}"/>
    <cellStyle name="SAPBEXHLevel0X 16 2" xfId="3298" xr:uid="{00000000-0005-0000-0000-000064580000}"/>
    <cellStyle name="SAPBEXHLevel0X 16 2 2" xfId="22207" xr:uid="{00000000-0005-0000-0000-000065580000}"/>
    <cellStyle name="SAPBEXHLevel0X 16 3" xfId="6432" xr:uid="{00000000-0005-0000-0000-000066580000}"/>
    <cellStyle name="SAPBEXHLevel0X 16 3 2" xfId="25341" xr:uid="{00000000-0005-0000-0000-000067580000}"/>
    <cellStyle name="SAPBEXHLevel0X 16 4" xfId="6907" xr:uid="{00000000-0005-0000-0000-000068580000}"/>
    <cellStyle name="SAPBEXHLevel0X 16 4 2" xfId="25816" xr:uid="{00000000-0005-0000-0000-000069580000}"/>
    <cellStyle name="SAPBEXHLevel0X 16 5" xfId="12094" xr:uid="{00000000-0005-0000-0000-00006A580000}"/>
    <cellStyle name="SAPBEXHLevel0X 16 5 2" xfId="31003" xr:uid="{00000000-0005-0000-0000-00006B580000}"/>
    <cellStyle name="SAPBEXHLevel0X 16 6" xfId="13703" xr:uid="{00000000-0005-0000-0000-00006C580000}"/>
    <cellStyle name="SAPBEXHLevel0X 16 6 2" xfId="32612" xr:uid="{00000000-0005-0000-0000-00006D580000}"/>
    <cellStyle name="SAPBEXHLevel0X 16 7" xfId="16790" xr:uid="{00000000-0005-0000-0000-00006E580000}"/>
    <cellStyle name="SAPBEXHLevel0X 16 7 2" xfId="35699" xr:uid="{00000000-0005-0000-0000-00006F580000}"/>
    <cellStyle name="SAPBEXHLevel0X 16 8" xfId="18399" xr:uid="{00000000-0005-0000-0000-000070580000}"/>
    <cellStyle name="SAPBEXHLevel0X 16 8 2" xfId="37308" xr:uid="{00000000-0005-0000-0000-000071580000}"/>
    <cellStyle name="SAPBEXHLevel0X 16 9" xfId="21257" xr:uid="{00000000-0005-0000-0000-000072580000}"/>
    <cellStyle name="SAPBEXHLevel0X 17" xfId="812" xr:uid="{00000000-0005-0000-0000-000073580000}"/>
    <cellStyle name="SAPBEXHLevel0X 17 2" xfId="3398" xr:uid="{00000000-0005-0000-0000-000074580000}"/>
    <cellStyle name="SAPBEXHLevel0X 17 2 2" xfId="22307" xr:uid="{00000000-0005-0000-0000-000075580000}"/>
    <cellStyle name="SAPBEXHLevel0X 17 3" xfId="7001" xr:uid="{00000000-0005-0000-0000-000076580000}"/>
    <cellStyle name="SAPBEXHLevel0X 17 3 2" xfId="25910" xr:uid="{00000000-0005-0000-0000-000077580000}"/>
    <cellStyle name="SAPBEXHLevel0X 17 4" xfId="7637" xr:uid="{00000000-0005-0000-0000-000078580000}"/>
    <cellStyle name="SAPBEXHLevel0X 17 4 2" xfId="26546" xr:uid="{00000000-0005-0000-0000-000079580000}"/>
    <cellStyle name="SAPBEXHLevel0X 17 5" xfId="9970" xr:uid="{00000000-0005-0000-0000-00007A580000}"/>
    <cellStyle name="SAPBEXHLevel0X 17 5 2" xfId="28879" xr:uid="{00000000-0005-0000-0000-00007B580000}"/>
    <cellStyle name="SAPBEXHLevel0X 17 6" xfId="10782" xr:uid="{00000000-0005-0000-0000-00007C580000}"/>
    <cellStyle name="SAPBEXHLevel0X 17 6 2" xfId="29691" xr:uid="{00000000-0005-0000-0000-00007D580000}"/>
    <cellStyle name="SAPBEXHLevel0X 17 7" xfId="14666" xr:uid="{00000000-0005-0000-0000-00007E580000}"/>
    <cellStyle name="SAPBEXHLevel0X 17 7 2" xfId="33575" xr:uid="{00000000-0005-0000-0000-00007F580000}"/>
    <cellStyle name="SAPBEXHLevel0X 17 8" xfId="15478" xr:uid="{00000000-0005-0000-0000-000080580000}"/>
    <cellStyle name="SAPBEXHLevel0X 17 8 2" xfId="34387" xr:uid="{00000000-0005-0000-0000-000081580000}"/>
    <cellStyle name="SAPBEXHLevel0X 17 9" xfId="19307" xr:uid="{00000000-0005-0000-0000-000082580000}"/>
    <cellStyle name="SAPBEXHLevel0X 18" xfId="779" xr:uid="{00000000-0005-0000-0000-000083580000}"/>
    <cellStyle name="SAPBEXHLevel0X 18 2" xfId="3365" xr:uid="{00000000-0005-0000-0000-000084580000}"/>
    <cellStyle name="SAPBEXHLevel0X 18 2 2" xfId="22274" xr:uid="{00000000-0005-0000-0000-000085580000}"/>
    <cellStyle name="SAPBEXHLevel0X 18 3" xfId="7078" xr:uid="{00000000-0005-0000-0000-000086580000}"/>
    <cellStyle name="SAPBEXHLevel0X 18 3 2" xfId="25987" xr:uid="{00000000-0005-0000-0000-000087580000}"/>
    <cellStyle name="SAPBEXHLevel0X 18 4" xfId="8857" xr:uid="{00000000-0005-0000-0000-000088580000}"/>
    <cellStyle name="SAPBEXHLevel0X 18 4 2" xfId="27766" xr:uid="{00000000-0005-0000-0000-000089580000}"/>
    <cellStyle name="SAPBEXHLevel0X 18 5" xfId="11306" xr:uid="{00000000-0005-0000-0000-00008A580000}"/>
    <cellStyle name="SAPBEXHLevel0X 18 5 2" xfId="30215" xr:uid="{00000000-0005-0000-0000-00008B580000}"/>
    <cellStyle name="SAPBEXHLevel0X 18 6" xfId="12382" xr:uid="{00000000-0005-0000-0000-00008C580000}"/>
    <cellStyle name="SAPBEXHLevel0X 18 6 2" xfId="31291" xr:uid="{00000000-0005-0000-0000-00008D580000}"/>
    <cellStyle name="SAPBEXHLevel0X 18 7" xfId="16002" xr:uid="{00000000-0005-0000-0000-00008E580000}"/>
    <cellStyle name="SAPBEXHLevel0X 18 7 2" xfId="34911" xr:uid="{00000000-0005-0000-0000-00008F580000}"/>
    <cellStyle name="SAPBEXHLevel0X 18 8" xfId="17078" xr:uid="{00000000-0005-0000-0000-000090580000}"/>
    <cellStyle name="SAPBEXHLevel0X 18 8 2" xfId="35987" xr:uid="{00000000-0005-0000-0000-000091580000}"/>
    <cellStyle name="SAPBEXHLevel0X 18 9" xfId="20531" xr:uid="{00000000-0005-0000-0000-000092580000}"/>
    <cellStyle name="SAPBEXHLevel0X 19" xfId="874" xr:uid="{00000000-0005-0000-0000-000093580000}"/>
    <cellStyle name="SAPBEXHLevel0X 19 2" xfId="3460" xr:uid="{00000000-0005-0000-0000-000094580000}"/>
    <cellStyle name="SAPBEXHLevel0X 19 2 2" xfId="22369" xr:uid="{00000000-0005-0000-0000-000095580000}"/>
    <cellStyle name="SAPBEXHLevel0X 19 3" xfId="6168" xr:uid="{00000000-0005-0000-0000-000096580000}"/>
    <cellStyle name="SAPBEXHLevel0X 19 3 2" xfId="25077" xr:uid="{00000000-0005-0000-0000-000097580000}"/>
    <cellStyle name="SAPBEXHLevel0X 19 4" xfId="7442" xr:uid="{00000000-0005-0000-0000-000098580000}"/>
    <cellStyle name="SAPBEXHLevel0X 19 4 2" xfId="26351" xr:uid="{00000000-0005-0000-0000-000099580000}"/>
    <cellStyle name="SAPBEXHLevel0X 19 5" xfId="9752" xr:uid="{00000000-0005-0000-0000-00009A580000}"/>
    <cellStyle name="SAPBEXHLevel0X 19 5 2" xfId="28661" xr:uid="{00000000-0005-0000-0000-00009B580000}"/>
    <cellStyle name="SAPBEXHLevel0X 19 6" xfId="9482" xr:uid="{00000000-0005-0000-0000-00009C580000}"/>
    <cellStyle name="SAPBEXHLevel0X 19 6 2" xfId="28391" xr:uid="{00000000-0005-0000-0000-00009D580000}"/>
    <cellStyle name="SAPBEXHLevel0X 19 7" xfId="14448" xr:uid="{00000000-0005-0000-0000-00009E580000}"/>
    <cellStyle name="SAPBEXHLevel0X 19 7 2" xfId="33357" xr:uid="{00000000-0005-0000-0000-00009F580000}"/>
    <cellStyle name="SAPBEXHLevel0X 19 8" xfId="14178" xr:uid="{00000000-0005-0000-0000-0000A0580000}"/>
    <cellStyle name="SAPBEXHLevel0X 19 8 2" xfId="33087" xr:uid="{00000000-0005-0000-0000-0000A1580000}"/>
    <cellStyle name="SAPBEXHLevel0X 19 9" xfId="19111" xr:uid="{00000000-0005-0000-0000-0000A2580000}"/>
    <cellStyle name="SAPBEXHLevel0X 2" xfId="197" xr:uid="{00000000-0005-0000-0000-0000A3580000}"/>
    <cellStyle name="SAPBEXHLevel0X 2 2" xfId="2783" xr:uid="{00000000-0005-0000-0000-0000A4580000}"/>
    <cellStyle name="SAPBEXHLevel0X 2 2 2" xfId="21692" xr:uid="{00000000-0005-0000-0000-0000A5580000}"/>
    <cellStyle name="SAPBEXHLevel0X 2 3" xfId="2636" xr:uid="{00000000-0005-0000-0000-0000A6580000}"/>
    <cellStyle name="SAPBEXHLevel0X 2 3 2" xfId="21545" xr:uid="{00000000-0005-0000-0000-0000A7580000}"/>
    <cellStyle name="SAPBEXHLevel0X 2 4" xfId="6313" xr:uid="{00000000-0005-0000-0000-0000A8580000}"/>
    <cellStyle name="SAPBEXHLevel0X 2 4 2" xfId="25222" xr:uid="{00000000-0005-0000-0000-0000A9580000}"/>
    <cellStyle name="SAPBEXHLevel0X 2 5" xfId="9508" xr:uid="{00000000-0005-0000-0000-0000AA580000}"/>
    <cellStyle name="SAPBEXHLevel0X 2 5 2" xfId="28417" xr:uid="{00000000-0005-0000-0000-0000AB580000}"/>
    <cellStyle name="SAPBEXHLevel0X 2 6" xfId="14064" xr:uid="{00000000-0005-0000-0000-0000AC580000}"/>
    <cellStyle name="SAPBEXHLevel0X 2 6 2" xfId="32973" xr:uid="{00000000-0005-0000-0000-0000AD580000}"/>
    <cellStyle name="SAPBEXHLevel0X 2 7" xfId="14204" xr:uid="{00000000-0005-0000-0000-0000AE580000}"/>
    <cellStyle name="SAPBEXHLevel0X 2 7 2" xfId="33113" xr:uid="{00000000-0005-0000-0000-0000AF580000}"/>
    <cellStyle name="SAPBEXHLevel0X 2 8" xfId="18760" xr:uid="{00000000-0005-0000-0000-0000B0580000}"/>
    <cellStyle name="SAPBEXHLevel0X 2 8 2" xfId="37669" xr:uid="{00000000-0005-0000-0000-0000B1580000}"/>
    <cellStyle name="SAPBEXHLevel0X 2 9" xfId="18896" xr:uid="{00000000-0005-0000-0000-0000B2580000}"/>
    <cellStyle name="SAPBEXHLevel0X 20" xfId="940" xr:uid="{00000000-0005-0000-0000-0000B3580000}"/>
    <cellStyle name="SAPBEXHLevel0X 20 2" xfId="3526" xr:uid="{00000000-0005-0000-0000-0000B4580000}"/>
    <cellStyle name="SAPBEXHLevel0X 20 2 2" xfId="22435" xr:uid="{00000000-0005-0000-0000-0000B5580000}"/>
    <cellStyle name="SAPBEXHLevel0X 20 3" xfId="5713" xr:uid="{00000000-0005-0000-0000-0000B6580000}"/>
    <cellStyle name="SAPBEXHLevel0X 20 3 2" xfId="24622" xr:uid="{00000000-0005-0000-0000-0000B7580000}"/>
    <cellStyle name="SAPBEXHLevel0X 20 4" xfId="9016" xr:uid="{00000000-0005-0000-0000-0000B8580000}"/>
    <cellStyle name="SAPBEXHLevel0X 20 4 2" xfId="27925" xr:uid="{00000000-0005-0000-0000-0000B9580000}"/>
    <cellStyle name="SAPBEXHLevel0X 20 5" xfId="11478" xr:uid="{00000000-0005-0000-0000-0000BA580000}"/>
    <cellStyle name="SAPBEXHLevel0X 20 5 2" xfId="30387" xr:uid="{00000000-0005-0000-0000-0000BB580000}"/>
    <cellStyle name="SAPBEXHLevel0X 20 6" xfId="12485" xr:uid="{00000000-0005-0000-0000-0000BC580000}"/>
    <cellStyle name="SAPBEXHLevel0X 20 6 2" xfId="31394" xr:uid="{00000000-0005-0000-0000-0000BD580000}"/>
    <cellStyle name="SAPBEXHLevel0X 20 7" xfId="16174" xr:uid="{00000000-0005-0000-0000-0000BE580000}"/>
    <cellStyle name="SAPBEXHLevel0X 20 7 2" xfId="35083" xr:uid="{00000000-0005-0000-0000-0000BF580000}"/>
    <cellStyle name="SAPBEXHLevel0X 20 8" xfId="17181" xr:uid="{00000000-0005-0000-0000-0000C0580000}"/>
    <cellStyle name="SAPBEXHLevel0X 20 8 2" xfId="36090" xr:uid="{00000000-0005-0000-0000-0000C1580000}"/>
    <cellStyle name="SAPBEXHLevel0X 20 9" xfId="20692" xr:uid="{00000000-0005-0000-0000-0000C2580000}"/>
    <cellStyle name="SAPBEXHLevel0X 21" xfId="915" xr:uid="{00000000-0005-0000-0000-0000C3580000}"/>
    <cellStyle name="SAPBEXHLevel0X 21 2" xfId="3501" xr:uid="{00000000-0005-0000-0000-0000C4580000}"/>
    <cellStyle name="SAPBEXHLevel0X 21 2 2" xfId="22410" xr:uid="{00000000-0005-0000-0000-0000C5580000}"/>
    <cellStyle name="SAPBEXHLevel0X 21 3" xfId="6810" xr:uid="{00000000-0005-0000-0000-0000C6580000}"/>
    <cellStyle name="SAPBEXHLevel0X 21 3 2" xfId="25719" xr:uid="{00000000-0005-0000-0000-0000C7580000}"/>
    <cellStyle name="SAPBEXHLevel0X 21 4" xfId="8286" xr:uid="{00000000-0005-0000-0000-0000C8580000}"/>
    <cellStyle name="SAPBEXHLevel0X 21 4 2" xfId="27195" xr:uid="{00000000-0005-0000-0000-0000C9580000}"/>
    <cellStyle name="SAPBEXHLevel0X 21 5" xfId="10681" xr:uid="{00000000-0005-0000-0000-0000CA580000}"/>
    <cellStyle name="SAPBEXHLevel0X 21 5 2" xfId="29590" xr:uid="{00000000-0005-0000-0000-0000CB580000}"/>
    <cellStyle name="SAPBEXHLevel0X 21 6" xfId="13969" xr:uid="{00000000-0005-0000-0000-0000CC580000}"/>
    <cellStyle name="SAPBEXHLevel0X 21 6 2" xfId="32878" xr:uid="{00000000-0005-0000-0000-0000CD580000}"/>
    <cellStyle name="SAPBEXHLevel0X 21 7" xfId="15377" xr:uid="{00000000-0005-0000-0000-0000CE580000}"/>
    <cellStyle name="SAPBEXHLevel0X 21 7 2" xfId="34286" xr:uid="{00000000-0005-0000-0000-0000CF580000}"/>
    <cellStyle name="SAPBEXHLevel0X 21 8" xfId="18665" xr:uid="{00000000-0005-0000-0000-0000D0580000}"/>
    <cellStyle name="SAPBEXHLevel0X 21 8 2" xfId="37574" xr:uid="{00000000-0005-0000-0000-0000D1580000}"/>
    <cellStyle name="SAPBEXHLevel0X 21 9" xfId="19959" xr:uid="{00000000-0005-0000-0000-0000D2580000}"/>
    <cellStyle name="SAPBEXHLevel0X 22" xfId="986" xr:uid="{00000000-0005-0000-0000-0000D3580000}"/>
    <cellStyle name="SAPBEXHLevel0X 22 2" xfId="3572" xr:uid="{00000000-0005-0000-0000-0000D4580000}"/>
    <cellStyle name="SAPBEXHLevel0X 22 2 2" xfId="22481" xr:uid="{00000000-0005-0000-0000-0000D5580000}"/>
    <cellStyle name="SAPBEXHLevel0X 22 3" xfId="5252" xr:uid="{00000000-0005-0000-0000-0000D6580000}"/>
    <cellStyle name="SAPBEXHLevel0X 22 3 2" xfId="24161" xr:uid="{00000000-0005-0000-0000-0000D7580000}"/>
    <cellStyle name="SAPBEXHLevel0X 22 4" xfId="8296" xr:uid="{00000000-0005-0000-0000-0000D8580000}"/>
    <cellStyle name="SAPBEXHLevel0X 22 4 2" xfId="27205" xr:uid="{00000000-0005-0000-0000-0000D9580000}"/>
    <cellStyle name="SAPBEXHLevel0X 22 5" xfId="10692" xr:uid="{00000000-0005-0000-0000-0000DA580000}"/>
    <cellStyle name="SAPBEXHLevel0X 22 5 2" xfId="29601" xr:uid="{00000000-0005-0000-0000-0000DB580000}"/>
    <cellStyle name="SAPBEXHLevel0X 22 6" xfId="12789" xr:uid="{00000000-0005-0000-0000-0000DC580000}"/>
    <cellStyle name="SAPBEXHLevel0X 22 6 2" xfId="31698" xr:uid="{00000000-0005-0000-0000-0000DD580000}"/>
    <cellStyle name="SAPBEXHLevel0X 22 7" xfId="15388" xr:uid="{00000000-0005-0000-0000-0000DE580000}"/>
    <cellStyle name="SAPBEXHLevel0X 22 7 2" xfId="34297" xr:uid="{00000000-0005-0000-0000-0000DF580000}"/>
    <cellStyle name="SAPBEXHLevel0X 22 8" xfId="17485" xr:uid="{00000000-0005-0000-0000-0000E0580000}"/>
    <cellStyle name="SAPBEXHLevel0X 22 8 2" xfId="36394" xr:uid="{00000000-0005-0000-0000-0000E1580000}"/>
    <cellStyle name="SAPBEXHLevel0X 22 9" xfId="19969" xr:uid="{00000000-0005-0000-0000-0000E2580000}"/>
    <cellStyle name="SAPBEXHLevel0X 23" xfId="655" xr:uid="{00000000-0005-0000-0000-0000E3580000}"/>
    <cellStyle name="SAPBEXHLevel0X 23 2" xfId="3241" xr:uid="{00000000-0005-0000-0000-0000E4580000}"/>
    <cellStyle name="SAPBEXHLevel0X 23 2 2" xfId="22150" xr:uid="{00000000-0005-0000-0000-0000E5580000}"/>
    <cellStyle name="SAPBEXHLevel0X 23 3" xfId="5095" xr:uid="{00000000-0005-0000-0000-0000E6580000}"/>
    <cellStyle name="SAPBEXHLevel0X 23 3 2" xfId="24004" xr:uid="{00000000-0005-0000-0000-0000E7580000}"/>
    <cellStyle name="SAPBEXHLevel0X 23 4" xfId="7520" xr:uid="{00000000-0005-0000-0000-0000E8580000}"/>
    <cellStyle name="SAPBEXHLevel0X 23 4 2" xfId="26429" xr:uid="{00000000-0005-0000-0000-0000E9580000}"/>
    <cellStyle name="SAPBEXHLevel0X 23 5" xfId="9842" xr:uid="{00000000-0005-0000-0000-0000EA580000}"/>
    <cellStyle name="SAPBEXHLevel0X 23 5 2" xfId="28751" xr:uid="{00000000-0005-0000-0000-0000EB580000}"/>
    <cellStyle name="SAPBEXHLevel0X 23 6" xfId="13125" xr:uid="{00000000-0005-0000-0000-0000EC580000}"/>
    <cellStyle name="SAPBEXHLevel0X 23 6 2" xfId="32034" xr:uid="{00000000-0005-0000-0000-0000ED580000}"/>
    <cellStyle name="SAPBEXHLevel0X 23 7" xfId="14538" xr:uid="{00000000-0005-0000-0000-0000EE580000}"/>
    <cellStyle name="SAPBEXHLevel0X 23 7 2" xfId="33447" xr:uid="{00000000-0005-0000-0000-0000EF580000}"/>
    <cellStyle name="SAPBEXHLevel0X 23 8" xfId="17821" xr:uid="{00000000-0005-0000-0000-0000F0580000}"/>
    <cellStyle name="SAPBEXHLevel0X 23 8 2" xfId="36730" xr:uid="{00000000-0005-0000-0000-0000F1580000}"/>
    <cellStyle name="SAPBEXHLevel0X 23 9" xfId="19191" xr:uid="{00000000-0005-0000-0000-0000F2580000}"/>
    <cellStyle name="SAPBEXHLevel0X 24" xfId="981" xr:uid="{00000000-0005-0000-0000-0000F3580000}"/>
    <cellStyle name="SAPBEXHLevel0X 24 2" xfId="3567" xr:uid="{00000000-0005-0000-0000-0000F4580000}"/>
    <cellStyle name="SAPBEXHLevel0X 24 2 2" xfId="22476" xr:uid="{00000000-0005-0000-0000-0000F5580000}"/>
    <cellStyle name="SAPBEXHLevel0X 24 3" xfId="7102" xr:uid="{00000000-0005-0000-0000-0000F6580000}"/>
    <cellStyle name="SAPBEXHLevel0X 24 3 2" xfId="26011" xr:uid="{00000000-0005-0000-0000-0000F7580000}"/>
    <cellStyle name="SAPBEXHLevel0X 24 4" xfId="9364" xr:uid="{00000000-0005-0000-0000-0000F8580000}"/>
    <cellStyle name="SAPBEXHLevel0X 24 4 2" xfId="28273" xr:uid="{00000000-0005-0000-0000-0000F9580000}"/>
    <cellStyle name="SAPBEXHLevel0X 24 5" xfId="9478" xr:uid="{00000000-0005-0000-0000-0000FA580000}"/>
    <cellStyle name="SAPBEXHLevel0X 24 5 2" xfId="28387" xr:uid="{00000000-0005-0000-0000-0000FB580000}"/>
    <cellStyle name="SAPBEXHLevel0X 24 6" xfId="12266" xr:uid="{00000000-0005-0000-0000-0000FC580000}"/>
    <cellStyle name="SAPBEXHLevel0X 24 6 2" xfId="31175" xr:uid="{00000000-0005-0000-0000-0000FD580000}"/>
    <cellStyle name="SAPBEXHLevel0X 24 7" xfId="14174" xr:uid="{00000000-0005-0000-0000-0000FE580000}"/>
    <cellStyle name="SAPBEXHLevel0X 24 7 2" xfId="33083" xr:uid="{00000000-0005-0000-0000-0000FF580000}"/>
    <cellStyle name="SAPBEXHLevel0X 24 8" xfId="16962" xr:uid="{00000000-0005-0000-0000-000000590000}"/>
    <cellStyle name="SAPBEXHLevel0X 24 8 2" xfId="35871" xr:uid="{00000000-0005-0000-0000-000001590000}"/>
    <cellStyle name="SAPBEXHLevel0X 24 9" xfId="18869" xr:uid="{00000000-0005-0000-0000-000002590000}"/>
    <cellStyle name="SAPBEXHLevel0X 25" xfId="997" xr:uid="{00000000-0005-0000-0000-000003590000}"/>
    <cellStyle name="SAPBEXHLevel0X 25 2" xfId="3583" xr:uid="{00000000-0005-0000-0000-000004590000}"/>
    <cellStyle name="SAPBEXHLevel0X 25 2 2" xfId="22492" xr:uid="{00000000-0005-0000-0000-000005590000}"/>
    <cellStyle name="SAPBEXHLevel0X 25 3" xfId="5339" xr:uid="{00000000-0005-0000-0000-000006590000}"/>
    <cellStyle name="SAPBEXHLevel0X 25 3 2" xfId="24248" xr:uid="{00000000-0005-0000-0000-000007590000}"/>
    <cellStyle name="SAPBEXHLevel0X 25 4" xfId="9104" xr:uid="{00000000-0005-0000-0000-000008590000}"/>
    <cellStyle name="SAPBEXHLevel0X 25 4 2" xfId="28013" xr:uid="{00000000-0005-0000-0000-000009590000}"/>
    <cellStyle name="SAPBEXHLevel0X 25 5" xfId="11577" xr:uid="{00000000-0005-0000-0000-00000A590000}"/>
    <cellStyle name="SAPBEXHLevel0X 25 5 2" xfId="30486" xr:uid="{00000000-0005-0000-0000-00000B590000}"/>
    <cellStyle name="SAPBEXHLevel0X 25 6" xfId="12544" xr:uid="{00000000-0005-0000-0000-00000C590000}"/>
    <cellStyle name="SAPBEXHLevel0X 25 6 2" xfId="31453" xr:uid="{00000000-0005-0000-0000-00000D590000}"/>
    <cellStyle name="SAPBEXHLevel0X 25 7" xfId="16273" xr:uid="{00000000-0005-0000-0000-00000E590000}"/>
    <cellStyle name="SAPBEXHLevel0X 25 7 2" xfId="35182" xr:uid="{00000000-0005-0000-0000-00000F590000}"/>
    <cellStyle name="SAPBEXHLevel0X 25 8" xfId="17240" xr:uid="{00000000-0005-0000-0000-000010590000}"/>
    <cellStyle name="SAPBEXHLevel0X 25 8 2" xfId="36149" xr:uid="{00000000-0005-0000-0000-000011590000}"/>
    <cellStyle name="SAPBEXHLevel0X 25 9" xfId="20779" xr:uid="{00000000-0005-0000-0000-000012590000}"/>
    <cellStyle name="SAPBEXHLevel0X 26" xfId="1134" xr:uid="{00000000-0005-0000-0000-000013590000}"/>
    <cellStyle name="SAPBEXHLevel0X 26 2" xfId="3720" xr:uid="{00000000-0005-0000-0000-000014590000}"/>
    <cellStyle name="SAPBEXHLevel0X 26 2 2" xfId="22629" xr:uid="{00000000-0005-0000-0000-000015590000}"/>
    <cellStyle name="SAPBEXHLevel0X 26 3" xfId="6596" xr:uid="{00000000-0005-0000-0000-000016590000}"/>
    <cellStyle name="SAPBEXHLevel0X 26 3 2" xfId="25505" xr:uid="{00000000-0005-0000-0000-000017590000}"/>
    <cellStyle name="SAPBEXHLevel0X 26 4" xfId="8682" xr:uid="{00000000-0005-0000-0000-000018590000}"/>
    <cellStyle name="SAPBEXHLevel0X 26 4 2" xfId="27591" xr:uid="{00000000-0005-0000-0000-000019590000}"/>
    <cellStyle name="SAPBEXHLevel0X 26 5" xfId="11110" xr:uid="{00000000-0005-0000-0000-00001A590000}"/>
    <cellStyle name="SAPBEXHLevel0X 26 5 2" xfId="30019" xr:uid="{00000000-0005-0000-0000-00001B590000}"/>
    <cellStyle name="SAPBEXHLevel0X 26 6" xfId="12269" xr:uid="{00000000-0005-0000-0000-00001C590000}"/>
    <cellStyle name="SAPBEXHLevel0X 26 6 2" xfId="31178" xr:uid="{00000000-0005-0000-0000-00001D590000}"/>
    <cellStyle name="SAPBEXHLevel0X 26 7" xfId="15806" xr:uid="{00000000-0005-0000-0000-00001E590000}"/>
    <cellStyle name="SAPBEXHLevel0X 26 7 2" xfId="34715" xr:uid="{00000000-0005-0000-0000-00001F590000}"/>
    <cellStyle name="SAPBEXHLevel0X 26 8" xfId="16965" xr:uid="{00000000-0005-0000-0000-000020590000}"/>
    <cellStyle name="SAPBEXHLevel0X 26 8 2" xfId="35874" xr:uid="{00000000-0005-0000-0000-000021590000}"/>
    <cellStyle name="SAPBEXHLevel0X 26 9" xfId="20356" xr:uid="{00000000-0005-0000-0000-000022590000}"/>
    <cellStyle name="SAPBEXHLevel0X 27" xfId="1114" xr:uid="{00000000-0005-0000-0000-000023590000}"/>
    <cellStyle name="SAPBEXHLevel0X 27 2" xfId="3700" xr:uid="{00000000-0005-0000-0000-000024590000}"/>
    <cellStyle name="SAPBEXHLevel0X 27 2 2" xfId="22609" xr:uid="{00000000-0005-0000-0000-000025590000}"/>
    <cellStyle name="SAPBEXHLevel0X 27 3" xfId="6787" xr:uid="{00000000-0005-0000-0000-000026590000}"/>
    <cellStyle name="SAPBEXHLevel0X 27 3 2" xfId="25696" xr:uid="{00000000-0005-0000-0000-000027590000}"/>
    <cellStyle name="SAPBEXHLevel0X 27 4" xfId="8884" xr:uid="{00000000-0005-0000-0000-000028590000}"/>
    <cellStyle name="SAPBEXHLevel0X 27 4 2" xfId="27793" xr:uid="{00000000-0005-0000-0000-000029590000}"/>
    <cellStyle name="SAPBEXHLevel0X 27 5" xfId="11335" xr:uid="{00000000-0005-0000-0000-00002A590000}"/>
    <cellStyle name="SAPBEXHLevel0X 27 5 2" xfId="30244" xr:uid="{00000000-0005-0000-0000-00002B590000}"/>
    <cellStyle name="SAPBEXHLevel0X 27 6" xfId="13899" xr:uid="{00000000-0005-0000-0000-00002C590000}"/>
    <cellStyle name="SAPBEXHLevel0X 27 6 2" xfId="32808" xr:uid="{00000000-0005-0000-0000-00002D590000}"/>
    <cellStyle name="SAPBEXHLevel0X 27 7" xfId="16031" xr:uid="{00000000-0005-0000-0000-00002E590000}"/>
    <cellStyle name="SAPBEXHLevel0X 27 7 2" xfId="34940" xr:uid="{00000000-0005-0000-0000-00002F590000}"/>
    <cellStyle name="SAPBEXHLevel0X 27 8" xfId="18595" xr:uid="{00000000-0005-0000-0000-000030590000}"/>
    <cellStyle name="SAPBEXHLevel0X 27 8 2" xfId="37504" xr:uid="{00000000-0005-0000-0000-000031590000}"/>
    <cellStyle name="SAPBEXHLevel0X 27 9" xfId="20558" xr:uid="{00000000-0005-0000-0000-000032590000}"/>
    <cellStyle name="SAPBEXHLevel0X 28" xfId="1176" xr:uid="{00000000-0005-0000-0000-000033590000}"/>
    <cellStyle name="SAPBEXHLevel0X 28 2" xfId="3762" xr:uid="{00000000-0005-0000-0000-000034590000}"/>
    <cellStyle name="SAPBEXHLevel0X 28 2 2" xfId="22671" xr:uid="{00000000-0005-0000-0000-000035590000}"/>
    <cellStyle name="SAPBEXHLevel0X 28 3" xfId="5860" xr:uid="{00000000-0005-0000-0000-000036590000}"/>
    <cellStyle name="SAPBEXHLevel0X 28 3 2" xfId="24769" xr:uid="{00000000-0005-0000-0000-000037590000}"/>
    <cellStyle name="SAPBEXHLevel0X 28 4" xfId="8251" xr:uid="{00000000-0005-0000-0000-000038590000}"/>
    <cellStyle name="SAPBEXHLevel0X 28 4 2" xfId="27160" xr:uid="{00000000-0005-0000-0000-000039590000}"/>
    <cellStyle name="SAPBEXHLevel0X 28 5" xfId="10641" xr:uid="{00000000-0005-0000-0000-00003A590000}"/>
    <cellStyle name="SAPBEXHLevel0X 28 5 2" xfId="29550" xr:uid="{00000000-0005-0000-0000-00003B590000}"/>
    <cellStyle name="SAPBEXHLevel0X 28 6" xfId="12960" xr:uid="{00000000-0005-0000-0000-00003C590000}"/>
    <cellStyle name="SAPBEXHLevel0X 28 6 2" xfId="31869" xr:uid="{00000000-0005-0000-0000-00003D590000}"/>
    <cellStyle name="SAPBEXHLevel0X 28 7" xfId="15337" xr:uid="{00000000-0005-0000-0000-00003E590000}"/>
    <cellStyle name="SAPBEXHLevel0X 28 7 2" xfId="34246" xr:uid="{00000000-0005-0000-0000-00003F590000}"/>
    <cellStyle name="SAPBEXHLevel0X 28 8" xfId="17656" xr:uid="{00000000-0005-0000-0000-000040590000}"/>
    <cellStyle name="SAPBEXHLevel0X 28 8 2" xfId="36565" xr:uid="{00000000-0005-0000-0000-000041590000}"/>
    <cellStyle name="SAPBEXHLevel0X 28 9" xfId="19924" xr:uid="{00000000-0005-0000-0000-000042590000}"/>
    <cellStyle name="SAPBEXHLevel0X 29" xfId="1191" xr:uid="{00000000-0005-0000-0000-000043590000}"/>
    <cellStyle name="SAPBEXHLevel0X 29 2" xfId="3777" xr:uid="{00000000-0005-0000-0000-000044590000}"/>
    <cellStyle name="SAPBEXHLevel0X 29 2 2" xfId="22686" xr:uid="{00000000-0005-0000-0000-000045590000}"/>
    <cellStyle name="SAPBEXHLevel0X 29 3" xfId="6715" xr:uid="{00000000-0005-0000-0000-000046590000}"/>
    <cellStyle name="SAPBEXHLevel0X 29 3 2" xfId="25624" xr:uid="{00000000-0005-0000-0000-000047590000}"/>
    <cellStyle name="SAPBEXHLevel0X 29 4" xfId="7461" xr:uid="{00000000-0005-0000-0000-000048590000}"/>
    <cellStyle name="SAPBEXHLevel0X 29 4 2" xfId="26370" xr:uid="{00000000-0005-0000-0000-000049590000}"/>
    <cellStyle name="SAPBEXHLevel0X 29 5" xfId="9775" xr:uid="{00000000-0005-0000-0000-00004A590000}"/>
    <cellStyle name="SAPBEXHLevel0X 29 5 2" xfId="28684" xr:uid="{00000000-0005-0000-0000-00004B590000}"/>
    <cellStyle name="SAPBEXHLevel0X 29 6" xfId="13656" xr:uid="{00000000-0005-0000-0000-00004C590000}"/>
    <cellStyle name="SAPBEXHLevel0X 29 6 2" xfId="32565" xr:uid="{00000000-0005-0000-0000-00004D590000}"/>
    <cellStyle name="SAPBEXHLevel0X 29 7" xfId="14471" xr:uid="{00000000-0005-0000-0000-00004E590000}"/>
    <cellStyle name="SAPBEXHLevel0X 29 7 2" xfId="33380" xr:uid="{00000000-0005-0000-0000-00004F590000}"/>
    <cellStyle name="SAPBEXHLevel0X 29 8" xfId="18352" xr:uid="{00000000-0005-0000-0000-000050590000}"/>
    <cellStyle name="SAPBEXHLevel0X 29 8 2" xfId="37261" xr:uid="{00000000-0005-0000-0000-000051590000}"/>
    <cellStyle name="SAPBEXHLevel0X 29 9" xfId="19131" xr:uid="{00000000-0005-0000-0000-000052590000}"/>
    <cellStyle name="SAPBEXHLevel0X 3" xfId="137" xr:uid="{00000000-0005-0000-0000-000053590000}"/>
    <cellStyle name="SAPBEXHLevel0X 3 2" xfId="2724" xr:uid="{00000000-0005-0000-0000-000054590000}"/>
    <cellStyle name="SAPBEXHLevel0X 3 2 2" xfId="21633" xr:uid="{00000000-0005-0000-0000-000055590000}"/>
    <cellStyle name="SAPBEXHLevel0X 3 3" xfId="6585" xr:uid="{00000000-0005-0000-0000-000056590000}"/>
    <cellStyle name="SAPBEXHLevel0X 3 3 2" xfId="25494" xr:uid="{00000000-0005-0000-0000-000057590000}"/>
    <cellStyle name="SAPBEXHLevel0X 3 4" xfId="9298" xr:uid="{00000000-0005-0000-0000-000058590000}"/>
    <cellStyle name="SAPBEXHLevel0X 3 4 2" xfId="28207" xr:uid="{00000000-0005-0000-0000-000059590000}"/>
    <cellStyle name="SAPBEXHLevel0X 3 5" xfId="11781" xr:uid="{00000000-0005-0000-0000-00005A590000}"/>
    <cellStyle name="SAPBEXHLevel0X 3 5 2" xfId="30690" xr:uid="{00000000-0005-0000-0000-00005B590000}"/>
    <cellStyle name="SAPBEXHLevel0X 3 6" xfId="13707" xr:uid="{00000000-0005-0000-0000-00005C590000}"/>
    <cellStyle name="SAPBEXHLevel0X 3 6 2" xfId="32616" xr:uid="{00000000-0005-0000-0000-00005D590000}"/>
    <cellStyle name="SAPBEXHLevel0X 3 7" xfId="16477" xr:uid="{00000000-0005-0000-0000-00005E590000}"/>
    <cellStyle name="SAPBEXHLevel0X 3 7 2" xfId="35386" xr:uid="{00000000-0005-0000-0000-00005F590000}"/>
    <cellStyle name="SAPBEXHLevel0X 3 8" xfId="18403" xr:uid="{00000000-0005-0000-0000-000060590000}"/>
    <cellStyle name="SAPBEXHLevel0X 3 8 2" xfId="37312" xr:uid="{00000000-0005-0000-0000-000061590000}"/>
    <cellStyle name="SAPBEXHLevel0X 3 9" xfId="20972" xr:uid="{00000000-0005-0000-0000-000062590000}"/>
    <cellStyle name="SAPBEXHLevel0X 30" xfId="1172" xr:uid="{00000000-0005-0000-0000-000063590000}"/>
    <cellStyle name="SAPBEXHLevel0X 30 2" xfId="3758" xr:uid="{00000000-0005-0000-0000-000064590000}"/>
    <cellStyle name="SAPBEXHLevel0X 30 2 2" xfId="22667" xr:uid="{00000000-0005-0000-0000-000065590000}"/>
    <cellStyle name="SAPBEXHLevel0X 30 3" xfId="5765" xr:uid="{00000000-0005-0000-0000-000066590000}"/>
    <cellStyle name="SAPBEXHLevel0X 30 3 2" xfId="24674" xr:uid="{00000000-0005-0000-0000-000067590000}"/>
    <cellStyle name="SAPBEXHLevel0X 30 4" xfId="8833" xr:uid="{00000000-0005-0000-0000-000068590000}"/>
    <cellStyle name="SAPBEXHLevel0X 30 4 2" xfId="27742" xr:uid="{00000000-0005-0000-0000-000069590000}"/>
    <cellStyle name="SAPBEXHLevel0X 30 5" xfId="9989" xr:uid="{00000000-0005-0000-0000-00006A590000}"/>
    <cellStyle name="SAPBEXHLevel0X 30 5 2" xfId="28898" xr:uid="{00000000-0005-0000-0000-00006B590000}"/>
    <cellStyle name="SAPBEXHLevel0X 30 6" xfId="12512" xr:uid="{00000000-0005-0000-0000-00006C590000}"/>
    <cellStyle name="SAPBEXHLevel0X 30 6 2" xfId="31421" xr:uid="{00000000-0005-0000-0000-00006D590000}"/>
    <cellStyle name="SAPBEXHLevel0X 30 7" xfId="14685" xr:uid="{00000000-0005-0000-0000-00006E590000}"/>
    <cellStyle name="SAPBEXHLevel0X 30 7 2" xfId="33594" xr:uid="{00000000-0005-0000-0000-00006F590000}"/>
    <cellStyle name="SAPBEXHLevel0X 30 8" xfId="17208" xr:uid="{00000000-0005-0000-0000-000070590000}"/>
    <cellStyle name="SAPBEXHLevel0X 30 8 2" xfId="36117" xr:uid="{00000000-0005-0000-0000-000071590000}"/>
    <cellStyle name="SAPBEXHLevel0X 30 9" xfId="19324" xr:uid="{00000000-0005-0000-0000-000072590000}"/>
    <cellStyle name="SAPBEXHLevel0X 31" xfId="1321" xr:uid="{00000000-0005-0000-0000-000073590000}"/>
    <cellStyle name="SAPBEXHLevel0X 31 2" xfId="3907" xr:uid="{00000000-0005-0000-0000-000074590000}"/>
    <cellStyle name="SAPBEXHLevel0X 31 2 2" xfId="22816" xr:uid="{00000000-0005-0000-0000-000075590000}"/>
    <cellStyle name="SAPBEXHLevel0X 31 3" xfId="6887" xr:uid="{00000000-0005-0000-0000-000076590000}"/>
    <cellStyle name="SAPBEXHLevel0X 31 3 2" xfId="25796" xr:uid="{00000000-0005-0000-0000-000077590000}"/>
    <cellStyle name="SAPBEXHLevel0X 31 4" xfId="9390" xr:uid="{00000000-0005-0000-0000-000078590000}"/>
    <cellStyle name="SAPBEXHLevel0X 31 4 2" xfId="28299" xr:uid="{00000000-0005-0000-0000-000079590000}"/>
    <cellStyle name="SAPBEXHLevel0X 31 5" xfId="11177" xr:uid="{00000000-0005-0000-0000-00007A590000}"/>
    <cellStyle name="SAPBEXHLevel0X 31 5 2" xfId="30086" xr:uid="{00000000-0005-0000-0000-00007B590000}"/>
    <cellStyle name="SAPBEXHLevel0X 31 6" xfId="14059" xr:uid="{00000000-0005-0000-0000-00007C590000}"/>
    <cellStyle name="SAPBEXHLevel0X 31 6 2" xfId="32968" xr:uid="{00000000-0005-0000-0000-00007D590000}"/>
    <cellStyle name="SAPBEXHLevel0X 31 7" xfId="15873" xr:uid="{00000000-0005-0000-0000-00007E590000}"/>
    <cellStyle name="SAPBEXHLevel0X 31 7 2" xfId="34782" xr:uid="{00000000-0005-0000-0000-00007F590000}"/>
    <cellStyle name="SAPBEXHLevel0X 31 8" xfId="18755" xr:uid="{00000000-0005-0000-0000-000080590000}"/>
    <cellStyle name="SAPBEXHLevel0X 31 8 2" xfId="37664" xr:uid="{00000000-0005-0000-0000-000081590000}"/>
    <cellStyle name="SAPBEXHLevel0X 31 9" xfId="20414" xr:uid="{00000000-0005-0000-0000-000082590000}"/>
    <cellStyle name="SAPBEXHLevel0X 32" xfId="1255" xr:uid="{00000000-0005-0000-0000-000083590000}"/>
    <cellStyle name="SAPBEXHLevel0X 32 2" xfId="3841" xr:uid="{00000000-0005-0000-0000-000084590000}"/>
    <cellStyle name="SAPBEXHLevel0X 32 2 2" xfId="22750" xr:uid="{00000000-0005-0000-0000-000085590000}"/>
    <cellStyle name="SAPBEXHLevel0X 32 3" xfId="2631" xr:uid="{00000000-0005-0000-0000-000086590000}"/>
    <cellStyle name="SAPBEXHLevel0X 32 3 2" xfId="21540" xr:uid="{00000000-0005-0000-0000-000087590000}"/>
    <cellStyle name="SAPBEXHLevel0X 32 4" xfId="8511" xr:uid="{00000000-0005-0000-0000-000088590000}"/>
    <cellStyle name="SAPBEXHLevel0X 32 4 2" xfId="27420" xr:uid="{00000000-0005-0000-0000-000089590000}"/>
    <cellStyle name="SAPBEXHLevel0X 32 5" xfId="12048" xr:uid="{00000000-0005-0000-0000-00008A590000}"/>
    <cellStyle name="SAPBEXHLevel0X 32 5 2" xfId="30957" xr:uid="{00000000-0005-0000-0000-00008B590000}"/>
    <cellStyle name="SAPBEXHLevel0X 32 6" xfId="12578" xr:uid="{00000000-0005-0000-0000-00008C590000}"/>
    <cellStyle name="SAPBEXHLevel0X 32 6 2" xfId="31487" xr:uid="{00000000-0005-0000-0000-00008D590000}"/>
    <cellStyle name="SAPBEXHLevel0X 32 7" xfId="16744" xr:uid="{00000000-0005-0000-0000-00008E590000}"/>
    <cellStyle name="SAPBEXHLevel0X 32 7 2" xfId="35653" xr:uid="{00000000-0005-0000-0000-00008F590000}"/>
    <cellStyle name="SAPBEXHLevel0X 32 8" xfId="17274" xr:uid="{00000000-0005-0000-0000-000090590000}"/>
    <cellStyle name="SAPBEXHLevel0X 32 8 2" xfId="36183" xr:uid="{00000000-0005-0000-0000-000091590000}"/>
    <cellStyle name="SAPBEXHLevel0X 32 9" xfId="21216" xr:uid="{00000000-0005-0000-0000-000092590000}"/>
    <cellStyle name="SAPBEXHLevel0X 33" xfId="1320" xr:uid="{00000000-0005-0000-0000-000093590000}"/>
    <cellStyle name="SAPBEXHLevel0X 33 2" xfId="3906" xr:uid="{00000000-0005-0000-0000-000094590000}"/>
    <cellStyle name="SAPBEXHLevel0X 33 2 2" xfId="22815" xr:uid="{00000000-0005-0000-0000-000095590000}"/>
    <cellStyle name="SAPBEXHLevel0X 33 3" xfId="2641" xr:uid="{00000000-0005-0000-0000-000096590000}"/>
    <cellStyle name="SAPBEXHLevel0X 33 3 2" xfId="21550" xr:uid="{00000000-0005-0000-0000-000097590000}"/>
    <cellStyle name="SAPBEXHLevel0X 33 4" xfId="8890" xr:uid="{00000000-0005-0000-0000-000098590000}"/>
    <cellStyle name="SAPBEXHLevel0X 33 4 2" xfId="27799" xr:uid="{00000000-0005-0000-0000-000099590000}"/>
    <cellStyle name="SAPBEXHLevel0X 33 5" xfId="11341" xr:uid="{00000000-0005-0000-0000-00009A590000}"/>
    <cellStyle name="SAPBEXHLevel0X 33 5 2" xfId="30250" xr:uid="{00000000-0005-0000-0000-00009B590000}"/>
    <cellStyle name="SAPBEXHLevel0X 33 6" xfId="10362" xr:uid="{00000000-0005-0000-0000-00009C590000}"/>
    <cellStyle name="SAPBEXHLevel0X 33 6 2" xfId="29271" xr:uid="{00000000-0005-0000-0000-00009D590000}"/>
    <cellStyle name="SAPBEXHLevel0X 33 7" xfId="16037" xr:uid="{00000000-0005-0000-0000-00009E590000}"/>
    <cellStyle name="SAPBEXHLevel0X 33 7 2" xfId="34946" xr:uid="{00000000-0005-0000-0000-00009F590000}"/>
    <cellStyle name="SAPBEXHLevel0X 33 8" xfId="15058" xr:uid="{00000000-0005-0000-0000-0000A0590000}"/>
    <cellStyle name="SAPBEXHLevel0X 33 8 2" xfId="33967" xr:uid="{00000000-0005-0000-0000-0000A1590000}"/>
    <cellStyle name="SAPBEXHLevel0X 33 9" xfId="20564" xr:uid="{00000000-0005-0000-0000-0000A2590000}"/>
    <cellStyle name="SAPBEXHLevel0X 34" xfId="1362" xr:uid="{00000000-0005-0000-0000-0000A3590000}"/>
    <cellStyle name="SAPBEXHLevel0X 34 2" xfId="3948" xr:uid="{00000000-0005-0000-0000-0000A4590000}"/>
    <cellStyle name="SAPBEXHLevel0X 34 2 2" xfId="22857" xr:uid="{00000000-0005-0000-0000-0000A5590000}"/>
    <cellStyle name="SAPBEXHLevel0X 34 3" xfId="6799" xr:uid="{00000000-0005-0000-0000-0000A6590000}"/>
    <cellStyle name="SAPBEXHLevel0X 34 3 2" xfId="25708" xr:uid="{00000000-0005-0000-0000-0000A7590000}"/>
    <cellStyle name="SAPBEXHLevel0X 34 4" xfId="7835" xr:uid="{00000000-0005-0000-0000-0000A8590000}"/>
    <cellStyle name="SAPBEXHLevel0X 34 4 2" xfId="26744" xr:uid="{00000000-0005-0000-0000-0000A9590000}"/>
    <cellStyle name="SAPBEXHLevel0X 34 5" xfId="10184" xr:uid="{00000000-0005-0000-0000-0000AA590000}"/>
    <cellStyle name="SAPBEXHLevel0X 34 5 2" xfId="29093" xr:uid="{00000000-0005-0000-0000-0000AB590000}"/>
    <cellStyle name="SAPBEXHLevel0X 34 6" xfId="13452" xr:uid="{00000000-0005-0000-0000-0000AC590000}"/>
    <cellStyle name="SAPBEXHLevel0X 34 6 2" xfId="32361" xr:uid="{00000000-0005-0000-0000-0000AD590000}"/>
    <cellStyle name="SAPBEXHLevel0X 34 7" xfId="14880" xr:uid="{00000000-0005-0000-0000-0000AE590000}"/>
    <cellStyle name="SAPBEXHLevel0X 34 7 2" xfId="33789" xr:uid="{00000000-0005-0000-0000-0000AF590000}"/>
    <cellStyle name="SAPBEXHLevel0X 34 8" xfId="18148" xr:uid="{00000000-0005-0000-0000-0000B0590000}"/>
    <cellStyle name="SAPBEXHLevel0X 34 8 2" xfId="37057" xr:uid="{00000000-0005-0000-0000-0000B1590000}"/>
    <cellStyle name="SAPBEXHLevel0X 34 9" xfId="19508" xr:uid="{00000000-0005-0000-0000-0000B2590000}"/>
    <cellStyle name="SAPBEXHLevel0X 35" xfId="1405" xr:uid="{00000000-0005-0000-0000-0000B3590000}"/>
    <cellStyle name="SAPBEXHLevel0X 35 2" xfId="3991" xr:uid="{00000000-0005-0000-0000-0000B4590000}"/>
    <cellStyle name="SAPBEXHLevel0X 35 2 2" xfId="22900" xr:uid="{00000000-0005-0000-0000-0000B5590000}"/>
    <cellStyle name="SAPBEXHLevel0X 35 3" xfId="5402" xr:uid="{00000000-0005-0000-0000-0000B6590000}"/>
    <cellStyle name="SAPBEXHLevel0X 35 3 2" xfId="24311" xr:uid="{00000000-0005-0000-0000-0000B7590000}"/>
    <cellStyle name="SAPBEXHLevel0X 35 4" xfId="8634" xr:uid="{00000000-0005-0000-0000-0000B8590000}"/>
    <cellStyle name="SAPBEXHLevel0X 35 4 2" xfId="27543" xr:uid="{00000000-0005-0000-0000-0000B9590000}"/>
    <cellStyle name="SAPBEXHLevel0X 35 5" xfId="11057" xr:uid="{00000000-0005-0000-0000-0000BA590000}"/>
    <cellStyle name="SAPBEXHLevel0X 35 5 2" xfId="29966" xr:uid="{00000000-0005-0000-0000-0000BB590000}"/>
    <cellStyle name="SAPBEXHLevel0X 35 6" xfId="13444" xr:uid="{00000000-0005-0000-0000-0000BC590000}"/>
    <cellStyle name="SAPBEXHLevel0X 35 6 2" xfId="32353" xr:uid="{00000000-0005-0000-0000-0000BD590000}"/>
    <cellStyle name="SAPBEXHLevel0X 35 7" xfId="15753" xr:uid="{00000000-0005-0000-0000-0000BE590000}"/>
    <cellStyle name="SAPBEXHLevel0X 35 7 2" xfId="34662" xr:uid="{00000000-0005-0000-0000-0000BF590000}"/>
    <cellStyle name="SAPBEXHLevel0X 35 8" xfId="18140" xr:uid="{00000000-0005-0000-0000-0000C0590000}"/>
    <cellStyle name="SAPBEXHLevel0X 35 8 2" xfId="37049" xr:uid="{00000000-0005-0000-0000-0000C1590000}"/>
    <cellStyle name="SAPBEXHLevel0X 35 9" xfId="20309" xr:uid="{00000000-0005-0000-0000-0000C2590000}"/>
    <cellStyle name="SAPBEXHLevel0X 36" xfId="1448" xr:uid="{00000000-0005-0000-0000-0000C3590000}"/>
    <cellStyle name="SAPBEXHLevel0X 36 2" xfId="4034" xr:uid="{00000000-0005-0000-0000-0000C4590000}"/>
    <cellStyle name="SAPBEXHLevel0X 36 2 2" xfId="22943" xr:uid="{00000000-0005-0000-0000-0000C5590000}"/>
    <cellStyle name="SAPBEXHLevel0X 36 3" xfId="7018" xr:uid="{00000000-0005-0000-0000-0000C6590000}"/>
    <cellStyle name="SAPBEXHLevel0X 36 3 2" xfId="25927" xr:uid="{00000000-0005-0000-0000-0000C7590000}"/>
    <cellStyle name="SAPBEXHLevel0X 36 4" xfId="8209" xr:uid="{00000000-0005-0000-0000-0000C8590000}"/>
    <cellStyle name="SAPBEXHLevel0X 36 4 2" xfId="27118" xr:uid="{00000000-0005-0000-0000-0000C9590000}"/>
    <cellStyle name="SAPBEXHLevel0X 36 5" xfId="10593" xr:uid="{00000000-0005-0000-0000-0000CA590000}"/>
    <cellStyle name="SAPBEXHLevel0X 36 5 2" xfId="29502" xr:uid="{00000000-0005-0000-0000-0000CB590000}"/>
    <cellStyle name="SAPBEXHLevel0X 36 6" xfId="12122" xr:uid="{00000000-0005-0000-0000-0000CC590000}"/>
    <cellStyle name="SAPBEXHLevel0X 36 6 2" xfId="31031" xr:uid="{00000000-0005-0000-0000-0000CD590000}"/>
    <cellStyle name="SAPBEXHLevel0X 36 7" xfId="15289" xr:uid="{00000000-0005-0000-0000-0000CE590000}"/>
    <cellStyle name="SAPBEXHLevel0X 36 7 2" xfId="34198" xr:uid="{00000000-0005-0000-0000-0000CF590000}"/>
    <cellStyle name="SAPBEXHLevel0X 36 8" xfId="16818" xr:uid="{00000000-0005-0000-0000-0000D0590000}"/>
    <cellStyle name="SAPBEXHLevel0X 36 8 2" xfId="35727" xr:uid="{00000000-0005-0000-0000-0000D1590000}"/>
    <cellStyle name="SAPBEXHLevel0X 36 9" xfId="19882" xr:uid="{00000000-0005-0000-0000-0000D2590000}"/>
    <cellStyle name="SAPBEXHLevel0X 37" xfId="1393" xr:uid="{00000000-0005-0000-0000-0000D3590000}"/>
    <cellStyle name="SAPBEXHLevel0X 37 2" xfId="3979" xr:uid="{00000000-0005-0000-0000-0000D4590000}"/>
    <cellStyle name="SAPBEXHLevel0X 37 2 2" xfId="22888" xr:uid="{00000000-0005-0000-0000-0000D5590000}"/>
    <cellStyle name="SAPBEXHLevel0X 37 3" xfId="6138" xr:uid="{00000000-0005-0000-0000-0000D6590000}"/>
    <cellStyle name="SAPBEXHLevel0X 37 3 2" xfId="25047" xr:uid="{00000000-0005-0000-0000-0000D7590000}"/>
    <cellStyle name="SAPBEXHLevel0X 37 4" xfId="9287" xr:uid="{00000000-0005-0000-0000-0000D8590000}"/>
    <cellStyle name="SAPBEXHLevel0X 37 4 2" xfId="28196" xr:uid="{00000000-0005-0000-0000-0000D9590000}"/>
    <cellStyle name="SAPBEXHLevel0X 37 5" xfId="11769" xr:uid="{00000000-0005-0000-0000-0000DA590000}"/>
    <cellStyle name="SAPBEXHLevel0X 37 5 2" xfId="30678" xr:uid="{00000000-0005-0000-0000-0000DB590000}"/>
    <cellStyle name="SAPBEXHLevel0X 37 6" xfId="12834" xr:uid="{00000000-0005-0000-0000-0000DC590000}"/>
    <cellStyle name="SAPBEXHLevel0X 37 6 2" xfId="31743" xr:uid="{00000000-0005-0000-0000-0000DD590000}"/>
    <cellStyle name="SAPBEXHLevel0X 37 7" xfId="16465" xr:uid="{00000000-0005-0000-0000-0000DE590000}"/>
    <cellStyle name="SAPBEXHLevel0X 37 7 2" xfId="35374" xr:uid="{00000000-0005-0000-0000-0000DF590000}"/>
    <cellStyle name="SAPBEXHLevel0X 37 8" xfId="17530" xr:uid="{00000000-0005-0000-0000-0000E0590000}"/>
    <cellStyle name="SAPBEXHLevel0X 37 8 2" xfId="36439" xr:uid="{00000000-0005-0000-0000-0000E1590000}"/>
    <cellStyle name="SAPBEXHLevel0X 37 9" xfId="20961" xr:uid="{00000000-0005-0000-0000-0000E2590000}"/>
    <cellStyle name="SAPBEXHLevel0X 38" xfId="1605" xr:uid="{00000000-0005-0000-0000-0000E3590000}"/>
    <cellStyle name="SAPBEXHLevel0X 38 2" xfId="4191" xr:uid="{00000000-0005-0000-0000-0000E4590000}"/>
    <cellStyle name="SAPBEXHLevel0X 38 2 2" xfId="23100" xr:uid="{00000000-0005-0000-0000-0000E5590000}"/>
    <cellStyle name="SAPBEXHLevel0X 38 3" xfId="5941" xr:uid="{00000000-0005-0000-0000-0000E6590000}"/>
    <cellStyle name="SAPBEXHLevel0X 38 3 2" xfId="24850" xr:uid="{00000000-0005-0000-0000-0000E7590000}"/>
    <cellStyle name="SAPBEXHLevel0X 38 4" xfId="7859" xr:uid="{00000000-0005-0000-0000-0000E8590000}"/>
    <cellStyle name="SAPBEXHLevel0X 38 4 2" xfId="26768" xr:uid="{00000000-0005-0000-0000-0000E9590000}"/>
    <cellStyle name="SAPBEXHLevel0X 38 5" xfId="10211" xr:uid="{00000000-0005-0000-0000-0000EA590000}"/>
    <cellStyle name="SAPBEXHLevel0X 38 5 2" xfId="29120" xr:uid="{00000000-0005-0000-0000-0000EB590000}"/>
    <cellStyle name="SAPBEXHLevel0X 38 6" xfId="12272" xr:uid="{00000000-0005-0000-0000-0000EC590000}"/>
    <cellStyle name="SAPBEXHLevel0X 38 6 2" xfId="31181" xr:uid="{00000000-0005-0000-0000-0000ED590000}"/>
    <cellStyle name="SAPBEXHLevel0X 38 7" xfId="14907" xr:uid="{00000000-0005-0000-0000-0000EE590000}"/>
    <cellStyle name="SAPBEXHLevel0X 38 7 2" xfId="33816" xr:uid="{00000000-0005-0000-0000-0000EF590000}"/>
    <cellStyle name="SAPBEXHLevel0X 38 8" xfId="16968" xr:uid="{00000000-0005-0000-0000-0000F0590000}"/>
    <cellStyle name="SAPBEXHLevel0X 38 8 2" xfId="35877" xr:uid="{00000000-0005-0000-0000-0000F1590000}"/>
    <cellStyle name="SAPBEXHLevel0X 38 9" xfId="19532" xr:uid="{00000000-0005-0000-0000-0000F2590000}"/>
    <cellStyle name="SAPBEXHLevel0X 39" xfId="1598" xr:uid="{00000000-0005-0000-0000-0000F3590000}"/>
    <cellStyle name="SAPBEXHLevel0X 39 2" xfId="4184" xr:uid="{00000000-0005-0000-0000-0000F4590000}"/>
    <cellStyle name="SAPBEXHLevel0X 39 2 2" xfId="23093" xr:uid="{00000000-0005-0000-0000-0000F5590000}"/>
    <cellStyle name="SAPBEXHLevel0X 39 3" xfId="5698" xr:uid="{00000000-0005-0000-0000-0000F6590000}"/>
    <cellStyle name="SAPBEXHLevel0X 39 3 2" xfId="24607" xr:uid="{00000000-0005-0000-0000-0000F7590000}"/>
    <cellStyle name="SAPBEXHLevel0X 39 4" xfId="8054" xr:uid="{00000000-0005-0000-0000-0000F8590000}"/>
    <cellStyle name="SAPBEXHLevel0X 39 4 2" xfId="26963" xr:uid="{00000000-0005-0000-0000-0000F9590000}"/>
    <cellStyle name="SAPBEXHLevel0X 39 5" xfId="10422" xr:uid="{00000000-0005-0000-0000-0000FA590000}"/>
    <cellStyle name="SAPBEXHLevel0X 39 5 2" xfId="29331" xr:uid="{00000000-0005-0000-0000-0000FB590000}"/>
    <cellStyle name="SAPBEXHLevel0X 39 6" xfId="12356" xr:uid="{00000000-0005-0000-0000-0000FC590000}"/>
    <cellStyle name="SAPBEXHLevel0X 39 6 2" xfId="31265" xr:uid="{00000000-0005-0000-0000-0000FD590000}"/>
    <cellStyle name="SAPBEXHLevel0X 39 7" xfId="15118" xr:uid="{00000000-0005-0000-0000-0000FE590000}"/>
    <cellStyle name="SAPBEXHLevel0X 39 7 2" xfId="34027" xr:uid="{00000000-0005-0000-0000-0000FF590000}"/>
    <cellStyle name="SAPBEXHLevel0X 39 8" xfId="17052" xr:uid="{00000000-0005-0000-0000-0000005A0000}"/>
    <cellStyle name="SAPBEXHLevel0X 39 8 2" xfId="35961" xr:uid="{00000000-0005-0000-0000-0000015A0000}"/>
    <cellStyle name="SAPBEXHLevel0X 39 9" xfId="19725" xr:uid="{00000000-0005-0000-0000-0000025A0000}"/>
    <cellStyle name="SAPBEXHLevel0X 4" xfId="121" xr:uid="{00000000-0005-0000-0000-0000035A0000}"/>
    <cellStyle name="SAPBEXHLevel0X 4 2" xfId="2708" xr:uid="{00000000-0005-0000-0000-0000045A0000}"/>
    <cellStyle name="SAPBEXHLevel0X 4 2 2" xfId="21617" xr:uid="{00000000-0005-0000-0000-0000055A0000}"/>
    <cellStyle name="SAPBEXHLevel0X 4 3" xfId="5696" xr:uid="{00000000-0005-0000-0000-0000065A0000}"/>
    <cellStyle name="SAPBEXHLevel0X 4 3 2" xfId="24605" xr:uid="{00000000-0005-0000-0000-0000075A0000}"/>
    <cellStyle name="SAPBEXHLevel0X 4 4" xfId="9091" xr:uid="{00000000-0005-0000-0000-0000085A0000}"/>
    <cellStyle name="SAPBEXHLevel0X 4 4 2" xfId="28000" xr:uid="{00000000-0005-0000-0000-0000095A0000}"/>
    <cellStyle name="SAPBEXHLevel0X 4 5" xfId="11564" xr:uid="{00000000-0005-0000-0000-00000A5A0000}"/>
    <cellStyle name="SAPBEXHLevel0X 4 5 2" xfId="30473" xr:uid="{00000000-0005-0000-0000-00000B5A0000}"/>
    <cellStyle name="SAPBEXHLevel0X 4 6" xfId="13412" xr:uid="{00000000-0005-0000-0000-00000C5A0000}"/>
    <cellStyle name="SAPBEXHLevel0X 4 6 2" xfId="32321" xr:uid="{00000000-0005-0000-0000-00000D5A0000}"/>
    <cellStyle name="SAPBEXHLevel0X 4 7" xfId="16260" xr:uid="{00000000-0005-0000-0000-00000E5A0000}"/>
    <cellStyle name="SAPBEXHLevel0X 4 7 2" xfId="35169" xr:uid="{00000000-0005-0000-0000-00000F5A0000}"/>
    <cellStyle name="SAPBEXHLevel0X 4 8" xfId="18108" xr:uid="{00000000-0005-0000-0000-0000105A0000}"/>
    <cellStyle name="SAPBEXHLevel0X 4 8 2" xfId="37017" xr:uid="{00000000-0005-0000-0000-0000115A0000}"/>
    <cellStyle name="SAPBEXHLevel0X 4 9" xfId="20766" xr:uid="{00000000-0005-0000-0000-0000125A0000}"/>
    <cellStyle name="SAPBEXHLevel0X 40" xfId="1594" xr:uid="{00000000-0005-0000-0000-0000135A0000}"/>
    <cellStyle name="SAPBEXHLevel0X 40 2" xfId="4180" xr:uid="{00000000-0005-0000-0000-0000145A0000}"/>
    <cellStyle name="SAPBEXHLevel0X 40 2 2" xfId="23089" xr:uid="{00000000-0005-0000-0000-0000155A0000}"/>
    <cellStyle name="SAPBEXHLevel0X 40 3" xfId="5140" xr:uid="{00000000-0005-0000-0000-0000165A0000}"/>
    <cellStyle name="SAPBEXHLevel0X 40 3 2" xfId="24049" xr:uid="{00000000-0005-0000-0000-0000175A0000}"/>
    <cellStyle name="SAPBEXHLevel0X 40 4" xfId="9190" xr:uid="{00000000-0005-0000-0000-0000185A0000}"/>
    <cellStyle name="SAPBEXHLevel0X 40 4 2" xfId="28099" xr:uid="{00000000-0005-0000-0000-0000195A0000}"/>
    <cellStyle name="SAPBEXHLevel0X 40 5" xfId="11413" xr:uid="{00000000-0005-0000-0000-00001A5A0000}"/>
    <cellStyle name="SAPBEXHLevel0X 40 5 2" xfId="30322" xr:uid="{00000000-0005-0000-0000-00001B5A0000}"/>
    <cellStyle name="SAPBEXHLevel0X 40 6" xfId="10553" xr:uid="{00000000-0005-0000-0000-00001C5A0000}"/>
    <cellStyle name="SAPBEXHLevel0X 40 6 2" xfId="29462" xr:uid="{00000000-0005-0000-0000-00001D5A0000}"/>
    <cellStyle name="SAPBEXHLevel0X 40 7" xfId="16109" xr:uid="{00000000-0005-0000-0000-00001E5A0000}"/>
    <cellStyle name="SAPBEXHLevel0X 40 7 2" xfId="35018" xr:uid="{00000000-0005-0000-0000-00001F5A0000}"/>
    <cellStyle name="SAPBEXHLevel0X 40 8" xfId="15249" xr:uid="{00000000-0005-0000-0000-0000205A0000}"/>
    <cellStyle name="SAPBEXHLevel0X 40 8 2" xfId="34158" xr:uid="{00000000-0005-0000-0000-0000215A0000}"/>
    <cellStyle name="SAPBEXHLevel0X 40 9" xfId="20631" xr:uid="{00000000-0005-0000-0000-0000225A0000}"/>
    <cellStyle name="SAPBEXHLevel0X 41" xfId="1659" xr:uid="{00000000-0005-0000-0000-0000235A0000}"/>
    <cellStyle name="SAPBEXHLevel0X 41 2" xfId="4245" xr:uid="{00000000-0005-0000-0000-0000245A0000}"/>
    <cellStyle name="SAPBEXHLevel0X 41 2 2" xfId="23154" xr:uid="{00000000-0005-0000-0000-0000255A0000}"/>
    <cellStyle name="SAPBEXHLevel0X 41 3" xfId="6321" xr:uid="{00000000-0005-0000-0000-0000265A0000}"/>
    <cellStyle name="SAPBEXHLevel0X 41 3 2" xfId="25230" xr:uid="{00000000-0005-0000-0000-0000275A0000}"/>
    <cellStyle name="SAPBEXHLevel0X 41 4" xfId="8230" xr:uid="{00000000-0005-0000-0000-0000285A0000}"/>
    <cellStyle name="SAPBEXHLevel0X 41 4 2" xfId="27139" xr:uid="{00000000-0005-0000-0000-0000295A0000}"/>
    <cellStyle name="SAPBEXHLevel0X 41 5" xfId="9502" xr:uid="{00000000-0005-0000-0000-00002A5A0000}"/>
    <cellStyle name="SAPBEXHLevel0X 41 5 2" xfId="28411" xr:uid="{00000000-0005-0000-0000-00002B5A0000}"/>
    <cellStyle name="SAPBEXHLevel0X 41 6" xfId="13619" xr:uid="{00000000-0005-0000-0000-00002C5A0000}"/>
    <cellStyle name="SAPBEXHLevel0X 41 6 2" xfId="32528" xr:uid="{00000000-0005-0000-0000-00002D5A0000}"/>
    <cellStyle name="SAPBEXHLevel0X 41 7" xfId="14198" xr:uid="{00000000-0005-0000-0000-00002E5A0000}"/>
    <cellStyle name="SAPBEXHLevel0X 41 7 2" xfId="33107" xr:uid="{00000000-0005-0000-0000-00002F5A0000}"/>
    <cellStyle name="SAPBEXHLevel0X 41 8" xfId="18315" xr:uid="{00000000-0005-0000-0000-0000305A0000}"/>
    <cellStyle name="SAPBEXHLevel0X 41 8 2" xfId="37224" xr:uid="{00000000-0005-0000-0000-0000315A0000}"/>
    <cellStyle name="SAPBEXHLevel0X 41 9" xfId="18891" xr:uid="{00000000-0005-0000-0000-0000325A0000}"/>
    <cellStyle name="SAPBEXHLevel0X 42" xfId="1706" xr:uid="{00000000-0005-0000-0000-0000335A0000}"/>
    <cellStyle name="SAPBEXHLevel0X 42 2" xfId="4292" xr:uid="{00000000-0005-0000-0000-0000345A0000}"/>
    <cellStyle name="SAPBEXHLevel0X 42 2 2" xfId="23201" xr:uid="{00000000-0005-0000-0000-0000355A0000}"/>
    <cellStyle name="SAPBEXHLevel0X 42 3" xfId="6749" xr:uid="{00000000-0005-0000-0000-0000365A0000}"/>
    <cellStyle name="SAPBEXHLevel0X 42 3 2" xfId="25658" xr:uid="{00000000-0005-0000-0000-0000375A0000}"/>
    <cellStyle name="SAPBEXHLevel0X 42 4" xfId="8502" xr:uid="{00000000-0005-0000-0000-0000385A0000}"/>
    <cellStyle name="SAPBEXHLevel0X 42 4 2" xfId="27411" xr:uid="{00000000-0005-0000-0000-0000395A0000}"/>
    <cellStyle name="SAPBEXHLevel0X 42 5" xfId="10912" xr:uid="{00000000-0005-0000-0000-00003A5A0000}"/>
    <cellStyle name="SAPBEXHLevel0X 42 5 2" xfId="29821" xr:uid="{00000000-0005-0000-0000-00003B5A0000}"/>
    <cellStyle name="SAPBEXHLevel0X 42 6" xfId="13809" xr:uid="{00000000-0005-0000-0000-00003C5A0000}"/>
    <cellStyle name="SAPBEXHLevel0X 42 6 2" xfId="32718" xr:uid="{00000000-0005-0000-0000-00003D5A0000}"/>
    <cellStyle name="SAPBEXHLevel0X 42 7" xfId="15608" xr:uid="{00000000-0005-0000-0000-00003E5A0000}"/>
    <cellStyle name="SAPBEXHLevel0X 42 7 2" xfId="34517" xr:uid="{00000000-0005-0000-0000-00003F5A0000}"/>
    <cellStyle name="SAPBEXHLevel0X 42 8" xfId="18505" xr:uid="{00000000-0005-0000-0000-0000405A0000}"/>
    <cellStyle name="SAPBEXHLevel0X 42 8 2" xfId="37414" xr:uid="{00000000-0005-0000-0000-0000415A0000}"/>
    <cellStyle name="SAPBEXHLevel0X 42 9" xfId="20176" xr:uid="{00000000-0005-0000-0000-0000425A0000}"/>
    <cellStyle name="SAPBEXHLevel0X 43" xfId="1749" xr:uid="{00000000-0005-0000-0000-0000435A0000}"/>
    <cellStyle name="SAPBEXHLevel0X 43 2" xfId="4335" xr:uid="{00000000-0005-0000-0000-0000445A0000}"/>
    <cellStyle name="SAPBEXHLevel0X 43 2 2" xfId="23244" xr:uid="{00000000-0005-0000-0000-0000455A0000}"/>
    <cellStyle name="SAPBEXHLevel0X 43 3" xfId="2681" xr:uid="{00000000-0005-0000-0000-0000465A0000}"/>
    <cellStyle name="SAPBEXHLevel0X 43 3 2" xfId="21590" xr:uid="{00000000-0005-0000-0000-0000475A0000}"/>
    <cellStyle name="SAPBEXHLevel0X 43 4" xfId="9409" xr:uid="{00000000-0005-0000-0000-0000485A0000}"/>
    <cellStyle name="SAPBEXHLevel0X 43 4 2" xfId="28318" xr:uid="{00000000-0005-0000-0000-0000495A0000}"/>
    <cellStyle name="SAPBEXHLevel0X 43 5" xfId="9471" xr:uid="{00000000-0005-0000-0000-00004A5A0000}"/>
    <cellStyle name="SAPBEXHLevel0X 43 5 2" xfId="28380" xr:uid="{00000000-0005-0000-0000-00004B5A0000}"/>
    <cellStyle name="SAPBEXHLevel0X 43 6" xfId="12853" xr:uid="{00000000-0005-0000-0000-00004C5A0000}"/>
    <cellStyle name="SAPBEXHLevel0X 43 6 2" xfId="31762" xr:uid="{00000000-0005-0000-0000-00004D5A0000}"/>
    <cellStyle name="SAPBEXHLevel0X 43 7" xfId="14167" xr:uid="{00000000-0005-0000-0000-00004E5A0000}"/>
    <cellStyle name="SAPBEXHLevel0X 43 7 2" xfId="33076" xr:uid="{00000000-0005-0000-0000-00004F5A0000}"/>
    <cellStyle name="SAPBEXHLevel0X 43 8" xfId="17549" xr:uid="{00000000-0005-0000-0000-0000505A0000}"/>
    <cellStyle name="SAPBEXHLevel0X 43 8 2" xfId="36458" xr:uid="{00000000-0005-0000-0000-0000515A0000}"/>
    <cellStyle name="SAPBEXHLevel0X 43 9" xfId="18863" xr:uid="{00000000-0005-0000-0000-0000525A0000}"/>
    <cellStyle name="SAPBEXHLevel0X 44" xfId="1882" xr:uid="{00000000-0005-0000-0000-0000535A0000}"/>
    <cellStyle name="SAPBEXHLevel0X 44 2" xfId="4468" xr:uid="{00000000-0005-0000-0000-0000545A0000}"/>
    <cellStyle name="SAPBEXHLevel0X 44 2 2" xfId="23377" xr:uid="{00000000-0005-0000-0000-0000555A0000}"/>
    <cellStyle name="SAPBEXHLevel0X 44 3" xfId="6260" xr:uid="{00000000-0005-0000-0000-0000565A0000}"/>
    <cellStyle name="SAPBEXHLevel0X 44 3 2" xfId="25169" xr:uid="{00000000-0005-0000-0000-0000575A0000}"/>
    <cellStyle name="SAPBEXHLevel0X 44 4" xfId="8959" xr:uid="{00000000-0005-0000-0000-0000585A0000}"/>
    <cellStyle name="SAPBEXHLevel0X 44 4 2" xfId="27868" xr:uid="{00000000-0005-0000-0000-0000595A0000}"/>
    <cellStyle name="SAPBEXHLevel0X 44 5" xfId="11416" xr:uid="{00000000-0005-0000-0000-00005A5A0000}"/>
    <cellStyle name="SAPBEXHLevel0X 44 5 2" xfId="30325" xr:uid="{00000000-0005-0000-0000-00005B5A0000}"/>
    <cellStyle name="SAPBEXHLevel0X 44 6" xfId="13655" xr:uid="{00000000-0005-0000-0000-00005C5A0000}"/>
    <cellStyle name="SAPBEXHLevel0X 44 6 2" xfId="32564" xr:uid="{00000000-0005-0000-0000-00005D5A0000}"/>
    <cellStyle name="SAPBEXHLevel0X 44 7" xfId="16112" xr:uid="{00000000-0005-0000-0000-00005E5A0000}"/>
    <cellStyle name="SAPBEXHLevel0X 44 7 2" xfId="35021" xr:uid="{00000000-0005-0000-0000-00005F5A0000}"/>
    <cellStyle name="SAPBEXHLevel0X 44 8" xfId="18351" xr:uid="{00000000-0005-0000-0000-0000605A0000}"/>
    <cellStyle name="SAPBEXHLevel0X 44 8 2" xfId="37260" xr:uid="{00000000-0005-0000-0000-0000615A0000}"/>
    <cellStyle name="SAPBEXHLevel0X 44 9" xfId="20634" xr:uid="{00000000-0005-0000-0000-0000625A0000}"/>
    <cellStyle name="SAPBEXHLevel0X 45" xfId="1849" xr:uid="{00000000-0005-0000-0000-0000635A0000}"/>
    <cellStyle name="SAPBEXHLevel0X 45 2" xfId="4435" xr:uid="{00000000-0005-0000-0000-0000645A0000}"/>
    <cellStyle name="SAPBEXHLevel0X 45 2 2" xfId="23344" xr:uid="{00000000-0005-0000-0000-0000655A0000}"/>
    <cellStyle name="SAPBEXHLevel0X 45 3" xfId="5130" xr:uid="{00000000-0005-0000-0000-0000665A0000}"/>
    <cellStyle name="SAPBEXHLevel0X 45 3 2" xfId="24039" xr:uid="{00000000-0005-0000-0000-0000675A0000}"/>
    <cellStyle name="SAPBEXHLevel0X 45 4" xfId="9425" xr:uid="{00000000-0005-0000-0000-0000685A0000}"/>
    <cellStyle name="SAPBEXHLevel0X 45 4 2" xfId="28334" xr:uid="{00000000-0005-0000-0000-0000695A0000}"/>
    <cellStyle name="SAPBEXHLevel0X 45 5" xfId="9519" xr:uid="{00000000-0005-0000-0000-00006A5A0000}"/>
    <cellStyle name="SAPBEXHLevel0X 45 5 2" xfId="28428" xr:uid="{00000000-0005-0000-0000-00006B5A0000}"/>
    <cellStyle name="SAPBEXHLevel0X 45 6" xfId="12322" xr:uid="{00000000-0005-0000-0000-00006C5A0000}"/>
    <cellStyle name="SAPBEXHLevel0X 45 6 2" xfId="31231" xr:uid="{00000000-0005-0000-0000-00006D5A0000}"/>
    <cellStyle name="SAPBEXHLevel0X 45 7" xfId="14215" xr:uid="{00000000-0005-0000-0000-00006E5A0000}"/>
    <cellStyle name="SAPBEXHLevel0X 45 7 2" xfId="33124" xr:uid="{00000000-0005-0000-0000-00006F5A0000}"/>
    <cellStyle name="SAPBEXHLevel0X 45 8" xfId="17018" xr:uid="{00000000-0005-0000-0000-0000705A0000}"/>
    <cellStyle name="SAPBEXHLevel0X 45 8 2" xfId="35927" xr:uid="{00000000-0005-0000-0000-0000715A0000}"/>
    <cellStyle name="SAPBEXHLevel0X 45 9" xfId="18906" xr:uid="{00000000-0005-0000-0000-0000725A0000}"/>
    <cellStyle name="SAPBEXHLevel0X 46" xfId="1877" xr:uid="{00000000-0005-0000-0000-0000735A0000}"/>
    <cellStyle name="SAPBEXHLevel0X 46 2" xfId="4463" xr:uid="{00000000-0005-0000-0000-0000745A0000}"/>
    <cellStyle name="SAPBEXHLevel0X 46 2 2" xfId="23372" xr:uid="{00000000-0005-0000-0000-0000755A0000}"/>
    <cellStyle name="SAPBEXHLevel0X 46 3" xfId="5821" xr:uid="{00000000-0005-0000-0000-0000765A0000}"/>
    <cellStyle name="SAPBEXHLevel0X 46 3 2" xfId="24730" xr:uid="{00000000-0005-0000-0000-0000775A0000}"/>
    <cellStyle name="SAPBEXHLevel0X 46 4" xfId="7629" xr:uid="{00000000-0005-0000-0000-0000785A0000}"/>
    <cellStyle name="SAPBEXHLevel0X 46 4 2" xfId="26538" xr:uid="{00000000-0005-0000-0000-0000795A0000}"/>
    <cellStyle name="SAPBEXHLevel0X 46 5" xfId="9961" xr:uid="{00000000-0005-0000-0000-00007A5A0000}"/>
    <cellStyle name="SAPBEXHLevel0X 46 5 2" xfId="28870" xr:uid="{00000000-0005-0000-0000-00007B5A0000}"/>
    <cellStyle name="SAPBEXHLevel0X 46 6" xfId="13058" xr:uid="{00000000-0005-0000-0000-00007C5A0000}"/>
    <cellStyle name="SAPBEXHLevel0X 46 6 2" xfId="31967" xr:uid="{00000000-0005-0000-0000-00007D5A0000}"/>
    <cellStyle name="SAPBEXHLevel0X 46 7" xfId="14657" xr:uid="{00000000-0005-0000-0000-00007E5A0000}"/>
    <cellStyle name="SAPBEXHLevel0X 46 7 2" xfId="33566" xr:uid="{00000000-0005-0000-0000-00007F5A0000}"/>
    <cellStyle name="SAPBEXHLevel0X 46 8" xfId="17754" xr:uid="{00000000-0005-0000-0000-0000805A0000}"/>
    <cellStyle name="SAPBEXHLevel0X 46 8 2" xfId="36663" xr:uid="{00000000-0005-0000-0000-0000815A0000}"/>
    <cellStyle name="SAPBEXHLevel0X 46 9" xfId="19300" xr:uid="{00000000-0005-0000-0000-0000825A0000}"/>
    <cellStyle name="SAPBEXHLevel0X 47" xfId="1835" xr:uid="{00000000-0005-0000-0000-0000835A0000}"/>
    <cellStyle name="SAPBEXHLevel0X 47 2" xfId="4421" xr:uid="{00000000-0005-0000-0000-0000845A0000}"/>
    <cellStyle name="SAPBEXHLevel0X 47 2 2" xfId="23330" xr:uid="{00000000-0005-0000-0000-0000855A0000}"/>
    <cellStyle name="SAPBEXHLevel0X 47 3" xfId="7379" xr:uid="{00000000-0005-0000-0000-0000865A0000}"/>
    <cellStyle name="SAPBEXHLevel0X 47 3 2" xfId="26288" xr:uid="{00000000-0005-0000-0000-0000875A0000}"/>
    <cellStyle name="SAPBEXHLevel0X 47 4" xfId="8027" xr:uid="{00000000-0005-0000-0000-0000885A0000}"/>
    <cellStyle name="SAPBEXHLevel0X 47 4 2" xfId="26936" xr:uid="{00000000-0005-0000-0000-0000895A0000}"/>
    <cellStyle name="SAPBEXHLevel0X 47 5" xfId="10236" xr:uid="{00000000-0005-0000-0000-00008A5A0000}"/>
    <cellStyle name="SAPBEXHLevel0X 47 5 2" xfId="29145" xr:uid="{00000000-0005-0000-0000-00008B5A0000}"/>
    <cellStyle name="SAPBEXHLevel0X 47 6" xfId="13917" xr:uid="{00000000-0005-0000-0000-00008C5A0000}"/>
    <cellStyle name="SAPBEXHLevel0X 47 6 2" xfId="32826" xr:uid="{00000000-0005-0000-0000-00008D5A0000}"/>
    <cellStyle name="SAPBEXHLevel0X 47 7" xfId="14932" xr:uid="{00000000-0005-0000-0000-00008E5A0000}"/>
    <cellStyle name="SAPBEXHLevel0X 47 7 2" xfId="33841" xr:uid="{00000000-0005-0000-0000-00008F5A0000}"/>
    <cellStyle name="SAPBEXHLevel0X 47 8" xfId="18613" xr:uid="{00000000-0005-0000-0000-0000905A0000}"/>
    <cellStyle name="SAPBEXHLevel0X 47 8 2" xfId="37522" xr:uid="{00000000-0005-0000-0000-0000915A0000}"/>
    <cellStyle name="SAPBEXHLevel0X 47 9" xfId="19555" xr:uid="{00000000-0005-0000-0000-0000925A0000}"/>
    <cellStyle name="SAPBEXHLevel0X 48" xfId="2009" xr:uid="{00000000-0005-0000-0000-0000935A0000}"/>
    <cellStyle name="SAPBEXHLevel0X 48 2" xfId="4595" xr:uid="{00000000-0005-0000-0000-0000945A0000}"/>
    <cellStyle name="SAPBEXHLevel0X 48 2 2" xfId="23504" xr:uid="{00000000-0005-0000-0000-0000955A0000}"/>
    <cellStyle name="SAPBEXHLevel0X 48 3" xfId="6533" xr:uid="{00000000-0005-0000-0000-0000965A0000}"/>
    <cellStyle name="SAPBEXHLevel0X 48 3 2" xfId="25442" xr:uid="{00000000-0005-0000-0000-0000975A0000}"/>
    <cellStyle name="SAPBEXHLevel0X 48 4" xfId="8773" xr:uid="{00000000-0005-0000-0000-0000985A0000}"/>
    <cellStyle name="SAPBEXHLevel0X 48 4 2" xfId="27682" xr:uid="{00000000-0005-0000-0000-0000995A0000}"/>
    <cellStyle name="SAPBEXHLevel0X 48 5" xfId="11212" xr:uid="{00000000-0005-0000-0000-00009A5A0000}"/>
    <cellStyle name="SAPBEXHLevel0X 48 5 2" xfId="30121" xr:uid="{00000000-0005-0000-0000-00009B5A0000}"/>
    <cellStyle name="SAPBEXHLevel0X 48 6" xfId="12429" xr:uid="{00000000-0005-0000-0000-00009C5A0000}"/>
    <cellStyle name="SAPBEXHLevel0X 48 6 2" xfId="31338" xr:uid="{00000000-0005-0000-0000-00009D5A0000}"/>
    <cellStyle name="SAPBEXHLevel0X 48 7" xfId="15908" xr:uid="{00000000-0005-0000-0000-00009E5A0000}"/>
    <cellStyle name="SAPBEXHLevel0X 48 7 2" xfId="34817" xr:uid="{00000000-0005-0000-0000-00009F5A0000}"/>
    <cellStyle name="SAPBEXHLevel0X 48 8" xfId="17125" xr:uid="{00000000-0005-0000-0000-0000A05A0000}"/>
    <cellStyle name="SAPBEXHLevel0X 48 8 2" xfId="36034" xr:uid="{00000000-0005-0000-0000-0000A15A0000}"/>
    <cellStyle name="SAPBEXHLevel0X 48 9" xfId="20447" xr:uid="{00000000-0005-0000-0000-0000A25A0000}"/>
    <cellStyle name="SAPBEXHLevel0X 49" xfId="1995" xr:uid="{00000000-0005-0000-0000-0000A35A0000}"/>
    <cellStyle name="SAPBEXHLevel0X 49 2" xfId="4581" xr:uid="{00000000-0005-0000-0000-0000A45A0000}"/>
    <cellStyle name="SAPBEXHLevel0X 49 2 2" xfId="23490" xr:uid="{00000000-0005-0000-0000-0000A55A0000}"/>
    <cellStyle name="SAPBEXHLevel0X 49 3" xfId="5812" xr:uid="{00000000-0005-0000-0000-0000A65A0000}"/>
    <cellStyle name="SAPBEXHLevel0X 49 3 2" xfId="24721" xr:uid="{00000000-0005-0000-0000-0000A75A0000}"/>
    <cellStyle name="SAPBEXHLevel0X 49 4" xfId="8625" xr:uid="{00000000-0005-0000-0000-0000A85A0000}"/>
    <cellStyle name="SAPBEXHLevel0X 49 4 2" xfId="27534" xr:uid="{00000000-0005-0000-0000-0000A95A0000}"/>
    <cellStyle name="SAPBEXHLevel0X 49 5" xfId="11047" xr:uid="{00000000-0005-0000-0000-0000AA5A0000}"/>
    <cellStyle name="SAPBEXHLevel0X 49 5 2" xfId="29956" xr:uid="{00000000-0005-0000-0000-0000AB5A0000}"/>
    <cellStyle name="SAPBEXHLevel0X 49 6" xfId="12268" xr:uid="{00000000-0005-0000-0000-0000AC5A0000}"/>
    <cellStyle name="SAPBEXHLevel0X 49 6 2" xfId="31177" xr:uid="{00000000-0005-0000-0000-0000AD5A0000}"/>
    <cellStyle name="SAPBEXHLevel0X 49 7" xfId="15743" xr:uid="{00000000-0005-0000-0000-0000AE5A0000}"/>
    <cellStyle name="SAPBEXHLevel0X 49 7 2" xfId="34652" xr:uid="{00000000-0005-0000-0000-0000AF5A0000}"/>
    <cellStyle name="SAPBEXHLevel0X 49 8" xfId="16964" xr:uid="{00000000-0005-0000-0000-0000B05A0000}"/>
    <cellStyle name="SAPBEXHLevel0X 49 8 2" xfId="35873" xr:uid="{00000000-0005-0000-0000-0000B15A0000}"/>
    <cellStyle name="SAPBEXHLevel0X 49 9" xfId="20300" xr:uid="{00000000-0005-0000-0000-0000B25A0000}"/>
    <cellStyle name="SAPBEXHLevel0X 5" xfId="219" xr:uid="{00000000-0005-0000-0000-0000B35A0000}"/>
    <cellStyle name="SAPBEXHLevel0X 5 2" xfId="2805" xr:uid="{00000000-0005-0000-0000-0000B45A0000}"/>
    <cellStyle name="SAPBEXHLevel0X 5 2 2" xfId="21714" xr:uid="{00000000-0005-0000-0000-0000B55A0000}"/>
    <cellStyle name="SAPBEXHLevel0X 5 3" xfId="5164" xr:uid="{00000000-0005-0000-0000-0000B65A0000}"/>
    <cellStyle name="SAPBEXHLevel0X 5 3 2" xfId="24073" xr:uid="{00000000-0005-0000-0000-0000B75A0000}"/>
    <cellStyle name="SAPBEXHLevel0X 5 4" xfId="8878" xr:uid="{00000000-0005-0000-0000-0000B85A0000}"/>
    <cellStyle name="SAPBEXHLevel0X 5 4 2" xfId="27787" xr:uid="{00000000-0005-0000-0000-0000B95A0000}"/>
    <cellStyle name="SAPBEXHLevel0X 5 5" xfId="11328" xr:uid="{00000000-0005-0000-0000-0000BA5A0000}"/>
    <cellStyle name="SAPBEXHLevel0X 5 5 2" xfId="30237" xr:uid="{00000000-0005-0000-0000-0000BB5A0000}"/>
    <cellStyle name="SAPBEXHLevel0X 5 6" xfId="13783" xr:uid="{00000000-0005-0000-0000-0000BC5A0000}"/>
    <cellStyle name="SAPBEXHLevel0X 5 6 2" xfId="32692" xr:uid="{00000000-0005-0000-0000-0000BD5A0000}"/>
    <cellStyle name="SAPBEXHLevel0X 5 7" xfId="16024" xr:uid="{00000000-0005-0000-0000-0000BE5A0000}"/>
    <cellStyle name="SAPBEXHLevel0X 5 7 2" xfId="34933" xr:uid="{00000000-0005-0000-0000-0000BF5A0000}"/>
    <cellStyle name="SAPBEXHLevel0X 5 8" xfId="18479" xr:uid="{00000000-0005-0000-0000-0000C05A0000}"/>
    <cellStyle name="SAPBEXHLevel0X 5 8 2" xfId="37388" xr:uid="{00000000-0005-0000-0000-0000C15A0000}"/>
    <cellStyle name="SAPBEXHLevel0X 5 9" xfId="20552" xr:uid="{00000000-0005-0000-0000-0000C25A0000}"/>
    <cellStyle name="SAPBEXHLevel0X 50" xfId="2034" xr:uid="{00000000-0005-0000-0000-0000C35A0000}"/>
    <cellStyle name="SAPBEXHLevel0X 50 2" xfId="4620" xr:uid="{00000000-0005-0000-0000-0000C45A0000}"/>
    <cellStyle name="SAPBEXHLevel0X 50 2 2" xfId="23529" xr:uid="{00000000-0005-0000-0000-0000C55A0000}"/>
    <cellStyle name="SAPBEXHLevel0X 50 3" xfId="5205" xr:uid="{00000000-0005-0000-0000-0000C65A0000}"/>
    <cellStyle name="SAPBEXHLevel0X 50 3 2" xfId="24114" xr:uid="{00000000-0005-0000-0000-0000C75A0000}"/>
    <cellStyle name="SAPBEXHLevel0X 50 4" xfId="7148" xr:uid="{00000000-0005-0000-0000-0000C85A0000}"/>
    <cellStyle name="SAPBEXHLevel0X 50 4 2" xfId="26057" xr:uid="{00000000-0005-0000-0000-0000C95A0000}"/>
    <cellStyle name="SAPBEXHLevel0X 50 5" xfId="9542" xr:uid="{00000000-0005-0000-0000-0000CA5A0000}"/>
    <cellStyle name="SAPBEXHLevel0X 50 5 2" xfId="28451" xr:uid="{00000000-0005-0000-0000-0000CB5A0000}"/>
    <cellStyle name="SAPBEXHLevel0X 50 6" xfId="9900" xr:uid="{00000000-0005-0000-0000-0000CC5A0000}"/>
    <cellStyle name="SAPBEXHLevel0X 50 6 2" xfId="28809" xr:uid="{00000000-0005-0000-0000-0000CD5A0000}"/>
    <cellStyle name="SAPBEXHLevel0X 50 7" xfId="14238" xr:uid="{00000000-0005-0000-0000-0000CE5A0000}"/>
    <cellStyle name="SAPBEXHLevel0X 50 7 2" xfId="33147" xr:uid="{00000000-0005-0000-0000-0000CF5A0000}"/>
    <cellStyle name="SAPBEXHLevel0X 50 8" xfId="14596" xr:uid="{00000000-0005-0000-0000-0000D05A0000}"/>
    <cellStyle name="SAPBEXHLevel0X 50 8 2" xfId="33505" xr:uid="{00000000-0005-0000-0000-0000D15A0000}"/>
    <cellStyle name="SAPBEXHLevel0X 50 9" xfId="18927" xr:uid="{00000000-0005-0000-0000-0000D25A0000}"/>
    <cellStyle name="SAPBEXHLevel0X 51" xfId="2059" xr:uid="{00000000-0005-0000-0000-0000D35A0000}"/>
    <cellStyle name="SAPBEXHLevel0X 51 2" xfId="4645" xr:uid="{00000000-0005-0000-0000-0000D45A0000}"/>
    <cellStyle name="SAPBEXHLevel0X 51 2 2" xfId="23554" xr:uid="{00000000-0005-0000-0000-0000D55A0000}"/>
    <cellStyle name="SAPBEXHLevel0X 51 3" xfId="5838" xr:uid="{00000000-0005-0000-0000-0000D65A0000}"/>
    <cellStyle name="SAPBEXHLevel0X 51 3 2" xfId="24747" xr:uid="{00000000-0005-0000-0000-0000D75A0000}"/>
    <cellStyle name="SAPBEXHLevel0X 51 4" xfId="8006" xr:uid="{00000000-0005-0000-0000-0000D85A0000}"/>
    <cellStyle name="SAPBEXHLevel0X 51 4 2" xfId="26915" xr:uid="{00000000-0005-0000-0000-0000D95A0000}"/>
    <cellStyle name="SAPBEXHLevel0X 51 5" xfId="10371" xr:uid="{00000000-0005-0000-0000-0000DA5A0000}"/>
    <cellStyle name="SAPBEXHLevel0X 51 5 2" xfId="29280" xr:uid="{00000000-0005-0000-0000-0000DB5A0000}"/>
    <cellStyle name="SAPBEXHLevel0X 51 6" xfId="12929" xr:uid="{00000000-0005-0000-0000-0000DC5A0000}"/>
    <cellStyle name="SAPBEXHLevel0X 51 6 2" xfId="31838" xr:uid="{00000000-0005-0000-0000-0000DD5A0000}"/>
    <cellStyle name="SAPBEXHLevel0X 51 7" xfId="15067" xr:uid="{00000000-0005-0000-0000-0000DE5A0000}"/>
    <cellStyle name="SAPBEXHLevel0X 51 7 2" xfId="33976" xr:uid="{00000000-0005-0000-0000-0000DF5A0000}"/>
    <cellStyle name="SAPBEXHLevel0X 51 8" xfId="17625" xr:uid="{00000000-0005-0000-0000-0000E05A0000}"/>
    <cellStyle name="SAPBEXHLevel0X 51 8 2" xfId="36534" xr:uid="{00000000-0005-0000-0000-0000E15A0000}"/>
    <cellStyle name="SAPBEXHLevel0X 51 9" xfId="19677" xr:uid="{00000000-0005-0000-0000-0000E25A0000}"/>
    <cellStyle name="SAPBEXHLevel0X 52" xfId="2099" xr:uid="{00000000-0005-0000-0000-0000E35A0000}"/>
    <cellStyle name="SAPBEXHLevel0X 52 2" xfId="4685" xr:uid="{00000000-0005-0000-0000-0000E45A0000}"/>
    <cellStyle name="SAPBEXHLevel0X 52 2 2" xfId="23594" xr:uid="{00000000-0005-0000-0000-0000E55A0000}"/>
    <cellStyle name="SAPBEXHLevel0X 52 3" xfId="6871" xr:uid="{00000000-0005-0000-0000-0000E65A0000}"/>
    <cellStyle name="SAPBEXHLevel0X 52 3 2" xfId="25780" xr:uid="{00000000-0005-0000-0000-0000E75A0000}"/>
    <cellStyle name="SAPBEXHLevel0X 52 4" xfId="8333" xr:uid="{00000000-0005-0000-0000-0000E85A0000}"/>
    <cellStyle name="SAPBEXHLevel0X 52 4 2" xfId="27242" xr:uid="{00000000-0005-0000-0000-0000E95A0000}"/>
    <cellStyle name="SAPBEXHLevel0X 52 5" xfId="10729" xr:uid="{00000000-0005-0000-0000-0000EA5A0000}"/>
    <cellStyle name="SAPBEXHLevel0X 52 5 2" xfId="29638" xr:uid="{00000000-0005-0000-0000-0000EB5A0000}"/>
    <cellStyle name="SAPBEXHLevel0X 52 6" xfId="13531" xr:uid="{00000000-0005-0000-0000-0000EC5A0000}"/>
    <cellStyle name="SAPBEXHLevel0X 52 6 2" xfId="32440" xr:uid="{00000000-0005-0000-0000-0000ED5A0000}"/>
    <cellStyle name="SAPBEXHLevel0X 52 7" xfId="15425" xr:uid="{00000000-0005-0000-0000-0000EE5A0000}"/>
    <cellStyle name="SAPBEXHLevel0X 52 7 2" xfId="34334" xr:uid="{00000000-0005-0000-0000-0000EF5A0000}"/>
    <cellStyle name="SAPBEXHLevel0X 52 8" xfId="18227" xr:uid="{00000000-0005-0000-0000-0000F05A0000}"/>
    <cellStyle name="SAPBEXHLevel0X 52 8 2" xfId="37136" xr:uid="{00000000-0005-0000-0000-0000F15A0000}"/>
    <cellStyle name="SAPBEXHLevel0X 52 9" xfId="20006" xr:uid="{00000000-0005-0000-0000-0000F25A0000}"/>
    <cellStyle name="SAPBEXHLevel0X 53" xfId="2137" xr:uid="{00000000-0005-0000-0000-0000F35A0000}"/>
    <cellStyle name="SAPBEXHLevel0X 53 2" xfId="4723" xr:uid="{00000000-0005-0000-0000-0000F45A0000}"/>
    <cellStyle name="SAPBEXHLevel0X 53 2 2" xfId="23632" xr:uid="{00000000-0005-0000-0000-0000F55A0000}"/>
    <cellStyle name="SAPBEXHLevel0X 53 3" xfId="5777" xr:uid="{00000000-0005-0000-0000-0000F65A0000}"/>
    <cellStyle name="SAPBEXHLevel0X 53 3 2" xfId="24686" xr:uid="{00000000-0005-0000-0000-0000F75A0000}"/>
    <cellStyle name="SAPBEXHLevel0X 53 4" xfId="8070" xr:uid="{00000000-0005-0000-0000-0000F85A0000}"/>
    <cellStyle name="SAPBEXHLevel0X 53 4 2" xfId="26979" xr:uid="{00000000-0005-0000-0000-0000F95A0000}"/>
    <cellStyle name="SAPBEXHLevel0X 53 5" xfId="10440" xr:uid="{00000000-0005-0000-0000-0000FA5A0000}"/>
    <cellStyle name="SAPBEXHLevel0X 53 5 2" xfId="29349" xr:uid="{00000000-0005-0000-0000-0000FB5A0000}"/>
    <cellStyle name="SAPBEXHLevel0X 53 6" xfId="12169" xr:uid="{00000000-0005-0000-0000-0000FC5A0000}"/>
    <cellStyle name="SAPBEXHLevel0X 53 6 2" xfId="31078" xr:uid="{00000000-0005-0000-0000-0000FD5A0000}"/>
    <cellStyle name="SAPBEXHLevel0X 53 7" xfId="15136" xr:uid="{00000000-0005-0000-0000-0000FE5A0000}"/>
    <cellStyle name="SAPBEXHLevel0X 53 7 2" xfId="34045" xr:uid="{00000000-0005-0000-0000-0000FF5A0000}"/>
    <cellStyle name="SAPBEXHLevel0X 53 8" xfId="16865" xr:uid="{00000000-0005-0000-0000-0000005B0000}"/>
    <cellStyle name="SAPBEXHLevel0X 53 8 2" xfId="35774" xr:uid="{00000000-0005-0000-0000-0000015B0000}"/>
    <cellStyle name="SAPBEXHLevel0X 53 9" xfId="19741" xr:uid="{00000000-0005-0000-0000-0000025B0000}"/>
    <cellStyle name="SAPBEXHLevel0X 54" xfId="2259" xr:uid="{00000000-0005-0000-0000-0000035B0000}"/>
    <cellStyle name="SAPBEXHLevel0X 54 2" xfId="4845" xr:uid="{00000000-0005-0000-0000-0000045B0000}"/>
    <cellStyle name="SAPBEXHLevel0X 54 2 2" xfId="23754" xr:uid="{00000000-0005-0000-0000-0000055B0000}"/>
    <cellStyle name="SAPBEXHLevel0X 54 3" xfId="6782" xr:uid="{00000000-0005-0000-0000-0000065B0000}"/>
    <cellStyle name="SAPBEXHLevel0X 54 3 2" xfId="25691" xr:uid="{00000000-0005-0000-0000-0000075B0000}"/>
    <cellStyle name="SAPBEXHLevel0X 54 4" xfId="7505" xr:uid="{00000000-0005-0000-0000-0000085B0000}"/>
    <cellStyle name="SAPBEXHLevel0X 54 4 2" xfId="26414" xr:uid="{00000000-0005-0000-0000-0000095B0000}"/>
    <cellStyle name="SAPBEXHLevel0X 54 5" xfId="9826" xr:uid="{00000000-0005-0000-0000-00000A5B0000}"/>
    <cellStyle name="SAPBEXHLevel0X 54 5 2" xfId="28735" xr:uid="{00000000-0005-0000-0000-00000B5B0000}"/>
    <cellStyle name="SAPBEXHLevel0X 54 6" xfId="13323" xr:uid="{00000000-0005-0000-0000-00000C5B0000}"/>
    <cellStyle name="SAPBEXHLevel0X 54 6 2" xfId="32232" xr:uid="{00000000-0005-0000-0000-00000D5B0000}"/>
    <cellStyle name="SAPBEXHLevel0X 54 7" xfId="14522" xr:uid="{00000000-0005-0000-0000-00000E5B0000}"/>
    <cellStyle name="SAPBEXHLevel0X 54 7 2" xfId="33431" xr:uid="{00000000-0005-0000-0000-00000F5B0000}"/>
    <cellStyle name="SAPBEXHLevel0X 54 8" xfId="18019" xr:uid="{00000000-0005-0000-0000-0000105B0000}"/>
    <cellStyle name="SAPBEXHLevel0X 54 8 2" xfId="36928" xr:uid="{00000000-0005-0000-0000-0000115B0000}"/>
    <cellStyle name="SAPBEXHLevel0X 54 9" xfId="19176" xr:uid="{00000000-0005-0000-0000-0000125B0000}"/>
    <cellStyle name="SAPBEXHLevel0X 55" xfId="2329" xr:uid="{00000000-0005-0000-0000-0000135B0000}"/>
    <cellStyle name="SAPBEXHLevel0X 55 2" xfId="4915" xr:uid="{00000000-0005-0000-0000-0000145B0000}"/>
    <cellStyle name="SAPBEXHLevel0X 55 2 2" xfId="23824" xr:uid="{00000000-0005-0000-0000-0000155B0000}"/>
    <cellStyle name="SAPBEXHLevel0X 55 3" xfId="5542" xr:uid="{00000000-0005-0000-0000-0000165B0000}"/>
    <cellStyle name="SAPBEXHLevel0X 55 3 2" xfId="24451" xr:uid="{00000000-0005-0000-0000-0000175B0000}"/>
    <cellStyle name="SAPBEXHLevel0X 55 4" xfId="7631" xr:uid="{00000000-0005-0000-0000-0000185B0000}"/>
    <cellStyle name="SAPBEXHLevel0X 55 4 2" xfId="26540" xr:uid="{00000000-0005-0000-0000-0000195B0000}"/>
    <cellStyle name="SAPBEXHLevel0X 55 5" xfId="11697" xr:uid="{00000000-0005-0000-0000-00001A5B0000}"/>
    <cellStyle name="SAPBEXHLevel0X 55 5 2" xfId="30606" xr:uid="{00000000-0005-0000-0000-00001B5B0000}"/>
    <cellStyle name="SAPBEXHLevel0X 55 6" xfId="14159" xr:uid="{00000000-0005-0000-0000-00001C5B0000}"/>
    <cellStyle name="SAPBEXHLevel0X 55 6 2" xfId="33068" xr:uid="{00000000-0005-0000-0000-00001D5B0000}"/>
    <cellStyle name="SAPBEXHLevel0X 55 7" xfId="16393" xr:uid="{00000000-0005-0000-0000-00001E5B0000}"/>
    <cellStyle name="SAPBEXHLevel0X 55 7 2" xfId="35302" xr:uid="{00000000-0005-0000-0000-00001F5B0000}"/>
    <cellStyle name="SAPBEXHLevel0X 55 8" xfId="18855" xr:uid="{00000000-0005-0000-0000-0000205B0000}"/>
    <cellStyle name="SAPBEXHLevel0X 55 8 2" xfId="37764" xr:uid="{00000000-0005-0000-0000-0000215B0000}"/>
    <cellStyle name="SAPBEXHLevel0X 55 9" xfId="20889" xr:uid="{00000000-0005-0000-0000-0000225B0000}"/>
    <cellStyle name="SAPBEXHLevel0X 56" xfId="2367" xr:uid="{00000000-0005-0000-0000-0000235B0000}"/>
    <cellStyle name="SAPBEXHLevel0X 56 2" xfId="6629" xr:uid="{00000000-0005-0000-0000-0000245B0000}"/>
    <cellStyle name="SAPBEXHLevel0X 56 2 2" xfId="25538" xr:uid="{00000000-0005-0000-0000-0000255B0000}"/>
    <cellStyle name="SAPBEXHLevel0X 56 3" xfId="8856" xr:uid="{00000000-0005-0000-0000-0000265B0000}"/>
    <cellStyle name="SAPBEXHLevel0X 56 3 2" xfId="27765" xr:uid="{00000000-0005-0000-0000-0000275B0000}"/>
    <cellStyle name="SAPBEXHLevel0X 56 4" xfId="11305" xr:uid="{00000000-0005-0000-0000-0000285B0000}"/>
    <cellStyle name="SAPBEXHLevel0X 56 4 2" xfId="30214" xr:uid="{00000000-0005-0000-0000-0000295B0000}"/>
    <cellStyle name="SAPBEXHLevel0X 56 5" xfId="12715" xr:uid="{00000000-0005-0000-0000-00002A5B0000}"/>
    <cellStyle name="SAPBEXHLevel0X 56 5 2" xfId="31624" xr:uid="{00000000-0005-0000-0000-00002B5B0000}"/>
    <cellStyle name="SAPBEXHLevel0X 56 6" xfId="16001" xr:uid="{00000000-0005-0000-0000-00002C5B0000}"/>
    <cellStyle name="SAPBEXHLevel0X 56 6 2" xfId="34910" xr:uid="{00000000-0005-0000-0000-00002D5B0000}"/>
    <cellStyle name="SAPBEXHLevel0X 56 7" xfId="17411" xr:uid="{00000000-0005-0000-0000-00002E5B0000}"/>
    <cellStyle name="SAPBEXHLevel0X 56 7 2" xfId="36320" xr:uid="{00000000-0005-0000-0000-00002F5B0000}"/>
    <cellStyle name="SAPBEXHLevel0X 56 8" xfId="20530" xr:uid="{00000000-0005-0000-0000-0000305B0000}"/>
    <cellStyle name="SAPBEXHLevel0X 57" xfId="6791" xr:uid="{00000000-0005-0000-0000-0000315B0000}"/>
    <cellStyle name="SAPBEXHLevel0X 57 2" xfId="25700" xr:uid="{00000000-0005-0000-0000-0000325B0000}"/>
    <cellStyle name="SAPBEXHLevel0X 58" xfId="7736" xr:uid="{00000000-0005-0000-0000-0000335B0000}"/>
    <cellStyle name="SAPBEXHLevel0X 58 2" xfId="26645" xr:uid="{00000000-0005-0000-0000-0000345B0000}"/>
    <cellStyle name="SAPBEXHLevel0X 59" xfId="10082" xr:uid="{00000000-0005-0000-0000-0000355B0000}"/>
    <cellStyle name="SAPBEXHLevel0X 59 2" xfId="28991" xr:uid="{00000000-0005-0000-0000-0000365B0000}"/>
    <cellStyle name="SAPBEXHLevel0X 6" xfId="265" xr:uid="{00000000-0005-0000-0000-0000375B0000}"/>
    <cellStyle name="SAPBEXHLevel0X 6 2" xfId="2851" xr:uid="{00000000-0005-0000-0000-0000385B0000}"/>
    <cellStyle name="SAPBEXHLevel0X 6 2 2" xfId="21760" xr:uid="{00000000-0005-0000-0000-0000395B0000}"/>
    <cellStyle name="SAPBEXHLevel0X 6 3" xfId="6483" xr:uid="{00000000-0005-0000-0000-00003A5B0000}"/>
    <cellStyle name="SAPBEXHLevel0X 6 3 2" xfId="25392" xr:uid="{00000000-0005-0000-0000-00003B5B0000}"/>
    <cellStyle name="SAPBEXHLevel0X 6 4" xfId="7475" xr:uid="{00000000-0005-0000-0000-00003C5B0000}"/>
    <cellStyle name="SAPBEXHLevel0X 6 4 2" xfId="26384" xr:uid="{00000000-0005-0000-0000-00003D5B0000}"/>
    <cellStyle name="SAPBEXHLevel0X 6 5" xfId="9790" xr:uid="{00000000-0005-0000-0000-00003E5B0000}"/>
    <cellStyle name="SAPBEXHLevel0X 6 5 2" xfId="28699" xr:uid="{00000000-0005-0000-0000-00003F5B0000}"/>
    <cellStyle name="SAPBEXHLevel0X 6 6" xfId="12775" xr:uid="{00000000-0005-0000-0000-0000405B0000}"/>
    <cellStyle name="SAPBEXHLevel0X 6 6 2" xfId="31684" xr:uid="{00000000-0005-0000-0000-0000415B0000}"/>
    <cellStyle name="SAPBEXHLevel0X 6 7" xfId="14486" xr:uid="{00000000-0005-0000-0000-0000425B0000}"/>
    <cellStyle name="SAPBEXHLevel0X 6 7 2" xfId="33395" xr:uid="{00000000-0005-0000-0000-0000435B0000}"/>
    <cellStyle name="SAPBEXHLevel0X 6 8" xfId="17471" xr:uid="{00000000-0005-0000-0000-0000445B0000}"/>
    <cellStyle name="SAPBEXHLevel0X 6 8 2" xfId="36380" xr:uid="{00000000-0005-0000-0000-0000455B0000}"/>
    <cellStyle name="SAPBEXHLevel0X 6 9" xfId="19145" xr:uid="{00000000-0005-0000-0000-0000465B0000}"/>
    <cellStyle name="SAPBEXHLevel0X 60" xfId="12605" xr:uid="{00000000-0005-0000-0000-0000475B0000}"/>
    <cellStyle name="SAPBEXHLevel0X 60 2" xfId="31514" xr:uid="{00000000-0005-0000-0000-0000485B0000}"/>
    <cellStyle name="SAPBEXHLevel0X 61" xfId="14778" xr:uid="{00000000-0005-0000-0000-0000495B0000}"/>
    <cellStyle name="SAPBEXHLevel0X 61 2" xfId="33687" xr:uid="{00000000-0005-0000-0000-00004A5B0000}"/>
    <cellStyle name="SAPBEXHLevel0X 62" xfId="17301" xr:uid="{00000000-0005-0000-0000-00004B5B0000}"/>
    <cellStyle name="SAPBEXHLevel0X 62 2" xfId="36210" xr:uid="{00000000-0005-0000-0000-00004C5B0000}"/>
    <cellStyle name="SAPBEXHLevel0X 63" xfId="19408" xr:uid="{00000000-0005-0000-0000-00004D5B0000}"/>
    <cellStyle name="SAPBEXHLevel0X 7" xfId="308" xr:uid="{00000000-0005-0000-0000-00004E5B0000}"/>
    <cellStyle name="SAPBEXHLevel0X 7 2" xfId="2894" xr:uid="{00000000-0005-0000-0000-00004F5B0000}"/>
    <cellStyle name="SAPBEXHLevel0X 7 2 2" xfId="21803" xr:uid="{00000000-0005-0000-0000-0000505B0000}"/>
    <cellStyle name="SAPBEXHLevel0X 7 3" xfId="7048" xr:uid="{00000000-0005-0000-0000-0000515B0000}"/>
    <cellStyle name="SAPBEXHLevel0X 7 3 2" xfId="25957" xr:uid="{00000000-0005-0000-0000-0000525B0000}"/>
    <cellStyle name="SAPBEXHLevel0X 7 4" xfId="7443" xr:uid="{00000000-0005-0000-0000-0000535B0000}"/>
    <cellStyle name="SAPBEXHLevel0X 7 4 2" xfId="26352" xr:uid="{00000000-0005-0000-0000-0000545B0000}"/>
    <cellStyle name="SAPBEXHLevel0X 7 5" xfId="9753" xr:uid="{00000000-0005-0000-0000-0000555B0000}"/>
    <cellStyle name="SAPBEXHLevel0X 7 5 2" xfId="28662" xr:uid="{00000000-0005-0000-0000-0000565B0000}"/>
    <cellStyle name="SAPBEXHLevel0X 7 6" xfId="13310" xr:uid="{00000000-0005-0000-0000-0000575B0000}"/>
    <cellStyle name="SAPBEXHLevel0X 7 6 2" xfId="32219" xr:uid="{00000000-0005-0000-0000-0000585B0000}"/>
    <cellStyle name="SAPBEXHLevel0X 7 7" xfId="14449" xr:uid="{00000000-0005-0000-0000-0000595B0000}"/>
    <cellStyle name="SAPBEXHLevel0X 7 7 2" xfId="33358" xr:uid="{00000000-0005-0000-0000-00005A5B0000}"/>
    <cellStyle name="SAPBEXHLevel0X 7 8" xfId="18006" xr:uid="{00000000-0005-0000-0000-00005B5B0000}"/>
    <cellStyle name="SAPBEXHLevel0X 7 8 2" xfId="36915" xr:uid="{00000000-0005-0000-0000-00005C5B0000}"/>
    <cellStyle name="SAPBEXHLevel0X 7 9" xfId="19112" xr:uid="{00000000-0005-0000-0000-00005D5B0000}"/>
    <cellStyle name="SAPBEXHLevel0X 8" xfId="351" xr:uid="{00000000-0005-0000-0000-00005E5B0000}"/>
    <cellStyle name="SAPBEXHLevel0X 8 2" xfId="2937" xr:uid="{00000000-0005-0000-0000-00005F5B0000}"/>
    <cellStyle name="SAPBEXHLevel0X 8 2 2" xfId="21846" xr:uid="{00000000-0005-0000-0000-0000605B0000}"/>
    <cellStyle name="SAPBEXHLevel0X 8 3" xfId="5180" xr:uid="{00000000-0005-0000-0000-0000615B0000}"/>
    <cellStyle name="SAPBEXHLevel0X 8 3 2" xfId="24089" xr:uid="{00000000-0005-0000-0000-0000625B0000}"/>
    <cellStyle name="SAPBEXHLevel0X 8 4" xfId="8626" xr:uid="{00000000-0005-0000-0000-0000635B0000}"/>
    <cellStyle name="SAPBEXHLevel0X 8 4 2" xfId="27535" xr:uid="{00000000-0005-0000-0000-0000645B0000}"/>
    <cellStyle name="SAPBEXHLevel0X 8 5" xfId="11048" xr:uid="{00000000-0005-0000-0000-0000655B0000}"/>
    <cellStyle name="SAPBEXHLevel0X 8 5 2" xfId="29957" xr:uid="{00000000-0005-0000-0000-0000665B0000}"/>
    <cellStyle name="SAPBEXHLevel0X 8 6" xfId="13301" xr:uid="{00000000-0005-0000-0000-0000675B0000}"/>
    <cellStyle name="SAPBEXHLevel0X 8 6 2" xfId="32210" xr:uid="{00000000-0005-0000-0000-0000685B0000}"/>
    <cellStyle name="SAPBEXHLevel0X 8 7" xfId="15744" xr:uid="{00000000-0005-0000-0000-0000695B0000}"/>
    <cellStyle name="SAPBEXHLevel0X 8 7 2" xfId="34653" xr:uid="{00000000-0005-0000-0000-00006A5B0000}"/>
    <cellStyle name="SAPBEXHLevel0X 8 8" xfId="17997" xr:uid="{00000000-0005-0000-0000-00006B5B0000}"/>
    <cellStyle name="SAPBEXHLevel0X 8 8 2" xfId="36906" xr:uid="{00000000-0005-0000-0000-00006C5B0000}"/>
    <cellStyle name="SAPBEXHLevel0X 8 9" xfId="20301" xr:uid="{00000000-0005-0000-0000-00006D5B0000}"/>
    <cellStyle name="SAPBEXHLevel0X 9" xfId="394" xr:uid="{00000000-0005-0000-0000-00006E5B0000}"/>
    <cellStyle name="SAPBEXHLevel0X 9 2" xfId="2980" xr:uid="{00000000-0005-0000-0000-00006F5B0000}"/>
    <cellStyle name="SAPBEXHLevel0X 9 2 2" xfId="21889" xr:uid="{00000000-0005-0000-0000-0000705B0000}"/>
    <cellStyle name="SAPBEXHLevel0X 9 3" xfId="5720" xr:uid="{00000000-0005-0000-0000-0000715B0000}"/>
    <cellStyle name="SAPBEXHLevel0X 9 3 2" xfId="24629" xr:uid="{00000000-0005-0000-0000-0000725B0000}"/>
    <cellStyle name="SAPBEXHLevel0X 9 4" xfId="9073" xr:uid="{00000000-0005-0000-0000-0000735B0000}"/>
    <cellStyle name="SAPBEXHLevel0X 9 4 2" xfId="27982" xr:uid="{00000000-0005-0000-0000-0000745B0000}"/>
    <cellStyle name="SAPBEXHLevel0X 9 5" xfId="11545" xr:uid="{00000000-0005-0000-0000-0000755B0000}"/>
    <cellStyle name="SAPBEXHLevel0X 9 5 2" xfId="30454" xr:uid="{00000000-0005-0000-0000-0000765B0000}"/>
    <cellStyle name="SAPBEXHLevel0X 9 6" xfId="13854" xr:uid="{00000000-0005-0000-0000-0000775B0000}"/>
    <cellStyle name="SAPBEXHLevel0X 9 6 2" xfId="32763" xr:uid="{00000000-0005-0000-0000-0000785B0000}"/>
    <cellStyle name="SAPBEXHLevel0X 9 7" xfId="16241" xr:uid="{00000000-0005-0000-0000-0000795B0000}"/>
    <cellStyle name="SAPBEXHLevel0X 9 7 2" xfId="35150" xr:uid="{00000000-0005-0000-0000-00007A5B0000}"/>
    <cellStyle name="SAPBEXHLevel0X 9 8" xfId="18550" xr:uid="{00000000-0005-0000-0000-00007B5B0000}"/>
    <cellStyle name="SAPBEXHLevel0X 9 8 2" xfId="37459" xr:uid="{00000000-0005-0000-0000-00007C5B0000}"/>
    <cellStyle name="SAPBEXHLevel0X 9 9" xfId="20748" xr:uid="{00000000-0005-0000-0000-00007D5B0000}"/>
    <cellStyle name="SAPBEXHLevel1" xfId="77" xr:uid="{00000000-0005-0000-0000-00007E5B0000}"/>
    <cellStyle name="SAPBEXHLevel1 10" xfId="124" xr:uid="{00000000-0005-0000-0000-00007F5B0000}"/>
    <cellStyle name="SAPBEXHLevel1 10 2" xfId="2711" xr:uid="{00000000-0005-0000-0000-0000805B0000}"/>
    <cellStyle name="SAPBEXHLevel1 10 2 2" xfId="21620" xr:uid="{00000000-0005-0000-0000-0000815B0000}"/>
    <cellStyle name="SAPBEXHLevel1 10 3" xfId="5584" xr:uid="{00000000-0005-0000-0000-0000825B0000}"/>
    <cellStyle name="SAPBEXHLevel1 10 3 2" xfId="24493" xr:uid="{00000000-0005-0000-0000-0000835B0000}"/>
    <cellStyle name="SAPBEXHLevel1 10 4" xfId="8473" xr:uid="{00000000-0005-0000-0000-0000845B0000}"/>
    <cellStyle name="SAPBEXHLevel1 10 4 2" xfId="27382" xr:uid="{00000000-0005-0000-0000-0000855B0000}"/>
    <cellStyle name="SAPBEXHLevel1 10 5" xfId="10881" xr:uid="{00000000-0005-0000-0000-0000865B0000}"/>
    <cellStyle name="SAPBEXHLevel1 10 5 2" xfId="29790" xr:uid="{00000000-0005-0000-0000-0000875B0000}"/>
    <cellStyle name="SAPBEXHLevel1 10 6" xfId="14092" xr:uid="{00000000-0005-0000-0000-0000885B0000}"/>
    <cellStyle name="SAPBEXHLevel1 10 6 2" xfId="33001" xr:uid="{00000000-0005-0000-0000-0000895B0000}"/>
    <cellStyle name="SAPBEXHLevel1 10 7" xfId="15577" xr:uid="{00000000-0005-0000-0000-00008A5B0000}"/>
    <cellStyle name="SAPBEXHLevel1 10 7 2" xfId="34486" xr:uid="{00000000-0005-0000-0000-00008B5B0000}"/>
    <cellStyle name="SAPBEXHLevel1 10 8" xfId="18788" xr:uid="{00000000-0005-0000-0000-00008C5B0000}"/>
    <cellStyle name="SAPBEXHLevel1 10 8 2" xfId="37697" xr:uid="{00000000-0005-0000-0000-00008D5B0000}"/>
    <cellStyle name="SAPBEXHLevel1 10 9" xfId="20147" xr:uid="{00000000-0005-0000-0000-00008E5B0000}"/>
    <cellStyle name="SAPBEXHLevel1 11" xfId="478" xr:uid="{00000000-0005-0000-0000-00008F5B0000}"/>
    <cellStyle name="SAPBEXHLevel1 11 2" xfId="3064" xr:uid="{00000000-0005-0000-0000-0000905B0000}"/>
    <cellStyle name="SAPBEXHLevel1 11 2 2" xfId="21973" xr:uid="{00000000-0005-0000-0000-0000915B0000}"/>
    <cellStyle name="SAPBEXHLevel1 11 3" xfId="7327" xr:uid="{00000000-0005-0000-0000-0000925B0000}"/>
    <cellStyle name="SAPBEXHLevel1 11 3 2" xfId="26236" xr:uid="{00000000-0005-0000-0000-0000935B0000}"/>
    <cellStyle name="SAPBEXHLevel1 11 4" xfId="8485" xr:uid="{00000000-0005-0000-0000-0000945B0000}"/>
    <cellStyle name="SAPBEXHLevel1 11 4 2" xfId="27394" xr:uid="{00000000-0005-0000-0000-0000955B0000}"/>
    <cellStyle name="SAPBEXHLevel1 11 5" xfId="10894" xr:uid="{00000000-0005-0000-0000-0000965B0000}"/>
    <cellStyle name="SAPBEXHLevel1 11 5 2" xfId="29803" xr:uid="{00000000-0005-0000-0000-0000975B0000}"/>
    <cellStyle name="SAPBEXHLevel1 11 6" xfId="12735" xr:uid="{00000000-0005-0000-0000-0000985B0000}"/>
    <cellStyle name="SAPBEXHLevel1 11 6 2" xfId="31644" xr:uid="{00000000-0005-0000-0000-0000995B0000}"/>
    <cellStyle name="SAPBEXHLevel1 11 7" xfId="15590" xr:uid="{00000000-0005-0000-0000-00009A5B0000}"/>
    <cellStyle name="SAPBEXHLevel1 11 7 2" xfId="34499" xr:uid="{00000000-0005-0000-0000-00009B5B0000}"/>
    <cellStyle name="SAPBEXHLevel1 11 8" xfId="17431" xr:uid="{00000000-0005-0000-0000-00009C5B0000}"/>
    <cellStyle name="SAPBEXHLevel1 11 8 2" xfId="36340" xr:uid="{00000000-0005-0000-0000-00009D5B0000}"/>
    <cellStyle name="SAPBEXHLevel1 11 9" xfId="20159" xr:uid="{00000000-0005-0000-0000-00009E5B0000}"/>
    <cellStyle name="SAPBEXHLevel1 12" xfId="485" xr:uid="{00000000-0005-0000-0000-00009F5B0000}"/>
    <cellStyle name="SAPBEXHLevel1 12 2" xfId="3071" xr:uid="{00000000-0005-0000-0000-0000A05B0000}"/>
    <cellStyle name="SAPBEXHLevel1 12 2 2" xfId="21980" xr:uid="{00000000-0005-0000-0000-0000A15B0000}"/>
    <cellStyle name="SAPBEXHLevel1 12 3" xfId="6725" xr:uid="{00000000-0005-0000-0000-0000A25B0000}"/>
    <cellStyle name="SAPBEXHLevel1 12 3 2" xfId="25634" xr:uid="{00000000-0005-0000-0000-0000A35B0000}"/>
    <cellStyle name="SAPBEXHLevel1 12 4" xfId="9067" xr:uid="{00000000-0005-0000-0000-0000A45B0000}"/>
    <cellStyle name="SAPBEXHLevel1 12 4 2" xfId="27976" xr:uid="{00000000-0005-0000-0000-0000A55B0000}"/>
    <cellStyle name="SAPBEXHLevel1 12 5" xfId="11539" xr:uid="{00000000-0005-0000-0000-0000A65B0000}"/>
    <cellStyle name="SAPBEXHLevel1 12 5 2" xfId="30448" xr:uid="{00000000-0005-0000-0000-0000A75B0000}"/>
    <cellStyle name="SAPBEXHLevel1 12 6" xfId="14080" xr:uid="{00000000-0005-0000-0000-0000A85B0000}"/>
    <cellStyle name="SAPBEXHLevel1 12 6 2" xfId="32989" xr:uid="{00000000-0005-0000-0000-0000A95B0000}"/>
    <cellStyle name="SAPBEXHLevel1 12 7" xfId="16235" xr:uid="{00000000-0005-0000-0000-0000AA5B0000}"/>
    <cellStyle name="SAPBEXHLevel1 12 7 2" xfId="35144" xr:uid="{00000000-0005-0000-0000-0000AB5B0000}"/>
    <cellStyle name="SAPBEXHLevel1 12 8" xfId="18776" xr:uid="{00000000-0005-0000-0000-0000AC5B0000}"/>
    <cellStyle name="SAPBEXHLevel1 12 8 2" xfId="37685" xr:uid="{00000000-0005-0000-0000-0000AD5B0000}"/>
    <cellStyle name="SAPBEXHLevel1 12 9" xfId="20742" xr:uid="{00000000-0005-0000-0000-0000AE5B0000}"/>
    <cellStyle name="SAPBEXHLevel1 13" xfId="657" xr:uid="{00000000-0005-0000-0000-0000AF5B0000}"/>
    <cellStyle name="SAPBEXHLevel1 13 2" xfId="3243" xr:uid="{00000000-0005-0000-0000-0000B05B0000}"/>
    <cellStyle name="SAPBEXHLevel1 13 2 2" xfId="22152" xr:uid="{00000000-0005-0000-0000-0000B15B0000}"/>
    <cellStyle name="SAPBEXHLevel1 13 3" xfId="7232" xr:uid="{00000000-0005-0000-0000-0000B25B0000}"/>
    <cellStyle name="SAPBEXHLevel1 13 3 2" xfId="26141" xr:uid="{00000000-0005-0000-0000-0000B35B0000}"/>
    <cellStyle name="SAPBEXHLevel1 13 4" xfId="8935" xr:uid="{00000000-0005-0000-0000-0000B45B0000}"/>
    <cellStyle name="SAPBEXHLevel1 13 4 2" xfId="27844" xr:uid="{00000000-0005-0000-0000-0000B55B0000}"/>
    <cellStyle name="SAPBEXHLevel1 13 5" xfId="11388" xr:uid="{00000000-0005-0000-0000-0000B65B0000}"/>
    <cellStyle name="SAPBEXHLevel1 13 5 2" xfId="30297" xr:uid="{00000000-0005-0000-0000-0000B75B0000}"/>
    <cellStyle name="SAPBEXHLevel1 13 6" xfId="13157" xr:uid="{00000000-0005-0000-0000-0000B85B0000}"/>
    <cellStyle name="SAPBEXHLevel1 13 6 2" xfId="32066" xr:uid="{00000000-0005-0000-0000-0000B95B0000}"/>
    <cellStyle name="SAPBEXHLevel1 13 7" xfId="16084" xr:uid="{00000000-0005-0000-0000-0000BA5B0000}"/>
    <cellStyle name="SAPBEXHLevel1 13 7 2" xfId="34993" xr:uid="{00000000-0005-0000-0000-0000BB5B0000}"/>
    <cellStyle name="SAPBEXHLevel1 13 8" xfId="17853" xr:uid="{00000000-0005-0000-0000-0000BC5B0000}"/>
    <cellStyle name="SAPBEXHLevel1 13 8 2" xfId="36762" xr:uid="{00000000-0005-0000-0000-0000BD5B0000}"/>
    <cellStyle name="SAPBEXHLevel1 13 9" xfId="20609" xr:uid="{00000000-0005-0000-0000-0000BE5B0000}"/>
    <cellStyle name="SAPBEXHLevel1 14" xfId="701" xr:uid="{00000000-0005-0000-0000-0000BF5B0000}"/>
    <cellStyle name="SAPBEXHLevel1 14 2" xfId="3287" xr:uid="{00000000-0005-0000-0000-0000C05B0000}"/>
    <cellStyle name="SAPBEXHLevel1 14 2 2" xfId="22196" xr:uid="{00000000-0005-0000-0000-0000C15B0000}"/>
    <cellStyle name="SAPBEXHLevel1 14 3" xfId="5718" xr:uid="{00000000-0005-0000-0000-0000C25B0000}"/>
    <cellStyle name="SAPBEXHLevel1 14 3 2" xfId="24627" xr:uid="{00000000-0005-0000-0000-0000C35B0000}"/>
    <cellStyle name="SAPBEXHLevel1 14 4" xfId="7789" xr:uid="{00000000-0005-0000-0000-0000C45B0000}"/>
    <cellStyle name="SAPBEXHLevel1 14 4 2" xfId="26698" xr:uid="{00000000-0005-0000-0000-0000C55B0000}"/>
    <cellStyle name="SAPBEXHLevel1 14 5" xfId="10138" xr:uid="{00000000-0005-0000-0000-0000C65B0000}"/>
    <cellStyle name="SAPBEXHLevel1 14 5 2" xfId="29047" xr:uid="{00000000-0005-0000-0000-0000C75B0000}"/>
    <cellStyle name="SAPBEXHLevel1 14 6" xfId="12378" xr:uid="{00000000-0005-0000-0000-0000C85B0000}"/>
    <cellStyle name="SAPBEXHLevel1 14 6 2" xfId="31287" xr:uid="{00000000-0005-0000-0000-0000C95B0000}"/>
    <cellStyle name="SAPBEXHLevel1 14 7" xfId="14834" xr:uid="{00000000-0005-0000-0000-0000CA5B0000}"/>
    <cellStyle name="SAPBEXHLevel1 14 7 2" xfId="33743" xr:uid="{00000000-0005-0000-0000-0000CB5B0000}"/>
    <cellStyle name="SAPBEXHLevel1 14 8" xfId="17074" xr:uid="{00000000-0005-0000-0000-0000CC5B0000}"/>
    <cellStyle name="SAPBEXHLevel1 14 8 2" xfId="35983" xr:uid="{00000000-0005-0000-0000-0000CD5B0000}"/>
    <cellStyle name="SAPBEXHLevel1 14 9" xfId="19462" xr:uid="{00000000-0005-0000-0000-0000CE5B0000}"/>
    <cellStyle name="SAPBEXHLevel1 15" xfId="820" xr:uid="{00000000-0005-0000-0000-0000CF5B0000}"/>
    <cellStyle name="SAPBEXHLevel1 15 2" xfId="3406" xr:uid="{00000000-0005-0000-0000-0000D05B0000}"/>
    <cellStyle name="SAPBEXHLevel1 15 2 2" xfId="22315" xr:uid="{00000000-0005-0000-0000-0000D15B0000}"/>
    <cellStyle name="SAPBEXHLevel1 15 3" xfId="5771" xr:uid="{00000000-0005-0000-0000-0000D25B0000}"/>
    <cellStyle name="SAPBEXHLevel1 15 3 2" xfId="24680" xr:uid="{00000000-0005-0000-0000-0000D35B0000}"/>
    <cellStyle name="SAPBEXHLevel1 15 4" xfId="7507" xr:uid="{00000000-0005-0000-0000-0000D45B0000}"/>
    <cellStyle name="SAPBEXHLevel1 15 4 2" xfId="26416" xr:uid="{00000000-0005-0000-0000-0000D55B0000}"/>
    <cellStyle name="SAPBEXHLevel1 15 5" xfId="9828" xr:uid="{00000000-0005-0000-0000-0000D65B0000}"/>
    <cellStyle name="SAPBEXHLevel1 15 5 2" xfId="28737" xr:uid="{00000000-0005-0000-0000-0000D75B0000}"/>
    <cellStyle name="SAPBEXHLevel1 15 6" xfId="13742" xr:uid="{00000000-0005-0000-0000-0000D85B0000}"/>
    <cellStyle name="SAPBEXHLevel1 15 6 2" xfId="32651" xr:uid="{00000000-0005-0000-0000-0000D95B0000}"/>
    <cellStyle name="SAPBEXHLevel1 15 7" xfId="14524" xr:uid="{00000000-0005-0000-0000-0000DA5B0000}"/>
    <cellStyle name="SAPBEXHLevel1 15 7 2" xfId="33433" xr:uid="{00000000-0005-0000-0000-0000DB5B0000}"/>
    <cellStyle name="SAPBEXHLevel1 15 8" xfId="18438" xr:uid="{00000000-0005-0000-0000-0000DC5B0000}"/>
    <cellStyle name="SAPBEXHLevel1 15 8 2" xfId="37347" xr:uid="{00000000-0005-0000-0000-0000DD5B0000}"/>
    <cellStyle name="SAPBEXHLevel1 15 9" xfId="19178" xr:uid="{00000000-0005-0000-0000-0000DE5B0000}"/>
    <cellStyle name="SAPBEXHLevel1 16" xfId="882" xr:uid="{00000000-0005-0000-0000-0000DF5B0000}"/>
    <cellStyle name="SAPBEXHLevel1 16 2" xfId="3468" xr:uid="{00000000-0005-0000-0000-0000E05B0000}"/>
    <cellStyle name="SAPBEXHLevel1 16 2 2" xfId="22377" xr:uid="{00000000-0005-0000-0000-0000E15B0000}"/>
    <cellStyle name="SAPBEXHLevel1 16 3" xfId="6246" xr:uid="{00000000-0005-0000-0000-0000E25B0000}"/>
    <cellStyle name="SAPBEXHLevel1 16 3 2" xfId="25155" xr:uid="{00000000-0005-0000-0000-0000E35B0000}"/>
    <cellStyle name="SAPBEXHLevel1 16 4" xfId="5579" xr:uid="{00000000-0005-0000-0000-0000E45B0000}"/>
    <cellStyle name="SAPBEXHLevel1 16 4 2" xfId="24488" xr:uid="{00000000-0005-0000-0000-0000E55B0000}"/>
    <cellStyle name="SAPBEXHLevel1 16 5" xfId="9672" xr:uid="{00000000-0005-0000-0000-0000E65B0000}"/>
    <cellStyle name="SAPBEXHLevel1 16 5 2" xfId="28581" xr:uid="{00000000-0005-0000-0000-0000E75B0000}"/>
    <cellStyle name="SAPBEXHLevel1 16 6" xfId="12626" xr:uid="{00000000-0005-0000-0000-0000E85B0000}"/>
    <cellStyle name="SAPBEXHLevel1 16 6 2" xfId="31535" xr:uid="{00000000-0005-0000-0000-0000E95B0000}"/>
    <cellStyle name="SAPBEXHLevel1 16 7" xfId="14368" xr:uid="{00000000-0005-0000-0000-0000EA5B0000}"/>
    <cellStyle name="SAPBEXHLevel1 16 7 2" xfId="33277" xr:uid="{00000000-0005-0000-0000-0000EB5B0000}"/>
    <cellStyle name="SAPBEXHLevel1 16 8" xfId="17322" xr:uid="{00000000-0005-0000-0000-0000EC5B0000}"/>
    <cellStyle name="SAPBEXHLevel1 16 8 2" xfId="36231" xr:uid="{00000000-0005-0000-0000-0000ED5B0000}"/>
    <cellStyle name="SAPBEXHLevel1 16 9" xfId="19039" xr:uid="{00000000-0005-0000-0000-0000EE5B0000}"/>
    <cellStyle name="SAPBEXHLevel1 17" xfId="867" xr:uid="{00000000-0005-0000-0000-0000EF5B0000}"/>
    <cellStyle name="SAPBEXHLevel1 17 2" xfId="3453" xr:uid="{00000000-0005-0000-0000-0000F05B0000}"/>
    <cellStyle name="SAPBEXHLevel1 17 2 2" xfId="22362" xr:uid="{00000000-0005-0000-0000-0000F15B0000}"/>
    <cellStyle name="SAPBEXHLevel1 17 3" xfId="6148" xr:uid="{00000000-0005-0000-0000-0000F25B0000}"/>
    <cellStyle name="SAPBEXHLevel1 17 3 2" xfId="25057" xr:uid="{00000000-0005-0000-0000-0000F35B0000}"/>
    <cellStyle name="SAPBEXHLevel1 17 4" xfId="8604" xr:uid="{00000000-0005-0000-0000-0000F45B0000}"/>
    <cellStyle name="SAPBEXHLevel1 17 4 2" xfId="27513" xr:uid="{00000000-0005-0000-0000-0000F55B0000}"/>
    <cellStyle name="SAPBEXHLevel1 17 5" xfId="11022" xr:uid="{00000000-0005-0000-0000-0000F65B0000}"/>
    <cellStyle name="SAPBEXHLevel1 17 5 2" xfId="29931" xr:uid="{00000000-0005-0000-0000-0000F75B0000}"/>
    <cellStyle name="SAPBEXHLevel1 17 6" xfId="13231" xr:uid="{00000000-0005-0000-0000-0000F85B0000}"/>
    <cellStyle name="SAPBEXHLevel1 17 6 2" xfId="32140" xr:uid="{00000000-0005-0000-0000-0000F95B0000}"/>
    <cellStyle name="SAPBEXHLevel1 17 7" xfId="15718" xr:uid="{00000000-0005-0000-0000-0000FA5B0000}"/>
    <cellStyle name="SAPBEXHLevel1 17 7 2" xfId="34627" xr:uid="{00000000-0005-0000-0000-0000FB5B0000}"/>
    <cellStyle name="SAPBEXHLevel1 17 8" xfId="17927" xr:uid="{00000000-0005-0000-0000-0000FC5B0000}"/>
    <cellStyle name="SAPBEXHLevel1 17 8 2" xfId="36836" xr:uid="{00000000-0005-0000-0000-0000FD5B0000}"/>
    <cellStyle name="SAPBEXHLevel1 17 9" xfId="20279" xr:uid="{00000000-0005-0000-0000-0000FE5B0000}"/>
    <cellStyle name="SAPBEXHLevel1 18" xfId="994" xr:uid="{00000000-0005-0000-0000-0000FF5B0000}"/>
    <cellStyle name="SAPBEXHLevel1 18 2" xfId="3580" xr:uid="{00000000-0005-0000-0000-0000005C0000}"/>
    <cellStyle name="SAPBEXHLevel1 18 2 2" xfId="22489" xr:uid="{00000000-0005-0000-0000-0000015C0000}"/>
    <cellStyle name="SAPBEXHLevel1 18 3" xfId="6362" xr:uid="{00000000-0005-0000-0000-0000025C0000}"/>
    <cellStyle name="SAPBEXHLevel1 18 3 2" xfId="25271" xr:uid="{00000000-0005-0000-0000-0000035C0000}"/>
    <cellStyle name="SAPBEXHLevel1 18 4" xfId="8608" xr:uid="{00000000-0005-0000-0000-0000045C0000}"/>
    <cellStyle name="SAPBEXHLevel1 18 4 2" xfId="27517" xr:uid="{00000000-0005-0000-0000-0000055C0000}"/>
    <cellStyle name="SAPBEXHLevel1 18 5" xfId="11027" xr:uid="{00000000-0005-0000-0000-0000065C0000}"/>
    <cellStyle name="SAPBEXHLevel1 18 5 2" xfId="29936" xr:uid="{00000000-0005-0000-0000-0000075C0000}"/>
    <cellStyle name="SAPBEXHLevel1 18 6" xfId="9808" xr:uid="{00000000-0005-0000-0000-0000085C0000}"/>
    <cellStyle name="SAPBEXHLevel1 18 6 2" xfId="28717" xr:uid="{00000000-0005-0000-0000-0000095C0000}"/>
    <cellStyle name="SAPBEXHLevel1 18 7" xfId="15723" xr:uid="{00000000-0005-0000-0000-00000A5C0000}"/>
    <cellStyle name="SAPBEXHLevel1 18 7 2" xfId="34632" xr:uid="{00000000-0005-0000-0000-00000B5C0000}"/>
    <cellStyle name="SAPBEXHLevel1 18 8" xfId="14504" xr:uid="{00000000-0005-0000-0000-00000C5C0000}"/>
    <cellStyle name="SAPBEXHLevel1 18 8 2" xfId="33413" xr:uid="{00000000-0005-0000-0000-00000D5C0000}"/>
    <cellStyle name="SAPBEXHLevel1 18 9" xfId="20283" xr:uid="{00000000-0005-0000-0000-00000E5C0000}"/>
    <cellStyle name="SAPBEXHLevel1 19" xfId="903" xr:uid="{00000000-0005-0000-0000-00000F5C0000}"/>
    <cellStyle name="SAPBEXHLevel1 19 2" xfId="3489" xr:uid="{00000000-0005-0000-0000-0000105C0000}"/>
    <cellStyle name="SAPBEXHLevel1 19 2 2" xfId="22398" xr:uid="{00000000-0005-0000-0000-0000115C0000}"/>
    <cellStyle name="SAPBEXHLevel1 19 3" xfId="6482" xr:uid="{00000000-0005-0000-0000-0000125C0000}"/>
    <cellStyle name="SAPBEXHLevel1 19 3 2" xfId="25391" xr:uid="{00000000-0005-0000-0000-0000135C0000}"/>
    <cellStyle name="SAPBEXHLevel1 19 4" xfId="9036" xr:uid="{00000000-0005-0000-0000-0000145C0000}"/>
    <cellStyle name="SAPBEXHLevel1 19 4 2" xfId="27945" xr:uid="{00000000-0005-0000-0000-0000155C0000}"/>
    <cellStyle name="SAPBEXHLevel1 19 5" xfId="10215" xr:uid="{00000000-0005-0000-0000-0000165C0000}"/>
    <cellStyle name="SAPBEXHLevel1 19 5 2" xfId="29124" xr:uid="{00000000-0005-0000-0000-0000175C0000}"/>
    <cellStyle name="SAPBEXHLevel1 19 6" xfId="12489" xr:uid="{00000000-0005-0000-0000-0000185C0000}"/>
    <cellStyle name="SAPBEXHLevel1 19 6 2" xfId="31398" xr:uid="{00000000-0005-0000-0000-0000195C0000}"/>
    <cellStyle name="SAPBEXHLevel1 19 7" xfId="14911" xr:uid="{00000000-0005-0000-0000-00001A5C0000}"/>
    <cellStyle name="SAPBEXHLevel1 19 7 2" xfId="33820" xr:uid="{00000000-0005-0000-0000-00001B5C0000}"/>
    <cellStyle name="SAPBEXHLevel1 19 8" xfId="17185" xr:uid="{00000000-0005-0000-0000-00001C5C0000}"/>
    <cellStyle name="SAPBEXHLevel1 19 8 2" xfId="36094" xr:uid="{00000000-0005-0000-0000-00001D5C0000}"/>
    <cellStyle name="SAPBEXHLevel1 19 9" xfId="19536" xr:uid="{00000000-0005-0000-0000-00001E5C0000}"/>
    <cellStyle name="SAPBEXHLevel1 2" xfId="198" xr:uid="{00000000-0005-0000-0000-00001F5C0000}"/>
    <cellStyle name="SAPBEXHLevel1 2 2" xfId="2784" xr:uid="{00000000-0005-0000-0000-0000205C0000}"/>
    <cellStyle name="SAPBEXHLevel1 2 2 2" xfId="21693" xr:uid="{00000000-0005-0000-0000-0000215C0000}"/>
    <cellStyle name="SAPBEXHLevel1 2 3" xfId="5712" xr:uid="{00000000-0005-0000-0000-0000225C0000}"/>
    <cellStyle name="SAPBEXHLevel1 2 3 2" xfId="24621" xr:uid="{00000000-0005-0000-0000-0000235C0000}"/>
    <cellStyle name="SAPBEXHLevel1 2 4" xfId="8894" xr:uid="{00000000-0005-0000-0000-0000245C0000}"/>
    <cellStyle name="SAPBEXHLevel1 2 4 2" xfId="27803" xr:uid="{00000000-0005-0000-0000-0000255C0000}"/>
    <cellStyle name="SAPBEXHLevel1 2 5" xfId="11345" xr:uid="{00000000-0005-0000-0000-0000265C0000}"/>
    <cellStyle name="SAPBEXHLevel1 2 5 2" xfId="30254" xr:uid="{00000000-0005-0000-0000-0000275C0000}"/>
    <cellStyle name="SAPBEXHLevel1 2 6" xfId="13034" xr:uid="{00000000-0005-0000-0000-0000285C0000}"/>
    <cellStyle name="SAPBEXHLevel1 2 6 2" xfId="31943" xr:uid="{00000000-0005-0000-0000-0000295C0000}"/>
    <cellStyle name="SAPBEXHLevel1 2 7" xfId="16041" xr:uid="{00000000-0005-0000-0000-00002A5C0000}"/>
    <cellStyle name="SAPBEXHLevel1 2 7 2" xfId="34950" xr:uid="{00000000-0005-0000-0000-00002B5C0000}"/>
    <cellStyle name="SAPBEXHLevel1 2 8" xfId="17730" xr:uid="{00000000-0005-0000-0000-00002C5C0000}"/>
    <cellStyle name="SAPBEXHLevel1 2 8 2" xfId="36639" xr:uid="{00000000-0005-0000-0000-00002D5C0000}"/>
    <cellStyle name="SAPBEXHLevel1 2 9" xfId="20568" xr:uid="{00000000-0005-0000-0000-00002E5C0000}"/>
    <cellStyle name="SAPBEXHLevel1 20" xfId="911" xr:uid="{00000000-0005-0000-0000-00002F5C0000}"/>
    <cellStyle name="SAPBEXHLevel1 20 2" xfId="3497" xr:uid="{00000000-0005-0000-0000-0000305C0000}"/>
    <cellStyle name="SAPBEXHLevel1 20 2 2" xfId="22406" xr:uid="{00000000-0005-0000-0000-0000315C0000}"/>
    <cellStyle name="SAPBEXHLevel1 20 3" xfId="5129" xr:uid="{00000000-0005-0000-0000-0000325C0000}"/>
    <cellStyle name="SAPBEXHLevel1 20 3 2" xfId="24038" xr:uid="{00000000-0005-0000-0000-0000335C0000}"/>
    <cellStyle name="SAPBEXHLevel1 20 4" xfId="7916" xr:uid="{00000000-0005-0000-0000-0000345C0000}"/>
    <cellStyle name="SAPBEXHLevel1 20 4 2" xfId="26825" xr:uid="{00000000-0005-0000-0000-0000355C0000}"/>
    <cellStyle name="SAPBEXHLevel1 20 5" xfId="10271" xr:uid="{00000000-0005-0000-0000-0000365C0000}"/>
    <cellStyle name="SAPBEXHLevel1 20 5 2" xfId="29180" xr:uid="{00000000-0005-0000-0000-0000375C0000}"/>
    <cellStyle name="SAPBEXHLevel1 20 6" xfId="13633" xr:uid="{00000000-0005-0000-0000-0000385C0000}"/>
    <cellStyle name="SAPBEXHLevel1 20 6 2" xfId="32542" xr:uid="{00000000-0005-0000-0000-0000395C0000}"/>
    <cellStyle name="SAPBEXHLevel1 20 7" xfId="14967" xr:uid="{00000000-0005-0000-0000-00003A5C0000}"/>
    <cellStyle name="SAPBEXHLevel1 20 7 2" xfId="33876" xr:uid="{00000000-0005-0000-0000-00003B5C0000}"/>
    <cellStyle name="SAPBEXHLevel1 20 8" xfId="18329" xr:uid="{00000000-0005-0000-0000-00003C5C0000}"/>
    <cellStyle name="SAPBEXHLevel1 20 8 2" xfId="37238" xr:uid="{00000000-0005-0000-0000-00003D5C0000}"/>
    <cellStyle name="SAPBEXHLevel1 20 9" xfId="19588" xr:uid="{00000000-0005-0000-0000-00003E5C0000}"/>
    <cellStyle name="SAPBEXHLevel1 21" xfId="1142" xr:uid="{00000000-0005-0000-0000-00003F5C0000}"/>
    <cellStyle name="SAPBEXHLevel1 21 2" xfId="3728" xr:uid="{00000000-0005-0000-0000-0000405C0000}"/>
    <cellStyle name="SAPBEXHLevel1 21 2 2" xfId="22637" xr:uid="{00000000-0005-0000-0000-0000415C0000}"/>
    <cellStyle name="SAPBEXHLevel1 21 3" xfId="6455" xr:uid="{00000000-0005-0000-0000-0000425C0000}"/>
    <cellStyle name="SAPBEXHLevel1 21 3 2" xfId="25364" xr:uid="{00000000-0005-0000-0000-0000435C0000}"/>
    <cellStyle name="SAPBEXHLevel1 21 4" xfId="9021" xr:uid="{00000000-0005-0000-0000-0000445C0000}"/>
    <cellStyle name="SAPBEXHLevel1 21 4 2" xfId="27930" xr:uid="{00000000-0005-0000-0000-0000455C0000}"/>
    <cellStyle name="SAPBEXHLevel1 21 5" xfId="11483" xr:uid="{00000000-0005-0000-0000-0000465C0000}"/>
    <cellStyle name="SAPBEXHLevel1 21 5 2" xfId="30392" xr:uid="{00000000-0005-0000-0000-0000475C0000}"/>
    <cellStyle name="SAPBEXHLevel1 21 6" xfId="14037" xr:uid="{00000000-0005-0000-0000-0000485C0000}"/>
    <cellStyle name="SAPBEXHLevel1 21 6 2" xfId="32946" xr:uid="{00000000-0005-0000-0000-0000495C0000}"/>
    <cellStyle name="SAPBEXHLevel1 21 7" xfId="16179" xr:uid="{00000000-0005-0000-0000-00004A5C0000}"/>
    <cellStyle name="SAPBEXHLevel1 21 7 2" xfId="35088" xr:uid="{00000000-0005-0000-0000-00004B5C0000}"/>
    <cellStyle name="SAPBEXHLevel1 21 8" xfId="18733" xr:uid="{00000000-0005-0000-0000-00004C5C0000}"/>
    <cellStyle name="SAPBEXHLevel1 21 8 2" xfId="37642" xr:uid="{00000000-0005-0000-0000-00004D5C0000}"/>
    <cellStyle name="SAPBEXHLevel1 21 9" xfId="20697" xr:uid="{00000000-0005-0000-0000-00004E5C0000}"/>
    <cellStyle name="SAPBEXHLevel1 22" xfId="1051" xr:uid="{00000000-0005-0000-0000-00004F5C0000}"/>
    <cellStyle name="SAPBEXHLevel1 22 2" xfId="3637" xr:uid="{00000000-0005-0000-0000-0000505C0000}"/>
    <cellStyle name="SAPBEXHLevel1 22 2 2" xfId="22546" xr:uid="{00000000-0005-0000-0000-0000515C0000}"/>
    <cellStyle name="SAPBEXHLevel1 22 3" xfId="5230" xr:uid="{00000000-0005-0000-0000-0000525C0000}"/>
    <cellStyle name="SAPBEXHLevel1 22 3 2" xfId="24139" xr:uid="{00000000-0005-0000-0000-0000535C0000}"/>
    <cellStyle name="SAPBEXHLevel1 22 4" xfId="7752" xr:uid="{00000000-0005-0000-0000-0000545C0000}"/>
    <cellStyle name="SAPBEXHLevel1 22 4 2" xfId="26661" xr:uid="{00000000-0005-0000-0000-0000555C0000}"/>
    <cellStyle name="SAPBEXHLevel1 22 5" xfId="10099" xr:uid="{00000000-0005-0000-0000-0000565C0000}"/>
    <cellStyle name="SAPBEXHLevel1 22 5 2" xfId="29008" xr:uid="{00000000-0005-0000-0000-0000575C0000}"/>
    <cellStyle name="SAPBEXHLevel1 22 6" xfId="13743" xr:uid="{00000000-0005-0000-0000-0000585C0000}"/>
    <cellStyle name="SAPBEXHLevel1 22 6 2" xfId="32652" xr:uid="{00000000-0005-0000-0000-0000595C0000}"/>
    <cellStyle name="SAPBEXHLevel1 22 7" xfId="14795" xr:uid="{00000000-0005-0000-0000-00005A5C0000}"/>
    <cellStyle name="SAPBEXHLevel1 22 7 2" xfId="33704" xr:uid="{00000000-0005-0000-0000-00005B5C0000}"/>
    <cellStyle name="SAPBEXHLevel1 22 8" xfId="18439" xr:uid="{00000000-0005-0000-0000-00005C5C0000}"/>
    <cellStyle name="SAPBEXHLevel1 22 8 2" xfId="37348" xr:uid="{00000000-0005-0000-0000-00005D5C0000}"/>
    <cellStyle name="SAPBEXHLevel1 22 9" xfId="19425" xr:uid="{00000000-0005-0000-0000-00005E5C0000}"/>
    <cellStyle name="SAPBEXHLevel1 23" xfId="1173" xr:uid="{00000000-0005-0000-0000-00005F5C0000}"/>
    <cellStyle name="SAPBEXHLevel1 23 2" xfId="3759" xr:uid="{00000000-0005-0000-0000-0000605C0000}"/>
    <cellStyle name="SAPBEXHLevel1 23 2 2" xfId="22668" xr:uid="{00000000-0005-0000-0000-0000615C0000}"/>
    <cellStyle name="SAPBEXHLevel1 23 3" xfId="7003" xr:uid="{00000000-0005-0000-0000-0000625C0000}"/>
    <cellStyle name="SAPBEXHLevel1 23 3 2" xfId="25912" xr:uid="{00000000-0005-0000-0000-0000635C0000}"/>
    <cellStyle name="SAPBEXHLevel1 23 4" xfId="8158" xr:uid="{00000000-0005-0000-0000-0000645C0000}"/>
    <cellStyle name="SAPBEXHLevel1 23 4 2" xfId="27067" xr:uid="{00000000-0005-0000-0000-0000655C0000}"/>
    <cellStyle name="SAPBEXHLevel1 23 5" xfId="10532" xr:uid="{00000000-0005-0000-0000-0000665C0000}"/>
    <cellStyle name="SAPBEXHLevel1 23 5 2" xfId="29441" xr:uid="{00000000-0005-0000-0000-0000675C0000}"/>
    <cellStyle name="SAPBEXHLevel1 23 6" xfId="12724" xr:uid="{00000000-0005-0000-0000-0000685C0000}"/>
    <cellStyle name="SAPBEXHLevel1 23 6 2" xfId="31633" xr:uid="{00000000-0005-0000-0000-0000695C0000}"/>
    <cellStyle name="SAPBEXHLevel1 23 7" xfId="15228" xr:uid="{00000000-0005-0000-0000-00006A5C0000}"/>
    <cellStyle name="SAPBEXHLevel1 23 7 2" xfId="34137" xr:uid="{00000000-0005-0000-0000-00006B5C0000}"/>
    <cellStyle name="SAPBEXHLevel1 23 8" xfId="17420" xr:uid="{00000000-0005-0000-0000-00006C5C0000}"/>
    <cellStyle name="SAPBEXHLevel1 23 8 2" xfId="36329" xr:uid="{00000000-0005-0000-0000-00006D5C0000}"/>
    <cellStyle name="SAPBEXHLevel1 23 9" xfId="19831" xr:uid="{00000000-0005-0000-0000-00006E5C0000}"/>
    <cellStyle name="SAPBEXHLevel1 24" xfId="1161" xr:uid="{00000000-0005-0000-0000-00006F5C0000}"/>
    <cellStyle name="SAPBEXHLevel1 24 2" xfId="3747" xr:uid="{00000000-0005-0000-0000-0000705C0000}"/>
    <cellStyle name="SAPBEXHLevel1 24 2 2" xfId="22656" xr:uid="{00000000-0005-0000-0000-0000715C0000}"/>
    <cellStyle name="SAPBEXHLevel1 24 3" xfId="7377" xr:uid="{00000000-0005-0000-0000-0000725C0000}"/>
    <cellStyle name="SAPBEXHLevel1 24 3 2" xfId="26286" xr:uid="{00000000-0005-0000-0000-0000735C0000}"/>
    <cellStyle name="SAPBEXHLevel1 24 4" xfId="8708" xr:uid="{00000000-0005-0000-0000-0000745C0000}"/>
    <cellStyle name="SAPBEXHLevel1 24 4 2" xfId="27617" xr:uid="{00000000-0005-0000-0000-0000755C0000}"/>
    <cellStyle name="SAPBEXHLevel1 24 5" xfId="11142" xr:uid="{00000000-0005-0000-0000-0000765C0000}"/>
    <cellStyle name="SAPBEXHLevel1 24 5 2" xfId="30051" xr:uid="{00000000-0005-0000-0000-0000775C0000}"/>
    <cellStyle name="SAPBEXHLevel1 24 6" xfId="13421" xr:uid="{00000000-0005-0000-0000-0000785C0000}"/>
    <cellStyle name="SAPBEXHLevel1 24 6 2" xfId="32330" xr:uid="{00000000-0005-0000-0000-0000795C0000}"/>
    <cellStyle name="SAPBEXHLevel1 24 7" xfId="15838" xr:uid="{00000000-0005-0000-0000-00007A5C0000}"/>
    <cellStyle name="SAPBEXHLevel1 24 7 2" xfId="34747" xr:uid="{00000000-0005-0000-0000-00007B5C0000}"/>
    <cellStyle name="SAPBEXHLevel1 24 8" xfId="18117" xr:uid="{00000000-0005-0000-0000-00007C5C0000}"/>
    <cellStyle name="SAPBEXHLevel1 24 8 2" xfId="37026" xr:uid="{00000000-0005-0000-0000-00007D5C0000}"/>
    <cellStyle name="SAPBEXHLevel1 24 9" xfId="20382" xr:uid="{00000000-0005-0000-0000-00007E5C0000}"/>
    <cellStyle name="SAPBEXHLevel1 25" xfId="1067" xr:uid="{00000000-0005-0000-0000-00007F5C0000}"/>
    <cellStyle name="SAPBEXHLevel1 25 2" xfId="3653" xr:uid="{00000000-0005-0000-0000-0000805C0000}"/>
    <cellStyle name="SAPBEXHLevel1 25 2 2" xfId="22562" xr:uid="{00000000-0005-0000-0000-0000815C0000}"/>
    <cellStyle name="SAPBEXHLevel1 25 3" xfId="6106" xr:uid="{00000000-0005-0000-0000-0000825C0000}"/>
    <cellStyle name="SAPBEXHLevel1 25 3 2" xfId="25015" xr:uid="{00000000-0005-0000-0000-0000835C0000}"/>
    <cellStyle name="SAPBEXHLevel1 25 4" xfId="9046" xr:uid="{00000000-0005-0000-0000-0000845C0000}"/>
    <cellStyle name="SAPBEXHLevel1 25 4 2" xfId="27955" xr:uid="{00000000-0005-0000-0000-0000855C0000}"/>
    <cellStyle name="SAPBEXHLevel1 25 5" xfId="11512" xr:uid="{00000000-0005-0000-0000-0000865C0000}"/>
    <cellStyle name="SAPBEXHLevel1 25 5 2" xfId="30421" xr:uid="{00000000-0005-0000-0000-0000875C0000}"/>
    <cellStyle name="SAPBEXHLevel1 25 6" xfId="12628" xr:uid="{00000000-0005-0000-0000-0000885C0000}"/>
    <cellStyle name="SAPBEXHLevel1 25 6 2" xfId="31537" xr:uid="{00000000-0005-0000-0000-0000895C0000}"/>
    <cellStyle name="SAPBEXHLevel1 25 7" xfId="16208" xr:uid="{00000000-0005-0000-0000-00008A5C0000}"/>
    <cellStyle name="SAPBEXHLevel1 25 7 2" xfId="35117" xr:uid="{00000000-0005-0000-0000-00008B5C0000}"/>
    <cellStyle name="SAPBEXHLevel1 25 8" xfId="17324" xr:uid="{00000000-0005-0000-0000-00008C5C0000}"/>
    <cellStyle name="SAPBEXHLevel1 25 8 2" xfId="36233" xr:uid="{00000000-0005-0000-0000-00008D5C0000}"/>
    <cellStyle name="SAPBEXHLevel1 25 9" xfId="20722" xr:uid="{00000000-0005-0000-0000-00008E5C0000}"/>
    <cellStyle name="SAPBEXHLevel1 26" xfId="1234" xr:uid="{00000000-0005-0000-0000-00008F5C0000}"/>
    <cellStyle name="SAPBEXHLevel1 26 2" xfId="3820" xr:uid="{00000000-0005-0000-0000-0000905C0000}"/>
    <cellStyle name="SAPBEXHLevel1 26 2 2" xfId="22729" xr:uid="{00000000-0005-0000-0000-0000915C0000}"/>
    <cellStyle name="SAPBEXHLevel1 26 3" xfId="7061" xr:uid="{00000000-0005-0000-0000-0000925C0000}"/>
    <cellStyle name="SAPBEXHLevel1 26 3 2" xfId="25970" xr:uid="{00000000-0005-0000-0000-0000935C0000}"/>
    <cellStyle name="SAPBEXHLevel1 26 4" xfId="7984" xr:uid="{00000000-0005-0000-0000-0000945C0000}"/>
    <cellStyle name="SAPBEXHLevel1 26 4 2" xfId="26893" xr:uid="{00000000-0005-0000-0000-0000955C0000}"/>
    <cellStyle name="SAPBEXHLevel1 26 5" xfId="10347" xr:uid="{00000000-0005-0000-0000-0000965C0000}"/>
    <cellStyle name="SAPBEXHLevel1 26 5 2" xfId="29256" xr:uid="{00000000-0005-0000-0000-0000975C0000}"/>
    <cellStyle name="SAPBEXHLevel1 26 6" xfId="13858" xr:uid="{00000000-0005-0000-0000-0000985C0000}"/>
    <cellStyle name="SAPBEXHLevel1 26 6 2" xfId="32767" xr:uid="{00000000-0005-0000-0000-0000995C0000}"/>
    <cellStyle name="SAPBEXHLevel1 26 7" xfId="15043" xr:uid="{00000000-0005-0000-0000-00009A5C0000}"/>
    <cellStyle name="SAPBEXHLevel1 26 7 2" xfId="33952" xr:uid="{00000000-0005-0000-0000-00009B5C0000}"/>
    <cellStyle name="SAPBEXHLevel1 26 8" xfId="18554" xr:uid="{00000000-0005-0000-0000-00009C5C0000}"/>
    <cellStyle name="SAPBEXHLevel1 26 8 2" xfId="37463" xr:uid="{00000000-0005-0000-0000-00009D5C0000}"/>
    <cellStyle name="SAPBEXHLevel1 26 9" xfId="19655" xr:uid="{00000000-0005-0000-0000-00009E5C0000}"/>
    <cellStyle name="SAPBEXHLevel1 27" xfId="1177" xr:uid="{00000000-0005-0000-0000-00009F5C0000}"/>
    <cellStyle name="SAPBEXHLevel1 27 2" xfId="3763" xr:uid="{00000000-0005-0000-0000-0000A05C0000}"/>
    <cellStyle name="SAPBEXHLevel1 27 2 2" xfId="22672" xr:uid="{00000000-0005-0000-0000-0000A15C0000}"/>
    <cellStyle name="SAPBEXHLevel1 27 3" xfId="5473" xr:uid="{00000000-0005-0000-0000-0000A25C0000}"/>
    <cellStyle name="SAPBEXHLevel1 27 3 2" xfId="24382" xr:uid="{00000000-0005-0000-0000-0000A35C0000}"/>
    <cellStyle name="SAPBEXHLevel1 27 4" xfId="4967" xr:uid="{00000000-0005-0000-0000-0000A45C0000}"/>
    <cellStyle name="SAPBEXHLevel1 27 4 2" xfId="23876" xr:uid="{00000000-0005-0000-0000-0000A55C0000}"/>
    <cellStyle name="SAPBEXHLevel1 27 5" xfId="12118" xr:uid="{00000000-0005-0000-0000-0000A65C0000}"/>
    <cellStyle name="SAPBEXHLevel1 27 5 2" xfId="31027" xr:uid="{00000000-0005-0000-0000-0000A75C0000}"/>
    <cellStyle name="SAPBEXHLevel1 27 6" xfId="14018" xr:uid="{00000000-0005-0000-0000-0000A85C0000}"/>
    <cellStyle name="SAPBEXHLevel1 27 6 2" xfId="32927" xr:uid="{00000000-0005-0000-0000-0000A95C0000}"/>
    <cellStyle name="SAPBEXHLevel1 27 7" xfId="16814" xr:uid="{00000000-0005-0000-0000-0000AA5C0000}"/>
    <cellStyle name="SAPBEXHLevel1 27 7 2" xfId="35723" xr:uid="{00000000-0005-0000-0000-0000AB5C0000}"/>
    <cellStyle name="SAPBEXHLevel1 27 8" xfId="18714" xr:uid="{00000000-0005-0000-0000-0000AC5C0000}"/>
    <cellStyle name="SAPBEXHLevel1 27 8 2" xfId="37623" xr:uid="{00000000-0005-0000-0000-0000AD5C0000}"/>
    <cellStyle name="SAPBEXHLevel1 27 9" xfId="21280" xr:uid="{00000000-0005-0000-0000-0000AE5C0000}"/>
    <cellStyle name="SAPBEXHLevel1 28" xfId="1200" xr:uid="{00000000-0005-0000-0000-0000AF5C0000}"/>
    <cellStyle name="SAPBEXHLevel1 28 2" xfId="3786" xr:uid="{00000000-0005-0000-0000-0000B05C0000}"/>
    <cellStyle name="SAPBEXHLevel1 28 2 2" xfId="22695" xr:uid="{00000000-0005-0000-0000-0000B15C0000}"/>
    <cellStyle name="SAPBEXHLevel1 28 3" xfId="6226" xr:uid="{00000000-0005-0000-0000-0000B25C0000}"/>
    <cellStyle name="SAPBEXHLevel1 28 3 2" xfId="25135" xr:uid="{00000000-0005-0000-0000-0000B35C0000}"/>
    <cellStyle name="SAPBEXHLevel1 28 4" xfId="7488" xr:uid="{00000000-0005-0000-0000-0000B45C0000}"/>
    <cellStyle name="SAPBEXHLevel1 28 4 2" xfId="26397" xr:uid="{00000000-0005-0000-0000-0000B55C0000}"/>
    <cellStyle name="SAPBEXHLevel1 28 5" xfId="9805" xr:uid="{00000000-0005-0000-0000-0000B65C0000}"/>
    <cellStyle name="SAPBEXHLevel1 28 5 2" xfId="28714" xr:uid="{00000000-0005-0000-0000-0000B75C0000}"/>
    <cellStyle name="SAPBEXHLevel1 28 6" xfId="12224" xr:uid="{00000000-0005-0000-0000-0000B85C0000}"/>
    <cellStyle name="SAPBEXHLevel1 28 6 2" xfId="31133" xr:uid="{00000000-0005-0000-0000-0000B95C0000}"/>
    <cellStyle name="SAPBEXHLevel1 28 7" xfId="14501" xr:uid="{00000000-0005-0000-0000-0000BA5C0000}"/>
    <cellStyle name="SAPBEXHLevel1 28 7 2" xfId="33410" xr:uid="{00000000-0005-0000-0000-0000BB5C0000}"/>
    <cellStyle name="SAPBEXHLevel1 28 8" xfId="16920" xr:uid="{00000000-0005-0000-0000-0000BC5C0000}"/>
    <cellStyle name="SAPBEXHLevel1 28 8 2" xfId="35829" xr:uid="{00000000-0005-0000-0000-0000BD5C0000}"/>
    <cellStyle name="SAPBEXHLevel1 28 9" xfId="19159" xr:uid="{00000000-0005-0000-0000-0000BE5C0000}"/>
    <cellStyle name="SAPBEXHLevel1 29" xfId="1296" xr:uid="{00000000-0005-0000-0000-0000BF5C0000}"/>
    <cellStyle name="SAPBEXHLevel1 29 2" xfId="3882" xr:uid="{00000000-0005-0000-0000-0000C05C0000}"/>
    <cellStyle name="SAPBEXHLevel1 29 2 2" xfId="22791" xr:uid="{00000000-0005-0000-0000-0000C15C0000}"/>
    <cellStyle name="SAPBEXHLevel1 29 3" xfId="6417" xr:uid="{00000000-0005-0000-0000-0000C25C0000}"/>
    <cellStyle name="SAPBEXHLevel1 29 3 2" xfId="25326" xr:uid="{00000000-0005-0000-0000-0000C35C0000}"/>
    <cellStyle name="SAPBEXHLevel1 29 4" xfId="7831" xr:uid="{00000000-0005-0000-0000-0000C45C0000}"/>
    <cellStyle name="SAPBEXHLevel1 29 4 2" xfId="26740" xr:uid="{00000000-0005-0000-0000-0000C55C0000}"/>
    <cellStyle name="SAPBEXHLevel1 29 5" xfId="10180" xr:uid="{00000000-0005-0000-0000-0000C65C0000}"/>
    <cellStyle name="SAPBEXHLevel1 29 5 2" xfId="29089" xr:uid="{00000000-0005-0000-0000-0000C75C0000}"/>
    <cellStyle name="SAPBEXHLevel1 29 6" xfId="12152" xr:uid="{00000000-0005-0000-0000-0000C85C0000}"/>
    <cellStyle name="SAPBEXHLevel1 29 6 2" xfId="31061" xr:uid="{00000000-0005-0000-0000-0000C95C0000}"/>
    <cellStyle name="SAPBEXHLevel1 29 7" xfId="14876" xr:uid="{00000000-0005-0000-0000-0000CA5C0000}"/>
    <cellStyle name="SAPBEXHLevel1 29 7 2" xfId="33785" xr:uid="{00000000-0005-0000-0000-0000CB5C0000}"/>
    <cellStyle name="SAPBEXHLevel1 29 8" xfId="16848" xr:uid="{00000000-0005-0000-0000-0000CC5C0000}"/>
    <cellStyle name="SAPBEXHLevel1 29 8 2" xfId="35757" xr:uid="{00000000-0005-0000-0000-0000CD5C0000}"/>
    <cellStyle name="SAPBEXHLevel1 29 9" xfId="19504" xr:uid="{00000000-0005-0000-0000-0000CE5C0000}"/>
    <cellStyle name="SAPBEXHLevel1 3" xfId="244" xr:uid="{00000000-0005-0000-0000-0000CF5C0000}"/>
    <cellStyle name="SAPBEXHLevel1 3 2" xfId="2830" xr:uid="{00000000-0005-0000-0000-0000D05C0000}"/>
    <cellStyle name="SAPBEXHLevel1 3 2 2" xfId="21739" xr:uid="{00000000-0005-0000-0000-0000D15C0000}"/>
    <cellStyle name="SAPBEXHLevel1 3 3" xfId="6281" xr:uid="{00000000-0005-0000-0000-0000D25C0000}"/>
    <cellStyle name="SAPBEXHLevel1 3 3 2" xfId="25190" xr:uid="{00000000-0005-0000-0000-0000D35C0000}"/>
    <cellStyle name="SAPBEXHLevel1 3 4" xfId="9336" xr:uid="{00000000-0005-0000-0000-0000D45C0000}"/>
    <cellStyle name="SAPBEXHLevel1 3 4 2" xfId="28245" xr:uid="{00000000-0005-0000-0000-0000D55C0000}"/>
    <cellStyle name="SAPBEXHLevel1 3 5" xfId="11987" xr:uid="{00000000-0005-0000-0000-0000D65C0000}"/>
    <cellStyle name="SAPBEXHLevel1 3 5 2" xfId="30896" xr:uid="{00000000-0005-0000-0000-0000D75C0000}"/>
    <cellStyle name="SAPBEXHLevel1 3 6" xfId="12645" xr:uid="{00000000-0005-0000-0000-0000D85C0000}"/>
    <cellStyle name="SAPBEXHLevel1 3 6 2" xfId="31554" xr:uid="{00000000-0005-0000-0000-0000D95C0000}"/>
    <cellStyle name="SAPBEXHLevel1 3 7" xfId="16683" xr:uid="{00000000-0005-0000-0000-0000DA5C0000}"/>
    <cellStyle name="SAPBEXHLevel1 3 7 2" xfId="35592" xr:uid="{00000000-0005-0000-0000-0000DB5C0000}"/>
    <cellStyle name="SAPBEXHLevel1 3 8" xfId="17341" xr:uid="{00000000-0005-0000-0000-0000DC5C0000}"/>
    <cellStyle name="SAPBEXHLevel1 3 8 2" xfId="36250" xr:uid="{00000000-0005-0000-0000-0000DD5C0000}"/>
    <cellStyle name="SAPBEXHLevel1 3 9" xfId="21170" xr:uid="{00000000-0005-0000-0000-0000DE5C0000}"/>
    <cellStyle name="SAPBEXHLevel1 30" xfId="1188" xr:uid="{00000000-0005-0000-0000-0000DF5C0000}"/>
    <cellStyle name="SAPBEXHLevel1 30 2" xfId="3774" xr:uid="{00000000-0005-0000-0000-0000E05C0000}"/>
    <cellStyle name="SAPBEXHLevel1 30 2 2" xfId="22683" xr:uid="{00000000-0005-0000-0000-0000E15C0000}"/>
    <cellStyle name="SAPBEXHLevel1 30 3" xfId="5946" xr:uid="{00000000-0005-0000-0000-0000E25C0000}"/>
    <cellStyle name="SAPBEXHLevel1 30 3 2" xfId="24855" xr:uid="{00000000-0005-0000-0000-0000E35C0000}"/>
    <cellStyle name="SAPBEXHLevel1 30 4" xfId="8423" xr:uid="{00000000-0005-0000-0000-0000E45C0000}"/>
    <cellStyle name="SAPBEXHLevel1 30 4 2" xfId="27332" xr:uid="{00000000-0005-0000-0000-0000E55C0000}"/>
    <cellStyle name="SAPBEXHLevel1 30 5" xfId="10829" xr:uid="{00000000-0005-0000-0000-0000E65C0000}"/>
    <cellStyle name="SAPBEXHLevel1 30 5 2" xfId="29738" xr:uid="{00000000-0005-0000-0000-0000E75C0000}"/>
    <cellStyle name="SAPBEXHLevel1 30 6" xfId="13818" xr:uid="{00000000-0005-0000-0000-0000E85C0000}"/>
    <cellStyle name="SAPBEXHLevel1 30 6 2" xfId="32727" xr:uid="{00000000-0005-0000-0000-0000E95C0000}"/>
    <cellStyle name="SAPBEXHLevel1 30 7" xfId="15525" xr:uid="{00000000-0005-0000-0000-0000EA5C0000}"/>
    <cellStyle name="SAPBEXHLevel1 30 7 2" xfId="34434" xr:uid="{00000000-0005-0000-0000-0000EB5C0000}"/>
    <cellStyle name="SAPBEXHLevel1 30 8" xfId="18514" xr:uid="{00000000-0005-0000-0000-0000EC5C0000}"/>
    <cellStyle name="SAPBEXHLevel1 30 8 2" xfId="37423" xr:uid="{00000000-0005-0000-0000-0000ED5C0000}"/>
    <cellStyle name="SAPBEXHLevel1 30 9" xfId="20097" xr:uid="{00000000-0005-0000-0000-0000EE5C0000}"/>
    <cellStyle name="SAPBEXHLevel1 31" xfId="826" xr:uid="{00000000-0005-0000-0000-0000EF5C0000}"/>
    <cellStyle name="SAPBEXHLevel1 31 2" xfId="3412" xr:uid="{00000000-0005-0000-0000-0000F05C0000}"/>
    <cellStyle name="SAPBEXHLevel1 31 2 2" xfId="22321" xr:uid="{00000000-0005-0000-0000-0000F15C0000}"/>
    <cellStyle name="SAPBEXHLevel1 31 3" xfId="5484" xr:uid="{00000000-0005-0000-0000-0000F25C0000}"/>
    <cellStyle name="SAPBEXHLevel1 31 3 2" xfId="24393" xr:uid="{00000000-0005-0000-0000-0000F35C0000}"/>
    <cellStyle name="SAPBEXHLevel1 31 4" xfId="7941" xr:uid="{00000000-0005-0000-0000-0000F45C0000}"/>
    <cellStyle name="SAPBEXHLevel1 31 4 2" xfId="26850" xr:uid="{00000000-0005-0000-0000-0000F55C0000}"/>
    <cellStyle name="SAPBEXHLevel1 31 5" xfId="10296" xr:uid="{00000000-0005-0000-0000-0000F65C0000}"/>
    <cellStyle name="SAPBEXHLevel1 31 5 2" xfId="29205" xr:uid="{00000000-0005-0000-0000-0000F75C0000}"/>
    <cellStyle name="SAPBEXHLevel1 31 6" xfId="10963" xr:uid="{00000000-0005-0000-0000-0000F85C0000}"/>
    <cellStyle name="SAPBEXHLevel1 31 6 2" xfId="29872" xr:uid="{00000000-0005-0000-0000-0000F95C0000}"/>
    <cellStyle name="SAPBEXHLevel1 31 7" xfId="14992" xr:uid="{00000000-0005-0000-0000-0000FA5C0000}"/>
    <cellStyle name="SAPBEXHLevel1 31 7 2" xfId="33901" xr:uid="{00000000-0005-0000-0000-0000FB5C0000}"/>
    <cellStyle name="SAPBEXHLevel1 31 8" xfId="15659" xr:uid="{00000000-0005-0000-0000-0000FC5C0000}"/>
    <cellStyle name="SAPBEXHLevel1 31 8 2" xfId="34568" xr:uid="{00000000-0005-0000-0000-0000FD5C0000}"/>
    <cellStyle name="SAPBEXHLevel1 31 9" xfId="19613" xr:uid="{00000000-0005-0000-0000-0000FE5C0000}"/>
    <cellStyle name="SAPBEXHLevel1 32" xfId="1575" xr:uid="{00000000-0005-0000-0000-0000FF5C0000}"/>
    <cellStyle name="SAPBEXHLevel1 32 2" xfId="4161" xr:uid="{00000000-0005-0000-0000-0000005D0000}"/>
    <cellStyle name="SAPBEXHLevel1 32 2 2" xfId="23070" xr:uid="{00000000-0005-0000-0000-0000015D0000}"/>
    <cellStyle name="SAPBEXHLevel1 32 3" xfId="6740" xr:uid="{00000000-0005-0000-0000-0000025D0000}"/>
    <cellStyle name="SAPBEXHLevel1 32 3 2" xfId="25649" xr:uid="{00000000-0005-0000-0000-0000035D0000}"/>
    <cellStyle name="SAPBEXHLevel1 32 4" xfId="7666" xr:uid="{00000000-0005-0000-0000-0000045D0000}"/>
    <cellStyle name="SAPBEXHLevel1 32 4 2" xfId="26575" xr:uid="{00000000-0005-0000-0000-0000055D0000}"/>
    <cellStyle name="SAPBEXHLevel1 32 5" xfId="11747" xr:uid="{00000000-0005-0000-0000-0000065D0000}"/>
    <cellStyle name="SAPBEXHLevel1 32 5 2" xfId="30656" xr:uid="{00000000-0005-0000-0000-0000075D0000}"/>
    <cellStyle name="SAPBEXHLevel1 32 6" xfId="12904" xr:uid="{00000000-0005-0000-0000-0000085D0000}"/>
    <cellStyle name="SAPBEXHLevel1 32 6 2" xfId="31813" xr:uid="{00000000-0005-0000-0000-0000095D0000}"/>
    <cellStyle name="SAPBEXHLevel1 32 7" xfId="16443" xr:uid="{00000000-0005-0000-0000-00000A5D0000}"/>
    <cellStyle name="SAPBEXHLevel1 32 7 2" xfId="35352" xr:uid="{00000000-0005-0000-0000-00000B5D0000}"/>
    <cellStyle name="SAPBEXHLevel1 32 8" xfId="17600" xr:uid="{00000000-0005-0000-0000-00000C5D0000}"/>
    <cellStyle name="SAPBEXHLevel1 32 8 2" xfId="36509" xr:uid="{00000000-0005-0000-0000-00000D5D0000}"/>
    <cellStyle name="SAPBEXHLevel1 32 9" xfId="20939" xr:uid="{00000000-0005-0000-0000-00000E5D0000}"/>
    <cellStyle name="SAPBEXHLevel1 33" xfId="1602" xr:uid="{00000000-0005-0000-0000-00000F5D0000}"/>
    <cellStyle name="SAPBEXHLevel1 33 2" xfId="4188" xr:uid="{00000000-0005-0000-0000-0000105D0000}"/>
    <cellStyle name="SAPBEXHLevel1 33 2 2" xfId="23097" xr:uid="{00000000-0005-0000-0000-0000115D0000}"/>
    <cellStyle name="SAPBEXHLevel1 33 3" xfId="6232" xr:uid="{00000000-0005-0000-0000-0000125D0000}"/>
    <cellStyle name="SAPBEXHLevel1 33 3 2" xfId="25141" xr:uid="{00000000-0005-0000-0000-0000135D0000}"/>
    <cellStyle name="SAPBEXHLevel1 33 4" xfId="8082" xr:uid="{00000000-0005-0000-0000-0000145D0000}"/>
    <cellStyle name="SAPBEXHLevel1 33 4 2" xfId="26991" xr:uid="{00000000-0005-0000-0000-0000155D0000}"/>
    <cellStyle name="SAPBEXHLevel1 33 5" xfId="10452" xr:uid="{00000000-0005-0000-0000-0000165D0000}"/>
    <cellStyle name="SAPBEXHLevel1 33 5 2" xfId="29361" xr:uid="{00000000-0005-0000-0000-0000175D0000}"/>
    <cellStyle name="SAPBEXHLevel1 33 6" xfId="13320" xr:uid="{00000000-0005-0000-0000-0000185D0000}"/>
    <cellStyle name="SAPBEXHLevel1 33 6 2" xfId="32229" xr:uid="{00000000-0005-0000-0000-0000195D0000}"/>
    <cellStyle name="SAPBEXHLevel1 33 7" xfId="15148" xr:uid="{00000000-0005-0000-0000-00001A5D0000}"/>
    <cellStyle name="SAPBEXHLevel1 33 7 2" xfId="34057" xr:uid="{00000000-0005-0000-0000-00001B5D0000}"/>
    <cellStyle name="SAPBEXHLevel1 33 8" xfId="18016" xr:uid="{00000000-0005-0000-0000-00001C5D0000}"/>
    <cellStyle name="SAPBEXHLevel1 33 8 2" xfId="36925" xr:uid="{00000000-0005-0000-0000-00001D5D0000}"/>
    <cellStyle name="SAPBEXHLevel1 33 9" xfId="19753" xr:uid="{00000000-0005-0000-0000-00001E5D0000}"/>
    <cellStyle name="SAPBEXHLevel1 34" xfId="1562" xr:uid="{00000000-0005-0000-0000-00001F5D0000}"/>
    <cellStyle name="SAPBEXHLevel1 34 2" xfId="4148" xr:uid="{00000000-0005-0000-0000-0000205D0000}"/>
    <cellStyle name="SAPBEXHLevel1 34 2 2" xfId="23057" xr:uid="{00000000-0005-0000-0000-0000215D0000}"/>
    <cellStyle name="SAPBEXHLevel1 34 3" xfId="5366" xr:uid="{00000000-0005-0000-0000-0000225D0000}"/>
    <cellStyle name="SAPBEXHLevel1 34 3 2" xfId="24275" xr:uid="{00000000-0005-0000-0000-0000235D0000}"/>
    <cellStyle name="SAPBEXHLevel1 34 4" xfId="8910" xr:uid="{00000000-0005-0000-0000-0000245D0000}"/>
    <cellStyle name="SAPBEXHLevel1 34 4 2" xfId="27819" xr:uid="{00000000-0005-0000-0000-0000255D0000}"/>
    <cellStyle name="SAPBEXHLevel1 34 5" xfId="11361" xr:uid="{00000000-0005-0000-0000-0000265D0000}"/>
    <cellStyle name="SAPBEXHLevel1 34 5 2" xfId="30270" xr:uid="{00000000-0005-0000-0000-0000275D0000}"/>
    <cellStyle name="SAPBEXHLevel1 34 6" xfId="13274" xr:uid="{00000000-0005-0000-0000-0000285D0000}"/>
    <cellStyle name="SAPBEXHLevel1 34 6 2" xfId="32183" xr:uid="{00000000-0005-0000-0000-0000295D0000}"/>
    <cellStyle name="SAPBEXHLevel1 34 7" xfId="16057" xr:uid="{00000000-0005-0000-0000-00002A5D0000}"/>
    <cellStyle name="SAPBEXHLevel1 34 7 2" xfId="34966" xr:uid="{00000000-0005-0000-0000-00002B5D0000}"/>
    <cellStyle name="SAPBEXHLevel1 34 8" xfId="17970" xr:uid="{00000000-0005-0000-0000-00002C5D0000}"/>
    <cellStyle name="SAPBEXHLevel1 34 8 2" xfId="36879" xr:uid="{00000000-0005-0000-0000-00002D5D0000}"/>
    <cellStyle name="SAPBEXHLevel1 34 9" xfId="20584" xr:uid="{00000000-0005-0000-0000-00002E5D0000}"/>
    <cellStyle name="SAPBEXHLevel1 35" xfId="1530" xr:uid="{00000000-0005-0000-0000-00002F5D0000}"/>
    <cellStyle name="SAPBEXHLevel1 35 2" xfId="4116" xr:uid="{00000000-0005-0000-0000-0000305D0000}"/>
    <cellStyle name="SAPBEXHLevel1 35 2 2" xfId="23025" xr:uid="{00000000-0005-0000-0000-0000315D0000}"/>
    <cellStyle name="SAPBEXHLevel1 35 3" xfId="7213" xr:uid="{00000000-0005-0000-0000-0000325D0000}"/>
    <cellStyle name="SAPBEXHLevel1 35 3 2" xfId="26122" xr:uid="{00000000-0005-0000-0000-0000335D0000}"/>
    <cellStyle name="SAPBEXHLevel1 35 4" xfId="7910" xr:uid="{00000000-0005-0000-0000-0000345D0000}"/>
    <cellStyle name="SAPBEXHLevel1 35 4 2" xfId="26819" xr:uid="{00000000-0005-0000-0000-0000355D0000}"/>
    <cellStyle name="SAPBEXHLevel1 35 5" xfId="10265" xr:uid="{00000000-0005-0000-0000-0000365D0000}"/>
    <cellStyle name="SAPBEXHLevel1 35 5 2" xfId="29174" xr:uid="{00000000-0005-0000-0000-0000375D0000}"/>
    <cellStyle name="SAPBEXHLevel1 35 6" xfId="12135" xr:uid="{00000000-0005-0000-0000-0000385D0000}"/>
    <cellStyle name="SAPBEXHLevel1 35 6 2" xfId="31044" xr:uid="{00000000-0005-0000-0000-0000395D0000}"/>
    <cellStyle name="SAPBEXHLevel1 35 7" xfId="14961" xr:uid="{00000000-0005-0000-0000-00003A5D0000}"/>
    <cellStyle name="SAPBEXHLevel1 35 7 2" xfId="33870" xr:uid="{00000000-0005-0000-0000-00003B5D0000}"/>
    <cellStyle name="SAPBEXHLevel1 35 8" xfId="16831" xr:uid="{00000000-0005-0000-0000-00003C5D0000}"/>
    <cellStyle name="SAPBEXHLevel1 35 8 2" xfId="35740" xr:uid="{00000000-0005-0000-0000-00003D5D0000}"/>
    <cellStyle name="SAPBEXHLevel1 35 9" xfId="19582" xr:uid="{00000000-0005-0000-0000-00003E5D0000}"/>
    <cellStyle name="SAPBEXHLevel1 36" xfId="1607" xr:uid="{00000000-0005-0000-0000-00003F5D0000}"/>
    <cellStyle name="SAPBEXHLevel1 36 2" xfId="4193" xr:uid="{00000000-0005-0000-0000-0000405D0000}"/>
    <cellStyle name="SAPBEXHLevel1 36 2 2" xfId="23102" xr:uid="{00000000-0005-0000-0000-0000415D0000}"/>
    <cellStyle name="SAPBEXHLevel1 36 3" xfId="5911" xr:uid="{00000000-0005-0000-0000-0000425D0000}"/>
    <cellStyle name="SAPBEXHLevel1 36 3 2" xfId="24820" xr:uid="{00000000-0005-0000-0000-0000435D0000}"/>
    <cellStyle name="SAPBEXHLevel1 36 4" xfId="7489" xr:uid="{00000000-0005-0000-0000-0000445D0000}"/>
    <cellStyle name="SAPBEXHLevel1 36 4 2" xfId="26398" xr:uid="{00000000-0005-0000-0000-0000455D0000}"/>
    <cellStyle name="SAPBEXHLevel1 36 5" xfId="9806" xr:uid="{00000000-0005-0000-0000-0000465D0000}"/>
    <cellStyle name="SAPBEXHLevel1 36 5 2" xfId="28715" xr:uid="{00000000-0005-0000-0000-0000475D0000}"/>
    <cellStyle name="SAPBEXHLevel1 36 6" xfId="13228" xr:uid="{00000000-0005-0000-0000-0000485D0000}"/>
    <cellStyle name="SAPBEXHLevel1 36 6 2" xfId="32137" xr:uid="{00000000-0005-0000-0000-0000495D0000}"/>
    <cellStyle name="SAPBEXHLevel1 36 7" xfId="14502" xr:uid="{00000000-0005-0000-0000-00004A5D0000}"/>
    <cellStyle name="SAPBEXHLevel1 36 7 2" xfId="33411" xr:uid="{00000000-0005-0000-0000-00004B5D0000}"/>
    <cellStyle name="SAPBEXHLevel1 36 8" xfId="17924" xr:uid="{00000000-0005-0000-0000-00004C5D0000}"/>
    <cellStyle name="SAPBEXHLevel1 36 8 2" xfId="36833" xr:uid="{00000000-0005-0000-0000-00004D5D0000}"/>
    <cellStyle name="SAPBEXHLevel1 36 9" xfId="19160" xr:uid="{00000000-0005-0000-0000-00004E5D0000}"/>
    <cellStyle name="SAPBEXHLevel1 37" xfId="1487" xr:uid="{00000000-0005-0000-0000-00004F5D0000}"/>
    <cellStyle name="SAPBEXHLevel1 37 2" xfId="4073" xr:uid="{00000000-0005-0000-0000-0000505D0000}"/>
    <cellStyle name="SAPBEXHLevel1 37 2 2" xfId="22982" xr:uid="{00000000-0005-0000-0000-0000515D0000}"/>
    <cellStyle name="SAPBEXHLevel1 37 3" xfId="6939" xr:uid="{00000000-0005-0000-0000-0000525D0000}"/>
    <cellStyle name="SAPBEXHLevel1 37 3 2" xfId="25848" xr:uid="{00000000-0005-0000-0000-0000535D0000}"/>
    <cellStyle name="SAPBEXHLevel1 37 4" xfId="7851" xr:uid="{00000000-0005-0000-0000-0000545D0000}"/>
    <cellStyle name="SAPBEXHLevel1 37 4 2" xfId="26760" xr:uid="{00000000-0005-0000-0000-0000555D0000}"/>
    <cellStyle name="SAPBEXHLevel1 37 5" xfId="10203" xr:uid="{00000000-0005-0000-0000-0000565D0000}"/>
    <cellStyle name="SAPBEXHLevel1 37 5 2" xfId="29112" xr:uid="{00000000-0005-0000-0000-0000575D0000}"/>
    <cellStyle name="SAPBEXHLevel1 37 6" xfId="12464" xr:uid="{00000000-0005-0000-0000-0000585D0000}"/>
    <cellStyle name="SAPBEXHLevel1 37 6 2" xfId="31373" xr:uid="{00000000-0005-0000-0000-0000595D0000}"/>
    <cellStyle name="SAPBEXHLevel1 37 7" xfId="14899" xr:uid="{00000000-0005-0000-0000-00005A5D0000}"/>
    <cellStyle name="SAPBEXHLevel1 37 7 2" xfId="33808" xr:uid="{00000000-0005-0000-0000-00005B5D0000}"/>
    <cellStyle name="SAPBEXHLevel1 37 8" xfId="17160" xr:uid="{00000000-0005-0000-0000-00005C5D0000}"/>
    <cellStyle name="SAPBEXHLevel1 37 8 2" xfId="36069" xr:uid="{00000000-0005-0000-0000-00005D5D0000}"/>
    <cellStyle name="SAPBEXHLevel1 37 9" xfId="19524" xr:uid="{00000000-0005-0000-0000-00005E5D0000}"/>
    <cellStyle name="SAPBEXHLevel1 38" xfId="1890" xr:uid="{00000000-0005-0000-0000-00005F5D0000}"/>
    <cellStyle name="SAPBEXHLevel1 38 2" xfId="4476" xr:uid="{00000000-0005-0000-0000-0000605D0000}"/>
    <cellStyle name="SAPBEXHLevel1 38 2 2" xfId="23385" xr:uid="{00000000-0005-0000-0000-0000615D0000}"/>
    <cellStyle name="SAPBEXHLevel1 38 3" xfId="6771" xr:uid="{00000000-0005-0000-0000-0000625D0000}"/>
    <cellStyle name="SAPBEXHLevel1 38 3 2" xfId="25680" xr:uid="{00000000-0005-0000-0000-0000635D0000}"/>
    <cellStyle name="SAPBEXHLevel1 38 4" xfId="5929" xr:uid="{00000000-0005-0000-0000-0000645D0000}"/>
    <cellStyle name="SAPBEXHLevel1 38 4 2" xfId="24838" xr:uid="{00000000-0005-0000-0000-0000655D0000}"/>
    <cellStyle name="SAPBEXHLevel1 38 5" xfId="12101" xr:uid="{00000000-0005-0000-0000-0000665D0000}"/>
    <cellStyle name="SAPBEXHLevel1 38 5 2" xfId="31010" xr:uid="{00000000-0005-0000-0000-0000675D0000}"/>
    <cellStyle name="SAPBEXHLevel1 38 6" xfId="13004" xr:uid="{00000000-0005-0000-0000-0000685D0000}"/>
    <cellStyle name="SAPBEXHLevel1 38 6 2" xfId="31913" xr:uid="{00000000-0005-0000-0000-0000695D0000}"/>
    <cellStyle name="SAPBEXHLevel1 38 7" xfId="16797" xr:uid="{00000000-0005-0000-0000-00006A5D0000}"/>
    <cellStyle name="SAPBEXHLevel1 38 7 2" xfId="35706" xr:uid="{00000000-0005-0000-0000-00006B5D0000}"/>
    <cellStyle name="SAPBEXHLevel1 38 8" xfId="17700" xr:uid="{00000000-0005-0000-0000-00006C5D0000}"/>
    <cellStyle name="SAPBEXHLevel1 38 8 2" xfId="36609" xr:uid="{00000000-0005-0000-0000-00006D5D0000}"/>
    <cellStyle name="SAPBEXHLevel1 38 9" xfId="21264" xr:uid="{00000000-0005-0000-0000-00006E5D0000}"/>
    <cellStyle name="SAPBEXHLevel1 39" xfId="1716" xr:uid="{00000000-0005-0000-0000-00006F5D0000}"/>
    <cellStyle name="SAPBEXHLevel1 39 2" xfId="4302" xr:uid="{00000000-0005-0000-0000-0000705D0000}"/>
    <cellStyle name="SAPBEXHLevel1 39 2 2" xfId="23211" xr:uid="{00000000-0005-0000-0000-0000715D0000}"/>
    <cellStyle name="SAPBEXHLevel1 39 3" xfId="6453" xr:uid="{00000000-0005-0000-0000-0000725D0000}"/>
    <cellStyle name="SAPBEXHLevel1 39 3 2" xfId="25362" xr:uid="{00000000-0005-0000-0000-0000735D0000}"/>
    <cellStyle name="SAPBEXHLevel1 39 4" xfId="8062" xr:uid="{00000000-0005-0000-0000-0000745D0000}"/>
    <cellStyle name="SAPBEXHLevel1 39 4 2" xfId="26971" xr:uid="{00000000-0005-0000-0000-0000755D0000}"/>
    <cellStyle name="SAPBEXHLevel1 39 5" xfId="10431" xr:uid="{00000000-0005-0000-0000-0000765D0000}"/>
    <cellStyle name="SAPBEXHLevel1 39 5 2" xfId="29340" xr:uid="{00000000-0005-0000-0000-0000775D0000}"/>
    <cellStyle name="SAPBEXHLevel1 39 6" xfId="13534" xr:uid="{00000000-0005-0000-0000-0000785D0000}"/>
    <cellStyle name="SAPBEXHLevel1 39 6 2" xfId="32443" xr:uid="{00000000-0005-0000-0000-0000795D0000}"/>
    <cellStyle name="SAPBEXHLevel1 39 7" xfId="15127" xr:uid="{00000000-0005-0000-0000-00007A5D0000}"/>
    <cellStyle name="SAPBEXHLevel1 39 7 2" xfId="34036" xr:uid="{00000000-0005-0000-0000-00007B5D0000}"/>
    <cellStyle name="SAPBEXHLevel1 39 8" xfId="18230" xr:uid="{00000000-0005-0000-0000-00007C5D0000}"/>
    <cellStyle name="SAPBEXHLevel1 39 8 2" xfId="37139" xr:uid="{00000000-0005-0000-0000-00007D5D0000}"/>
    <cellStyle name="SAPBEXHLevel1 39 9" xfId="19733" xr:uid="{00000000-0005-0000-0000-00007E5D0000}"/>
    <cellStyle name="SAPBEXHLevel1 4" xfId="170" xr:uid="{00000000-0005-0000-0000-00007F5D0000}"/>
    <cellStyle name="SAPBEXHLevel1 4 2" xfId="2757" xr:uid="{00000000-0005-0000-0000-0000805D0000}"/>
    <cellStyle name="SAPBEXHLevel1 4 2 2" xfId="21666" xr:uid="{00000000-0005-0000-0000-0000815D0000}"/>
    <cellStyle name="SAPBEXHLevel1 4 3" xfId="5415" xr:uid="{00000000-0005-0000-0000-0000825D0000}"/>
    <cellStyle name="SAPBEXHLevel1 4 3 2" xfId="24324" xr:uid="{00000000-0005-0000-0000-0000835D0000}"/>
    <cellStyle name="SAPBEXHLevel1 4 4" xfId="8383" xr:uid="{00000000-0005-0000-0000-0000845D0000}"/>
    <cellStyle name="SAPBEXHLevel1 4 4 2" xfId="27292" xr:uid="{00000000-0005-0000-0000-0000855D0000}"/>
    <cellStyle name="SAPBEXHLevel1 4 5" xfId="10786" xr:uid="{00000000-0005-0000-0000-0000865D0000}"/>
    <cellStyle name="SAPBEXHLevel1 4 5 2" xfId="29695" xr:uid="{00000000-0005-0000-0000-0000875D0000}"/>
    <cellStyle name="SAPBEXHLevel1 4 6" xfId="13192" xr:uid="{00000000-0005-0000-0000-0000885D0000}"/>
    <cellStyle name="SAPBEXHLevel1 4 6 2" xfId="32101" xr:uid="{00000000-0005-0000-0000-0000895D0000}"/>
    <cellStyle name="SAPBEXHLevel1 4 7" xfId="15482" xr:uid="{00000000-0005-0000-0000-00008A5D0000}"/>
    <cellStyle name="SAPBEXHLevel1 4 7 2" xfId="34391" xr:uid="{00000000-0005-0000-0000-00008B5D0000}"/>
    <cellStyle name="SAPBEXHLevel1 4 8" xfId="17888" xr:uid="{00000000-0005-0000-0000-00008C5D0000}"/>
    <cellStyle name="SAPBEXHLevel1 4 8 2" xfId="36797" xr:uid="{00000000-0005-0000-0000-00008D5D0000}"/>
    <cellStyle name="SAPBEXHLevel1 4 9" xfId="20058" xr:uid="{00000000-0005-0000-0000-00008E5D0000}"/>
    <cellStyle name="SAPBEXHLevel1 40" xfId="1830" xr:uid="{00000000-0005-0000-0000-00008F5D0000}"/>
    <cellStyle name="SAPBEXHLevel1 40 2" xfId="4416" xr:uid="{00000000-0005-0000-0000-0000905D0000}"/>
    <cellStyle name="SAPBEXHLevel1 40 2 2" xfId="23325" xr:uid="{00000000-0005-0000-0000-0000915D0000}"/>
    <cellStyle name="SAPBEXHLevel1 40 3" xfId="5814" xr:uid="{00000000-0005-0000-0000-0000925D0000}"/>
    <cellStyle name="SAPBEXHLevel1 40 3 2" xfId="24723" xr:uid="{00000000-0005-0000-0000-0000935D0000}"/>
    <cellStyle name="SAPBEXHLevel1 40 4" xfId="8297" xr:uid="{00000000-0005-0000-0000-0000945D0000}"/>
    <cellStyle name="SAPBEXHLevel1 40 4 2" xfId="27206" xr:uid="{00000000-0005-0000-0000-0000955D0000}"/>
    <cellStyle name="SAPBEXHLevel1 40 5" xfId="10693" xr:uid="{00000000-0005-0000-0000-0000965D0000}"/>
    <cellStyle name="SAPBEXHLevel1 40 5 2" xfId="29602" xr:uid="{00000000-0005-0000-0000-0000975D0000}"/>
    <cellStyle name="SAPBEXHLevel1 40 6" xfId="12667" xr:uid="{00000000-0005-0000-0000-0000985D0000}"/>
    <cellStyle name="SAPBEXHLevel1 40 6 2" xfId="31576" xr:uid="{00000000-0005-0000-0000-0000995D0000}"/>
    <cellStyle name="SAPBEXHLevel1 40 7" xfId="15389" xr:uid="{00000000-0005-0000-0000-00009A5D0000}"/>
    <cellStyle name="SAPBEXHLevel1 40 7 2" xfId="34298" xr:uid="{00000000-0005-0000-0000-00009B5D0000}"/>
    <cellStyle name="SAPBEXHLevel1 40 8" xfId="17363" xr:uid="{00000000-0005-0000-0000-00009C5D0000}"/>
    <cellStyle name="SAPBEXHLevel1 40 8 2" xfId="36272" xr:uid="{00000000-0005-0000-0000-00009D5D0000}"/>
    <cellStyle name="SAPBEXHLevel1 40 9" xfId="19970" xr:uid="{00000000-0005-0000-0000-00009E5D0000}"/>
    <cellStyle name="SAPBEXHLevel1 41" xfId="1980" xr:uid="{00000000-0005-0000-0000-00009F5D0000}"/>
    <cellStyle name="SAPBEXHLevel1 41 2" xfId="4566" xr:uid="{00000000-0005-0000-0000-0000A05D0000}"/>
    <cellStyle name="SAPBEXHLevel1 41 2 2" xfId="23475" xr:uid="{00000000-0005-0000-0000-0000A15D0000}"/>
    <cellStyle name="SAPBEXHLevel1 41 3" xfId="7321" xr:uid="{00000000-0005-0000-0000-0000A25D0000}"/>
    <cellStyle name="SAPBEXHLevel1 41 3 2" xfId="26230" xr:uid="{00000000-0005-0000-0000-0000A35D0000}"/>
    <cellStyle name="SAPBEXHLevel1 41 4" xfId="8179" xr:uid="{00000000-0005-0000-0000-0000A45D0000}"/>
    <cellStyle name="SAPBEXHLevel1 41 4 2" xfId="27088" xr:uid="{00000000-0005-0000-0000-0000A55D0000}"/>
    <cellStyle name="SAPBEXHLevel1 41 5" xfId="10558" xr:uid="{00000000-0005-0000-0000-0000A65D0000}"/>
    <cellStyle name="SAPBEXHLevel1 41 5 2" xfId="29467" xr:uid="{00000000-0005-0000-0000-0000A75D0000}"/>
    <cellStyle name="SAPBEXHLevel1 41 6" xfId="13778" xr:uid="{00000000-0005-0000-0000-0000A85D0000}"/>
    <cellStyle name="SAPBEXHLevel1 41 6 2" xfId="32687" xr:uid="{00000000-0005-0000-0000-0000A95D0000}"/>
    <cellStyle name="SAPBEXHLevel1 41 7" xfId="15254" xr:uid="{00000000-0005-0000-0000-0000AA5D0000}"/>
    <cellStyle name="SAPBEXHLevel1 41 7 2" xfId="34163" xr:uid="{00000000-0005-0000-0000-0000AB5D0000}"/>
    <cellStyle name="SAPBEXHLevel1 41 8" xfId="18474" xr:uid="{00000000-0005-0000-0000-0000AC5D0000}"/>
    <cellStyle name="SAPBEXHLevel1 41 8 2" xfId="37383" xr:uid="{00000000-0005-0000-0000-0000AD5D0000}"/>
    <cellStyle name="SAPBEXHLevel1 41 9" xfId="19852" xr:uid="{00000000-0005-0000-0000-0000AE5D0000}"/>
    <cellStyle name="SAPBEXHLevel1 42" xfId="2006" xr:uid="{00000000-0005-0000-0000-0000AF5D0000}"/>
    <cellStyle name="SAPBEXHLevel1 42 2" xfId="4592" xr:uid="{00000000-0005-0000-0000-0000B05D0000}"/>
    <cellStyle name="SAPBEXHLevel1 42 2 2" xfId="23501" xr:uid="{00000000-0005-0000-0000-0000B15D0000}"/>
    <cellStyle name="SAPBEXHLevel1 42 3" xfId="6174" xr:uid="{00000000-0005-0000-0000-0000B25D0000}"/>
    <cellStyle name="SAPBEXHLevel1 42 3 2" xfId="25083" xr:uid="{00000000-0005-0000-0000-0000B35D0000}"/>
    <cellStyle name="SAPBEXHLevel1 42 4" xfId="8821" xr:uid="{00000000-0005-0000-0000-0000B45D0000}"/>
    <cellStyle name="SAPBEXHLevel1 42 4 2" xfId="27730" xr:uid="{00000000-0005-0000-0000-0000B55D0000}"/>
    <cellStyle name="SAPBEXHLevel1 42 5" xfId="11267" xr:uid="{00000000-0005-0000-0000-0000B65D0000}"/>
    <cellStyle name="SAPBEXHLevel1 42 5 2" xfId="30176" xr:uid="{00000000-0005-0000-0000-0000B75D0000}"/>
    <cellStyle name="SAPBEXHLevel1 42 6" xfId="12553" xr:uid="{00000000-0005-0000-0000-0000B85D0000}"/>
    <cellStyle name="SAPBEXHLevel1 42 6 2" xfId="31462" xr:uid="{00000000-0005-0000-0000-0000B95D0000}"/>
    <cellStyle name="SAPBEXHLevel1 42 7" xfId="15963" xr:uid="{00000000-0005-0000-0000-0000BA5D0000}"/>
    <cellStyle name="SAPBEXHLevel1 42 7 2" xfId="34872" xr:uid="{00000000-0005-0000-0000-0000BB5D0000}"/>
    <cellStyle name="SAPBEXHLevel1 42 8" xfId="17249" xr:uid="{00000000-0005-0000-0000-0000BC5D0000}"/>
    <cellStyle name="SAPBEXHLevel1 42 8 2" xfId="36158" xr:uid="{00000000-0005-0000-0000-0000BD5D0000}"/>
    <cellStyle name="SAPBEXHLevel1 42 9" xfId="20496" xr:uid="{00000000-0005-0000-0000-0000BE5D0000}"/>
    <cellStyle name="SAPBEXHLevel1 43" xfId="2003" xr:uid="{00000000-0005-0000-0000-0000BF5D0000}"/>
    <cellStyle name="SAPBEXHLevel1 43 2" xfId="4589" xr:uid="{00000000-0005-0000-0000-0000C05D0000}"/>
    <cellStyle name="SAPBEXHLevel1 43 2 2" xfId="23498" xr:uid="{00000000-0005-0000-0000-0000C15D0000}"/>
    <cellStyle name="SAPBEXHLevel1 43 3" xfId="6302" xr:uid="{00000000-0005-0000-0000-0000C25D0000}"/>
    <cellStyle name="SAPBEXHLevel1 43 3 2" xfId="25211" xr:uid="{00000000-0005-0000-0000-0000C35D0000}"/>
    <cellStyle name="SAPBEXHLevel1 43 4" xfId="9083" xr:uid="{00000000-0005-0000-0000-0000C45D0000}"/>
    <cellStyle name="SAPBEXHLevel1 43 4 2" xfId="27992" xr:uid="{00000000-0005-0000-0000-0000C55D0000}"/>
    <cellStyle name="SAPBEXHLevel1 43 5" xfId="11555" xr:uid="{00000000-0005-0000-0000-0000C65D0000}"/>
    <cellStyle name="SAPBEXHLevel1 43 5 2" xfId="30464" xr:uid="{00000000-0005-0000-0000-0000C75D0000}"/>
    <cellStyle name="SAPBEXHLevel1 43 6" xfId="14141" xr:uid="{00000000-0005-0000-0000-0000C85D0000}"/>
    <cellStyle name="SAPBEXHLevel1 43 6 2" xfId="33050" xr:uid="{00000000-0005-0000-0000-0000C95D0000}"/>
    <cellStyle name="SAPBEXHLevel1 43 7" xfId="16251" xr:uid="{00000000-0005-0000-0000-0000CA5D0000}"/>
    <cellStyle name="SAPBEXHLevel1 43 7 2" xfId="35160" xr:uid="{00000000-0005-0000-0000-0000CB5D0000}"/>
    <cellStyle name="SAPBEXHLevel1 43 8" xfId="18837" xr:uid="{00000000-0005-0000-0000-0000CC5D0000}"/>
    <cellStyle name="SAPBEXHLevel1 43 8 2" xfId="37746" xr:uid="{00000000-0005-0000-0000-0000CD5D0000}"/>
    <cellStyle name="SAPBEXHLevel1 43 9" xfId="20758" xr:uid="{00000000-0005-0000-0000-0000CE5D0000}"/>
    <cellStyle name="SAPBEXHLevel1 44" xfId="1997" xr:uid="{00000000-0005-0000-0000-0000CF5D0000}"/>
    <cellStyle name="SAPBEXHLevel1 44 2" xfId="4583" xr:uid="{00000000-0005-0000-0000-0000D05D0000}"/>
    <cellStyle name="SAPBEXHLevel1 44 2 2" xfId="23492" xr:uid="{00000000-0005-0000-0000-0000D15D0000}"/>
    <cellStyle name="SAPBEXHLevel1 44 3" xfId="6481" xr:uid="{00000000-0005-0000-0000-0000D25D0000}"/>
    <cellStyle name="SAPBEXHLevel1 44 3 2" xfId="25390" xr:uid="{00000000-0005-0000-0000-0000D35D0000}"/>
    <cellStyle name="SAPBEXHLevel1 44 4" xfId="7557" xr:uid="{00000000-0005-0000-0000-0000D45D0000}"/>
    <cellStyle name="SAPBEXHLevel1 44 4 2" xfId="26466" xr:uid="{00000000-0005-0000-0000-0000D55D0000}"/>
    <cellStyle name="SAPBEXHLevel1 44 5" xfId="9880" xr:uid="{00000000-0005-0000-0000-0000D65D0000}"/>
    <cellStyle name="SAPBEXHLevel1 44 5 2" xfId="28789" xr:uid="{00000000-0005-0000-0000-0000D75D0000}"/>
    <cellStyle name="SAPBEXHLevel1 44 6" xfId="12840" xr:uid="{00000000-0005-0000-0000-0000D85D0000}"/>
    <cellStyle name="SAPBEXHLevel1 44 6 2" xfId="31749" xr:uid="{00000000-0005-0000-0000-0000D95D0000}"/>
    <cellStyle name="SAPBEXHLevel1 44 7" xfId="14576" xr:uid="{00000000-0005-0000-0000-0000DA5D0000}"/>
    <cellStyle name="SAPBEXHLevel1 44 7 2" xfId="33485" xr:uid="{00000000-0005-0000-0000-0000DB5D0000}"/>
    <cellStyle name="SAPBEXHLevel1 44 8" xfId="17536" xr:uid="{00000000-0005-0000-0000-0000DC5D0000}"/>
    <cellStyle name="SAPBEXHLevel1 44 8 2" xfId="36445" xr:uid="{00000000-0005-0000-0000-0000DD5D0000}"/>
    <cellStyle name="SAPBEXHLevel1 44 9" xfId="19228" xr:uid="{00000000-0005-0000-0000-0000DE5D0000}"/>
    <cellStyle name="SAPBEXHLevel1 45" xfId="2014" xr:uid="{00000000-0005-0000-0000-0000DF5D0000}"/>
    <cellStyle name="SAPBEXHLevel1 45 2" xfId="4600" xr:uid="{00000000-0005-0000-0000-0000E05D0000}"/>
    <cellStyle name="SAPBEXHLevel1 45 2 2" xfId="23509" xr:uid="{00000000-0005-0000-0000-0000E15D0000}"/>
    <cellStyle name="SAPBEXHLevel1 45 3" xfId="6231" xr:uid="{00000000-0005-0000-0000-0000E25D0000}"/>
    <cellStyle name="SAPBEXHLevel1 45 3 2" xfId="25140" xr:uid="{00000000-0005-0000-0000-0000E35D0000}"/>
    <cellStyle name="SAPBEXHLevel1 45 4" xfId="9158" xr:uid="{00000000-0005-0000-0000-0000E45D0000}"/>
    <cellStyle name="SAPBEXHLevel1 45 4 2" xfId="28067" xr:uid="{00000000-0005-0000-0000-0000E55D0000}"/>
    <cellStyle name="SAPBEXHLevel1 45 5" xfId="11636" xr:uid="{00000000-0005-0000-0000-0000E65D0000}"/>
    <cellStyle name="SAPBEXHLevel1 45 5 2" xfId="30545" xr:uid="{00000000-0005-0000-0000-0000E75D0000}"/>
    <cellStyle name="SAPBEXHLevel1 45 6" xfId="12516" xr:uid="{00000000-0005-0000-0000-0000E85D0000}"/>
    <cellStyle name="SAPBEXHLevel1 45 6 2" xfId="31425" xr:uid="{00000000-0005-0000-0000-0000E95D0000}"/>
    <cellStyle name="SAPBEXHLevel1 45 7" xfId="16332" xr:uid="{00000000-0005-0000-0000-0000EA5D0000}"/>
    <cellStyle name="SAPBEXHLevel1 45 7 2" xfId="35241" xr:uid="{00000000-0005-0000-0000-0000EB5D0000}"/>
    <cellStyle name="SAPBEXHLevel1 45 8" xfId="17212" xr:uid="{00000000-0005-0000-0000-0000EC5D0000}"/>
    <cellStyle name="SAPBEXHLevel1 45 8 2" xfId="36121" xr:uid="{00000000-0005-0000-0000-0000ED5D0000}"/>
    <cellStyle name="SAPBEXHLevel1 45 9" xfId="20833" xr:uid="{00000000-0005-0000-0000-0000EE5D0000}"/>
    <cellStyle name="SAPBEXHLevel1 46" xfId="2033" xr:uid="{00000000-0005-0000-0000-0000EF5D0000}"/>
    <cellStyle name="SAPBEXHLevel1 46 2" xfId="4619" xr:uid="{00000000-0005-0000-0000-0000F05D0000}"/>
    <cellStyle name="SAPBEXHLevel1 46 2 2" xfId="23528" xr:uid="{00000000-0005-0000-0000-0000F15D0000}"/>
    <cellStyle name="SAPBEXHLevel1 46 3" xfId="6439" xr:uid="{00000000-0005-0000-0000-0000F25D0000}"/>
    <cellStyle name="SAPBEXHLevel1 46 3 2" xfId="25348" xr:uid="{00000000-0005-0000-0000-0000F35D0000}"/>
    <cellStyle name="SAPBEXHLevel1 46 4" xfId="9310" xr:uid="{00000000-0005-0000-0000-0000F45D0000}"/>
    <cellStyle name="SAPBEXHLevel1 46 4 2" xfId="28219" xr:uid="{00000000-0005-0000-0000-0000F55D0000}"/>
    <cellStyle name="SAPBEXHLevel1 46 5" xfId="11793" xr:uid="{00000000-0005-0000-0000-0000F65D0000}"/>
    <cellStyle name="SAPBEXHLevel1 46 5 2" xfId="30702" xr:uid="{00000000-0005-0000-0000-0000F75D0000}"/>
    <cellStyle name="SAPBEXHLevel1 46 6" xfId="13970" xr:uid="{00000000-0005-0000-0000-0000F85D0000}"/>
    <cellStyle name="SAPBEXHLevel1 46 6 2" xfId="32879" xr:uid="{00000000-0005-0000-0000-0000F95D0000}"/>
    <cellStyle name="SAPBEXHLevel1 46 7" xfId="16489" xr:uid="{00000000-0005-0000-0000-0000FA5D0000}"/>
    <cellStyle name="SAPBEXHLevel1 46 7 2" xfId="35398" xr:uid="{00000000-0005-0000-0000-0000FB5D0000}"/>
    <cellStyle name="SAPBEXHLevel1 46 8" xfId="18666" xr:uid="{00000000-0005-0000-0000-0000FC5D0000}"/>
    <cellStyle name="SAPBEXHLevel1 46 8 2" xfId="37575" xr:uid="{00000000-0005-0000-0000-0000FD5D0000}"/>
    <cellStyle name="SAPBEXHLevel1 46 9" xfId="20984" xr:uid="{00000000-0005-0000-0000-0000FE5D0000}"/>
    <cellStyle name="SAPBEXHLevel1 47" xfId="2012" xr:uid="{00000000-0005-0000-0000-0000FF5D0000}"/>
    <cellStyle name="SAPBEXHLevel1 47 2" xfId="4598" xr:uid="{00000000-0005-0000-0000-0000005E0000}"/>
    <cellStyle name="SAPBEXHLevel1 47 2 2" xfId="23507" xr:uid="{00000000-0005-0000-0000-0000015E0000}"/>
    <cellStyle name="SAPBEXHLevel1 47 3" xfId="5593" xr:uid="{00000000-0005-0000-0000-0000025E0000}"/>
    <cellStyle name="SAPBEXHLevel1 47 3 2" xfId="24502" xr:uid="{00000000-0005-0000-0000-0000035E0000}"/>
    <cellStyle name="SAPBEXHLevel1 47 4" xfId="5535" xr:uid="{00000000-0005-0000-0000-0000045E0000}"/>
    <cellStyle name="SAPBEXHLevel1 47 4 2" xfId="24444" xr:uid="{00000000-0005-0000-0000-0000055E0000}"/>
    <cellStyle name="SAPBEXHLevel1 47 5" xfId="12083" xr:uid="{00000000-0005-0000-0000-0000065E0000}"/>
    <cellStyle name="SAPBEXHLevel1 47 5 2" xfId="30992" xr:uid="{00000000-0005-0000-0000-0000075E0000}"/>
    <cellStyle name="SAPBEXHLevel1 47 6" xfId="12657" xr:uid="{00000000-0005-0000-0000-0000085E0000}"/>
    <cellStyle name="SAPBEXHLevel1 47 6 2" xfId="31566" xr:uid="{00000000-0005-0000-0000-0000095E0000}"/>
    <cellStyle name="SAPBEXHLevel1 47 7" xfId="16779" xr:uid="{00000000-0005-0000-0000-00000A5E0000}"/>
    <cellStyle name="SAPBEXHLevel1 47 7 2" xfId="35688" xr:uid="{00000000-0005-0000-0000-00000B5E0000}"/>
    <cellStyle name="SAPBEXHLevel1 47 8" xfId="17353" xr:uid="{00000000-0005-0000-0000-00000C5E0000}"/>
    <cellStyle name="SAPBEXHLevel1 47 8 2" xfId="36262" xr:uid="{00000000-0005-0000-0000-00000D5E0000}"/>
    <cellStyle name="SAPBEXHLevel1 47 9" xfId="21246" xr:uid="{00000000-0005-0000-0000-00000E5E0000}"/>
    <cellStyle name="SAPBEXHLevel1 48" xfId="2260" xr:uid="{00000000-0005-0000-0000-00000F5E0000}"/>
    <cellStyle name="SAPBEXHLevel1 48 2" xfId="4846" xr:uid="{00000000-0005-0000-0000-0000105E0000}"/>
    <cellStyle name="SAPBEXHLevel1 48 2 2" xfId="23755" xr:uid="{00000000-0005-0000-0000-0000115E0000}"/>
    <cellStyle name="SAPBEXHLevel1 48 3" xfId="6612" xr:uid="{00000000-0005-0000-0000-0000125E0000}"/>
    <cellStyle name="SAPBEXHLevel1 48 3 2" xfId="25521" xr:uid="{00000000-0005-0000-0000-0000135E0000}"/>
    <cellStyle name="SAPBEXHLevel1 48 4" xfId="9178" xr:uid="{00000000-0005-0000-0000-0000145E0000}"/>
    <cellStyle name="SAPBEXHLevel1 48 4 2" xfId="28087" xr:uid="{00000000-0005-0000-0000-0000155E0000}"/>
    <cellStyle name="SAPBEXHLevel1 48 5" xfId="11658" xr:uid="{00000000-0005-0000-0000-0000165E0000}"/>
    <cellStyle name="SAPBEXHLevel1 48 5 2" xfId="30567" xr:uid="{00000000-0005-0000-0000-0000175E0000}"/>
    <cellStyle name="SAPBEXHLevel1 48 6" xfId="12297" xr:uid="{00000000-0005-0000-0000-0000185E0000}"/>
    <cellStyle name="SAPBEXHLevel1 48 6 2" xfId="31206" xr:uid="{00000000-0005-0000-0000-0000195E0000}"/>
    <cellStyle name="SAPBEXHLevel1 48 7" xfId="16354" xr:uid="{00000000-0005-0000-0000-00001A5E0000}"/>
    <cellStyle name="SAPBEXHLevel1 48 7 2" xfId="35263" xr:uid="{00000000-0005-0000-0000-00001B5E0000}"/>
    <cellStyle name="SAPBEXHLevel1 48 8" xfId="16993" xr:uid="{00000000-0005-0000-0000-00001C5E0000}"/>
    <cellStyle name="SAPBEXHLevel1 48 8 2" xfId="35902" xr:uid="{00000000-0005-0000-0000-00001D5E0000}"/>
    <cellStyle name="SAPBEXHLevel1 48 9" xfId="20853" xr:uid="{00000000-0005-0000-0000-00001E5E0000}"/>
    <cellStyle name="SAPBEXHLevel1 49" xfId="2330" xr:uid="{00000000-0005-0000-0000-00001F5E0000}"/>
    <cellStyle name="SAPBEXHLevel1 49 2" xfId="4916" xr:uid="{00000000-0005-0000-0000-0000205E0000}"/>
    <cellStyle name="SAPBEXHLevel1 49 2 2" xfId="23825" xr:uid="{00000000-0005-0000-0000-0000215E0000}"/>
    <cellStyle name="SAPBEXHLevel1 49 3" xfId="6188" xr:uid="{00000000-0005-0000-0000-0000225E0000}"/>
    <cellStyle name="SAPBEXHLevel1 49 3 2" xfId="25097" xr:uid="{00000000-0005-0000-0000-0000235E0000}"/>
    <cellStyle name="SAPBEXHLevel1 49 4" xfId="7904" xr:uid="{00000000-0005-0000-0000-0000245E0000}"/>
    <cellStyle name="SAPBEXHLevel1 49 4 2" xfId="26813" xr:uid="{00000000-0005-0000-0000-0000255E0000}"/>
    <cellStyle name="SAPBEXHLevel1 49 5" xfId="10259" xr:uid="{00000000-0005-0000-0000-0000265E0000}"/>
    <cellStyle name="SAPBEXHLevel1 49 5 2" xfId="29168" xr:uid="{00000000-0005-0000-0000-0000275E0000}"/>
    <cellStyle name="SAPBEXHLevel1 49 6" xfId="13561" xr:uid="{00000000-0005-0000-0000-0000285E0000}"/>
    <cellStyle name="SAPBEXHLevel1 49 6 2" xfId="32470" xr:uid="{00000000-0005-0000-0000-0000295E0000}"/>
    <cellStyle name="SAPBEXHLevel1 49 7" xfId="14955" xr:uid="{00000000-0005-0000-0000-00002A5E0000}"/>
    <cellStyle name="SAPBEXHLevel1 49 7 2" xfId="33864" xr:uid="{00000000-0005-0000-0000-00002B5E0000}"/>
    <cellStyle name="SAPBEXHLevel1 49 8" xfId="18257" xr:uid="{00000000-0005-0000-0000-00002C5E0000}"/>
    <cellStyle name="SAPBEXHLevel1 49 8 2" xfId="37166" xr:uid="{00000000-0005-0000-0000-00002D5E0000}"/>
    <cellStyle name="SAPBEXHLevel1 49 9" xfId="19577" xr:uid="{00000000-0005-0000-0000-00002E5E0000}"/>
    <cellStyle name="SAPBEXHLevel1 5" xfId="224" xr:uid="{00000000-0005-0000-0000-00002F5E0000}"/>
    <cellStyle name="SAPBEXHLevel1 5 2" xfId="2810" xr:uid="{00000000-0005-0000-0000-0000305E0000}"/>
    <cellStyle name="SAPBEXHLevel1 5 2 2" xfId="21719" xr:uid="{00000000-0005-0000-0000-0000315E0000}"/>
    <cellStyle name="SAPBEXHLevel1 5 3" xfId="5569" xr:uid="{00000000-0005-0000-0000-0000325E0000}"/>
    <cellStyle name="SAPBEXHLevel1 5 3 2" xfId="24478" xr:uid="{00000000-0005-0000-0000-0000335E0000}"/>
    <cellStyle name="SAPBEXHLevel1 5 4" xfId="4939" xr:uid="{00000000-0005-0000-0000-0000345E0000}"/>
    <cellStyle name="SAPBEXHLevel1 5 4 2" xfId="23848" xr:uid="{00000000-0005-0000-0000-0000355E0000}"/>
    <cellStyle name="SAPBEXHLevel1 5 5" xfId="12053" xr:uid="{00000000-0005-0000-0000-0000365E0000}"/>
    <cellStyle name="SAPBEXHLevel1 5 5 2" xfId="30962" xr:uid="{00000000-0005-0000-0000-0000375E0000}"/>
    <cellStyle name="SAPBEXHLevel1 5 6" xfId="12609" xr:uid="{00000000-0005-0000-0000-0000385E0000}"/>
    <cellStyle name="SAPBEXHLevel1 5 6 2" xfId="31518" xr:uid="{00000000-0005-0000-0000-0000395E0000}"/>
    <cellStyle name="SAPBEXHLevel1 5 7" xfId="16749" xr:uid="{00000000-0005-0000-0000-00003A5E0000}"/>
    <cellStyle name="SAPBEXHLevel1 5 7 2" xfId="35658" xr:uid="{00000000-0005-0000-0000-00003B5E0000}"/>
    <cellStyle name="SAPBEXHLevel1 5 8" xfId="17305" xr:uid="{00000000-0005-0000-0000-00003C5E0000}"/>
    <cellStyle name="SAPBEXHLevel1 5 8 2" xfId="36214" xr:uid="{00000000-0005-0000-0000-00003D5E0000}"/>
    <cellStyle name="SAPBEXHLevel1 5 9" xfId="21220" xr:uid="{00000000-0005-0000-0000-00003E5E0000}"/>
    <cellStyle name="SAPBEXHLevel1 50" xfId="2368" xr:uid="{00000000-0005-0000-0000-00003F5E0000}"/>
    <cellStyle name="SAPBEXHLevel1 50 2" xfId="5229" xr:uid="{00000000-0005-0000-0000-0000405E0000}"/>
    <cellStyle name="SAPBEXHLevel1 50 2 2" xfId="24138" xr:uid="{00000000-0005-0000-0000-0000415E0000}"/>
    <cellStyle name="SAPBEXHLevel1 50 3" xfId="9419" xr:uid="{00000000-0005-0000-0000-0000425E0000}"/>
    <cellStyle name="SAPBEXHLevel1 50 3 2" xfId="28328" xr:uid="{00000000-0005-0000-0000-0000435E0000}"/>
    <cellStyle name="SAPBEXHLevel1 50 4" xfId="9512" xr:uid="{00000000-0005-0000-0000-0000445E0000}"/>
    <cellStyle name="SAPBEXHLevel1 50 4 2" xfId="28421" xr:uid="{00000000-0005-0000-0000-0000455E0000}"/>
    <cellStyle name="SAPBEXHLevel1 50 5" xfId="13180" xr:uid="{00000000-0005-0000-0000-0000465E0000}"/>
    <cellStyle name="SAPBEXHLevel1 50 5 2" xfId="32089" xr:uid="{00000000-0005-0000-0000-0000475E0000}"/>
    <cellStyle name="SAPBEXHLevel1 50 6" xfId="14208" xr:uid="{00000000-0005-0000-0000-0000485E0000}"/>
    <cellStyle name="SAPBEXHLevel1 50 6 2" xfId="33117" xr:uid="{00000000-0005-0000-0000-0000495E0000}"/>
    <cellStyle name="SAPBEXHLevel1 50 7" xfId="17876" xr:uid="{00000000-0005-0000-0000-00004A5E0000}"/>
    <cellStyle name="SAPBEXHLevel1 50 7 2" xfId="36785" xr:uid="{00000000-0005-0000-0000-00004B5E0000}"/>
    <cellStyle name="SAPBEXHLevel1 50 8" xfId="18900" xr:uid="{00000000-0005-0000-0000-00004C5E0000}"/>
    <cellStyle name="SAPBEXHLevel1 51" xfId="5637" xr:uid="{00000000-0005-0000-0000-00004D5E0000}"/>
    <cellStyle name="SAPBEXHLevel1 51 2" xfId="24546" xr:uid="{00000000-0005-0000-0000-00004E5E0000}"/>
    <cellStyle name="SAPBEXHLevel1 52" xfId="7804" xr:uid="{00000000-0005-0000-0000-00004F5E0000}"/>
    <cellStyle name="SAPBEXHLevel1 52 2" xfId="26713" xr:uid="{00000000-0005-0000-0000-0000505E0000}"/>
    <cellStyle name="SAPBEXHLevel1 53" xfId="10153" xr:uid="{00000000-0005-0000-0000-0000515E0000}"/>
    <cellStyle name="SAPBEXHLevel1 53 2" xfId="29062" xr:uid="{00000000-0005-0000-0000-0000525E0000}"/>
    <cellStyle name="SAPBEXHLevel1 54" xfId="12305" xr:uid="{00000000-0005-0000-0000-0000535E0000}"/>
    <cellStyle name="SAPBEXHLevel1 54 2" xfId="31214" xr:uid="{00000000-0005-0000-0000-0000545E0000}"/>
    <cellStyle name="SAPBEXHLevel1 55" xfId="14849" xr:uid="{00000000-0005-0000-0000-0000555E0000}"/>
    <cellStyle name="SAPBEXHLevel1 55 2" xfId="33758" xr:uid="{00000000-0005-0000-0000-0000565E0000}"/>
    <cellStyle name="SAPBEXHLevel1 56" xfId="17001" xr:uid="{00000000-0005-0000-0000-0000575E0000}"/>
    <cellStyle name="SAPBEXHLevel1 56 2" xfId="35910" xr:uid="{00000000-0005-0000-0000-0000585E0000}"/>
    <cellStyle name="SAPBEXHLevel1 57" xfId="19477" xr:uid="{00000000-0005-0000-0000-0000595E0000}"/>
    <cellStyle name="SAPBEXHLevel1 6" xfId="160" xr:uid="{00000000-0005-0000-0000-00005A5E0000}"/>
    <cellStyle name="SAPBEXHLevel1 6 2" xfId="2747" xr:uid="{00000000-0005-0000-0000-00005B5E0000}"/>
    <cellStyle name="SAPBEXHLevel1 6 2 2" xfId="21656" xr:uid="{00000000-0005-0000-0000-00005C5E0000}"/>
    <cellStyle name="SAPBEXHLevel1 6 3" xfId="6972" xr:uid="{00000000-0005-0000-0000-00005D5E0000}"/>
    <cellStyle name="SAPBEXHLevel1 6 3 2" xfId="25881" xr:uid="{00000000-0005-0000-0000-00005E5E0000}"/>
    <cellStyle name="SAPBEXHLevel1 6 4" xfId="7593" xr:uid="{00000000-0005-0000-0000-00005F5E0000}"/>
    <cellStyle name="SAPBEXHLevel1 6 4 2" xfId="26502" xr:uid="{00000000-0005-0000-0000-0000605E0000}"/>
    <cellStyle name="SAPBEXHLevel1 6 5" xfId="9919" xr:uid="{00000000-0005-0000-0000-0000615E0000}"/>
    <cellStyle name="SAPBEXHLevel1 6 5 2" xfId="28828" xr:uid="{00000000-0005-0000-0000-0000625E0000}"/>
    <cellStyle name="SAPBEXHLevel1 6 6" xfId="13837" xr:uid="{00000000-0005-0000-0000-0000635E0000}"/>
    <cellStyle name="SAPBEXHLevel1 6 6 2" xfId="32746" xr:uid="{00000000-0005-0000-0000-0000645E0000}"/>
    <cellStyle name="SAPBEXHLevel1 6 7" xfId="14615" xr:uid="{00000000-0005-0000-0000-0000655E0000}"/>
    <cellStyle name="SAPBEXHLevel1 6 7 2" xfId="33524" xr:uid="{00000000-0005-0000-0000-0000665E0000}"/>
    <cellStyle name="SAPBEXHLevel1 6 8" xfId="18533" xr:uid="{00000000-0005-0000-0000-0000675E0000}"/>
    <cellStyle name="SAPBEXHLevel1 6 8 2" xfId="37442" xr:uid="{00000000-0005-0000-0000-0000685E0000}"/>
    <cellStyle name="SAPBEXHLevel1 6 9" xfId="19264" xr:uid="{00000000-0005-0000-0000-0000695E0000}"/>
    <cellStyle name="SAPBEXHLevel1 7" xfId="129" xr:uid="{00000000-0005-0000-0000-00006A5E0000}"/>
    <cellStyle name="SAPBEXHLevel1 7 2" xfId="2716" xr:uid="{00000000-0005-0000-0000-00006B5E0000}"/>
    <cellStyle name="SAPBEXHLevel1 7 2 2" xfId="21625" xr:uid="{00000000-0005-0000-0000-00006C5E0000}"/>
    <cellStyle name="SAPBEXHLevel1 7 3" xfId="5608" xr:uid="{00000000-0005-0000-0000-00006D5E0000}"/>
    <cellStyle name="SAPBEXHLevel1 7 3 2" xfId="24517" xr:uid="{00000000-0005-0000-0000-00006E5E0000}"/>
    <cellStyle name="SAPBEXHLevel1 7 4" xfId="8898" xr:uid="{00000000-0005-0000-0000-00006F5E0000}"/>
    <cellStyle name="SAPBEXHLevel1 7 4 2" xfId="27807" xr:uid="{00000000-0005-0000-0000-0000705E0000}"/>
    <cellStyle name="SAPBEXHLevel1 7 5" xfId="11349" xr:uid="{00000000-0005-0000-0000-0000715E0000}"/>
    <cellStyle name="SAPBEXHLevel1 7 5 2" xfId="30258" xr:uid="{00000000-0005-0000-0000-0000725E0000}"/>
    <cellStyle name="SAPBEXHLevel1 7 6" xfId="13797" xr:uid="{00000000-0005-0000-0000-0000735E0000}"/>
    <cellStyle name="SAPBEXHLevel1 7 6 2" xfId="32706" xr:uid="{00000000-0005-0000-0000-0000745E0000}"/>
    <cellStyle name="SAPBEXHLevel1 7 7" xfId="16045" xr:uid="{00000000-0005-0000-0000-0000755E0000}"/>
    <cellStyle name="SAPBEXHLevel1 7 7 2" xfId="34954" xr:uid="{00000000-0005-0000-0000-0000765E0000}"/>
    <cellStyle name="SAPBEXHLevel1 7 8" xfId="18493" xr:uid="{00000000-0005-0000-0000-0000775E0000}"/>
    <cellStyle name="SAPBEXHLevel1 7 8 2" xfId="37402" xr:uid="{00000000-0005-0000-0000-0000785E0000}"/>
    <cellStyle name="SAPBEXHLevel1 7 9" xfId="20572" xr:uid="{00000000-0005-0000-0000-0000795E0000}"/>
    <cellStyle name="SAPBEXHLevel1 8" xfId="127" xr:uid="{00000000-0005-0000-0000-00007A5E0000}"/>
    <cellStyle name="SAPBEXHLevel1 8 2" xfId="2714" xr:uid="{00000000-0005-0000-0000-00007B5E0000}"/>
    <cellStyle name="SAPBEXHLevel1 8 2 2" xfId="21623" xr:uid="{00000000-0005-0000-0000-00007C5E0000}"/>
    <cellStyle name="SAPBEXHLevel1 8 3" xfId="5310" xr:uid="{00000000-0005-0000-0000-00007D5E0000}"/>
    <cellStyle name="SAPBEXHLevel1 8 3 2" xfId="24219" xr:uid="{00000000-0005-0000-0000-00007E5E0000}"/>
    <cellStyle name="SAPBEXHLevel1 8 4" xfId="8468" xr:uid="{00000000-0005-0000-0000-00007F5E0000}"/>
    <cellStyle name="SAPBEXHLevel1 8 4 2" xfId="27377" xr:uid="{00000000-0005-0000-0000-0000805E0000}"/>
    <cellStyle name="SAPBEXHLevel1 8 5" xfId="10493" xr:uid="{00000000-0005-0000-0000-0000815E0000}"/>
    <cellStyle name="SAPBEXHLevel1 8 5 2" xfId="29402" xr:uid="{00000000-0005-0000-0000-0000825E0000}"/>
    <cellStyle name="SAPBEXHLevel1 8 6" xfId="12866" xr:uid="{00000000-0005-0000-0000-0000835E0000}"/>
    <cellStyle name="SAPBEXHLevel1 8 6 2" xfId="31775" xr:uid="{00000000-0005-0000-0000-0000845E0000}"/>
    <cellStyle name="SAPBEXHLevel1 8 7" xfId="15189" xr:uid="{00000000-0005-0000-0000-0000855E0000}"/>
    <cellStyle name="SAPBEXHLevel1 8 7 2" xfId="34098" xr:uid="{00000000-0005-0000-0000-0000865E0000}"/>
    <cellStyle name="SAPBEXHLevel1 8 8" xfId="17562" xr:uid="{00000000-0005-0000-0000-0000875E0000}"/>
    <cellStyle name="SAPBEXHLevel1 8 8 2" xfId="36471" xr:uid="{00000000-0005-0000-0000-0000885E0000}"/>
    <cellStyle name="SAPBEXHLevel1 8 9" xfId="19793" xr:uid="{00000000-0005-0000-0000-0000895E0000}"/>
    <cellStyle name="SAPBEXHLevel1 9" xfId="133" xr:uid="{00000000-0005-0000-0000-00008A5E0000}"/>
    <cellStyle name="SAPBEXHLevel1 9 2" xfId="2720" xr:uid="{00000000-0005-0000-0000-00008B5E0000}"/>
    <cellStyle name="SAPBEXHLevel1 9 2 2" xfId="21629" xr:uid="{00000000-0005-0000-0000-00008C5E0000}"/>
    <cellStyle name="SAPBEXHLevel1 9 3" xfId="4884" xr:uid="{00000000-0005-0000-0000-00008D5E0000}"/>
    <cellStyle name="SAPBEXHLevel1 9 3 2" xfId="23793" xr:uid="{00000000-0005-0000-0000-00008E5E0000}"/>
    <cellStyle name="SAPBEXHLevel1 9 4" xfId="7746" xr:uid="{00000000-0005-0000-0000-00008F5E0000}"/>
    <cellStyle name="SAPBEXHLevel1 9 4 2" xfId="26655" xr:uid="{00000000-0005-0000-0000-0000905E0000}"/>
    <cellStyle name="SAPBEXHLevel1 9 5" xfId="10093" xr:uid="{00000000-0005-0000-0000-0000915E0000}"/>
    <cellStyle name="SAPBEXHLevel1 9 5 2" xfId="29002" xr:uid="{00000000-0005-0000-0000-0000925E0000}"/>
    <cellStyle name="SAPBEXHLevel1 9 6" xfId="13773" xr:uid="{00000000-0005-0000-0000-0000935E0000}"/>
    <cellStyle name="SAPBEXHLevel1 9 6 2" xfId="32682" xr:uid="{00000000-0005-0000-0000-0000945E0000}"/>
    <cellStyle name="SAPBEXHLevel1 9 7" xfId="14789" xr:uid="{00000000-0005-0000-0000-0000955E0000}"/>
    <cellStyle name="SAPBEXHLevel1 9 7 2" xfId="33698" xr:uid="{00000000-0005-0000-0000-0000965E0000}"/>
    <cellStyle name="SAPBEXHLevel1 9 8" xfId="18469" xr:uid="{00000000-0005-0000-0000-0000975E0000}"/>
    <cellStyle name="SAPBEXHLevel1 9 8 2" xfId="37378" xr:uid="{00000000-0005-0000-0000-0000985E0000}"/>
    <cellStyle name="SAPBEXHLevel1 9 9" xfId="19419" xr:uid="{00000000-0005-0000-0000-0000995E0000}"/>
    <cellStyle name="SAPBEXHLevel1X" xfId="78" xr:uid="{00000000-0005-0000-0000-00009A5E0000}"/>
    <cellStyle name="SAPBEXHLevel1X 10" xfId="240" xr:uid="{00000000-0005-0000-0000-00009B5E0000}"/>
    <cellStyle name="SAPBEXHLevel1X 10 2" xfId="2826" xr:uid="{00000000-0005-0000-0000-00009C5E0000}"/>
    <cellStyle name="SAPBEXHLevel1X 10 2 2" xfId="21735" xr:uid="{00000000-0005-0000-0000-00009D5E0000}"/>
    <cellStyle name="SAPBEXHLevel1X 10 3" xfId="5341" xr:uid="{00000000-0005-0000-0000-00009E5E0000}"/>
    <cellStyle name="SAPBEXHLevel1X 10 3 2" xfId="24250" xr:uid="{00000000-0005-0000-0000-00009F5E0000}"/>
    <cellStyle name="SAPBEXHLevel1X 10 4" xfId="8400" xr:uid="{00000000-0005-0000-0000-0000A05E0000}"/>
    <cellStyle name="SAPBEXHLevel1X 10 4 2" xfId="27309" xr:uid="{00000000-0005-0000-0000-0000A15E0000}"/>
    <cellStyle name="SAPBEXHLevel1X 10 5" xfId="10805" xr:uid="{00000000-0005-0000-0000-0000A25E0000}"/>
    <cellStyle name="SAPBEXHLevel1X 10 5 2" xfId="29714" xr:uid="{00000000-0005-0000-0000-0000A35E0000}"/>
    <cellStyle name="SAPBEXHLevel1X 10 6" xfId="13089" xr:uid="{00000000-0005-0000-0000-0000A45E0000}"/>
    <cellStyle name="SAPBEXHLevel1X 10 6 2" xfId="31998" xr:uid="{00000000-0005-0000-0000-0000A55E0000}"/>
    <cellStyle name="SAPBEXHLevel1X 10 7" xfId="15501" xr:uid="{00000000-0005-0000-0000-0000A65E0000}"/>
    <cellStyle name="SAPBEXHLevel1X 10 7 2" xfId="34410" xr:uid="{00000000-0005-0000-0000-0000A75E0000}"/>
    <cellStyle name="SAPBEXHLevel1X 10 8" xfId="17785" xr:uid="{00000000-0005-0000-0000-0000A85E0000}"/>
    <cellStyle name="SAPBEXHLevel1X 10 8 2" xfId="36694" xr:uid="{00000000-0005-0000-0000-0000A95E0000}"/>
    <cellStyle name="SAPBEXHLevel1X 10 9" xfId="20074" xr:uid="{00000000-0005-0000-0000-0000AA5E0000}"/>
    <cellStyle name="SAPBEXHLevel1X 11" xfId="575" xr:uid="{00000000-0005-0000-0000-0000AB5E0000}"/>
    <cellStyle name="SAPBEXHLevel1X 11 2" xfId="3161" xr:uid="{00000000-0005-0000-0000-0000AC5E0000}"/>
    <cellStyle name="SAPBEXHLevel1X 11 2 2" xfId="22070" xr:uid="{00000000-0005-0000-0000-0000AD5E0000}"/>
    <cellStyle name="SAPBEXHLevel1X 11 3" xfId="6526" xr:uid="{00000000-0005-0000-0000-0000AE5E0000}"/>
    <cellStyle name="SAPBEXHLevel1X 11 3 2" xfId="25435" xr:uid="{00000000-0005-0000-0000-0000AF5E0000}"/>
    <cellStyle name="SAPBEXHLevel1X 11 4" xfId="7716" xr:uid="{00000000-0005-0000-0000-0000B05E0000}"/>
    <cellStyle name="SAPBEXHLevel1X 11 4 2" xfId="26625" xr:uid="{00000000-0005-0000-0000-0000B15E0000}"/>
    <cellStyle name="SAPBEXHLevel1X 11 5" xfId="10059" xr:uid="{00000000-0005-0000-0000-0000B25E0000}"/>
    <cellStyle name="SAPBEXHLevel1X 11 5 2" xfId="28968" xr:uid="{00000000-0005-0000-0000-0000B35E0000}"/>
    <cellStyle name="SAPBEXHLevel1X 11 6" xfId="13269" xr:uid="{00000000-0005-0000-0000-0000B45E0000}"/>
    <cellStyle name="SAPBEXHLevel1X 11 6 2" xfId="32178" xr:uid="{00000000-0005-0000-0000-0000B55E0000}"/>
    <cellStyle name="SAPBEXHLevel1X 11 7" xfId="14755" xr:uid="{00000000-0005-0000-0000-0000B65E0000}"/>
    <cellStyle name="SAPBEXHLevel1X 11 7 2" xfId="33664" xr:uid="{00000000-0005-0000-0000-0000B75E0000}"/>
    <cellStyle name="SAPBEXHLevel1X 11 8" xfId="17965" xr:uid="{00000000-0005-0000-0000-0000B85E0000}"/>
    <cellStyle name="SAPBEXHLevel1X 11 8 2" xfId="36874" xr:uid="{00000000-0005-0000-0000-0000B95E0000}"/>
    <cellStyle name="SAPBEXHLevel1X 11 9" xfId="19387" xr:uid="{00000000-0005-0000-0000-0000BA5E0000}"/>
    <cellStyle name="SAPBEXHLevel1X 12" xfId="591" xr:uid="{00000000-0005-0000-0000-0000BB5E0000}"/>
    <cellStyle name="SAPBEXHLevel1X 12 2" xfId="3177" xr:uid="{00000000-0005-0000-0000-0000BC5E0000}"/>
    <cellStyle name="SAPBEXHLevel1X 12 2 2" xfId="22086" xr:uid="{00000000-0005-0000-0000-0000BD5E0000}"/>
    <cellStyle name="SAPBEXHLevel1X 12 3" xfId="6578" xr:uid="{00000000-0005-0000-0000-0000BE5E0000}"/>
    <cellStyle name="SAPBEXHLevel1X 12 3 2" xfId="25487" xr:uid="{00000000-0005-0000-0000-0000BF5E0000}"/>
    <cellStyle name="SAPBEXHLevel1X 12 4" xfId="8888" xr:uid="{00000000-0005-0000-0000-0000C05E0000}"/>
    <cellStyle name="SAPBEXHLevel1X 12 4 2" xfId="27797" xr:uid="{00000000-0005-0000-0000-0000C15E0000}"/>
    <cellStyle name="SAPBEXHLevel1X 12 5" xfId="11339" xr:uid="{00000000-0005-0000-0000-0000C25E0000}"/>
    <cellStyle name="SAPBEXHLevel1X 12 5 2" xfId="30248" xr:uid="{00000000-0005-0000-0000-0000C35E0000}"/>
    <cellStyle name="SAPBEXHLevel1X 12 6" xfId="12497" xr:uid="{00000000-0005-0000-0000-0000C45E0000}"/>
    <cellStyle name="SAPBEXHLevel1X 12 6 2" xfId="31406" xr:uid="{00000000-0005-0000-0000-0000C55E0000}"/>
    <cellStyle name="SAPBEXHLevel1X 12 7" xfId="16035" xr:uid="{00000000-0005-0000-0000-0000C65E0000}"/>
    <cellStyle name="SAPBEXHLevel1X 12 7 2" xfId="34944" xr:uid="{00000000-0005-0000-0000-0000C75E0000}"/>
    <cellStyle name="SAPBEXHLevel1X 12 8" xfId="17193" xr:uid="{00000000-0005-0000-0000-0000C85E0000}"/>
    <cellStyle name="SAPBEXHLevel1X 12 8 2" xfId="36102" xr:uid="{00000000-0005-0000-0000-0000C95E0000}"/>
    <cellStyle name="SAPBEXHLevel1X 12 9" xfId="20562" xr:uid="{00000000-0005-0000-0000-0000CA5E0000}"/>
    <cellStyle name="SAPBEXHLevel1X 13" xfId="551" xr:uid="{00000000-0005-0000-0000-0000CB5E0000}"/>
    <cellStyle name="SAPBEXHLevel1X 13 2" xfId="3137" xr:uid="{00000000-0005-0000-0000-0000CC5E0000}"/>
    <cellStyle name="SAPBEXHLevel1X 13 2 2" xfId="22046" xr:uid="{00000000-0005-0000-0000-0000CD5E0000}"/>
    <cellStyle name="SAPBEXHLevel1X 13 3" xfId="6107" xr:uid="{00000000-0005-0000-0000-0000CE5E0000}"/>
    <cellStyle name="SAPBEXHLevel1X 13 3 2" xfId="25016" xr:uid="{00000000-0005-0000-0000-0000CF5E0000}"/>
    <cellStyle name="SAPBEXHLevel1X 13 4" xfId="7416" xr:uid="{00000000-0005-0000-0000-0000D05E0000}"/>
    <cellStyle name="SAPBEXHLevel1X 13 4 2" xfId="26325" xr:uid="{00000000-0005-0000-0000-0000D15E0000}"/>
    <cellStyle name="SAPBEXHLevel1X 13 5" xfId="9724" xr:uid="{00000000-0005-0000-0000-0000D25E0000}"/>
    <cellStyle name="SAPBEXHLevel1X 13 5 2" xfId="28633" xr:uid="{00000000-0005-0000-0000-0000D35E0000}"/>
    <cellStyle name="SAPBEXHLevel1X 13 6" xfId="12537" xr:uid="{00000000-0005-0000-0000-0000D45E0000}"/>
    <cellStyle name="SAPBEXHLevel1X 13 6 2" xfId="31446" xr:uid="{00000000-0005-0000-0000-0000D55E0000}"/>
    <cellStyle name="SAPBEXHLevel1X 13 7" xfId="14420" xr:uid="{00000000-0005-0000-0000-0000D65E0000}"/>
    <cellStyle name="SAPBEXHLevel1X 13 7 2" xfId="33329" xr:uid="{00000000-0005-0000-0000-0000D75E0000}"/>
    <cellStyle name="SAPBEXHLevel1X 13 8" xfId="17233" xr:uid="{00000000-0005-0000-0000-0000D85E0000}"/>
    <cellStyle name="SAPBEXHLevel1X 13 8 2" xfId="36142" xr:uid="{00000000-0005-0000-0000-0000D95E0000}"/>
    <cellStyle name="SAPBEXHLevel1X 13 9" xfId="19085" xr:uid="{00000000-0005-0000-0000-0000DA5E0000}"/>
    <cellStyle name="SAPBEXHLevel1X 14" xfId="652" xr:uid="{00000000-0005-0000-0000-0000DB5E0000}"/>
    <cellStyle name="SAPBEXHLevel1X 14 2" xfId="3238" xr:uid="{00000000-0005-0000-0000-0000DC5E0000}"/>
    <cellStyle name="SAPBEXHLevel1X 14 2 2" xfId="22147" xr:uid="{00000000-0005-0000-0000-0000DD5E0000}"/>
    <cellStyle name="SAPBEXHLevel1X 14 3" xfId="6187" xr:uid="{00000000-0005-0000-0000-0000DE5E0000}"/>
    <cellStyle name="SAPBEXHLevel1X 14 3 2" xfId="25096" xr:uid="{00000000-0005-0000-0000-0000DF5E0000}"/>
    <cellStyle name="SAPBEXHLevel1X 14 4" xfId="7723" xr:uid="{00000000-0005-0000-0000-0000E05E0000}"/>
    <cellStyle name="SAPBEXHLevel1X 14 4 2" xfId="26632" xr:uid="{00000000-0005-0000-0000-0000E15E0000}"/>
    <cellStyle name="SAPBEXHLevel1X 14 5" xfId="10067" xr:uid="{00000000-0005-0000-0000-0000E25E0000}"/>
    <cellStyle name="SAPBEXHLevel1X 14 5 2" xfId="28976" xr:uid="{00000000-0005-0000-0000-0000E35E0000}"/>
    <cellStyle name="SAPBEXHLevel1X 14 6" xfId="12620" xr:uid="{00000000-0005-0000-0000-0000E45E0000}"/>
    <cellStyle name="SAPBEXHLevel1X 14 6 2" xfId="31529" xr:uid="{00000000-0005-0000-0000-0000E55E0000}"/>
    <cellStyle name="SAPBEXHLevel1X 14 7" xfId="14763" xr:uid="{00000000-0005-0000-0000-0000E65E0000}"/>
    <cellStyle name="SAPBEXHLevel1X 14 7 2" xfId="33672" xr:uid="{00000000-0005-0000-0000-0000E75E0000}"/>
    <cellStyle name="SAPBEXHLevel1X 14 8" xfId="17316" xr:uid="{00000000-0005-0000-0000-0000E85E0000}"/>
    <cellStyle name="SAPBEXHLevel1X 14 8 2" xfId="36225" xr:uid="{00000000-0005-0000-0000-0000E95E0000}"/>
    <cellStyle name="SAPBEXHLevel1X 14 9" xfId="19394" xr:uid="{00000000-0005-0000-0000-0000EA5E0000}"/>
    <cellStyle name="SAPBEXHLevel1X 15" xfId="676" xr:uid="{00000000-0005-0000-0000-0000EB5E0000}"/>
    <cellStyle name="SAPBEXHLevel1X 15 2" xfId="3262" xr:uid="{00000000-0005-0000-0000-0000EC5E0000}"/>
    <cellStyle name="SAPBEXHLevel1X 15 2 2" xfId="22171" xr:uid="{00000000-0005-0000-0000-0000ED5E0000}"/>
    <cellStyle name="SAPBEXHLevel1X 15 3" xfId="6570" xr:uid="{00000000-0005-0000-0000-0000EE5E0000}"/>
    <cellStyle name="SAPBEXHLevel1X 15 3 2" xfId="25479" xr:uid="{00000000-0005-0000-0000-0000EF5E0000}"/>
    <cellStyle name="SAPBEXHLevel1X 15 4" xfId="7641" xr:uid="{00000000-0005-0000-0000-0000F05E0000}"/>
    <cellStyle name="SAPBEXHLevel1X 15 4 2" xfId="26550" xr:uid="{00000000-0005-0000-0000-0000F15E0000}"/>
    <cellStyle name="SAPBEXHLevel1X 15 5" xfId="9975" xr:uid="{00000000-0005-0000-0000-0000F25E0000}"/>
    <cellStyle name="SAPBEXHLevel1X 15 5 2" xfId="28884" xr:uid="{00000000-0005-0000-0000-0000F35E0000}"/>
    <cellStyle name="SAPBEXHLevel1X 15 6" xfId="13649" xr:uid="{00000000-0005-0000-0000-0000F45E0000}"/>
    <cellStyle name="SAPBEXHLevel1X 15 6 2" xfId="32558" xr:uid="{00000000-0005-0000-0000-0000F55E0000}"/>
    <cellStyle name="SAPBEXHLevel1X 15 7" xfId="14671" xr:uid="{00000000-0005-0000-0000-0000F65E0000}"/>
    <cellStyle name="SAPBEXHLevel1X 15 7 2" xfId="33580" xr:uid="{00000000-0005-0000-0000-0000F75E0000}"/>
    <cellStyle name="SAPBEXHLevel1X 15 8" xfId="18345" xr:uid="{00000000-0005-0000-0000-0000F85E0000}"/>
    <cellStyle name="SAPBEXHLevel1X 15 8 2" xfId="37254" xr:uid="{00000000-0005-0000-0000-0000F95E0000}"/>
    <cellStyle name="SAPBEXHLevel1X 15 9" xfId="19311" xr:uid="{00000000-0005-0000-0000-0000FA5E0000}"/>
    <cellStyle name="SAPBEXHLevel1X 16" xfId="718" xr:uid="{00000000-0005-0000-0000-0000FB5E0000}"/>
    <cellStyle name="SAPBEXHLevel1X 16 2" xfId="3304" xr:uid="{00000000-0005-0000-0000-0000FC5E0000}"/>
    <cellStyle name="SAPBEXHLevel1X 16 2 2" xfId="22213" xr:uid="{00000000-0005-0000-0000-0000FD5E0000}"/>
    <cellStyle name="SAPBEXHLevel1X 16 3" xfId="2685" xr:uid="{00000000-0005-0000-0000-0000FE5E0000}"/>
    <cellStyle name="SAPBEXHLevel1X 16 3 2" xfId="21594" xr:uid="{00000000-0005-0000-0000-0000FF5E0000}"/>
    <cellStyle name="SAPBEXHLevel1X 16 4" xfId="8958" xr:uid="{00000000-0005-0000-0000-0000005F0000}"/>
    <cellStyle name="SAPBEXHLevel1X 16 4 2" xfId="27867" xr:uid="{00000000-0005-0000-0000-0000015F0000}"/>
    <cellStyle name="SAPBEXHLevel1X 16 5" xfId="11415" xr:uid="{00000000-0005-0000-0000-0000025F0000}"/>
    <cellStyle name="SAPBEXHLevel1X 16 5 2" xfId="30324" xr:uid="{00000000-0005-0000-0000-0000035F0000}"/>
    <cellStyle name="SAPBEXHLevel1X 16 6" xfId="13853" xr:uid="{00000000-0005-0000-0000-0000045F0000}"/>
    <cellStyle name="SAPBEXHLevel1X 16 6 2" xfId="32762" xr:uid="{00000000-0005-0000-0000-0000055F0000}"/>
    <cellStyle name="SAPBEXHLevel1X 16 7" xfId="16111" xr:uid="{00000000-0005-0000-0000-0000065F0000}"/>
    <cellStyle name="SAPBEXHLevel1X 16 7 2" xfId="35020" xr:uid="{00000000-0005-0000-0000-0000075F0000}"/>
    <cellStyle name="SAPBEXHLevel1X 16 8" xfId="18549" xr:uid="{00000000-0005-0000-0000-0000085F0000}"/>
    <cellStyle name="SAPBEXHLevel1X 16 8 2" xfId="37458" xr:uid="{00000000-0005-0000-0000-0000095F0000}"/>
    <cellStyle name="SAPBEXHLevel1X 16 9" xfId="20633" xr:uid="{00000000-0005-0000-0000-00000A5F0000}"/>
    <cellStyle name="SAPBEXHLevel1X 17" xfId="813" xr:uid="{00000000-0005-0000-0000-00000B5F0000}"/>
    <cellStyle name="SAPBEXHLevel1X 17 2" xfId="3399" xr:uid="{00000000-0005-0000-0000-00000C5F0000}"/>
    <cellStyle name="SAPBEXHLevel1X 17 2 2" xfId="22308" xr:uid="{00000000-0005-0000-0000-00000D5F0000}"/>
    <cellStyle name="SAPBEXHLevel1X 17 3" xfId="2644" xr:uid="{00000000-0005-0000-0000-00000E5F0000}"/>
    <cellStyle name="SAPBEXHLevel1X 17 3 2" xfId="21553" xr:uid="{00000000-0005-0000-0000-00000F5F0000}"/>
    <cellStyle name="SAPBEXHLevel1X 17 4" xfId="7998" xr:uid="{00000000-0005-0000-0000-0000105F0000}"/>
    <cellStyle name="SAPBEXHLevel1X 17 4 2" xfId="26907" xr:uid="{00000000-0005-0000-0000-0000115F0000}"/>
    <cellStyle name="SAPBEXHLevel1X 17 5" xfId="10363" xr:uid="{00000000-0005-0000-0000-0000125F0000}"/>
    <cellStyle name="SAPBEXHLevel1X 17 5 2" xfId="29272" xr:uid="{00000000-0005-0000-0000-0000135F0000}"/>
    <cellStyle name="SAPBEXHLevel1X 17 6" xfId="12691" xr:uid="{00000000-0005-0000-0000-0000145F0000}"/>
    <cellStyle name="SAPBEXHLevel1X 17 6 2" xfId="31600" xr:uid="{00000000-0005-0000-0000-0000155F0000}"/>
    <cellStyle name="SAPBEXHLevel1X 17 7" xfId="15059" xr:uid="{00000000-0005-0000-0000-0000165F0000}"/>
    <cellStyle name="SAPBEXHLevel1X 17 7 2" xfId="33968" xr:uid="{00000000-0005-0000-0000-0000175F0000}"/>
    <cellStyle name="SAPBEXHLevel1X 17 8" xfId="17387" xr:uid="{00000000-0005-0000-0000-0000185F0000}"/>
    <cellStyle name="SAPBEXHLevel1X 17 8 2" xfId="36296" xr:uid="{00000000-0005-0000-0000-0000195F0000}"/>
    <cellStyle name="SAPBEXHLevel1X 17 9" xfId="19669" xr:uid="{00000000-0005-0000-0000-00001A5F0000}"/>
    <cellStyle name="SAPBEXHLevel1X 18" xfId="687" xr:uid="{00000000-0005-0000-0000-00001B5F0000}"/>
    <cellStyle name="SAPBEXHLevel1X 18 2" xfId="3273" xr:uid="{00000000-0005-0000-0000-00001C5F0000}"/>
    <cellStyle name="SAPBEXHLevel1X 18 2 2" xfId="22182" xr:uid="{00000000-0005-0000-0000-00001D5F0000}"/>
    <cellStyle name="SAPBEXHLevel1X 18 3" xfId="7111" xr:uid="{00000000-0005-0000-0000-00001E5F0000}"/>
    <cellStyle name="SAPBEXHLevel1X 18 3 2" xfId="26020" xr:uid="{00000000-0005-0000-0000-00001F5F0000}"/>
    <cellStyle name="SAPBEXHLevel1X 18 4" xfId="7355" xr:uid="{00000000-0005-0000-0000-0000205F0000}"/>
    <cellStyle name="SAPBEXHLevel1X 18 4 2" xfId="26264" xr:uid="{00000000-0005-0000-0000-0000215F0000}"/>
    <cellStyle name="SAPBEXHLevel1X 18 5" xfId="12105" xr:uid="{00000000-0005-0000-0000-0000225F0000}"/>
    <cellStyle name="SAPBEXHLevel1X 18 5 2" xfId="31014" xr:uid="{00000000-0005-0000-0000-0000235F0000}"/>
    <cellStyle name="SAPBEXHLevel1X 18 6" xfId="14107" xr:uid="{00000000-0005-0000-0000-0000245F0000}"/>
    <cellStyle name="SAPBEXHLevel1X 18 6 2" xfId="33016" xr:uid="{00000000-0005-0000-0000-0000255F0000}"/>
    <cellStyle name="SAPBEXHLevel1X 18 7" xfId="16801" xr:uid="{00000000-0005-0000-0000-0000265F0000}"/>
    <cellStyle name="SAPBEXHLevel1X 18 7 2" xfId="35710" xr:uid="{00000000-0005-0000-0000-0000275F0000}"/>
    <cellStyle name="SAPBEXHLevel1X 18 8" xfId="18803" xr:uid="{00000000-0005-0000-0000-0000285F0000}"/>
    <cellStyle name="SAPBEXHLevel1X 18 8 2" xfId="37712" xr:uid="{00000000-0005-0000-0000-0000295F0000}"/>
    <cellStyle name="SAPBEXHLevel1X 18 9" xfId="21268" xr:uid="{00000000-0005-0000-0000-00002A5F0000}"/>
    <cellStyle name="SAPBEXHLevel1X 19" xfId="875" xr:uid="{00000000-0005-0000-0000-00002B5F0000}"/>
    <cellStyle name="SAPBEXHLevel1X 19 2" xfId="3461" xr:uid="{00000000-0005-0000-0000-00002C5F0000}"/>
    <cellStyle name="SAPBEXHLevel1X 19 2 2" xfId="22370" xr:uid="{00000000-0005-0000-0000-00002D5F0000}"/>
    <cellStyle name="SAPBEXHLevel1X 19 3" xfId="5451" xr:uid="{00000000-0005-0000-0000-00002E5F0000}"/>
    <cellStyle name="SAPBEXHLevel1X 19 3 2" xfId="24360" xr:uid="{00000000-0005-0000-0000-00002F5F0000}"/>
    <cellStyle name="SAPBEXHLevel1X 19 4" xfId="9438" xr:uid="{00000000-0005-0000-0000-0000305F0000}"/>
    <cellStyle name="SAPBEXHLevel1X 19 4 2" xfId="28347" xr:uid="{00000000-0005-0000-0000-0000315F0000}"/>
    <cellStyle name="SAPBEXHLevel1X 19 5" xfId="10429" xr:uid="{00000000-0005-0000-0000-0000325F0000}"/>
    <cellStyle name="SAPBEXHLevel1X 19 5 2" xfId="29338" xr:uid="{00000000-0005-0000-0000-0000335F0000}"/>
    <cellStyle name="SAPBEXHLevel1X 19 6" xfId="13011" xr:uid="{00000000-0005-0000-0000-0000345F0000}"/>
    <cellStyle name="SAPBEXHLevel1X 19 6 2" xfId="31920" xr:uid="{00000000-0005-0000-0000-0000355F0000}"/>
    <cellStyle name="SAPBEXHLevel1X 19 7" xfId="15125" xr:uid="{00000000-0005-0000-0000-0000365F0000}"/>
    <cellStyle name="SAPBEXHLevel1X 19 7 2" xfId="34034" xr:uid="{00000000-0005-0000-0000-0000375F0000}"/>
    <cellStyle name="SAPBEXHLevel1X 19 8" xfId="17707" xr:uid="{00000000-0005-0000-0000-0000385F0000}"/>
    <cellStyle name="SAPBEXHLevel1X 19 8 2" xfId="36616" xr:uid="{00000000-0005-0000-0000-0000395F0000}"/>
    <cellStyle name="SAPBEXHLevel1X 19 9" xfId="19731" xr:uid="{00000000-0005-0000-0000-00003A5F0000}"/>
    <cellStyle name="SAPBEXHLevel1X 2" xfId="199" xr:uid="{00000000-0005-0000-0000-00003B5F0000}"/>
    <cellStyle name="SAPBEXHLevel1X 2 2" xfId="2785" xr:uid="{00000000-0005-0000-0000-00003C5F0000}"/>
    <cellStyle name="SAPBEXHLevel1X 2 2 2" xfId="21694" xr:uid="{00000000-0005-0000-0000-00003D5F0000}"/>
    <cellStyle name="SAPBEXHLevel1X 2 3" xfId="7137" xr:uid="{00000000-0005-0000-0000-00003E5F0000}"/>
    <cellStyle name="SAPBEXHLevel1X 2 3 2" xfId="26046" xr:uid="{00000000-0005-0000-0000-00003F5F0000}"/>
    <cellStyle name="SAPBEXHLevel1X 2 4" xfId="7775" xr:uid="{00000000-0005-0000-0000-0000405F0000}"/>
    <cellStyle name="SAPBEXHLevel1X 2 4 2" xfId="26684" xr:uid="{00000000-0005-0000-0000-0000415F0000}"/>
    <cellStyle name="SAPBEXHLevel1X 2 5" xfId="10123" xr:uid="{00000000-0005-0000-0000-0000425F0000}"/>
    <cellStyle name="SAPBEXHLevel1X 2 5 2" xfId="29032" xr:uid="{00000000-0005-0000-0000-0000435F0000}"/>
    <cellStyle name="SAPBEXHLevel1X 2 6" xfId="12510" xr:uid="{00000000-0005-0000-0000-0000445F0000}"/>
    <cellStyle name="SAPBEXHLevel1X 2 6 2" xfId="31419" xr:uid="{00000000-0005-0000-0000-0000455F0000}"/>
    <cellStyle name="SAPBEXHLevel1X 2 7" xfId="14819" xr:uid="{00000000-0005-0000-0000-0000465F0000}"/>
    <cellStyle name="SAPBEXHLevel1X 2 7 2" xfId="33728" xr:uid="{00000000-0005-0000-0000-0000475F0000}"/>
    <cellStyle name="SAPBEXHLevel1X 2 8" xfId="17206" xr:uid="{00000000-0005-0000-0000-0000485F0000}"/>
    <cellStyle name="SAPBEXHLevel1X 2 8 2" xfId="36115" xr:uid="{00000000-0005-0000-0000-0000495F0000}"/>
    <cellStyle name="SAPBEXHLevel1X 2 9" xfId="19448" xr:uid="{00000000-0005-0000-0000-00004A5F0000}"/>
    <cellStyle name="SAPBEXHLevel1X 20" xfId="898" xr:uid="{00000000-0005-0000-0000-00004B5F0000}"/>
    <cellStyle name="SAPBEXHLevel1X 20 2" xfId="3484" xr:uid="{00000000-0005-0000-0000-00004C5F0000}"/>
    <cellStyle name="SAPBEXHLevel1X 20 2 2" xfId="22393" xr:uid="{00000000-0005-0000-0000-00004D5F0000}"/>
    <cellStyle name="SAPBEXHLevel1X 20 3" xfId="5297" xr:uid="{00000000-0005-0000-0000-00004E5F0000}"/>
    <cellStyle name="SAPBEXHLevel1X 20 3 2" xfId="24206" xr:uid="{00000000-0005-0000-0000-00004F5F0000}"/>
    <cellStyle name="SAPBEXHLevel1X 20 4" xfId="8009" xr:uid="{00000000-0005-0000-0000-0000505F0000}"/>
    <cellStyle name="SAPBEXHLevel1X 20 4 2" xfId="26918" xr:uid="{00000000-0005-0000-0000-0000515F0000}"/>
    <cellStyle name="SAPBEXHLevel1X 20 5" xfId="10374" xr:uid="{00000000-0005-0000-0000-0000525F0000}"/>
    <cellStyle name="SAPBEXHLevel1X 20 5 2" xfId="29283" xr:uid="{00000000-0005-0000-0000-0000535F0000}"/>
    <cellStyle name="SAPBEXHLevel1X 20 6" xfId="13546" xr:uid="{00000000-0005-0000-0000-0000545F0000}"/>
    <cellStyle name="SAPBEXHLevel1X 20 6 2" xfId="32455" xr:uid="{00000000-0005-0000-0000-0000555F0000}"/>
    <cellStyle name="SAPBEXHLevel1X 20 7" xfId="15070" xr:uid="{00000000-0005-0000-0000-0000565F0000}"/>
    <cellStyle name="SAPBEXHLevel1X 20 7 2" xfId="33979" xr:uid="{00000000-0005-0000-0000-0000575F0000}"/>
    <cellStyle name="SAPBEXHLevel1X 20 8" xfId="18242" xr:uid="{00000000-0005-0000-0000-0000585F0000}"/>
    <cellStyle name="SAPBEXHLevel1X 20 8 2" xfId="37151" xr:uid="{00000000-0005-0000-0000-0000595F0000}"/>
    <cellStyle name="SAPBEXHLevel1X 20 9" xfId="19680" xr:uid="{00000000-0005-0000-0000-00005A5F0000}"/>
    <cellStyle name="SAPBEXHLevel1X 21" xfId="913" xr:uid="{00000000-0005-0000-0000-00005B5F0000}"/>
    <cellStyle name="SAPBEXHLevel1X 21 2" xfId="3499" xr:uid="{00000000-0005-0000-0000-00005C5F0000}"/>
    <cellStyle name="SAPBEXHLevel1X 21 2 2" xfId="22408" xr:uid="{00000000-0005-0000-0000-00005D5F0000}"/>
    <cellStyle name="SAPBEXHLevel1X 21 3" xfId="2604" xr:uid="{00000000-0005-0000-0000-00005E5F0000}"/>
    <cellStyle name="SAPBEXHLevel1X 21 3 2" xfId="21513" xr:uid="{00000000-0005-0000-0000-00005F5F0000}"/>
    <cellStyle name="SAPBEXHLevel1X 21 4" xfId="8228" xr:uid="{00000000-0005-0000-0000-0000605F0000}"/>
    <cellStyle name="SAPBEXHLevel1X 21 4 2" xfId="27137" xr:uid="{00000000-0005-0000-0000-0000615F0000}"/>
    <cellStyle name="SAPBEXHLevel1X 21 5" xfId="10616" xr:uid="{00000000-0005-0000-0000-0000625F0000}"/>
    <cellStyle name="SAPBEXHLevel1X 21 5 2" xfId="29525" xr:uid="{00000000-0005-0000-0000-0000635F0000}"/>
    <cellStyle name="SAPBEXHLevel1X 21 6" xfId="14058" xr:uid="{00000000-0005-0000-0000-0000645F0000}"/>
    <cellStyle name="SAPBEXHLevel1X 21 6 2" xfId="32967" xr:uid="{00000000-0005-0000-0000-0000655F0000}"/>
    <cellStyle name="SAPBEXHLevel1X 21 7" xfId="15312" xr:uid="{00000000-0005-0000-0000-0000665F0000}"/>
    <cellStyle name="SAPBEXHLevel1X 21 7 2" xfId="34221" xr:uid="{00000000-0005-0000-0000-0000675F0000}"/>
    <cellStyle name="SAPBEXHLevel1X 21 8" xfId="18754" xr:uid="{00000000-0005-0000-0000-0000685F0000}"/>
    <cellStyle name="SAPBEXHLevel1X 21 8 2" xfId="37663" xr:uid="{00000000-0005-0000-0000-0000695F0000}"/>
    <cellStyle name="SAPBEXHLevel1X 21 9" xfId="19901" xr:uid="{00000000-0005-0000-0000-00006A5F0000}"/>
    <cellStyle name="SAPBEXHLevel1X 22" xfId="987" xr:uid="{00000000-0005-0000-0000-00006B5F0000}"/>
    <cellStyle name="SAPBEXHLevel1X 22 2" xfId="3573" xr:uid="{00000000-0005-0000-0000-00006C5F0000}"/>
    <cellStyle name="SAPBEXHLevel1X 22 2 2" xfId="22482" xr:uid="{00000000-0005-0000-0000-00006D5F0000}"/>
    <cellStyle name="SAPBEXHLevel1X 22 3" xfId="5641" xr:uid="{00000000-0005-0000-0000-00006E5F0000}"/>
    <cellStyle name="SAPBEXHLevel1X 22 3 2" xfId="24550" xr:uid="{00000000-0005-0000-0000-00006F5F0000}"/>
    <cellStyle name="SAPBEXHLevel1X 22 4" xfId="9060" xr:uid="{00000000-0005-0000-0000-0000705F0000}"/>
    <cellStyle name="SAPBEXHLevel1X 22 4 2" xfId="27969" xr:uid="{00000000-0005-0000-0000-0000715F0000}"/>
    <cellStyle name="SAPBEXHLevel1X 22 5" xfId="11529" xr:uid="{00000000-0005-0000-0000-0000725F0000}"/>
    <cellStyle name="SAPBEXHLevel1X 22 5 2" xfId="30438" xr:uid="{00000000-0005-0000-0000-0000735F0000}"/>
    <cellStyle name="SAPBEXHLevel1X 22 6" xfId="12982" xr:uid="{00000000-0005-0000-0000-0000745F0000}"/>
    <cellStyle name="SAPBEXHLevel1X 22 6 2" xfId="31891" xr:uid="{00000000-0005-0000-0000-0000755F0000}"/>
    <cellStyle name="SAPBEXHLevel1X 22 7" xfId="16225" xr:uid="{00000000-0005-0000-0000-0000765F0000}"/>
    <cellStyle name="SAPBEXHLevel1X 22 7 2" xfId="35134" xr:uid="{00000000-0005-0000-0000-0000775F0000}"/>
    <cellStyle name="SAPBEXHLevel1X 22 8" xfId="17678" xr:uid="{00000000-0005-0000-0000-0000785F0000}"/>
    <cellStyle name="SAPBEXHLevel1X 22 8 2" xfId="36587" xr:uid="{00000000-0005-0000-0000-0000795F0000}"/>
    <cellStyle name="SAPBEXHLevel1X 22 9" xfId="20735" xr:uid="{00000000-0005-0000-0000-00007A5F0000}"/>
    <cellStyle name="SAPBEXHLevel1X 23" xfId="807" xr:uid="{00000000-0005-0000-0000-00007B5F0000}"/>
    <cellStyle name="SAPBEXHLevel1X 23 2" xfId="3393" xr:uid="{00000000-0005-0000-0000-00007C5F0000}"/>
    <cellStyle name="SAPBEXHLevel1X 23 2 2" xfId="22302" xr:uid="{00000000-0005-0000-0000-00007D5F0000}"/>
    <cellStyle name="SAPBEXHLevel1X 23 3" xfId="6299" xr:uid="{00000000-0005-0000-0000-00007E5F0000}"/>
    <cellStyle name="SAPBEXHLevel1X 23 3 2" xfId="25208" xr:uid="{00000000-0005-0000-0000-00007F5F0000}"/>
    <cellStyle name="SAPBEXHLevel1X 23 4" xfId="8962" xr:uid="{00000000-0005-0000-0000-0000805F0000}"/>
    <cellStyle name="SAPBEXHLevel1X 23 4 2" xfId="27871" xr:uid="{00000000-0005-0000-0000-0000815F0000}"/>
    <cellStyle name="SAPBEXHLevel1X 23 5" xfId="11419" xr:uid="{00000000-0005-0000-0000-0000825F0000}"/>
    <cellStyle name="SAPBEXHLevel1X 23 5 2" xfId="30328" xr:uid="{00000000-0005-0000-0000-0000835F0000}"/>
    <cellStyle name="SAPBEXHLevel1X 23 6" xfId="12441" xr:uid="{00000000-0005-0000-0000-0000845F0000}"/>
    <cellStyle name="SAPBEXHLevel1X 23 6 2" xfId="31350" xr:uid="{00000000-0005-0000-0000-0000855F0000}"/>
    <cellStyle name="SAPBEXHLevel1X 23 7" xfId="16115" xr:uid="{00000000-0005-0000-0000-0000865F0000}"/>
    <cellStyle name="SAPBEXHLevel1X 23 7 2" xfId="35024" xr:uid="{00000000-0005-0000-0000-0000875F0000}"/>
    <cellStyle name="SAPBEXHLevel1X 23 8" xfId="17137" xr:uid="{00000000-0005-0000-0000-0000885F0000}"/>
    <cellStyle name="SAPBEXHLevel1X 23 8 2" xfId="36046" xr:uid="{00000000-0005-0000-0000-0000895F0000}"/>
    <cellStyle name="SAPBEXHLevel1X 23 9" xfId="20637" xr:uid="{00000000-0005-0000-0000-00008A5F0000}"/>
    <cellStyle name="SAPBEXHLevel1X 24" xfId="1004" xr:uid="{00000000-0005-0000-0000-00008B5F0000}"/>
    <cellStyle name="SAPBEXHLevel1X 24 2" xfId="3590" xr:uid="{00000000-0005-0000-0000-00008C5F0000}"/>
    <cellStyle name="SAPBEXHLevel1X 24 2 2" xfId="22499" xr:uid="{00000000-0005-0000-0000-00008D5F0000}"/>
    <cellStyle name="SAPBEXHLevel1X 24 3" xfId="6159" xr:uid="{00000000-0005-0000-0000-00008E5F0000}"/>
    <cellStyle name="SAPBEXHLevel1X 24 3 2" xfId="25068" xr:uid="{00000000-0005-0000-0000-00008F5F0000}"/>
    <cellStyle name="SAPBEXHLevel1X 24 4" xfId="8053" xr:uid="{00000000-0005-0000-0000-0000905F0000}"/>
    <cellStyle name="SAPBEXHLevel1X 24 4 2" xfId="26962" xr:uid="{00000000-0005-0000-0000-0000915F0000}"/>
    <cellStyle name="SAPBEXHLevel1X 24 5" xfId="10421" xr:uid="{00000000-0005-0000-0000-0000925F0000}"/>
    <cellStyle name="SAPBEXHLevel1X 24 5 2" xfId="29330" xr:uid="{00000000-0005-0000-0000-0000935F0000}"/>
    <cellStyle name="SAPBEXHLevel1X 24 6" xfId="13884" xr:uid="{00000000-0005-0000-0000-0000945F0000}"/>
    <cellStyle name="SAPBEXHLevel1X 24 6 2" xfId="32793" xr:uid="{00000000-0005-0000-0000-0000955F0000}"/>
    <cellStyle name="SAPBEXHLevel1X 24 7" xfId="15117" xr:uid="{00000000-0005-0000-0000-0000965F0000}"/>
    <cellStyle name="SAPBEXHLevel1X 24 7 2" xfId="34026" xr:uid="{00000000-0005-0000-0000-0000975F0000}"/>
    <cellStyle name="SAPBEXHLevel1X 24 8" xfId="18580" xr:uid="{00000000-0005-0000-0000-0000985F0000}"/>
    <cellStyle name="SAPBEXHLevel1X 24 8 2" xfId="37489" xr:uid="{00000000-0005-0000-0000-0000995F0000}"/>
    <cellStyle name="SAPBEXHLevel1X 24 9" xfId="19724" xr:uid="{00000000-0005-0000-0000-00009A5F0000}"/>
    <cellStyle name="SAPBEXHLevel1X 25" xfId="959" xr:uid="{00000000-0005-0000-0000-00009B5F0000}"/>
    <cellStyle name="SAPBEXHLevel1X 25 2" xfId="3545" xr:uid="{00000000-0005-0000-0000-00009C5F0000}"/>
    <cellStyle name="SAPBEXHLevel1X 25 2 2" xfId="22454" xr:uid="{00000000-0005-0000-0000-00009D5F0000}"/>
    <cellStyle name="SAPBEXHLevel1X 25 3" xfId="6379" xr:uid="{00000000-0005-0000-0000-00009E5F0000}"/>
    <cellStyle name="SAPBEXHLevel1X 25 3 2" xfId="25288" xr:uid="{00000000-0005-0000-0000-00009F5F0000}"/>
    <cellStyle name="SAPBEXHLevel1X 25 4" xfId="7854" xr:uid="{00000000-0005-0000-0000-0000A05F0000}"/>
    <cellStyle name="SAPBEXHLevel1X 25 4 2" xfId="26763" xr:uid="{00000000-0005-0000-0000-0000A15F0000}"/>
    <cellStyle name="SAPBEXHLevel1X 25 5" xfId="10206" xr:uid="{00000000-0005-0000-0000-0000A25F0000}"/>
    <cellStyle name="SAPBEXHLevel1X 25 5 2" xfId="29115" xr:uid="{00000000-0005-0000-0000-0000A35F0000}"/>
    <cellStyle name="SAPBEXHLevel1X 25 6" xfId="13177" xr:uid="{00000000-0005-0000-0000-0000A45F0000}"/>
    <cellStyle name="SAPBEXHLevel1X 25 6 2" xfId="32086" xr:uid="{00000000-0005-0000-0000-0000A55F0000}"/>
    <cellStyle name="SAPBEXHLevel1X 25 7" xfId="14902" xr:uid="{00000000-0005-0000-0000-0000A65F0000}"/>
    <cellStyle name="SAPBEXHLevel1X 25 7 2" xfId="33811" xr:uid="{00000000-0005-0000-0000-0000A75F0000}"/>
    <cellStyle name="SAPBEXHLevel1X 25 8" xfId="17873" xr:uid="{00000000-0005-0000-0000-0000A85F0000}"/>
    <cellStyle name="SAPBEXHLevel1X 25 8 2" xfId="36782" xr:uid="{00000000-0005-0000-0000-0000A95F0000}"/>
    <cellStyle name="SAPBEXHLevel1X 25 9" xfId="19527" xr:uid="{00000000-0005-0000-0000-0000AA5F0000}"/>
    <cellStyle name="SAPBEXHLevel1X 26" xfId="1135" xr:uid="{00000000-0005-0000-0000-0000AB5F0000}"/>
    <cellStyle name="SAPBEXHLevel1X 26 2" xfId="3721" xr:uid="{00000000-0005-0000-0000-0000AC5F0000}"/>
    <cellStyle name="SAPBEXHLevel1X 26 2 2" xfId="22630" xr:uid="{00000000-0005-0000-0000-0000AD5F0000}"/>
    <cellStyle name="SAPBEXHLevel1X 26 3" xfId="6998" xr:uid="{00000000-0005-0000-0000-0000AE5F0000}"/>
    <cellStyle name="SAPBEXHLevel1X 26 3 2" xfId="25907" xr:uid="{00000000-0005-0000-0000-0000AF5F0000}"/>
    <cellStyle name="SAPBEXHLevel1X 26 4" xfId="6042" xr:uid="{00000000-0005-0000-0000-0000B05F0000}"/>
    <cellStyle name="SAPBEXHLevel1X 26 4 2" xfId="24951" xr:uid="{00000000-0005-0000-0000-0000B15F0000}"/>
    <cellStyle name="SAPBEXHLevel1X 26 5" xfId="9489" xr:uid="{00000000-0005-0000-0000-0000B25F0000}"/>
    <cellStyle name="SAPBEXHLevel1X 26 5 2" xfId="28398" xr:uid="{00000000-0005-0000-0000-0000B35F0000}"/>
    <cellStyle name="SAPBEXHLevel1X 26 6" xfId="12519" xr:uid="{00000000-0005-0000-0000-0000B45F0000}"/>
    <cellStyle name="SAPBEXHLevel1X 26 6 2" xfId="31428" xr:uid="{00000000-0005-0000-0000-0000B55F0000}"/>
    <cellStyle name="SAPBEXHLevel1X 26 7" xfId="14185" xr:uid="{00000000-0005-0000-0000-0000B65F0000}"/>
    <cellStyle name="SAPBEXHLevel1X 26 7 2" xfId="33094" xr:uid="{00000000-0005-0000-0000-0000B75F0000}"/>
    <cellStyle name="SAPBEXHLevel1X 26 8" xfId="17215" xr:uid="{00000000-0005-0000-0000-0000B85F0000}"/>
    <cellStyle name="SAPBEXHLevel1X 26 8 2" xfId="36124" xr:uid="{00000000-0005-0000-0000-0000B95F0000}"/>
    <cellStyle name="SAPBEXHLevel1X 26 9" xfId="18879" xr:uid="{00000000-0005-0000-0000-0000BA5F0000}"/>
    <cellStyle name="SAPBEXHLevel1X 27" xfId="1021" xr:uid="{00000000-0005-0000-0000-0000BB5F0000}"/>
    <cellStyle name="SAPBEXHLevel1X 27 2" xfId="3607" xr:uid="{00000000-0005-0000-0000-0000BC5F0000}"/>
    <cellStyle name="SAPBEXHLevel1X 27 2 2" xfId="22516" xr:uid="{00000000-0005-0000-0000-0000BD5F0000}"/>
    <cellStyle name="SAPBEXHLevel1X 27 3" xfId="2617" xr:uid="{00000000-0005-0000-0000-0000BE5F0000}"/>
    <cellStyle name="SAPBEXHLevel1X 27 3 2" xfId="21526" xr:uid="{00000000-0005-0000-0000-0000BF5F0000}"/>
    <cellStyle name="SAPBEXHLevel1X 27 4" xfId="9212" xr:uid="{00000000-0005-0000-0000-0000C05F0000}"/>
    <cellStyle name="SAPBEXHLevel1X 27 4 2" xfId="28121" xr:uid="{00000000-0005-0000-0000-0000C15F0000}"/>
    <cellStyle name="SAPBEXHLevel1X 27 5" xfId="11959" xr:uid="{00000000-0005-0000-0000-0000C25F0000}"/>
    <cellStyle name="SAPBEXHLevel1X 27 5 2" xfId="30868" xr:uid="{00000000-0005-0000-0000-0000C35F0000}"/>
    <cellStyle name="SAPBEXHLevel1X 27 6" xfId="10792" xr:uid="{00000000-0005-0000-0000-0000C45F0000}"/>
    <cellStyle name="SAPBEXHLevel1X 27 6 2" xfId="29701" xr:uid="{00000000-0005-0000-0000-0000C55F0000}"/>
    <cellStyle name="SAPBEXHLevel1X 27 7" xfId="16655" xr:uid="{00000000-0005-0000-0000-0000C65F0000}"/>
    <cellStyle name="SAPBEXHLevel1X 27 7 2" xfId="35564" xr:uid="{00000000-0005-0000-0000-0000C75F0000}"/>
    <cellStyle name="SAPBEXHLevel1X 27 8" xfId="15488" xr:uid="{00000000-0005-0000-0000-0000C85F0000}"/>
    <cellStyle name="SAPBEXHLevel1X 27 8 2" xfId="34397" xr:uid="{00000000-0005-0000-0000-0000C95F0000}"/>
    <cellStyle name="SAPBEXHLevel1X 27 9" xfId="21143" xr:uid="{00000000-0005-0000-0000-0000CA5F0000}"/>
    <cellStyle name="SAPBEXHLevel1X 28" xfId="1174" xr:uid="{00000000-0005-0000-0000-0000CB5F0000}"/>
    <cellStyle name="SAPBEXHLevel1X 28 2" xfId="3760" xr:uid="{00000000-0005-0000-0000-0000CC5F0000}"/>
    <cellStyle name="SAPBEXHLevel1X 28 2 2" xfId="22669" xr:uid="{00000000-0005-0000-0000-0000CD5F0000}"/>
    <cellStyle name="SAPBEXHLevel1X 28 3" xfId="6502" xr:uid="{00000000-0005-0000-0000-0000CE5F0000}"/>
    <cellStyle name="SAPBEXHLevel1X 28 3 2" xfId="25411" xr:uid="{00000000-0005-0000-0000-0000CF5F0000}"/>
    <cellStyle name="SAPBEXHLevel1X 28 4" xfId="9074" xr:uid="{00000000-0005-0000-0000-0000D05F0000}"/>
    <cellStyle name="SAPBEXHLevel1X 28 4 2" xfId="27983" xr:uid="{00000000-0005-0000-0000-0000D15F0000}"/>
    <cellStyle name="SAPBEXHLevel1X 28 5" xfId="11546" xr:uid="{00000000-0005-0000-0000-0000D25F0000}"/>
    <cellStyle name="SAPBEXHLevel1X 28 5 2" xfId="30455" xr:uid="{00000000-0005-0000-0000-0000D35F0000}"/>
    <cellStyle name="SAPBEXHLevel1X 28 6" xfId="12217" xr:uid="{00000000-0005-0000-0000-0000D45F0000}"/>
    <cellStyle name="SAPBEXHLevel1X 28 6 2" xfId="31126" xr:uid="{00000000-0005-0000-0000-0000D55F0000}"/>
    <cellStyle name="SAPBEXHLevel1X 28 7" xfId="16242" xr:uid="{00000000-0005-0000-0000-0000D65F0000}"/>
    <cellStyle name="SAPBEXHLevel1X 28 7 2" xfId="35151" xr:uid="{00000000-0005-0000-0000-0000D75F0000}"/>
    <cellStyle name="SAPBEXHLevel1X 28 8" xfId="16913" xr:uid="{00000000-0005-0000-0000-0000D85F0000}"/>
    <cellStyle name="SAPBEXHLevel1X 28 8 2" xfId="35822" xr:uid="{00000000-0005-0000-0000-0000D95F0000}"/>
    <cellStyle name="SAPBEXHLevel1X 28 9" xfId="20749" xr:uid="{00000000-0005-0000-0000-0000DA5F0000}"/>
    <cellStyle name="SAPBEXHLevel1X 29" xfId="1169" xr:uid="{00000000-0005-0000-0000-0000DB5F0000}"/>
    <cellStyle name="SAPBEXHLevel1X 29 2" xfId="3755" xr:uid="{00000000-0005-0000-0000-0000DC5F0000}"/>
    <cellStyle name="SAPBEXHLevel1X 29 2 2" xfId="22664" xr:uid="{00000000-0005-0000-0000-0000DD5F0000}"/>
    <cellStyle name="SAPBEXHLevel1X 29 3" xfId="5845" xr:uid="{00000000-0005-0000-0000-0000DE5F0000}"/>
    <cellStyle name="SAPBEXHLevel1X 29 3 2" xfId="24754" xr:uid="{00000000-0005-0000-0000-0000DF5F0000}"/>
    <cellStyle name="SAPBEXHLevel1X 29 4" xfId="8184" xr:uid="{00000000-0005-0000-0000-0000E05F0000}"/>
    <cellStyle name="SAPBEXHLevel1X 29 4 2" xfId="27093" xr:uid="{00000000-0005-0000-0000-0000E15F0000}"/>
    <cellStyle name="SAPBEXHLevel1X 29 5" xfId="10564" xr:uid="{00000000-0005-0000-0000-0000E25F0000}"/>
    <cellStyle name="SAPBEXHLevel1X 29 5 2" xfId="29473" xr:uid="{00000000-0005-0000-0000-0000E35F0000}"/>
    <cellStyle name="SAPBEXHLevel1X 29 6" xfId="13075" xr:uid="{00000000-0005-0000-0000-0000E45F0000}"/>
    <cellStyle name="SAPBEXHLevel1X 29 6 2" xfId="31984" xr:uid="{00000000-0005-0000-0000-0000E55F0000}"/>
    <cellStyle name="SAPBEXHLevel1X 29 7" xfId="15260" xr:uid="{00000000-0005-0000-0000-0000E65F0000}"/>
    <cellStyle name="SAPBEXHLevel1X 29 7 2" xfId="34169" xr:uid="{00000000-0005-0000-0000-0000E75F0000}"/>
    <cellStyle name="SAPBEXHLevel1X 29 8" xfId="17771" xr:uid="{00000000-0005-0000-0000-0000E85F0000}"/>
    <cellStyle name="SAPBEXHLevel1X 29 8 2" xfId="36680" xr:uid="{00000000-0005-0000-0000-0000E95F0000}"/>
    <cellStyle name="SAPBEXHLevel1X 29 9" xfId="19857" xr:uid="{00000000-0005-0000-0000-0000EA5F0000}"/>
    <cellStyle name="SAPBEXHLevel1X 3" xfId="245" xr:uid="{00000000-0005-0000-0000-0000EB5F0000}"/>
    <cellStyle name="SAPBEXHLevel1X 3 2" xfId="2831" xr:uid="{00000000-0005-0000-0000-0000EC5F0000}"/>
    <cellStyle name="SAPBEXHLevel1X 3 2 2" xfId="21740" xr:uid="{00000000-0005-0000-0000-0000ED5F0000}"/>
    <cellStyle name="SAPBEXHLevel1X 3 3" xfId="6326" xr:uid="{00000000-0005-0000-0000-0000EE5F0000}"/>
    <cellStyle name="SAPBEXHLevel1X 3 3 2" xfId="25235" xr:uid="{00000000-0005-0000-0000-0000EF5F0000}"/>
    <cellStyle name="SAPBEXHLevel1X 3 4" xfId="6356" xr:uid="{00000000-0005-0000-0000-0000F05F0000}"/>
    <cellStyle name="SAPBEXHLevel1X 3 4 2" xfId="25265" xr:uid="{00000000-0005-0000-0000-0000F15F0000}"/>
    <cellStyle name="SAPBEXHLevel1X 3 5" xfId="11967" xr:uid="{00000000-0005-0000-0000-0000F25F0000}"/>
    <cellStyle name="SAPBEXHLevel1X 3 5 2" xfId="30876" xr:uid="{00000000-0005-0000-0000-0000F35F0000}"/>
    <cellStyle name="SAPBEXHLevel1X 3 6" xfId="14031" xr:uid="{00000000-0005-0000-0000-0000F45F0000}"/>
    <cellStyle name="SAPBEXHLevel1X 3 6 2" xfId="32940" xr:uid="{00000000-0005-0000-0000-0000F55F0000}"/>
    <cellStyle name="SAPBEXHLevel1X 3 7" xfId="16663" xr:uid="{00000000-0005-0000-0000-0000F65F0000}"/>
    <cellStyle name="SAPBEXHLevel1X 3 7 2" xfId="35572" xr:uid="{00000000-0005-0000-0000-0000F75F0000}"/>
    <cellStyle name="SAPBEXHLevel1X 3 8" xfId="18727" xr:uid="{00000000-0005-0000-0000-0000F85F0000}"/>
    <cellStyle name="SAPBEXHLevel1X 3 8 2" xfId="37636" xr:uid="{00000000-0005-0000-0000-0000F95F0000}"/>
    <cellStyle name="SAPBEXHLevel1X 3 9" xfId="21151" xr:uid="{00000000-0005-0000-0000-0000FA5F0000}"/>
    <cellStyle name="SAPBEXHLevel1X 30" xfId="1165" xr:uid="{00000000-0005-0000-0000-0000FB5F0000}"/>
    <cellStyle name="SAPBEXHLevel1X 30 2" xfId="3751" xr:uid="{00000000-0005-0000-0000-0000FC5F0000}"/>
    <cellStyle name="SAPBEXHLevel1X 30 2 2" xfId="22660" xr:uid="{00000000-0005-0000-0000-0000FD5F0000}"/>
    <cellStyle name="SAPBEXHLevel1X 30 3" xfId="5681" xr:uid="{00000000-0005-0000-0000-0000FE5F0000}"/>
    <cellStyle name="SAPBEXHLevel1X 30 3 2" xfId="24590" xr:uid="{00000000-0005-0000-0000-0000FF5F0000}"/>
    <cellStyle name="SAPBEXHLevel1X 30 4" xfId="8067" xr:uid="{00000000-0005-0000-0000-000000600000}"/>
    <cellStyle name="SAPBEXHLevel1X 30 4 2" xfId="26976" xr:uid="{00000000-0005-0000-0000-000001600000}"/>
    <cellStyle name="SAPBEXHLevel1X 30 5" xfId="10437" xr:uid="{00000000-0005-0000-0000-000002600000}"/>
    <cellStyle name="SAPBEXHLevel1X 30 5 2" xfId="29346" xr:uid="{00000000-0005-0000-0000-000003600000}"/>
    <cellStyle name="SAPBEXHLevel1X 30 6" xfId="13523" xr:uid="{00000000-0005-0000-0000-000004600000}"/>
    <cellStyle name="SAPBEXHLevel1X 30 6 2" xfId="32432" xr:uid="{00000000-0005-0000-0000-000005600000}"/>
    <cellStyle name="SAPBEXHLevel1X 30 7" xfId="15133" xr:uid="{00000000-0005-0000-0000-000006600000}"/>
    <cellStyle name="SAPBEXHLevel1X 30 7 2" xfId="34042" xr:uid="{00000000-0005-0000-0000-000007600000}"/>
    <cellStyle name="SAPBEXHLevel1X 30 8" xfId="18219" xr:uid="{00000000-0005-0000-0000-000008600000}"/>
    <cellStyle name="SAPBEXHLevel1X 30 8 2" xfId="37128" xr:uid="{00000000-0005-0000-0000-000009600000}"/>
    <cellStyle name="SAPBEXHLevel1X 30 9" xfId="19738" xr:uid="{00000000-0005-0000-0000-00000A600000}"/>
    <cellStyle name="SAPBEXHLevel1X 31" xfId="1184" xr:uid="{00000000-0005-0000-0000-00000B600000}"/>
    <cellStyle name="SAPBEXHLevel1X 31 2" xfId="3770" xr:uid="{00000000-0005-0000-0000-00000C600000}"/>
    <cellStyle name="SAPBEXHLevel1X 31 2 2" xfId="22679" xr:uid="{00000000-0005-0000-0000-00000D600000}"/>
    <cellStyle name="SAPBEXHLevel1X 31 3" xfId="5183" xr:uid="{00000000-0005-0000-0000-00000E600000}"/>
    <cellStyle name="SAPBEXHLevel1X 31 3 2" xfId="24092" xr:uid="{00000000-0005-0000-0000-00000F600000}"/>
    <cellStyle name="SAPBEXHLevel1X 31 4" xfId="8039" xr:uid="{00000000-0005-0000-0000-000010600000}"/>
    <cellStyle name="SAPBEXHLevel1X 31 4 2" xfId="26948" xr:uid="{00000000-0005-0000-0000-000011600000}"/>
    <cellStyle name="SAPBEXHLevel1X 31 5" xfId="10406" xr:uid="{00000000-0005-0000-0000-000012600000}"/>
    <cellStyle name="SAPBEXHLevel1X 31 5 2" xfId="29315" xr:uid="{00000000-0005-0000-0000-000013600000}"/>
    <cellStyle name="SAPBEXHLevel1X 31 6" xfId="12692" xr:uid="{00000000-0005-0000-0000-000014600000}"/>
    <cellStyle name="SAPBEXHLevel1X 31 6 2" xfId="31601" xr:uid="{00000000-0005-0000-0000-000015600000}"/>
    <cellStyle name="SAPBEXHLevel1X 31 7" xfId="15102" xr:uid="{00000000-0005-0000-0000-000016600000}"/>
    <cellStyle name="SAPBEXHLevel1X 31 7 2" xfId="34011" xr:uid="{00000000-0005-0000-0000-000017600000}"/>
    <cellStyle name="SAPBEXHLevel1X 31 8" xfId="17388" xr:uid="{00000000-0005-0000-0000-000018600000}"/>
    <cellStyle name="SAPBEXHLevel1X 31 8 2" xfId="36297" xr:uid="{00000000-0005-0000-0000-000019600000}"/>
    <cellStyle name="SAPBEXHLevel1X 31 9" xfId="19710" xr:uid="{00000000-0005-0000-0000-00001A600000}"/>
    <cellStyle name="SAPBEXHLevel1X 32" xfId="1282" xr:uid="{00000000-0005-0000-0000-00001B600000}"/>
    <cellStyle name="SAPBEXHLevel1X 32 2" xfId="3868" xr:uid="{00000000-0005-0000-0000-00001C600000}"/>
    <cellStyle name="SAPBEXHLevel1X 32 2 2" xfId="22777" xr:uid="{00000000-0005-0000-0000-00001D600000}"/>
    <cellStyle name="SAPBEXHLevel1X 32 3" xfId="5770" xr:uid="{00000000-0005-0000-0000-00001E600000}"/>
    <cellStyle name="SAPBEXHLevel1X 32 3 2" xfId="24679" xr:uid="{00000000-0005-0000-0000-00001F600000}"/>
    <cellStyle name="SAPBEXHLevel1X 32 4" xfId="8289" xr:uid="{00000000-0005-0000-0000-000020600000}"/>
    <cellStyle name="SAPBEXHLevel1X 32 4 2" xfId="27198" xr:uid="{00000000-0005-0000-0000-000021600000}"/>
    <cellStyle name="SAPBEXHLevel1X 32 5" xfId="10684" xr:uid="{00000000-0005-0000-0000-000022600000}"/>
    <cellStyle name="SAPBEXHLevel1X 32 5 2" xfId="29593" xr:uid="{00000000-0005-0000-0000-000023600000}"/>
    <cellStyle name="SAPBEXHLevel1X 32 6" xfId="12812" xr:uid="{00000000-0005-0000-0000-000024600000}"/>
    <cellStyle name="SAPBEXHLevel1X 32 6 2" xfId="31721" xr:uid="{00000000-0005-0000-0000-000025600000}"/>
    <cellStyle name="SAPBEXHLevel1X 32 7" xfId="15380" xr:uid="{00000000-0005-0000-0000-000026600000}"/>
    <cellStyle name="SAPBEXHLevel1X 32 7 2" xfId="34289" xr:uid="{00000000-0005-0000-0000-000027600000}"/>
    <cellStyle name="SAPBEXHLevel1X 32 8" xfId="17508" xr:uid="{00000000-0005-0000-0000-000028600000}"/>
    <cellStyle name="SAPBEXHLevel1X 32 8 2" xfId="36417" xr:uid="{00000000-0005-0000-0000-000029600000}"/>
    <cellStyle name="SAPBEXHLevel1X 32 9" xfId="19962" xr:uid="{00000000-0005-0000-0000-00002A600000}"/>
    <cellStyle name="SAPBEXHLevel1X 33" xfId="1253" xr:uid="{00000000-0005-0000-0000-00002B600000}"/>
    <cellStyle name="SAPBEXHLevel1X 33 2" xfId="3839" xr:uid="{00000000-0005-0000-0000-00002C600000}"/>
    <cellStyle name="SAPBEXHLevel1X 33 2 2" xfId="22748" xr:uid="{00000000-0005-0000-0000-00002D600000}"/>
    <cellStyle name="SAPBEXHLevel1X 33 3" xfId="5961" xr:uid="{00000000-0005-0000-0000-00002E600000}"/>
    <cellStyle name="SAPBEXHLevel1X 33 3 2" xfId="24870" xr:uid="{00000000-0005-0000-0000-00002F600000}"/>
    <cellStyle name="SAPBEXHLevel1X 33 4" xfId="8970" xr:uid="{00000000-0005-0000-0000-000030600000}"/>
    <cellStyle name="SAPBEXHLevel1X 33 4 2" xfId="27879" xr:uid="{00000000-0005-0000-0000-000031600000}"/>
    <cellStyle name="SAPBEXHLevel1X 33 5" xfId="11427" xr:uid="{00000000-0005-0000-0000-000032600000}"/>
    <cellStyle name="SAPBEXHLevel1X 33 5 2" xfId="30336" xr:uid="{00000000-0005-0000-0000-000033600000}"/>
    <cellStyle name="SAPBEXHLevel1X 33 6" xfId="12218" xr:uid="{00000000-0005-0000-0000-000034600000}"/>
    <cellStyle name="SAPBEXHLevel1X 33 6 2" xfId="31127" xr:uid="{00000000-0005-0000-0000-000035600000}"/>
    <cellStyle name="SAPBEXHLevel1X 33 7" xfId="16123" xr:uid="{00000000-0005-0000-0000-000036600000}"/>
    <cellStyle name="SAPBEXHLevel1X 33 7 2" xfId="35032" xr:uid="{00000000-0005-0000-0000-000037600000}"/>
    <cellStyle name="SAPBEXHLevel1X 33 8" xfId="16914" xr:uid="{00000000-0005-0000-0000-000038600000}"/>
    <cellStyle name="SAPBEXHLevel1X 33 8 2" xfId="35823" xr:uid="{00000000-0005-0000-0000-000039600000}"/>
    <cellStyle name="SAPBEXHLevel1X 33 9" xfId="20645" xr:uid="{00000000-0005-0000-0000-00003A600000}"/>
    <cellStyle name="SAPBEXHLevel1X 34" xfId="1219" xr:uid="{00000000-0005-0000-0000-00003B600000}"/>
    <cellStyle name="SAPBEXHLevel1X 34 2" xfId="3805" xr:uid="{00000000-0005-0000-0000-00003C600000}"/>
    <cellStyle name="SAPBEXHLevel1X 34 2 2" xfId="22714" xr:uid="{00000000-0005-0000-0000-00003D600000}"/>
    <cellStyle name="SAPBEXHLevel1X 34 3" xfId="6200" xr:uid="{00000000-0005-0000-0000-00003E600000}"/>
    <cellStyle name="SAPBEXHLevel1X 34 3 2" xfId="25109" xr:uid="{00000000-0005-0000-0000-00003F600000}"/>
    <cellStyle name="SAPBEXHLevel1X 34 4" xfId="8478" xr:uid="{00000000-0005-0000-0000-000040600000}"/>
    <cellStyle name="SAPBEXHLevel1X 34 4 2" xfId="27387" xr:uid="{00000000-0005-0000-0000-000041600000}"/>
    <cellStyle name="SAPBEXHLevel1X 34 5" xfId="10887" xr:uid="{00000000-0005-0000-0000-000042600000}"/>
    <cellStyle name="SAPBEXHLevel1X 34 5 2" xfId="29796" xr:uid="{00000000-0005-0000-0000-000043600000}"/>
    <cellStyle name="SAPBEXHLevel1X 34 6" xfId="13915" xr:uid="{00000000-0005-0000-0000-000044600000}"/>
    <cellStyle name="SAPBEXHLevel1X 34 6 2" xfId="32824" xr:uid="{00000000-0005-0000-0000-000045600000}"/>
    <cellStyle name="SAPBEXHLevel1X 34 7" xfId="15583" xr:uid="{00000000-0005-0000-0000-000046600000}"/>
    <cellStyle name="SAPBEXHLevel1X 34 7 2" xfId="34492" xr:uid="{00000000-0005-0000-0000-000047600000}"/>
    <cellStyle name="SAPBEXHLevel1X 34 8" xfId="18611" xr:uid="{00000000-0005-0000-0000-000048600000}"/>
    <cellStyle name="SAPBEXHLevel1X 34 8 2" xfId="37520" xr:uid="{00000000-0005-0000-0000-000049600000}"/>
    <cellStyle name="SAPBEXHLevel1X 34 9" xfId="20152" xr:uid="{00000000-0005-0000-0000-00004A600000}"/>
    <cellStyle name="SAPBEXHLevel1X 35" xfId="1265" xr:uid="{00000000-0005-0000-0000-00004B600000}"/>
    <cellStyle name="SAPBEXHLevel1X 35 2" xfId="3851" xr:uid="{00000000-0005-0000-0000-00004C600000}"/>
    <cellStyle name="SAPBEXHLevel1X 35 2 2" xfId="22760" xr:uid="{00000000-0005-0000-0000-00004D600000}"/>
    <cellStyle name="SAPBEXHLevel1X 35 3" xfId="2696" xr:uid="{00000000-0005-0000-0000-00004E600000}"/>
    <cellStyle name="SAPBEXHLevel1X 35 3 2" xfId="21605" xr:uid="{00000000-0005-0000-0000-00004F600000}"/>
    <cellStyle name="SAPBEXHLevel1X 35 4" xfId="8011" xr:uid="{00000000-0005-0000-0000-000050600000}"/>
    <cellStyle name="SAPBEXHLevel1X 35 4 2" xfId="26920" xr:uid="{00000000-0005-0000-0000-000051600000}"/>
    <cellStyle name="SAPBEXHLevel1X 35 5" xfId="10376" xr:uid="{00000000-0005-0000-0000-000052600000}"/>
    <cellStyle name="SAPBEXHLevel1X 35 5 2" xfId="29285" xr:uid="{00000000-0005-0000-0000-000053600000}"/>
    <cellStyle name="SAPBEXHLevel1X 35 6" xfId="12467" xr:uid="{00000000-0005-0000-0000-000054600000}"/>
    <cellStyle name="SAPBEXHLevel1X 35 6 2" xfId="31376" xr:uid="{00000000-0005-0000-0000-000055600000}"/>
    <cellStyle name="SAPBEXHLevel1X 35 7" xfId="15072" xr:uid="{00000000-0005-0000-0000-000056600000}"/>
    <cellStyle name="SAPBEXHLevel1X 35 7 2" xfId="33981" xr:uid="{00000000-0005-0000-0000-000057600000}"/>
    <cellStyle name="SAPBEXHLevel1X 35 8" xfId="17163" xr:uid="{00000000-0005-0000-0000-000058600000}"/>
    <cellStyle name="SAPBEXHLevel1X 35 8 2" xfId="36072" xr:uid="{00000000-0005-0000-0000-000059600000}"/>
    <cellStyle name="SAPBEXHLevel1X 35 9" xfId="19682" xr:uid="{00000000-0005-0000-0000-00005A600000}"/>
    <cellStyle name="SAPBEXHLevel1X 36" xfId="1129" xr:uid="{00000000-0005-0000-0000-00005B600000}"/>
    <cellStyle name="SAPBEXHLevel1X 36 2" xfId="3715" xr:uid="{00000000-0005-0000-0000-00005C600000}"/>
    <cellStyle name="SAPBEXHLevel1X 36 2 2" xfId="22624" xr:uid="{00000000-0005-0000-0000-00005D600000}"/>
    <cellStyle name="SAPBEXHLevel1X 36 3" xfId="4955" xr:uid="{00000000-0005-0000-0000-00005E600000}"/>
    <cellStyle name="SAPBEXHLevel1X 36 3 2" xfId="23864" xr:uid="{00000000-0005-0000-0000-00005F600000}"/>
    <cellStyle name="SAPBEXHLevel1X 36 4" xfId="8329" xr:uid="{00000000-0005-0000-0000-000060600000}"/>
    <cellStyle name="SAPBEXHLevel1X 36 4 2" xfId="27238" xr:uid="{00000000-0005-0000-0000-000061600000}"/>
    <cellStyle name="SAPBEXHLevel1X 36 5" xfId="10725" xr:uid="{00000000-0005-0000-0000-000062600000}"/>
    <cellStyle name="SAPBEXHLevel1X 36 5 2" xfId="29634" xr:uid="{00000000-0005-0000-0000-000063600000}"/>
    <cellStyle name="SAPBEXHLevel1X 36 6" xfId="12723" xr:uid="{00000000-0005-0000-0000-000064600000}"/>
    <cellStyle name="SAPBEXHLevel1X 36 6 2" xfId="31632" xr:uid="{00000000-0005-0000-0000-000065600000}"/>
    <cellStyle name="SAPBEXHLevel1X 36 7" xfId="15421" xr:uid="{00000000-0005-0000-0000-000066600000}"/>
    <cellStyle name="SAPBEXHLevel1X 36 7 2" xfId="34330" xr:uid="{00000000-0005-0000-0000-000067600000}"/>
    <cellStyle name="SAPBEXHLevel1X 36 8" xfId="17419" xr:uid="{00000000-0005-0000-0000-000068600000}"/>
    <cellStyle name="SAPBEXHLevel1X 36 8 2" xfId="36328" xr:uid="{00000000-0005-0000-0000-000069600000}"/>
    <cellStyle name="SAPBEXHLevel1X 36 9" xfId="20002" xr:uid="{00000000-0005-0000-0000-00006A600000}"/>
    <cellStyle name="SAPBEXHLevel1X 37" xfId="1489" xr:uid="{00000000-0005-0000-0000-00006B600000}"/>
    <cellStyle name="SAPBEXHLevel1X 37 2" xfId="4075" xr:uid="{00000000-0005-0000-0000-00006C600000}"/>
    <cellStyle name="SAPBEXHLevel1X 37 2 2" xfId="22984" xr:uid="{00000000-0005-0000-0000-00006D600000}"/>
    <cellStyle name="SAPBEXHLevel1X 37 3" xfId="5964" xr:uid="{00000000-0005-0000-0000-00006E600000}"/>
    <cellStyle name="SAPBEXHLevel1X 37 3 2" xfId="24873" xr:uid="{00000000-0005-0000-0000-00006F600000}"/>
    <cellStyle name="SAPBEXHLevel1X 37 4" xfId="9227" xr:uid="{00000000-0005-0000-0000-000070600000}"/>
    <cellStyle name="SAPBEXHLevel1X 37 4 2" xfId="28136" xr:uid="{00000000-0005-0000-0000-000071600000}"/>
    <cellStyle name="SAPBEXHLevel1X 37 5" xfId="11707" xr:uid="{00000000-0005-0000-0000-000072600000}"/>
    <cellStyle name="SAPBEXHLevel1X 37 5 2" xfId="30616" xr:uid="{00000000-0005-0000-0000-000073600000}"/>
    <cellStyle name="SAPBEXHLevel1X 37 6" xfId="9971" xr:uid="{00000000-0005-0000-0000-000074600000}"/>
    <cellStyle name="SAPBEXHLevel1X 37 6 2" xfId="28880" xr:uid="{00000000-0005-0000-0000-000075600000}"/>
    <cellStyle name="SAPBEXHLevel1X 37 7" xfId="16403" xr:uid="{00000000-0005-0000-0000-000076600000}"/>
    <cellStyle name="SAPBEXHLevel1X 37 7 2" xfId="35312" xr:uid="{00000000-0005-0000-0000-000077600000}"/>
    <cellStyle name="SAPBEXHLevel1X 37 8" xfId="14667" xr:uid="{00000000-0005-0000-0000-000078600000}"/>
    <cellStyle name="SAPBEXHLevel1X 37 8 2" xfId="33576" xr:uid="{00000000-0005-0000-0000-000079600000}"/>
    <cellStyle name="SAPBEXHLevel1X 37 9" xfId="20899" xr:uid="{00000000-0005-0000-0000-00007A600000}"/>
    <cellStyle name="SAPBEXHLevel1X 38" xfId="1603" xr:uid="{00000000-0005-0000-0000-00007B600000}"/>
    <cellStyle name="SAPBEXHLevel1X 38 2" xfId="4189" xr:uid="{00000000-0005-0000-0000-00007C600000}"/>
    <cellStyle name="SAPBEXHLevel1X 38 2 2" xfId="23098" xr:uid="{00000000-0005-0000-0000-00007D600000}"/>
    <cellStyle name="SAPBEXHLevel1X 38 3" xfId="6981" xr:uid="{00000000-0005-0000-0000-00007E600000}"/>
    <cellStyle name="SAPBEXHLevel1X 38 3 2" xfId="25890" xr:uid="{00000000-0005-0000-0000-00007F600000}"/>
    <cellStyle name="SAPBEXHLevel1X 38 4" xfId="8541" xr:uid="{00000000-0005-0000-0000-000080600000}"/>
    <cellStyle name="SAPBEXHLevel1X 38 4 2" xfId="27450" xr:uid="{00000000-0005-0000-0000-000081600000}"/>
    <cellStyle name="SAPBEXHLevel1X 38 5" xfId="10955" xr:uid="{00000000-0005-0000-0000-000082600000}"/>
    <cellStyle name="SAPBEXHLevel1X 38 5 2" xfId="29864" xr:uid="{00000000-0005-0000-0000-000083600000}"/>
    <cellStyle name="SAPBEXHLevel1X 38 6" xfId="12273" xr:uid="{00000000-0005-0000-0000-000084600000}"/>
    <cellStyle name="SAPBEXHLevel1X 38 6 2" xfId="31182" xr:uid="{00000000-0005-0000-0000-000085600000}"/>
    <cellStyle name="SAPBEXHLevel1X 38 7" xfId="15651" xr:uid="{00000000-0005-0000-0000-000086600000}"/>
    <cellStyle name="SAPBEXHLevel1X 38 7 2" xfId="34560" xr:uid="{00000000-0005-0000-0000-000087600000}"/>
    <cellStyle name="SAPBEXHLevel1X 38 8" xfId="16969" xr:uid="{00000000-0005-0000-0000-000088600000}"/>
    <cellStyle name="SAPBEXHLevel1X 38 8 2" xfId="35878" xr:uid="{00000000-0005-0000-0000-000089600000}"/>
    <cellStyle name="SAPBEXHLevel1X 38 9" xfId="20215" xr:uid="{00000000-0005-0000-0000-00008A600000}"/>
    <cellStyle name="SAPBEXHLevel1X 39" xfId="1686" xr:uid="{00000000-0005-0000-0000-00008B600000}"/>
    <cellStyle name="SAPBEXHLevel1X 39 2" xfId="4272" xr:uid="{00000000-0005-0000-0000-00008C600000}"/>
    <cellStyle name="SAPBEXHLevel1X 39 2 2" xfId="23181" xr:uid="{00000000-0005-0000-0000-00008D600000}"/>
    <cellStyle name="SAPBEXHLevel1X 39 3" xfId="7216" xr:uid="{00000000-0005-0000-0000-00008E600000}"/>
    <cellStyle name="SAPBEXHLevel1X 39 3 2" xfId="26125" xr:uid="{00000000-0005-0000-0000-00008F600000}"/>
    <cellStyle name="SAPBEXHLevel1X 39 4" xfId="8203" xr:uid="{00000000-0005-0000-0000-000090600000}"/>
    <cellStyle name="SAPBEXHLevel1X 39 4 2" xfId="27112" xr:uid="{00000000-0005-0000-0000-000091600000}"/>
    <cellStyle name="SAPBEXHLevel1X 39 5" xfId="10586" xr:uid="{00000000-0005-0000-0000-000092600000}"/>
    <cellStyle name="SAPBEXHLevel1X 39 5 2" xfId="29495" xr:uid="{00000000-0005-0000-0000-000093600000}"/>
    <cellStyle name="SAPBEXHLevel1X 39 6" xfId="12551" xr:uid="{00000000-0005-0000-0000-000094600000}"/>
    <cellStyle name="SAPBEXHLevel1X 39 6 2" xfId="31460" xr:uid="{00000000-0005-0000-0000-000095600000}"/>
    <cellStyle name="SAPBEXHLevel1X 39 7" xfId="15282" xr:uid="{00000000-0005-0000-0000-000096600000}"/>
    <cellStyle name="SAPBEXHLevel1X 39 7 2" xfId="34191" xr:uid="{00000000-0005-0000-0000-000097600000}"/>
    <cellStyle name="SAPBEXHLevel1X 39 8" xfId="17247" xr:uid="{00000000-0005-0000-0000-000098600000}"/>
    <cellStyle name="SAPBEXHLevel1X 39 8 2" xfId="36156" xr:uid="{00000000-0005-0000-0000-000099600000}"/>
    <cellStyle name="SAPBEXHLevel1X 39 9" xfId="19876" xr:uid="{00000000-0005-0000-0000-00009A600000}"/>
    <cellStyle name="SAPBEXHLevel1X 4" xfId="172" xr:uid="{00000000-0005-0000-0000-00009B600000}"/>
    <cellStyle name="SAPBEXHLevel1X 4 2" xfId="2759" xr:uid="{00000000-0005-0000-0000-00009C600000}"/>
    <cellStyle name="SAPBEXHLevel1X 4 2 2" xfId="21668" xr:uid="{00000000-0005-0000-0000-00009D600000}"/>
    <cellStyle name="SAPBEXHLevel1X 4 3" xfId="5835" xr:uid="{00000000-0005-0000-0000-00009E600000}"/>
    <cellStyle name="SAPBEXHLevel1X 4 3 2" xfId="24744" xr:uid="{00000000-0005-0000-0000-00009F600000}"/>
    <cellStyle name="SAPBEXHLevel1X 4 4" xfId="7612" xr:uid="{00000000-0005-0000-0000-0000A0600000}"/>
    <cellStyle name="SAPBEXHLevel1X 4 4 2" xfId="26521" xr:uid="{00000000-0005-0000-0000-0000A1600000}"/>
    <cellStyle name="SAPBEXHLevel1X 4 5" xfId="9940" xr:uid="{00000000-0005-0000-0000-0000A2600000}"/>
    <cellStyle name="SAPBEXHLevel1X 4 5 2" xfId="28849" xr:uid="{00000000-0005-0000-0000-0000A3600000}"/>
    <cellStyle name="SAPBEXHLevel1X 4 6" xfId="13698" xr:uid="{00000000-0005-0000-0000-0000A4600000}"/>
    <cellStyle name="SAPBEXHLevel1X 4 6 2" xfId="32607" xr:uid="{00000000-0005-0000-0000-0000A5600000}"/>
    <cellStyle name="SAPBEXHLevel1X 4 7" xfId="14636" xr:uid="{00000000-0005-0000-0000-0000A6600000}"/>
    <cellStyle name="SAPBEXHLevel1X 4 7 2" xfId="33545" xr:uid="{00000000-0005-0000-0000-0000A7600000}"/>
    <cellStyle name="SAPBEXHLevel1X 4 8" xfId="18394" xr:uid="{00000000-0005-0000-0000-0000A8600000}"/>
    <cellStyle name="SAPBEXHLevel1X 4 8 2" xfId="37303" xr:uid="{00000000-0005-0000-0000-0000A9600000}"/>
    <cellStyle name="SAPBEXHLevel1X 4 9" xfId="19283" xr:uid="{00000000-0005-0000-0000-0000AA600000}"/>
    <cellStyle name="SAPBEXHLevel1X 40" xfId="1592" xr:uid="{00000000-0005-0000-0000-0000AB600000}"/>
    <cellStyle name="SAPBEXHLevel1X 40 2" xfId="4178" xr:uid="{00000000-0005-0000-0000-0000AC600000}"/>
    <cellStyle name="SAPBEXHLevel1X 40 2 2" xfId="23087" xr:uid="{00000000-0005-0000-0000-0000AD600000}"/>
    <cellStyle name="SAPBEXHLevel1X 40 3" xfId="5694" xr:uid="{00000000-0005-0000-0000-0000AE600000}"/>
    <cellStyle name="SAPBEXHLevel1X 40 3 2" xfId="24603" xr:uid="{00000000-0005-0000-0000-0000AF600000}"/>
    <cellStyle name="SAPBEXHLevel1X 40 4" xfId="9300" xr:uid="{00000000-0005-0000-0000-0000B0600000}"/>
    <cellStyle name="SAPBEXHLevel1X 40 4 2" xfId="28209" xr:uid="{00000000-0005-0000-0000-0000B1600000}"/>
    <cellStyle name="SAPBEXHLevel1X 40 5" xfId="11783" xr:uid="{00000000-0005-0000-0000-0000B2600000}"/>
    <cellStyle name="SAPBEXHLevel1X 40 5 2" xfId="30692" xr:uid="{00000000-0005-0000-0000-0000B3600000}"/>
    <cellStyle name="SAPBEXHLevel1X 40 6" xfId="12699" xr:uid="{00000000-0005-0000-0000-0000B4600000}"/>
    <cellStyle name="SAPBEXHLevel1X 40 6 2" xfId="31608" xr:uid="{00000000-0005-0000-0000-0000B5600000}"/>
    <cellStyle name="SAPBEXHLevel1X 40 7" xfId="16479" xr:uid="{00000000-0005-0000-0000-0000B6600000}"/>
    <cellStyle name="SAPBEXHLevel1X 40 7 2" xfId="35388" xr:uid="{00000000-0005-0000-0000-0000B7600000}"/>
    <cellStyle name="SAPBEXHLevel1X 40 8" xfId="17395" xr:uid="{00000000-0005-0000-0000-0000B8600000}"/>
    <cellStyle name="SAPBEXHLevel1X 40 8 2" xfId="36304" xr:uid="{00000000-0005-0000-0000-0000B9600000}"/>
    <cellStyle name="SAPBEXHLevel1X 40 9" xfId="20974" xr:uid="{00000000-0005-0000-0000-0000BA600000}"/>
    <cellStyle name="SAPBEXHLevel1X 41" xfId="1674" xr:uid="{00000000-0005-0000-0000-0000BB600000}"/>
    <cellStyle name="SAPBEXHLevel1X 41 2" xfId="4260" xr:uid="{00000000-0005-0000-0000-0000BC600000}"/>
    <cellStyle name="SAPBEXHLevel1X 41 2 2" xfId="23169" xr:uid="{00000000-0005-0000-0000-0000BD600000}"/>
    <cellStyle name="SAPBEXHLevel1X 41 3" xfId="5359" xr:uid="{00000000-0005-0000-0000-0000BE600000}"/>
    <cellStyle name="SAPBEXHLevel1X 41 3 2" xfId="24268" xr:uid="{00000000-0005-0000-0000-0000BF600000}"/>
    <cellStyle name="SAPBEXHLevel1X 41 4" xfId="8052" xr:uid="{00000000-0005-0000-0000-0000C0600000}"/>
    <cellStyle name="SAPBEXHLevel1X 41 4 2" xfId="26961" xr:uid="{00000000-0005-0000-0000-0000C1600000}"/>
    <cellStyle name="SAPBEXHLevel1X 41 5" xfId="10420" xr:uid="{00000000-0005-0000-0000-0000C2600000}"/>
    <cellStyle name="SAPBEXHLevel1X 41 5 2" xfId="29329" xr:uid="{00000000-0005-0000-0000-0000C3600000}"/>
    <cellStyle name="SAPBEXHLevel1X 41 6" xfId="13337" xr:uid="{00000000-0005-0000-0000-0000C4600000}"/>
    <cellStyle name="SAPBEXHLevel1X 41 6 2" xfId="32246" xr:uid="{00000000-0005-0000-0000-0000C5600000}"/>
    <cellStyle name="SAPBEXHLevel1X 41 7" xfId="15116" xr:uid="{00000000-0005-0000-0000-0000C6600000}"/>
    <cellStyle name="SAPBEXHLevel1X 41 7 2" xfId="34025" xr:uid="{00000000-0005-0000-0000-0000C7600000}"/>
    <cellStyle name="SAPBEXHLevel1X 41 8" xfId="18033" xr:uid="{00000000-0005-0000-0000-0000C8600000}"/>
    <cellStyle name="SAPBEXHLevel1X 41 8 2" xfId="36942" xr:uid="{00000000-0005-0000-0000-0000C9600000}"/>
    <cellStyle name="SAPBEXHLevel1X 41 9" xfId="19723" xr:uid="{00000000-0005-0000-0000-0000CA600000}"/>
    <cellStyle name="SAPBEXHLevel1X 42" xfId="1612" xr:uid="{00000000-0005-0000-0000-0000CB600000}"/>
    <cellStyle name="SAPBEXHLevel1X 42 2" xfId="4198" xr:uid="{00000000-0005-0000-0000-0000CC600000}"/>
    <cellStyle name="SAPBEXHLevel1X 42 2 2" xfId="23107" xr:uid="{00000000-0005-0000-0000-0000CD600000}"/>
    <cellStyle name="SAPBEXHLevel1X 42 3" xfId="2589" xr:uid="{00000000-0005-0000-0000-0000CE600000}"/>
    <cellStyle name="SAPBEXHLevel1X 42 3 2" xfId="21498" xr:uid="{00000000-0005-0000-0000-0000CF600000}"/>
    <cellStyle name="SAPBEXHLevel1X 42 4" xfId="8796" xr:uid="{00000000-0005-0000-0000-0000D0600000}"/>
    <cellStyle name="SAPBEXHLevel1X 42 4 2" xfId="27705" xr:uid="{00000000-0005-0000-0000-0000D1600000}"/>
    <cellStyle name="SAPBEXHLevel1X 42 5" xfId="11088" xr:uid="{00000000-0005-0000-0000-0000D2600000}"/>
    <cellStyle name="SAPBEXHLevel1X 42 5 2" xfId="29997" xr:uid="{00000000-0005-0000-0000-0000D3600000}"/>
    <cellStyle name="SAPBEXHLevel1X 42 6" xfId="9943" xr:uid="{00000000-0005-0000-0000-0000D4600000}"/>
    <cellStyle name="SAPBEXHLevel1X 42 6 2" xfId="28852" xr:uid="{00000000-0005-0000-0000-0000D5600000}"/>
    <cellStyle name="SAPBEXHLevel1X 42 7" xfId="15784" xr:uid="{00000000-0005-0000-0000-0000D6600000}"/>
    <cellStyle name="SAPBEXHLevel1X 42 7 2" xfId="34693" xr:uid="{00000000-0005-0000-0000-0000D7600000}"/>
    <cellStyle name="SAPBEXHLevel1X 42 8" xfId="14639" xr:uid="{00000000-0005-0000-0000-0000D8600000}"/>
    <cellStyle name="SAPBEXHLevel1X 42 8 2" xfId="33548" xr:uid="{00000000-0005-0000-0000-0000D9600000}"/>
    <cellStyle name="SAPBEXHLevel1X 42 9" xfId="20336" xr:uid="{00000000-0005-0000-0000-0000DA600000}"/>
    <cellStyle name="SAPBEXHLevel1X 43" xfId="1601" xr:uid="{00000000-0005-0000-0000-0000DB600000}"/>
    <cellStyle name="SAPBEXHLevel1X 43 2" xfId="4187" xr:uid="{00000000-0005-0000-0000-0000DC600000}"/>
    <cellStyle name="SAPBEXHLevel1X 43 2 2" xfId="23096" xr:uid="{00000000-0005-0000-0000-0000DD600000}"/>
    <cellStyle name="SAPBEXHLevel1X 43 3" xfId="5105" xr:uid="{00000000-0005-0000-0000-0000DE600000}"/>
    <cellStyle name="SAPBEXHLevel1X 43 3 2" xfId="24014" xr:uid="{00000000-0005-0000-0000-0000DF600000}"/>
    <cellStyle name="SAPBEXHLevel1X 43 4" xfId="8595" xr:uid="{00000000-0005-0000-0000-0000E0600000}"/>
    <cellStyle name="SAPBEXHLevel1X 43 4 2" xfId="27504" xr:uid="{00000000-0005-0000-0000-0000E1600000}"/>
    <cellStyle name="SAPBEXHLevel1X 43 5" xfId="11013" xr:uid="{00000000-0005-0000-0000-0000E2600000}"/>
    <cellStyle name="SAPBEXHLevel1X 43 5 2" xfId="29922" xr:uid="{00000000-0005-0000-0000-0000E3600000}"/>
    <cellStyle name="SAPBEXHLevel1X 43 6" xfId="13563" xr:uid="{00000000-0005-0000-0000-0000E4600000}"/>
    <cellStyle name="SAPBEXHLevel1X 43 6 2" xfId="32472" xr:uid="{00000000-0005-0000-0000-0000E5600000}"/>
    <cellStyle name="SAPBEXHLevel1X 43 7" xfId="15709" xr:uid="{00000000-0005-0000-0000-0000E6600000}"/>
    <cellStyle name="SAPBEXHLevel1X 43 7 2" xfId="34618" xr:uid="{00000000-0005-0000-0000-0000E7600000}"/>
    <cellStyle name="SAPBEXHLevel1X 43 8" xfId="18259" xr:uid="{00000000-0005-0000-0000-0000E8600000}"/>
    <cellStyle name="SAPBEXHLevel1X 43 8 2" xfId="37168" xr:uid="{00000000-0005-0000-0000-0000E9600000}"/>
    <cellStyle name="SAPBEXHLevel1X 43 9" xfId="20270" xr:uid="{00000000-0005-0000-0000-0000EA600000}"/>
    <cellStyle name="SAPBEXHLevel1X 44" xfId="1883" xr:uid="{00000000-0005-0000-0000-0000EB600000}"/>
    <cellStyle name="SAPBEXHLevel1X 44 2" xfId="4469" xr:uid="{00000000-0005-0000-0000-0000EC600000}"/>
    <cellStyle name="SAPBEXHLevel1X 44 2 2" xfId="23378" xr:uid="{00000000-0005-0000-0000-0000ED600000}"/>
    <cellStyle name="SAPBEXHLevel1X 44 3" xfId="5873" xr:uid="{00000000-0005-0000-0000-0000EE600000}"/>
    <cellStyle name="SAPBEXHLevel1X 44 3 2" xfId="24782" xr:uid="{00000000-0005-0000-0000-0000EF600000}"/>
    <cellStyle name="SAPBEXHLevel1X 44 4" xfId="5760" xr:uid="{00000000-0005-0000-0000-0000F0600000}"/>
    <cellStyle name="SAPBEXHLevel1X 44 4 2" xfId="24669" xr:uid="{00000000-0005-0000-0000-0000F1600000}"/>
    <cellStyle name="SAPBEXHLevel1X 44 5" xfId="12097" xr:uid="{00000000-0005-0000-0000-0000F2600000}"/>
    <cellStyle name="SAPBEXHLevel1X 44 5 2" xfId="31006" xr:uid="{00000000-0005-0000-0000-0000F3600000}"/>
    <cellStyle name="SAPBEXHLevel1X 44 6" xfId="13399" xr:uid="{00000000-0005-0000-0000-0000F4600000}"/>
    <cellStyle name="SAPBEXHLevel1X 44 6 2" xfId="32308" xr:uid="{00000000-0005-0000-0000-0000F5600000}"/>
    <cellStyle name="SAPBEXHLevel1X 44 7" xfId="16793" xr:uid="{00000000-0005-0000-0000-0000F6600000}"/>
    <cellStyle name="SAPBEXHLevel1X 44 7 2" xfId="35702" xr:uid="{00000000-0005-0000-0000-0000F7600000}"/>
    <cellStyle name="SAPBEXHLevel1X 44 8" xfId="18095" xr:uid="{00000000-0005-0000-0000-0000F8600000}"/>
    <cellStyle name="SAPBEXHLevel1X 44 8 2" xfId="37004" xr:uid="{00000000-0005-0000-0000-0000F9600000}"/>
    <cellStyle name="SAPBEXHLevel1X 44 9" xfId="21260" xr:uid="{00000000-0005-0000-0000-0000FA600000}"/>
    <cellStyle name="SAPBEXHLevel1X 45" xfId="1619" xr:uid="{00000000-0005-0000-0000-0000FB600000}"/>
    <cellStyle name="SAPBEXHLevel1X 45 2" xfId="4205" xr:uid="{00000000-0005-0000-0000-0000FC600000}"/>
    <cellStyle name="SAPBEXHLevel1X 45 2 2" xfId="23114" xr:uid="{00000000-0005-0000-0000-0000FD600000}"/>
    <cellStyle name="SAPBEXHLevel1X 45 3" xfId="7030" xr:uid="{00000000-0005-0000-0000-0000FE600000}"/>
    <cellStyle name="SAPBEXHLevel1X 45 3 2" xfId="25939" xr:uid="{00000000-0005-0000-0000-0000FF600000}"/>
    <cellStyle name="SAPBEXHLevel1X 45 4" xfId="9417" xr:uid="{00000000-0005-0000-0000-000000610000}"/>
    <cellStyle name="SAPBEXHLevel1X 45 4 2" xfId="28326" xr:uid="{00000000-0005-0000-0000-000001610000}"/>
    <cellStyle name="SAPBEXHLevel1X 45 5" xfId="11887" xr:uid="{00000000-0005-0000-0000-000002610000}"/>
    <cellStyle name="SAPBEXHLevel1X 45 5 2" xfId="30796" xr:uid="{00000000-0005-0000-0000-000003610000}"/>
    <cellStyle name="SAPBEXHLevel1X 45 6" xfId="13964" xr:uid="{00000000-0005-0000-0000-000004610000}"/>
    <cellStyle name="SAPBEXHLevel1X 45 6 2" xfId="32873" xr:uid="{00000000-0005-0000-0000-000005610000}"/>
    <cellStyle name="SAPBEXHLevel1X 45 7" xfId="16583" xr:uid="{00000000-0005-0000-0000-000006610000}"/>
    <cellStyle name="SAPBEXHLevel1X 45 7 2" xfId="35492" xr:uid="{00000000-0005-0000-0000-000007610000}"/>
    <cellStyle name="SAPBEXHLevel1X 45 8" xfId="18660" xr:uid="{00000000-0005-0000-0000-000008610000}"/>
    <cellStyle name="SAPBEXHLevel1X 45 8 2" xfId="37569" xr:uid="{00000000-0005-0000-0000-000009610000}"/>
    <cellStyle name="SAPBEXHLevel1X 45 9" xfId="21073" xr:uid="{00000000-0005-0000-0000-00000A610000}"/>
    <cellStyle name="SAPBEXHLevel1X 46" xfId="1900" xr:uid="{00000000-0005-0000-0000-00000B610000}"/>
    <cellStyle name="SAPBEXHLevel1X 46 2" xfId="4486" xr:uid="{00000000-0005-0000-0000-00000C610000}"/>
    <cellStyle name="SAPBEXHLevel1X 46 2 2" xfId="23395" xr:uid="{00000000-0005-0000-0000-00000D610000}"/>
    <cellStyle name="SAPBEXHLevel1X 46 3" xfId="6376" xr:uid="{00000000-0005-0000-0000-00000E610000}"/>
    <cellStyle name="SAPBEXHLevel1X 46 3 2" xfId="25285" xr:uid="{00000000-0005-0000-0000-00000F610000}"/>
    <cellStyle name="SAPBEXHLevel1X 46 4" xfId="8651" xr:uid="{00000000-0005-0000-0000-000010610000}"/>
    <cellStyle name="SAPBEXHLevel1X 46 4 2" xfId="27560" xr:uid="{00000000-0005-0000-0000-000011610000}"/>
    <cellStyle name="SAPBEXHLevel1X 46 5" xfId="11076" xr:uid="{00000000-0005-0000-0000-000012610000}"/>
    <cellStyle name="SAPBEXHLevel1X 46 5 2" xfId="29985" xr:uid="{00000000-0005-0000-0000-000013610000}"/>
    <cellStyle name="SAPBEXHLevel1X 46 6" xfId="14012" xr:uid="{00000000-0005-0000-0000-000014610000}"/>
    <cellStyle name="SAPBEXHLevel1X 46 6 2" xfId="32921" xr:uid="{00000000-0005-0000-0000-000015610000}"/>
    <cellStyle name="SAPBEXHLevel1X 46 7" xfId="15772" xr:uid="{00000000-0005-0000-0000-000016610000}"/>
    <cellStyle name="SAPBEXHLevel1X 46 7 2" xfId="34681" xr:uid="{00000000-0005-0000-0000-000017610000}"/>
    <cellStyle name="SAPBEXHLevel1X 46 8" xfId="18708" xr:uid="{00000000-0005-0000-0000-000018610000}"/>
    <cellStyle name="SAPBEXHLevel1X 46 8 2" xfId="37617" xr:uid="{00000000-0005-0000-0000-000019610000}"/>
    <cellStyle name="SAPBEXHLevel1X 46 9" xfId="20326" xr:uid="{00000000-0005-0000-0000-00001A610000}"/>
    <cellStyle name="SAPBEXHLevel1X 47" xfId="1799" xr:uid="{00000000-0005-0000-0000-00001B610000}"/>
    <cellStyle name="SAPBEXHLevel1X 47 2" xfId="4385" xr:uid="{00000000-0005-0000-0000-00001C610000}"/>
    <cellStyle name="SAPBEXHLevel1X 47 2 2" xfId="23294" xr:uid="{00000000-0005-0000-0000-00001D610000}"/>
    <cellStyle name="SAPBEXHLevel1X 47 3" xfId="4981" xr:uid="{00000000-0005-0000-0000-00001E610000}"/>
    <cellStyle name="SAPBEXHLevel1X 47 3 2" xfId="23890" xr:uid="{00000000-0005-0000-0000-00001F610000}"/>
    <cellStyle name="SAPBEXHLevel1X 47 4" xfId="8806" xr:uid="{00000000-0005-0000-0000-000020610000}"/>
    <cellStyle name="SAPBEXHLevel1X 47 4 2" xfId="27715" xr:uid="{00000000-0005-0000-0000-000021610000}"/>
    <cellStyle name="SAPBEXHLevel1X 47 5" xfId="11250" xr:uid="{00000000-0005-0000-0000-000022610000}"/>
    <cellStyle name="SAPBEXHLevel1X 47 5 2" xfId="30159" xr:uid="{00000000-0005-0000-0000-000023610000}"/>
    <cellStyle name="SAPBEXHLevel1X 47 6" xfId="12826" xr:uid="{00000000-0005-0000-0000-000024610000}"/>
    <cellStyle name="SAPBEXHLevel1X 47 6 2" xfId="31735" xr:uid="{00000000-0005-0000-0000-000025610000}"/>
    <cellStyle name="SAPBEXHLevel1X 47 7" xfId="15946" xr:uid="{00000000-0005-0000-0000-000026610000}"/>
    <cellStyle name="SAPBEXHLevel1X 47 7 2" xfId="34855" xr:uid="{00000000-0005-0000-0000-000027610000}"/>
    <cellStyle name="SAPBEXHLevel1X 47 8" xfId="17522" xr:uid="{00000000-0005-0000-0000-000028610000}"/>
    <cellStyle name="SAPBEXHLevel1X 47 8 2" xfId="36431" xr:uid="{00000000-0005-0000-0000-000029610000}"/>
    <cellStyle name="SAPBEXHLevel1X 47 9" xfId="20481" xr:uid="{00000000-0005-0000-0000-00002A610000}"/>
    <cellStyle name="SAPBEXHLevel1X 48" xfId="2007" xr:uid="{00000000-0005-0000-0000-00002B610000}"/>
    <cellStyle name="SAPBEXHLevel1X 48 2" xfId="4593" xr:uid="{00000000-0005-0000-0000-00002C610000}"/>
    <cellStyle name="SAPBEXHLevel1X 48 2 2" xfId="23502" xr:uid="{00000000-0005-0000-0000-00002D610000}"/>
    <cellStyle name="SAPBEXHLevel1X 48 3" xfId="6443" xr:uid="{00000000-0005-0000-0000-00002E610000}"/>
    <cellStyle name="SAPBEXHLevel1X 48 3 2" xfId="25352" xr:uid="{00000000-0005-0000-0000-00002F610000}"/>
    <cellStyle name="SAPBEXHLevel1X 48 4" xfId="7548" xr:uid="{00000000-0005-0000-0000-000030610000}"/>
    <cellStyle name="SAPBEXHLevel1X 48 4 2" xfId="26457" xr:uid="{00000000-0005-0000-0000-000031610000}"/>
    <cellStyle name="SAPBEXHLevel1X 48 5" xfId="11604" xr:uid="{00000000-0005-0000-0000-000032610000}"/>
    <cellStyle name="SAPBEXHLevel1X 48 5 2" xfId="30513" xr:uid="{00000000-0005-0000-0000-000033610000}"/>
    <cellStyle name="SAPBEXHLevel1X 48 6" xfId="13699" xr:uid="{00000000-0005-0000-0000-000034610000}"/>
    <cellStyle name="SAPBEXHLevel1X 48 6 2" xfId="32608" xr:uid="{00000000-0005-0000-0000-000035610000}"/>
    <cellStyle name="SAPBEXHLevel1X 48 7" xfId="16300" xr:uid="{00000000-0005-0000-0000-000036610000}"/>
    <cellStyle name="SAPBEXHLevel1X 48 7 2" xfId="35209" xr:uid="{00000000-0005-0000-0000-000037610000}"/>
    <cellStyle name="SAPBEXHLevel1X 48 8" xfId="18395" xr:uid="{00000000-0005-0000-0000-000038610000}"/>
    <cellStyle name="SAPBEXHLevel1X 48 8 2" xfId="37304" xr:uid="{00000000-0005-0000-0000-000039610000}"/>
    <cellStyle name="SAPBEXHLevel1X 48 9" xfId="20803" xr:uid="{00000000-0005-0000-0000-00003A610000}"/>
    <cellStyle name="SAPBEXHLevel1X 49" xfId="1967" xr:uid="{00000000-0005-0000-0000-00003B610000}"/>
    <cellStyle name="SAPBEXHLevel1X 49 2" xfId="4553" xr:uid="{00000000-0005-0000-0000-00003C610000}"/>
    <cellStyle name="SAPBEXHLevel1X 49 2 2" xfId="23462" xr:uid="{00000000-0005-0000-0000-00003D610000}"/>
    <cellStyle name="SAPBEXHLevel1X 49 3" xfId="6065" xr:uid="{00000000-0005-0000-0000-00003E610000}"/>
    <cellStyle name="SAPBEXHLevel1X 49 3 2" xfId="24974" xr:uid="{00000000-0005-0000-0000-00003F610000}"/>
    <cellStyle name="SAPBEXHLevel1X 49 4" xfId="9086" xr:uid="{00000000-0005-0000-0000-000040610000}"/>
    <cellStyle name="SAPBEXHLevel1X 49 4 2" xfId="27995" xr:uid="{00000000-0005-0000-0000-000041610000}"/>
    <cellStyle name="SAPBEXHLevel1X 49 5" xfId="11558" xr:uid="{00000000-0005-0000-0000-000042610000}"/>
    <cellStyle name="SAPBEXHLevel1X 49 5 2" xfId="30467" xr:uid="{00000000-0005-0000-0000-000043610000}"/>
    <cellStyle name="SAPBEXHLevel1X 49 6" xfId="12346" xr:uid="{00000000-0005-0000-0000-000044610000}"/>
    <cellStyle name="SAPBEXHLevel1X 49 6 2" xfId="31255" xr:uid="{00000000-0005-0000-0000-000045610000}"/>
    <cellStyle name="SAPBEXHLevel1X 49 7" xfId="16254" xr:uid="{00000000-0005-0000-0000-000046610000}"/>
    <cellStyle name="SAPBEXHLevel1X 49 7 2" xfId="35163" xr:uid="{00000000-0005-0000-0000-000047610000}"/>
    <cellStyle name="SAPBEXHLevel1X 49 8" xfId="17042" xr:uid="{00000000-0005-0000-0000-000048610000}"/>
    <cellStyle name="SAPBEXHLevel1X 49 8 2" xfId="35951" xr:uid="{00000000-0005-0000-0000-000049610000}"/>
    <cellStyle name="SAPBEXHLevel1X 49 9" xfId="20761" xr:uid="{00000000-0005-0000-0000-00004A610000}"/>
    <cellStyle name="SAPBEXHLevel1X 5" xfId="225" xr:uid="{00000000-0005-0000-0000-00004B610000}"/>
    <cellStyle name="SAPBEXHLevel1X 5 2" xfId="2811" xr:uid="{00000000-0005-0000-0000-00004C610000}"/>
    <cellStyle name="SAPBEXHLevel1X 5 2 2" xfId="21720" xr:uid="{00000000-0005-0000-0000-00004D610000}"/>
    <cellStyle name="SAPBEXHLevel1X 5 3" xfId="7104" xr:uid="{00000000-0005-0000-0000-00004E610000}"/>
    <cellStyle name="SAPBEXHLevel1X 5 3 2" xfId="26013" xr:uid="{00000000-0005-0000-0000-00004F610000}"/>
    <cellStyle name="SAPBEXHLevel1X 5 4" xfId="8372" xr:uid="{00000000-0005-0000-0000-000050610000}"/>
    <cellStyle name="SAPBEXHLevel1X 5 4 2" xfId="27281" xr:uid="{00000000-0005-0000-0000-000051610000}"/>
    <cellStyle name="SAPBEXHLevel1X 5 5" xfId="10774" xr:uid="{00000000-0005-0000-0000-000052610000}"/>
    <cellStyle name="SAPBEXHLevel1X 5 5 2" xfId="29683" xr:uid="{00000000-0005-0000-0000-000053610000}"/>
    <cellStyle name="SAPBEXHLevel1X 5 6" xfId="12315" xr:uid="{00000000-0005-0000-0000-000054610000}"/>
    <cellStyle name="SAPBEXHLevel1X 5 6 2" xfId="31224" xr:uid="{00000000-0005-0000-0000-000055610000}"/>
    <cellStyle name="SAPBEXHLevel1X 5 7" xfId="15470" xr:uid="{00000000-0005-0000-0000-000056610000}"/>
    <cellStyle name="SAPBEXHLevel1X 5 7 2" xfId="34379" xr:uid="{00000000-0005-0000-0000-000057610000}"/>
    <cellStyle name="SAPBEXHLevel1X 5 8" xfId="17011" xr:uid="{00000000-0005-0000-0000-000058610000}"/>
    <cellStyle name="SAPBEXHLevel1X 5 8 2" xfId="35920" xr:uid="{00000000-0005-0000-0000-000059610000}"/>
    <cellStyle name="SAPBEXHLevel1X 5 9" xfId="20047" xr:uid="{00000000-0005-0000-0000-00005A610000}"/>
    <cellStyle name="SAPBEXHLevel1X 50" xfId="1839" xr:uid="{00000000-0005-0000-0000-00005B610000}"/>
    <cellStyle name="SAPBEXHLevel1X 50 2" xfId="4425" xr:uid="{00000000-0005-0000-0000-00005C610000}"/>
    <cellStyle name="SAPBEXHLevel1X 50 2 2" xfId="23334" xr:uid="{00000000-0005-0000-0000-00005D610000}"/>
    <cellStyle name="SAPBEXHLevel1X 50 3" xfId="7227" xr:uid="{00000000-0005-0000-0000-00005E610000}"/>
    <cellStyle name="SAPBEXHLevel1X 50 3 2" xfId="26136" xr:uid="{00000000-0005-0000-0000-00005F610000}"/>
    <cellStyle name="SAPBEXHLevel1X 50 4" xfId="8495" xr:uid="{00000000-0005-0000-0000-000060610000}"/>
    <cellStyle name="SAPBEXHLevel1X 50 4 2" xfId="27404" xr:uid="{00000000-0005-0000-0000-000061610000}"/>
    <cellStyle name="SAPBEXHLevel1X 50 5" xfId="10904" xr:uid="{00000000-0005-0000-0000-000062610000}"/>
    <cellStyle name="SAPBEXHLevel1X 50 5 2" xfId="29813" xr:uid="{00000000-0005-0000-0000-000063610000}"/>
    <cellStyle name="SAPBEXHLevel1X 50 6" xfId="13007" xr:uid="{00000000-0005-0000-0000-000064610000}"/>
    <cellStyle name="SAPBEXHLevel1X 50 6 2" xfId="31916" xr:uid="{00000000-0005-0000-0000-000065610000}"/>
    <cellStyle name="SAPBEXHLevel1X 50 7" xfId="15600" xr:uid="{00000000-0005-0000-0000-000066610000}"/>
    <cellStyle name="SAPBEXHLevel1X 50 7 2" xfId="34509" xr:uid="{00000000-0005-0000-0000-000067610000}"/>
    <cellStyle name="SAPBEXHLevel1X 50 8" xfId="17703" xr:uid="{00000000-0005-0000-0000-000068610000}"/>
    <cellStyle name="SAPBEXHLevel1X 50 8 2" xfId="36612" xr:uid="{00000000-0005-0000-0000-000069610000}"/>
    <cellStyle name="SAPBEXHLevel1X 50 9" xfId="20169" xr:uid="{00000000-0005-0000-0000-00006A610000}"/>
    <cellStyle name="SAPBEXHLevel1X 51" xfId="2065" xr:uid="{00000000-0005-0000-0000-00006B610000}"/>
    <cellStyle name="SAPBEXHLevel1X 51 2" xfId="4651" xr:uid="{00000000-0005-0000-0000-00006C610000}"/>
    <cellStyle name="SAPBEXHLevel1X 51 2 2" xfId="23560" xr:uid="{00000000-0005-0000-0000-00006D610000}"/>
    <cellStyle name="SAPBEXHLevel1X 51 3" xfId="5465" xr:uid="{00000000-0005-0000-0000-00006E610000}"/>
    <cellStyle name="SAPBEXHLevel1X 51 3 2" xfId="24374" xr:uid="{00000000-0005-0000-0000-00006F610000}"/>
    <cellStyle name="SAPBEXHLevel1X 51 4" xfId="8274" xr:uid="{00000000-0005-0000-0000-000070610000}"/>
    <cellStyle name="SAPBEXHLevel1X 51 4 2" xfId="27183" xr:uid="{00000000-0005-0000-0000-000071610000}"/>
    <cellStyle name="SAPBEXHLevel1X 51 5" xfId="10668" xr:uid="{00000000-0005-0000-0000-000072610000}"/>
    <cellStyle name="SAPBEXHLevel1X 51 5 2" xfId="29577" xr:uid="{00000000-0005-0000-0000-000073610000}"/>
    <cellStyle name="SAPBEXHLevel1X 51 6" xfId="13631" xr:uid="{00000000-0005-0000-0000-000074610000}"/>
    <cellStyle name="SAPBEXHLevel1X 51 6 2" xfId="32540" xr:uid="{00000000-0005-0000-0000-000075610000}"/>
    <cellStyle name="SAPBEXHLevel1X 51 7" xfId="15364" xr:uid="{00000000-0005-0000-0000-000076610000}"/>
    <cellStyle name="SAPBEXHLevel1X 51 7 2" xfId="34273" xr:uid="{00000000-0005-0000-0000-000077610000}"/>
    <cellStyle name="SAPBEXHLevel1X 51 8" xfId="18327" xr:uid="{00000000-0005-0000-0000-000078610000}"/>
    <cellStyle name="SAPBEXHLevel1X 51 8 2" xfId="37236" xr:uid="{00000000-0005-0000-0000-000079610000}"/>
    <cellStyle name="SAPBEXHLevel1X 51 9" xfId="19947" xr:uid="{00000000-0005-0000-0000-00007A610000}"/>
    <cellStyle name="SAPBEXHLevel1X 52" xfId="2036" xr:uid="{00000000-0005-0000-0000-00007B610000}"/>
    <cellStyle name="SAPBEXHLevel1X 52 2" xfId="4622" xr:uid="{00000000-0005-0000-0000-00007C610000}"/>
    <cellStyle name="SAPBEXHLevel1X 52 2 2" xfId="23531" xr:uid="{00000000-0005-0000-0000-00007D610000}"/>
    <cellStyle name="SAPBEXHLevel1X 52 3" xfId="5555" xr:uid="{00000000-0005-0000-0000-00007E610000}"/>
    <cellStyle name="SAPBEXHLevel1X 52 3 2" xfId="24464" xr:uid="{00000000-0005-0000-0000-00007F610000}"/>
    <cellStyle name="SAPBEXHLevel1X 52 4" xfId="8981" xr:uid="{00000000-0005-0000-0000-000080610000}"/>
    <cellStyle name="SAPBEXHLevel1X 52 4 2" xfId="27890" xr:uid="{00000000-0005-0000-0000-000081610000}"/>
    <cellStyle name="SAPBEXHLevel1X 52 5" xfId="11438" xr:uid="{00000000-0005-0000-0000-000082610000}"/>
    <cellStyle name="SAPBEXHLevel1X 52 5 2" xfId="30347" xr:uid="{00000000-0005-0000-0000-000083610000}"/>
    <cellStyle name="SAPBEXHLevel1X 52 6" xfId="13235" xr:uid="{00000000-0005-0000-0000-000084610000}"/>
    <cellStyle name="SAPBEXHLevel1X 52 6 2" xfId="32144" xr:uid="{00000000-0005-0000-0000-000085610000}"/>
    <cellStyle name="SAPBEXHLevel1X 52 7" xfId="16134" xr:uid="{00000000-0005-0000-0000-000086610000}"/>
    <cellStyle name="SAPBEXHLevel1X 52 7 2" xfId="35043" xr:uid="{00000000-0005-0000-0000-000087610000}"/>
    <cellStyle name="SAPBEXHLevel1X 52 8" xfId="17931" xr:uid="{00000000-0005-0000-0000-000088610000}"/>
    <cellStyle name="SAPBEXHLevel1X 52 8 2" xfId="36840" xr:uid="{00000000-0005-0000-0000-000089610000}"/>
    <cellStyle name="SAPBEXHLevel1X 52 9" xfId="20656" xr:uid="{00000000-0005-0000-0000-00008A610000}"/>
    <cellStyle name="SAPBEXHLevel1X 53" xfId="2017" xr:uid="{00000000-0005-0000-0000-00008B610000}"/>
    <cellStyle name="SAPBEXHLevel1X 53 2" xfId="4603" xr:uid="{00000000-0005-0000-0000-00008C610000}"/>
    <cellStyle name="SAPBEXHLevel1X 53 2 2" xfId="23512" xr:uid="{00000000-0005-0000-0000-00008D610000}"/>
    <cellStyle name="SAPBEXHLevel1X 53 3" xfId="7105" xr:uid="{00000000-0005-0000-0000-00008E610000}"/>
    <cellStyle name="SAPBEXHLevel1X 53 3 2" xfId="26014" xr:uid="{00000000-0005-0000-0000-00008F610000}"/>
    <cellStyle name="SAPBEXHLevel1X 53 4" xfId="7446" xr:uid="{00000000-0005-0000-0000-000090610000}"/>
    <cellStyle name="SAPBEXHLevel1X 53 4 2" xfId="26355" xr:uid="{00000000-0005-0000-0000-000091610000}"/>
    <cellStyle name="SAPBEXHLevel1X 53 5" xfId="9758" xr:uid="{00000000-0005-0000-0000-000092610000}"/>
    <cellStyle name="SAPBEXHLevel1X 53 5 2" xfId="28667" xr:uid="{00000000-0005-0000-0000-000093610000}"/>
    <cellStyle name="SAPBEXHLevel1X 53 6" xfId="12237" xr:uid="{00000000-0005-0000-0000-000094610000}"/>
    <cellStyle name="SAPBEXHLevel1X 53 6 2" xfId="31146" xr:uid="{00000000-0005-0000-0000-000095610000}"/>
    <cellStyle name="SAPBEXHLevel1X 53 7" xfId="14454" xr:uid="{00000000-0005-0000-0000-000096610000}"/>
    <cellStyle name="SAPBEXHLevel1X 53 7 2" xfId="33363" xr:uid="{00000000-0005-0000-0000-000097610000}"/>
    <cellStyle name="SAPBEXHLevel1X 53 8" xfId="16933" xr:uid="{00000000-0005-0000-0000-000098610000}"/>
    <cellStyle name="SAPBEXHLevel1X 53 8 2" xfId="35842" xr:uid="{00000000-0005-0000-0000-000099610000}"/>
    <cellStyle name="SAPBEXHLevel1X 53 9" xfId="19116" xr:uid="{00000000-0005-0000-0000-00009A610000}"/>
    <cellStyle name="SAPBEXHLevel1X 54" xfId="2261" xr:uid="{00000000-0005-0000-0000-00009B610000}"/>
    <cellStyle name="SAPBEXHLevel1X 54 2" xfId="4847" xr:uid="{00000000-0005-0000-0000-00009C610000}"/>
    <cellStyle name="SAPBEXHLevel1X 54 2 2" xfId="23756" xr:uid="{00000000-0005-0000-0000-00009D610000}"/>
    <cellStyle name="SAPBEXHLevel1X 54 3" xfId="5738" xr:uid="{00000000-0005-0000-0000-00009E610000}"/>
    <cellStyle name="SAPBEXHLevel1X 54 3 2" xfId="24647" xr:uid="{00000000-0005-0000-0000-00009F610000}"/>
    <cellStyle name="SAPBEXHLevel1X 54 4" xfId="8411" xr:uid="{00000000-0005-0000-0000-0000A0610000}"/>
    <cellStyle name="SAPBEXHLevel1X 54 4 2" xfId="27320" xr:uid="{00000000-0005-0000-0000-0000A1610000}"/>
    <cellStyle name="SAPBEXHLevel1X 54 5" xfId="10816" xr:uid="{00000000-0005-0000-0000-0000A2610000}"/>
    <cellStyle name="SAPBEXHLevel1X 54 5 2" xfId="29725" xr:uid="{00000000-0005-0000-0000-0000A3610000}"/>
    <cellStyle name="SAPBEXHLevel1X 54 6" xfId="13427" xr:uid="{00000000-0005-0000-0000-0000A4610000}"/>
    <cellStyle name="SAPBEXHLevel1X 54 6 2" xfId="32336" xr:uid="{00000000-0005-0000-0000-0000A5610000}"/>
    <cellStyle name="SAPBEXHLevel1X 54 7" xfId="15512" xr:uid="{00000000-0005-0000-0000-0000A6610000}"/>
    <cellStyle name="SAPBEXHLevel1X 54 7 2" xfId="34421" xr:uid="{00000000-0005-0000-0000-0000A7610000}"/>
    <cellStyle name="SAPBEXHLevel1X 54 8" xfId="18123" xr:uid="{00000000-0005-0000-0000-0000A8610000}"/>
    <cellStyle name="SAPBEXHLevel1X 54 8 2" xfId="37032" xr:uid="{00000000-0005-0000-0000-0000A9610000}"/>
    <cellStyle name="SAPBEXHLevel1X 54 9" xfId="20085" xr:uid="{00000000-0005-0000-0000-0000AA610000}"/>
    <cellStyle name="SAPBEXHLevel1X 55" xfId="2331" xr:uid="{00000000-0005-0000-0000-0000AB610000}"/>
    <cellStyle name="SAPBEXHLevel1X 55 2" xfId="4917" xr:uid="{00000000-0005-0000-0000-0000AC610000}"/>
    <cellStyle name="SAPBEXHLevel1X 55 2 2" xfId="23826" xr:uid="{00000000-0005-0000-0000-0000AD610000}"/>
    <cellStyle name="SAPBEXHLevel1X 55 3" xfId="7088" xr:uid="{00000000-0005-0000-0000-0000AE610000}"/>
    <cellStyle name="SAPBEXHLevel1X 55 3 2" xfId="25997" xr:uid="{00000000-0005-0000-0000-0000AF610000}"/>
    <cellStyle name="SAPBEXHLevel1X 55 4" xfId="8518" xr:uid="{00000000-0005-0000-0000-0000B0610000}"/>
    <cellStyle name="SAPBEXHLevel1X 55 4 2" xfId="27427" xr:uid="{00000000-0005-0000-0000-0000B1610000}"/>
    <cellStyle name="SAPBEXHLevel1X 55 5" xfId="10930" xr:uid="{00000000-0005-0000-0000-0000B2610000}"/>
    <cellStyle name="SAPBEXHLevel1X 55 5 2" xfId="29839" xr:uid="{00000000-0005-0000-0000-0000B3610000}"/>
    <cellStyle name="SAPBEXHLevel1X 55 6" xfId="12548" xr:uid="{00000000-0005-0000-0000-0000B4610000}"/>
    <cellStyle name="SAPBEXHLevel1X 55 6 2" xfId="31457" xr:uid="{00000000-0005-0000-0000-0000B5610000}"/>
    <cellStyle name="SAPBEXHLevel1X 55 7" xfId="15626" xr:uid="{00000000-0005-0000-0000-0000B6610000}"/>
    <cellStyle name="SAPBEXHLevel1X 55 7 2" xfId="34535" xr:uid="{00000000-0005-0000-0000-0000B7610000}"/>
    <cellStyle name="SAPBEXHLevel1X 55 8" xfId="17244" xr:uid="{00000000-0005-0000-0000-0000B8610000}"/>
    <cellStyle name="SAPBEXHLevel1X 55 8 2" xfId="36153" xr:uid="{00000000-0005-0000-0000-0000B9610000}"/>
    <cellStyle name="SAPBEXHLevel1X 55 9" xfId="20192" xr:uid="{00000000-0005-0000-0000-0000BA610000}"/>
    <cellStyle name="SAPBEXHLevel1X 56" xfId="2369" xr:uid="{00000000-0005-0000-0000-0000BB610000}"/>
    <cellStyle name="SAPBEXHLevel1X 56 2" xfId="7359" xr:uid="{00000000-0005-0000-0000-0000BC610000}"/>
    <cellStyle name="SAPBEXHLevel1X 56 2 2" xfId="26268" xr:uid="{00000000-0005-0000-0000-0000BD610000}"/>
    <cellStyle name="SAPBEXHLevel1X 56 3" xfId="8087" xr:uid="{00000000-0005-0000-0000-0000BE610000}"/>
    <cellStyle name="SAPBEXHLevel1X 56 3 2" xfId="26996" xr:uid="{00000000-0005-0000-0000-0000BF610000}"/>
    <cellStyle name="SAPBEXHLevel1X 56 4" xfId="10457" xr:uid="{00000000-0005-0000-0000-0000C0610000}"/>
    <cellStyle name="SAPBEXHLevel1X 56 4 2" xfId="29366" xr:uid="{00000000-0005-0000-0000-0000C1610000}"/>
    <cellStyle name="SAPBEXHLevel1X 56 5" xfId="13377" xr:uid="{00000000-0005-0000-0000-0000C2610000}"/>
    <cellStyle name="SAPBEXHLevel1X 56 5 2" xfId="32286" xr:uid="{00000000-0005-0000-0000-0000C3610000}"/>
    <cellStyle name="SAPBEXHLevel1X 56 6" xfId="15153" xr:uid="{00000000-0005-0000-0000-0000C4610000}"/>
    <cellStyle name="SAPBEXHLevel1X 56 6 2" xfId="34062" xr:uid="{00000000-0005-0000-0000-0000C5610000}"/>
    <cellStyle name="SAPBEXHLevel1X 56 7" xfId="18073" xr:uid="{00000000-0005-0000-0000-0000C6610000}"/>
    <cellStyle name="SAPBEXHLevel1X 56 7 2" xfId="36982" xr:uid="{00000000-0005-0000-0000-0000C7610000}"/>
    <cellStyle name="SAPBEXHLevel1X 56 8" xfId="19758" xr:uid="{00000000-0005-0000-0000-0000C8610000}"/>
    <cellStyle name="SAPBEXHLevel1X 57" xfId="5519" xr:uid="{00000000-0005-0000-0000-0000C9610000}"/>
    <cellStyle name="SAPBEXHLevel1X 57 2" xfId="24428" xr:uid="{00000000-0005-0000-0000-0000CA610000}"/>
    <cellStyle name="SAPBEXHLevel1X 58" xfId="8359" xr:uid="{00000000-0005-0000-0000-0000CB610000}"/>
    <cellStyle name="SAPBEXHLevel1X 58 2" xfId="27268" xr:uid="{00000000-0005-0000-0000-0000CC610000}"/>
    <cellStyle name="SAPBEXHLevel1X 59" xfId="10760" xr:uid="{00000000-0005-0000-0000-0000CD610000}"/>
    <cellStyle name="SAPBEXHLevel1X 59 2" xfId="29669" xr:uid="{00000000-0005-0000-0000-0000CE610000}"/>
    <cellStyle name="SAPBEXHLevel1X 6" xfId="122" xr:uid="{00000000-0005-0000-0000-0000CF610000}"/>
    <cellStyle name="SAPBEXHLevel1X 6 2" xfId="2709" xr:uid="{00000000-0005-0000-0000-0000D0610000}"/>
    <cellStyle name="SAPBEXHLevel1X 6 2 2" xfId="21618" xr:uid="{00000000-0005-0000-0000-0000D1610000}"/>
    <cellStyle name="SAPBEXHLevel1X 6 3" xfId="5581" xr:uid="{00000000-0005-0000-0000-0000D2610000}"/>
    <cellStyle name="SAPBEXHLevel1X 6 3 2" xfId="24490" xr:uid="{00000000-0005-0000-0000-0000D3610000}"/>
    <cellStyle name="SAPBEXHLevel1X 6 4" xfId="8211" xr:uid="{00000000-0005-0000-0000-0000D4610000}"/>
    <cellStyle name="SAPBEXHLevel1X 6 4 2" xfId="27120" xr:uid="{00000000-0005-0000-0000-0000D5610000}"/>
    <cellStyle name="SAPBEXHLevel1X 6 5" xfId="10595" xr:uid="{00000000-0005-0000-0000-0000D6610000}"/>
    <cellStyle name="SAPBEXHLevel1X 6 5 2" xfId="29504" xr:uid="{00000000-0005-0000-0000-0000D7610000}"/>
    <cellStyle name="SAPBEXHLevel1X 6 6" xfId="13214" xr:uid="{00000000-0005-0000-0000-0000D8610000}"/>
    <cellStyle name="SAPBEXHLevel1X 6 6 2" xfId="32123" xr:uid="{00000000-0005-0000-0000-0000D9610000}"/>
    <cellStyle name="SAPBEXHLevel1X 6 7" xfId="15291" xr:uid="{00000000-0005-0000-0000-0000DA610000}"/>
    <cellStyle name="SAPBEXHLevel1X 6 7 2" xfId="34200" xr:uid="{00000000-0005-0000-0000-0000DB610000}"/>
    <cellStyle name="SAPBEXHLevel1X 6 8" xfId="17910" xr:uid="{00000000-0005-0000-0000-0000DC610000}"/>
    <cellStyle name="SAPBEXHLevel1X 6 8 2" xfId="36819" xr:uid="{00000000-0005-0000-0000-0000DD610000}"/>
    <cellStyle name="SAPBEXHLevel1X 6 9" xfId="19884" xr:uid="{00000000-0005-0000-0000-0000DE610000}"/>
    <cellStyle name="SAPBEXHLevel1X 60" xfId="13736" xr:uid="{00000000-0005-0000-0000-0000DF610000}"/>
    <cellStyle name="SAPBEXHLevel1X 60 2" xfId="32645" xr:uid="{00000000-0005-0000-0000-0000E0610000}"/>
    <cellStyle name="SAPBEXHLevel1X 61" xfId="15456" xr:uid="{00000000-0005-0000-0000-0000E1610000}"/>
    <cellStyle name="SAPBEXHLevel1X 61 2" xfId="34365" xr:uid="{00000000-0005-0000-0000-0000E2610000}"/>
    <cellStyle name="SAPBEXHLevel1X 62" xfId="18432" xr:uid="{00000000-0005-0000-0000-0000E3610000}"/>
    <cellStyle name="SAPBEXHLevel1X 62 2" xfId="37341" xr:uid="{00000000-0005-0000-0000-0000E4610000}"/>
    <cellStyle name="SAPBEXHLevel1X 63" xfId="20034" xr:uid="{00000000-0005-0000-0000-0000E5610000}"/>
    <cellStyle name="SAPBEXHLevel1X 7" xfId="135" xr:uid="{00000000-0005-0000-0000-0000E6610000}"/>
    <cellStyle name="SAPBEXHLevel1X 7 2" xfId="2722" xr:uid="{00000000-0005-0000-0000-0000E7610000}"/>
    <cellStyle name="SAPBEXHLevel1X 7 2 2" xfId="21631" xr:uid="{00000000-0005-0000-0000-0000E8610000}"/>
    <cellStyle name="SAPBEXHLevel1X 7 3" xfId="6559" xr:uid="{00000000-0005-0000-0000-0000E9610000}"/>
    <cellStyle name="SAPBEXHLevel1X 7 3 2" xfId="25468" xr:uid="{00000000-0005-0000-0000-0000EA610000}"/>
    <cellStyle name="SAPBEXHLevel1X 7 4" xfId="8303" xr:uid="{00000000-0005-0000-0000-0000EB610000}"/>
    <cellStyle name="SAPBEXHLevel1X 7 4 2" xfId="27212" xr:uid="{00000000-0005-0000-0000-0000EC610000}"/>
    <cellStyle name="SAPBEXHLevel1X 7 5" xfId="10699" xr:uid="{00000000-0005-0000-0000-0000ED610000}"/>
    <cellStyle name="SAPBEXHLevel1X 7 5 2" xfId="29608" xr:uid="{00000000-0005-0000-0000-0000EE610000}"/>
    <cellStyle name="SAPBEXHLevel1X 7 6" xfId="13716" xr:uid="{00000000-0005-0000-0000-0000EF610000}"/>
    <cellStyle name="SAPBEXHLevel1X 7 6 2" xfId="32625" xr:uid="{00000000-0005-0000-0000-0000F0610000}"/>
    <cellStyle name="SAPBEXHLevel1X 7 7" xfId="15395" xr:uid="{00000000-0005-0000-0000-0000F1610000}"/>
    <cellStyle name="SAPBEXHLevel1X 7 7 2" xfId="34304" xr:uid="{00000000-0005-0000-0000-0000F2610000}"/>
    <cellStyle name="SAPBEXHLevel1X 7 8" xfId="18412" xr:uid="{00000000-0005-0000-0000-0000F3610000}"/>
    <cellStyle name="SAPBEXHLevel1X 7 8 2" xfId="37321" xr:uid="{00000000-0005-0000-0000-0000F4610000}"/>
    <cellStyle name="SAPBEXHLevel1X 7 9" xfId="19976" xr:uid="{00000000-0005-0000-0000-0000F5610000}"/>
    <cellStyle name="SAPBEXHLevel1X 8" xfId="131" xr:uid="{00000000-0005-0000-0000-0000F6610000}"/>
    <cellStyle name="SAPBEXHLevel1X 8 2" xfId="2718" xr:uid="{00000000-0005-0000-0000-0000F7610000}"/>
    <cellStyle name="SAPBEXHLevel1X 8 2 2" xfId="21627" xr:uid="{00000000-0005-0000-0000-0000F8610000}"/>
    <cellStyle name="SAPBEXHLevel1X 8 3" xfId="6675" xr:uid="{00000000-0005-0000-0000-0000F9610000}"/>
    <cellStyle name="SAPBEXHLevel1X 8 3 2" xfId="25584" xr:uid="{00000000-0005-0000-0000-0000FA610000}"/>
    <cellStyle name="SAPBEXHLevel1X 8 4" xfId="8934" xr:uid="{00000000-0005-0000-0000-0000FB610000}"/>
    <cellStyle name="SAPBEXHLevel1X 8 4 2" xfId="27843" xr:uid="{00000000-0005-0000-0000-0000FC610000}"/>
    <cellStyle name="SAPBEXHLevel1X 8 5" xfId="11387" xr:uid="{00000000-0005-0000-0000-0000FD610000}"/>
    <cellStyle name="SAPBEXHLevel1X 8 5 2" xfId="30296" xr:uid="{00000000-0005-0000-0000-0000FE610000}"/>
    <cellStyle name="SAPBEXHLevel1X 8 6" xfId="12370" xr:uid="{00000000-0005-0000-0000-0000FF610000}"/>
    <cellStyle name="SAPBEXHLevel1X 8 6 2" xfId="31279" xr:uid="{00000000-0005-0000-0000-000000620000}"/>
    <cellStyle name="SAPBEXHLevel1X 8 7" xfId="16083" xr:uid="{00000000-0005-0000-0000-000001620000}"/>
    <cellStyle name="SAPBEXHLevel1X 8 7 2" xfId="34992" xr:uid="{00000000-0005-0000-0000-000002620000}"/>
    <cellStyle name="SAPBEXHLevel1X 8 8" xfId="17066" xr:uid="{00000000-0005-0000-0000-000003620000}"/>
    <cellStyle name="SAPBEXHLevel1X 8 8 2" xfId="35975" xr:uid="{00000000-0005-0000-0000-000004620000}"/>
    <cellStyle name="SAPBEXHLevel1X 8 9" xfId="20608" xr:uid="{00000000-0005-0000-0000-000005620000}"/>
    <cellStyle name="SAPBEXHLevel1X 9" xfId="126" xr:uid="{00000000-0005-0000-0000-000006620000}"/>
    <cellStyle name="SAPBEXHLevel1X 9 2" xfId="2713" xr:uid="{00000000-0005-0000-0000-000007620000}"/>
    <cellStyle name="SAPBEXHLevel1X 9 2 2" xfId="21622" xr:uid="{00000000-0005-0000-0000-000008620000}"/>
    <cellStyle name="SAPBEXHLevel1X 9 3" xfId="2587" xr:uid="{00000000-0005-0000-0000-000009620000}"/>
    <cellStyle name="SAPBEXHLevel1X 9 3 2" xfId="21496" xr:uid="{00000000-0005-0000-0000-00000A620000}"/>
    <cellStyle name="SAPBEXHLevel1X 9 4" xfId="8494" xr:uid="{00000000-0005-0000-0000-00000B620000}"/>
    <cellStyle name="SAPBEXHLevel1X 9 4 2" xfId="27403" xr:uid="{00000000-0005-0000-0000-00000C620000}"/>
    <cellStyle name="SAPBEXHLevel1X 9 5" xfId="10903" xr:uid="{00000000-0005-0000-0000-00000D620000}"/>
    <cellStyle name="SAPBEXHLevel1X 9 5 2" xfId="29812" xr:uid="{00000000-0005-0000-0000-00000E620000}"/>
    <cellStyle name="SAPBEXHLevel1X 9 6" xfId="12599" xr:uid="{00000000-0005-0000-0000-00000F620000}"/>
    <cellStyle name="SAPBEXHLevel1X 9 6 2" xfId="31508" xr:uid="{00000000-0005-0000-0000-000010620000}"/>
    <cellStyle name="SAPBEXHLevel1X 9 7" xfId="15599" xr:uid="{00000000-0005-0000-0000-000011620000}"/>
    <cellStyle name="SAPBEXHLevel1X 9 7 2" xfId="34508" xr:uid="{00000000-0005-0000-0000-000012620000}"/>
    <cellStyle name="SAPBEXHLevel1X 9 8" xfId="17295" xr:uid="{00000000-0005-0000-0000-000013620000}"/>
    <cellStyle name="SAPBEXHLevel1X 9 8 2" xfId="36204" xr:uid="{00000000-0005-0000-0000-000014620000}"/>
    <cellStyle name="SAPBEXHLevel1X 9 9" xfId="20168" xr:uid="{00000000-0005-0000-0000-000015620000}"/>
    <cellStyle name="SAPBEXHLevel2" xfId="79" xr:uid="{00000000-0005-0000-0000-000016620000}"/>
    <cellStyle name="SAPBEXHLevel2 10" xfId="442" xr:uid="{00000000-0005-0000-0000-000017620000}"/>
    <cellStyle name="SAPBEXHLevel2 10 2" xfId="3028" xr:uid="{00000000-0005-0000-0000-000018620000}"/>
    <cellStyle name="SAPBEXHLevel2 10 2 2" xfId="21937" xr:uid="{00000000-0005-0000-0000-000019620000}"/>
    <cellStyle name="SAPBEXHLevel2 10 3" xfId="6819" xr:uid="{00000000-0005-0000-0000-00001A620000}"/>
    <cellStyle name="SAPBEXHLevel2 10 3 2" xfId="25728" xr:uid="{00000000-0005-0000-0000-00001B620000}"/>
    <cellStyle name="SAPBEXHLevel2 10 4" xfId="8907" xr:uid="{00000000-0005-0000-0000-00001C620000}"/>
    <cellStyle name="SAPBEXHLevel2 10 4 2" xfId="27816" xr:uid="{00000000-0005-0000-0000-00001D620000}"/>
    <cellStyle name="SAPBEXHLevel2 10 5" xfId="11011" xr:uid="{00000000-0005-0000-0000-00001E620000}"/>
    <cellStyle name="SAPBEXHLevel2 10 5 2" xfId="29920" xr:uid="{00000000-0005-0000-0000-00001F620000}"/>
    <cellStyle name="SAPBEXHLevel2 10 6" xfId="12150" xr:uid="{00000000-0005-0000-0000-000020620000}"/>
    <cellStyle name="SAPBEXHLevel2 10 6 2" xfId="31059" xr:uid="{00000000-0005-0000-0000-000021620000}"/>
    <cellStyle name="SAPBEXHLevel2 10 7" xfId="15707" xr:uid="{00000000-0005-0000-0000-000022620000}"/>
    <cellStyle name="SAPBEXHLevel2 10 7 2" xfId="34616" xr:uid="{00000000-0005-0000-0000-000023620000}"/>
    <cellStyle name="SAPBEXHLevel2 10 8" xfId="16846" xr:uid="{00000000-0005-0000-0000-000024620000}"/>
    <cellStyle name="SAPBEXHLevel2 10 8 2" xfId="35755" xr:uid="{00000000-0005-0000-0000-000025620000}"/>
    <cellStyle name="SAPBEXHLevel2 10 9" xfId="20268" xr:uid="{00000000-0005-0000-0000-000026620000}"/>
    <cellStyle name="SAPBEXHLevel2 11" xfId="577" xr:uid="{00000000-0005-0000-0000-000027620000}"/>
    <cellStyle name="SAPBEXHLevel2 11 2" xfId="3163" xr:uid="{00000000-0005-0000-0000-000028620000}"/>
    <cellStyle name="SAPBEXHLevel2 11 2 2" xfId="22072" xr:uid="{00000000-0005-0000-0000-000029620000}"/>
    <cellStyle name="SAPBEXHLevel2 11 3" xfId="7113" xr:uid="{00000000-0005-0000-0000-00002A620000}"/>
    <cellStyle name="SAPBEXHLevel2 11 3 2" xfId="26022" xr:uid="{00000000-0005-0000-0000-00002B620000}"/>
    <cellStyle name="SAPBEXHLevel2 11 4" xfId="7441" xr:uid="{00000000-0005-0000-0000-00002C620000}"/>
    <cellStyle name="SAPBEXHLevel2 11 4 2" xfId="26350" xr:uid="{00000000-0005-0000-0000-00002D620000}"/>
    <cellStyle name="SAPBEXHLevel2 11 5" xfId="9751" xr:uid="{00000000-0005-0000-0000-00002E620000}"/>
    <cellStyle name="SAPBEXHLevel2 11 5 2" xfId="28660" xr:uid="{00000000-0005-0000-0000-00002F620000}"/>
    <cellStyle name="SAPBEXHLevel2 11 6" xfId="14157" xr:uid="{00000000-0005-0000-0000-000030620000}"/>
    <cellStyle name="SAPBEXHLevel2 11 6 2" xfId="33066" xr:uid="{00000000-0005-0000-0000-000031620000}"/>
    <cellStyle name="SAPBEXHLevel2 11 7" xfId="14447" xr:uid="{00000000-0005-0000-0000-000032620000}"/>
    <cellStyle name="SAPBEXHLevel2 11 7 2" xfId="33356" xr:uid="{00000000-0005-0000-0000-000033620000}"/>
    <cellStyle name="SAPBEXHLevel2 11 8" xfId="18853" xr:uid="{00000000-0005-0000-0000-000034620000}"/>
    <cellStyle name="SAPBEXHLevel2 11 8 2" xfId="37762" xr:uid="{00000000-0005-0000-0000-000035620000}"/>
    <cellStyle name="SAPBEXHLevel2 11 9" xfId="19110" xr:uid="{00000000-0005-0000-0000-000036620000}"/>
    <cellStyle name="SAPBEXHLevel2 12" xfId="592" xr:uid="{00000000-0005-0000-0000-000037620000}"/>
    <cellStyle name="SAPBEXHLevel2 12 2" xfId="3178" xr:uid="{00000000-0005-0000-0000-000038620000}"/>
    <cellStyle name="SAPBEXHLevel2 12 2 2" xfId="22087" xr:uid="{00000000-0005-0000-0000-000039620000}"/>
    <cellStyle name="SAPBEXHLevel2 12 3" xfId="5887" xr:uid="{00000000-0005-0000-0000-00003A620000}"/>
    <cellStyle name="SAPBEXHLevel2 12 3 2" xfId="24796" xr:uid="{00000000-0005-0000-0000-00003B620000}"/>
    <cellStyle name="SAPBEXHLevel2 12 4" xfId="8361" xr:uid="{00000000-0005-0000-0000-00003C620000}"/>
    <cellStyle name="SAPBEXHLevel2 12 4 2" xfId="27270" xr:uid="{00000000-0005-0000-0000-00003D620000}"/>
    <cellStyle name="SAPBEXHLevel2 12 5" xfId="10762" xr:uid="{00000000-0005-0000-0000-00003E620000}"/>
    <cellStyle name="SAPBEXHLevel2 12 5 2" xfId="29671" xr:uid="{00000000-0005-0000-0000-00003F620000}"/>
    <cellStyle name="SAPBEXHLevel2 12 6" xfId="14003" xr:uid="{00000000-0005-0000-0000-000040620000}"/>
    <cellStyle name="SAPBEXHLevel2 12 6 2" xfId="32912" xr:uid="{00000000-0005-0000-0000-000041620000}"/>
    <cellStyle name="SAPBEXHLevel2 12 7" xfId="15458" xr:uid="{00000000-0005-0000-0000-000042620000}"/>
    <cellStyle name="SAPBEXHLevel2 12 7 2" xfId="34367" xr:uid="{00000000-0005-0000-0000-000043620000}"/>
    <cellStyle name="SAPBEXHLevel2 12 8" xfId="18699" xr:uid="{00000000-0005-0000-0000-000044620000}"/>
    <cellStyle name="SAPBEXHLevel2 12 8 2" xfId="37608" xr:uid="{00000000-0005-0000-0000-000045620000}"/>
    <cellStyle name="SAPBEXHLevel2 12 9" xfId="20036" xr:uid="{00000000-0005-0000-0000-000046620000}"/>
    <cellStyle name="SAPBEXHLevel2 13" xfId="253" xr:uid="{00000000-0005-0000-0000-000047620000}"/>
    <cellStyle name="SAPBEXHLevel2 13 2" xfId="2839" xr:uid="{00000000-0005-0000-0000-000048620000}"/>
    <cellStyle name="SAPBEXHLevel2 13 2 2" xfId="21748" xr:uid="{00000000-0005-0000-0000-000049620000}"/>
    <cellStyle name="SAPBEXHLevel2 13 3" xfId="5162" xr:uid="{00000000-0005-0000-0000-00004A620000}"/>
    <cellStyle name="SAPBEXHLevel2 13 3 2" xfId="24071" xr:uid="{00000000-0005-0000-0000-00004B620000}"/>
    <cellStyle name="SAPBEXHLevel2 13 4" xfId="9441" xr:uid="{00000000-0005-0000-0000-00004C620000}"/>
    <cellStyle name="SAPBEXHLevel2 13 4 2" xfId="28350" xr:uid="{00000000-0005-0000-0000-00004D620000}"/>
    <cellStyle name="SAPBEXHLevel2 13 5" xfId="10528" xr:uid="{00000000-0005-0000-0000-00004E620000}"/>
    <cellStyle name="SAPBEXHLevel2 13 5 2" xfId="29437" xr:uid="{00000000-0005-0000-0000-00004F620000}"/>
    <cellStyle name="SAPBEXHLevel2 13 6" xfId="12409" xr:uid="{00000000-0005-0000-0000-000050620000}"/>
    <cellStyle name="SAPBEXHLevel2 13 6 2" xfId="31318" xr:uid="{00000000-0005-0000-0000-000051620000}"/>
    <cellStyle name="SAPBEXHLevel2 13 7" xfId="15224" xr:uid="{00000000-0005-0000-0000-000052620000}"/>
    <cellStyle name="SAPBEXHLevel2 13 7 2" xfId="34133" xr:uid="{00000000-0005-0000-0000-000053620000}"/>
    <cellStyle name="SAPBEXHLevel2 13 8" xfId="17105" xr:uid="{00000000-0005-0000-0000-000054620000}"/>
    <cellStyle name="SAPBEXHLevel2 13 8 2" xfId="36014" xr:uid="{00000000-0005-0000-0000-000055620000}"/>
    <cellStyle name="SAPBEXHLevel2 13 9" xfId="19827" xr:uid="{00000000-0005-0000-0000-000056620000}"/>
    <cellStyle name="SAPBEXHLevel2 14" xfId="672" xr:uid="{00000000-0005-0000-0000-000057620000}"/>
    <cellStyle name="SAPBEXHLevel2 14 2" xfId="3258" xr:uid="{00000000-0005-0000-0000-000058620000}"/>
    <cellStyle name="SAPBEXHLevel2 14 2 2" xfId="22167" xr:uid="{00000000-0005-0000-0000-000059620000}"/>
    <cellStyle name="SAPBEXHLevel2 14 3" xfId="7057" xr:uid="{00000000-0005-0000-0000-00005A620000}"/>
    <cellStyle name="SAPBEXHLevel2 14 3 2" xfId="25966" xr:uid="{00000000-0005-0000-0000-00005B620000}"/>
    <cellStyle name="SAPBEXHLevel2 14 4" xfId="9047" xr:uid="{00000000-0005-0000-0000-00005C620000}"/>
    <cellStyle name="SAPBEXHLevel2 14 4 2" xfId="27956" xr:uid="{00000000-0005-0000-0000-00005D620000}"/>
    <cellStyle name="SAPBEXHLevel2 14 5" xfId="11513" xr:uid="{00000000-0005-0000-0000-00005E620000}"/>
    <cellStyle name="SAPBEXHLevel2 14 5 2" xfId="30422" xr:uid="{00000000-0005-0000-0000-00005F620000}"/>
    <cellStyle name="SAPBEXHLevel2 14 6" xfId="11496" xr:uid="{00000000-0005-0000-0000-000060620000}"/>
    <cellStyle name="SAPBEXHLevel2 14 6 2" xfId="30405" xr:uid="{00000000-0005-0000-0000-000061620000}"/>
    <cellStyle name="SAPBEXHLevel2 14 7" xfId="16209" xr:uid="{00000000-0005-0000-0000-000062620000}"/>
    <cellStyle name="SAPBEXHLevel2 14 7 2" xfId="35118" xr:uid="{00000000-0005-0000-0000-000063620000}"/>
    <cellStyle name="SAPBEXHLevel2 14 8" xfId="16192" xr:uid="{00000000-0005-0000-0000-000064620000}"/>
    <cellStyle name="SAPBEXHLevel2 14 8 2" xfId="35101" xr:uid="{00000000-0005-0000-0000-000065620000}"/>
    <cellStyle name="SAPBEXHLevel2 14 9" xfId="20723" xr:uid="{00000000-0005-0000-0000-000066620000}"/>
    <cellStyle name="SAPBEXHLevel2 15" xfId="788" xr:uid="{00000000-0005-0000-0000-000067620000}"/>
    <cellStyle name="SAPBEXHLevel2 15 2" xfId="3374" xr:uid="{00000000-0005-0000-0000-000068620000}"/>
    <cellStyle name="SAPBEXHLevel2 15 2 2" xfId="22283" xr:uid="{00000000-0005-0000-0000-000069620000}"/>
    <cellStyle name="SAPBEXHLevel2 15 3" xfId="5865" xr:uid="{00000000-0005-0000-0000-00006A620000}"/>
    <cellStyle name="SAPBEXHLevel2 15 3 2" xfId="24774" xr:uid="{00000000-0005-0000-0000-00006B620000}"/>
    <cellStyle name="SAPBEXHLevel2 15 4" xfId="9465" xr:uid="{00000000-0005-0000-0000-00006C620000}"/>
    <cellStyle name="SAPBEXHLevel2 15 4 2" xfId="28374" xr:uid="{00000000-0005-0000-0000-00006D620000}"/>
    <cellStyle name="SAPBEXHLevel2 15 5" xfId="9522" xr:uid="{00000000-0005-0000-0000-00006E620000}"/>
    <cellStyle name="SAPBEXHLevel2 15 5 2" xfId="28431" xr:uid="{00000000-0005-0000-0000-00006F620000}"/>
    <cellStyle name="SAPBEXHLevel2 15 6" xfId="12745" xr:uid="{00000000-0005-0000-0000-000070620000}"/>
    <cellStyle name="SAPBEXHLevel2 15 6 2" xfId="31654" xr:uid="{00000000-0005-0000-0000-000071620000}"/>
    <cellStyle name="SAPBEXHLevel2 15 7" xfId="14218" xr:uid="{00000000-0005-0000-0000-000072620000}"/>
    <cellStyle name="SAPBEXHLevel2 15 7 2" xfId="33127" xr:uid="{00000000-0005-0000-0000-000073620000}"/>
    <cellStyle name="SAPBEXHLevel2 15 8" xfId="17441" xr:uid="{00000000-0005-0000-0000-000074620000}"/>
    <cellStyle name="SAPBEXHLevel2 15 8 2" xfId="36350" xr:uid="{00000000-0005-0000-0000-000075620000}"/>
    <cellStyle name="SAPBEXHLevel2 15 9" xfId="18909" xr:uid="{00000000-0005-0000-0000-000076620000}"/>
    <cellStyle name="SAPBEXHLevel2 16" xfId="850" xr:uid="{00000000-0005-0000-0000-000077620000}"/>
    <cellStyle name="SAPBEXHLevel2 16 2" xfId="3436" xr:uid="{00000000-0005-0000-0000-000078620000}"/>
    <cellStyle name="SAPBEXHLevel2 16 2 2" xfId="22345" xr:uid="{00000000-0005-0000-0000-000079620000}"/>
    <cellStyle name="SAPBEXHLevel2 16 3" xfId="6800" xr:uid="{00000000-0005-0000-0000-00007A620000}"/>
    <cellStyle name="SAPBEXHLevel2 16 3 2" xfId="25709" xr:uid="{00000000-0005-0000-0000-00007B620000}"/>
    <cellStyle name="SAPBEXHLevel2 16 4" xfId="8204" xr:uid="{00000000-0005-0000-0000-00007C620000}"/>
    <cellStyle name="SAPBEXHLevel2 16 4 2" xfId="27113" xr:uid="{00000000-0005-0000-0000-00007D620000}"/>
    <cellStyle name="SAPBEXHLevel2 16 5" xfId="10588" xr:uid="{00000000-0005-0000-0000-00007E620000}"/>
    <cellStyle name="SAPBEXHLevel2 16 5 2" xfId="29497" xr:uid="{00000000-0005-0000-0000-00007F620000}"/>
    <cellStyle name="SAPBEXHLevel2 16 6" xfId="12788" xr:uid="{00000000-0005-0000-0000-000080620000}"/>
    <cellStyle name="SAPBEXHLevel2 16 6 2" xfId="31697" xr:uid="{00000000-0005-0000-0000-000081620000}"/>
    <cellStyle name="SAPBEXHLevel2 16 7" xfId="15284" xr:uid="{00000000-0005-0000-0000-000082620000}"/>
    <cellStyle name="SAPBEXHLevel2 16 7 2" xfId="34193" xr:uid="{00000000-0005-0000-0000-000083620000}"/>
    <cellStyle name="SAPBEXHLevel2 16 8" xfId="17484" xr:uid="{00000000-0005-0000-0000-000084620000}"/>
    <cellStyle name="SAPBEXHLevel2 16 8 2" xfId="36393" xr:uid="{00000000-0005-0000-0000-000085620000}"/>
    <cellStyle name="SAPBEXHLevel2 16 9" xfId="19877" xr:uid="{00000000-0005-0000-0000-000086620000}"/>
    <cellStyle name="SAPBEXHLevel2 17" xfId="785" xr:uid="{00000000-0005-0000-0000-000087620000}"/>
    <cellStyle name="SAPBEXHLevel2 17 2" xfId="3371" xr:uid="{00000000-0005-0000-0000-000088620000}"/>
    <cellStyle name="SAPBEXHLevel2 17 2 2" xfId="22280" xr:uid="{00000000-0005-0000-0000-000089620000}"/>
    <cellStyle name="SAPBEXHLevel2 17 3" xfId="6008" xr:uid="{00000000-0005-0000-0000-00008A620000}"/>
    <cellStyle name="SAPBEXHLevel2 17 3 2" xfId="24917" xr:uid="{00000000-0005-0000-0000-00008B620000}"/>
    <cellStyle name="SAPBEXHLevel2 17 4" xfId="2659" xr:uid="{00000000-0005-0000-0000-00008C620000}"/>
    <cellStyle name="SAPBEXHLevel2 17 4 2" xfId="21568" xr:uid="{00000000-0005-0000-0000-00008D620000}"/>
    <cellStyle name="SAPBEXHLevel2 17 5" xfId="9696" xr:uid="{00000000-0005-0000-0000-00008E620000}"/>
    <cellStyle name="SAPBEXHLevel2 17 5 2" xfId="28605" xr:uid="{00000000-0005-0000-0000-00008F620000}"/>
    <cellStyle name="SAPBEXHLevel2 17 6" xfId="13730" xr:uid="{00000000-0005-0000-0000-000090620000}"/>
    <cellStyle name="SAPBEXHLevel2 17 6 2" xfId="32639" xr:uid="{00000000-0005-0000-0000-000091620000}"/>
    <cellStyle name="SAPBEXHLevel2 17 7" xfId="14392" xr:uid="{00000000-0005-0000-0000-000092620000}"/>
    <cellStyle name="SAPBEXHLevel2 17 7 2" xfId="33301" xr:uid="{00000000-0005-0000-0000-000093620000}"/>
    <cellStyle name="SAPBEXHLevel2 17 8" xfId="18426" xr:uid="{00000000-0005-0000-0000-000094620000}"/>
    <cellStyle name="SAPBEXHLevel2 17 8 2" xfId="37335" xr:uid="{00000000-0005-0000-0000-000095620000}"/>
    <cellStyle name="SAPBEXHLevel2 17 9" xfId="19060" xr:uid="{00000000-0005-0000-0000-000096620000}"/>
    <cellStyle name="SAPBEXHLevel2 18" xfId="962" xr:uid="{00000000-0005-0000-0000-000097620000}"/>
    <cellStyle name="SAPBEXHLevel2 18 2" xfId="3548" xr:uid="{00000000-0005-0000-0000-000098620000}"/>
    <cellStyle name="SAPBEXHLevel2 18 2 2" xfId="22457" xr:uid="{00000000-0005-0000-0000-000099620000}"/>
    <cellStyle name="SAPBEXHLevel2 18 3" xfId="5377" xr:uid="{00000000-0005-0000-0000-00009A620000}"/>
    <cellStyle name="SAPBEXHLevel2 18 3 2" xfId="24286" xr:uid="{00000000-0005-0000-0000-00009B620000}"/>
    <cellStyle name="SAPBEXHLevel2 18 4" xfId="8530" xr:uid="{00000000-0005-0000-0000-00009C620000}"/>
    <cellStyle name="SAPBEXHLevel2 18 4 2" xfId="27439" xr:uid="{00000000-0005-0000-0000-00009D620000}"/>
    <cellStyle name="SAPBEXHLevel2 18 5" xfId="10943" xr:uid="{00000000-0005-0000-0000-00009E620000}"/>
    <cellStyle name="SAPBEXHLevel2 18 5 2" xfId="29852" xr:uid="{00000000-0005-0000-0000-00009F620000}"/>
    <cellStyle name="SAPBEXHLevel2 18 6" xfId="13878" xr:uid="{00000000-0005-0000-0000-0000A0620000}"/>
    <cellStyle name="SAPBEXHLevel2 18 6 2" xfId="32787" xr:uid="{00000000-0005-0000-0000-0000A1620000}"/>
    <cellStyle name="SAPBEXHLevel2 18 7" xfId="15639" xr:uid="{00000000-0005-0000-0000-0000A2620000}"/>
    <cellStyle name="SAPBEXHLevel2 18 7 2" xfId="34548" xr:uid="{00000000-0005-0000-0000-0000A3620000}"/>
    <cellStyle name="SAPBEXHLevel2 18 8" xfId="18574" xr:uid="{00000000-0005-0000-0000-0000A4620000}"/>
    <cellStyle name="SAPBEXHLevel2 18 8 2" xfId="37483" xr:uid="{00000000-0005-0000-0000-0000A5620000}"/>
    <cellStyle name="SAPBEXHLevel2 18 9" xfId="20204" xr:uid="{00000000-0005-0000-0000-0000A6620000}"/>
    <cellStyle name="SAPBEXHLevel2 19" xfId="891" xr:uid="{00000000-0005-0000-0000-0000A7620000}"/>
    <cellStyle name="SAPBEXHLevel2 19 2" xfId="3477" xr:uid="{00000000-0005-0000-0000-0000A8620000}"/>
    <cellStyle name="SAPBEXHLevel2 19 2 2" xfId="22386" xr:uid="{00000000-0005-0000-0000-0000A9620000}"/>
    <cellStyle name="SAPBEXHLevel2 19 3" xfId="6687" xr:uid="{00000000-0005-0000-0000-0000AA620000}"/>
    <cellStyle name="SAPBEXHLevel2 19 3 2" xfId="25596" xr:uid="{00000000-0005-0000-0000-0000AB620000}"/>
    <cellStyle name="SAPBEXHLevel2 19 4" xfId="9172" xr:uid="{00000000-0005-0000-0000-0000AC620000}"/>
    <cellStyle name="SAPBEXHLevel2 19 4 2" xfId="28081" xr:uid="{00000000-0005-0000-0000-0000AD620000}"/>
    <cellStyle name="SAPBEXHLevel2 19 5" xfId="11652" xr:uid="{00000000-0005-0000-0000-0000AE620000}"/>
    <cellStyle name="SAPBEXHLevel2 19 5 2" xfId="30561" xr:uid="{00000000-0005-0000-0000-0000AF620000}"/>
    <cellStyle name="SAPBEXHLevel2 19 6" xfId="12469" xr:uid="{00000000-0005-0000-0000-0000B0620000}"/>
    <cellStyle name="SAPBEXHLevel2 19 6 2" xfId="31378" xr:uid="{00000000-0005-0000-0000-0000B1620000}"/>
    <cellStyle name="SAPBEXHLevel2 19 7" xfId="16348" xr:uid="{00000000-0005-0000-0000-0000B2620000}"/>
    <cellStyle name="SAPBEXHLevel2 19 7 2" xfId="35257" xr:uid="{00000000-0005-0000-0000-0000B3620000}"/>
    <cellStyle name="SAPBEXHLevel2 19 8" xfId="17165" xr:uid="{00000000-0005-0000-0000-0000B4620000}"/>
    <cellStyle name="SAPBEXHLevel2 19 8 2" xfId="36074" xr:uid="{00000000-0005-0000-0000-0000B5620000}"/>
    <cellStyle name="SAPBEXHLevel2 19 9" xfId="20847" xr:uid="{00000000-0005-0000-0000-0000B6620000}"/>
    <cellStyle name="SAPBEXHLevel2 2" xfId="200" xr:uid="{00000000-0005-0000-0000-0000B7620000}"/>
    <cellStyle name="SAPBEXHLevel2 2 2" xfId="2786" xr:uid="{00000000-0005-0000-0000-0000B8620000}"/>
    <cellStyle name="SAPBEXHLevel2 2 2 2" xfId="21695" xr:uid="{00000000-0005-0000-0000-0000B9620000}"/>
    <cellStyle name="SAPBEXHLevel2 2 3" xfId="6458" xr:uid="{00000000-0005-0000-0000-0000BA620000}"/>
    <cellStyle name="SAPBEXHLevel2 2 3 2" xfId="25367" xr:uid="{00000000-0005-0000-0000-0000BB620000}"/>
    <cellStyle name="SAPBEXHLevel2 2 4" xfId="9389" xr:uid="{00000000-0005-0000-0000-0000BC620000}"/>
    <cellStyle name="SAPBEXHLevel2 2 4 2" xfId="28298" xr:uid="{00000000-0005-0000-0000-0000BD620000}"/>
    <cellStyle name="SAPBEXHLevel2 2 5" xfId="11977" xr:uid="{00000000-0005-0000-0000-0000BE620000}"/>
    <cellStyle name="SAPBEXHLevel2 2 5 2" xfId="30886" xr:uid="{00000000-0005-0000-0000-0000BF620000}"/>
    <cellStyle name="SAPBEXHLevel2 2 6" xfId="12583" xr:uid="{00000000-0005-0000-0000-0000C0620000}"/>
    <cellStyle name="SAPBEXHLevel2 2 6 2" xfId="31492" xr:uid="{00000000-0005-0000-0000-0000C1620000}"/>
    <cellStyle name="SAPBEXHLevel2 2 7" xfId="16673" xr:uid="{00000000-0005-0000-0000-0000C2620000}"/>
    <cellStyle name="SAPBEXHLevel2 2 7 2" xfId="35582" xr:uid="{00000000-0005-0000-0000-0000C3620000}"/>
    <cellStyle name="SAPBEXHLevel2 2 8" xfId="17279" xr:uid="{00000000-0005-0000-0000-0000C4620000}"/>
    <cellStyle name="SAPBEXHLevel2 2 8 2" xfId="36188" xr:uid="{00000000-0005-0000-0000-0000C5620000}"/>
    <cellStyle name="SAPBEXHLevel2 2 9" xfId="21161" xr:uid="{00000000-0005-0000-0000-0000C6620000}"/>
    <cellStyle name="SAPBEXHLevel2 20" xfId="1003" xr:uid="{00000000-0005-0000-0000-0000C7620000}"/>
    <cellStyle name="SAPBEXHLevel2 20 2" xfId="3589" xr:uid="{00000000-0005-0000-0000-0000C8620000}"/>
    <cellStyle name="SAPBEXHLevel2 20 2 2" xfId="22498" xr:uid="{00000000-0005-0000-0000-0000C9620000}"/>
    <cellStyle name="SAPBEXHLevel2 20 3" xfId="5251" xr:uid="{00000000-0005-0000-0000-0000CA620000}"/>
    <cellStyle name="SAPBEXHLevel2 20 3 2" xfId="24160" xr:uid="{00000000-0005-0000-0000-0000CB620000}"/>
    <cellStyle name="SAPBEXHLevel2 20 4" xfId="8503" xr:uid="{00000000-0005-0000-0000-0000CC620000}"/>
    <cellStyle name="SAPBEXHLevel2 20 4 2" xfId="27412" xr:uid="{00000000-0005-0000-0000-0000CD620000}"/>
    <cellStyle name="SAPBEXHLevel2 20 5" xfId="10913" xr:uid="{00000000-0005-0000-0000-0000CE620000}"/>
    <cellStyle name="SAPBEXHLevel2 20 5 2" xfId="29822" xr:uid="{00000000-0005-0000-0000-0000CF620000}"/>
    <cellStyle name="SAPBEXHLevel2 20 6" xfId="13108" xr:uid="{00000000-0005-0000-0000-0000D0620000}"/>
    <cellStyle name="SAPBEXHLevel2 20 6 2" xfId="32017" xr:uid="{00000000-0005-0000-0000-0000D1620000}"/>
    <cellStyle name="SAPBEXHLevel2 20 7" xfId="15609" xr:uid="{00000000-0005-0000-0000-0000D2620000}"/>
    <cellStyle name="SAPBEXHLevel2 20 7 2" xfId="34518" xr:uid="{00000000-0005-0000-0000-0000D3620000}"/>
    <cellStyle name="SAPBEXHLevel2 20 8" xfId="17804" xr:uid="{00000000-0005-0000-0000-0000D4620000}"/>
    <cellStyle name="SAPBEXHLevel2 20 8 2" xfId="36713" xr:uid="{00000000-0005-0000-0000-0000D5620000}"/>
    <cellStyle name="SAPBEXHLevel2 20 9" xfId="20177" xr:uid="{00000000-0005-0000-0000-0000D6620000}"/>
    <cellStyle name="SAPBEXHLevel2 21" xfId="1110" xr:uid="{00000000-0005-0000-0000-0000D7620000}"/>
    <cellStyle name="SAPBEXHLevel2 21 2" xfId="3696" xr:uid="{00000000-0005-0000-0000-0000D8620000}"/>
    <cellStyle name="SAPBEXHLevel2 21 2 2" xfId="22605" xr:uid="{00000000-0005-0000-0000-0000D9620000}"/>
    <cellStyle name="SAPBEXHLevel2 21 3" xfId="2601" xr:uid="{00000000-0005-0000-0000-0000DA620000}"/>
    <cellStyle name="SAPBEXHLevel2 21 3 2" xfId="21510" xr:uid="{00000000-0005-0000-0000-0000DB620000}"/>
    <cellStyle name="SAPBEXHLevel2 21 4" xfId="7487" xr:uid="{00000000-0005-0000-0000-0000DC620000}"/>
    <cellStyle name="SAPBEXHLevel2 21 4 2" xfId="26396" xr:uid="{00000000-0005-0000-0000-0000DD620000}"/>
    <cellStyle name="SAPBEXHLevel2 21 5" xfId="9804" xr:uid="{00000000-0005-0000-0000-0000DE620000}"/>
    <cellStyle name="SAPBEXHLevel2 21 5 2" xfId="28713" xr:uid="{00000000-0005-0000-0000-0000DF620000}"/>
    <cellStyle name="SAPBEXHLevel2 21 6" xfId="12744" xr:uid="{00000000-0005-0000-0000-0000E0620000}"/>
    <cellStyle name="SAPBEXHLevel2 21 6 2" xfId="31653" xr:uid="{00000000-0005-0000-0000-0000E1620000}"/>
    <cellStyle name="SAPBEXHLevel2 21 7" xfId="14500" xr:uid="{00000000-0005-0000-0000-0000E2620000}"/>
    <cellStyle name="SAPBEXHLevel2 21 7 2" xfId="33409" xr:uid="{00000000-0005-0000-0000-0000E3620000}"/>
    <cellStyle name="SAPBEXHLevel2 21 8" xfId="17440" xr:uid="{00000000-0005-0000-0000-0000E4620000}"/>
    <cellStyle name="SAPBEXHLevel2 21 8 2" xfId="36349" xr:uid="{00000000-0005-0000-0000-0000E5620000}"/>
    <cellStyle name="SAPBEXHLevel2 21 9" xfId="19158" xr:uid="{00000000-0005-0000-0000-0000E6620000}"/>
    <cellStyle name="SAPBEXHLevel2 22" xfId="1157" xr:uid="{00000000-0005-0000-0000-0000E7620000}"/>
    <cellStyle name="SAPBEXHLevel2 22 2" xfId="3743" xr:uid="{00000000-0005-0000-0000-0000E8620000}"/>
    <cellStyle name="SAPBEXHLevel2 22 2 2" xfId="22652" xr:uid="{00000000-0005-0000-0000-0000E9620000}"/>
    <cellStyle name="SAPBEXHLevel2 22 3" xfId="6620" xr:uid="{00000000-0005-0000-0000-0000EA620000}"/>
    <cellStyle name="SAPBEXHLevel2 22 3 2" xfId="25529" xr:uid="{00000000-0005-0000-0000-0000EB620000}"/>
    <cellStyle name="SAPBEXHLevel2 22 4" xfId="7983" xr:uid="{00000000-0005-0000-0000-0000EC620000}"/>
    <cellStyle name="SAPBEXHLevel2 22 4 2" xfId="26892" xr:uid="{00000000-0005-0000-0000-0000ED620000}"/>
    <cellStyle name="SAPBEXHLevel2 22 5" xfId="10346" xr:uid="{00000000-0005-0000-0000-0000EE620000}"/>
    <cellStyle name="SAPBEXHLevel2 22 5 2" xfId="29255" xr:uid="{00000000-0005-0000-0000-0000EF620000}"/>
    <cellStyle name="SAPBEXHLevel2 22 6" xfId="12198" xr:uid="{00000000-0005-0000-0000-0000F0620000}"/>
    <cellStyle name="SAPBEXHLevel2 22 6 2" xfId="31107" xr:uid="{00000000-0005-0000-0000-0000F1620000}"/>
    <cellStyle name="SAPBEXHLevel2 22 7" xfId="15042" xr:uid="{00000000-0005-0000-0000-0000F2620000}"/>
    <cellStyle name="SAPBEXHLevel2 22 7 2" xfId="33951" xr:uid="{00000000-0005-0000-0000-0000F3620000}"/>
    <cellStyle name="SAPBEXHLevel2 22 8" xfId="16894" xr:uid="{00000000-0005-0000-0000-0000F4620000}"/>
    <cellStyle name="SAPBEXHLevel2 22 8 2" xfId="35803" xr:uid="{00000000-0005-0000-0000-0000F5620000}"/>
    <cellStyle name="SAPBEXHLevel2 22 9" xfId="19654" xr:uid="{00000000-0005-0000-0000-0000F6620000}"/>
    <cellStyle name="SAPBEXHLevel2 23" xfId="1175" xr:uid="{00000000-0005-0000-0000-0000F7620000}"/>
    <cellStyle name="SAPBEXHLevel2 23 2" xfId="3761" xr:uid="{00000000-0005-0000-0000-0000F8620000}"/>
    <cellStyle name="SAPBEXHLevel2 23 2 2" xfId="22670" xr:uid="{00000000-0005-0000-0000-0000F9620000}"/>
    <cellStyle name="SAPBEXHLevel2 23 3" xfId="5184" xr:uid="{00000000-0005-0000-0000-0000FA620000}"/>
    <cellStyle name="SAPBEXHLevel2 23 3 2" xfId="24093" xr:uid="{00000000-0005-0000-0000-0000FB620000}"/>
    <cellStyle name="SAPBEXHLevel2 23 4" xfId="6500" xr:uid="{00000000-0005-0000-0000-0000FC620000}"/>
    <cellStyle name="SAPBEXHLevel2 23 4 2" xfId="25409" xr:uid="{00000000-0005-0000-0000-0000FD620000}"/>
    <cellStyle name="SAPBEXHLevel2 23 5" xfId="9556" xr:uid="{00000000-0005-0000-0000-0000FE620000}"/>
    <cellStyle name="SAPBEXHLevel2 23 5 2" xfId="28465" xr:uid="{00000000-0005-0000-0000-0000FF620000}"/>
    <cellStyle name="SAPBEXHLevel2 23 6" xfId="13298" xr:uid="{00000000-0005-0000-0000-000000630000}"/>
    <cellStyle name="SAPBEXHLevel2 23 6 2" xfId="32207" xr:uid="{00000000-0005-0000-0000-000001630000}"/>
    <cellStyle name="SAPBEXHLevel2 23 7" xfId="14252" xr:uid="{00000000-0005-0000-0000-000002630000}"/>
    <cellStyle name="SAPBEXHLevel2 23 7 2" xfId="33161" xr:uid="{00000000-0005-0000-0000-000003630000}"/>
    <cellStyle name="SAPBEXHLevel2 23 8" xfId="17994" xr:uid="{00000000-0005-0000-0000-000004630000}"/>
    <cellStyle name="SAPBEXHLevel2 23 8 2" xfId="36903" xr:uid="{00000000-0005-0000-0000-000005630000}"/>
    <cellStyle name="SAPBEXHLevel2 23 9" xfId="18941" xr:uid="{00000000-0005-0000-0000-000006630000}"/>
    <cellStyle name="SAPBEXHLevel2 24" xfId="1132" xr:uid="{00000000-0005-0000-0000-000007630000}"/>
    <cellStyle name="SAPBEXHLevel2 24 2" xfId="3718" xr:uid="{00000000-0005-0000-0000-000008630000}"/>
    <cellStyle name="SAPBEXHLevel2 24 2 2" xfId="22627" xr:uid="{00000000-0005-0000-0000-000009630000}"/>
    <cellStyle name="SAPBEXHLevel2 24 3" xfId="6287" xr:uid="{00000000-0005-0000-0000-00000A630000}"/>
    <cellStyle name="SAPBEXHLevel2 24 3 2" xfId="25196" xr:uid="{00000000-0005-0000-0000-00000B630000}"/>
    <cellStyle name="SAPBEXHLevel2 24 4" xfId="7519" xr:uid="{00000000-0005-0000-0000-00000C630000}"/>
    <cellStyle name="SAPBEXHLevel2 24 4 2" xfId="26428" xr:uid="{00000000-0005-0000-0000-00000D630000}"/>
    <cellStyle name="SAPBEXHLevel2 24 5" xfId="9841" xr:uid="{00000000-0005-0000-0000-00000E630000}"/>
    <cellStyle name="SAPBEXHLevel2 24 5 2" xfId="28750" xr:uid="{00000000-0005-0000-0000-00000F630000}"/>
    <cellStyle name="SAPBEXHLevel2 24 6" xfId="13672" xr:uid="{00000000-0005-0000-0000-000010630000}"/>
    <cellStyle name="SAPBEXHLevel2 24 6 2" xfId="32581" xr:uid="{00000000-0005-0000-0000-000011630000}"/>
    <cellStyle name="SAPBEXHLevel2 24 7" xfId="14537" xr:uid="{00000000-0005-0000-0000-000012630000}"/>
    <cellStyle name="SAPBEXHLevel2 24 7 2" xfId="33446" xr:uid="{00000000-0005-0000-0000-000013630000}"/>
    <cellStyle name="SAPBEXHLevel2 24 8" xfId="18368" xr:uid="{00000000-0005-0000-0000-000014630000}"/>
    <cellStyle name="SAPBEXHLevel2 24 8 2" xfId="37277" xr:uid="{00000000-0005-0000-0000-000015630000}"/>
    <cellStyle name="SAPBEXHLevel2 24 9" xfId="19190" xr:uid="{00000000-0005-0000-0000-000016630000}"/>
    <cellStyle name="SAPBEXHLevel2 25" xfId="1205" xr:uid="{00000000-0005-0000-0000-000017630000}"/>
    <cellStyle name="SAPBEXHLevel2 25 2" xfId="3791" xr:uid="{00000000-0005-0000-0000-000018630000}"/>
    <cellStyle name="SAPBEXHLevel2 25 2 2" xfId="22700" xr:uid="{00000000-0005-0000-0000-000019630000}"/>
    <cellStyle name="SAPBEXHLevel2 25 3" xfId="5453" xr:uid="{00000000-0005-0000-0000-00001A630000}"/>
    <cellStyle name="SAPBEXHLevel2 25 3 2" xfId="24362" xr:uid="{00000000-0005-0000-0000-00001B630000}"/>
    <cellStyle name="SAPBEXHLevel2 25 4" xfId="8871" xr:uid="{00000000-0005-0000-0000-00001C630000}"/>
    <cellStyle name="SAPBEXHLevel2 25 4 2" xfId="27780" xr:uid="{00000000-0005-0000-0000-00001D630000}"/>
    <cellStyle name="SAPBEXHLevel2 25 5" xfId="11320" xr:uid="{00000000-0005-0000-0000-00001E630000}"/>
    <cellStyle name="SAPBEXHLevel2 25 5 2" xfId="30229" xr:uid="{00000000-0005-0000-0000-00001F630000}"/>
    <cellStyle name="SAPBEXHLevel2 25 6" xfId="13756" xr:uid="{00000000-0005-0000-0000-000020630000}"/>
    <cellStyle name="SAPBEXHLevel2 25 6 2" xfId="32665" xr:uid="{00000000-0005-0000-0000-000021630000}"/>
    <cellStyle name="SAPBEXHLevel2 25 7" xfId="16016" xr:uid="{00000000-0005-0000-0000-000022630000}"/>
    <cellStyle name="SAPBEXHLevel2 25 7 2" xfId="34925" xr:uid="{00000000-0005-0000-0000-000023630000}"/>
    <cellStyle name="SAPBEXHLevel2 25 8" xfId="18452" xr:uid="{00000000-0005-0000-0000-000024630000}"/>
    <cellStyle name="SAPBEXHLevel2 25 8 2" xfId="37361" xr:uid="{00000000-0005-0000-0000-000025630000}"/>
    <cellStyle name="SAPBEXHLevel2 25 9" xfId="20545" xr:uid="{00000000-0005-0000-0000-000026630000}"/>
    <cellStyle name="SAPBEXHLevel2 26" xfId="1178" xr:uid="{00000000-0005-0000-0000-000027630000}"/>
    <cellStyle name="SAPBEXHLevel2 26 2" xfId="3764" xr:uid="{00000000-0005-0000-0000-000028630000}"/>
    <cellStyle name="SAPBEXHLevel2 26 2 2" xfId="22673" xr:uid="{00000000-0005-0000-0000-000029630000}"/>
    <cellStyle name="SAPBEXHLevel2 26 3" xfId="6662" xr:uid="{00000000-0005-0000-0000-00002A630000}"/>
    <cellStyle name="SAPBEXHLevel2 26 3 2" xfId="25571" xr:uid="{00000000-0005-0000-0000-00002B630000}"/>
    <cellStyle name="SAPBEXHLevel2 26 4" xfId="9081" xr:uid="{00000000-0005-0000-0000-00002C630000}"/>
    <cellStyle name="SAPBEXHLevel2 26 4 2" xfId="27990" xr:uid="{00000000-0005-0000-0000-00002D630000}"/>
    <cellStyle name="SAPBEXHLevel2 26 5" xfId="11553" xr:uid="{00000000-0005-0000-0000-00002E630000}"/>
    <cellStyle name="SAPBEXHLevel2 26 5 2" xfId="30462" xr:uid="{00000000-0005-0000-0000-00002F630000}"/>
    <cellStyle name="SAPBEXHLevel2 26 6" xfId="14086" xr:uid="{00000000-0005-0000-0000-000030630000}"/>
    <cellStyle name="SAPBEXHLevel2 26 6 2" xfId="32995" xr:uid="{00000000-0005-0000-0000-000031630000}"/>
    <cellStyle name="SAPBEXHLevel2 26 7" xfId="16249" xr:uid="{00000000-0005-0000-0000-000032630000}"/>
    <cellStyle name="SAPBEXHLevel2 26 7 2" xfId="35158" xr:uid="{00000000-0005-0000-0000-000033630000}"/>
    <cellStyle name="SAPBEXHLevel2 26 8" xfId="18782" xr:uid="{00000000-0005-0000-0000-000034630000}"/>
    <cellStyle name="SAPBEXHLevel2 26 8 2" xfId="37691" xr:uid="{00000000-0005-0000-0000-000035630000}"/>
    <cellStyle name="SAPBEXHLevel2 26 9" xfId="20756" xr:uid="{00000000-0005-0000-0000-000036630000}"/>
    <cellStyle name="SAPBEXHLevel2 27" xfId="1277" xr:uid="{00000000-0005-0000-0000-000037630000}"/>
    <cellStyle name="SAPBEXHLevel2 27 2" xfId="3863" xr:uid="{00000000-0005-0000-0000-000038630000}"/>
    <cellStyle name="SAPBEXHLevel2 27 2 2" xfId="22772" xr:uid="{00000000-0005-0000-0000-000039630000}"/>
    <cellStyle name="SAPBEXHLevel2 27 3" xfId="5466" xr:uid="{00000000-0005-0000-0000-00003A630000}"/>
    <cellStyle name="SAPBEXHLevel2 27 3 2" xfId="24375" xr:uid="{00000000-0005-0000-0000-00003B630000}"/>
    <cellStyle name="SAPBEXHLevel2 27 4" xfId="7692" xr:uid="{00000000-0005-0000-0000-00003C630000}"/>
    <cellStyle name="SAPBEXHLevel2 27 4 2" xfId="26601" xr:uid="{00000000-0005-0000-0000-00003D630000}"/>
    <cellStyle name="SAPBEXHLevel2 27 5" xfId="10033" xr:uid="{00000000-0005-0000-0000-00003E630000}"/>
    <cellStyle name="SAPBEXHLevel2 27 5 2" xfId="28942" xr:uid="{00000000-0005-0000-0000-00003F630000}"/>
    <cellStyle name="SAPBEXHLevel2 27 6" xfId="13023" xr:uid="{00000000-0005-0000-0000-000040630000}"/>
    <cellStyle name="SAPBEXHLevel2 27 6 2" xfId="31932" xr:uid="{00000000-0005-0000-0000-000041630000}"/>
    <cellStyle name="SAPBEXHLevel2 27 7" xfId="14729" xr:uid="{00000000-0005-0000-0000-000042630000}"/>
    <cellStyle name="SAPBEXHLevel2 27 7 2" xfId="33638" xr:uid="{00000000-0005-0000-0000-000043630000}"/>
    <cellStyle name="SAPBEXHLevel2 27 8" xfId="17719" xr:uid="{00000000-0005-0000-0000-000044630000}"/>
    <cellStyle name="SAPBEXHLevel2 27 8 2" xfId="36628" xr:uid="{00000000-0005-0000-0000-000045630000}"/>
    <cellStyle name="SAPBEXHLevel2 27 9" xfId="19363" xr:uid="{00000000-0005-0000-0000-000046630000}"/>
    <cellStyle name="SAPBEXHLevel2 28" xfId="1181" xr:uid="{00000000-0005-0000-0000-000047630000}"/>
    <cellStyle name="SAPBEXHLevel2 28 2" xfId="3767" xr:uid="{00000000-0005-0000-0000-000048630000}"/>
    <cellStyle name="SAPBEXHLevel2 28 2 2" xfId="22676" xr:uid="{00000000-0005-0000-0000-000049630000}"/>
    <cellStyle name="SAPBEXHLevel2 28 3" xfId="6992" xr:uid="{00000000-0005-0000-0000-00004A630000}"/>
    <cellStyle name="SAPBEXHLevel2 28 3 2" xfId="25901" xr:uid="{00000000-0005-0000-0000-00004B630000}"/>
    <cellStyle name="SAPBEXHLevel2 28 4" xfId="2691" xr:uid="{00000000-0005-0000-0000-00004C630000}"/>
    <cellStyle name="SAPBEXHLevel2 28 4 2" xfId="21600" xr:uid="{00000000-0005-0000-0000-00004D630000}"/>
    <cellStyle name="SAPBEXHLevel2 28 5" xfId="9591" xr:uid="{00000000-0005-0000-0000-00004E630000}"/>
    <cellStyle name="SAPBEXHLevel2 28 5 2" xfId="28500" xr:uid="{00000000-0005-0000-0000-00004F630000}"/>
    <cellStyle name="SAPBEXHLevel2 28 6" xfId="13049" xr:uid="{00000000-0005-0000-0000-000050630000}"/>
    <cellStyle name="SAPBEXHLevel2 28 6 2" xfId="31958" xr:uid="{00000000-0005-0000-0000-000051630000}"/>
    <cellStyle name="SAPBEXHLevel2 28 7" xfId="14287" xr:uid="{00000000-0005-0000-0000-000052630000}"/>
    <cellStyle name="SAPBEXHLevel2 28 7 2" xfId="33196" xr:uid="{00000000-0005-0000-0000-000053630000}"/>
    <cellStyle name="SAPBEXHLevel2 28 8" xfId="17745" xr:uid="{00000000-0005-0000-0000-000054630000}"/>
    <cellStyle name="SAPBEXHLevel2 28 8 2" xfId="36654" xr:uid="{00000000-0005-0000-0000-000055630000}"/>
    <cellStyle name="SAPBEXHLevel2 28 9" xfId="18971" xr:uid="{00000000-0005-0000-0000-000056630000}"/>
    <cellStyle name="SAPBEXHLevel2 29" xfId="1367" xr:uid="{00000000-0005-0000-0000-000057630000}"/>
    <cellStyle name="SAPBEXHLevel2 29 2" xfId="3953" xr:uid="{00000000-0005-0000-0000-000058630000}"/>
    <cellStyle name="SAPBEXHLevel2 29 2 2" xfId="22862" xr:uid="{00000000-0005-0000-0000-000059630000}"/>
    <cellStyle name="SAPBEXHLevel2 29 3" xfId="7080" xr:uid="{00000000-0005-0000-0000-00005A630000}"/>
    <cellStyle name="SAPBEXHLevel2 29 3 2" xfId="25989" xr:uid="{00000000-0005-0000-0000-00005B630000}"/>
    <cellStyle name="SAPBEXHLevel2 29 4" xfId="9122" xr:uid="{00000000-0005-0000-0000-00005C630000}"/>
    <cellStyle name="SAPBEXHLevel2 29 4 2" xfId="28031" xr:uid="{00000000-0005-0000-0000-00005D630000}"/>
    <cellStyle name="SAPBEXHLevel2 29 5" xfId="11598" xr:uid="{00000000-0005-0000-0000-00005E630000}"/>
    <cellStyle name="SAPBEXHLevel2 29 5 2" xfId="30507" xr:uid="{00000000-0005-0000-0000-00005F630000}"/>
    <cellStyle name="SAPBEXHLevel2 29 6" xfId="14039" xr:uid="{00000000-0005-0000-0000-000060630000}"/>
    <cellStyle name="SAPBEXHLevel2 29 6 2" xfId="32948" xr:uid="{00000000-0005-0000-0000-000061630000}"/>
    <cellStyle name="SAPBEXHLevel2 29 7" xfId="16294" xr:uid="{00000000-0005-0000-0000-000062630000}"/>
    <cellStyle name="SAPBEXHLevel2 29 7 2" xfId="35203" xr:uid="{00000000-0005-0000-0000-000063630000}"/>
    <cellStyle name="SAPBEXHLevel2 29 8" xfId="18735" xr:uid="{00000000-0005-0000-0000-000064630000}"/>
    <cellStyle name="SAPBEXHLevel2 29 8 2" xfId="37644" xr:uid="{00000000-0005-0000-0000-000065630000}"/>
    <cellStyle name="SAPBEXHLevel2 29 9" xfId="20797" xr:uid="{00000000-0005-0000-0000-000066630000}"/>
    <cellStyle name="SAPBEXHLevel2 3" xfId="246" xr:uid="{00000000-0005-0000-0000-000067630000}"/>
    <cellStyle name="SAPBEXHLevel2 3 2" xfId="2832" xr:uid="{00000000-0005-0000-0000-000068630000}"/>
    <cellStyle name="SAPBEXHLevel2 3 2 2" xfId="21741" xr:uid="{00000000-0005-0000-0000-000069630000}"/>
    <cellStyle name="SAPBEXHLevel2 3 3" xfId="5566" xr:uid="{00000000-0005-0000-0000-00006A630000}"/>
    <cellStyle name="SAPBEXHLevel2 3 3 2" xfId="24475" xr:uid="{00000000-0005-0000-0000-00006B630000}"/>
    <cellStyle name="SAPBEXHLevel2 3 4" xfId="6698" xr:uid="{00000000-0005-0000-0000-00006C630000}"/>
    <cellStyle name="SAPBEXHLevel2 3 4 2" xfId="25607" xr:uid="{00000000-0005-0000-0000-00006D630000}"/>
    <cellStyle name="SAPBEXHLevel2 3 5" xfId="12114" xr:uid="{00000000-0005-0000-0000-00006E630000}"/>
    <cellStyle name="SAPBEXHLevel2 3 5 2" xfId="31023" xr:uid="{00000000-0005-0000-0000-00006F630000}"/>
    <cellStyle name="SAPBEXHLevel2 3 6" xfId="13594" xr:uid="{00000000-0005-0000-0000-000070630000}"/>
    <cellStyle name="SAPBEXHLevel2 3 6 2" xfId="32503" xr:uid="{00000000-0005-0000-0000-000071630000}"/>
    <cellStyle name="SAPBEXHLevel2 3 7" xfId="16810" xr:uid="{00000000-0005-0000-0000-000072630000}"/>
    <cellStyle name="SAPBEXHLevel2 3 7 2" xfId="35719" xr:uid="{00000000-0005-0000-0000-000073630000}"/>
    <cellStyle name="SAPBEXHLevel2 3 8" xfId="18290" xr:uid="{00000000-0005-0000-0000-000074630000}"/>
    <cellStyle name="SAPBEXHLevel2 3 8 2" xfId="37199" xr:uid="{00000000-0005-0000-0000-000075630000}"/>
    <cellStyle name="SAPBEXHLevel2 3 9" xfId="21276" xr:uid="{00000000-0005-0000-0000-000076630000}"/>
    <cellStyle name="SAPBEXHLevel2 30" xfId="1410" xr:uid="{00000000-0005-0000-0000-000077630000}"/>
    <cellStyle name="SAPBEXHLevel2 30 2" xfId="3996" xr:uid="{00000000-0005-0000-0000-000078630000}"/>
    <cellStyle name="SAPBEXHLevel2 30 2 2" xfId="22905" xr:uid="{00000000-0005-0000-0000-000079630000}"/>
    <cellStyle name="SAPBEXHLevel2 30 3" xfId="4882" xr:uid="{00000000-0005-0000-0000-00007A630000}"/>
    <cellStyle name="SAPBEXHLevel2 30 3 2" xfId="23791" xr:uid="{00000000-0005-0000-0000-00007B630000}"/>
    <cellStyle name="SAPBEXHLevel2 30 4" xfId="6863" xr:uid="{00000000-0005-0000-0000-00007C630000}"/>
    <cellStyle name="SAPBEXHLevel2 30 4 2" xfId="25772" xr:uid="{00000000-0005-0000-0000-00007D630000}"/>
    <cellStyle name="SAPBEXHLevel2 30 5" xfId="11768" xr:uid="{00000000-0005-0000-0000-00007E630000}"/>
    <cellStyle name="SAPBEXHLevel2 30 5 2" xfId="30677" xr:uid="{00000000-0005-0000-0000-00007F630000}"/>
    <cellStyle name="SAPBEXHLevel2 30 6" xfId="14152" xr:uid="{00000000-0005-0000-0000-000080630000}"/>
    <cellStyle name="SAPBEXHLevel2 30 6 2" xfId="33061" xr:uid="{00000000-0005-0000-0000-000081630000}"/>
    <cellStyle name="SAPBEXHLevel2 30 7" xfId="16464" xr:uid="{00000000-0005-0000-0000-000082630000}"/>
    <cellStyle name="SAPBEXHLevel2 30 7 2" xfId="35373" xr:uid="{00000000-0005-0000-0000-000083630000}"/>
    <cellStyle name="SAPBEXHLevel2 30 8" xfId="18848" xr:uid="{00000000-0005-0000-0000-000084630000}"/>
    <cellStyle name="SAPBEXHLevel2 30 8 2" xfId="37757" xr:uid="{00000000-0005-0000-0000-000085630000}"/>
    <cellStyle name="SAPBEXHLevel2 30 9" xfId="20960" xr:uid="{00000000-0005-0000-0000-000086630000}"/>
    <cellStyle name="SAPBEXHLevel2 31" xfId="1453" xr:uid="{00000000-0005-0000-0000-000087630000}"/>
    <cellStyle name="SAPBEXHLevel2 31 2" xfId="4039" xr:uid="{00000000-0005-0000-0000-000088630000}"/>
    <cellStyle name="SAPBEXHLevel2 31 2 2" xfId="22948" xr:uid="{00000000-0005-0000-0000-000089630000}"/>
    <cellStyle name="SAPBEXHLevel2 31 3" xfId="6841" xr:uid="{00000000-0005-0000-0000-00008A630000}"/>
    <cellStyle name="SAPBEXHLevel2 31 3 2" xfId="25750" xr:uid="{00000000-0005-0000-0000-00008B630000}"/>
    <cellStyle name="SAPBEXHLevel2 31 4" xfId="8309" xr:uid="{00000000-0005-0000-0000-00008C630000}"/>
    <cellStyle name="SAPBEXHLevel2 31 4 2" xfId="27218" xr:uid="{00000000-0005-0000-0000-00008D630000}"/>
    <cellStyle name="SAPBEXHLevel2 31 5" xfId="10392" xr:uid="{00000000-0005-0000-0000-00008E630000}"/>
    <cellStyle name="SAPBEXHLevel2 31 5 2" xfId="29301" xr:uid="{00000000-0005-0000-0000-00008F630000}"/>
    <cellStyle name="SAPBEXHLevel2 31 6" xfId="12357" xr:uid="{00000000-0005-0000-0000-000090630000}"/>
    <cellStyle name="SAPBEXHLevel2 31 6 2" xfId="31266" xr:uid="{00000000-0005-0000-0000-000091630000}"/>
    <cellStyle name="SAPBEXHLevel2 31 7" xfId="15088" xr:uid="{00000000-0005-0000-0000-000092630000}"/>
    <cellStyle name="SAPBEXHLevel2 31 7 2" xfId="33997" xr:uid="{00000000-0005-0000-0000-000093630000}"/>
    <cellStyle name="SAPBEXHLevel2 31 8" xfId="17053" xr:uid="{00000000-0005-0000-0000-000094630000}"/>
    <cellStyle name="SAPBEXHLevel2 31 8 2" xfId="35962" xr:uid="{00000000-0005-0000-0000-000095630000}"/>
    <cellStyle name="SAPBEXHLevel2 31 9" xfId="19698" xr:uid="{00000000-0005-0000-0000-000096630000}"/>
    <cellStyle name="SAPBEXHLevel2 32" xfId="1586" xr:uid="{00000000-0005-0000-0000-000097630000}"/>
    <cellStyle name="SAPBEXHLevel2 32 2" xfId="4172" xr:uid="{00000000-0005-0000-0000-000098630000}"/>
    <cellStyle name="SAPBEXHLevel2 32 2 2" xfId="23081" xr:uid="{00000000-0005-0000-0000-000099630000}"/>
    <cellStyle name="SAPBEXHLevel2 32 3" xfId="6561" xr:uid="{00000000-0005-0000-0000-00009A630000}"/>
    <cellStyle name="SAPBEXHLevel2 32 3 2" xfId="25470" xr:uid="{00000000-0005-0000-0000-00009B630000}"/>
    <cellStyle name="SAPBEXHLevel2 32 4" xfId="7535" xr:uid="{00000000-0005-0000-0000-00009C630000}"/>
    <cellStyle name="SAPBEXHLevel2 32 4 2" xfId="26444" xr:uid="{00000000-0005-0000-0000-00009D630000}"/>
    <cellStyle name="SAPBEXHLevel2 32 5" xfId="9857" xr:uid="{00000000-0005-0000-0000-00009E630000}"/>
    <cellStyle name="SAPBEXHLevel2 32 5 2" xfId="28766" xr:uid="{00000000-0005-0000-0000-00009F630000}"/>
    <cellStyle name="SAPBEXHLevel2 32 6" xfId="12279" xr:uid="{00000000-0005-0000-0000-0000A0630000}"/>
    <cellStyle name="SAPBEXHLevel2 32 6 2" xfId="31188" xr:uid="{00000000-0005-0000-0000-0000A1630000}"/>
    <cellStyle name="SAPBEXHLevel2 32 7" xfId="14553" xr:uid="{00000000-0005-0000-0000-0000A2630000}"/>
    <cellStyle name="SAPBEXHLevel2 32 7 2" xfId="33462" xr:uid="{00000000-0005-0000-0000-0000A3630000}"/>
    <cellStyle name="SAPBEXHLevel2 32 8" xfId="16975" xr:uid="{00000000-0005-0000-0000-0000A4630000}"/>
    <cellStyle name="SAPBEXHLevel2 32 8 2" xfId="35884" xr:uid="{00000000-0005-0000-0000-0000A5630000}"/>
    <cellStyle name="SAPBEXHLevel2 32 9" xfId="19206" xr:uid="{00000000-0005-0000-0000-0000A6630000}"/>
    <cellStyle name="SAPBEXHLevel2 33" xfId="1604" xr:uid="{00000000-0005-0000-0000-0000A7630000}"/>
    <cellStyle name="SAPBEXHLevel2 33 2" xfId="4190" xr:uid="{00000000-0005-0000-0000-0000A8630000}"/>
    <cellStyle name="SAPBEXHLevel2 33 2 2" xfId="23099" xr:uid="{00000000-0005-0000-0000-0000A9630000}"/>
    <cellStyle name="SAPBEXHLevel2 33 3" xfId="6757" xr:uid="{00000000-0005-0000-0000-0000AA630000}"/>
    <cellStyle name="SAPBEXHLevel2 33 3 2" xfId="25666" xr:uid="{00000000-0005-0000-0000-0000AB630000}"/>
    <cellStyle name="SAPBEXHLevel2 33 4" xfId="7454" xr:uid="{00000000-0005-0000-0000-0000AC630000}"/>
    <cellStyle name="SAPBEXHLevel2 33 4 2" xfId="26363" xr:uid="{00000000-0005-0000-0000-0000AD630000}"/>
    <cellStyle name="SAPBEXHLevel2 33 5" xfId="9767" xr:uid="{00000000-0005-0000-0000-0000AE630000}"/>
    <cellStyle name="SAPBEXHLevel2 33 5 2" xfId="28676" xr:uid="{00000000-0005-0000-0000-0000AF630000}"/>
    <cellStyle name="SAPBEXHLevel2 33 6" xfId="13587" xr:uid="{00000000-0005-0000-0000-0000B0630000}"/>
    <cellStyle name="SAPBEXHLevel2 33 6 2" xfId="32496" xr:uid="{00000000-0005-0000-0000-0000B1630000}"/>
    <cellStyle name="SAPBEXHLevel2 33 7" xfId="14463" xr:uid="{00000000-0005-0000-0000-0000B2630000}"/>
    <cellStyle name="SAPBEXHLevel2 33 7 2" xfId="33372" xr:uid="{00000000-0005-0000-0000-0000B3630000}"/>
    <cellStyle name="SAPBEXHLevel2 33 8" xfId="18283" xr:uid="{00000000-0005-0000-0000-0000B4630000}"/>
    <cellStyle name="SAPBEXHLevel2 33 8 2" xfId="37192" xr:uid="{00000000-0005-0000-0000-0000B5630000}"/>
    <cellStyle name="SAPBEXHLevel2 33 9" xfId="19124" xr:uid="{00000000-0005-0000-0000-0000B6630000}"/>
    <cellStyle name="SAPBEXHLevel2 34" xfId="1687" xr:uid="{00000000-0005-0000-0000-0000B7630000}"/>
    <cellStyle name="SAPBEXHLevel2 34 2" xfId="4273" xr:uid="{00000000-0005-0000-0000-0000B8630000}"/>
    <cellStyle name="SAPBEXHLevel2 34 2 2" xfId="23182" xr:uid="{00000000-0005-0000-0000-0000B9630000}"/>
    <cellStyle name="SAPBEXHLevel2 34 3" xfId="5348" xr:uid="{00000000-0005-0000-0000-0000BA630000}"/>
    <cellStyle name="SAPBEXHLevel2 34 3 2" xfId="24257" xr:uid="{00000000-0005-0000-0000-0000BB630000}"/>
    <cellStyle name="SAPBEXHLevel2 34 4" xfId="8725" xr:uid="{00000000-0005-0000-0000-0000BC630000}"/>
    <cellStyle name="SAPBEXHLevel2 34 4 2" xfId="27634" xr:uid="{00000000-0005-0000-0000-0000BD630000}"/>
    <cellStyle name="SAPBEXHLevel2 34 5" xfId="11160" xr:uid="{00000000-0005-0000-0000-0000BE630000}"/>
    <cellStyle name="SAPBEXHLevel2 34 5 2" xfId="30069" xr:uid="{00000000-0005-0000-0000-0000BF630000}"/>
    <cellStyle name="SAPBEXHLevel2 34 6" xfId="12903" xr:uid="{00000000-0005-0000-0000-0000C0630000}"/>
    <cellStyle name="SAPBEXHLevel2 34 6 2" xfId="31812" xr:uid="{00000000-0005-0000-0000-0000C1630000}"/>
    <cellStyle name="SAPBEXHLevel2 34 7" xfId="15856" xr:uid="{00000000-0005-0000-0000-0000C2630000}"/>
    <cellStyle name="SAPBEXHLevel2 34 7 2" xfId="34765" xr:uid="{00000000-0005-0000-0000-0000C3630000}"/>
    <cellStyle name="SAPBEXHLevel2 34 8" xfId="17599" xr:uid="{00000000-0005-0000-0000-0000C4630000}"/>
    <cellStyle name="SAPBEXHLevel2 34 8 2" xfId="36508" xr:uid="{00000000-0005-0000-0000-0000C5630000}"/>
    <cellStyle name="SAPBEXHLevel2 34 9" xfId="20399" xr:uid="{00000000-0005-0000-0000-0000C6630000}"/>
    <cellStyle name="SAPBEXHLevel2 35" xfId="1458" xr:uid="{00000000-0005-0000-0000-0000C7630000}"/>
    <cellStyle name="SAPBEXHLevel2 35 2" xfId="4044" xr:uid="{00000000-0005-0000-0000-0000C8630000}"/>
    <cellStyle name="SAPBEXHLevel2 35 2 2" xfId="22953" xr:uid="{00000000-0005-0000-0000-0000C9630000}"/>
    <cellStyle name="SAPBEXHLevel2 35 3" xfId="5170" xr:uid="{00000000-0005-0000-0000-0000CA630000}"/>
    <cellStyle name="SAPBEXHLevel2 35 3 2" xfId="24079" xr:uid="{00000000-0005-0000-0000-0000CB630000}"/>
    <cellStyle name="SAPBEXHLevel2 35 4" xfId="9354" xr:uid="{00000000-0005-0000-0000-0000CC630000}"/>
    <cellStyle name="SAPBEXHLevel2 35 4 2" xfId="28263" xr:uid="{00000000-0005-0000-0000-0000CD630000}"/>
    <cellStyle name="SAPBEXHLevel2 35 5" xfId="11839" xr:uid="{00000000-0005-0000-0000-0000CE630000}"/>
    <cellStyle name="SAPBEXHLevel2 35 5 2" xfId="30748" xr:uid="{00000000-0005-0000-0000-0000CF630000}"/>
    <cellStyle name="SAPBEXHLevel2 35 6" xfId="13603" xr:uid="{00000000-0005-0000-0000-0000D0630000}"/>
    <cellStyle name="SAPBEXHLevel2 35 6 2" xfId="32512" xr:uid="{00000000-0005-0000-0000-0000D1630000}"/>
    <cellStyle name="SAPBEXHLevel2 35 7" xfId="16535" xr:uid="{00000000-0005-0000-0000-0000D2630000}"/>
    <cellStyle name="SAPBEXHLevel2 35 7 2" xfId="35444" xr:uid="{00000000-0005-0000-0000-0000D3630000}"/>
    <cellStyle name="SAPBEXHLevel2 35 8" xfId="18299" xr:uid="{00000000-0005-0000-0000-0000D4630000}"/>
    <cellStyle name="SAPBEXHLevel2 35 8 2" xfId="37208" xr:uid="{00000000-0005-0000-0000-0000D5630000}"/>
    <cellStyle name="SAPBEXHLevel2 35 9" xfId="21028" xr:uid="{00000000-0005-0000-0000-0000D6630000}"/>
    <cellStyle name="SAPBEXHLevel2 36" xfId="1667" xr:uid="{00000000-0005-0000-0000-0000D7630000}"/>
    <cellStyle name="SAPBEXHLevel2 36 2" xfId="4253" xr:uid="{00000000-0005-0000-0000-0000D8630000}"/>
    <cellStyle name="SAPBEXHLevel2 36 2 2" xfId="23162" xr:uid="{00000000-0005-0000-0000-0000D9630000}"/>
    <cellStyle name="SAPBEXHLevel2 36 3" xfId="5303" xr:uid="{00000000-0005-0000-0000-0000DA630000}"/>
    <cellStyle name="SAPBEXHLevel2 36 3 2" xfId="24212" xr:uid="{00000000-0005-0000-0000-0000DB630000}"/>
    <cellStyle name="SAPBEXHLevel2 36 4" xfId="8973" xr:uid="{00000000-0005-0000-0000-0000DC630000}"/>
    <cellStyle name="SAPBEXHLevel2 36 4 2" xfId="27882" xr:uid="{00000000-0005-0000-0000-0000DD630000}"/>
    <cellStyle name="SAPBEXHLevel2 36 5" xfId="11430" xr:uid="{00000000-0005-0000-0000-0000DE630000}"/>
    <cellStyle name="SAPBEXHLevel2 36 5 2" xfId="30339" xr:uid="{00000000-0005-0000-0000-0000DF630000}"/>
    <cellStyle name="SAPBEXHLevel2 36 6" xfId="12962" xr:uid="{00000000-0005-0000-0000-0000E0630000}"/>
    <cellStyle name="SAPBEXHLevel2 36 6 2" xfId="31871" xr:uid="{00000000-0005-0000-0000-0000E1630000}"/>
    <cellStyle name="SAPBEXHLevel2 36 7" xfId="16126" xr:uid="{00000000-0005-0000-0000-0000E2630000}"/>
    <cellStyle name="SAPBEXHLevel2 36 7 2" xfId="35035" xr:uid="{00000000-0005-0000-0000-0000E3630000}"/>
    <cellStyle name="SAPBEXHLevel2 36 8" xfId="17658" xr:uid="{00000000-0005-0000-0000-0000E4630000}"/>
    <cellStyle name="SAPBEXHLevel2 36 8 2" xfId="36567" xr:uid="{00000000-0005-0000-0000-0000E5630000}"/>
    <cellStyle name="SAPBEXHLevel2 36 9" xfId="20648" xr:uid="{00000000-0005-0000-0000-0000E6630000}"/>
    <cellStyle name="SAPBEXHLevel2 37" xfId="1711" xr:uid="{00000000-0005-0000-0000-0000E7630000}"/>
    <cellStyle name="SAPBEXHLevel2 37 2" xfId="4297" xr:uid="{00000000-0005-0000-0000-0000E8630000}"/>
    <cellStyle name="SAPBEXHLevel2 37 2 2" xfId="23206" xr:uid="{00000000-0005-0000-0000-0000E9630000}"/>
    <cellStyle name="SAPBEXHLevel2 37 3" xfId="6927" xr:uid="{00000000-0005-0000-0000-0000EA630000}"/>
    <cellStyle name="SAPBEXHLevel2 37 3 2" xfId="25836" xr:uid="{00000000-0005-0000-0000-0000EB630000}"/>
    <cellStyle name="SAPBEXHLevel2 37 4" xfId="8881" xr:uid="{00000000-0005-0000-0000-0000EC630000}"/>
    <cellStyle name="SAPBEXHLevel2 37 4 2" xfId="27790" xr:uid="{00000000-0005-0000-0000-0000ED630000}"/>
    <cellStyle name="SAPBEXHLevel2 37 5" xfId="11332" xr:uid="{00000000-0005-0000-0000-0000EE630000}"/>
    <cellStyle name="SAPBEXHLevel2 37 5 2" xfId="30241" xr:uid="{00000000-0005-0000-0000-0000EF630000}"/>
    <cellStyle name="SAPBEXHLevel2 37 6" xfId="13119" xr:uid="{00000000-0005-0000-0000-0000F0630000}"/>
    <cellStyle name="SAPBEXHLevel2 37 6 2" xfId="32028" xr:uid="{00000000-0005-0000-0000-0000F1630000}"/>
    <cellStyle name="SAPBEXHLevel2 37 7" xfId="16028" xr:uid="{00000000-0005-0000-0000-0000F2630000}"/>
    <cellStyle name="SAPBEXHLevel2 37 7 2" xfId="34937" xr:uid="{00000000-0005-0000-0000-0000F3630000}"/>
    <cellStyle name="SAPBEXHLevel2 37 8" xfId="17815" xr:uid="{00000000-0005-0000-0000-0000F4630000}"/>
    <cellStyle name="SAPBEXHLevel2 37 8 2" xfId="36724" xr:uid="{00000000-0005-0000-0000-0000F5630000}"/>
    <cellStyle name="SAPBEXHLevel2 37 9" xfId="20555" xr:uid="{00000000-0005-0000-0000-0000F6630000}"/>
    <cellStyle name="SAPBEXHLevel2 38" xfId="1858" xr:uid="{00000000-0005-0000-0000-0000F7630000}"/>
    <cellStyle name="SAPBEXHLevel2 38 2" xfId="4444" xr:uid="{00000000-0005-0000-0000-0000F8630000}"/>
    <cellStyle name="SAPBEXHLevel2 38 2 2" xfId="23353" xr:uid="{00000000-0005-0000-0000-0000F9630000}"/>
    <cellStyle name="SAPBEXHLevel2 38 3" xfId="5920" xr:uid="{00000000-0005-0000-0000-0000FA630000}"/>
    <cellStyle name="SAPBEXHLevel2 38 3 2" xfId="24829" xr:uid="{00000000-0005-0000-0000-0000FB630000}"/>
    <cellStyle name="SAPBEXHLevel2 38 4" xfId="8559" xr:uid="{00000000-0005-0000-0000-0000FC630000}"/>
    <cellStyle name="SAPBEXHLevel2 38 4 2" xfId="27468" xr:uid="{00000000-0005-0000-0000-0000FD630000}"/>
    <cellStyle name="SAPBEXHLevel2 38 5" xfId="10974" xr:uid="{00000000-0005-0000-0000-0000FE630000}"/>
    <cellStyle name="SAPBEXHLevel2 38 5 2" xfId="29883" xr:uid="{00000000-0005-0000-0000-0000FF630000}"/>
    <cellStyle name="SAPBEXHLevel2 38 6" xfId="12633" xr:uid="{00000000-0005-0000-0000-000000640000}"/>
    <cellStyle name="SAPBEXHLevel2 38 6 2" xfId="31542" xr:uid="{00000000-0005-0000-0000-000001640000}"/>
    <cellStyle name="SAPBEXHLevel2 38 7" xfId="15670" xr:uid="{00000000-0005-0000-0000-000002640000}"/>
    <cellStyle name="SAPBEXHLevel2 38 7 2" xfId="34579" xr:uid="{00000000-0005-0000-0000-000003640000}"/>
    <cellStyle name="SAPBEXHLevel2 38 8" xfId="17329" xr:uid="{00000000-0005-0000-0000-000004640000}"/>
    <cellStyle name="SAPBEXHLevel2 38 8 2" xfId="36238" xr:uid="{00000000-0005-0000-0000-000005640000}"/>
    <cellStyle name="SAPBEXHLevel2 38 9" xfId="20233" xr:uid="{00000000-0005-0000-0000-000006640000}"/>
    <cellStyle name="SAPBEXHLevel2 39" xfId="1851" xr:uid="{00000000-0005-0000-0000-000007640000}"/>
    <cellStyle name="SAPBEXHLevel2 39 2" xfId="4437" xr:uid="{00000000-0005-0000-0000-000008640000}"/>
    <cellStyle name="SAPBEXHLevel2 39 2 2" xfId="23346" xr:uid="{00000000-0005-0000-0000-000009640000}"/>
    <cellStyle name="SAPBEXHLevel2 39 3" xfId="6126" xr:uid="{00000000-0005-0000-0000-00000A640000}"/>
    <cellStyle name="SAPBEXHLevel2 39 3 2" xfId="25035" xr:uid="{00000000-0005-0000-0000-00000B640000}"/>
    <cellStyle name="SAPBEXHLevel2 39 4" xfId="7504" xr:uid="{00000000-0005-0000-0000-00000C640000}"/>
    <cellStyle name="SAPBEXHLevel2 39 4 2" xfId="26413" xr:uid="{00000000-0005-0000-0000-00000D640000}"/>
    <cellStyle name="SAPBEXHLevel2 39 5" xfId="9825" xr:uid="{00000000-0005-0000-0000-00000E640000}"/>
    <cellStyle name="SAPBEXHLevel2 39 5 2" xfId="28734" xr:uid="{00000000-0005-0000-0000-00000F640000}"/>
    <cellStyle name="SAPBEXHLevel2 39 6" xfId="13929" xr:uid="{00000000-0005-0000-0000-000010640000}"/>
    <cellStyle name="SAPBEXHLevel2 39 6 2" xfId="32838" xr:uid="{00000000-0005-0000-0000-000011640000}"/>
    <cellStyle name="SAPBEXHLevel2 39 7" xfId="14521" xr:uid="{00000000-0005-0000-0000-000012640000}"/>
    <cellStyle name="SAPBEXHLevel2 39 7 2" xfId="33430" xr:uid="{00000000-0005-0000-0000-000013640000}"/>
    <cellStyle name="SAPBEXHLevel2 39 8" xfId="18625" xr:uid="{00000000-0005-0000-0000-000014640000}"/>
    <cellStyle name="SAPBEXHLevel2 39 8 2" xfId="37534" xr:uid="{00000000-0005-0000-0000-000015640000}"/>
    <cellStyle name="SAPBEXHLevel2 39 9" xfId="19175" xr:uid="{00000000-0005-0000-0000-000016640000}"/>
    <cellStyle name="SAPBEXHLevel2 4" xfId="173" xr:uid="{00000000-0005-0000-0000-000017640000}"/>
    <cellStyle name="SAPBEXHLevel2 4 2" xfId="2760" xr:uid="{00000000-0005-0000-0000-000018640000}"/>
    <cellStyle name="SAPBEXHLevel2 4 2 2" xfId="21669" xr:uid="{00000000-0005-0000-0000-000019640000}"/>
    <cellStyle name="SAPBEXHLevel2 4 3" xfId="5165" xr:uid="{00000000-0005-0000-0000-00001A640000}"/>
    <cellStyle name="SAPBEXHLevel2 4 3 2" xfId="24074" xr:uid="{00000000-0005-0000-0000-00001B640000}"/>
    <cellStyle name="SAPBEXHLevel2 4 4" xfId="8620" xr:uid="{00000000-0005-0000-0000-00001C640000}"/>
    <cellStyle name="SAPBEXHLevel2 4 4 2" xfId="27529" xr:uid="{00000000-0005-0000-0000-00001D640000}"/>
    <cellStyle name="SAPBEXHLevel2 4 5" xfId="11041" xr:uid="{00000000-0005-0000-0000-00001E640000}"/>
    <cellStyle name="SAPBEXHLevel2 4 5 2" xfId="29950" xr:uid="{00000000-0005-0000-0000-00001F640000}"/>
    <cellStyle name="SAPBEXHLevel2 4 6" xfId="13578" xr:uid="{00000000-0005-0000-0000-000020640000}"/>
    <cellStyle name="SAPBEXHLevel2 4 6 2" xfId="32487" xr:uid="{00000000-0005-0000-0000-000021640000}"/>
    <cellStyle name="SAPBEXHLevel2 4 7" xfId="15737" xr:uid="{00000000-0005-0000-0000-000022640000}"/>
    <cellStyle name="SAPBEXHLevel2 4 7 2" xfId="34646" xr:uid="{00000000-0005-0000-0000-000023640000}"/>
    <cellStyle name="SAPBEXHLevel2 4 8" xfId="18274" xr:uid="{00000000-0005-0000-0000-000024640000}"/>
    <cellStyle name="SAPBEXHLevel2 4 8 2" xfId="37183" xr:uid="{00000000-0005-0000-0000-000025640000}"/>
    <cellStyle name="SAPBEXHLevel2 4 9" xfId="20295" xr:uid="{00000000-0005-0000-0000-000026640000}"/>
    <cellStyle name="SAPBEXHLevel2 40" xfId="1899" xr:uid="{00000000-0005-0000-0000-000027640000}"/>
    <cellStyle name="SAPBEXHLevel2 40 2" xfId="4485" xr:uid="{00000000-0005-0000-0000-000028640000}"/>
    <cellStyle name="SAPBEXHLevel2 40 2 2" xfId="23394" xr:uid="{00000000-0005-0000-0000-000029640000}"/>
    <cellStyle name="SAPBEXHLevel2 40 3" xfId="6446" xr:uid="{00000000-0005-0000-0000-00002A640000}"/>
    <cellStyle name="SAPBEXHLevel2 40 3 2" xfId="25355" xr:uid="{00000000-0005-0000-0000-00002B640000}"/>
    <cellStyle name="SAPBEXHLevel2 40 4" xfId="8102" xr:uid="{00000000-0005-0000-0000-00002C640000}"/>
    <cellStyle name="SAPBEXHLevel2 40 4 2" xfId="27011" xr:uid="{00000000-0005-0000-0000-00002D640000}"/>
    <cellStyle name="SAPBEXHLevel2 40 5" xfId="10473" xr:uid="{00000000-0005-0000-0000-00002E640000}"/>
    <cellStyle name="SAPBEXHLevel2 40 5 2" xfId="29382" xr:uid="{00000000-0005-0000-0000-00002F640000}"/>
    <cellStyle name="SAPBEXHLevel2 40 6" xfId="13136" xr:uid="{00000000-0005-0000-0000-000030640000}"/>
    <cellStyle name="SAPBEXHLevel2 40 6 2" xfId="32045" xr:uid="{00000000-0005-0000-0000-000031640000}"/>
    <cellStyle name="SAPBEXHLevel2 40 7" xfId="15169" xr:uid="{00000000-0005-0000-0000-000032640000}"/>
    <cellStyle name="SAPBEXHLevel2 40 7 2" xfId="34078" xr:uid="{00000000-0005-0000-0000-000033640000}"/>
    <cellStyle name="SAPBEXHLevel2 40 8" xfId="17832" xr:uid="{00000000-0005-0000-0000-000034640000}"/>
    <cellStyle name="SAPBEXHLevel2 40 8 2" xfId="36741" xr:uid="{00000000-0005-0000-0000-000035640000}"/>
    <cellStyle name="SAPBEXHLevel2 40 9" xfId="19773" xr:uid="{00000000-0005-0000-0000-000036640000}"/>
    <cellStyle name="SAPBEXHLevel2 41" xfId="1991" xr:uid="{00000000-0005-0000-0000-000037640000}"/>
    <cellStyle name="SAPBEXHLevel2 41 2" xfId="4577" xr:uid="{00000000-0005-0000-0000-000038640000}"/>
    <cellStyle name="SAPBEXHLevel2 41 2 2" xfId="23486" xr:uid="{00000000-0005-0000-0000-000039640000}"/>
    <cellStyle name="SAPBEXHLevel2 41 3" xfId="7320" xr:uid="{00000000-0005-0000-0000-00003A640000}"/>
    <cellStyle name="SAPBEXHLevel2 41 3 2" xfId="26229" xr:uid="{00000000-0005-0000-0000-00003B640000}"/>
    <cellStyle name="SAPBEXHLevel2 41 4" xfId="8135" xr:uid="{00000000-0005-0000-0000-00003C640000}"/>
    <cellStyle name="SAPBEXHLevel2 41 4 2" xfId="27044" xr:uid="{00000000-0005-0000-0000-00003D640000}"/>
    <cellStyle name="SAPBEXHLevel2 41 5" xfId="10507" xr:uid="{00000000-0005-0000-0000-00003E640000}"/>
    <cellStyle name="SAPBEXHLevel2 41 5 2" xfId="29416" xr:uid="{00000000-0005-0000-0000-00003F640000}"/>
    <cellStyle name="SAPBEXHLevel2 41 6" xfId="12888" xr:uid="{00000000-0005-0000-0000-000040640000}"/>
    <cellStyle name="SAPBEXHLevel2 41 6 2" xfId="31797" xr:uid="{00000000-0005-0000-0000-000041640000}"/>
    <cellStyle name="SAPBEXHLevel2 41 7" xfId="15203" xr:uid="{00000000-0005-0000-0000-000042640000}"/>
    <cellStyle name="SAPBEXHLevel2 41 7 2" xfId="34112" xr:uid="{00000000-0005-0000-0000-000043640000}"/>
    <cellStyle name="SAPBEXHLevel2 41 8" xfId="17584" xr:uid="{00000000-0005-0000-0000-000044640000}"/>
    <cellStyle name="SAPBEXHLevel2 41 8 2" xfId="36493" xr:uid="{00000000-0005-0000-0000-000045640000}"/>
    <cellStyle name="SAPBEXHLevel2 41 9" xfId="19806" xr:uid="{00000000-0005-0000-0000-000046640000}"/>
    <cellStyle name="SAPBEXHLevel2 42" xfId="2008" xr:uid="{00000000-0005-0000-0000-000047640000}"/>
    <cellStyle name="SAPBEXHLevel2 42 2" xfId="4594" xr:uid="{00000000-0005-0000-0000-000048640000}"/>
    <cellStyle name="SAPBEXHLevel2 42 2 2" xfId="23503" xr:uid="{00000000-0005-0000-0000-000049640000}"/>
    <cellStyle name="SAPBEXHLevel2 42 3" xfId="6963" xr:uid="{00000000-0005-0000-0000-00004A640000}"/>
    <cellStyle name="SAPBEXHLevel2 42 3 2" xfId="25872" xr:uid="{00000000-0005-0000-0000-00004B640000}"/>
    <cellStyle name="SAPBEXHLevel2 42 4" xfId="7672" xr:uid="{00000000-0005-0000-0000-00004C640000}"/>
    <cellStyle name="SAPBEXHLevel2 42 4 2" xfId="26581" xr:uid="{00000000-0005-0000-0000-00004D640000}"/>
    <cellStyle name="SAPBEXHLevel2 42 5" xfId="11763" xr:uid="{00000000-0005-0000-0000-00004E640000}"/>
    <cellStyle name="SAPBEXHLevel2 42 5 2" xfId="30672" xr:uid="{00000000-0005-0000-0000-00004F640000}"/>
    <cellStyle name="SAPBEXHLevel2 42 6" xfId="12555" xr:uid="{00000000-0005-0000-0000-000050640000}"/>
    <cellStyle name="SAPBEXHLevel2 42 6 2" xfId="31464" xr:uid="{00000000-0005-0000-0000-000051640000}"/>
    <cellStyle name="SAPBEXHLevel2 42 7" xfId="16459" xr:uid="{00000000-0005-0000-0000-000052640000}"/>
    <cellStyle name="SAPBEXHLevel2 42 7 2" xfId="35368" xr:uid="{00000000-0005-0000-0000-000053640000}"/>
    <cellStyle name="SAPBEXHLevel2 42 8" xfId="17251" xr:uid="{00000000-0005-0000-0000-000054640000}"/>
    <cellStyle name="SAPBEXHLevel2 42 8 2" xfId="36160" xr:uid="{00000000-0005-0000-0000-000055640000}"/>
    <cellStyle name="SAPBEXHLevel2 42 9" xfId="20955" xr:uid="{00000000-0005-0000-0000-000056640000}"/>
    <cellStyle name="SAPBEXHLevel2 43" xfId="2083" xr:uid="{00000000-0005-0000-0000-000057640000}"/>
    <cellStyle name="SAPBEXHLevel2 43 2" xfId="4669" xr:uid="{00000000-0005-0000-0000-000058640000}"/>
    <cellStyle name="SAPBEXHLevel2 43 2 2" xfId="23578" xr:uid="{00000000-0005-0000-0000-000059640000}"/>
    <cellStyle name="SAPBEXHLevel2 43 3" xfId="5419" xr:uid="{00000000-0005-0000-0000-00005A640000}"/>
    <cellStyle name="SAPBEXHLevel2 43 3 2" xfId="24328" xr:uid="{00000000-0005-0000-0000-00005B640000}"/>
    <cellStyle name="SAPBEXHLevel2 43 4" xfId="8711" xr:uid="{00000000-0005-0000-0000-00005C640000}"/>
    <cellStyle name="SAPBEXHLevel2 43 4 2" xfId="27620" xr:uid="{00000000-0005-0000-0000-00005D640000}"/>
    <cellStyle name="SAPBEXHLevel2 43 5" xfId="11145" xr:uid="{00000000-0005-0000-0000-00005E640000}"/>
    <cellStyle name="SAPBEXHLevel2 43 5 2" xfId="30054" xr:uid="{00000000-0005-0000-0000-00005F640000}"/>
    <cellStyle name="SAPBEXHLevel2 43 6" xfId="13689" xr:uid="{00000000-0005-0000-0000-000060640000}"/>
    <cellStyle name="SAPBEXHLevel2 43 6 2" xfId="32598" xr:uid="{00000000-0005-0000-0000-000061640000}"/>
    <cellStyle name="SAPBEXHLevel2 43 7" xfId="15841" xr:uid="{00000000-0005-0000-0000-000062640000}"/>
    <cellStyle name="SAPBEXHLevel2 43 7 2" xfId="34750" xr:uid="{00000000-0005-0000-0000-000063640000}"/>
    <cellStyle name="SAPBEXHLevel2 43 8" xfId="18385" xr:uid="{00000000-0005-0000-0000-000064640000}"/>
    <cellStyle name="SAPBEXHLevel2 43 8 2" xfId="37294" xr:uid="{00000000-0005-0000-0000-000065640000}"/>
    <cellStyle name="SAPBEXHLevel2 43 9" xfId="20385" xr:uid="{00000000-0005-0000-0000-000066640000}"/>
    <cellStyle name="SAPBEXHLevel2 44" xfId="1999" xr:uid="{00000000-0005-0000-0000-000067640000}"/>
    <cellStyle name="SAPBEXHLevel2 44 2" xfId="4585" xr:uid="{00000000-0005-0000-0000-000068640000}"/>
    <cellStyle name="SAPBEXHLevel2 44 2 2" xfId="23494" xr:uid="{00000000-0005-0000-0000-000069640000}"/>
    <cellStyle name="SAPBEXHLevel2 44 3" xfId="6676" xr:uid="{00000000-0005-0000-0000-00006A640000}"/>
    <cellStyle name="SAPBEXHLevel2 44 3 2" xfId="25585" xr:uid="{00000000-0005-0000-0000-00006B640000}"/>
    <cellStyle name="SAPBEXHLevel2 44 4" xfId="8007" xr:uid="{00000000-0005-0000-0000-00006C640000}"/>
    <cellStyle name="SAPBEXHLevel2 44 4 2" xfId="26916" xr:uid="{00000000-0005-0000-0000-00006D640000}"/>
    <cellStyle name="SAPBEXHLevel2 44 5" xfId="10372" xr:uid="{00000000-0005-0000-0000-00006E640000}"/>
    <cellStyle name="SAPBEXHLevel2 44 5 2" xfId="29281" xr:uid="{00000000-0005-0000-0000-00006F640000}"/>
    <cellStyle name="SAPBEXHLevel2 44 6" xfId="13434" xr:uid="{00000000-0005-0000-0000-000070640000}"/>
    <cellStyle name="SAPBEXHLevel2 44 6 2" xfId="32343" xr:uid="{00000000-0005-0000-0000-000071640000}"/>
    <cellStyle name="SAPBEXHLevel2 44 7" xfId="15068" xr:uid="{00000000-0005-0000-0000-000072640000}"/>
    <cellStyle name="SAPBEXHLevel2 44 7 2" xfId="33977" xr:uid="{00000000-0005-0000-0000-000073640000}"/>
    <cellStyle name="SAPBEXHLevel2 44 8" xfId="18130" xr:uid="{00000000-0005-0000-0000-000074640000}"/>
    <cellStyle name="SAPBEXHLevel2 44 8 2" xfId="37039" xr:uid="{00000000-0005-0000-0000-000075640000}"/>
    <cellStyle name="SAPBEXHLevel2 44 9" xfId="19678" xr:uid="{00000000-0005-0000-0000-000076640000}"/>
    <cellStyle name="SAPBEXHLevel2 45" xfId="2073" xr:uid="{00000000-0005-0000-0000-000077640000}"/>
    <cellStyle name="SAPBEXHLevel2 45 2" xfId="4659" xr:uid="{00000000-0005-0000-0000-000078640000}"/>
    <cellStyle name="SAPBEXHLevel2 45 2 2" xfId="23568" xr:uid="{00000000-0005-0000-0000-000079640000}"/>
    <cellStyle name="SAPBEXHLevel2 45 3" xfId="2766" xr:uid="{00000000-0005-0000-0000-00007A640000}"/>
    <cellStyle name="SAPBEXHLevel2 45 3 2" xfId="21675" xr:uid="{00000000-0005-0000-0000-00007B640000}"/>
    <cellStyle name="SAPBEXHLevel2 45 4" xfId="8904" xr:uid="{00000000-0005-0000-0000-00007C640000}"/>
    <cellStyle name="SAPBEXHLevel2 45 4 2" xfId="27813" xr:uid="{00000000-0005-0000-0000-00007D640000}"/>
    <cellStyle name="SAPBEXHLevel2 45 5" xfId="11355" xr:uid="{00000000-0005-0000-0000-00007E640000}"/>
    <cellStyle name="SAPBEXHLevel2 45 5 2" xfId="30264" xr:uid="{00000000-0005-0000-0000-00007F640000}"/>
    <cellStyle name="SAPBEXHLevel2 45 6" xfId="13686" xr:uid="{00000000-0005-0000-0000-000080640000}"/>
    <cellStyle name="SAPBEXHLevel2 45 6 2" xfId="32595" xr:uid="{00000000-0005-0000-0000-000081640000}"/>
    <cellStyle name="SAPBEXHLevel2 45 7" xfId="16051" xr:uid="{00000000-0005-0000-0000-000082640000}"/>
    <cellStyle name="SAPBEXHLevel2 45 7 2" xfId="34960" xr:uid="{00000000-0005-0000-0000-000083640000}"/>
    <cellStyle name="SAPBEXHLevel2 45 8" xfId="18382" xr:uid="{00000000-0005-0000-0000-000084640000}"/>
    <cellStyle name="SAPBEXHLevel2 45 8 2" xfId="37291" xr:uid="{00000000-0005-0000-0000-000085640000}"/>
    <cellStyle name="SAPBEXHLevel2 45 9" xfId="20578" xr:uid="{00000000-0005-0000-0000-000086640000}"/>
    <cellStyle name="SAPBEXHLevel2 46" xfId="2104" xr:uid="{00000000-0005-0000-0000-000087640000}"/>
    <cellStyle name="SAPBEXHLevel2 46 2" xfId="4690" xr:uid="{00000000-0005-0000-0000-000088640000}"/>
    <cellStyle name="SAPBEXHLevel2 46 2 2" xfId="23599" xr:uid="{00000000-0005-0000-0000-000089640000}"/>
    <cellStyle name="SAPBEXHLevel2 46 3" xfId="5768" xr:uid="{00000000-0005-0000-0000-00008A640000}"/>
    <cellStyle name="SAPBEXHLevel2 46 3 2" xfId="24677" xr:uid="{00000000-0005-0000-0000-00008B640000}"/>
    <cellStyle name="SAPBEXHLevel2 46 4" xfId="9284" xr:uid="{00000000-0005-0000-0000-00008C640000}"/>
    <cellStyle name="SAPBEXHLevel2 46 4 2" xfId="28193" xr:uid="{00000000-0005-0000-0000-00008D640000}"/>
    <cellStyle name="SAPBEXHLevel2 46 5" xfId="10439" xr:uid="{00000000-0005-0000-0000-00008E640000}"/>
    <cellStyle name="SAPBEXHLevel2 46 5 2" xfId="29348" xr:uid="{00000000-0005-0000-0000-00008F640000}"/>
    <cellStyle name="SAPBEXHLevel2 46 6" xfId="11326" xr:uid="{00000000-0005-0000-0000-000090640000}"/>
    <cellStyle name="SAPBEXHLevel2 46 6 2" xfId="30235" xr:uid="{00000000-0005-0000-0000-000091640000}"/>
    <cellStyle name="SAPBEXHLevel2 46 7" xfId="15135" xr:uid="{00000000-0005-0000-0000-000092640000}"/>
    <cellStyle name="SAPBEXHLevel2 46 7 2" xfId="34044" xr:uid="{00000000-0005-0000-0000-000093640000}"/>
    <cellStyle name="SAPBEXHLevel2 46 8" xfId="16022" xr:uid="{00000000-0005-0000-0000-000094640000}"/>
    <cellStyle name="SAPBEXHLevel2 46 8 2" xfId="34931" xr:uid="{00000000-0005-0000-0000-000095640000}"/>
    <cellStyle name="SAPBEXHLevel2 46 9" xfId="19740" xr:uid="{00000000-0005-0000-0000-000096640000}"/>
    <cellStyle name="SAPBEXHLevel2 47" xfId="2142" xr:uid="{00000000-0005-0000-0000-000097640000}"/>
    <cellStyle name="SAPBEXHLevel2 47 2" xfId="4728" xr:uid="{00000000-0005-0000-0000-000098640000}"/>
    <cellStyle name="SAPBEXHLevel2 47 2 2" xfId="23637" xr:uid="{00000000-0005-0000-0000-000099640000}"/>
    <cellStyle name="SAPBEXHLevel2 47 3" xfId="6745" xr:uid="{00000000-0005-0000-0000-00009A640000}"/>
    <cellStyle name="SAPBEXHLevel2 47 3 2" xfId="25654" xr:uid="{00000000-0005-0000-0000-00009B640000}"/>
    <cellStyle name="SAPBEXHLevel2 47 4" xfId="7664" xr:uid="{00000000-0005-0000-0000-00009C640000}"/>
    <cellStyle name="SAPBEXHLevel2 47 4 2" xfId="26573" xr:uid="{00000000-0005-0000-0000-00009D640000}"/>
    <cellStyle name="SAPBEXHLevel2 47 5" xfId="10002" xr:uid="{00000000-0005-0000-0000-00009E640000}"/>
    <cellStyle name="SAPBEXHLevel2 47 5 2" xfId="28911" xr:uid="{00000000-0005-0000-0000-00009F640000}"/>
    <cellStyle name="SAPBEXHLevel2 47 6" xfId="12921" xr:uid="{00000000-0005-0000-0000-0000A0640000}"/>
    <cellStyle name="SAPBEXHLevel2 47 6 2" xfId="31830" xr:uid="{00000000-0005-0000-0000-0000A1640000}"/>
    <cellStyle name="SAPBEXHLevel2 47 7" xfId="14698" xr:uid="{00000000-0005-0000-0000-0000A2640000}"/>
    <cellStyle name="SAPBEXHLevel2 47 7 2" xfId="33607" xr:uid="{00000000-0005-0000-0000-0000A3640000}"/>
    <cellStyle name="SAPBEXHLevel2 47 8" xfId="17617" xr:uid="{00000000-0005-0000-0000-0000A4640000}"/>
    <cellStyle name="SAPBEXHLevel2 47 8 2" xfId="36526" xr:uid="{00000000-0005-0000-0000-0000A5640000}"/>
    <cellStyle name="SAPBEXHLevel2 47 9" xfId="19335" xr:uid="{00000000-0005-0000-0000-0000A6640000}"/>
    <cellStyle name="SAPBEXHLevel2 48" xfId="2262" xr:uid="{00000000-0005-0000-0000-0000A7640000}"/>
    <cellStyle name="SAPBEXHLevel2 48 2" xfId="4848" xr:uid="{00000000-0005-0000-0000-0000A8640000}"/>
    <cellStyle name="SAPBEXHLevel2 48 2 2" xfId="23757" xr:uid="{00000000-0005-0000-0000-0000A9640000}"/>
    <cellStyle name="SAPBEXHLevel2 48 3" xfId="2615" xr:uid="{00000000-0005-0000-0000-0000AA640000}"/>
    <cellStyle name="SAPBEXHLevel2 48 3 2" xfId="21524" xr:uid="{00000000-0005-0000-0000-0000AB640000}"/>
    <cellStyle name="SAPBEXHLevel2 48 4" xfId="9211" xr:uid="{00000000-0005-0000-0000-0000AC640000}"/>
    <cellStyle name="SAPBEXHLevel2 48 4 2" xfId="28120" xr:uid="{00000000-0005-0000-0000-0000AD640000}"/>
    <cellStyle name="SAPBEXHLevel2 48 5" xfId="10923" xr:uid="{00000000-0005-0000-0000-0000AE640000}"/>
    <cellStyle name="SAPBEXHLevel2 48 5 2" xfId="29832" xr:uid="{00000000-0005-0000-0000-0000AF640000}"/>
    <cellStyle name="SAPBEXHLevel2 48 6" xfId="11140" xr:uid="{00000000-0005-0000-0000-0000B0640000}"/>
    <cellStyle name="SAPBEXHLevel2 48 6 2" xfId="30049" xr:uid="{00000000-0005-0000-0000-0000B1640000}"/>
    <cellStyle name="SAPBEXHLevel2 48 7" xfId="15619" xr:uid="{00000000-0005-0000-0000-0000B2640000}"/>
    <cellStyle name="SAPBEXHLevel2 48 7 2" xfId="34528" xr:uid="{00000000-0005-0000-0000-0000B3640000}"/>
    <cellStyle name="SAPBEXHLevel2 48 8" xfId="15836" xr:uid="{00000000-0005-0000-0000-0000B4640000}"/>
    <cellStyle name="SAPBEXHLevel2 48 8 2" xfId="34745" xr:uid="{00000000-0005-0000-0000-0000B5640000}"/>
    <cellStyle name="SAPBEXHLevel2 48 9" xfId="20185" xr:uid="{00000000-0005-0000-0000-0000B6640000}"/>
    <cellStyle name="SAPBEXHLevel2 49" xfId="2332" xr:uid="{00000000-0005-0000-0000-0000B7640000}"/>
    <cellStyle name="SAPBEXHLevel2 49 2" xfId="4918" xr:uid="{00000000-0005-0000-0000-0000B8640000}"/>
    <cellStyle name="SAPBEXHLevel2 49 2 2" xfId="23827" xr:uid="{00000000-0005-0000-0000-0000B9640000}"/>
    <cellStyle name="SAPBEXHLevel2 49 3" xfId="6339" xr:uid="{00000000-0005-0000-0000-0000BA640000}"/>
    <cellStyle name="SAPBEXHLevel2 49 3 2" xfId="25248" xr:uid="{00000000-0005-0000-0000-0000BB640000}"/>
    <cellStyle name="SAPBEXHLevel2 49 4" xfId="8805" xr:uid="{00000000-0005-0000-0000-0000BC640000}"/>
    <cellStyle name="SAPBEXHLevel2 49 4 2" xfId="27714" xr:uid="{00000000-0005-0000-0000-0000BD640000}"/>
    <cellStyle name="SAPBEXHLevel2 49 5" xfId="11249" xr:uid="{00000000-0005-0000-0000-0000BE640000}"/>
    <cellStyle name="SAPBEXHLevel2 49 5 2" xfId="30158" xr:uid="{00000000-0005-0000-0000-0000BF640000}"/>
    <cellStyle name="SAPBEXHLevel2 49 6" xfId="14009" xr:uid="{00000000-0005-0000-0000-0000C0640000}"/>
    <cellStyle name="SAPBEXHLevel2 49 6 2" xfId="32918" xr:uid="{00000000-0005-0000-0000-0000C1640000}"/>
    <cellStyle name="SAPBEXHLevel2 49 7" xfId="15945" xr:uid="{00000000-0005-0000-0000-0000C2640000}"/>
    <cellStyle name="SAPBEXHLevel2 49 7 2" xfId="34854" xr:uid="{00000000-0005-0000-0000-0000C3640000}"/>
    <cellStyle name="SAPBEXHLevel2 49 8" xfId="18705" xr:uid="{00000000-0005-0000-0000-0000C4640000}"/>
    <cellStyle name="SAPBEXHLevel2 49 8 2" xfId="37614" xr:uid="{00000000-0005-0000-0000-0000C5640000}"/>
    <cellStyle name="SAPBEXHLevel2 49 9" xfId="20480" xr:uid="{00000000-0005-0000-0000-0000C6640000}"/>
    <cellStyle name="SAPBEXHLevel2 5" xfId="148" xr:uid="{00000000-0005-0000-0000-0000C7640000}"/>
    <cellStyle name="SAPBEXHLevel2 5 2" xfId="2735" xr:uid="{00000000-0005-0000-0000-0000C8640000}"/>
    <cellStyle name="SAPBEXHLevel2 5 2 2" xfId="21644" xr:uid="{00000000-0005-0000-0000-0000C9640000}"/>
    <cellStyle name="SAPBEXHLevel2 5 3" xfId="5424" xr:uid="{00000000-0005-0000-0000-0000CA640000}"/>
    <cellStyle name="SAPBEXHLevel2 5 3 2" xfId="24333" xr:uid="{00000000-0005-0000-0000-0000CB640000}"/>
    <cellStyle name="SAPBEXHLevel2 5 4" xfId="9236" xr:uid="{00000000-0005-0000-0000-0000CC640000}"/>
    <cellStyle name="SAPBEXHLevel2 5 4 2" xfId="28145" xr:uid="{00000000-0005-0000-0000-0000CD640000}"/>
    <cellStyle name="SAPBEXHLevel2 5 5" xfId="11716" xr:uid="{00000000-0005-0000-0000-0000CE640000}"/>
    <cellStyle name="SAPBEXHLevel2 5 5 2" xfId="30625" xr:uid="{00000000-0005-0000-0000-0000CF640000}"/>
    <cellStyle name="SAPBEXHLevel2 5 6" xfId="11165" xr:uid="{00000000-0005-0000-0000-0000D0640000}"/>
    <cellStyle name="SAPBEXHLevel2 5 6 2" xfId="30074" xr:uid="{00000000-0005-0000-0000-0000D1640000}"/>
    <cellStyle name="SAPBEXHLevel2 5 7" xfId="16412" xr:uid="{00000000-0005-0000-0000-0000D2640000}"/>
    <cellStyle name="SAPBEXHLevel2 5 7 2" xfId="35321" xr:uid="{00000000-0005-0000-0000-0000D3640000}"/>
    <cellStyle name="SAPBEXHLevel2 5 8" xfId="15861" xr:uid="{00000000-0005-0000-0000-0000D4640000}"/>
    <cellStyle name="SAPBEXHLevel2 5 8 2" xfId="34770" xr:uid="{00000000-0005-0000-0000-0000D5640000}"/>
    <cellStyle name="SAPBEXHLevel2 5 9" xfId="20908" xr:uid="{00000000-0005-0000-0000-0000D6640000}"/>
    <cellStyle name="SAPBEXHLevel2 50" xfId="2370" xr:uid="{00000000-0005-0000-0000-0000D7640000}"/>
    <cellStyle name="SAPBEXHLevel2 50 2" xfId="6684" xr:uid="{00000000-0005-0000-0000-0000D8640000}"/>
    <cellStyle name="SAPBEXHLevel2 50 2 2" xfId="25593" xr:uid="{00000000-0005-0000-0000-0000D9640000}"/>
    <cellStyle name="SAPBEXHLevel2 50 3" xfId="7210" xr:uid="{00000000-0005-0000-0000-0000DA640000}"/>
    <cellStyle name="SAPBEXHLevel2 50 3 2" xfId="26119" xr:uid="{00000000-0005-0000-0000-0000DB640000}"/>
    <cellStyle name="SAPBEXHLevel2 50 4" xfId="12081" xr:uid="{00000000-0005-0000-0000-0000DC640000}"/>
    <cellStyle name="SAPBEXHLevel2 50 4 2" xfId="30990" xr:uid="{00000000-0005-0000-0000-0000DD640000}"/>
    <cellStyle name="SAPBEXHLevel2 50 5" xfId="13834" xr:uid="{00000000-0005-0000-0000-0000DE640000}"/>
    <cellStyle name="SAPBEXHLevel2 50 5 2" xfId="32743" xr:uid="{00000000-0005-0000-0000-0000DF640000}"/>
    <cellStyle name="SAPBEXHLevel2 50 6" xfId="16777" xr:uid="{00000000-0005-0000-0000-0000E0640000}"/>
    <cellStyle name="SAPBEXHLevel2 50 6 2" xfId="35686" xr:uid="{00000000-0005-0000-0000-0000E1640000}"/>
    <cellStyle name="SAPBEXHLevel2 50 7" xfId="18530" xr:uid="{00000000-0005-0000-0000-0000E2640000}"/>
    <cellStyle name="SAPBEXHLevel2 50 7 2" xfId="37439" xr:uid="{00000000-0005-0000-0000-0000E3640000}"/>
    <cellStyle name="SAPBEXHLevel2 50 8" xfId="21245" xr:uid="{00000000-0005-0000-0000-0000E4640000}"/>
    <cellStyle name="SAPBEXHLevel2 51" xfId="5264" xr:uid="{00000000-0005-0000-0000-0000E5640000}"/>
    <cellStyle name="SAPBEXHLevel2 51 2" xfId="24173" xr:uid="{00000000-0005-0000-0000-0000E6640000}"/>
    <cellStyle name="SAPBEXHLevel2 52" xfId="6003" xr:uid="{00000000-0005-0000-0000-0000E7640000}"/>
    <cellStyle name="SAPBEXHLevel2 52 2" xfId="24912" xr:uid="{00000000-0005-0000-0000-0000E8640000}"/>
    <cellStyle name="SAPBEXHLevel2 53" xfId="12023" xr:uid="{00000000-0005-0000-0000-0000E9640000}"/>
    <cellStyle name="SAPBEXHLevel2 53 2" xfId="30932" xr:uid="{00000000-0005-0000-0000-0000EA640000}"/>
    <cellStyle name="SAPBEXHLevel2 54" xfId="14105" xr:uid="{00000000-0005-0000-0000-0000EB640000}"/>
    <cellStyle name="SAPBEXHLevel2 54 2" xfId="33014" xr:uid="{00000000-0005-0000-0000-0000EC640000}"/>
    <cellStyle name="SAPBEXHLevel2 55" xfId="16719" xr:uid="{00000000-0005-0000-0000-0000ED640000}"/>
    <cellStyle name="SAPBEXHLevel2 55 2" xfId="35628" xr:uid="{00000000-0005-0000-0000-0000EE640000}"/>
    <cellStyle name="SAPBEXHLevel2 56" xfId="18801" xr:uid="{00000000-0005-0000-0000-0000EF640000}"/>
    <cellStyle name="SAPBEXHLevel2 56 2" xfId="37710" xr:uid="{00000000-0005-0000-0000-0000F0640000}"/>
    <cellStyle name="SAPBEXHLevel2 57" xfId="21195" xr:uid="{00000000-0005-0000-0000-0000F1640000}"/>
    <cellStyle name="SAPBEXHLevel2 6" xfId="270" xr:uid="{00000000-0005-0000-0000-0000F2640000}"/>
    <cellStyle name="SAPBEXHLevel2 6 2" xfId="2856" xr:uid="{00000000-0005-0000-0000-0000F3640000}"/>
    <cellStyle name="SAPBEXHLevel2 6 2 2" xfId="21765" xr:uid="{00000000-0005-0000-0000-0000F4640000}"/>
    <cellStyle name="SAPBEXHLevel2 6 3" xfId="6505" xr:uid="{00000000-0005-0000-0000-0000F5640000}"/>
    <cellStyle name="SAPBEXHLevel2 6 3 2" xfId="25414" xr:uid="{00000000-0005-0000-0000-0000F6640000}"/>
    <cellStyle name="SAPBEXHLevel2 6 4" xfId="7771" xr:uid="{00000000-0005-0000-0000-0000F7640000}"/>
    <cellStyle name="SAPBEXHLevel2 6 4 2" xfId="26680" xr:uid="{00000000-0005-0000-0000-0000F8640000}"/>
    <cellStyle name="SAPBEXHLevel2 6 5" xfId="10119" xr:uid="{00000000-0005-0000-0000-0000F9640000}"/>
    <cellStyle name="SAPBEXHLevel2 6 5 2" xfId="29028" xr:uid="{00000000-0005-0000-0000-0000FA640000}"/>
    <cellStyle name="SAPBEXHLevel2 6 6" xfId="13874" xr:uid="{00000000-0005-0000-0000-0000FB640000}"/>
    <cellStyle name="SAPBEXHLevel2 6 6 2" xfId="32783" xr:uid="{00000000-0005-0000-0000-0000FC640000}"/>
    <cellStyle name="SAPBEXHLevel2 6 7" xfId="14815" xr:uid="{00000000-0005-0000-0000-0000FD640000}"/>
    <cellStyle name="SAPBEXHLevel2 6 7 2" xfId="33724" xr:uid="{00000000-0005-0000-0000-0000FE640000}"/>
    <cellStyle name="SAPBEXHLevel2 6 8" xfId="18570" xr:uid="{00000000-0005-0000-0000-0000FF640000}"/>
    <cellStyle name="SAPBEXHLevel2 6 8 2" xfId="37479" xr:uid="{00000000-0005-0000-0000-000000650000}"/>
    <cellStyle name="SAPBEXHLevel2 6 9" xfId="19444" xr:uid="{00000000-0005-0000-0000-000001650000}"/>
    <cellStyle name="SAPBEXHLevel2 7" xfId="313" xr:uid="{00000000-0005-0000-0000-000002650000}"/>
    <cellStyle name="SAPBEXHLevel2 7 2" xfId="2899" xr:uid="{00000000-0005-0000-0000-000003650000}"/>
    <cellStyle name="SAPBEXHLevel2 7 2 2" xfId="21808" xr:uid="{00000000-0005-0000-0000-000004650000}"/>
    <cellStyle name="SAPBEXHLevel2 7 3" xfId="7274" xr:uid="{00000000-0005-0000-0000-000005650000}"/>
    <cellStyle name="SAPBEXHLevel2 7 3 2" xfId="26183" xr:uid="{00000000-0005-0000-0000-000006650000}"/>
    <cellStyle name="SAPBEXHLevel2 7 4" xfId="8456" xr:uid="{00000000-0005-0000-0000-000007650000}"/>
    <cellStyle name="SAPBEXHLevel2 7 4 2" xfId="27365" xr:uid="{00000000-0005-0000-0000-000008650000}"/>
    <cellStyle name="SAPBEXHLevel2 7 5" xfId="10862" xr:uid="{00000000-0005-0000-0000-000009650000}"/>
    <cellStyle name="SAPBEXHLevel2 7 5 2" xfId="29771" xr:uid="{00000000-0005-0000-0000-00000A650000}"/>
    <cellStyle name="SAPBEXHLevel2 7 6" xfId="13259" xr:uid="{00000000-0005-0000-0000-00000B650000}"/>
    <cellStyle name="SAPBEXHLevel2 7 6 2" xfId="32168" xr:uid="{00000000-0005-0000-0000-00000C650000}"/>
    <cellStyle name="SAPBEXHLevel2 7 7" xfId="15558" xr:uid="{00000000-0005-0000-0000-00000D650000}"/>
    <cellStyle name="SAPBEXHLevel2 7 7 2" xfId="34467" xr:uid="{00000000-0005-0000-0000-00000E650000}"/>
    <cellStyle name="SAPBEXHLevel2 7 8" xfId="17955" xr:uid="{00000000-0005-0000-0000-00000F650000}"/>
    <cellStyle name="SAPBEXHLevel2 7 8 2" xfId="36864" xr:uid="{00000000-0005-0000-0000-000010650000}"/>
    <cellStyle name="SAPBEXHLevel2 7 9" xfId="20130" xr:uid="{00000000-0005-0000-0000-000011650000}"/>
    <cellStyle name="SAPBEXHLevel2 8" xfId="356" xr:uid="{00000000-0005-0000-0000-000012650000}"/>
    <cellStyle name="SAPBEXHLevel2 8 2" xfId="2942" xr:uid="{00000000-0005-0000-0000-000013650000}"/>
    <cellStyle name="SAPBEXHLevel2 8 2 2" xfId="21851" xr:uid="{00000000-0005-0000-0000-000014650000}"/>
    <cellStyle name="SAPBEXHLevel2 8 3" xfId="5654" xr:uid="{00000000-0005-0000-0000-000015650000}"/>
    <cellStyle name="SAPBEXHLevel2 8 3 2" xfId="24563" xr:uid="{00000000-0005-0000-0000-000016650000}"/>
    <cellStyle name="SAPBEXHLevel2 8 4" xfId="7486" xr:uid="{00000000-0005-0000-0000-000017650000}"/>
    <cellStyle name="SAPBEXHLevel2 8 4 2" xfId="26395" xr:uid="{00000000-0005-0000-0000-000018650000}"/>
    <cellStyle name="SAPBEXHLevel2 8 5" xfId="9803" xr:uid="{00000000-0005-0000-0000-000019650000}"/>
    <cellStyle name="SAPBEXHLevel2 8 5 2" xfId="28712" xr:uid="{00000000-0005-0000-0000-00001A650000}"/>
    <cellStyle name="SAPBEXHLevel2 8 6" xfId="13360" xr:uid="{00000000-0005-0000-0000-00001B650000}"/>
    <cellStyle name="SAPBEXHLevel2 8 6 2" xfId="32269" xr:uid="{00000000-0005-0000-0000-00001C650000}"/>
    <cellStyle name="SAPBEXHLevel2 8 7" xfId="14499" xr:uid="{00000000-0005-0000-0000-00001D650000}"/>
    <cellStyle name="SAPBEXHLevel2 8 7 2" xfId="33408" xr:uid="{00000000-0005-0000-0000-00001E650000}"/>
    <cellStyle name="SAPBEXHLevel2 8 8" xfId="18056" xr:uid="{00000000-0005-0000-0000-00001F650000}"/>
    <cellStyle name="SAPBEXHLevel2 8 8 2" xfId="36965" xr:uid="{00000000-0005-0000-0000-000020650000}"/>
    <cellStyle name="SAPBEXHLevel2 8 9" xfId="19157" xr:uid="{00000000-0005-0000-0000-000021650000}"/>
    <cellStyle name="SAPBEXHLevel2 9" xfId="399" xr:uid="{00000000-0005-0000-0000-000022650000}"/>
    <cellStyle name="SAPBEXHLevel2 9 2" xfId="2985" xr:uid="{00000000-0005-0000-0000-000023650000}"/>
    <cellStyle name="SAPBEXHLevel2 9 2 2" xfId="21894" xr:uid="{00000000-0005-0000-0000-000024650000}"/>
    <cellStyle name="SAPBEXHLevel2 9 3" xfId="6084" xr:uid="{00000000-0005-0000-0000-000025650000}"/>
    <cellStyle name="SAPBEXHLevel2 9 3 2" xfId="24993" xr:uid="{00000000-0005-0000-0000-000026650000}"/>
    <cellStyle name="SAPBEXHLevel2 9 4" xfId="9097" xr:uid="{00000000-0005-0000-0000-000027650000}"/>
    <cellStyle name="SAPBEXHLevel2 9 4 2" xfId="28006" xr:uid="{00000000-0005-0000-0000-000028650000}"/>
    <cellStyle name="SAPBEXHLevel2 9 5" xfId="11570" xr:uid="{00000000-0005-0000-0000-000029650000}"/>
    <cellStyle name="SAPBEXHLevel2 9 5 2" xfId="30479" xr:uid="{00000000-0005-0000-0000-00002A650000}"/>
    <cellStyle name="SAPBEXHLevel2 9 6" xfId="12405" xr:uid="{00000000-0005-0000-0000-00002B650000}"/>
    <cellStyle name="SAPBEXHLevel2 9 6 2" xfId="31314" xr:uid="{00000000-0005-0000-0000-00002C650000}"/>
    <cellStyle name="SAPBEXHLevel2 9 7" xfId="16266" xr:uid="{00000000-0005-0000-0000-00002D650000}"/>
    <cellStyle name="SAPBEXHLevel2 9 7 2" xfId="35175" xr:uid="{00000000-0005-0000-0000-00002E650000}"/>
    <cellStyle name="SAPBEXHLevel2 9 8" xfId="17101" xr:uid="{00000000-0005-0000-0000-00002F650000}"/>
    <cellStyle name="SAPBEXHLevel2 9 8 2" xfId="36010" xr:uid="{00000000-0005-0000-0000-000030650000}"/>
    <cellStyle name="SAPBEXHLevel2 9 9" xfId="20772" xr:uid="{00000000-0005-0000-0000-000031650000}"/>
    <cellStyle name="SAPBEXHLevel2X" xfId="80" xr:uid="{00000000-0005-0000-0000-000032650000}"/>
    <cellStyle name="SAPBEXHLevel2X 10" xfId="548" xr:uid="{00000000-0005-0000-0000-000033650000}"/>
    <cellStyle name="SAPBEXHLevel2X 10 2" xfId="3134" xr:uid="{00000000-0005-0000-0000-000034650000}"/>
    <cellStyle name="SAPBEXHLevel2X 10 2 2" xfId="22043" xr:uid="{00000000-0005-0000-0000-000035650000}"/>
    <cellStyle name="SAPBEXHLevel2X 10 3" xfId="5903" xr:uid="{00000000-0005-0000-0000-000036650000}"/>
    <cellStyle name="SAPBEXHLevel2X 10 3 2" xfId="24812" xr:uid="{00000000-0005-0000-0000-000037650000}"/>
    <cellStyle name="SAPBEXHLevel2X 10 4" xfId="9180" xr:uid="{00000000-0005-0000-0000-000038650000}"/>
    <cellStyle name="SAPBEXHLevel2X 10 4 2" xfId="28089" xr:uid="{00000000-0005-0000-0000-000039650000}"/>
    <cellStyle name="SAPBEXHLevel2X 10 5" xfId="11660" xr:uid="{00000000-0005-0000-0000-00003A650000}"/>
    <cellStyle name="SAPBEXHLevel2X 10 5 2" xfId="30569" xr:uid="{00000000-0005-0000-0000-00003B650000}"/>
    <cellStyle name="SAPBEXHLevel2X 10 6" xfId="11834" xr:uid="{00000000-0005-0000-0000-00003C650000}"/>
    <cellStyle name="SAPBEXHLevel2X 10 6 2" xfId="30743" xr:uid="{00000000-0005-0000-0000-00003D650000}"/>
    <cellStyle name="SAPBEXHLevel2X 10 7" xfId="16356" xr:uid="{00000000-0005-0000-0000-00003E650000}"/>
    <cellStyle name="SAPBEXHLevel2X 10 7 2" xfId="35265" xr:uid="{00000000-0005-0000-0000-00003F650000}"/>
    <cellStyle name="SAPBEXHLevel2X 10 8" xfId="16530" xr:uid="{00000000-0005-0000-0000-000040650000}"/>
    <cellStyle name="SAPBEXHLevel2X 10 8 2" xfId="35439" xr:uid="{00000000-0005-0000-0000-000041650000}"/>
    <cellStyle name="SAPBEXHLevel2X 10 9" xfId="20855" xr:uid="{00000000-0005-0000-0000-000042650000}"/>
    <cellStyle name="SAPBEXHLevel2X 11" xfId="618" xr:uid="{00000000-0005-0000-0000-000043650000}"/>
    <cellStyle name="SAPBEXHLevel2X 11 2" xfId="3204" xr:uid="{00000000-0005-0000-0000-000044650000}"/>
    <cellStyle name="SAPBEXHLevel2X 11 2 2" xfId="22113" xr:uid="{00000000-0005-0000-0000-000045650000}"/>
    <cellStyle name="SAPBEXHLevel2X 11 3" xfId="5866" xr:uid="{00000000-0005-0000-0000-000046650000}"/>
    <cellStyle name="SAPBEXHLevel2X 11 3 2" xfId="24775" xr:uid="{00000000-0005-0000-0000-000047650000}"/>
    <cellStyle name="SAPBEXHLevel2X 11 4" xfId="7681" xr:uid="{00000000-0005-0000-0000-000048650000}"/>
    <cellStyle name="SAPBEXHLevel2X 11 4 2" xfId="26590" xr:uid="{00000000-0005-0000-0000-000049650000}"/>
    <cellStyle name="SAPBEXHLevel2X 11 5" xfId="10021" xr:uid="{00000000-0005-0000-0000-00004A650000}"/>
    <cellStyle name="SAPBEXHLevel2X 11 5 2" xfId="28930" xr:uid="{00000000-0005-0000-0000-00004B650000}"/>
    <cellStyle name="SAPBEXHLevel2X 11 6" xfId="13733" xr:uid="{00000000-0005-0000-0000-00004C650000}"/>
    <cellStyle name="SAPBEXHLevel2X 11 6 2" xfId="32642" xr:uid="{00000000-0005-0000-0000-00004D650000}"/>
    <cellStyle name="SAPBEXHLevel2X 11 7" xfId="14717" xr:uid="{00000000-0005-0000-0000-00004E650000}"/>
    <cellStyle name="SAPBEXHLevel2X 11 7 2" xfId="33626" xr:uid="{00000000-0005-0000-0000-00004F650000}"/>
    <cellStyle name="SAPBEXHLevel2X 11 8" xfId="18429" xr:uid="{00000000-0005-0000-0000-000050650000}"/>
    <cellStyle name="SAPBEXHLevel2X 11 8 2" xfId="37338" xr:uid="{00000000-0005-0000-0000-000051650000}"/>
    <cellStyle name="SAPBEXHLevel2X 11 9" xfId="19352" xr:uid="{00000000-0005-0000-0000-000052650000}"/>
    <cellStyle name="SAPBEXHLevel2X 12" xfId="634" xr:uid="{00000000-0005-0000-0000-000053650000}"/>
    <cellStyle name="SAPBEXHLevel2X 12 2" xfId="3220" xr:uid="{00000000-0005-0000-0000-000054650000}"/>
    <cellStyle name="SAPBEXHLevel2X 12 2 2" xfId="22129" xr:uid="{00000000-0005-0000-0000-000055650000}"/>
    <cellStyle name="SAPBEXHLevel2X 12 3" xfId="6108" xr:uid="{00000000-0005-0000-0000-000056650000}"/>
    <cellStyle name="SAPBEXHLevel2X 12 3 2" xfId="25017" xr:uid="{00000000-0005-0000-0000-000057650000}"/>
    <cellStyle name="SAPBEXHLevel2X 12 4" xfId="8974" xr:uid="{00000000-0005-0000-0000-000058650000}"/>
    <cellStyle name="SAPBEXHLevel2X 12 4 2" xfId="27883" xr:uid="{00000000-0005-0000-0000-000059650000}"/>
    <cellStyle name="SAPBEXHLevel2X 12 5" xfId="11181" xr:uid="{00000000-0005-0000-0000-00005A650000}"/>
    <cellStyle name="SAPBEXHLevel2X 12 5 2" xfId="30090" xr:uid="{00000000-0005-0000-0000-00005B650000}"/>
    <cellStyle name="SAPBEXHLevel2X 12 6" xfId="13939" xr:uid="{00000000-0005-0000-0000-00005C650000}"/>
    <cellStyle name="SAPBEXHLevel2X 12 6 2" xfId="32848" xr:uid="{00000000-0005-0000-0000-00005D650000}"/>
    <cellStyle name="SAPBEXHLevel2X 12 7" xfId="15877" xr:uid="{00000000-0005-0000-0000-00005E650000}"/>
    <cellStyle name="SAPBEXHLevel2X 12 7 2" xfId="34786" xr:uid="{00000000-0005-0000-0000-00005F650000}"/>
    <cellStyle name="SAPBEXHLevel2X 12 8" xfId="18635" xr:uid="{00000000-0005-0000-0000-000060650000}"/>
    <cellStyle name="SAPBEXHLevel2X 12 8 2" xfId="37544" xr:uid="{00000000-0005-0000-0000-000061650000}"/>
    <cellStyle name="SAPBEXHLevel2X 12 9" xfId="20418" xr:uid="{00000000-0005-0000-0000-000062650000}"/>
    <cellStyle name="SAPBEXHLevel2X 13" xfId="677" xr:uid="{00000000-0005-0000-0000-000063650000}"/>
    <cellStyle name="SAPBEXHLevel2X 13 2" xfId="3263" xr:uid="{00000000-0005-0000-0000-000064650000}"/>
    <cellStyle name="SAPBEXHLevel2X 13 2 2" xfId="22172" xr:uid="{00000000-0005-0000-0000-000065650000}"/>
    <cellStyle name="SAPBEXHLevel2X 13 3" xfId="6103" xr:uid="{00000000-0005-0000-0000-000066650000}"/>
    <cellStyle name="SAPBEXHLevel2X 13 3 2" xfId="25012" xr:uid="{00000000-0005-0000-0000-000067650000}"/>
    <cellStyle name="SAPBEXHLevel2X 13 4" xfId="9162" xr:uid="{00000000-0005-0000-0000-000068650000}"/>
    <cellStyle name="SAPBEXHLevel2X 13 4 2" xfId="28071" xr:uid="{00000000-0005-0000-0000-000069650000}"/>
    <cellStyle name="SAPBEXHLevel2X 13 5" xfId="9748" xr:uid="{00000000-0005-0000-0000-00006A650000}"/>
    <cellStyle name="SAPBEXHLevel2X 13 5 2" xfId="28657" xr:uid="{00000000-0005-0000-0000-00006B650000}"/>
    <cellStyle name="SAPBEXHLevel2X 13 6" xfId="13715" xr:uid="{00000000-0005-0000-0000-00006C650000}"/>
    <cellStyle name="SAPBEXHLevel2X 13 6 2" xfId="32624" xr:uid="{00000000-0005-0000-0000-00006D650000}"/>
    <cellStyle name="SAPBEXHLevel2X 13 7" xfId="14444" xr:uid="{00000000-0005-0000-0000-00006E650000}"/>
    <cellStyle name="SAPBEXHLevel2X 13 7 2" xfId="33353" xr:uid="{00000000-0005-0000-0000-00006F650000}"/>
    <cellStyle name="SAPBEXHLevel2X 13 8" xfId="18411" xr:uid="{00000000-0005-0000-0000-000070650000}"/>
    <cellStyle name="SAPBEXHLevel2X 13 8 2" xfId="37320" xr:uid="{00000000-0005-0000-0000-000071650000}"/>
    <cellStyle name="SAPBEXHLevel2X 13 9" xfId="19107" xr:uid="{00000000-0005-0000-0000-000072650000}"/>
    <cellStyle name="SAPBEXHLevel2X 14" xfId="720" xr:uid="{00000000-0005-0000-0000-000073650000}"/>
    <cellStyle name="SAPBEXHLevel2X 14 2" xfId="3306" xr:uid="{00000000-0005-0000-0000-000074650000}"/>
    <cellStyle name="SAPBEXHLevel2X 14 2 2" xfId="22215" xr:uid="{00000000-0005-0000-0000-000075650000}"/>
    <cellStyle name="SAPBEXHLevel2X 14 3" xfId="7052" xr:uid="{00000000-0005-0000-0000-000076650000}"/>
    <cellStyle name="SAPBEXHLevel2X 14 3 2" xfId="25961" xr:uid="{00000000-0005-0000-0000-000077650000}"/>
    <cellStyle name="SAPBEXHLevel2X 14 4" xfId="8736" xr:uid="{00000000-0005-0000-0000-000078650000}"/>
    <cellStyle name="SAPBEXHLevel2X 14 4 2" xfId="27645" xr:uid="{00000000-0005-0000-0000-000079650000}"/>
    <cellStyle name="SAPBEXHLevel2X 14 5" xfId="11173" xr:uid="{00000000-0005-0000-0000-00007A650000}"/>
    <cellStyle name="SAPBEXHLevel2X 14 5 2" xfId="30082" xr:uid="{00000000-0005-0000-0000-00007B650000}"/>
    <cellStyle name="SAPBEXHLevel2X 14 6" xfId="13937" xr:uid="{00000000-0005-0000-0000-00007C650000}"/>
    <cellStyle name="SAPBEXHLevel2X 14 6 2" xfId="32846" xr:uid="{00000000-0005-0000-0000-00007D650000}"/>
    <cellStyle name="SAPBEXHLevel2X 14 7" xfId="15869" xr:uid="{00000000-0005-0000-0000-00007E650000}"/>
    <cellStyle name="SAPBEXHLevel2X 14 7 2" xfId="34778" xr:uid="{00000000-0005-0000-0000-00007F650000}"/>
    <cellStyle name="SAPBEXHLevel2X 14 8" xfId="18633" xr:uid="{00000000-0005-0000-0000-000080650000}"/>
    <cellStyle name="SAPBEXHLevel2X 14 8 2" xfId="37542" xr:uid="{00000000-0005-0000-0000-000081650000}"/>
    <cellStyle name="SAPBEXHLevel2X 14 9" xfId="20410" xr:uid="{00000000-0005-0000-0000-000082650000}"/>
    <cellStyle name="SAPBEXHLevel2X 15" xfId="746" xr:uid="{00000000-0005-0000-0000-000083650000}"/>
    <cellStyle name="SAPBEXHLevel2X 15 2" xfId="3332" xr:uid="{00000000-0005-0000-0000-000084650000}"/>
    <cellStyle name="SAPBEXHLevel2X 15 2 2" xfId="22241" xr:uid="{00000000-0005-0000-0000-000085650000}"/>
    <cellStyle name="SAPBEXHLevel2X 15 3" xfId="5454" xr:uid="{00000000-0005-0000-0000-000086650000}"/>
    <cellStyle name="SAPBEXHLevel2X 15 3 2" xfId="24363" xr:uid="{00000000-0005-0000-0000-000087650000}"/>
    <cellStyle name="SAPBEXHLevel2X 15 4" xfId="7457" xr:uid="{00000000-0005-0000-0000-000088650000}"/>
    <cellStyle name="SAPBEXHLevel2X 15 4 2" xfId="26366" xr:uid="{00000000-0005-0000-0000-000089650000}"/>
    <cellStyle name="SAPBEXHLevel2X 15 5" xfId="9770" xr:uid="{00000000-0005-0000-0000-00008A650000}"/>
    <cellStyle name="SAPBEXHLevel2X 15 5 2" xfId="28679" xr:uid="{00000000-0005-0000-0000-00008B650000}"/>
    <cellStyle name="SAPBEXHLevel2X 15 6" xfId="13005" xr:uid="{00000000-0005-0000-0000-00008C650000}"/>
    <cellStyle name="SAPBEXHLevel2X 15 6 2" xfId="31914" xr:uid="{00000000-0005-0000-0000-00008D650000}"/>
    <cellStyle name="SAPBEXHLevel2X 15 7" xfId="14466" xr:uid="{00000000-0005-0000-0000-00008E650000}"/>
    <cellStyle name="SAPBEXHLevel2X 15 7 2" xfId="33375" xr:uid="{00000000-0005-0000-0000-00008F650000}"/>
    <cellStyle name="SAPBEXHLevel2X 15 8" xfId="17701" xr:uid="{00000000-0005-0000-0000-000090650000}"/>
    <cellStyle name="SAPBEXHLevel2X 15 8 2" xfId="36610" xr:uid="{00000000-0005-0000-0000-000091650000}"/>
    <cellStyle name="SAPBEXHLevel2X 15 9" xfId="19127" xr:uid="{00000000-0005-0000-0000-000092650000}"/>
    <cellStyle name="SAPBEXHLevel2X 16" xfId="789" xr:uid="{00000000-0005-0000-0000-000093650000}"/>
    <cellStyle name="SAPBEXHLevel2X 16 2" xfId="3375" xr:uid="{00000000-0005-0000-0000-000094650000}"/>
    <cellStyle name="SAPBEXHLevel2X 16 2 2" xfId="22284" xr:uid="{00000000-0005-0000-0000-000095650000}"/>
    <cellStyle name="SAPBEXHLevel2X 16 3" xfId="5995" xr:uid="{00000000-0005-0000-0000-000096650000}"/>
    <cellStyle name="SAPBEXHLevel2X 16 3 2" xfId="24904" xr:uid="{00000000-0005-0000-0000-000097650000}"/>
    <cellStyle name="SAPBEXHLevel2X 16 4" xfId="8024" xr:uid="{00000000-0005-0000-0000-000098650000}"/>
    <cellStyle name="SAPBEXHLevel2X 16 4 2" xfId="26933" xr:uid="{00000000-0005-0000-0000-000099650000}"/>
    <cellStyle name="SAPBEXHLevel2X 16 5" xfId="10389" xr:uid="{00000000-0005-0000-0000-00009A650000}"/>
    <cellStyle name="SAPBEXHLevel2X 16 5 2" xfId="29298" xr:uid="{00000000-0005-0000-0000-00009B650000}"/>
    <cellStyle name="SAPBEXHLevel2X 16 6" xfId="12393" xr:uid="{00000000-0005-0000-0000-00009C650000}"/>
    <cellStyle name="SAPBEXHLevel2X 16 6 2" xfId="31302" xr:uid="{00000000-0005-0000-0000-00009D650000}"/>
    <cellStyle name="SAPBEXHLevel2X 16 7" xfId="15085" xr:uid="{00000000-0005-0000-0000-00009E650000}"/>
    <cellStyle name="SAPBEXHLevel2X 16 7 2" xfId="33994" xr:uid="{00000000-0005-0000-0000-00009F650000}"/>
    <cellStyle name="SAPBEXHLevel2X 16 8" xfId="17089" xr:uid="{00000000-0005-0000-0000-0000A0650000}"/>
    <cellStyle name="SAPBEXHLevel2X 16 8 2" xfId="35998" xr:uid="{00000000-0005-0000-0000-0000A1650000}"/>
    <cellStyle name="SAPBEXHLevel2X 16 9" xfId="19695" xr:uid="{00000000-0005-0000-0000-0000A2650000}"/>
    <cellStyle name="SAPBEXHLevel2X 17" xfId="784" xr:uid="{00000000-0005-0000-0000-0000A3650000}"/>
    <cellStyle name="SAPBEXHLevel2X 17 2" xfId="3370" xr:uid="{00000000-0005-0000-0000-0000A4650000}"/>
    <cellStyle name="SAPBEXHLevel2X 17 2 2" xfId="22279" xr:uid="{00000000-0005-0000-0000-0000A5650000}"/>
    <cellStyle name="SAPBEXHLevel2X 17 3" xfId="7218" xr:uid="{00000000-0005-0000-0000-0000A6650000}"/>
    <cellStyle name="SAPBEXHLevel2X 17 3 2" xfId="26127" xr:uid="{00000000-0005-0000-0000-0000A7650000}"/>
    <cellStyle name="SAPBEXHLevel2X 17 4" xfId="7595" xr:uid="{00000000-0005-0000-0000-0000A8650000}"/>
    <cellStyle name="SAPBEXHLevel2X 17 4 2" xfId="26504" xr:uid="{00000000-0005-0000-0000-0000A9650000}"/>
    <cellStyle name="SAPBEXHLevel2X 17 5" xfId="9921" xr:uid="{00000000-0005-0000-0000-0000AA650000}"/>
    <cellStyle name="SAPBEXHLevel2X 17 5 2" xfId="28830" xr:uid="{00000000-0005-0000-0000-0000AB650000}"/>
    <cellStyle name="SAPBEXHLevel2X 17 6" xfId="13365" xr:uid="{00000000-0005-0000-0000-0000AC650000}"/>
    <cellStyle name="SAPBEXHLevel2X 17 6 2" xfId="32274" xr:uid="{00000000-0005-0000-0000-0000AD650000}"/>
    <cellStyle name="SAPBEXHLevel2X 17 7" xfId="14617" xr:uid="{00000000-0005-0000-0000-0000AE650000}"/>
    <cellStyle name="SAPBEXHLevel2X 17 7 2" xfId="33526" xr:uid="{00000000-0005-0000-0000-0000AF650000}"/>
    <cellStyle name="SAPBEXHLevel2X 17 8" xfId="18061" xr:uid="{00000000-0005-0000-0000-0000B0650000}"/>
    <cellStyle name="SAPBEXHLevel2X 17 8 2" xfId="36970" xr:uid="{00000000-0005-0000-0000-0000B1650000}"/>
    <cellStyle name="SAPBEXHLevel2X 17 9" xfId="19266" xr:uid="{00000000-0005-0000-0000-0000B2650000}"/>
    <cellStyle name="SAPBEXHLevel2X 18" xfId="851" xr:uid="{00000000-0005-0000-0000-0000B3650000}"/>
    <cellStyle name="SAPBEXHLevel2X 18 2" xfId="3437" xr:uid="{00000000-0005-0000-0000-0000B4650000}"/>
    <cellStyle name="SAPBEXHLevel2X 18 2 2" xfId="22346" xr:uid="{00000000-0005-0000-0000-0000B5650000}"/>
    <cellStyle name="SAPBEXHLevel2X 18 3" xfId="5112" xr:uid="{00000000-0005-0000-0000-0000B6650000}"/>
    <cellStyle name="SAPBEXHLevel2X 18 3 2" xfId="24021" xr:uid="{00000000-0005-0000-0000-0000B7650000}"/>
    <cellStyle name="SAPBEXHLevel2X 18 4" xfId="7337" xr:uid="{00000000-0005-0000-0000-0000B8650000}"/>
    <cellStyle name="SAPBEXHLevel2X 18 4 2" xfId="26246" xr:uid="{00000000-0005-0000-0000-0000B9650000}"/>
    <cellStyle name="SAPBEXHLevel2X 18 5" xfId="9593" xr:uid="{00000000-0005-0000-0000-0000BA650000}"/>
    <cellStyle name="SAPBEXHLevel2X 18 5 2" xfId="28502" xr:uid="{00000000-0005-0000-0000-0000BB650000}"/>
    <cellStyle name="SAPBEXHLevel2X 18 6" xfId="13072" xr:uid="{00000000-0005-0000-0000-0000BC650000}"/>
    <cellStyle name="SAPBEXHLevel2X 18 6 2" xfId="31981" xr:uid="{00000000-0005-0000-0000-0000BD650000}"/>
    <cellStyle name="SAPBEXHLevel2X 18 7" xfId="14289" xr:uid="{00000000-0005-0000-0000-0000BE650000}"/>
    <cellStyle name="SAPBEXHLevel2X 18 7 2" xfId="33198" xr:uid="{00000000-0005-0000-0000-0000BF650000}"/>
    <cellStyle name="SAPBEXHLevel2X 18 8" xfId="17768" xr:uid="{00000000-0005-0000-0000-0000C0650000}"/>
    <cellStyle name="SAPBEXHLevel2X 18 8 2" xfId="36677" xr:uid="{00000000-0005-0000-0000-0000C1650000}"/>
    <cellStyle name="SAPBEXHLevel2X 18 9" xfId="18973" xr:uid="{00000000-0005-0000-0000-0000C2650000}"/>
    <cellStyle name="SAPBEXHLevel2X 19" xfId="846" xr:uid="{00000000-0005-0000-0000-0000C3650000}"/>
    <cellStyle name="SAPBEXHLevel2X 19 2" xfId="3432" xr:uid="{00000000-0005-0000-0000-0000C4650000}"/>
    <cellStyle name="SAPBEXHLevel2X 19 2 2" xfId="22341" xr:uid="{00000000-0005-0000-0000-0000C5650000}"/>
    <cellStyle name="SAPBEXHLevel2X 19 3" xfId="5744" xr:uid="{00000000-0005-0000-0000-0000C6650000}"/>
    <cellStyle name="SAPBEXHLevel2X 19 3 2" xfId="24653" xr:uid="{00000000-0005-0000-0000-0000C7650000}"/>
    <cellStyle name="SAPBEXHLevel2X 19 4" xfId="7784" xr:uid="{00000000-0005-0000-0000-0000C8650000}"/>
    <cellStyle name="SAPBEXHLevel2X 19 4 2" xfId="26693" xr:uid="{00000000-0005-0000-0000-0000C9650000}"/>
    <cellStyle name="SAPBEXHLevel2X 19 5" xfId="9474" xr:uid="{00000000-0005-0000-0000-0000CA650000}"/>
    <cellStyle name="SAPBEXHLevel2X 19 5 2" xfId="28383" xr:uid="{00000000-0005-0000-0000-0000CB650000}"/>
    <cellStyle name="SAPBEXHLevel2X 19 6" xfId="10034" xr:uid="{00000000-0005-0000-0000-0000CC650000}"/>
    <cellStyle name="SAPBEXHLevel2X 19 6 2" xfId="28943" xr:uid="{00000000-0005-0000-0000-0000CD650000}"/>
    <cellStyle name="SAPBEXHLevel2X 19 7" xfId="14170" xr:uid="{00000000-0005-0000-0000-0000CE650000}"/>
    <cellStyle name="SAPBEXHLevel2X 19 7 2" xfId="33079" xr:uid="{00000000-0005-0000-0000-0000CF650000}"/>
    <cellStyle name="SAPBEXHLevel2X 19 8" xfId="14730" xr:uid="{00000000-0005-0000-0000-0000D0650000}"/>
    <cellStyle name="SAPBEXHLevel2X 19 8 2" xfId="33639" xr:uid="{00000000-0005-0000-0000-0000D1650000}"/>
    <cellStyle name="SAPBEXHLevel2X 19 9" xfId="18865" xr:uid="{00000000-0005-0000-0000-0000D2650000}"/>
    <cellStyle name="SAPBEXHLevel2X 2" xfId="201" xr:uid="{00000000-0005-0000-0000-0000D3650000}"/>
    <cellStyle name="SAPBEXHLevel2X 2 2" xfId="2787" xr:uid="{00000000-0005-0000-0000-0000D4650000}"/>
    <cellStyle name="SAPBEXHLevel2X 2 2 2" xfId="21696" xr:uid="{00000000-0005-0000-0000-0000D5650000}"/>
    <cellStyle name="SAPBEXHLevel2X 2 3" xfId="7043" xr:uid="{00000000-0005-0000-0000-0000D6650000}"/>
    <cellStyle name="SAPBEXHLevel2X 2 3 2" xfId="25952" xr:uid="{00000000-0005-0000-0000-0000D7650000}"/>
    <cellStyle name="SAPBEXHLevel2X 2 4" xfId="7537" xr:uid="{00000000-0005-0000-0000-0000D8650000}"/>
    <cellStyle name="SAPBEXHLevel2X 2 4 2" xfId="26446" xr:uid="{00000000-0005-0000-0000-0000D9650000}"/>
    <cellStyle name="SAPBEXHLevel2X 2 5" xfId="9859" xr:uid="{00000000-0005-0000-0000-0000DA650000}"/>
    <cellStyle name="SAPBEXHLevel2X 2 5 2" xfId="28768" xr:uid="{00000000-0005-0000-0000-0000DB650000}"/>
    <cellStyle name="SAPBEXHLevel2X 2 6" xfId="12238" xr:uid="{00000000-0005-0000-0000-0000DC650000}"/>
    <cellStyle name="SAPBEXHLevel2X 2 6 2" xfId="31147" xr:uid="{00000000-0005-0000-0000-0000DD650000}"/>
    <cellStyle name="SAPBEXHLevel2X 2 7" xfId="14555" xr:uid="{00000000-0005-0000-0000-0000DE650000}"/>
    <cellStyle name="SAPBEXHLevel2X 2 7 2" xfId="33464" xr:uid="{00000000-0005-0000-0000-0000DF650000}"/>
    <cellStyle name="SAPBEXHLevel2X 2 8" xfId="16934" xr:uid="{00000000-0005-0000-0000-0000E0650000}"/>
    <cellStyle name="SAPBEXHLevel2X 2 8 2" xfId="35843" xr:uid="{00000000-0005-0000-0000-0000E1650000}"/>
    <cellStyle name="SAPBEXHLevel2X 2 9" xfId="19208" xr:uid="{00000000-0005-0000-0000-0000E2650000}"/>
    <cellStyle name="SAPBEXHLevel2X 20" xfId="752" xr:uid="{00000000-0005-0000-0000-0000E3650000}"/>
    <cellStyle name="SAPBEXHLevel2X 20 2" xfId="3338" xr:uid="{00000000-0005-0000-0000-0000E4650000}"/>
    <cellStyle name="SAPBEXHLevel2X 20 2 2" xfId="22247" xr:uid="{00000000-0005-0000-0000-0000E5650000}"/>
    <cellStyle name="SAPBEXHLevel2X 20 3" xfId="6154" xr:uid="{00000000-0005-0000-0000-0000E6650000}"/>
    <cellStyle name="SAPBEXHLevel2X 20 3 2" xfId="25063" xr:uid="{00000000-0005-0000-0000-0000E7650000}"/>
    <cellStyle name="SAPBEXHLevel2X 20 4" xfId="8791" xr:uid="{00000000-0005-0000-0000-0000E8650000}"/>
    <cellStyle name="SAPBEXHLevel2X 20 4 2" xfId="27700" xr:uid="{00000000-0005-0000-0000-0000E9650000}"/>
    <cellStyle name="SAPBEXHLevel2X 20 5" xfId="11234" xr:uid="{00000000-0005-0000-0000-0000EA650000}"/>
    <cellStyle name="SAPBEXHLevel2X 20 5 2" xfId="30143" xr:uid="{00000000-0005-0000-0000-0000EB650000}"/>
    <cellStyle name="SAPBEXHLevel2X 20 6" xfId="12168" xr:uid="{00000000-0005-0000-0000-0000EC650000}"/>
    <cellStyle name="SAPBEXHLevel2X 20 6 2" xfId="31077" xr:uid="{00000000-0005-0000-0000-0000ED650000}"/>
    <cellStyle name="SAPBEXHLevel2X 20 7" xfId="15930" xr:uid="{00000000-0005-0000-0000-0000EE650000}"/>
    <cellStyle name="SAPBEXHLevel2X 20 7 2" xfId="34839" xr:uid="{00000000-0005-0000-0000-0000EF650000}"/>
    <cellStyle name="SAPBEXHLevel2X 20 8" xfId="16864" xr:uid="{00000000-0005-0000-0000-0000F0650000}"/>
    <cellStyle name="SAPBEXHLevel2X 20 8 2" xfId="35773" xr:uid="{00000000-0005-0000-0000-0000F1650000}"/>
    <cellStyle name="SAPBEXHLevel2X 20 9" xfId="20466" xr:uid="{00000000-0005-0000-0000-0000F2650000}"/>
    <cellStyle name="SAPBEXHLevel2X 21" xfId="963" xr:uid="{00000000-0005-0000-0000-0000F3650000}"/>
    <cellStyle name="SAPBEXHLevel2X 21 2" xfId="3549" xr:uid="{00000000-0005-0000-0000-0000F4650000}"/>
    <cellStyle name="SAPBEXHLevel2X 21 2 2" xfId="22458" xr:uid="{00000000-0005-0000-0000-0000F5650000}"/>
    <cellStyle name="SAPBEXHLevel2X 21 3" xfId="5937" xr:uid="{00000000-0005-0000-0000-0000F6650000}"/>
    <cellStyle name="SAPBEXHLevel2X 21 3 2" xfId="24846" xr:uid="{00000000-0005-0000-0000-0000F7650000}"/>
    <cellStyle name="SAPBEXHLevel2X 21 4" xfId="8763" xr:uid="{00000000-0005-0000-0000-0000F8650000}"/>
    <cellStyle name="SAPBEXHLevel2X 21 4 2" xfId="27672" xr:uid="{00000000-0005-0000-0000-0000F9650000}"/>
    <cellStyle name="SAPBEXHLevel2X 21 5" xfId="11201" xr:uid="{00000000-0005-0000-0000-0000FA650000}"/>
    <cellStyle name="SAPBEXHLevel2X 21 5 2" xfId="30110" xr:uid="{00000000-0005-0000-0000-0000FB650000}"/>
    <cellStyle name="SAPBEXHLevel2X 21 6" xfId="13262" xr:uid="{00000000-0005-0000-0000-0000FC650000}"/>
    <cellStyle name="SAPBEXHLevel2X 21 6 2" xfId="32171" xr:uid="{00000000-0005-0000-0000-0000FD650000}"/>
    <cellStyle name="SAPBEXHLevel2X 21 7" xfId="15897" xr:uid="{00000000-0005-0000-0000-0000FE650000}"/>
    <cellStyle name="SAPBEXHLevel2X 21 7 2" xfId="34806" xr:uid="{00000000-0005-0000-0000-0000FF650000}"/>
    <cellStyle name="SAPBEXHLevel2X 21 8" xfId="17958" xr:uid="{00000000-0005-0000-0000-000000660000}"/>
    <cellStyle name="SAPBEXHLevel2X 21 8 2" xfId="36867" xr:uid="{00000000-0005-0000-0000-000001660000}"/>
    <cellStyle name="SAPBEXHLevel2X 21 9" xfId="20437" xr:uid="{00000000-0005-0000-0000-000002660000}"/>
    <cellStyle name="SAPBEXHLevel2X 22" xfId="958" xr:uid="{00000000-0005-0000-0000-000003660000}"/>
    <cellStyle name="SAPBEXHLevel2X 22 2" xfId="3544" xr:uid="{00000000-0005-0000-0000-000004660000}"/>
    <cellStyle name="SAPBEXHLevel2X 22 2 2" xfId="22453" xr:uid="{00000000-0005-0000-0000-000005660000}"/>
    <cellStyle name="SAPBEXHLevel2X 22 3" xfId="5467" xr:uid="{00000000-0005-0000-0000-000006660000}"/>
    <cellStyle name="SAPBEXHLevel2X 22 3 2" xfId="24376" xr:uid="{00000000-0005-0000-0000-000007660000}"/>
    <cellStyle name="SAPBEXHLevel2X 22 4" xfId="7419" xr:uid="{00000000-0005-0000-0000-000008660000}"/>
    <cellStyle name="SAPBEXHLevel2X 22 4 2" xfId="26328" xr:uid="{00000000-0005-0000-0000-000009660000}"/>
    <cellStyle name="SAPBEXHLevel2X 22 5" xfId="9727" xr:uid="{00000000-0005-0000-0000-00000A660000}"/>
    <cellStyle name="SAPBEXHLevel2X 22 5 2" xfId="28636" xr:uid="{00000000-0005-0000-0000-00000B660000}"/>
    <cellStyle name="SAPBEXHLevel2X 22 6" xfId="12816" xr:uid="{00000000-0005-0000-0000-00000C660000}"/>
    <cellStyle name="SAPBEXHLevel2X 22 6 2" xfId="31725" xr:uid="{00000000-0005-0000-0000-00000D660000}"/>
    <cellStyle name="SAPBEXHLevel2X 22 7" xfId="14423" xr:uid="{00000000-0005-0000-0000-00000E660000}"/>
    <cellStyle name="SAPBEXHLevel2X 22 7 2" xfId="33332" xr:uid="{00000000-0005-0000-0000-00000F660000}"/>
    <cellStyle name="SAPBEXHLevel2X 22 8" xfId="17512" xr:uid="{00000000-0005-0000-0000-000010660000}"/>
    <cellStyle name="SAPBEXHLevel2X 22 8 2" xfId="36421" xr:uid="{00000000-0005-0000-0000-000011660000}"/>
    <cellStyle name="SAPBEXHLevel2X 22 9" xfId="19088" xr:uid="{00000000-0005-0000-0000-000012660000}"/>
    <cellStyle name="SAPBEXHLevel2X 23" xfId="1025" xr:uid="{00000000-0005-0000-0000-000013660000}"/>
    <cellStyle name="SAPBEXHLevel2X 23 2" xfId="3611" xr:uid="{00000000-0005-0000-0000-000014660000}"/>
    <cellStyle name="SAPBEXHLevel2X 23 2 2" xfId="22520" xr:uid="{00000000-0005-0000-0000-000015660000}"/>
    <cellStyle name="SAPBEXHLevel2X 23 3" xfId="5355" xr:uid="{00000000-0005-0000-0000-000016660000}"/>
    <cellStyle name="SAPBEXHLevel2X 23 3 2" xfId="24264" xr:uid="{00000000-0005-0000-0000-000017660000}"/>
    <cellStyle name="SAPBEXHLevel2X 23 4" xfId="9394" xr:uid="{00000000-0005-0000-0000-000018660000}"/>
    <cellStyle name="SAPBEXHLevel2X 23 4 2" xfId="28303" xr:uid="{00000000-0005-0000-0000-000019660000}"/>
    <cellStyle name="SAPBEXHLevel2X 23 5" xfId="11366" xr:uid="{00000000-0005-0000-0000-00001A660000}"/>
    <cellStyle name="SAPBEXHLevel2X 23 5 2" xfId="30275" xr:uid="{00000000-0005-0000-0000-00001B660000}"/>
    <cellStyle name="SAPBEXHLevel2X 23 6" xfId="12229" xr:uid="{00000000-0005-0000-0000-00001C660000}"/>
    <cellStyle name="SAPBEXHLevel2X 23 6 2" xfId="31138" xr:uid="{00000000-0005-0000-0000-00001D660000}"/>
    <cellStyle name="SAPBEXHLevel2X 23 7" xfId="16062" xr:uid="{00000000-0005-0000-0000-00001E660000}"/>
    <cellStyle name="SAPBEXHLevel2X 23 7 2" xfId="34971" xr:uid="{00000000-0005-0000-0000-00001F660000}"/>
    <cellStyle name="SAPBEXHLevel2X 23 8" xfId="16925" xr:uid="{00000000-0005-0000-0000-000020660000}"/>
    <cellStyle name="SAPBEXHLevel2X 23 8 2" xfId="35834" xr:uid="{00000000-0005-0000-0000-000021660000}"/>
    <cellStyle name="SAPBEXHLevel2X 23 9" xfId="20589" xr:uid="{00000000-0005-0000-0000-000022660000}"/>
    <cellStyle name="SAPBEXHLevel2X 24" xfId="1068" xr:uid="{00000000-0005-0000-0000-000023660000}"/>
    <cellStyle name="SAPBEXHLevel2X 24 2" xfId="3654" xr:uid="{00000000-0005-0000-0000-000024660000}"/>
    <cellStyle name="SAPBEXHLevel2X 24 2 2" xfId="22563" xr:uid="{00000000-0005-0000-0000-000025660000}"/>
    <cellStyle name="SAPBEXHLevel2X 24 3" xfId="7062" xr:uid="{00000000-0005-0000-0000-000026660000}"/>
    <cellStyle name="SAPBEXHLevel2X 24 3 2" xfId="25971" xr:uid="{00000000-0005-0000-0000-000027660000}"/>
    <cellStyle name="SAPBEXHLevel2X 24 4" xfId="9324" xr:uid="{00000000-0005-0000-0000-000028660000}"/>
    <cellStyle name="SAPBEXHLevel2X 24 4 2" xfId="28233" xr:uid="{00000000-0005-0000-0000-000029660000}"/>
    <cellStyle name="SAPBEXHLevel2X 24 5" xfId="11807" xr:uid="{00000000-0005-0000-0000-00002A660000}"/>
    <cellStyle name="SAPBEXHLevel2X 24 5 2" xfId="30716" xr:uid="{00000000-0005-0000-0000-00002B660000}"/>
    <cellStyle name="SAPBEXHLevel2X 24 6" xfId="9810" xr:uid="{00000000-0005-0000-0000-00002C660000}"/>
    <cellStyle name="SAPBEXHLevel2X 24 6 2" xfId="28719" xr:uid="{00000000-0005-0000-0000-00002D660000}"/>
    <cellStyle name="SAPBEXHLevel2X 24 7" xfId="16503" xr:uid="{00000000-0005-0000-0000-00002E660000}"/>
    <cellStyle name="SAPBEXHLevel2X 24 7 2" xfId="35412" xr:uid="{00000000-0005-0000-0000-00002F660000}"/>
    <cellStyle name="SAPBEXHLevel2X 24 8" xfId="14506" xr:uid="{00000000-0005-0000-0000-000030660000}"/>
    <cellStyle name="SAPBEXHLevel2X 24 8 2" xfId="33415" xr:uid="{00000000-0005-0000-0000-000031660000}"/>
    <cellStyle name="SAPBEXHLevel2X 24 9" xfId="20998" xr:uid="{00000000-0005-0000-0000-000032660000}"/>
    <cellStyle name="SAPBEXHLevel2X 25" xfId="1111" xr:uid="{00000000-0005-0000-0000-000033660000}"/>
    <cellStyle name="SAPBEXHLevel2X 25 2" xfId="3697" xr:uid="{00000000-0005-0000-0000-000034660000}"/>
    <cellStyle name="SAPBEXHLevel2X 25 2 2" xfId="22606" xr:uid="{00000000-0005-0000-0000-000035660000}"/>
    <cellStyle name="SAPBEXHLevel2X 25 3" xfId="7277" xr:uid="{00000000-0005-0000-0000-000036660000}"/>
    <cellStyle name="SAPBEXHLevel2X 25 3 2" xfId="26186" xr:uid="{00000000-0005-0000-0000-000037660000}"/>
    <cellStyle name="SAPBEXHLevel2X 25 4" xfId="8514" xr:uid="{00000000-0005-0000-0000-000038660000}"/>
    <cellStyle name="SAPBEXHLevel2X 25 4 2" xfId="27423" xr:uid="{00000000-0005-0000-0000-000039660000}"/>
    <cellStyle name="SAPBEXHLevel2X 25 5" xfId="10926" xr:uid="{00000000-0005-0000-0000-00003A660000}"/>
    <cellStyle name="SAPBEXHLevel2X 25 5 2" xfId="29835" xr:uid="{00000000-0005-0000-0000-00003B660000}"/>
    <cellStyle name="SAPBEXHLevel2X 25 6" xfId="13882" xr:uid="{00000000-0005-0000-0000-00003C660000}"/>
    <cellStyle name="SAPBEXHLevel2X 25 6 2" xfId="32791" xr:uid="{00000000-0005-0000-0000-00003D660000}"/>
    <cellStyle name="SAPBEXHLevel2X 25 7" xfId="15622" xr:uid="{00000000-0005-0000-0000-00003E660000}"/>
    <cellStyle name="SAPBEXHLevel2X 25 7 2" xfId="34531" xr:uid="{00000000-0005-0000-0000-00003F660000}"/>
    <cellStyle name="SAPBEXHLevel2X 25 8" xfId="18578" xr:uid="{00000000-0005-0000-0000-000040660000}"/>
    <cellStyle name="SAPBEXHLevel2X 25 8 2" xfId="37487" xr:uid="{00000000-0005-0000-0000-000041660000}"/>
    <cellStyle name="SAPBEXHLevel2X 25 9" xfId="20188" xr:uid="{00000000-0005-0000-0000-000042660000}"/>
    <cellStyle name="SAPBEXHLevel2X 26" xfId="1106" xr:uid="{00000000-0005-0000-0000-000043660000}"/>
    <cellStyle name="SAPBEXHLevel2X 26 2" xfId="3692" xr:uid="{00000000-0005-0000-0000-000044660000}"/>
    <cellStyle name="SAPBEXHLevel2X 26 2 2" xfId="22601" xr:uid="{00000000-0005-0000-0000-000045660000}"/>
    <cellStyle name="SAPBEXHLevel2X 26 3" xfId="6002" xr:uid="{00000000-0005-0000-0000-000046660000}"/>
    <cellStyle name="SAPBEXHLevel2X 26 3 2" xfId="24911" xr:uid="{00000000-0005-0000-0000-000047660000}"/>
    <cellStyle name="SAPBEXHLevel2X 26 4" xfId="8222" xr:uid="{00000000-0005-0000-0000-000048660000}"/>
    <cellStyle name="SAPBEXHLevel2X 26 4 2" xfId="27131" xr:uid="{00000000-0005-0000-0000-000049660000}"/>
    <cellStyle name="SAPBEXHLevel2X 26 5" xfId="10609" xr:uid="{00000000-0005-0000-0000-00004A660000}"/>
    <cellStyle name="SAPBEXHLevel2X 26 5 2" xfId="29518" xr:uid="{00000000-0005-0000-0000-00004B660000}"/>
    <cellStyle name="SAPBEXHLevel2X 26 6" xfId="12560" xr:uid="{00000000-0005-0000-0000-00004C660000}"/>
    <cellStyle name="SAPBEXHLevel2X 26 6 2" xfId="31469" xr:uid="{00000000-0005-0000-0000-00004D660000}"/>
    <cellStyle name="SAPBEXHLevel2X 26 7" xfId="15305" xr:uid="{00000000-0005-0000-0000-00004E660000}"/>
    <cellStyle name="SAPBEXHLevel2X 26 7 2" xfId="34214" xr:uid="{00000000-0005-0000-0000-00004F660000}"/>
    <cellStyle name="SAPBEXHLevel2X 26 8" xfId="17256" xr:uid="{00000000-0005-0000-0000-000050660000}"/>
    <cellStyle name="SAPBEXHLevel2X 26 8 2" xfId="36165" xr:uid="{00000000-0005-0000-0000-000051660000}"/>
    <cellStyle name="SAPBEXHLevel2X 26 9" xfId="19895" xr:uid="{00000000-0005-0000-0000-000052660000}"/>
    <cellStyle name="SAPBEXHLevel2X 27" xfId="1159" xr:uid="{00000000-0005-0000-0000-000053660000}"/>
    <cellStyle name="SAPBEXHLevel2X 27 2" xfId="3745" xr:uid="{00000000-0005-0000-0000-000054660000}"/>
    <cellStyle name="SAPBEXHLevel2X 27 2 2" xfId="22654" xr:uid="{00000000-0005-0000-0000-000055660000}"/>
    <cellStyle name="SAPBEXHLevel2X 27 3" xfId="6872" xr:uid="{00000000-0005-0000-0000-000056660000}"/>
    <cellStyle name="SAPBEXHLevel2X 27 3 2" xfId="25781" xr:uid="{00000000-0005-0000-0000-000057660000}"/>
    <cellStyle name="SAPBEXHLevel2X 27 4" xfId="7738" xr:uid="{00000000-0005-0000-0000-000058660000}"/>
    <cellStyle name="SAPBEXHLevel2X 27 4 2" xfId="26647" xr:uid="{00000000-0005-0000-0000-000059660000}"/>
    <cellStyle name="SAPBEXHLevel2X 27 5" xfId="10084" xr:uid="{00000000-0005-0000-0000-00005A660000}"/>
    <cellStyle name="SAPBEXHLevel2X 27 5 2" xfId="28993" xr:uid="{00000000-0005-0000-0000-00005B660000}"/>
    <cellStyle name="SAPBEXHLevel2X 27 6" xfId="12283" xr:uid="{00000000-0005-0000-0000-00005C660000}"/>
    <cellStyle name="SAPBEXHLevel2X 27 6 2" xfId="31192" xr:uid="{00000000-0005-0000-0000-00005D660000}"/>
    <cellStyle name="SAPBEXHLevel2X 27 7" xfId="14780" xr:uid="{00000000-0005-0000-0000-00005E660000}"/>
    <cellStyle name="SAPBEXHLevel2X 27 7 2" xfId="33689" xr:uid="{00000000-0005-0000-0000-00005F660000}"/>
    <cellStyle name="SAPBEXHLevel2X 27 8" xfId="16979" xr:uid="{00000000-0005-0000-0000-000060660000}"/>
    <cellStyle name="SAPBEXHLevel2X 27 8 2" xfId="35888" xr:uid="{00000000-0005-0000-0000-000061660000}"/>
    <cellStyle name="SAPBEXHLevel2X 27 9" xfId="19410" xr:uid="{00000000-0005-0000-0000-000062660000}"/>
    <cellStyle name="SAPBEXHLevel2X 28" xfId="1216" xr:uid="{00000000-0005-0000-0000-000063660000}"/>
    <cellStyle name="SAPBEXHLevel2X 28 2" xfId="3802" xr:uid="{00000000-0005-0000-0000-000064660000}"/>
    <cellStyle name="SAPBEXHLevel2X 28 2 2" xfId="22711" xr:uid="{00000000-0005-0000-0000-000065660000}"/>
    <cellStyle name="SAPBEXHLevel2X 28 3" xfId="5693" xr:uid="{00000000-0005-0000-0000-000066660000}"/>
    <cellStyle name="SAPBEXHLevel2X 28 3 2" xfId="24602" xr:uid="{00000000-0005-0000-0000-000067660000}"/>
    <cellStyle name="SAPBEXHLevel2X 28 4" xfId="2614" xr:uid="{00000000-0005-0000-0000-000068660000}"/>
    <cellStyle name="SAPBEXHLevel2X 28 4 2" xfId="21523" xr:uid="{00000000-0005-0000-0000-000069660000}"/>
    <cellStyle name="SAPBEXHLevel2X 28 5" xfId="9530" xr:uid="{00000000-0005-0000-0000-00006A660000}"/>
    <cellStyle name="SAPBEXHLevel2X 28 5 2" xfId="28439" xr:uid="{00000000-0005-0000-0000-00006B660000}"/>
    <cellStyle name="SAPBEXHLevel2X 28 6" xfId="14006" xr:uid="{00000000-0005-0000-0000-00006C660000}"/>
    <cellStyle name="SAPBEXHLevel2X 28 6 2" xfId="32915" xr:uid="{00000000-0005-0000-0000-00006D660000}"/>
    <cellStyle name="SAPBEXHLevel2X 28 7" xfId="14226" xr:uid="{00000000-0005-0000-0000-00006E660000}"/>
    <cellStyle name="SAPBEXHLevel2X 28 7 2" xfId="33135" xr:uid="{00000000-0005-0000-0000-00006F660000}"/>
    <cellStyle name="SAPBEXHLevel2X 28 8" xfId="18702" xr:uid="{00000000-0005-0000-0000-000070660000}"/>
    <cellStyle name="SAPBEXHLevel2X 28 8 2" xfId="37611" xr:uid="{00000000-0005-0000-0000-000071660000}"/>
    <cellStyle name="SAPBEXHLevel2X 28 9" xfId="18916" xr:uid="{00000000-0005-0000-0000-000072660000}"/>
    <cellStyle name="SAPBEXHLevel2X 29" xfId="1259" xr:uid="{00000000-0005-0000-0000-000073660000}"/>
    <cellStyle name="SAPBEXHLevel2X 29 2" xfId="3845" xr:uid="{00000000-0005-0000-0000-000074660000}"/>
    <cellStyle name="SAPBEXHLevel2X 29 2 2" xfId="22754" xr:uid="{00000000-0005-0000-0000-000075660000}"/>
    <cellStyle name="SAPBEXHLevel2X 29 3" xfId="6288" xr:uid="{00000000-0005-0000-0000-000076660000}"/>
    <cellStyle name="SAPBEXHLevel2X 29 3 2" xfId="25197" xr:uid="{00000000-0005-0000-0000-000077660000}"/>
    <cellStyle name="SAPBEXHLevel2X 29 4" xfId="8607" xr:uid="{00000000-0005-0000-0000-000078660000}"/>
    <cellStyle name="SAPBEXHLevel2X 29 4 2" xfId="27516" xr:uid="{00000000-0005-0000-0000-000079660000}"/>
    <cellStyle name="SAPBEXHLevel2X 29 5" xfId="11026" xr:uid="{00000000-0005-0000-0000-00007A660000}"/>
    <cellStyle name="SAPBEXHLevel2X 29 5 2" xfId="29935" xr:uid="{00000000-0005-0000-0000-00007B660000}"/>
    <cellStyle name="SAPBEXHLevel2X 29 6" xfId="13951" xr:uid="{00000000-0005-0000-0000-00007C660000}"/>
    <cellStyle name="SAPBEXHLevel2X 29 6 2" xfId="32860" xr:uid="{00000000-0005-0000-0000-00007D660000}"/>
    <cellStyle name="SAPBEXHLevel2X 29 7" xfId="15722" xr:uid="{00000000-0005-0000-0000-00007E660000}"/>
    <cellStyle name="SAPBEXHLevel2X 29 7 2" xfId="34631" xr:uid="{00000000-0005-0000-0000-00007F660000}"/>
    <cellStyle name="SAPBEXHLevel2X 29 8" xfId="18647" xr:uid="{00000000-0005-0000-0000-000080660000}"/>
    <cellStyle name="SAPBEXHLevel2X 29 8 2" xfId="37556" xr:uid="{00000000-0005-0000-0000-000081660000}"/>
    <cellStyle name="SAPBEXHLevel2X 29 9" xfId="20282" xr:uid="{00000000-0005-0000-0000-000082660000}"/>
    <cellStyle name="SAPBEXHLevel2X 3" xfId="247" xr:uid="{00000000-0005-0000-0000-000083660000}"/>
    <cellStyle name="SAPBEXHLevel2X 3 2" xfId="2833" xr:uid="{00000000-0005-0000-0000-000084660000}"/>
    <cellStyle name="SAPBEXHLevel2X 3 2 2" xfId="21742" xr:uid="{00000000-0005-0000-0000-000085660000}"/>
    <cellStyle name="SAPBEXHLevel2X 3 3" xfId="7373" xr:uid="{00000000-0005-0000-0000-000086660000}"/>
    <cellStyle name="SAPBEXHLevel2X 3 3 2" xfId="26282" xr:uid="{00000000-0005-0000-0000-000087660000}"/>
    <cellStyle name="SAPBEXHLevel2X 3 4" xfId="6977" xr:uid="{00000000-0005-0000-0000-000088660000}"/>
    <cellStyle name="SAPBEXHLevel2X 3 4 2" xfId="25886" xr:uid="{00000000-0005-0000-0000-000089660000}"/>
    <cellStyle name="SAPBEXHLevel2X 3 5" xfId="9529" xr:uid="{00000000-0005-0000-0000-00008A660000}"/>
    <cellStyle name="SAPBEXHLevel2X 3 5 2" xfId="28438" xr:uid="{00000000-0005-0000-0000-00008B660000}"/>
    <cellStyle name="SAPBEXHLevel2X 3 6" xfId="12619" xr:uid="{00000000-0005-0000-0000-00008C660000}"/>
    <cellStyle name="SAPBEXHLevel2X 3 6 2" xfId="31528" xr:uid="{00000000-0005-0000-0000-00008D660000}"/>
    <cellStyle name="SAPBEXHLevel2X 3 7" xfId="14225" xr:uid="{00000000-0005-0000-0000-00008E660000}"/>
    <cellStyle name="SAPBEXHLevel2X 3 7 2" xfId="33134" xr:uid="{00000000-0005-0000-0000-00008F660000}"/>
    <cellStyle name="SAPBEXHLevel2X 3 8" xfId="17315" xr:uid="{00000000-0005-0000-0000-000090660000}"/>
    <cellStyle name="SAPBEXHLevel2X 3 8 2" xfId="36224" xr:uid="{00000000-0005-0000-0000-000091660000}"/>
    <cellStyle name="SAPBEXHLevel2X 3 9" xfId="18915" xr:uid="{00000000-0005-0000-0000-000092660000}"/>
    <cellStyle name="SAPBEXHLevel2X 30" xfId="1302" xr:uid="{00000000-0005-0000-0000-000093660000}"/>
    <cellStyle name="SAPBEXHLevel2X 30 2" xfId="3888" xr:uid="{00000000-0005-0000-0000-000094660000}"/>
    <cellStyle name="SAPBEXHLevel2X 30 2 2" xfId="22797" xr:uid="{00000000-0005-0000-0000-000095660000}"/>
    <cellStyle name="SAPBEXHLevel2X 30 3" xfId="6793" xr:uid="{00000000-0005-0000-0000-000096660000}"/>
    <cellStyle name="SAPBEXHLevel2X 30 3 2" xfId="25702" xr:uid="{00000000-0005-0000-0000-000097660000}"/>
    <cellStyle name="SAPBEXHLevel2X 30 4" xfId="8454" xr:uid="{00000000-0005-0000-0000-000098660000}"/>
    <cellStyle name="SAPBEXHLevel2X 30 4 2" xfId="27363" xr:uid="{00000000-0005-0000-0000-000099660000}"/>
    <cellStyle name="SAPBEXHLevel2X 30 5" xfId="10860" xr:uid="{00000000-0005-0000-0000-00009A660000}"/>
    <cellStyle name="SAPBEXHLevel2X 30 5 2" xfId="29769" xr:uid="{00000000-0005-0000-0000-00009B660000}"/>
    <cellStyle name="SAPBEXHLevel2X 30 6" xfId="12602" xr:uid="{00000000-0005-0000-0000-00009C660000}"/>
    <cellStyle name="SAPBEXHLevel2X 30 6 2" xfId="31511" xr:uid="{00000000-0005-0000-0000-00009D660000}"/>
    <cellStyle name="SAPBEXHLevel2X 30 7" xfId="15556" xr:uid="{00000000-0005-0000-0000-00009E660000}"/>
    <cellStyle name="SAPBEXHLevel2X 30 7 2" xfId="34465" xr:uid="{00000000-0005-0000-0000-00009F660000}"/>
    <cellStyle name="SAPBEXHLevel2X 30 8" xfId="17298" xr:uid="{00000000-0005-0000-0000-0000A0660000}"/>
    <cellStyle name="SAPBEXHLevel2X 30 8 2" xfId="36207" xr:uid="{00000000-0005-0000-0000-0000A1660000}"/>
    <cellStyle name="SAPBEXHLevel2X 30 9" xfId="20128" xr:uid="{00000000-0005-0000-0000-0000A2660000}"/>
    <cellStyle name="SAPBEXHLevel2X 31" xfId="1239" xr:uid="{00000000-0005-0000-0000-0000A3660000}"/>
    <cellStyle name="SAPBEXHLevel2X 31 2" xfId="3825" xr:uid="{00000000-0005-0000-0000-0000A4660000}"/>
    <cellStyle name="SAPBEXHLevel2X 31 2 2" xfId="22734" xr:uid="{00000000-0005-0000-0000-0000A5660000}"/>
    <cellStyle name="SAPBEXHLevel2X 31 3" xfId="6088" xr:uid="{00000000-0005-0000-0000-0000A6660000}"/>
    <cellStyle name="SAPBEXHLevel2X 31 3 2" xfId="24997" xr:uid="{00000000-0005-0000-0000-0000A7660000}"/>
    <cellStyle name="SAPBEXHLevel2X 31 4" xfId="7428" xr:uid="{00000000-0005-0000-0000-0000A8660000}"/>
    <cellStyle name="SAPBEXHLevel2X 31 4 2" xfId="26337" xr:uid="{00000000-0005-0000-0000-0000A9660000}"/>
    <cellStyle name="SAPBEXHLevel2X 31 5" xfId="9738" xr:uid="{00000000-0005-0000-0000-0000AA660000}"/>
    <cellStyle name="SAPBEXHLevel2X 31 5 2" xfId="28647" xr:uid="{00000000-0005-0000-0000-0000AB660000}"/>
    <cellStyle name="SAPBEXHLevel2X 31 6" xfId="13845" xr:uid="{00000000-0005-0000-0000-0000AC660000}"/>
    <cellStyle name="SAPBEXHLevel2X 31 6 2" xfId="32754" xr:uid="{00000000-0005-0000-0000-0000AD660000}"/>
    <cellStyle name="SAPBEXHLevel2X 31 7" xfId="14434" xr:uid="{00000000-0005-0000-0000-0000AE660000}"/>
    <cellStyle name="SAPBEXHLevel2X 31 7 2" xfId="33343" xr:uid="{00000000-0005-0000-0000-0000AF660000}"/>
    <cellStyle name="SAPBEXHLevel2X 31 8" xfId="18541" xr:uid="{00000000-0005-0000-0000-0000B0660000}"/>
    <cellStyle name="SAPBEXHLevel2X 31 8 2" xfId="37450" xr:uid="{00000000-0005-0000-0000-0000B1660000}"/>
    <cellStyle name="SAPBEXHLevel2X 31 9" xfId="19097" xr:uid="{00000000-0005-0000-0000-0000B2660000}"/>
    <cellStyle name="SAPBEXHLevel2X 32" xfId="1387" xr:uid="{00000000-0005-0000-0000-0000B3660000}"/>
    <cellStyle name="SAPBEXHLevel2X 32 2" xfId="3973" xr:uid="{00000000-0005-0000-0000-0000B4660000}"/>
    <cellStyle name="SAPBEXHLevel2X 32 2 2" xfId="22882" xr:uid="{00000000-0005-0000-0000-0000B5660000}"/>
    <cellStyle name="SAPBEXHLevel2X 32 3" xfId="6461" xr:uid="{00000000-0005-0000-0000-0000B6660000}"/>
    <cellStyle name="SAPBEXHLevel2X 32 3 2" xfId="25370" xr:uid="{00000000-0005-0000-0000-0000B7660000}"/>
    <cellStyle name="SAPBEXHLevel2X 32 4" xfId="7596" xr:uid="{00000000-0005-0000-0000-0000B8660000}"/>
    <cellStyle name="SAPBEXHLevel2X 32 4 2" xfId="26505" xr:uid="{00000000-0005-0000-0000-0000B9660000}"/>
    <cellStyle name="SAPBEXHLevel2X 32 5" xfId="9922" xr:uid="{00000000-0005-0000-0000-0000BA660000}"/>
    <cellStyle name="SAPBEXHLevel2X 32 5 2" xfId="28831" xr:uid="{00000000-0005-0000-0000-0000BB660000}"/>
    <cellStyle name="SAPBEXHLevel2X 32 6" xfId="12858" xr:uid="{00000000-0005-0000-0000-0000BC660000}"/>
    <cellStyle name="SAPBEXHLevel2X 32 6 2" xfId="31767" xr:uid="{00000000-0005-0000-0000-0000BD660000}"/>
    <cellStyle name="SAPBEXHLevel2X 32 7" xfId="14618" xr:uid="{00000000-0005-0000-0000-0000BE660000}"/>
    <cellStyle name="SAPBEXHLevel2X 32 7 2" xfId="33527" xr:uid="{00000000-0005-0000-0000-0000BF660000}"/>
    <cellStyle name="SAPBEXHLevel2X 32 8" xfId="17554" xr:uid="{00000000-0005-0000-0000-0000C0660000}"/>
    <cellStyle name="SAPBEXHLevel2X 32 8 2" xfId="36463" xr:uid="{00000000-0005-0000-0000-0000C1660000}"/>
    <cellStyle name="SAPBEXHLevel2X 32 9" xfId="19267" xr:uid="{00000000-0005-0000-0000-0000C2660000}"/>
    <cellStyle name="SAPBEXHLevel2X 33" xfId="1430" xr:uid="{00000000-0005-0000-0000-0000C3660000}"/>
    <cellStyle name="SAPBEXHLevel2X 33 2" xfId="4016" xr:uid="{00000000-0005-0000-0000-0000C4660000}"/>
    <cellStyle name="SAPBEXHLevel2X 33 2 2" xfId="22925" xr:uid="{00000000-0005-0000-0000-0000C5660000}"/>
    <cellStyle name="SAPBEXHLevel2X 33 3" xfId="7268" xr:uid="{00000000-0005-0000-0000-0000C6660000}"/>
    <cellStyle name="SAPBEXHLevel2X 33 3 2" xfId="26177" xr:uid="{00000000-0005-0000-0000-0000C7660000}"/>
    <cellStyle name="SAPBEXHLevel2X 33 4" xfId="8882" xr:uid="{00000000-0005-0000-0000-0000C8660000}"/>
    <cellStyle name="SAPBEXHLevel2X 33 4 2" xfId="27791" xr:uid="{00000000-0005-0000-0000-0000C9660000}"/>
    <cellStyle name="SAPBEXHLevel2X 33 5" xfId="11333" xr:uid="{00000000-0005-0000-0000-0000CA660000}"/>
    <cellStyle name="SAPBEXHLevel2X 33 5 2" xfId="30242" xr:uid="{00000000-0005-0000-0000-0000CB660000}"/>
    <cellStyle name="SAPBEXHLevel2X 33 6" xfId="10038" xr:uid="{00000000-0005-0000-0000-0000CC660000}"/>
    <cellStyle name="SAPBEXHLevel2X 33 6 2" xfId="28947" xr:uid="{00000000-0005-0000-0000-0000CD660000}"/>
    <cellStyle name="SAPBEXHLevel2X 33 7" xfId="16029" xr:uid="{00000000-0005-0000-0000-0000CE660000}"/>
    <cellStyle name="SAPBEXHLevel2X 33 7 2" xfId="34938" xr:uid="{00000000-0005-0000-0000-0000CF660000}"/>
    <cellStyle name="SAPBEXHLevel2X 33 8" xfId="14734" xr:uid="{00000000-0005-0000-0000-0000D0660000}"/>
    <cellStyle name="SAPBEXHLevel2X 33 8 2" xfId="33643" xr:uid="{00000000-0005-0000-0000-0000D1660000}"/>
    <cellStyle name="SAPBEXHLevel2X 33 9" xfId="20556" xr:uid="{00000000-0005-0000-0000-0000D2660000}"/>
    <cellStyle name="SAPBEXHLevel2X 34" xfId="1473" xr:uid="{00000000-0005-0000-0000-0000D3660000}"/>
    <cellStyle name="SAPBEXHLevel2X 34 2" xfId="4059" xr:uid="{00000000-0005-0000-0000-0000D4660000}"/>
    <cellStyle name="SAPBEXHLevel2X 34 2 2" xfId="22968" xr:uid="{00000000-0005-0000-0000-0000D5660000}"/>
    <cellStyle name="SAPBEXHLevel2X 34 3" xfId="6010" xr:uid="{00000000-0005-0000-0000-0000D6660000}"/>
    <cellStyle name="SAPBEXHLevel2X 34 3 2" xfId="24919" xr:uid="{00000000-0005-0000-0000-0000D7660000}"/>
    <cellStyle name="SAPBEXHLevel2X 34 4" xfId="7575" xr:uid="{00000000-0005-0000-0000-0000D8660000}"/>
    <cellStyle name="SAPBEXHLevel2X 34 4 2" xfId="26484" xr:uid="{00000000-0005-0000-0000-0000D9660000}"/>
    <cellStyle name="SAPBEXHLevel2X 34 5" xfId="9899" xr:uid="{00000000-0005-0000-0000-0000DA660000}"/>
    <cellStyle name="SAPBEXHLevel2X 34 5 2" xfId="28808" xr:uid="{00000000-0005-0000-0000-0000DB660000}"/>
    <cellStyle name="SAPBEXHLevel2X 34 6" xfId="13309" xr:uid="{00000000-0005-0000-0000-0000DC660000}"/>
    <cellStyle name="SAPBEXHLevel2X 34 6 2" xfId="32218" xr:uid="{00000000-0005-0000-0000-0000DD660000}"/>
    <cellStyle name="SAPBEXHLevel2X 34 7" xfId="14595" xr:uid="{00000000-0005-0000-0000-0000DE660000}"/>
    <cellStyle name="SAPBEXHLevel2X 34 7 2" xfId="33504" xr:uid="{00000000-0005-0000-0000-0000DF660000}"/>
    <cellStyle name="SAPBEXHLevel2X 34 8" xfId="18005" xr:uid="{00000000-0005-0000-0000-0000E0660000}"/>
    <cellStyle name="SAPBEXHLevel2X 34 8 2" xfId="36914" xr:uid="{00000000-0005-0000-0000-0000E1660000}"/>
    <cellStyle name="SAPBEXHLevel2X 34 9" xfId="19246" xr:uid="{00000000-0005-0000-0000-0000E2660000}"/>
    <cellStyle name="SAPBEXHLevel2X 35" xfId="1516" xr:uid="{00000000-0005-0000-0000-0000E3660000}"/>
    <cellStyle name="SAPBEXHLevel2X 35 2" xfId="4102" xr:uid="{00000000-0005-0000-0000-0000E4660000}"/>
    <cellStyle name="SAPBEXHLevel2X 35 2 2" xfId="23011" xr:uid="{00000000-0005-0000-0000-0000E5660000}"/>
    <cellStyle name="SAPBEXHLevel2X 35 3" xfId="6447" xr:uid="{00000000-0005-0000-0000-0000E6660000}"/>
    <cellStyle name="SAPBEXHLevel2X 35 3 2" xfId="25356" xr:uid="{00000000-0005-0000-0000-0000E7660000}"/>
    <cellStyle name="SAPBEXHLevel2X 35 4" xfId="7618" xr:uid="{00000000-0005-0000-0000-0000E8660000}"/>
    <cellStyle name="SAPBEXHLevel2X 35 4 2" xfId="26527" xr:uid="{00000000-0005-0000-0000-0000E9660000}"/>
    <cellStyle name="SAPBEXHLevel2X 35 5" xfId="9949" xr:uid="{00000000-0005-0000-0000-0000EA660000}"/>
    <cellStyle name="SAPBEXHLevel2X 35 5 2" xfId="28858" xr:uid="{00000000-0005-0000-0000-0000EB660000}"/>
    <cellStyle name="SAPBEXHLevel2X 35 6" xfId="13747" xr:uid="{00000000-0005-0000-0000-0000EC660000}"/>
    <cellStyle name="SAPBEXHLevel2X 35 6 2" xfId="32656" xr:uid="{00000000-0005-0000-0000-0000ED660000}"/>
    <cellStyle name="SAPBEXHLevel2X 35 7" xfId="14645" xr:uid="{00000000-0005-0000-0000-0000EE660000}"/>
    <cellStyle name="SAPBEXHLevel2X 35 7 2" xfId="33554" xr:uid="{00000000-0005-0000-0000-0000EF660000}"/>
    <cellStyle name="SAPBEXHLevel2X 35 8" xfId="18443" xr:uid="{00000000-0005-0000-0000-0000F0660000}"/>
    <cellStyle name="SAPBEXHLevel2X 35 8 2" xfId="37352" xr:uid="{00000000-0005-0000-0000-0000F1660000}"/>
    <cellStyle name="SAPBEXHLevel2X 35 9" xfId="19289" xr:uid="{00000000-0005-0000-0000-0000F2660000}"/>
    <cellStyle name="SAPBEXHLevel2X 36" xfId="1559" xr:uid="{00000000-0005-0000-0000-0000F3660000}"/>
    <cellStyle name="SAPBEXHLevel2X 36 2" xfId="4145" xr:uid="{00000000-0005-0000-0000-0000F4660000}"/>
    <cellStyle name="SAPBEXHLevel2X 36 2 2" xfId="23054" xr:uid="{00000000-0005-0000-0000-0000F5660000}"/>
    <cellStyle name="SAPBEXHLevel2X 36 3" xfId="7319" xr:uid="{00000000-0005-0000-0000-0000F6660000}"/>
    <cellStyle name="SAPBEXHLevel2X 36 3 2" xfId="26228" xr:uid="{00000000-0005-0000-0000-0000F7660000}"/>
    <cellStyle name="SAPBEXHLevel2X 36 4" xfId="8253" xr:uid="{00000000-0005-0000-0000-0000F8660000}"/>
    <cellStyle name="SAPBEXHLevel2X 36 4 2" xfId="27162" xr:uid="{00000000-0005-0000-0000-0000F9660000}"/>
    <cellStyle name="SAPBEXHLevel2X 36 5" xfId="10644" xr:uid="{00000000-0005-0000-0000-0000FA660000}"/>
    <cellStyle name="SAPBEXHLevel2X 36 5 2" xfId="29553" xr:uid="{00000000-0005-0000-0000-0000FB660000}"/>
    <cellStyle name="SAPBEXHLevel2X 36 6" xfId="12179" xr:uid="{00000000-0005-0000-0000-0000FC660000}"/>
    <cellStyle name="SAPBEXHLevel2X 36 6 2" xfId="31088" xr:uid="{00000000-0005-0000-0000-0000FD660000}"/>
    <cellStyle name="SAPBEXHLevel2X 36 7" xfId="15340" xr:uid="{00000000-0005-0000-0000-0000FE660000}"/>
    <cellStyle name="SAPBEXHLevel2X 36 7 2" xfId="34249" xr:uid="{00000000-0005-0000-0000-0000FF660000}"/>
    <cellStyle name="SAPBEXHLevel2X 36 8" xfId="16875" xr:uid="{00000000-0005-0000-0000-000000670000}"/>
    <cellStyle name="SAPBEXHLevel2X 36 8 2" xfId="35784" xr:uid="{00000000-0005-0000-0000-000001670000}"/>
    <cellStyle name="SAPBEXHLevel2X 36 9" xfId="19926" xr:uid="{00000000-0005-0000-0000-000002670000}"/>
    <cellStyle name="SAPBEXHLevel2X 37" xfId="1588" xr:uid="{00000000-0005-0000-0000-000003670000}"/>
    <cellStyle name="SAPBEXHLevel2X 37 2" xfId="4174" xr:uid="{00000000-0005-0000-0000-000004670000}"/>
    <cellStyle name="SAPBEXHLevel2X 37 2 2" xfId="23083" xr:uid="{00000000-0005-0000-0000-000005670000}"/>
    <cellStyle name="SAPBEXHLevel2X 37 3" xfId="5805" xr:uid="{00000000-0005-0000-0000-000006670000}"/>
    <cellStyle name="SAPBEXHLevel2X 37 3 2" xfId="24714" xr:uid="{00000000-0005-0000-0000-000007670000}"/>
    <cellStyle name="SAPBEXHLevel2X 37 4" xfId="9157" xr:uid="{00000000-0005-0000-0000-000008670000}"/>
    <cellStyle name="SAPBEXHLevel2X 37 4 2" xfId="28066" xr:uid="{00000000-0005-0000-0000-000009670000}"/>
    <cellStyle name="SAPBEXHLevel2X 37 5" xfId="11635" xr:uid="{00000000-0005-0000-0000-00000A670000}"/>
    <cellStyle name="SAPBEXHLevel2X 37 5 2" xfId="30544" xr:uid="{00000000-0005-0000-0000-00000B670000}"/>
    <cellStyle name="SAPBEXHLevel2X 37 6" xfId="13350" xr:uid="{00000000-0005-0000-0000-00000C670000}"/>
    <cellStyle name="SAPBEXHLevel2X 37 6 2" xfId="32259" xr:uid="{00000000-0005-0000-0000-00000D670000}"/>
    <cellStyle name="SAPBEXHLevel2X 37 7" xfId="16331" xr:uid="{00000000-0005-0000-0000-00000E670000}"/>
    <cellStyle name="SAPBEXHLevel2X 37 7 2" xfId="35240" xr:uid="{00000000-0005-0000-0000-00000F670000}"/>
    <cellStyle name="SAPBEXHLevel2X 37 8" xfId="18046" xr:uid="{00000000-0005-0000-0000-000010670000}"/>
    <cellStyle name="SAPBEXHLevel2X 37 8 2" xfId="36955" xr:uid="{00000000-0005-0000-0000-000011670000}"/>
    <cellStyle name="SAPBEXHLevel2X 37 9" xfId="20832" xr:uid="{00000000-0005-0000-0000-000012670000}"/>
    <cellStyle name="SAPBEXHLevel2X 38" xfId="1645" xr:uid="{00000000-0005-0000-0000-000013670000}"/>
    <cellStyle name="SAPBEXHLevel2X 38 2" xfId="4231" xr:uid="{00000000-0005-0000-0000-000014670000}"/>
    <cellStyle name="SAPBEXHLevel2X 38 2 2" xfId="23140" xr:uid="{00000000-0005-0000-0000-000015670000}"/>
    <cellStyle name="SAPBEXHLevel2X 38 3" xfId="7366" xr:uid="{00000000-0005-0000-0000-000016670000}"/>
    <cellStyle name="SAPBEXHLevel2X 38 3 2" xfId="26275" xr:uid="{00000000-0005-0000-0000-000017670000}"/>
    <cellStyle name="SAPBEXHLevel2X 38 4" xfId="8166" xr:uid="{00000000-0005-0000-0000-000018670000}"/>
    <cellStyle name="SAPBEXHLevel2X 38 4 2" xfId="27075" xr:uid="{00000000-0005-0000-0000-000019670000}"/>
    <cellStyle name="SAPBEXHLevel2X 38 5" xfId="10541" xr:uid="{00000000-0005-0000-0000-00001A670000}"/>
    <cellStyle name="SAPBEXHLevel2X 38 5 2" xfId="29450" xr:uid="{00000000-0005-0000-0000-00001B670000}"/>
    <cellStyle name="SAPBEXHLevel2X 38 6" xfId="13746" xr:uid="{00000000-0005-0000-0000-00001C670000}"/>
    <cellStyle name="SAPBEXHLevel2X 38 6 2" xfId="32655" xr:uid="{00000000-0005-0000-0000-00001D670000}"/>
    <cellStyle name="SAPBEXHLevel2X 38 7" xfId="15237" xr:uid="{00000000-0005-0000-0000-00001E670000}"/>
    <cellStyle name="SAPBEXHLevel2X 38 7 2" xfId="34146" xr:uid="{00000000-0005-0000-0000-00001F670000}"/>
    <cellStyle name="SAPBEXHLevel2X 38 8" xfId="18442" xr:uid="{00000000-0005-0000-0000-000020670000}"/>
    <cellStyle name="SAPBEXHLevel2X 38 8 2" xfId="37351" xr:uid="{00000000-0005-0000-0000-000021670000}"/>
    <cellStyle name="SAPBEXHLevel2X 38 9" xfId="19839" xr:uid="{00000000-0005-0000-0000-000022670000}"/>
    <cellStyle name="SAPBEXHLevel2X 39" xfId="1688" xr:uid="{00000000-0005-0000-0000-000023670000}"/>
    <cellStyle name="SAPBEXHLevel2X 39 2" xfId="4274" xr:uid="{00000000-0005-0000-0000-000024670000}"/>
    <cellStyle name="SAPBEXHLevel2X 39 2 2" xfId="23183" xr:uid="{00000000-0005-0000-0000-000025670000}"/>
    <cellStyle name="SAPBEXHLevel2X 39 3" xfId="6303" xr:uid="{00000000-0005-0000-0000-000026670000}"/>
    <cellStyle name="SAPBEXHLevel2X 39 3 2" xfId="25212" xr:uid="{00000000-0005-0000-0000-000027670000}"/>
    <cellStyle name="SAPBEXHLevel2X 39 4" xfId="7857" xr:uid="{00000000-0005-0000-0000-000028670000}"/>
    <cellStyle name="SAPBEXHLevel2X 39 4 2" xfId="26766" xr:uid="{00000000-0005-0000-0000-000029670000}"/>
    <cellStyle name="SAPBEXHLevel2X 39 5" xfId="10209" xr:uid="{00000000-0005-0000-0000-00002A670000}"/>
    <cellStyle name="SAPBEXHLevel2X 39 5 2" xfId="29118" xr:uid="{00000000-0005-0000-0000-00002B670000}"/>
    <cellStyle name="SAPBEXHLevel2X 39 6" xfId="13146" xr:uid="{00000000-0005-0000-0000-00002C670000}"/>
    <cellStyle name="SAPBEXHLevel2X 39 6 2" xfId="32055" xr:uid="{00000000-0005-0000-0000-00002D670000}"/>
    <cellStyle name="SAPBEXHLevel2X 39 7" xfId="14905" xr:uid="{00000000-0005-0000-0000-00002E670000}"/>
    <cellStyle name="SAPBEXHLevel2X 39 7 2" xfId="33814" xr:uid="{00000000-0005-0000-0000-00002F670000}"/>
    <cellStyle name="SAPBEXHLevel2X 39 8" xfId="17842" xr:uid="{00000000-0005-0000-0000-000030670000}"/>
    <cellStyle name="SAPBEXHLevel2X 39 8 2" xfId="36751" xr:uid="{00000000-0005-0000-0000-000031670000}"/>
    <cellStyle name="SAPBEXHLevel2X 39 9" xfId="19530" xr:uid="{00000000-0005-0000-0000-000032670000}"/>
    <cellStyle name="SAPBEXHLevel2X 4" xfId="290" xr:uid="{00000000-0005-0000-0000-000033670000}"/>
    <cellStyle name="SAPBEXHLevel2X 4 2" xfId="2876" xr:uid="{00000000-0005-0000-0000-000034670000}"/>
    <cellStyle name="SAPBEXHLevel2X 4 2 2" xfId="21785" xr:uid="{00000000-0005-0000-0000-000035670000}"/>
    <cellStyle name="SAPBEXHLevel2X 4 3" xfId="2648" xr:uid="{00000000-0005-0000-0000-000036670000}"/>
    <cellStyle name="SAPBEXHLevel2X 4 3 2" xfId="21557" xr:uid="{00000000-0005-0000-0000-000037670000}"/>
    <cellStyle name="SAPBEXHLevel2X 4 4" xfId="8824" xr:uid="{00000000-0005-0000-0000-000038670000}"/>
    <cellStyle name="SAPBEXHLevel2X 4 4 2" xfId="27733" xr:uid="{00000000-0005-0000-0000-000039670000}"/>
    <cellStyle name="SAPBEXHLevel2X 4 5" xfId="11271" xr:uid="{00000000-0005-0000-0000-00003A670000}"/>
    <cellStyle name="SAPBEXHLevel2X 4 5 2" xfId="30180" xr:uid="{00000000-0005-0000-0000-00003B670000}"/>
    <cellStyle name="SAPBEXHLevel2X 4 6" xfId="12752" xr:uid="{00000000-0005-0000-0000-00003C670000}"/>
    <cellStyle name="SAPBEXHLevel2X 4 6 2" xfId="31661" xr:uid="{00000000-0005-0000-0000-00003D670000}"/>
    <cellStyle name="SAPBEXHLevel2X 4 7" xfId="15967" xr:uid="{00000000-0005-0000-0000-00003E670000}"/>
    <cellStyle name="SAPBEXHLevel2X 4 7 2" xfId="34876" xr:uid="{00000000-0005-0000-0000-00003F670000}"/>
    <cellStyle name="SAPBEXHLevel2X 4 8" xfId="17448" xr:uid="{00000000-0005-0000-0000-000040670000}"/>
    <cellStyle name="SAPBEXHLevel2X 4 8 2" xfId="36357" xr:uid="{00000000-0005-0000-0000-000041670000}"/>
    <cellStyle name="SAPBEXHLevel2X 4 9" xfId="20499" xr:uid="{00000000-0005-0000-0000-000042670000}"/>
    <cellStyle name="SAPBEXHLevel2X 40" xfId="1731" xr:uid="{00000000-0005-0000-0000-000043670000}"/>
    <cellStyle name="SAPBEXHLevel2X 40 2" xfId="4317" xr:uid="{00000000-0005-0000-0000-000044670000}"/>
    <cellStyle name="SAPBEXHLevel2X 40 2 2" xfId="23226" xr:uid="{00000000-0005-0000-0000-000045670000}"/>
    <cellStyle name="SAPBEXHLevel2X 40 3" xfId="6205" xr:uid="{00000000-0005-0000-0000-000046670000}"/>
    <cellStyle name="SAPBEXHLevel2X 40 3 2" xfId="25114" xr:uid="{00000000-0005-0000-0000-000047670000}"/>
    <cellStyle name="SAPBEXHLevel2X 40 4" xfId="9463" xr:uid="{00000000-0005-0000-0000-000048670000}"/>
    <cellStyle name="SAPBEXHLevel2X 40 4 2" xfId="28372" xr:uid="{00000000-0005-0000-0000-000049670000}"/>
    <cellStyle name="SAPBEXHLevel2X 40 5" xfId="11811" xr:uid="{00000000-0005-0000-0000-00004A670000}"/>
    <cellStyle name="SAPBEXHLevel2X 40 5 2" xfId="30720" xr:uid="{00000000-0005-0000-0000-00004B670000}"/>
    <cellStyle name="SAPBEXHLevel2X 40 6" xfId="13903" xr:uid="{00000000-0005-0000-0000-00004C670000}"/>
    <cellStyle name="SAPBEXHLevel2X 40 6 2" xfId="32812" xr:uid="{00000000-0005-0000-0000-00004D670000}"/>
    <cellStyle name="SAPBEXHLevel2X 40 7" xfId="16507" xr:uid="{00000000-0005-0000-0000-00004E670000}"/>
    <cellStyle name="SAPBEXHLevel2X 40 7 2" xfId="35416" xr:uid="{00000000-0005-0000-0000-00004F670000}"/>
    <cellStyle name="SAPBEXHLevel2X 40 8" xfId="18599" xr:uid="{00000000-0005-0000-0000-000050670000}"/>
    <cellStyle name="SAPBEXHLevel2X 40 8 2" xfId="37508" xr:uid="{00000000-0005-0000-0000-000051670000}"/>
    <cellStyle name="SAPBEXHLevel2X 40 9" xfId="21002" xr:uid="{00000000-0005-0000-0000-000052670000}"/>
    <cellStyle name="SAPBEXHLevel2X 41" xfId="1774" xr:uid="{00000000-0005-0000-0000-000053670000}"/>
    <cellStyle name="SAPBEXHLevel2X 41 2" xfId="4360" xr:uid="{00000000-0005-0000-0000-000054670000}"/>
    <cellStyle name="SAPBEXHLevel2X 41 2 2" xfId="23269" xr:uid="{00000000-0005-0000-0000-000055670000}"/>
    <cellStyle name="SAPBEXHLevel2X 41 3" xfId="6119" xr:uid="{00000000-0005-0000-0000-000056670000}"/>
    <cellStyle name="SAPBEXHLevel2X 41 3 2" xfId="25028" xr:uid="{00000000-0005-0000-0000-000057670000}"/>
    <cellStyle name="SAPBEXHLevel2X 41 4" xfId="9442" xr:uid="{00000000-0005-0000-0000-000058670000}"/>
    <cellStyle name="SAPBEXHLevel2X 41 4 2" xfId="28351" xr:uid="{00000000-0005-0000-0000-000059670000}"/>
    <cellStyle name="SAPBEXHLevel2X 41 5" xfId="10647" xr:uid="{00000000-0005-0000-0000-00005A670000}"/>
    <cellStyle name="SAPBEXHLevel2X 41 5 2" xfId="29556" xr:uid="{00000000-0005-0000-0000-00005B670000}"/>
    <cellStyle name="SAPBEXHLevel2X 41 6" xfId="13167" xr:uid="{00000000-0005-0000-0000-00005C670000}"/>
    <cellStyle name="SAPBEXHLevel2X 41 6 2" xfId="32076" xr:uid="{00000000-0005-0000-0000-00005D670000}"/>
    <cellStyle name="SAPBEXHLevel2X 41 7" xfId="15343" xr:uid="{00000000-0005-0000-0000-00005E670000}"/>
    <cellStyle name="SAPBEXHLevel2X 41 7 2" xfId="34252" xr:uid="{00000000-0005-0000-0000-00005F670000}"/>
    <cellStyle name="SAPBEXHLevel2X 41 8" xfId="17863" xr:uid="{00000000-0005-0000-0000-000060670000}"/>
    <cellStyle name="SAPBEXHLevel2X 41 8 2" xfId="36772" xr:uid="{00000000-0005-0000-0000-000061670000}"/>
    <cellStyle name="SAPBEXHLevel2X 41 9" xfId="19929" xr:uid="{00000000-0005-0000-0000-000062670000}"/>
    <cellStyle name="SAPBEXHLevel2X 42" xfId="1816" xr:uid="{00000000-0005-0000-0000-000063670000}"/>
    <cellStyle name="SAPBEXHLevel2X 42 2" xfId="4402" xr:uid="{00000000-0005-0000-0000-000064670000}"/>
    <cellStyle name="SAPBEXHLevel2X 42 2 2" xfId="23311" xr:uid="{00000000-0005-0000-0000-000065670000}"/>
    <cellStyle name="SAPBEXHLevel2X 42 3" xfId="6562" xr:uid="{00000000-0005-0000-0000-000066670000}"/>
    <cellStyle name="SAPBEXHLevel2X 42 3 2" xfId="25471" xr:uid="{00000000-0005-0000-0000-000067670000}"/>
    <cellStyle name="SAPBEXHLevel2X 42 4" xfId="8103" xr:uid="{00000000-0005-0000-0000-000068670000}"/>
    <cellStyle name="SAPBEXHLevel2X 42 4 2" xfId="27012" xr:uid="{00000000-0005-0000-0000-000069670000}"/>
    <cellStyle name="SAPBEXHLevel2X 42 5" xfId="12065" xr:uid="{00000000-0005-0000-0000-00006A670000}"/>
    <cellStyle name="SAPBEXHLevel2X 42 5 2" xfId="30974" xr:uid="{00000000-0005-0000-0000-00006B670000}"/>
    <cellStyle name="SAPBEXHLevel2X 42 6" xfId="12334" xr:uid="{00000000-0005-0000-0000-00006C670000}"/>
    <cellStyle name="SAPBEXHLevel2X 42 6 2" xfId="31243" xr:uid="{00000000-0005-0000-0000-00006D670000}"/>
    <cellStyle name="SAPBEXHLevel2X 42 7" xfId="16761" xr:uid="{00000000-0005-0000-0000-00006E670000}"/>
    <cellStyle name="SAPBEXHLevel2X 42 7 2" xfId="35670" xr:uid="{00000000-0005-0000-0000-00006F670000}"/>
    <cellStyle name="SAPBEXHLevel2X 42 8" xfId="17030" xr:uid="{00000000-0005-0000-0000-000070670000}"/>
    <cellStyle name="SAPBEXHLevel2X 42 8 2" xfId="35939" xr:uid="{00000000-0005-0000-0000-000071670000}"/>
    <cellStyle name="SAPBEXHLevel2X 42 9" xfId="21230" xr:uid="{00000000-0005-0000-0000-000072670000}"/>
    <cellStyle name="SAPBEXHLevel2X 43" xfId="1859" xr:uid="{00000000-0005-0000-0000-000073670000}"/>
    <cellStyle name="SAPBEXHLevel2X 43 2" xfId="4445" xr:uid="{00000000-0005-0000-0000-000074670000}"/>
    <cellStyle name="SAPBEXHLevel2X 43 2 2" xfId="23354" xr:uid="{00000000-0005-0000-0000-000075670000}"/>
    <cellStyle name="SAPBEXHLevel2X 43 3" xfId="6043" xr:uid="{00000000-0005-0000-0000-000076670000}"/>
    <cellStyle name="SAPBEXHLevel2X 43 3 2" xfId="24952" xr:uid="{00000000-0005-0000-0000-000077670000}"/>
    <cellStyle name="SAPBEXHLevel2X 43 4" xfId="8972" xr:uid="{00000000-0005-0000-0000-000078670000}"/>
    <cellStyle name="SAPBEXHLevel2X 43 4 2" xfId="27881" xr:uid="{00000000-0005-0000-0000-000079670000}"/>
    <cellStyle name="SAPBEXHLevel2X 43 5" xfId="11429" xr:uid="{00000000-0005-0000-0000-00007A670000}"/>
    <cellStyle name="SAPBEXHLevel2X 43 5 2" xfId="30338" xr:uid="{00000000-0005-0000-0000-00007B670000}"/>
    <cellStyle name="SAPBEXHLevel2X 43 6" xfId="13071" xr:uid="{00000000-0005-0000-0000-00007C670000}"/>
    <cellStyle name="SAPBEXHLevel2X 43 6 2" xfId="31980" xr:uid="{00000000-0005-0000-0000-00007D670000}"/>
    <cellStyle name="SAPBEXHLevel2X 43 7" xfId="16125" xr:uid="{00000000-0005-0000-0000-00007E670000}"/>
    <cellStyle name="SAPBEXHLevel2X 43 7 2" xfId="35034" xr:uid="{00000000-0005-0000-0000-00007F670000}"/>
    <cellStyle name="SAPBEXHLevel2X 43 8" xfId="17767" xr:uid="{00000000-0005-0000-0000-000080670000}"/>
    <cellStyle name="SAPBEXHLevel2X 43 8 2" xfId="36676" xr:uid="{00000000-0005-0000-0000-000081670000}"/>
    <cellStyle name="SAPBEXHLevel2X 43 9" xfId="20647" xr:uid="{00000000-0005-0000-0000-000082670000}"/>
    <cellStyle name="SAPBEXHLevel2X 44" xfId="1854" xr:uid="{00000000-0005-0000-0000-000083670000}"/>
    <cellStyle name="SAPBEXHLevel2X 44 2" xfId="4440" xr:uid="{00000000-0005-0000-0000-000084670000}"/>
    <cellStyle name="SAPBEXHLevel2X 44 2 2" xfId="23349" xr:uid="{00000000-0005-0000-0000-000085670000}"/>
    <cellStyle name="SAPBEXHLevel2X 44 3" xfId="4876" xr:uid="{00000000-0005-0000-0000-000086670000}"/>
    <cellStyle name="SAPBEXHLevel2X 44 3 2" xfId="23785" xr:uid="{00000000-0005-0000-0000-000087670000}"/>
    <cellStyle name="SAPBEXHLevel2X 44 4" xfId="8837" xr:uid="{00000000-0005-0000-0000-000088670000}"/>
    <cellStyle name="SAPBEXHLevel2X 44 4 2" xfId="27746" xr:uid="{00000000-0005-0000-0000-000089670000}"/>
    <cellStyle name="SAPBEXHLevel2X 44 5" xfId="11284" xr:uid="{00000000-0005-0000-0000-00008A670000}"/>
    <cellStyle name="SAPBEXHLevel2X 44 5 2" xfId="30193" xr:uid="{00000000-0005-0000-0000-00008B670000}"/>
    <cellStyle name="SAPBEXHLevel2X 44 6" xfId="13386" xr:uid="{00000000-0005-0000-0000-00008C670000}"/>
    <cellStyle name="SAPBEXHLevel2X 44 6 2" xfId="32295" xr:uid="{00000000-0005-0000-0000-00008D670000}"/>
    <cellStyle name="SAPBEXHLevel2X 44 7" xfId="15980" xr:uid="{00000000-0005-0000-0000-00008E670000}"/>
    <cellStyle name="SAPBEXHLevel2X 44 7 2" xfId="34889" xr:uid="{00000000-0005-0000-0000-00008F670000}"/>
    <cellStyle name="SAPBEXHLevel2X 44 8" xfId="18082" xr:uid="{00000000-0005-0000-0000-000090670000}"/>
    <cellStyle name="SAPBEXHLevel2X 44 8 2" xfId="36991" xr:uid="{00000000-0005-0000-0000-000091670000}"/>
    <cellStyle name="SAPBEXHLevel2X 44 9" xfId="20511" xr:uid="{00000000-0005-0000-0000-000092670000}"/>
    <cellStyle name="SAPBEXHLevel2X 45" xfId="1921" xr:uid="{00000000-0005-0000-0000-000093670000}"/>
    <cellStyle name="SAPBEXHLevel2X 45 2" xfId="4507" xr:uid="{00000000-0005-0000-0000-000094670000}"/>
    <cellStyle name="SAPBEXHLevel2X 45 2 2" xfId="23416" xr:uid="{00000000-0005-0000-0000-000095670000}"/>
    <cellStyle name="SAPBEXHLevel2X 45 3" xfId="6746" xr:uid="{00000000-0005-0000-0000-000096670000}"/>
    <cellStyle name="SAPBEXHLevel2X 45 3 2" xfId="25655" xr:uid="{00000000-0005-0000-0000-000097670000}"/>
    <cellStyle name="SAPBEXHLevel2X 45 4" xfId="6930" xr:uid="{00000000-0005-0000-0000-000098670000}"/>
    <cellStyle name="SAPBEXHLevel2X 45 4 2" xfId="25839" xr:uid="{00000000-0005-0000-0000-000099670000}"/>
    <cellStyle name="SAPBEXHLevel2X 45 5" xfId="9685" xr:uid="{00000000-0005-0000-0000-00009A670000}"/>
    <cellStyle name="SAPBEXHLevel2X 45 5 2" xfId="28594" xr:uid="{00000000-0005-0000-0000-00009B670000}"/>
    <cellStyle name="SAPBEXHLevel2X 45 6" xfId="12771" xr:uid="{00000000-0005-0000-0000-00009C670000}"/>
    <cellStyle name="SAPBEXHLevel2X 45 6 2" xfId="31680" xr:uid="{00000000-0005-0000-0000-00009D670000}"/>
    <cellStyle name="SAPBEXHLevel2X 45 7" xfId="14381" xr:uid="{00000000-0005-0000-0000-00009E670000}"/>
    <cellStyle name="SAPBEXHLevel2X 45 7 2" xfId="33290" xr:uid="{00000000-0005-0000-0000-00009F670000}"/>
    <cellStyle name="SAPBEXHLevel2X 45 8" xfId="17467" xr:uid="{00000000-0005-0000-0000-0000A0670000}"/>
    <cellStyle name="SAPBEXHLevel2X 45 8 2" xfId="36376" xr:uid="{00000000-0005-0000-0000-0000A1670000}"/>
    <cellStyle name="SAPBEXHLevel2X 45 9" xfId="19052" xr:uid="{00000000-0005-0000-0000-0000A2670000}"/>
    <cellStyle name="SAPBEXHLevel2X 46" xfId="1964" xr:uid="{00000000-0005-0000-0000-0000A3670000}"/>
    <cellStyle name="SAPBEXHLevel2X 46 2" xfId="4550" xr:uid="{00000000-0005-0000-0000-0000A4670000}"/>
    <cellStyle name="SAPBEXHLevel2X 46 2 2" xfId="23459" xr:uid="{00000000-0005-0000-0000-0000A5670000}"/>
    <cellStyle name="SAPBEXHLevel2X 46 3" xfId="6919" xr:uid="{00000000-0005-0000-0000-0000A6670000}"/>
    <cellStyle name="SAPBEXHLevel2X 46 3 2" xfId="25828" xr:uid="{00000000-0005-0000-0000-0000A7670000}"/>
    <cellStyle name="SAPBEXHLevel2X 46 4" xfId="7928" xr:uid="{00000000-0005-0000-0000-0000A8670000}"/>
    <cellStyle name="SAPBEXHLevel2X 46 4 2" xfId="26837" xr:uid="{00000000-0005-0000-0000-0000A9670000}"/>
    <cellStyle name="SAPBEXHLevel2X 46 5" xfId="10283" xr:uid="{00000000-0005-0000-0000-0000AA670000}"/>
    <cellStyle name="SAPBEXHLevel2X 46 5 2" xfId="29192" xr:uid="{00000000-0005-0000-0000-0000AB670000}"/>
    <cellStyle name="SAPBEXHLevel2X 46 6" xfId="14120" xr:uid="{00000000-0005-0000-0000-0000AC670000}"/>
    <cellStyle name="SAPBEXHLevel2X 46 6 2" xfId="33029" xr:uid="{00000000-0005-0000-0000-0000AD670000}"/>
    <cellStyle name="SAPBEXHLevel2X 46 7" xfId="14979" xr:uid="{00000000-0005-0000-0000-0000AE670000}"/>
    <cellStyle name="SAPBEXHLevel2X 46 7 2" xfId="33888" xr:uid="{00000000-0005-0000-0000-0000AF670000}"/>
    <cellStyle name="SAPBEXHLevel2X 46 8" xfId="18816" xr:uid="{00000000-0005-0000-0000-0000B0670000}"/>
    <cellStyle name="SAPBEXHLevel2X 46 8 2" xfId="37725" xr:uid="{00000000-0005-0000-0000-0000B1670000}"/>
    <cellStyle name="SAPBEXHLevel2X 46 9" xfId="19600" xr:uid="{00000000-0005-0000-0000-0000B2670000}"/>
    <cellStyle name="SAPBEXHLevel2X 47" xfId="1993" xr:uid="{00000000-0005-0000-0000-0000B3670000}"/>
    <cellStyle name="SAPBEXHLevel2X 47 2" xfId="4579" xr:uid="{00000000-0005-0000-0000-0000B4670000}"/>
    <cellStyle name="SAPBEXHLevel2X 47 2 2" xfId="23488" xr:uid="{00000000-0005-0000-0000-0000B5670000}"/>
    <cellStyle name="SAPBEXHLevel2X 47 3" xfId="6402" xr:uid="{00000000-0005-0000-0000-0000B6670000}"/>
    <cellStyle name="SAPBEXHLevel2X 47 3 2" xfId="25311" xr:uid="{00000000-0005-0000-0000-0000B7670000}"/>
    <cellStyle name="SAPBEXHLevel2X 47 4" xfId="8574" xr:uid="{00000000-0005-0000-0000-0000B8670000}"/>
    <cellStyle name="SAPBEXHLevel2X 47 4 2" xfId="27483" xr:uid="{00000000-0005-0000-0000-0000B9670000}"/>
    <cellStyle name="SAPBEXHLevel2X 47 5" xfId="10990" xr:uid="{00000000-0005-0000-0000-0000BA670000}"/>
    <cellStyle name="SAPBEXHLevel2X 47 5 2" xfId="29899" xr:uid="{00000000-0005-0000-0000-0000BB670000}"/>
    <cellStyle name="SAPBEXHLevel2X 47 6" xfId="13345" xr:uid="{00000000-0005-0000-0000-0000BC670000}"/>
    <cellStyle name="SAPBEXHLevel2X 47 6 2" xfId="32254" xr:uid="{00000000-0005-0000-0000-0000BD670000}"/>
    <cellStyle name="SAPBEXHLevel2X 47 7" xfId="15686" xr:uid="{00000000-0005-0000-0000-0000BE670000}"/>
    <cellStyle name="SAPBEXHLevel2X 47 7 2" xfId="34595" xr:uid="{00000000-0005-0000-0000-0000BF670000}"/>
    <cellStyle name="SAPBEXHLevel2X 47 8" xfId="18041" xr:uid="{00000000-0005-0000-0000-0000C0670000}"/>
    <cellStyle name="SAPBEXHLevel2X 47 8 2" xfId="36950" xr:uid="{00000000-0005-0000-0000-0000C1670000}"/>
    <cellStyle name="SAPBEXHLevel2X 47 9" xfId="20248" xr:uid="{00000000-0005-0000-0000-0000C2670000}"/>
    <cellStyle name="SAPBEXHLevel2X 48" xfId="2045" xr:uid="{00000000-0005-0000-0000-0000C3670000}"/>
    <cellStyle name="SAPBEXHLevel2X 48 2" xfId="4631" xr:uid="{00000000-0005-0000-0000-0000C4670000}"/>
    <cellStyle name="SAPBEXHLevel2X 48 2 2" xfId="23540" xr:uid="{00000000-0005-0000-0000-0000C5670000}"/>
    <cellStyle name="SAPBEXHLevel2X 48 3" xfId="5096" xr:uid="{00000000-0005-0000-0000-0000C6670000}"/>
    <cellStyle name="SAPBEXHLevel2X 48 3 2" xfId="24005" xr:uid="{00000000-0005-0000-0000-0000C7670000}"/>
    <cellStyle name="SAPBEXHLevel2X 48 4" xfId="5483" xr:uid="{00000000-0005-0000-0000-0000C8670000}"/>
    <cellStyle name="SAPBEXHLevel2X 48 4 2" xfId="24392" xr:uid="{00000000-0005-0000-0000-0000C9670000}"/>
    <cellStyle name="SAPBEXHLevel2X 48 5" xfId="9703" xr:uid="{00000000-0005-0000-0000-0000CA670000}"/>
    <cellStyle name="SAPBEXHLevel2X 48 5 2" xfId="28612" xr:uid="{00000000-0005-0000-0000-0000CB670000}"/>
    <cellStyle name="SAPBEXHLevel2X 48 6" xfId="13295" xr:uid="{00000000-0005-0000-0000-0000CC670000}"/>
    <cellStyle name="SAPBEXHLevel2X 48 6 2" xfId="32204" xr:uid="{00000000-0005-0000-0000-0000CD670000}"/>
    <cellStyle name="SAPBEXHLevel2X 48 7" xfId="14399" xr:uid="{00000000-0005-0000-0000-0000CE670000}"/>
    <cellStyle name="SAPBEXHLevel2X 48 7 2" xfId="33308" xr:uid="{00000000-0005-0000-0000-0000CF670000}"/>
    <cellStyle name="SAPBEXHLevel2X 48 8" xfId="17991" xr:uid="{00000000-0005-0000-0000-0000D0670000}"/>
    <cellStyle name="SAPBEXHLevel2X 48 8 2" xfId="36900" xr:uid="{00000000-0005-0000-0000-0000D1670000}"/>
    <cellStyle name="SAPBEXHLevel2X 48 9" xfId="19067" xr:uid="{00000000-0005-0000-0000-0000D2670000}"/>
    <cellStyle name="SAPBEXHLevel2X 49" xfId="2084" xr:uid="{00000000-0005-0000-0000-0000D3670000}"/>
    <cellStyle name="SAPBEXHLevel2X 49 2" xfId="4670" xr:uid="{00000000-0005-0000-0000-0000D4670000}"/>
    <cellStyle name="SAPBEXHLevel2X 49 2 2" xfId="23579" xr:uid="{00000000-0005-0000-0000-0000D5670000}"/>
    <cellStyle name="SAPBEXHLevel2X 49 3" xfId="5267" xr:uid="{00000000-0005-0000-0000-0000D6670000}"/>
    <cellStyle name="SAPBEXHLevel2X 49 3 2" xfId="24176" xr:uid="{00000000-0005-0000-0000-0000D7670000}"/>
    <cellStyle name="SAPBEXHLevel2X 49 4" xfId="8365" xr:uid="{00000000-0005-0000-0000-0000D8670000}"/>
    <cellStyle name="SAPBEXHLevel2X 49 4 2" xfId="27274" xr:uid="{00000000-0005-0000-0000-0000D9670000}"/>
    <cellStyle name="SAPBEXHLevel2X 49 5" xfId="10766" xr:uid="{00000000-0005-0000-0000-0000DA670000}"/>
    <cellStyle name="SAPBEXHLevel2X 49 5 2" xfId="29675" xr:uid="{00000000-0005-0000-0000-0000DB670000}"/>
    <cellStyle name="SAPBEXHLevel2X 49 6" xfId="13283" xr:uid="{00000000-0005-0000-0000-0000DC670000}"/>
    <cellStyle name="SAPBEXHLevel2X 49 6 2" xfId="32192" xr:uid="{00000000-0005-0000-0000-0000DD670000}"/>
    <cellStyle name="SAPBEXHLevel2X 49 7" xfId="15462" xr:uid="{00000000-0005-0000-0000-0000DE670000}"/>
    <cellStyle name="SAPBEXHLevel2X 49 7 2" xfId="34371" xr:uid="{00000000-0005-0000-0000-0000DF670000}"/>
    <cellStyle name="SAPBEXHLevel2X 49 8" xfId="17979" xr:uid="{00000000-0005-0000-0000-0000E0670000}"/>
    <cellStyle name="SAPBEXHLevel2X 49 8 2" xfId="36888" xr:uid="{00000000-0005-0000-0000-0000E1670000}"/>
    <cellStyle name="SAPBEXHLevel2X 49 9" xfId="20040" xr:uid="{00000000-0005-0000-0000-0000E2670000}"/>
    <cellStyle name="SAPBEXHLevel2X 5" xfId="333" xr:uid="{00000000-0005-0000-0000-0000E3670000}"/>
    <cellStyle name="SAPBEXHLevel2X 5 2" xfId="2919" xr:uid="{00000000-0005-0000-0000-0000E4670000}"/>
    <cellStyle name="SAPBEXHLevel2X 5 2 2" xfId="21828" xr:uid="{00000000-0005-0000-0000-0000E5670000}"/>
    <cellStyle name="SAPBEXHLevel2X 5 3" xfId="6097" xr:uid="{00000000-0005-0000-0000-0000E6670000}"/>
    <cellStyle name="SAPBEXHLevel2X 5 3 2" xfId="25006" xr:uid="{00000000-0005-0000-0000-0000E7670000}"/>
    <cellStyle name="SAPBEXHLevel2X 5 4" xfId="8341" xr:uid="{00000000-0005-0000-0000-0000E8670000}"/>
    <cellStyle name="SAPBEXHLevel2X 5 4 2" xfId="27250" xr:uid="{00000000-0005-0000-0000-0000E9670000}"/>
    <cellStyle name="SAPBEXHLevel2X 5 5" xfId="10738" xr:uid="{00000000-0005-0000-0000-0000EA670000}"/>
    <cellStyle name="SAPBEXHLevel2X 5 5 2" xfId="29647" xr:uid="{00000000-0005-0000-0000-0000EB670000}"/>
    <cellStyle name="SAPBEXHLevel2X 5 6" xfId="12527" xr:uid="{00000000-0005-0000-0000-0000EC670000}"/>
    <cellStyle name="SAPBEXHLevel2X 5 6 2" xfId="31436" xr:uid="{00000000-0005-0000-0000-0000ED670000}"/>
    <cellStyle name="SAPBEXHLevel2X 5 7" xfId="15434" xr:uid="{00000000-0005-0000-0000-0000EE670000}"/>
    <cellStyle name="SAPBEXHLevel2X 5 7 2" xfId="34343" xr:uid="{00000000-0005-0000-0000-0000EF670000}"/>
    <cellStyle name="SAPBEXHLevel2X 5 8" xfId="17223" xr:uid="{00000000-0005-0000-0000-0000F0670000}"/>
    <cellStyle name="SAPBEXHLevel2X 5 8 2" xfId="36132" xr:uid="{00000000-0005-0000-0000-0000F1670000}"/>
    <cellStyle name="SAPBEXHLevel2X 5 9" xfId="20014" xr:uid="{00000000-0005-0000-0000-0000F2670000}"/>
    <cellStyle name="SAPBEXHLevel2X 50" xfId="2122" xr:uid="{00000000-0005-0000-0000-0000F3670000}"/>
    <cellStyle name="SAPBEXHLevel2X 50 2" xfId="4708" xr:uid="{00000000-0005-0000-0000-0000F4670000}"/>
    <cellStyle name="SAPBEXHLevel2X 50 2 2" xfId="23617" xr:uid="{00000000-0005-0000-0000-0000F5670000}"/>
    <cellStyle name="SAPBEXHLevel2X 50 3" xfId="6033" xr:uid="{00000000-0005-0000-0000-0000F6670000}"/>
    <cellStyle name="SAPBEXHLevel2X 50 3 2" xfId="24942" xr:uid="{00000000-0005-0000-0000-0000F7670000}"/>
    <cellStyle name="SAPBEXHLevel2X 50 4" xfId="8851" xr:uid="{00000000-0005-0000-0000-0000F8670000}"/>
    <cellStyle name="SAPBEXHLevel2X 50 4 2" xfId="27760" xr:uid="{00000000-0005-0000-0000-0000F9670000}"/>
    <cellStyle name="SAPBEXHLevel2X 50 5" xfId="11299" xr:uid="{00000000-0005-0000-0000-0000FA670000}"/>
    <cellStyle name="SAPBEXHLevel2X 50 5 2" xfId="30208" xr:uid="{00000000-0005-0000-0000-0000FB670000}"/>
    <cellStyle name="SAPBEXHLevel2X 50 6" xfId="13185" xr:uid="{00000000-0005-0000-0000-0000FC670000}"/>
    <cellStyle name="SAPBEXHLevel2X 50 6 2" xfId="32094" xr:uid="{00000000-0005-0000-0000-0000FD670000}"/>
    <cellStyle name="SAPBEXHLevel2X 50 7" xfId="15995" xr:uid="{00000000-0005-0000-0000-0000FE670000}"/>
    <cellStyle name="SAPBEXHLevel2X 50 7 2" xfId="34904" xr:uid="{00000000-0005-0000-0000-0000FF670000}"/>
    <cellStyle name="SAPBEXHLevel2X 50 8" xfId="17881" xr:uid="{00000000-0005-0000-0000-000000680000}"/>
    <cellStyle name="SAPBEXHLevel2X 50 8 2" xfId="36790" xr:uid="{00000000-0005-0000-0000-000001680000}"/>
    <cellStyle name="SAPBEXHLevel2X 50 9" xfId="20525" xr:uid="{00000000-0005-0000-0000-000002680000}"/>
    <cellStyle name="SAPBEXHLevel2X 51" xfId="2159" xr:uid="{00000000-0005-0000-0000-000003680000}"/>
    <cellStyle name="SAPBEXHLevel2X 51 2" xfId="4745" xr:uid="{00000000-0005-0000-0000-000004680000}"/>
    <cellStyle name="SAPBEXHLevel2X 51 2 2" xfId="23654" xr:uid="{00000000-0005-0000-0000-000005680000}"/>
    <cellStyle name="SAPBEXHLevel2X 51 3" xfId="5930" xr:uid="{00000000-0005-0000-0000-000006680000}"/>
    <cellStyle name="SAPBEXHLevel2X 51 3 2" xfId="24839" xr:uid="{00000000-0005-0000-0000-000007680000}"/>
    <cellStyle name="SAPBEXHLevel2X 51 4" xfId="7721" xr:uid="{00000000-0005-0000-0000-000008680000}"/>
    <cellStyle name="SAPBEXHLevel2X 51 4 2" xfId="26630" xr:uid="{00000000-0005-0000-0000-000009680000}"/>
    <cellStyle name="SAPBEXHLevel2X 51 5" xfId="10064" xr:uid="{00000000-0005-0000-0000-00000A680000}"/>
    <cellStyle name="SAPBEXHLevel2X 51 5 2" xfId="28973" xr:uid="{00000000-0005-0000-0000-00000B680000}"/>
    <cellStyle name="SAPBEXHLevel2X 51 6" xfId="13317" xr:uid="{00000000-0005-0000-0000-00000C680000}"/>
    <cellStyle name="SAPBEXHLevel2X 51 6 2" xfId="32226" xr:uid="{00000000-0005-0000-0000-00000D680000}"/>
    <cellStyle name="SAPBEXHLevel2X 51 7" xfId="14760" xr:uid="{00000000-0005-0000-0000-00000E680000}"/>
    <cellStyle name="SAPBEXHLevel2X 51 7 2" xfId="33669" xr:uid="{00000000-0005-0000-0000-00000F680000}"/>
    <cellStyle name="SAPBEXHLevel2X 51 8" xfId="18013" xr:uid="{00000000-0005-0000-0000-000010680000}"/>
    <cellStyle name="SAPBEXHLevel2X 51 8 2" xfId="36922" xr:uid="{00000000-0005-0000-0000-000011680000}"/>
    <cellStyle name="SAPBEXHLevel2X 51 9" xfId="19392" xr:uid="{00000000-0005-0000-0000-000012680000}"/>
    <cellStyle name="SAPBEXHLevel2X 52" xfId="2189" xr:uid="{00000000-0005-0000-0000-000013680000}"/>
    <cellStyle name="SAPBEXHLevel2X 52 2" xfId="4775" xr:uid="{00000000-0005-0000-0000-000014680000}"/>
    <cellStyle name="SAPBEXHLevel2X 52 2 2" xfId="23684" xr:uid="{00000000-0005-0000-0000-000015680000}"/>
    <cellStyle name="SAPBEXHLevel2X 52 3" xfId="7185" xr:uid="{00000000-0005-0000-0000-000016680000}"/>
    <cellStyle name="SAPBEXHLevel2X 52 3 2" xfId="26094" xr:uid="{00000000-0005-0000-0000-000017680000}"/>
    <cellStyle name="SAPBEXHLevel2X 52 4" xfId="9243" xr:uid="{00000000-0005-0000-0000-000018680000}"/>
    <cellStyle name="SAPBEXHLevel2X 52 4 2" xfId="28152" xr:uid="{00000000-0005-0000-0000-000019680000}"/>
    <cellStyle name="SAPBEXHLevel2X 52 5" xfId="11723" xr:uid="{00000000-0005-0000-0000-00001A680000}"/>
    <cellStyle name="SAPBEXHLevel2X 52 5 2" xfId="30632" xr:uid="{00000000-0005-0000-0000-00001B680000}"/>
    <cellStyle name="SAPBEXHLevel2X 52 6" xfId="12576" xr:uid="{00000000-0005-0000-0000-00001C680000}"/>
    <cellStyle name="SAPBEXHLevel2X 52 6 2" xfId="31485" xr:uid="{00000000-0005-0000-0000-00001D680000}"/>
    <cellStyle name="SAPBEXHLevel2X 52 7" xfId="16419" xr:uid="{00000000-0005-0000-0000-00001E680000}"/>
    <cellStyle name="SAPBEXHLevel2X 52 7 2" xfId="35328" xr:uid="{00000000-0005-0000-0000-00001F680000}"/>
    <cellStyle name="SAPBEXHLevel2X 52 8" xfId="17272" xr:uid="{00000000-0005-0000-0000-000020680000}"/>
    <cellStyle name="SAPBEXHLevel2X 52 8 2" xfId="36181" xr:uid="{00000000-0005-0000-0000-000021680000}"/>
    <cellStyle name="SAPBEXHLevel2X 52 9" xfId="20915" xr:uid="{00000000-0005-0000-0000-000022680000}"/>
    <cellStyle name="SAPBEXHLevel2X 53" xfId="2215" xr:uid="{00000000-0005-0000-0000-000023680000}"/>
    <cellStyle name="SAPBEXHLevel2X 53 2" xfId="4801" xr:uid="{00000000-0005-0000-0000-000024680000}"/>
    <cellStyle name="SAPBEXHLevel2X 53 2 2" xfId="23710" xr:uid="{00000000-0005-0000-0000-000025680000}"/>
    <cellStyle name="SAPBEXHLevel2X 53 3" xfId="6567" xr:uid="{00000000-0005-0000-0000-000026680000}"/>
    <cellStyle name="SAPBEXHLevel2X 53 3 2" xfId="25476" xr:uid="{00000000-0005-0000-0000-000027680000}"/>
    <cellStyle name="SAPBEXHLevel2X 53 4" xfId="8619" xr:uid="{00000000-0005-0000-0000-000028680000}"/>
    <cellStyle name="SAPBEXHLevel2X 53 4 2" xfId="27528" xr:uid="{00000000-0005-0000-0000-000029680000}"/>
    <cellStyle name="SAPBEXHLevel2X 53 5" xfId="11040" xr:uid="{00000000-0005-0000-0000-00002A680000}"/>
    <cellStyle name="SAPBEXHLevel2X 53 5 2" xfId="29949" xr:uid="{00000000-0005-0000-0000-00002B680000}"/>
    <cellStyle name="SAPBEXHLevel2X 53 6" xfId="13321" xr:uid="{00000000-0005-0000-0000-00002C680000}"/>
    <cellStyle name="SAPBEXHLevel2X 53 6 2" xfId="32230" xr:uid="{00000000-0005-0000-0000-00002D680000}"/>
    <cellStyle name="SAPBEXHLevel2X 53 7" xfId="15736" xr:uid="{00000000-0005-0000-0000-00002E680000}"/>
    <cellStyle name="SAPBEXHLevel2X 53 7 2" xfId="34645" xr:uid="{00000000-0005-0000-0000-00002F680000}"/>
    <cellStyle name="SAPBEXHLevel2X 53 8" xfId="18017" xr:uid="{00000000-0005-0000-0000-000030680000}"/>
    <cellStyle name="SAPBEXHLevel2X 53 8 2" xfId="36926" xr:uid="{00000000-0005-0000-0000-000031680000}"/>
    <cellStyle name="SAPBEXHLevel2X 53 9" xfId="20294" xr:uid="{00000000-0005-0000-0000-000032680000}"/>
    <cellStyle name="SAPBEXHLevel2X 54" xfId="2263" xr:uid="{00000000-0005-0000-0000-000033680000}"/>
    <cellStyle name="SAPBEXHLevel2X 54 2" xfId="4849" xr:uid="{00000000-0005-0000-0000-000034680000}"/>
    <cellStyle name="SAPBEXHLevel2X 54 2 2" xfId="23758" xr:uid="{00000000-0005-0000-0000-000035680000}"/>
    <cellStyle name="SAPBEXHLevel2X 54 3" xfId="6143" xr:uid="{00000000-0005-0000-0000-000036680000}"/>
    <cellStyle name="SAPBEXHLevel2X 54 3 2" xfId="25052" xr:uid="{00000000-0005-0000-0000-000037680000}"/>
    <cellStyle name="SAPBEXHLevel2X 54 4" xfId="9403" xr:uid="{00000000-0005-0000-0000-000038680000}"/>
    <cellStyle name="SAPBEXHLevel2X 54 4 2" xfId="28312" xr:uid="{00000000-0005-0000-0000-000039680000}"/>
    <cellStyle name="SAPBEXHLevel2X 54 5" xfId="11765" xr:uid="{00000000-0005-0000-0000-00003A680000}"/>
    <cellStyle name="SAPBEXHLevel2X 54 5 2" xfId="30674" xr:uid="{00000000-0005-0000-0000-00003B680000}"/>
    <cellStyle name="SAPBEXHLevel2X 54 6" xfId="12843" xr:uid="{00000000-0005-0000-0000-00003C680000}"/>
    <cellStyle name="SAPBEXHLevel2X 54 6 2" xfId="31752" xr:uid="{00000000-0005-0000-0000-00003D680000}"/>
    <cellStyle name="SAPBEXHLevel2X 54 7" xfId="16461" xr:uid="{00000000-0005-0000-0000-00003E680000}"/>
    <cellStyle name="SAPBEXHLevel2X 54 7 2" xfId="35370" xr:uid="{00000000-0005-0000-0000-00003F680000}"/>
    <cellStyle name="SAPBEXHLevel2X 54 8" xfId="17539" xr:uid="{00000000-0005-0000-0000-000040680000}"/>
    <cellStyle name="SAPBEXHLevel2X 54 8 2" xfId="36448" xr:uid="{00000000-0005-0000-0000-000041680000}"/>
    <cellStyle name="SAPBEXHLevel2X 54 9" xfId="20957" xr:uid="{00000000-0005-0000-0000-000042680000}"/>
    <cellStyle name="SAPBEXHLevel2X 55" xfId="2333" xr:uid="{00000000-0005-0000-0000-000043680000}"/>
    <cellStyle name="SAPBEXHLevel2X 55 2" xfId="4919" xr:uid="{00000000-0005-0000-0000-000044680000}"/>
    <cellStyle name="SAPBEXHLevel2X 55 2 2" xfId="23828" xr:uid="{00000000-0005-0000-0000-000045680000}"/>
    <cellStyle name="SAPBEXHLevel2X 55 3" xfId="6653" xr:uid="{00000000-0005-0000-0000-000046680000}"/>
    <cellStyle name="SAPBEXHLevel2X 55 3 2" xfId="25562" xr:uid="{00000000-0005-0000-0000-000047680000}"/>
    <cellStyle name="SAPBEXHLevel2X 55 4" xfId="8272" xr:uid="{00000000-0005-0000-0000-000048680000}"/>
    <cellStyle name="SAPBEXHLevel2X 55 4 2" xfId="27181" xr:uid="{00000000-0005-0000-0000-000049680000}"/>
    <cellStyle name="SAPBEXHLevel2X 55 5" xfId="10666" xr:uid="{00000000-0005-0000-0000-00004A680000}"/>
    <cellStyle name="SAPBEXHLevel2X 55 5 2" xfId="29575" xr:uid="{00000000-0005-0000-0000-00004B680000}"/>
    <cellStyle name="SAPBEXHLevel2X 55 6" xfId="12301" xr:uid="{00000000-0005-0000-0000-00004C680000}"/>
    <cellStyle name="SAPBEXHLevel2X 55 6 2" xfId="31210" xr:uid="{00000000-0005-0000-0000-00004D680000}"/>
    <cellStyle name="SAPBEXHLevel2X 55 7" xfId="15362" xr:uid="{00000000-0005-0000-0000-00004E680000}"/>
    <cellStyle name="SAPBEXHLevel2X 55 7 2" xfId="34271" xr:uid="{00000000-0005-0000-0000-00004F680000}"/>
    <cellStyle name="SAPBEXHLevel2X 55 8" xfId="16997" xr:uid="{00000000-0005-0000-0000-000050680000}"/>
    <cellStyle name="SAPBEXHLevel2X 55 8 2" xfId="35906" xr:uid="{00000000-0005-0000-0000-000051680000}"/>
    <cellStyle name="SAPBEXHLevel2X 55 9" xfId="19945" xr:uid="{00000000-0005-0000-0000-000052680000}"/>
    <cellStyle name="SAPBEXHLevel2X 56" xfId="2371" xr:uid="{00000000-0005-0000-0000-000053680000}"/>
    <cellStyle name="SAPBEXHLevel2X 56 2" xfId="6121" xr:uid="{00000000-0005-0000-0000-000054680000}"/>
    <cellStyle name="SAPBEXHLevel2X 56 2 2" xfId="25030" xr:uid="{00000000-0005-0000-0000-000055680000}"/>
    <cellStyle name="SAPBEXHLevel2X 56 3" xfId="8995" xr:uid="{00000000-0005-0000-0000-000056680000}"/>
    <cellStyle name="SAPBEXHLevel2X 56 3 2" xfId="27904" xr:uid="{00000000-0005-0000-0000-000057680000}"/>
    <cellStyle name="SAPBEXHLevel2X 56 4" xfId="11453" xr:uid="{00000000-0005-0000-0000-000058680000}"/>
    <cellStyle name="SAPBEXHLevel2X 56 4 2" xfId="30362" xr:uid="{00000000-0005-0000-0000-000059680000}"/>
    <cellStyle name="SAPBEXHLevel2X 56 5" xfId="12496" xr:uid="{00000000-0005-0000-0000-00005A680000}"/>
    <cellStyle name="SAPBEXHLevel2X 56 5 2" xfId="31405" xr:uid="{00000000-0005-0000-0000-00005B680000}"/>
    <cellStyle name="SAPBEXHLevel2X 56 6" xfId="16149" xr:uid="{00000000-0005-0000-0000-00005C680000}"/>
    <cellStyle name="SAPBEXHLevel2X 56 6 2" xfId="35058" xr:uid="{00000000-0005-0000-0000-00005D680000}"/>
    <cellStyle name="SAPBEXHLevel2X 56 7" xfId="17192" xr:uid="{00000000-0005-0000-0000-00005E680000}"/>
    <cellStyle name="SAPBEXHLevel2X 56 7 2" xfId="36101" xr:uid="{00000000-0005-0000-0000-00005F680000}"/>
    <cellStyle name="SAPBEXHLevel2X 56 8" xfId="20670" xr:uid="{00000000-0005-0000-0000-000060680000}"/>
    <cellStyle name="SAPBEXHLevel2X 57" xfId="2611" xr:uid="{00000000-0005-0000-0000-000061680000}"/>
    <cellStyle name="SAPBEXHLevel2X 57 2" xfId="21520" xr:uid="{00000000-0005-0000-0000-000062680000}"/>
    <cellStyle name="SAPBEXHLevel2X 58" xfId="7412" xr:uid="{00000000-0005-0000-0000-000063680000}"/>
    <cellStyle name="SAPBEXHLevel2X 58 2" xfId="26321" xr:uid="{00000000-0005-0000-0000-000064680000}"/>
    <cellStyle name="SAPBEXHLevel2X 59" xfId="9720" xr:uid="{00000000-0005-0000-0000-000065680000}"/>
    <cellStyle name="SAPBEXHLevel2X 59 2" xfId="28629" xr:uid="{00000000-0005-0000-0000-000066680000}"/>
    <cellStyle name="SAPBEXHLevel2X 6" xfId="376" xr:uid="{00000000-0005-0000-0000-000067680000}"/>
    <cellStyle name="SAPBEXHLevel2X 6 2" xfId="2962" xr:uid="{00000000-0005-0000-0000-000068680000}"/>
    <cellStyle name="SAPBEXHLevel2X 6 2 2" xfId="21871" xr:uid="{00000000-0005-0000-0000-000069680000}"/>
    <cellStyle name="SAPBEXHLevel2X 6 3" xfId="5935" xr:uid="{00000000-0005-0000-0000-00006A680000}"/>
    <cellStyle name="SAPBEXHLevel2X 6 3 2" xfId="24844" xr:uid="{00000000-0005-0000-0000-00006B680000}"/>
    <cellStyle name="SAPBEXHLevel2X 6 4" xfId="9200" xr:uid="{00000000-0005-0000-0000-00006C680000}"/>
    <cellStyle name="SAPBEXHLevel2X 6 4 2" xfId="28109" xr:uid="{00000000-0005-0000-0000-00006D680000}"/>
    <cellStyle name="SAPBEXHLevel2X 6 5" xfId="11682" xr:uid="{00000000-0005-0000-0000-00006E680000}"/>
    <cellStyle name="SAPBEXHLevel2X 6 5 2" xfId="30591" xr:uid="{00000000-0005-0000-0000-00006F680000}"/>
    <cellStyle name="SAPBEXHLevel2X 6 6" xfId="10571" xr:uid="{00000000-0005-0000-0000-000070680000}"/>
    <cellStyle name="SAPBEXHLevel2X 6 6 2" xfId="29480" xr:uid="{00000000-0005-0000-0000-000071680000}"/>
    <cellStyle name="SAPBEXHLevel2X 6 7" xfId="16378" xr:uid="{00000000-0005-0000-0000-000072680000}"/>
    <cellStyle name="SAPBEXHLevel2X 6 7 2" xfId="35287" xr:uid="{00000000-0005-0000-0000-000073680000}"/>
    <cellStyle name="SAPBEXHLevel2X 6 8" xfId="15267" xr:uid="{00000000-0005-0000-0000-000074680000}"/>
    <cellStyle name="SAPBEXHLevel2X 6 8 2" xfId="34176" xr:uid="{00000000-0005-0000-0000-000075680000}"/>
    <cellStyle name="SAPBEXHLevel2X 6 9" xfId="20875" xr:uid="{00000000-0005-0000-0000-000076680000}"/>
    <cellStyle name="SAPBEXHLevel2X 60" xfId="12669" xr:uid="{00000000-0005-0000-0000-000077680000}"/>
    <cellStyle name="SAPBEXHLevel2X 60 2" xfId="31578" xr:uid="{00000000-0005-0000-0000-000078680000}"/>
    <cellStyle name="SAPBEXHLevel2X 61" xfId="14416" xr:uid="{00000000-0005-0000-0000-000079680000}"/>
    <cellStyle name="SAPBEXHLevel2X 61 2" xfId="33325" xr:uid="{00000000-0005-0000-0000-00007A680000}"/>
    <cellStyle name="SAPBEXHLevel2X 62" xfId="17365" xr:uid="{00000000-0005-0000-0000-00007B680000}"/>
    <cellStyle name="SAPBEXHLevel2X 62 2" xfId="36274" xr:uid="{00000000-0005-0000-0000-00007C680000}"/>
    <cellStyle name="SAPBEXHLevel2X 63" xfId="19081" xr:uid="{00000000-0005-0000-0000-00007D680000}"/>
    <cellStyle name="SAPBEXHLevel2X 7" xfId="419" xr:uid="{00000000-0005-0000-0000-00007E680000}"/>
    <cellStyle name="SAPBEXHLevel2X 7 2" xfId="3005" xr:uid="{00000000-0005-0000-0000-00007F680000}"/>
    <cellStyle name="SAPBEXHLevel2X 7 2 2" xfId="21914" xr:uid="{00000000-0005-0000-0000-000080680000}"/>
    <cellStyle name="SAPBEXHLevel2X 7 3" xfId="7209" xr:uid="{00000000-0005-0000-0000-000081680000}"/>
    <cellStyle name="SAPBEXHLevel2X 7 3 2" xfId="26118" xr:uid="{00000000-0005-0000-0000-000082680000}"/>
    <cellStyle name="SAPBEXHLevel2X 7 4" xfId="8909" xr:uid="{00000000-0005-0000-0000-000083680000}"/>
    <cellStyle name="SAPBEXHLevel2X 7 4 2" xfId="27818" xr:uid="{00000000-0005-0000-0000-000084680000}"/>
    <cellStyle name="SAPBEXHLevel2X 7 5" xfId="11360" xr:uid="{00000000-0005-0000-0000-000085680000}"/>
    <cellStyle name="SAPBEXHLevel2X 7 5 2" xfId="30269" xr:uid="{00000000-0005-0000-0000-000086680000}"/>
    <cellStyle name="SAPBEXHLevel2X 7 6" xfId="13660" xr:uid="{00000000-0005-0000-0000-000087680000}"/>
    <cellStyle name="SAPBEXHLevel2X 7 6 2" xfId="32569" xr:uid="{00000000-0005-0000-0000-000088680000}"/>
    <cellStyle name="SAPBEXHLevel2X 7 7" xfId="16056" xr:uid="{00000000-0005-0000-0000-000089680000}"/>
    <cellStyle name="SAPBEXHLevel2X 7 7 2" xfId="34965" xr:uid="{00000000-0005-0000-0000-00008A680000}"/>
    <cellStyle name="SAPBEXHLevel2X 7 8" xfId="18356" xr:uid="{00000000-0005-0000-0000-00008B680000}"/>
    <cellStyle name="SAPBEXHLevel2X 7 8 2" xfId="37265" xr:uid="{00000000-0005-0000-0000-00008C680000}"/>
    <cellStyle name="SAPBEXHLevel2X 7 9" xfId="20583" xr:uid="{00000000-0005-0000-0000-00008D680000}"/>
    <cellStyle name="SAPBEXHLevel2X 8" xfId="462" xr:uid="{00000000-0005-0000-0000-00008E680000}"/>
    <cellStyle name="SAPBEXHLevel2X 8 2" xfId="3048" xr:uid="{00000000-0005-0000-0000-00008F680000}"/>
    <cellStyle name="SAPBEXHLevel2X 8 2 2" xfId="21957" xr:uid="{00000000-0005-0000-0000-000090680000}"/>
    <cellStyle name="SAPBEXHLevel2X 8 3" xfId="5299" xr:uid="{00000000-0005-0000-0000-000091680000}"/>
    <cellStyle name="SAPBEXHLevel2X 8 3 2" xfId="24208" xr:uid="{00000000-0005-0000-0000-000092680000}"/>
    <cellStyle name="SAPBEXHLevel2X 8 4" xfId="9238" xr:uid="{00000000-0005-0000-0000-000093680000}"/>
    <cellStyle name="SAPBEXHLevel2X 8 4 2" xfId="28147" xr:uid="{00000000-0005-0000-0000-000094680000}"/>
    <cellStyle name="SAPBEXHLevel2X 8 5" xfId="11718" xr:uid="{00000000-0005-0000-0000-000095680000}"/>
    <cellStyle name="SAPBEXHLevel2X 8 5 2" xfId="30627" xr:uid="{00000000-0005-0000-0000-000096680000}"/>
    <cellStyle name="SAPBEXHLevel2X 8 6" xfId="12392" xr:uid="{00000000-0005-0000-0000-000097680000}"/>
    <cellStyle name="SAPBEXHLevel2X 8 6 2" xfId="31301" xr:uid="{00000000-0005-0000-0000-000098680000}"/>
    <cellStyle name="SAPBEXHLevel2X 8 7" xfId="16414" xr:uid="{00000000-0005-0000-0000-000099680000}"/>
    <cellStyle name="SAPBEXHLevel2X 8 7 2" xfId="35323" xr:uid="{00000000-0005-0000-0000-00009A680000}"/>
    <cellStyle name="SAPBEXHLevel2X 8 8" xfId="17088" xr:uid="{00000000-0005-0000-0000-00009B680000}"/>
    <cellStyle name="SAPBEXHLevel2X 8 8 2" xfId="35997" xr:uid="{00000000-0005-0000-0000-00009C680000}"/>
    <cellStyle name="SAPBEXHLevel2X 8 9" xfId="20910" xr:uid="{00000000-0005-0000-0000-00009D680000}"/>
    <cellStyle name="SAPBEXHLevel2X 9" xfId="505" xr:uid="{00000000-0005-0000-0000-00009E680000}"/>
    <cellStyle name="SAPBEXHLevel2X 9 2" xfId="3091" xr:uid="{00000000-0005-0000-0000-00009F680000}"/>
    <cellStyle name="SAPBEXHLevel2X 9 2 2" xfId="22000" xr:uid="{00000000-0005-0000-0000-0000A0680000}"/>
    <cellStyle name="SAPBEXHLevel2X 9 3" xfId="6582" xr:uid="{00000000-0005-0000-0000-0000A1680000}"/>
    <cellStyle name="SAPBEXHLevel2X 9 3 2" xfId="25491" xr:uid="{00000000-0005-0000-0000-0000A2680000}"/>
    <cellStyle name="SAPBEXHLevel2X 9 4" xfId="8028" xr:uid="{00000000-0005-0000-0000-0000A3680000}"/>
    <cellStyle name="SAPBEXHLevel2X 9 4 2" xfId="26937" xr:uid="{00000000-0005-0000-0000-0000A4680000}"/>
    <cellStyle name="SAPBEXHLevel2X 9 5" xfId="10393" xr:uid="{00000000-0005-0000-0000-0000A5680000}"/>
    <cellStyle name="SAPBEXHLevel2X 9 5 2" xfId="29302" xr:uid="{00000000-0005-0000-0000-0000A6680000}"/>
    <cellStyle name="SAPBEXHLevel2X 9 6" xfId="12477" xr:uid="{00000000-0005-0000-0000-0000A7680000}"/>
    <cellStyle name="SAPBEXHLevel2X 9 6 2" xfId="31386" xr:uid="{00000000-0005-0000-0000-0000A8680000}"/>
    <cellStyle name="SAPBEXHLevel2X 9 7" xfId="15089" xr:uid="{00000000-0005-0000-0000-0000A9680000}"/>
    <cellStyle name="SAPBEXHLevel2X 9 7 2" xfId="33998" xr:uid="{00000000-0005-0000-0000-0000AA680000}"/>
    <cellStyle name="SAPBEXHLevel2X 9 8" xfId="17173" xr:uid="{00000000-0005-0000-0000-0000AB680000}"/>
    <cellStyle name="SAPBEXHLevel2X 9 8 2" xfId="36082" xr:uid="{00000000-0005-0000-0000-0000AC680000}"/>
    <cellStyle name="SAPBEXHLevel2X 9 9" xfId="19699" xr:uid="{00000000-0005-0000-0000-0000AD680000}"/>
    <cellStyle name="SAPBEXHLevel3" xfId="81" xr:uid="{00000000-0005-0000-0000-0000AE680000}"/>
    <cellStyle name="SAPBEXHLevel3 10" xfId="549" xr:uid="{00000000-0005-0000-0000-0000AF680000}"/>
    <cellStyle name="SAPBEXHLevel3 10 2" xfId="3135" xr:uid="{00000000-0005-0000-0000-0000B0680000}"/>
    <cellStyle name="SAPBEXHLevel3 10 2 2" xfId="22044" xr:uid="{00000000-0005-0000-0000-0000B1680000}"/>
    <cellStyle name="SAPBEXHLevel3 10 3" xfId="5953" xr:uid="{00000000-0005-0000-0000-0000B2680000}"/>
    <cellStyle name="SAPBEXHLevel3 10 3 2" xfId="24862" xr:uid="{00000000-0005-0000-0000-0000B3680000}"/>
    <cellStyle name="SAPBEXHLevel3 10 4" xfId="8886" xr:uid="{00000000-0005-0000-0000-0000B4680000}"/>
    <cellStyle name="SAPBEXHLevel3 10 4 2" xfId="27795" xr:uid="{00000000-0005-0000-0000-0000B5680000}"/>
    <cellStyle name="SAPBEXHLevel3 10 5" xfId="11337" xr:uid="{00000000-0005-0000-0000-0000B6680000}"/>
    <cellStyle name="SAPBEXHLevel3 10 5 2" xfId="30246" xr:uid="{00000000-0005-0000-0000-0000B7680000}"/>
    <cellStyle name="SAPBEXHLevel3 10 6" xfId="12157" xr:uid="{00000000-0005-0000-0000-0000B8680000}"/>
    <cellStyle name="SAPBEXHLevel3 10 6 2" xfId="31066" xr:uid="{00000000-0005-0000-0000-0000B9680000}"/>
    <cellStyle name="SAPBEXHLevel3 10 7" xfId="16033" xr:uid="{00000000-0005-0000-0000-0000BA680000}"/>
    <cellStyle name="SAPBEXHLevel3 10 7 2" xfId="34942" xr:uid="{00000000-0005-0000-0000-0000BB680000}"/>
    <cellStyle name="SAPBEXHLevel3 10 8" xfId="16853" xr:uid="{00000000-0005-0000-0000-0000BC680000}"/>
    <cellStyle name="SAPBEXHLevel3 10 8 2" xfId="35762" xr:uid="{00000000-0005-0000-0000-0000BD680000}"/>
    <cellStyle name="SAPBEXHLevel3 10 9" xfId="20560" xr:uid="{00000000-0005-0000-0000-0000BE680000}"/>
    <cellStyle name="SAPBEXHLevel3 11" xfId="619" xr:uid="{00000000-0005-0000-0000-0000BF680000}"/>
    <cellStyle name="SAPBEXHLevel3 11 2" xfId="3205" xr:uid="{00000000-0005-0000-0000-0000C0680000}"/>
    <cellStyle name="SAPBEXHLevel3 11 2 2" xfId="22114" xr:uid="{00000000-0005-0000-0000-0000C1680000}"/>
    <cellStyle name="SAPBEXHLevel3 11 3" xfId="6695" xr:uid="{00000000-0005-0000-0000-0000C2680000}"/>
    <cellStyle name="SAPBEXHLevel3 11 3 2" xfId="25604" xr:uid="{00000000-0005-0000-0000-0000C3680000}"/>
    <cellStyle name="SAPBEXHLevel3 11 4" xfId="7696" xr:uid="{00000000-0005-0000-0000-0000C4680000}"/>
    <cellStyle name="SAPBEXHLevel3 11 4 2" xfId="26605" xr:uid="{00000000-0005-0000-0000-0000C5680000}"/>
    <cellStyle name="SAPBEXHLevel3 11 5" xfId="10039" xr:uid="{00000000-0005-0000-0000-0000C6680000}"/>
    <cellStyle name="SAPBEXHLevel3 11 5 2" xfId="28948" xr:uid="{00000000-0005-0000-0000-0000C7680000}"/>
    <cellStyle name="SAPBEXHLevel3 11 6" xfId="13207" xr:uid="{00000000-0005-0000-0000-0000C8680000}"/>
    <cellStyle name="SAPBEXHLevel3 11 6 2" xfId="32116" xr:uid="{00000000-0005-0000-0000-0000C9680000}"/>
    <cellStyle name="SAPBEXHLevel3 11 7" xfId="14735" xr:uid="{00000000-0005-0000-0000-0000CA680000}"/>
    <cellStyle name="SAPBEXHLevel3 11 7 2" xfId="33644" xr:uid="{00000000-0005-0000-0000-0000CB680000}"/>
    <cellStyle name="SAPBEXHLevel3 11 8" xfId="17903" xr:uid="{00000000-0005-0000-0000-0000CC680000}"/>
    <cellStyle name="SAPBEXHLevel3 11 8 2" xfId="36812" xr:uid="{00000000-0005-0000-0000-0000CD680000}"/>
    <cellStyle name="SAPBEXHLevel3 11 9" xfId="19367" xr:uid="{00000000-0005-0000-0000-0000CE680000}"/>
    <cellStyle name="SAPBEXHLevel3 12" xfId="635" xr:uid="{00000000-0005-0000-0000-0000CF680000}"/>
    <cellStyle name="SAPBEXHLevel3 12 2" xfId="3221" xr:uid="{00000000-0005-0000-0000-0000D0680000}"/>
    <cellStyle name="SAPBEXHLevel3 12 2 2" xfId="22130" xr:uid="{00000000-0005-0000-0000-0000D1680000}"/>
    <cellStyle name="SAPBEXHLevel3 12 3" xfId="5356" xr:uid="{00000000-0005-0000-0000-0000D2680000}"/>
    <cellStyle name="SAPBEXHLevel3 12 3 2" xfId="24265" xr:uid="{00000000-0005-0000-0000-0000D3680000}"/>
    <cellStyle name="SAPBEXHLevel3 12 4" xfId="8931" xr:uid="{00000000-0005-0000-0000-0000D4680000}"/>
    <cellStyle name="SAPBEXHLevel3 12 4 2" xfId="27840" xr:uid="{00000000-0005-0000-0000-0000D5680000}"/>
    <cellStyle name="SAPBEXHLevel3 12 5" xfId="11383" xr:uid="{00000000-0005-0000-0000-0000D6680000}"/>
    <cellStyle name="SAPBEXHLevel3 12 5 2" xfId="30292" xr:uid="{00000000-0005-0000-0000-0000D7680000}"/>
    <cellStyle name="SAPBEXHLevel3 12 6" xfId="12777" xr:uid="{00000000-0005-0000-0000-0000D8680000}"/>
    <cellStyle name="SAPBEXHLevel3 12 6 2" xfId="31686" xr:uid="{00000000-0005-0000-0000-0000D9680000}"/>
    <cellStyle name="SAPBEXHLevel3 12 7" xfId="16079" xr:uid="{00000000-0005-0000-0000-0000DA680000}"/>
    <cellStyle name="SAPBEXHLevel3 12 7 2" xfId="34988" xr:uid="{00000000-0005-0000-0000-0000DB680000}"/>
    <cellStyle name="SAPBEXHLevel3 12 8" xfId="17473" xr:uid="{00000000-0005-0000-0000-0000DC680000}"/>
    <cellStyle name="SAPBEXHLevel3 12 8 2" xfId="36382" xr:uid="{00000000-0005-0000-0000-0000DD680000}"/>
    <cellStyle name="SAPBEXHLevel3 12 9" xfId="20605" xr:uid="{00000000-0005-0000-0000-0000DE680000}"/>
    <cellStyle name="SAPBEXHLevel3 13" xfId="725" xr:uid="{00000000-0005-0000-0000-0000DF680000}"/>
    <cellStyle name="SAPBEXHLevel3 13 2" xfId="3311" xr:uid="{00000000-0005-0000-0000-0000E0680000}"/>
    <cellStyle name="SAPBEXHLevel3 13 2 2" xfId="22220" xr:uid="{00000000-0005-0000-0000-0000E1680000}"/>
    <cellStyle name="SAPBEXHLevel3 13 3" xfId="6242" xr:uid="{00000000-0005-0000-0000-0000E2680000}"/>
    <cellStyle name="SAPBEXHLevel3 13 3 2" xfId="25151" xr:uid="{00000000-0005-0000-0000-0000E3680000}"/>
    <cellStyle name="SAPBEXHLevel3 13 4" xfId="9224" xr:uid="{00000000-0005-0000-0000-0000E4680000}"/>
    <cellStyle name="SAPBEXHLevel3 13 4 2" xfId="28133" xr:uid="{00000000-0005-0000-0000-0000E5680000}"/>
    <cellStyle name="SAPBEXHLevel3 13 5" xfId="11704" xr:uid="{00000000-0005-0000-0000-0000E6680000}"/>
    <cellStyle name="SAPBEXHLevel3 13 5 2" xfId="30613" xr:uid="{00000000-0005-0000-0000-0000E7680000}"/>
    <cellStyle name="SAPBEXHLevel3 13 6" xfId="11393" xr:uid="{00000000-0005-0000-0000-0000E8680000}"/>
    <cellStyle name="SAPBEXHLevel3 13 6 2" xfId="30302" xr:uid="{00000000-0005-0000-0000-0000E9680000}"/>
    <cellStyle name="SAPBEXHLevel3 13 7" xfId="16400" xr:uid="{00000000-0005-0000-0000-0000EA680000}"/>
    <cellStyle name="SAPBEXHLevel3 13 7 2" xfId="35309" xr:uid="{00000000-0005-0000-0000-0000EB680000}"/>
    <cellStyle name="SAPBEXHLevel3 13 8" xfId="16089" xr:uid="{00000000-0005-0000-0000-0000EC680000}"/>
    <cellStyle name="SAPBEXHLevel3 13 8 2" xfId="34998" xr:uid="{00000000-0005-0000-0000-0000ED680000}"/>
    <cellStyle name="SAPBEXHLevel3 13 9" xfId="20896" xr:uid="{00000000-0005-0000-0000-0000EE680000}"/>
    <cellStyle name="SAPBEXHLevel3 14" xfId="747" xr:uid="{00000000-0005-0000-0000-0000EF680000}"/>
    <cellStyle name="SAPBEXHLevel3 14 2" xfId="3333" xr:uid="{00000000-0005-0000-0000-0000F0680000}"/>
    <cellStyle name="SAPBEXHLevel3 14 2 2" xfId="22242" xr:uid="{00000000-0005-0000-0000-0000F1680000}"/>
    <cellStyle name="SAPBEXHLevel3 14 3" xfId="6445" xr:uid="{00000000-0005-0000-0000-0000F2680000}"/>
    <cellStyle name="SAPBEXHLevel3 14 3 2" xfId="25354" xr:uid="{00000000-0005-0000-0000-0000F3680000}"/>
    <cellStyle name="SAPBEXHLevel3 14 4" xfId="7542" xr:uid="{00000000-0005-0000-0000-0000F4680000}"/>
    <cellStyle name="SAPBEXHLevel3 14 4 2" xfId="26451" xr:uid="{00000000-0005-0000-0000-0000F5680000}"/>
    <cellStyle name="SAPBEXHLevel3 14 5" xfId="9864" xr:uid="{00000000-0005-0000-0000-0000F6680000}"/>
    <cellStyle name="SAPBEXHLevel3 14 5 2" xfId="28773" xr:uid="{00000000-0005-0000-0000-0000F7680000}"/>
    <cellStyle name="SAPBEXHLevel3 14 6" xfId="13559" xr:uid="{00000000-0005-0000-0000-0000F8680000}"/>
    <cellStyle name="SAPBEXHLevel3 14 6 2" xfId="32468" xr:uid="{00000000-0005-0000-0000-0000F9680000}"/>
    <cellStyle name="SAPBEXHLevel3 14 7" xfId="14560" xr:uid="{00000000-0005-0000-0000-0000FA680000}"/>
    <cellStyle name="SAPBEXHLevel3 14 7 2" xfId="33469" xr:uid="{00000000-0005-0000-0000-0000FB680000}"/>
    <cellStyle name="SAPBEXHLevel3 14 8" xfId="18255" xr:uid="{00000000-0005-0000-0000-0000FC680000}"/>
    <cellStyle name="SAPBEXHLevel3 14 8 2" xfId="37164" xr:uid="{00000000-0005-0000-0000-0000FD680000}"/>
    <cellStyle name="SAPBEXHLevel3 14 9" xfId="19213" xr:uid="{00000000-0005-0000-0000-0000FE680000}"/>
    <cellStyle name="SAPBEXHLevel3 15" xfId="786" xr:uid="{00000000-0005-0000-0000-0000FF680000}"/>
    <cellStyle name="SAPBEXHLevel3 15 2" xfId="3372" xr:uid="{00000000-0005-0000-0000-000000690000}"/>
    <cellStyle name="SAPBEXHLevel3 15 2 2" xfId="22281" xr:uid="{00000000-0005-0000-0000-000001690000}"/>
    <cellStyle name="SAPBEXHLevel3 15 3" xfId="6999" xr:uid="{00000000-0005-0000-0000-000002690000}"/>
    <cellStyle name="SAPBEXHLevel3 15 3 2" xfId="25908" xr:uid="{00000000-0005-0000-0000-000003690000}"/>
    <cellStyle name="SAPBEXHLevel3 15 4" xfId="9109" xr:uid="{00000000-0005-0000-0000-000004690000}"/>
    <cellStyle name="SAPBEXHLevel3 15 4 2" xfId="28018" xr:uid="{00000000-0005-0000-0000-000005690000}"/>
    <cellStyle name="SAPBEXHLevel3 15 5" xfId="11582" xr:uid="{00000000-0005-0000-0000-000006690000}"/>
    <cellStyle name="SAPBEXHLevel3 15 5 2" xfId="30491" xr:uid="{00000000-0005-0000-0000-000007690000}"/>
    <cellStyle name="SAPBEXHLevel3 15 6" xfId="12436" xr:uid="{00000000-0005-0000-0000-000008690000}"/>
    <cellStyle name="SAPBEXHLevel3 15 6 2" xfId="31345" xr:uid="{00000000-0005-0000-0000-000009690000}"/>
    <cellStyle name="SAPBEXHLevel3 15 7" xfId="16278" xr:uid="{00000000-0005-0000-0000-00000A690000}"/>
    <cellStyle name="SAPBEXHLevel3 15 7 2" xfId="35187" xr:uid="{00000000-0005-0000-0000-00000B690000}"/>
    <cellStyle name="SAPBEXHLevel3 15 8" xfId="17132" xr:uid="{00000000-0005-0000-0000-00000C690000}"/>
    <cellStyle name="SAPBEXHLevel3 15 8 2" xfId="36041" xr:uid="{00000000-0005-0000-0000-00000D690000}"/>
    <cellStyle name="SAPBEXHLevel3 15 9" xfId="20784" xr:uid="{00000000-0005-0000-0000-00000E690000}"/>
    <cellStyle name="SAPBEXHLevel3 16" xfId="848" xr:uid="{00000000-0005-0000-0000-00000F690000}"/>
    <cellStyle name="SAPBEXHLevel3 16 2" xfId="3434" xr:uid="{00000000-0005-0000-0000-000010690000}"/>
    <cellStyle name="SAPBEXHLevel3 16 2 2" xfId="22343" xr:uid="{00000000-0005-0000-0000-000011690000}"/>
    <cellStyle name="SAPBEXHLevel3 16 3" xfId="6729" xr:uid="{00000000-0005-0000-0000-000012690000}"/>
    <cellStyle name="SAPBEXHLevel3 16 3 2" xfId="25638" xr:uid="{00000000-0005-0000-0000-000013690000}"/>
    <cellStyle name="SAPBEXHLevel3 16 4" xfId="9339" xr:uid="{00000000-0005-0000-0000-000014690000}"/>
    <cellStyle name="SAPBEXHLevel3 16 4 2" xfId="28248" xr:uid="{00000000-0005-0000-0000-000015690000}"/>
    <cellStyle name="SAPBEXHLevel3 16 5" xfId="9487" xr:uid="{00000000-0005-0000-0000-000016690000}"/>
    <cellStyle name="SAPBEXHLevel3 16 5 2" xfId="28396" xr:uid="{00000000-0005-0000-0000-000017690000}"/>
    <cellStyle name="SAPBEXHLevel3 16 6" xfId="10338" xr:uid="{00000000-0005-0000-0000-000018690000}"/>
    <cellStyle name="SAPBEXHLevel3 16 6 2" xfId="29247" xr:uid="{00000000-0005-0000-0000-000019690000}"/>
    <cellStyle name="SAPBEXHLevel3 16 7" xfId="14183" xr:uid="{00000000-0005-0000-0000-00001A690000}"/>
    <cellStyle name="SAPBEXHLevel3 16 7 2" xfId="33092" xr:uid="{00000000-0005-0000-0000-00001B690000}"/>
    <cellStyle name="SAPBEXHLevel3 16 8" xfId="15034" xr:uid="{00000000-0005-0000-0000-00001C690000}"/>
    <cellStyle name="SAPBEXHLevel3 16 8 2" xfId="33943" xr:uid="{00000000-0005-0000-0000-00001D690000}"/>
    <cellStyle name="SAPBEXHLevel3 16 9" xfId="18877" xr:uid="{00000000-0005-0000-0000-00001E690000}"/>
    <cellStyle name="SAPBEXHLevel3 17" xfId="938" xr:uid="{00000000-0005-0000-0000-00001F690000}"/>
    <cellStyle name="SAPBEXHLevel3 17 2" xfId="3524" xr:uid="{00000000-0005-0000-0000-000020690000}"/>
    <cellStyle name="SAPBEXHLevel3 17 2 2" xfId="22433" xr:uid="{00000000-0005-0000-0000-000021690000}"/>
    <cellStyle name="SAPBEXHLevel3 17 3" xfId="5731" xr:uid="{00000000-0005-0000-0000-000022690000}"/>
    <cellStyle name="SAPBEXHLevel3 17 3 2" xfId="24640" xr:uid="{00000000-0005-0000-0000-000023690000}"/>
    <cellStyle name="SAPBEXHLevel3 17 4" xfId="9135" xr:uid="{00000000-0005-0000-0000-000024690000}"/>
    <cellStyle name="SAPBEXHLevel3 17 4 2" xfId="28044" xr:uid="{00000000-0005-0000-0000-000025690000}"/>
    <cellStyle name="SAPBEXHLevel3 17 5" xfId="11612" xr:uid="{00000000-0005-0000-0000-000026690000}"/>
    <cellStyle name="SAPBEXHLevel3 17 5 2" xfId="30521" xr:uid="{00000000-0005-0000-0000-000027690000}"/>
    <cellStyle name="SAPBEXHLevel3 17 6" xfId="14162" xr:uid="{00000000-0005-0000-0000-000028690000}"/>
    <cellStyle name="SAPBEXHLevel3 17 6 2" xfId="33071" xr:uid="{00000000-0005-0000-0000-000029690000}"/>
    <cellStyle name="SAPBEXHLevel3 17 7" xfId="16308" xr:uid="{00000000-0005-0000-0000-00002A690000}"/>
    <cellStyle name="SAPBEXHLevel3 17 7 2" xfId="35217" xr:uid="{00000000-0005-0000-0000-00002B690000}"/>
    <cellStyle name="SAPBEXHLevel3 17 8" xfId="18858" xr:uid="{00000000-0005-0000-0000-00002C690000}"/>
    <cellStyle name="SAPBEXHLevel3 17 8 2" xfId="37767" xr:uid="{00000000-0005-0000-0000-00002D690000}"/>
    <cellStyle name="SAPBEXHLevel3 17 9" xfId="20810" xr:uid="{00000000-0005-0000-0000-00002E690000}"/>
    <cellStyle name="SAPBEXHLevel3 18" xfId="960" xr:uid="{00000000-0005-0000-0000-00002F690000}"/>
    <cellStyle name="SAPBEXHLevel3 18 2" xfId="3546" xr:uid="{00000000-0005-0000-0000-000030690000}"/>
    <cellStyle name="SAPBEXHLevel3 18 2 2" xfId="22455" xr:uid="{00000000-0005-0000-0000-000031690000}"/>
    <cellStyle name="SAPBEXHLevel3 18 3" xfId="5388" xr:uid="{00000000-0005-0000-0000-000032690000}"/>
    <cellStyle name="SAPBEXHLevel3 18 3 2" xfId="24297" xr:uid="{00000000-0005-0000-0000-000033690000}"/>
    <cellStyle name="SAPBEXHLevel3 18 4" xfId="7929" xr:uid="{00000000-0005-0000-0000-000034690000}"/>
    <cellStyle name="SAPBEXHLevel3 18 4 2" xfId="26838" xr:uid="{00000000-0005-0000-0000-000035690000}"/>
    <cellStyle name="SAPBEXHLevel3 18 5" xfId="10284" xr:uid="{00000000-0005-0000-0000-000036690000}"/>
    <cellStyle name="SAPBEXHLevel3 18 5 2" xfId="29193" xr:uid="{00000000-0005-0000-0000-000037690000}"/>
    <cellStyle name="SAPBEXHLevel3 18 6" xfId="12766" xr:uid="{00000000-0005-0000-0000-000038690000}"/>
    <cellStyle name="SAPBEXHLevel3 18 6 2" xfId="31675" xr:uid="{00000000-0005-0000-0000-000039690000}"/>
    <cellStyle name="SAPBEXHLevel3 18 7" xfId="14980" xr:uid="{00000000-0005-0000-0000-00003A690000}"/>
    <cellStyle name="SAPBEXHLevel3 18 7 2" xfId="33889" xr:uid="{00000000-0005-0000-0000-00003B690000}"/>
    <cellStyle name="SAPBEXHLevel3 18 8" xfId="17462" xr:uid="{00000000-0005-0000-0000-00003C690000}"/>
    <cellStyle name="SAPBEXHLevel3 18 8 2" xfId="36371" xr:uid="{00000000-0005-0000-0000-00003D690000}"/>
    <cellStyle name="SAPBEXHLevel3 18 9" xfId="19601" xr:uid="{00000000-0005-0000-0000-00003E690000}"/>
    <cellStyle name="SAPBEXHLevel3 19" xfId="1026" xr:uid="{00000000-0005-0000-0000-00003F690000}"/>
    <cellStyle name="SAPBEXHLevel3 19 2" xfId="3612" xr:uid="{00000000-0005-0000-0000-000040690000}"/>
    <cellStyle name="SAPBEXHLevel3 19 2 2" xfId="22521" xr:uid="{00000000-0005-0000-0000-000041690000}"/>
    <cellStyle name="SAPBEXHLevel3 19 3" xfId="5928" xr:uid="{00000000-0005-0000-0000-000042690000}"/>
    <cellStyle name="SAPBEXHLevel3 19 3 2" xfId="24837" xr:uid="{00000000-0005-0000-0000-000043690000}"/>
    <cellStyle name="SAPBEXHLevel3 19 4" xfId="7704" xr:uid="{00000000-0005-0000-0000-000044690000}"/>
    <cellStyle name="SAPBEXHLevel3 19 4 2" xfId="26613" xr:uid="{00000000-0005-0000-0000-000045690000}"/>
    <cellStyle name="SAPBEXHLevel3 19 5" xfId="10047" xr:uid="{00000000-0005-0000-0000-000046690000}"/>
    <cellStyle name="SAPBEXHLevel3 19 5 2" xfId="28956" xr:uid="{00000000-0005-0000-0000-000047690000}"/>
    <cellStyle name="SAPBEXHLevel3 19 6" xfId="12604" xr:uid="{00000000-0005-0000-0000-000048690000}"/>
    <cellStyle name="SAPBEXHLevel3 19 6 2" xfId="31513" xr:uid="{00000000-0005-0000-0000-000049690000}"/>
    <cellStyle name="SAPBEXHLevel3 19 7" xfId="14743" xr:uid="{00000000-0005-0000-0000-00004A690000}"/>
    <cellStyle name="SAPBEXHLevel3 19 7 2" xfId="33652" xr:uid="{00000000-0005-0000-0000-00004B690000}"/>
    <cellStyle name="SAPBEXHLevel3 19 8" xfId="17300" xr:uid="{00000000-0005-0000-0000-00004C690000}"/>
    <cellStyle name="SAPBEXHLevel3 19 8 2" xfId="36209" xr:uid="{00000000-0005-0000-0000-00004D690000}"/>
    <cellStyle name="SAPBEXHLevel3 19 9" xfId="19375" xr:uid="{00000000-0005-0000-0000-00004E690000}"/>
    <cellStyle name="SAPBEXHLevel3 2" xfId="202" xr:uid="{00000000-0005-0000-0000-00004F690000}"/>
    <cellStyle name="SAPBEXHLevel3 2 2" xfId="2788" xr:uid="{00000000-0005-0000-0000-000050690000}"/>
    <cellStyle name="SAPBEXHLevel3 2 2 2" xfId="21697" xr:uid="{00000000-0005-0000-0000-000051690000}"/>
    <cellStyle name="SAPBEXHLevel3 2 3" xfId="6237" xr:uid="{00000000-0005-0000-0000-000052690000}"/>
    <cellStyle name="SAPBEXHLevel3 2 3 2" xfId="25146" xr:uid="{00000000-0005-0000-0000-000053690000}"/>
    <cellStyle name="SAPBEXHLevel3 2 4" xfId="8826" xr:uid="{00000000-0005-0000-0000-000054690000}"/>
    <cellStyle name="SAPBEXHLevel3 2 4 2" xfId="27735" xr:uid="{00000000-0005-0000-0000-000055690000}"/>
    <cellStyle name="SAPBEXHLevel3 2 5" xfId="11273" xr:uid="{00000000-0005-0000-0000-000056690000}"/>
    <cellStyle name="SAPBEXHLevel3 2 5 2" xfId="30182" xr:uid="{00000000-0005-0000-0000-000057690000}"/>
    <cellStyle name="SAPBEXHLevel3 2 6" xfId="9646" xr:uid="{00000000-0005-0000-0000-000058690000}"/>
    <cellStyle name="SAPBEXHLevel3 2 6 2" xfId="28555" xr:uid="{00000000-0005-0000-0000-000059690000}"/>
    <cellStyle name="SAPBEXHLevel3 2 7" xfId="15969" xr:uid="{00000000-0005-0000-0000-00005A690000}"/>
    <cellStyle name="SAPBEXHLevel3 2 7 2" xfId="34878" xr:uid="{00000000-0005-0000-0000-00005B690000}"/>
    <cellStyle name="SAPBEXHLevel3 2 8" xfId="14342" xr:uid="{00000000-0005-0000-0000-00005C690000}"/>
    <cellStyle name="SAPBEXHLevel3 2 8 2" xfId="33251" xr:uid="{00000000-0005-0000-0000-00005D690000}"/>
    <cellStyle name="SAPBEXHLevel3 2 9" xfId="20501" xr:uid="{00000000-0005-0000-0000-00005E690000}"/>
    <cellStyle name="SAPBEXHLevel3 20" xfId="1069" xr:uid="{00000000-0005-0000-0000-00005F690000}"/>
    <cellStyle name="SAPBEXHLevel3 20 2" xfId="3655" xr:uid="{00000000-0005-0000-0000-000060690000}"/>
    <cellStyle name="SAPBEXHLevel3 20 2 2" xfId="22564" xr:uid="{00000000-0005-0000-0000-000061690000}"/>
    <cellStyle name="SAPBEXHLevel3 20 3" xfId="5518" xr:uid="{00000000-0005-0000-0000-000062690000}"/>
    <cellStyle name="SAPBEXHLevel3 20 3 2" xfId="24427" xr:uid="{00000000-0005-0000-0000-000063690000}"/>
    <cellStyle name="SAPBEXHLevel3 20 4" xfId="7617" xr:uid="{00000000-0005-0000-0000-000064690000}"/>
    <cellStyle name="SAPBEXHLevel3 20 4 2" xfId="26526" xr:uid="{00000000-0005-0000-0000-000065690000}"/>
    <cellStyle name="SAPBEXHLevel3 20 5" xfId="9948" xr:uid="{00000000-0005-0000-0000-000066690000}"/>
    <cellStyle name="SAPBEXHLevel3 20 5 2" xfId="28857" xr:uid="{00000000-0005-0000-0000-000067690000}"/>
    <cellStyle name="SAPBEXHLevel3 20 6" xfId="12613" xr:uid="{00000000-0005-0000-0000-000068690000}"/>
    <cellStyle name="SAPBEXHLevel3 20 6 2" xfId="31522" xr:uid="{00000000-0005-0000-0000-000069690000}"/>
    <cellStyle name="SAPBEXHLevel3 20 7" xfId="14644" xr:uid="{00000000-0005-0000-0000-00006A690000}"/>
    <cellStyle name="SAPBEXHLevel3 20 7 2" xfId="33553" xr:uid="{00000000-0005-0000-0000-00006B690000}"/>
    <cellStyle name="SAPBEXHLevel3 20 8" xfId="17309" xr:uid="{00000000-0005-0000-0000-00006C690000}"/>
    <cellStyle name="SAPBEXHLevel3 20 8 2" xfId="36218" xr:uid="{00000000-0005-0000-0000-00006D690000}"/>
    <cellStyle name="SAPBEXHLevel3 20 9" xfId="19288" xr:uid="{00000000-0005-0000-0000-00006E690000}"/>
    <cellStyle name="SAPBEXHLevel3 21" xfId="1108" xr:uid="{00000000-0005-0000-0000-00006F690000}"/>
    <cellStyle name="SAPBEXHLevel3 21 2" xfId="3694" xr:uid="{00000000-0005-0000-0000-000070690000}"/>
    <cellStyle name="SAPBEXHLevel3 21 2 2" xfId="22603" xr:uid="{00000000-0005-0000-0000-000071690000}"/>
    <cellStyle name="SAPBEXHLevel3 21 3" xfId="7119" xr:uid="{00000000-0005-0000-0000-000072690000}"/>
    <cellStyle name="SAPBEXHLevel3 21 3 2" xfId="26028" xr:uid="{00000000-0005-0000-0000-000073690000}"/>
    <cellStyle name="SAPBEXHLevel3 21 4" xfId="7438" xr:uid="{00000000-0005-0000-0000-000074690000}"/>
    <cellStyle name="SAPBEXHLevel3 21 4 2" xfId="26347" xr:uid="{00000000-0005-0000-0000-000075690000}"/>
    <cellStyle name="SAPBEXHLevel3 21 5" xfId="11086" xr:uid="{00000000-0005-0000-0000-000076690000}"/>
    <cellStyle name="SAPBEXHLevel3 21 5 2" xfId="29995" xr:uid="{00000000-0005-0000-0000-000077690000}"/>
    <cellStyle name="SAPBEXHLevel3 21 6" xfId="13505" xr:uid="{00000000-0005-0000-0000-000078690000}"/>
    <cellStyle name="SAPBEXHLevel3 21 6 2" xfId="32414" xr:uid="{00000000-0005-0000-0000-000079690000}"/>
    <cellStyle name="SAPBEXHLevel3 21 7" xfId="15782" xr:uid="{00000000-0005-0000-0000-00007A690000}"/>
    <cellStyle name="SAPBEXHLevel3 21 7 2" xfId="34691" xr:uid="{00000000-0005-0000-0000-00007B690000}"/>
    <cellStyle name="SAPBEXHLevel3 21 8" xfId="18201" xr:uid="{00000000-0005-0000-0000-00007C690000}"/>
    <cellStyle name="SAPBEXHLevel3 21 8 2" xfId="37110" xr:uid="{00000000-0005-0000-0000-00007D690000}"/>
    <cellStyle name="SAPBEXHLevel3 21 9" xfId="20334" xr:uid="{00000000-0005-0000-0000-00007E690000}"/>
    <cellStyle name="SAPBEXHLevel3 22" xfId="1201" xr:uid="{00000000-0005-0000-0000-00007F690000}"/>
    <cellStyle name="SAPBEXHLevel3 22 2" xfId="3787" xr:uid="{00000000-0005-0000-0000-000080690000}"/>
    <cellStyle name="SAPBEXHLevel3 22 2 2" xfId="22696" xr:uid="{00000000-0005-0000-0000-000081690000}"/>
    <cellStyle name="SAPBEXHLevel3 22 3" xfId="5245" xr:uid="{00000000-0005-0000-0000-000082690000}"/>
    <cellStyle name="SAPBEXHLevel3 22 3 2" xfId="24154" xr:uid="{00000000-0005-0000-0000-000083690000}"/>
    <cellStyle name="SAPBEXHLevel3 22 4" xfId="9147" xr:uid="{00000000-0005-0000-0000-000084690000}"/>
    <cellStyle name="SAPBEXHLevel3 22 4 2" xfId="28056" xr:uid="{00000000-0005-0000-0000-000085690000}"/>
    <cellStyle name="SAPBEXHLevel3 22 5" xfId="11625" xr:uid="{00000000-0005-0000-0000-000086690000}"/>
    <cellStyle name="SAPBEXHLevel3 22 5 2" xfId="30534" xr:uid="{00000000-0005-0000-0000-000087690000}"/>
    <cellStyle name="SAPBEXHLevel3 22 6" xfId="12139" xr:uid="{00000000-0005-0000-0000-000088690000}"/>
    <cellStyle name="SAPBEXHLevel3 22 6 2" xfId="31048" xr:uid="{00000000-0005-0000-0000-000089690000}"/>
    <cellStyle name="SAPBEXHLevel3 22 7" xfId="16321" xr:uid="{00000000-0005-0000-0000-00008A690000}"/>
    <cellStyle name="SAPBEXHLevel3 22 7 2" xfId="35230" xr:uid="{00000000-0005-0000-0000-00008B690000}"/>
    <cellStyle name="SAPBEXHLevel3 22 8" xfId="16835" xr:uid="{00000000-0005-0000-0000-00008C690000}"/>
    <cellStyle name="SAPBEXHLevel3 22 8 2" xfId="35744" xr:uid="{00000000-0005-0000-0000-00008D690000}"/>
    <cellStyle name="SAPBEXHLevel3 22 9" xfId="20822" xr:uid="{00000000-0005-0000-0000-00008E690000}"/>
    <cellStyle name="SAPBEXHLevel3 23" xfId="1217" xr:uid="{00000000-0005-0000-0000-00008F690000}"/>
    <cellStyle name="SAPBEXHLevel3 23 2" xfId="3803" xr:uid="{00000000-0005-0000-0000-000090690000}"/>
    <cellStyle name="SAPBEXHLevel3 23 2 2" xfId="22712" xr:uid="{00000000-0005-0000-0000-000091690000}"/>
    <cellStyle name="SAPBEXHLevel3 23 3" xfId="6888" xr:uid="{00000000-0005-0000-0000-000092690000}"/>
    <cellStyle name="SAPBEXHLevel3 23 3 2" xfId="25797" xr:uid="{00000000-0005-0000-0000-000093690000}"/>
    <cellStyle name="SAPBEXHLevel3 23 4" xfId="6598" xr:uid="{00000000-0005-0000-0000-000094690000}"/>
    <cellStyle name="SAPBEXHLevel3 23 4 2" xfId="25507" xr:uid="{00000000-0005-0000-0000-000095690000}"/>
    <cellStyle name="SAPBEXHLevel3 23 5" xfId="9549" xr:uid="{00000000-0005-0000-0000-000096690000}"/>
    <cellStyle name="SAPBEXHLevel3 23 5 2" xfId="28458" xr:uid="{00000000-0005-0000-0000-000097690000}"/>
    <cellStyle name="SAPBEXHLevel3 23 6" xfId="13287" xr:uid="{00000000-0005-0000-0000-000098690000}"/>
    <cellStyle name="SAPBEXHLevel3 23 6 2" xfId="32196" xr:uid="{00000000-0005-0000-0000-000099690000}"/>
    <cellStyle name="SAPBEXHLevel3 23 7" xfId="14245" xr:uid="{00000000-0005-0000-0000-00009A690000}"/>
    <cellStyle name="SAPBEXHLevel3 23 7 2" xfId="33154" xr:uid="{00000000-0005-0000-0000-00009B690000}"/>
    <cellStyle name="SAPBEXHLevel3 23 8" xfId="17983" xr:uid="{00000000-0005-0000-0000-00009C690000}"/>
    <cellStyle name="SAPBEXHLevel3 23 8 2" xfId="36892" xr:uid="{00000000-0005-0000-0000-00009D690000}"/>
    <cellStyle name="SAPBEXHLevel3 23 9" xfId="18934" xr:uid="{00000000-0005-0000-0000-00009E690000}"/>
    <cellStyle name="SAPBEXHLevel3 24" xfId="1260" xr:uid="{00000000-0005-0000-0000-00009F690000}"/>
    <cellStyle name="SAPBEXHLevel3 24 2" xfId="3846" xr:uid="{00000000-0005-0000-0000-0000A0690000}"/>
    <cellStyle name="SAPBEXHLevel3 24 2 2" xfId="22755" xr:uid="{00000000-0005-0000-0000-0000A1690000}"/>
    <cellStyle name="SAPBEXHLevel3 24 3" xfId="2687" xr:uid="{00000000-0005-0000-0000-0000A2690000}"/>
    <cellStyle name="SAPBEXHLevel3 24 3 2" xfId="21596" xr:uid="{00000000-0005-0000-0000-0000A3690000}"/>
    <cellStyle name="SAPBEXHLevel3 24 4" xfId="9145" xr:uid="{00000000-0005-0000-0000-0000A4690000}"/>
    <cellStyle name="SAPBEXHLevel3 24 4 2" xfId="28054" xr:uid="{00000000-0005-0000-0000-0000A5690000}"/>
    <cellStyle name="SAPBEXHLevel3 24 5" xfId="11623" xr:uid="{00000000-0005-0000-0000-0000A6690000}"/>
    <cellStyle name="SAPBEXHLevel3 24 5 2" xfId="30532" xr:uid="{00000000-0005-0000-0000-0000A7690000}"/>
    <cellStyle name="SAPBEXHLevel3 24 6" xfId="13026" xr:uid="{00000000-0005-0000-0000-0000A8690000}"/>
    <cellStyle name="SAPBEXHLevel3 24 6 2" xfId="31935" xr:uid="{00000000-0005-0000-0000-0000A9690000}"/>
    <cellStyle name="SAPBEXHLevel3 24 7" xfId="16319" xr:uid="{00000000-0005-0000-0000-0000AA690000}"/>
    <cellStyle name="SAPBEXHLevel3 24 7 2" xfId="35228" xr:uid="{00000000-0005-0000-0000-0000AB690000}"/>
    <cellStyle name="SAPBEXHLevel3 24 8" xfId="17722" xr:uid="{00000000-0005-0000-0000-0000AC690000}"/>
    <cellStyle name="SAPBEXHLevel3 24 8 2" xfId="36631" xr:uid="{00000000-0005-0000-0000-0000AD690000}"/>
    <cellStyle name="SAPBEXHLevel3 24 9" xfId="20820" xr:uid="{00000000-0005-0000-0000-0000AE690000}"/>
    <cellStyle name="SAPBEXHLevel3 25" xfId="1303" xr:uid="{00000000-0005-0000-0000-0000AF690000}"/>
    <cellStyle name="SAPBEXHLevel3 25 2" xfId="3889" xr:uid="{00000000-0005-0000-0000-0000B0690000}"/>
    <cellStyle name="SAPBEXHLevel3 25 2 2" xfId="22798" xr:uid="{00000000-0005-0000-0000-0000B1690000}"/>
    <cellStyle name="SAPBEXHLevel3 25 3" xfId="7399" xr:uid="{00000000-0005-0000-0000-0000B2690000}"/>
    <cellStyle name="SAPBEXHLevel3 25 3 2" xfId="26308" xr:uid="{00000000-0005-0000-0000-0000B3690000}"/>
    <cellStyle name="SAPBEXHLevel3 25 4" xfId="9255" xr:uid="{00000000-0005-0000-0000-0000B4690000}"/>
    <cellStyle name="SAPBEXHLevel3 25 4 2" xfId="28164" xr:uid="{00000000-0005-0000-0000-0000B5690000}"/>
    <cellStyle name="SAPBEXHLevel3 25 5" xfId="11735" xr:uid="{00000000-0005-0000-0000-0000B6690000}"/>
    <cellStyle name="SAPBEXHLevel3 25 5 2" xfId="30644" xr:uid="{00000000-0005-0000-0000-0000B7690000}"/>
    <cellStyle name="SAPBEXHLevel3 25 6" xfId="13137" xr:uid="{00000000-0005-0000-0000-0000B8690000}"/>
    <cellStyle name="SAPBEXHLevel3 25 6 2" xfId="32046" xr:uid="{00000000-0005-0000-0000-0000B9690000}"/>
    <cellStyle name="SAPBEXHLevel3 25 7" xfId="16431" xr:uid="{00000000-0005-0000-0000-0000BA690000}"/>
    <cellStyle name="SAPBEXHLevel3 25 7 2" xfId="35340" xr:uid="{00000000-0005-0000-0000-0000BB690000}"/>
    <cellStyle name="SAPBEXHLevel3 25 8" xfId="17833" xr:uid="{00000000-0005-0000-0000-0000BC690000}"/>
    <cellStyle name="SAPBEXHLevel3 25 8 2" xfId="36742" xr:uid="{00000000-0005-0000-0000-0000BD690000}"/>
    <cellStyle name="SAPBEXHLevel3 25 9" xfId="20927" xr:uid="{00000000-0005-0000-0000-0000BE690000}"/>
    <cellStyle name="SAPBEXHLevel3 26" xfId="1345" xr:uid="{00000000-0005-0000-0000-0000BF690000}"/>
    <cellStyle name="SAPBEXHLevel3 26 2" xfId="3931" xr:uid="{00000000-0005-0000-0000-0000C0690000}"/>
    <cellStyle name="SAPBEXHLevel3 26 2 2" xfId="22840" xr:uid="{00000000-0005-0000-0000-0000C1690000}"/>
    <cellStyle name="SAPBEXHLevel3 26 3" xfId="5117" xr:uid="{00000000-0005-0000-0000-0000C2690000}"/>
    <cellStyle name="SAPBEXHLevel3 26 3 2" xfId="24026" xr:uid="{00000000-0005-0000-0000-0000C3690000}"/>
    <cellStyle name="SAPBEXHLevel3 26 4" xfId="8396" xr:uid="{00000000-0005-0000-0000-0000C4690000}"/>
    <cellStyle name="SAPBEXHLevel3 26 4 2" xfId="27305" xr:uid="{00000000-0005-0000-0000-0000C5690000}"/>
    <cellStyle name="SAPBEXHLevel3 26 5" xfId="10801" xr:uid="{00000000-0005-0000-0000-0000C6690000}"/>
    <cellStyle name="SAPBEXHLevel3 26 5 2" xfId="29710" xr:uid="{00000000-0005-0000-0000-0000C7690000}"/>
    <cellStyle name="SAPBEXHLevel3 26 6" xfId="13596" xr:uid="{00000000-0005-0000-0000-0000C8690000}"/>
    <cellStyle name="SAPBEXHLevel3 26 6 2" xfId="32505" xr:uid="{00000000-0005-0000-0000-0000C9690000}"/>
    <cellStyle name="SAPBEXHLevel3 26 7" xfId="15497" xr:uid="{00000000-0005-0000-0000-0000CA690000}"/>
    <cellStyle name="SAPBEXHLevel3 26 7 2" xfId="34406" xr:uid="{00000000-0005-0000-0000-0000CB690000}"/>
    <cellStyle name="SAPBEXHLevel3 26 8" xfId="18292" xr:uid="{00000000-0005-0000-0000-0000CC690000}"/>
    <cellStyle name="SAPBEXHLevel3 26 8 2" xfId="37201" xr:uid="{00000000-0005-0000-0000-0000CD690000}"/>
    <cellStyle name="SAPBEXHLevel3 26 9" xfId="20070" xr:uid="{00000000-0005-0000-0000-0000CE690000}"/>
    <cellStyle name="SAPBEXHLevel3 27" xfId="1388" xr:uid="{00000000-0005-0000-0000-0000CF690000}"/>
    <cellStyle name="SAPBEXHLevel3 27 2" xfId="3974" xr:uid="{00000000-0005-0000-0000-0000D0690000}"/>
    <cellStyle name="SAPBEXHLevel3 27 2 2" xfId="22883" xr:uid="{00000000-0005-0000-0000-0000D1690000}"/>
    <cellStyle name="SAPBEXHLevel3 27 3" xfId="5492" xr:uid="{00000000-0005-0000-0000-0000D2690000}"/>
    <cellStyle name="SAPBEXHLevel3 27 3 2" xfId="24401" xr:uid="{00000000-0005-0000-0000-0000D3690000}"/>
    <cellStyle name="SAPBEXHLevel3 27 4" xfId="8734" xr:uid="{00000000-0005-0000-0000-0000D4690000}"/>
    <cellStyle name="SAPBEXHLevel3 27 4 2" xfId="27643" xr:uid="{00000000-0005-0000-0000-0000D5690000}"/>
    <cellStyle name="SAPBEXHLevel3 27 5" xfId="11171" xr:uid="{00000000-0005-0000-0000-0000D6690000}"/>
    <cellStyle name="SAPBEXHLevel3 27 5 2" xfId="30080" xr:uid="{00000000-0005-0000-0000-0000D7690000}"/>
    <cellStyle name="SAPBEXHLevel3 27 6" xfId="13640" xr:uid="{00000000-0005-0000-0000-0000D8690000}"/>
    <cellStyle name="SAPBEXHLevel3 27 6 2" xfId="32549" xr:uid="{00000000-0005-0000-0000-0000D9690000}"/>
    <cellStyle name="SAPBEXHLevel3 27 7" xfId="15867" xr:uid="{00000000-0005-0000-0000-0000DA690000}"/>
    <cellStyle name="SAPBEXHLevel3 27 7 2" xfId="34776" xr:uid="{00000000-0005-0000-0000-0000DB690000}"/>
    <cellStyle name="SAPBEXHLevel3 27 8" xfId="18336" xr:uid="{00000000-0005-0000-0000-0000DC690000}"/>
    <cellStyle name="SAPBEXHLevel3 27 8 2" xfId="37245" xr:uid="{00000000-0005-0000-0000-0000DD690000}"/>
    <cellStyle name="SAPBEXHLevel3 27 9" xfId="20408" xr:uid="{00000000-0005-0000-0000-0000DE690000}"/>
    <cellStyle name="SAPBEXHLevel3 28" xfId="1431" xr:uid="{00000000-0005-0000-0000-0000DF690000}"/>
    <cellStyle name="SAPBEXHLevel3 28 2" xfId="4017" xr:uid="{00000000-0005-0000-0000-0000E0690000}"/>
    <cellStyle name="SAPBEXHLevel3 28 2 2" xfId="22926" xr:uid="{00000000-0005-0000-0000-0000E1690000}"/>
    <cellStyle name="SAPBEXHLevel3 28 3" xfId="6721" xr:uid="{00000000-0005-0000-0000-0000E2690000}"/>
    <cellStyle name="SAPBEXHLevel3 28 3 2" xfId="25630" xr:uid="{00000000-0005-0000-0000-0000E3690000}"/>
    <cellStyle name="SAPBEXHLevel3 28 4" xfId="7497" xr:uid="{00000000-0005-0000-0000-0000E4690000}"/>
    <cellStyle name="SAPBEXHLevel3 28 4 2" xfId="26406" xr:uid="{00000000-0005-0000-0000-0000E5690000}"/>
    <cellStyle name="SAPBEXHLevel3 28 5" xfId="9816" xr:uid="{00000000-0005-0000-0000-0000E6690000}"/>
    <cellStyle name="SAPBEXHLevel3 28 5 2" xfId="28725" xr:uid="{00000000-0005-0000-0000-0000E7690000}"/>
    <cellStyle name="SAPBEXHLevel3 28 6" xfId="12763" xr:uid="{00000000-0005-0000-0000-0000E8690000}"/>
    <cellStyle name="SAPBEXHLevel3 28 6 2" xfId="31672" xr:uid="{00000000-0005-0000-0000-0000E9690000}"/>
    <cellStyle name="SAPBEXHLevel3 28 7" xfId="14512" xr:uid="{00000000-0005-0000-0000-0000EA690000}"/>
    <cellStyle name="SAPBEXHLevel3 28 7 2" xfId="33421" xr:uid="{00000000-0005-0000-0000-0000EB690000}"/>
    <cellStyle name="SAPBEXHLevel3 28 8" xfId="17459" xr:uid="{00000000-0005-0000-0000-0000EC690000}"/>
    <cellStyle name="SAPBEXHLevel3 28 8 2" xfId="36368" xr:uid="{00000000-0005-0000-0000-0000ED690000}"/>
    <cellStyle name="SAPBEXHLevel3 28 9" xfId="19168" xr:uid="{00000000-0005-0000-0000-0000EE690000}"/>
    <cellStyle name="SAPBEXHLevel3 29" xfId="1474" xr:uid="{00000000-0005-0000-0000-0000EF690000}"/>
    <cellStyle name="SAPBEXHLevel3 29 2" xfId="4060" xr:uid="{00000000-0005-0000-0000-0000F0690000}"/>
    <cellStyle name="SAPBEXHLevel3 29 2 2" xfId="22969" xr:uid="{00000000-0005-0000-0000-0000F1690000}"/>
    <cellStyle name="SAPBEXHLevel3 29 3" xfId="6341" xr:uid="{00000000-0005-0000-0000-0000F2690000}"/>
    <cellStyle name="SAPBEXHLevel3 29 3 2" xfId="25250" xr:uid="{00000000-0005-0000-0000-0000F3690000}"/>
    <cellStyle name="SAPBEXHLevel3 29 4" xfId="8343" xr:uid="{00000000-0005-0000-0000-0000F4690000}"/>
    <cellStyle name="SAPBEXHLevel3 29 4 2" xfId="27252" xr:uid="{00000000-0005-0000-0000-0000F5690000}"/>
    <cellStyle name="SAPBEXHLevel3 29 5" xfId="10741" xr:uid="{00000000-0005-0000-0000-0000F6690000}"/>
    <cellStyle name="SAPBEXHLevel3 29 5 2" xfId="29650" xr:uid="{00000000-0005-0000-0000-0000F7690000}"/>
    <cellStyle name="SAPBEXHLevel3 29 6" xfId="12228" xr:uid="{00000000-0005-0000-0000-0000F8690000}"/>
    <cellStyle name="SAPBEXHLevel3 29 6 2" xfId="31137" xr:uid="{00000000-0005-0000-0000-0000F9690000}"/>
    <cellStyle name="SAPBEXHLevel3 29 7" xfId="15437" xr:uid="{00000000-0005-0000-0000-0000FA690000}"/>
    <cellStyle name="SAPBEXHLevel3 29 7 2" xfId="34346" xr:uid="{00000000-0005-0000-0000-0000FB690000}"/>
    <cellStyle name="SAPBEXHLevel3 29 8" xfId="16924" xr:uid="{00000000-0005-0000-0000-0000FC690000}"/>
    <cellStyle name="SAPBEXHLevel3 29 8 2" xfId="35833" xr:uid="{00000000-0005-0000-0000-0000FD690000}"/>
    <cellStyle name="SAPBEXHLevel3 29 9" xfId="20016" xr:uid="{00000000-0005-0000-0000-0000FE690000}"/>
    <cellStyle name="SAPBEXHLevel3 3" xfId="248" xr:uid="{00000000-0005-0000-0000-0000FF690000}"/>
    <cellStyle name="SAPBEXHLevel3 3 2" xfId="2834" xr:uid="{00000000-0005-0000-0000-0000006A0000}"/>
    <cellStyle name="SAPBEXHLevel3 3 2 2" xfId="21743" xr:uid="{00000000-0005-0000-0000-0000016A0000}"/>
    <cellStyle name="SAPBEXHLevel3 3 3" xfId="6136" xr:uid="{00000000-0005-0000-0000-0000026A0000}"/>
    <cellStyle name="SAPBEXHLevel3 3 3 2" xfId="25045" xr:uid="{00000000-0005-0000-0000-0000036A0000}"/>
    <cellStyle name="SAPBEXHLevel3 3 4" xfId="7178" xr:uid="{00000000-0005-0000-0000-0000046A0000}"/>
    <cellStyle name="SAPBEXHLevel3 3 4 2" xfId="26087" xr:uid="{00000000-0005-0000-0000-0000056A0000}"/>
    <cellStyle name="SAPBEXHLevel3 3 5" xfId="12077" xr:uid="{00000000-0005-0000-0000-0000066A0000}"/>
    <cellStyle name="SAPBEXHLevel3 3 5 2" xfId="30986" xr:uid="{00000000-0005-0000-0000-0000076A0000}"/>
    <cellStyle name="SAPBEXHLevel3 3 6" xfId="12850" xr:uid="{00000000-0005-0000-0000-0000086A0000}"/>
    <cellStyle name="SAPBEXHLevel3 3 6 2" xfId="31759" xr:uid="{00000000-0005-0000-0000-0000096A0000}"/>
    <cellStyle name="SAPBEXHLevel3 3 7" xfId="16773" xr:uid="{00000000-0005-0000-0000-00000A6A0000}"/>
    <cellStyle name="SAPBEXHLevel3 3 7 2" xfId="35682" xr:uid="{00000000-0005-0000-0000-00000B6A0000}"/>
    <cellStyle name="SAPBEXHLevel3 3 8" xfId="17546" xr:uid="{00000000-0005-0000-0000-00000C6A0000}"/>
    <cellStyle name="SAPBEXHLevel3 3 8 2" xfId="36455" xr:uid="{00000000-0005-0000-0000-00000D6A0000}"/>
    <cellStyle name="SAPBEXHLevel3 3 9" xfId="21241" xr:uid="{00000000-0005-0000-0000-00000E6A0000}"/>
    <cellStyle name="SAPBEXHLevel3 30" xfId="1517" xr:uid="{00000000-0005-0000-0000-00000F6A0000}"/>
    <cellStyle name="SAPBEXHLevel3 30 2" xfId="4103" xr:uid="{00000000-0005-0000-0000-0000106A0000}"/>
    <cellStyle name="SAPBEXHLevel3 30 2 2" xfId="23012" xr:uid="{00000000-0005-0000-0000-0000116A0000}"/>
    <cellStyle name="SAPBEXHLevel3 30 3" xfId="6368" xr:uid="{00000000-0005-0000-0000-0000126A0000}"/>
    <cellStyle name="SAPBEXHLevel3 30 3 2" xfId="25277" xr:uid="{00000000-0005-0000-0000-0000136A0000}"/>
    <cellStyle name="SAPBEXHLevel3 30 4" xfId="7911" xr:uid="{00000000-0005-0000-0000-0000146A0000}"/>
    <cellStyle name="SAPBEXHLevel3 30 4 2" xfId="26820" xr:uid="{00000000-0005-0000-0000-0000156A0000}"/>
    <cellStyle name="SAPBEXHLevel3 30 5" xfId="9819" xr:uid="{00000000-0005-0000-0000-0000166A0000}"/>
    <cellStyle name="SAPBEXHLevel3 30 5 2" xfId="28728" xr:uid="{00000000-0005-0000-0000-0000176A0000}"/>
    <cellStyle name="SAPBEXHLevel3 30 6" xfId="13318" xr:uid="{00000000-0005-0000-0000-0000186A0000}"/>
    <cellStyle name="SAPBEXHLevel3 30 6 2" xfId="32227" xr:uid="{00000000-0005-0000-0000-0000196A0000}"/>
    <cellStyle name="SAPBEXHLevel3 30 7" xfId="14515" xr:uid="{00000000-0005-0000-0000-00001A6A0000}"/>
    <cellStyle name="SAPBEXHLevel3 30 7 2" xfId="33424" xr:uid="{00000000-0005-0000-0000-00001B6A0000}"/>
    <cellStyle name="SAPBEXHLevel3 30 8" xfId="18014" xr:uid="{00000000-0005-0000-0000-00001C6A0000}"/>
    <cellStyle name="SAPBEXHLevel3 30 8 2" xfId="36923" xr:uid="{00000000-0005-0000-0000-00001D6A0000}"/>
    <cellStyle name="SAPBEXHLevel3 30 9" xfId="19171" xr:uid="{00000000-0005-0000-0000-00001E6A0000}"/>
    <cellStyle name="SAPBEXHLevel3 31" xfId="1560" xr:uid="{00000000-0005-0000-0000-00001F6A0000}"/>
    <cellStyle name="SAPBEXHLevel3 31 2" xfId="4146" xr:uid="{00000000-0005-0000-0000-0000206A0000}"/>
    <cellStyle name="SAPBEXHLevel3 31 2 2" xfId="23055" xr:uid="{00000000-0005-0000-0000-0000216A0000}"/>
    <cellStyle name="SAPBEXHLevel3 31 3" xfId="6541" xr:uid="{00000000-0005-0000-0000-0000226A0000}"/>
    <cellStyle name="SAPBEXHLevel3 31 3 2" xfId="25450" xr:uid="{00000000-0005-0000-0000-0000236A0000}"/>
    <cellStyle name="SAPBEXHLevel3 31 4" xfId="8395" xr:uid="{00000000-0005-0000-0000-0000246A0000}"/>
    <cellStyle name="SAPBEXHLevel3 31 4 2" xfId="27304" xr:uid="{00000000-0005-0000-0000-0000256A0000}"/>
    <cellStyle name="SAPBEXHLevel3 31 5" xfId="10800" xr:uid="{00000000-0005-0000-0000-0000266A0000}"/>
    <cellStyle name="SAPBEXHLevel3 31 5 2" xfId="29709" xr:uid="{00000000-0005-0000-0000-0000276A0000}"/>
    <cellStyle name="SAPBEXHLevel3 31 6" xfId="12529" xr:uid="{00000000-0005-0000-0000-0000286A0000}"/>
    <cellStyle name="SAPBEXHLevel3 31 6 2" xfId="31438" xr:uid="{00000000-0005-0000-0000-0000296A0000}"/>
    <cellStyle name="SAPBEXHLevel3 31 7" xfId="15496" xr:uid="{00000000-0005-0000-0000-00002A6A0000}"/>
    <cellStyle name="SAPBEXHLevel3 31 7 2" xfId="34405" xr:uid="{00000000-0005-0000-0000-00002B6A0000}"/>
    <cellStyle name="SAPBEXHLevel3 31 8" xfId="17225" xr:uid="{00000000-0005-0000-0000-00002C6A0000}"/>
    <cellStyle name="SAPBEXHLevel3 31 8 2" xfId="36134" xr:uid="{00000000-0005-0000-0000-00002D6A0000}"/>
    <cellStyle name="SAPBEXHLevel3 31 9" xfId="20069" xr:uid="{00000000-0005-0000-0000-00002E6A0000}"/>
    <cellStyle name="SAPBEXHLevel3 32" xfId="1630" xr:uid="{00000000-0005-0000-0000-00002F6A0000}"/>
    <cellStyle name="SAPBEXHLevel3 32 2" xfId="4216" xr:uid="{00000000-0005-0000-0000-0000306A0000}"/>
    <cellStyle name="SAPBEXHLevel3 32 2 2" xfId="23125" xr:uid="{00000000-0005-0000-0000-0000316A0000}"/>
    <cellStyle name="SAPBEXHLevel3 32 3" xfId="7279" xr:uid="{00000000-0005-0000-0000-0000326A0000}"/>
    <cellStyle name="SAPBEXHLevel3 32 3 2" xfId="26188" xr:uid="{00000000-0005-0000-0000-0000336A0000}"/>
    <cellStyle name="SAPBEXHLevel3 32 4" xfId="8683" xr:uid="{00000000-0005-0000-0000-0000346A0000}"/>
    <cellStyle name="SAPBEXHLevel3 32 4 2" xfId="27592" xr:uid="{00000000-0005-0000-0000-0000356A0000}"/>
    <cellStyle name="SAPBEXHLevel3 32 5" xfId="11111" xr:uid="{00000000-0005-0000-0000-0000366A0000}"/>
    <cellStyle name="SAPBEXHLevel3 32 5 2" xfId="30020" xr:uid="{00000000-0005-0000-0000-0000376A0000}"/>
    <cellStyle name="SAPBEXHLevel3 32 6" xfId="13839" xr:uid="{00000000-0005-0000-0000-0000386A0000}"/>
    <cellStyle name="SAPBEXHLevel3 32 6 2" xfId="32748" xr:uid="{00000000-0005-0000-0000-0000396A0000}"/>
    <cellStyle name="SAPBEXHLevel3 32 7" xfId="15807" xr:uid="{00000000-0005-0000-0000-00003A6A0000}"/>
    <cellStyle name="SAPBEXHLevel3 32 7 2" xfId="34716" xr:uid="{00000000-0005-0000-0000-00003B6A0000}"/>
    <cellStyle name="SAPBEXHLevel3 32 8" xfId="18535" xr:uid="{00000000-0005-0000-0000-00003C6A0000}"/>
    <cellStyle name="SAPBEXHLevel3 32 8 2" xfId="37444" xr:uid="{00000000-0005-0000-0000-00003D6A0000}"/>
    <cellStyle name="SAPBEXHLevel3 32 9" xfId="20357" xr:uid="{00000000-0005-0000-0000-00003E6A0000}"/>
    <cellStyle name="SAPBEXHLevel3 33" xfId="1646" xr:uid="{00000000-0005-0000-0000-00003F6A0000}"/>
    <cellStyle name="SAPBEXHLevel3 33 2" xfId="4232" xr:uid="{00000000-0005-0000-0000-0000406A0000}"/>
    <cellStyle name="SAPBEXHLevel3 33 2 2" xfId="23141" xr:uid="{00000000-0005-0000-0000-0000416A0000}"/>
    <cellStyle name="SAPBEXHLevel3 33 3" xfId="6906" xr:uid="{00000000-0005-0000-0000-0000426A0000}"/>
    <cellStyle name="SAPBEXHLevel3 33 3 2" xfId="25815" xr:uid="{00000000-0005-0000-0000-0000436A0000}"/>
    <cellStyle name="SAPBEXHLevel3 33 4" xfId="8902" xr:uid="{00000000-0005-0000-0000-0000446A0000}"/>
    <cellStyle name="SAPBEXHLevel3 33 4 2" xfId="27811" xr:uid="{00000000-0005-0000-0000-0000456A0000}"/>
    <cellStyle name="SAPBEXHLevel3 33 5" xfId="11353" xr:uid="{00000000-0005-0000-0000-0000466A0000}"/>
    <cellStyle name="SAPBEXHLevel3 33 5 2" xfId="30262" xr:uid="{00000000-0005-0000-0000-0000476A0000}"/>
    <cellStyle name="SAPBEXHLevel3 33 6" xfId="13322" xr:uid="{00000000-0005-0000-0000-0000486A0000}"/>
    <cellStyle name="SAPBEXHLevel3 33 6 2" xfId="32231" xr:uid="{00000000-0005-0000-0000-0000496A0000}"/>
    <cellStyle name="SAPBEXHLevel3 33 7" xfId="16049" xr:uid="{00000000-0005-0000-0000-00004A6A0000}"/>
    <cellStyle name="SAPBEXHLevel3 33 7 2" xfId="34958" xr:uid="{00000000-0005-0000-0000-00004B6A0000}"/>
    <cellStyle name="SAPBEXHLevel3 33 8" xfId="18018" xr:uid="{00000000-0005-0000-0000-00004C6A0000}"/>
    <cellStyle name="SAPBEXHLevel3 33 8 2" xfId="36927" xr:uid="{00000000-0005-0000-0000-00004D6A0000}"/>
    <cellStyle name="SAPBEXHLevel3 33 9" xfId="20576" xr:uid="{00000000-0005-0000-0000-00004E6A0000}"/>
    <cellStyle name="SAPBEXHLevel3 34" xfId="1689" xr:uid="{00000000-0005-0000-0000-00004F6A0000}"/>
    <cellStyle name="SAPBEXHLevel3 34 2" xfId="4275" xr:uid="{00000000-0005-0000-0000-0000506A0000}"/>
    <cellStyle name="SAPBEXHLevel3 34 2 2" xfId="23184" xr:uid="{00000000-0005-0000-0000-0000516A0000}"/>
    <cellStyle name="SAPBEXHLevel3 34 3" xfId="6507" xr:uid="{00000000-0005-0000-0000-0000526A0000}"/>
    <cellStyle name="SAPBEXHLevel3 34 3 2" xfId="25416" xr:uid="{00000000-0005-0000-0000-0000536A0000}"/>
    <cellStyle name="SAPBEXHLevel3 34 4" xfId="8226" xr:uid="{00000000-0005-0000-0000-0000546A0000}"/>
    <cellStyle name="SAPBEXHLevel3 34 4 2" xfId="27135" xr:uid="{00000000-0005-0000-0000-0000556A0000}"/>
    <cellStyle name="SAPBEXHLevel3 34 5" xfId="10293" xr:uid="{00000000-0005-0000-0000-0000566A0000}"/>
    <cellStyle name="SAPBEXHLevel3 34 5 2" xfId="29202" xr:uid="{00000000-0005-0000-0000-0000576A0000}"/>
    <cellStyle name="SAPBEXHLevel3 34 6" xfId="12896" xr:uid="{00000000-0005-0000-0000-0000586A0000}"/>
    <cellStyle name="SAPBEXHLevel3 34 6 2" xfId="31805" xr:uid="{00000000-0005-0000-0000-0000596A0000}"/>
    <cellStyle name="SAPBEXHLevel3 34 7" xfId="14989" xr:uid="{00000000-0005-0000-0000-00005A6A0000}"/>
    <cellStyle name="SAPBEXHLevel3 34 7 2" xfId="33898" xr:uid="{00000000-0005-0000-0000-00005B6A0000}"/>
    <cellStyle name="SAPBEXHLevel3 34 8" xfId="17592" xr:uid="{00000000-0005-0000-0000-00005C6A0000}"/>
    <cellStyle name="SAPBEXHLevel3 34 8 2" xfId="36501" xr:uid="{00000000-0005-0000-0000-00005D6A0000}"/>
    <cellStyle name="SAPBEXHLevel3 34 9" xfId="19610" xr:uid="{00000000-0005-0000-0000-00005E6A0000}"/>
    <cellStyle name="SAPBEXHLevel3 35" xfId="1732" xr:uid="{00000000-0005-0000-0000-00005F6A0000}"/>
    <cellStyle name="SAPBEXHLevel3 35 2" xfId="4318" xr:uid="{00000000-0005-0000-0000-0000606A0000}"/>
    <cellStyle name="SAPBEXHLevel3 35 2 2" xfId="23227" xr:uid="{00000000-0005-0000-0000-0000616A0000}"/>
    <cellStyle name="SAPBEXHLevel3 35 3" xfId="6933" xr:uid="{00000000-0005-0000-0000-0000626A0000}"/>
    <cellStyle name="SAPBEXHLevel3 35 3 2" xfId="25842" xr:uid="{00000000-0005-0000-0000-0000636A0000}"/>
    <cellStyle name="SAPBEXHLevel3 35 4" xfId="8760" xr:uid="{00000000-0005-0000-0000-0000646A0000}"/>
    <cellStyle name="SAPBEXHLevel3 35 4 2" xfId="27669" xr:uid="{00000000-0005-0000-0000-0000656A0000}"/>
    <cellStyle name="SAPBEXHLevel3 35 5" xfId="11198" xr:uid="{00000000-0005-0000-0000-0000666A0000}"/>
    <cellStyle name="SAPBEXHLevel3 35 5 2" xfId="30107" xr:uid="{00000000-0005-0000-0000-0000676A0000}"/>
    <cellStyle name="SAPBEXHLevel3 35 6" xfId="11996" xr:uid="{00000000-0005-0000-0000-0000686A0000}"/>
    <cellStyle name="SAPBEXHLevel3 35 6 2" xfId="30905" xr:uid="{00000000-0005-0000-0000-0000696A0000}"/>
    <cellStyle name="SAPBEXHLevel3 35 7" xfId="15894" xr:uid="{00000000-0005-0000-0000-00006A6A0000}"/>
    <cellStyle name="SAPBEXHLevel3 35 7 2" xfId="34803" xr:uid="{00000000-0005-0000-0000-00006B6A0000}"/>
    <cellStyle name="SAPBEXHLevel3 35 8" xfId="16692" xr:uid="{00000000-0005-0000-0000-00006C6A0000}"/>
    <cellStyle name="SAPBEXHLevel3 35 8 2" xfId="35601" xr:uid="{00000000-0005-0000-0000-00006D6A0000}"/>
    <cellStyle name="SAPBEXHLevel3 35 9" xfId="20434" xr:uid="{00000000-0005-0000-0000-00006E6A0000}"/>
    <cellStyle name="SAPBEXHLevel3 36" xfId="1775" xr:uid="{00000000-0005-0000-0000-00006F6A0000}"/>
    <cellStyle name="SAPBEXHLevel3 36 2" xfId="4361" xr:uid="{00000000-0005-0000-0000-0000706A0000}"/>
    <cellStyle name="SAPBEXHLevel3 36 2 2" xfId="23270" xr:uid="{00000000-0005-0000-0000-0000716A0000}"/>
    <cellStyle name="SAPBEXHLevel3 36 3" xfId="2676" xr:uid="{00000000-0005-0000-0000-0000726A0000}"/>
    <cellStyle name="SAPBEXHLevel3 36 3 2" xfId="21585" xr:uid="{00000000-0005-0000-0000-0000736A0000}"/>
    <cellStyle name="SAPBEXHLevel3 36 4" xfId="8911" xr:uid="{00000000-0005-0000-0000-0000746A0000}"/>
    <cellStyle name="SAPBEXHLevel3 36 4 2" xfId="27820" xr:uid="{00000000-0005-0000-0000-0000756A0000}"/>
    <cellStyle name="SAPBEXHLevel3 36 5" xfId="9918" xr:uid="{00000000-0005-0000-0000-0000766A0000}"/>
    <cellStyle name="SAPBEXHLevel3 36 5 2" xfId="28827" xr:uid="{00000000-0005-0000-0000-0000776A0000}"/>
    <cellStyle name="SAPBEXHLevel3 36 6" xfId="12681" xr:uid="{00000000-0005-0000-0000-0000786A0000}"/>
    <cellStyle name="SAPBEXHLevel3 36 6 2" xfId="31590" xr:uid="{00000000-0005-0000-0000-0000796A0000}"/>
    <cellStyle name="SAPBEXHLevel3 36 7" xfId="14614" xr:uid="{00000000-0005-0000-0000-00007A6A0000}"/>
    <cellStyle name="SAPBEXHLevel3 36 7 2" xfId="33523" xr:uid="{00000000-0005-0000-0000-00007B6A0000}"/>
    <cellStyle name="SAPBEXHLevel3 36 8" xfId="17377" xr:uid="{00000000-0005-0000-0000-00007C6A0000}"/>
    <cellStyle name="SAPBEXHLevel3 36 8 2" xfId="36286" xr:uid="{00000000-0005-0000-0000-00007D6A0000}"/>
    <cellStyle name="SAPBEXHLevel3 36 9" xfId="19263" xr:uid="{00000000-0005-0000-0000-00007E6A0000}"/>
    <cellStyle name="SAPBEXHLevel3 37" xfId="1817" xr:uid="{00000000-0005-0000-0000-00007F6A0000}"/>
    <cellStyle name="SAPBEXHLevel3 37 2" xfId="4403" xr:uid="{00000000-0005-0000-0000-0000806A0000}"/>
    <cellStyle name="SAPBEXHLevel3 37 2 2" xfId="23312" xr:uid="{00000000-0005-0000-0000-0000816A0000}"/>
    <cellStyle name="SAPBEXHLevel3 37 3" xfId="5220" xr:uid="{00000000-0005-0000-0000-0000826A0000}"/>
    <cellStyle name="SAPBEXHLevel3 37 3 2" xfId="24129" xr:uid="{00000000-0005-0000-0000-0000836A0000}"/>
    <cellStyle name="SAPBEXHLevel3 37 4" xfId="8236" xr:uid="{00000000-0005-0000-0000-0000846A0000}"/>
    <cellStyle name="SAPBEXHLevel3 37 4 2" xfId="27145" xr:uid="{00000000-0005-0000-0000-0000856A0000}"/>
    <cellStyle name="SAPBEXHLevel3 37 5" xfId="10624" xr:uid="{00000000-0005-0000-0000-0000866A0000}"/>
    <cellStyle name="SAPBEXHLevel3 37 5 2" xfId="29533" xr:uid="{00000000-0005-0000-0000-0000876A0000}"/>
    <cellStyle name="SAPBEXHLevel3 37 6" xfId="12253" xr:uid="{00000000-0005-0000-0000-0000886A0000}"/>
    <cellStyle name="SAPBEXHLevel3 37 6 2" xfId="31162" xr:uid="{00000000-0005-0000-0000-0000896A0000}"/>
    <cellStyle name="SAPBEXHLevel3 37 7" xfId="15320" xr:uid="{00000000-0005-0000-0000-00008A6A0000}"/>
    <cellStyle name="SAPBEXHLevel3 37 7 2" xfId="34229" xr:uid="{00000000-0005-0000-0000-00008B6A0000}"/>
    <cellStyle name="SAPBEXHLevel3 37 8" xfId="16949" xr:uid="{00000000-0005-0000-0000-00008C6A0000}"/>
    <cellStyle name="SAPBEXHLevel3 37 8 2" xfId="35858" xr:uid="{00000000-0005-0000-0000-00008D6A0000}"/>
    <cellStyle name="SAPBEXHLevel3 37 9" xfId="19909" xr:uid="{00000000-0005-0000-0000-00008E6A0000}"/>
    <cellStyle name="SAPBEXHLevel3 38" xfId="1856" xr:uid="{00000000-0005-0000-0000-00008F6A0000}"/>
    <cellStyle name="SAPBEXHLevel3 38 2" xfId="4442" xr:uid="{00000000-0005-0000-0000-0000906A0000}"/>
    <cellStyle name="SAPBEXHLevel3 38 2 2" xfId="23351" xr:uid="{00000000-0005-0000-0000-0000916A0000}"/>
    <cellStyle name="SAPBEXHLevel3 38 3" xfId="7190" xr:uid="{00000000-0005-0000-0000-0000926A0000}"/>
    <cellStyle name="SAPBEXHLevel3 38 3 2" xfId="26099" xr:uid="{00000000-0005-0000-0000-0000936A0000}"/>
    <cellStyle name="SAPBEXHLevel3 38 4" xfId="7225" xr:uid="{00000000-0005-0000-0000-0000946A0000}"/>
    <cellStyle name="SAPBEXHLevel3 38 4 2" xfId="26134" xr:uid="{00000000-0005-0000-0000-0000956A0000}"/>
    <cellStyle name="SAPBEXHLevel3 38 5" xfId="9635" xr:uid="{00000000-0005-0000-0000-0000966A0000}"/>
    <cellStyle name="SAPBEXHLevel3 38 5 2" xfId="28544" xr:uid="{00000000-0005-0000-0000-0000976A0000}"/>
    <cellStyle name="SAPBEXHLevel3 38 6" xfId="13537" xr:uid="{00000000-0005-0000-0000-0000986A0000}"/>
    <cellStyle name="SAPBEXHLevel3 38 6 2" xfId="32446" xr:uid="{00000000-0005-0000-0000-0000996A0000}"/>
    <cellStyle name="SAPBEXHLevel3 38 7" xfId="14331" xr:uid="{00000000-0005-0000-0000-00009A6A0000}"/>
    <cellStyle name="SAPBEXHLevel3 38 7 2" xfId="33240" xr:uid="{00000000-0005-0000-0000-00009B6A0000}"/>
    <cellStyle name="SAPBEXHLevel3 38 8" xfId="18233" xr:uid="{00000000-0005-0000-0000-00009C6A0000}"/>
    <cellStyle name="SAPBEXHLevel3 38 8 2" xfId="37142" xr:uid="{00000000-0005-0000-0000-00009D6A0000}"/>
    <cellStyle name="SAPBEXHLevel3 38 9" xfId="19010" xr:uid="{00000000-0005-0000-0000-00009E6A0000}"/>
    <cellStyle name="SAPBEXHLevel3 39" xfId="1922" xr:uid="{00000000-0005-0000-0000-00009F6A0000}"/>
    <cellStyle name="SAPBEXHLevel3 39 2" xfId="4508" xr:uid="{00000000-0005-0000-0000-0000A06A0000}"/>
    <cellStyle name="SAPBEXHLevel3 39 2 2" xfId="23417" xr:uid="{00000000-0005-0000-0000-0000A16A0000}"/>
    <cellStyle name="SAPBEXHLevel3 39 3" xfId="6794" xr:uid="{00000000-0005-0000-0000-0000A26A0000}"/>
    <cellStyle name="SAPBEXHLevel3 39 3 2" xfId="25703" xr:uid="{00000000-0005-0000-0000-0000A36A0000}"/>
    <cellStyle name="SAPBEXHLevel3 39 4" xfId="8564" xr:uid="{00000000-0005-0000-0000-0000A46A0000}"/>
    <cellStyle name="SAPBEXHLevel3 39 4 2" xfId="27473" xr:uid="{00000000-0005-0000-0000-0000A56A0000}"/>
    <cellStyle name="SAPBEXHLevel3 39 5" xfId="10979" xr:uid="{00000000-0005-0000-0000-0000A66A0000}"/>
    <cellStyle name="SAPBEXHLevel3 39 5 2" xfId="29888" xr:uid="{00000000-0005-0000-0000-0000A76A0000}"/>
    <cellStyle name="SAPBEXHLevel3 39 6" xfId="12586" xr:uid="{00000000-0005-0000-0000-0000A86A0000}"/>
    <cellStyle name="SAPBEXHLevel3 39 6 2" xfId="31495" xr:uid="{00000000-0005-0000-0000-0000A96A0000}"/>
    <cellStyle name="SAPBEXHLevel3 39 7" xfId="15675" xr:uid="{00000000-0005-0000-0000-0000AA6A0000}"/>
    <cellStyle name="SAPBEXHLevel3 39 7 2" xfId="34584" xr:uid="{00000000-0005-0000-0000-0000AB6A0000}"/>
    <cellStyle name="SAPBEXHLevel3 39 8" xfId="17282" xr:uid="{00000000-0005-0000-0000-0000AC6A0000}"/>
    <cellStyle name="SAPBEXHLevel3 39 8 2" xfId="36191" xr:uid="{00000000-0005-0000-0000-0000AD6A0000}"/>
    <cellStyle name="SAPBEXHLevel3 39 9" xfId="20238" xr:uid="{00000000-0005-0000-0000-0000AE6A0000}"/>
    <cellStyle name="SAPBEXHLevel3 4" xfId="291" xr:uid="{00000000-0005-0000-0000-0000AF6A0000}"/>
    <cellStyle name="SAPBEXHLevel3 4 2" xfId="2877" xr:uid="{00000000-0005-0000-0000-0000B06A0000}"/>
    <cellStyle name="SAPBEXHLevel3 4 2 2" xfId="21786" xr:uid="{00000000-0005-0000-0000-0000B16A0000}"/>
    <cellStyle name="SAPBEXHLevel3 4 3" xfId="5285" xr:uid="{00000000-0005-0000-0000-0000B26A0000}"/>
    <cellStyle name="SAPBEXHLevel3 4 3 2" xfId="24194" xr:uid="{00000000-0005-0000-0000-0000B36A0000}"/>
    <cellStyle name="SAPBEXHLevel3 4 4" xfId="9332" xr:uid="{00000000-0005-0000-0000-0000B46A0000}"/>
    <cellStyle name="SAPBEXHLevel3 4 4 2" xfId="28241" xr:uid="{00000000-0005-0000-0000-0000B56A0000}"/>
    <cellStyle name="SAPBEXHLevel3 4 5" xfId="11815" xr:uid="{00000000-0005-0000-0000-0000B66A0000}"/>
    <cellStyle name="SAPBEXHLevel3 4 5 2" xfId="30724" xr:uid="{00000000-0005-0000-0000-0000B76A0000}"/>
    <cellStyle name="SAPBEXHLevel3 4 6" xfId="12697" xr:uid="{00000000-0005-0000-0000-0000B86A0000}"/>
    <cellStyle name="SAPBEXHLevel3 4 6 2" xfId="31606" xr:uid="{00000000-0005-0000-0000-0000B96A0000}"/>
    <cellStyle name="SAPBEXHLevel3 4 7" xfId="16511" xr:uid="{00000000-0005-0000-0000-0000BA6A0000}"/>
    <cellStyle name="SAPBEXHLevel3 4 7 2" xfId="35420" xr:uid="{00000000-0005-0000-0000-0000BB6A0000}"/>
    <cellStyle name="SAPBEXHLevel3 4 8" xfId="17393" xr:uid="{00000000-0005-0000-0000-0000BC6A0000}"/>
    <cellStyle name="SAPBEXHLevel3 4 8 2" xfId="36302" xr:uid="{00000000-0005-0000-0000-0000BD6A0000}"/>
    <cellStyle name="SAPBEXHLevel3 4 9" xfId="21006" xr:uid="{00000000-0005-0000-0000-0000BE6A0000}"/>
    <cellStyle name="SAPBEXHLevel3 40" xfId="1965" xr:uid="{00000000-0005-0000-0000-0000BF6A0000}"/>
    <cellStyle name="SAPBEXHLevel3 40 2" xfId="4551" xr:uid="{00000000-0005-0000-0000-0000C06A0000}"/>
    <cellStyle name="SAPBEXHLevel3 40 2 2" xfId="23460" xr:uid="{00000000-0005-0000-0000-0000C16A0000}"/>
    <cellStyle name="SAPBEXHLevel3 40 3" xfId="5692" xr:uid="{00000000-0005-0000-0000-0000C26A0000}"/>
    <cellStyle name="SAPBEXHLevel3 40 3 2" xfId="24601" xr:uid="{00000000-0005-0000-0000-0000C36A0000}"/>
    <cellStyle name="SAPBEXHLevel3 40 4" xfId="7553" xr:uid="{00000000-0005-0000-0000-0000C46A0000}"/>
    <cellStyle name="SAPBEXHLevel3 40 4 2" xfId="26462" xr:uid="{00000000-0005-0000-0000-0000C56A0000}"/>
    <cellStyle name="SAPBEXHLevel3 40 5" xfId="9876" xr:uid="{00000000-0005-0000-0000-0000C66A0000}"/>
    <cellStyle name="SAPBEXHLevel3 40 5 2" xfId="28785" xr:uid="{00000000-0005-0000-0000-0000C76A0000}"/>
    <cellStyle name="SAPBEXHLevel3 40 6" xfId="13087" xr:uid="{00000000-0005-0000-0000-0000C86A0000}"/>
    <cellStyle name="SAPBEXHLevel3 40 6 2" xfId="31996" xr:uid="{00000000-0005-0000-0000-0000C96A0000}"/>
    <cellStyle name="SAPBEXHLevel3 40 7" xfId="14572" xr:uid="{00000000-0005-0000-0000-0000CA6A0000}"/>
    <cellStyle name="SAPBEXHLevel3 40 7 2" xfId="33481" xr:uid="{00000000-0005-0000-0000-0000CB6A0000}"/>
    <cellStyle name="SAPBEXHLevel3 40 8" xfId="17783" xr:uid="{00000000-0005-0000-0000-0000CC6A0000}"/>
    <cellStyle name="SAPBEXHLevel3 40 8 2" xfId="36692" xr:uid="{00000000-0005-0000-0000-0000CD6A0000}"/>
    <cellStyle name="SAPBEXHLevel3 40 9" xfId="19224" xr:uid="{00000000-0005-0000-0000-0000CE6A0000}"/>
    <cellStyle name="SAPBEXHLevel3 41" xfId="2030" xr:uid="{00000000-0005-0000-0000-0000CF6A0000}"/>
    <cellStyle name="SAPBEXHLevel3 41 2" xfId="4616" xr:uid="{00000000-0005-0000-0000-0000D06A0000}"/>
    <cellStyle name="SAPBEXHLevel3 41 2 2" xfId="23525" xr:uid="{00000000-0005-0000-0000-0000D16A0000}"/>
    <cellStyle name="SAPBEXHLevel3 41 3" xfId="6680" xr:uid="{00000000-0005-0000-0000-0000D26A0000}"/>
    <cellStyle name="SAPBEXHLevel3 41 3 2" xfId="25589" xr:uid="{00000000-0005-0000-0000-0000D36A0000}"/>
    <cellStyle name="SAPBEXHLevel3 41 4" xfId="9402" xr:uid="{00000000-0005-0000-0000-0000D46A0000}"/>
    <cellStyle name="SAPBEXHLevel3 41 4 2" xfId="28311" xr:uid="{00000000-0005-0000-0000-0000D56A0000}"/>
    <cellStyle name="SAPBEXHLevel3 41 5" xfId="11669" xr:uid="{00000000-0005-0000-0000-0000D66A0000}"/>
    <cellStyle name="SAPBEXHLevel3 41 5 2" xfId="30578" xr:uid="{00000000-0005-0000-0000-0000D76A0000}"/>
    <cellStyle name="SAPBEXHLevel3 41 6" xfId="12417" xr:uid="{00000000-0005-0000-0000-0000D86A0000}"/>
    <cellStyle name="SAPBEXHLevel3 41 6 2" xfId="31326" xr:uid="{00000000-0005-0000-0000-0000D96A0000}"/>
    <cellStyle name="SAPBEXHLevel3 41 7" xfId="16365" xr:uid="{00000000-0005-0000-0000-0000DA6A0000}"/>
    <cellStyle name="SAPBEXHLevel3 41 7 2" xfId="35274" xr:uid="{00000000-0005-0000-0000-0000DB6A0000}"/>
    <cellStyle name="SAPBEXHLevel3 41 8" xfId="17113" xr:uid="{00000000-0005-0000-0000-0000DC6A0000}"/>
    <cellStyle name="SAPBEXHLevel3 41 8 2" xfId="36022" xr:uid="{00000000-0005-0000-0000-0000DD6A0000}"/>
    <cellStyle name="SAPBEXHLevel3 41 9" xfId="20864" xr:uid="{00000000-0005-0000-0000-0000DE6A0000}"/>
    <cellStyle name="SAPBEXHLevel3 42" xfId="2046" xr:uid="{00000000-0005-0000-0000-0000DF6A0000}"/>
    <cellStyle name="SAPBEXHLevel3 42 2" xfId="4632" xr:uid="{00000000-0005-0000-0000-0000E06A0000}"/>
    <cellStyle name="SAPBEXHLevel3 42 2 2" xfId="23541" xr:uid="{00000000-0005-0000-0000-0000E16A0000}"/>
    <cellStyle name="SAPBEXHLevel3 42 3" xfId="6989" xr:uid="{00000000-0005-0000-0000-0000E26A0000}"/>
    <cellStyle name="SAPBEXHLevel3 42 3 2" xfId="25898" xr:uid="{00000000-0005-0000-0000-0000E36A0000}"/>
    <cellStyle name="SAPBEXHLevel3 42 4" xfId="8278" xr:uid="{00000000-0005-0000-0000-0000E46A0000}"/>
    <cellStyle name="SAPBEXHLevel3 42 4 2" xfId="27187" xr:uid="{00000000-0005-0000-0000-0000E56A0000}"/>
    <cellStyle name="SAPBEXHLevel3 42 5" xfId="9576" xr:uid="{00000000-0005-0000-0000-0000E66A0000}"/>
    <cellStyle name="SAPBEXHLevel3 42 5 2" xfId="28485" xr:uid="{00000000-0005-0000-0000-0000E76A0000}"/>
    <cellStyle name="SAPBEXHLevel3 42 6" xfId="12758" xr:uid="{00000000-0005-0000-0000-0000E86A0000}"/>
    <cellStyle name="SAPBEXHLevel3 42 6 2" xfId="31667" xr:uid="{00000000-0005-0000-0000-0000E96A0000}"/>
    <cellStyle name="SAPBEXHLevel3 42 7" xfId="14272" xr:uid="{00000000-0005-0000-0000-0000EA6A0000}"/>
    <cellStyle name="SAPBEXHLevel3 42 7 2" xfId="33181" xr:uid="{00000000-0005-0000-0000-0000EB6A0000}"/>
    <cellStyle name="SAPBEXHLevel3 42 8" xfId="17454" xr:uid="{00000000-0005-0000-0000-0000EC6A0000}"/>
    <cellStyle name="SAPBEXHLevel3 42 8 2" xfId="36363" xr:uid="{00000000-0005-0000-0000-0000ED6A0000}"/>
    <cellStyle name="SAPBEXHLevel3 42 9" xfId="18957" xr:uid="{00000000-0005-0000-0000-0000EE6A0000}"/>
    <cellStyle name="SAPBEXHLevel3 43" xfId="2085" xr:uid="{00000000-0005-0000-0000-0000EF6A0000}"/>
    <cellStyle name="SAPBEXHLevel3 43 2" xfId="4671" xr:uid="{00000000-0005-0000-0000-0000F06A0000}"/>
    <cellStyle name="SAPBEXHLevel3 43 2 2" xfId="23580" xr:uid="{00000000-0005-0000-0000-0000F16A0000}"/>
    <cellStyle name="SAPBEXHLevel3 43 3" xfId="6390" xr:uid="{00000000-0005-0000-0000-0000F26A0000}"/>
    <cellStyle name="SAPBEXHLevel3 43 3 2" xfId="25299" xr:uid="{00000000-0005-0000-0000-0000F36A0000}"/>
    <cellStyle name="SAPBEXHLevel3 43 4" xfId="8675" xr:uid="{00000000-0005-0000-0000-0000F46A0000}"/>
    <cellStyle name="SAPBEXHLevel3 43 4 2" xfId="27584" xr:uid="{00000000-0005-0000-0000-0000F56A0000}"/>
    <cellStyle name="SAPBEXHLevel3 43 5" xfId="11102" xr:uid="{00000000-0005-0000-0000-0000F66A0000}"/>
    <cellStyle name="SAPBEXHLevel3 43 5 2" xfId="30011" xr:uid="{00000000-0005-0000-0000-0000F76A0000}"/>
    <cellStyle name="SAPBEXHLevel3 43 6" xfId="13107" xr:uid="{00000000-0005-0000-0000-0000F86A0000}"/>
    <cellStyle name="SAPBEXHLevel3 43 6 2" xfId="32016" xr:uid="{00000000-0005-0000-0000-0000F96A0000}"/>
    <cellStyle name="SAPBEXHLevel3 43 7" xfId="15798" xr:uid="{00000000-0005-0000-0000-0000FA6A0000}"/>
    <cellStyle name="SAPBEXHLevel3 43 7 2" xfId="34707" xr:uid="{00000000-0005-0000-0000-0000FB6A0000}"/>
    <cellStyle name="SAPBEXHLevel3 43 8" xfId="17803" xr:uid="{00000000-0005-0000-0000-0000FC6A0000}"/>
    <cellStyle name="SAPBEXHLevel3 43 8 2" xfId="36712" xr:uid="{00000000-0005-0000-0000-0000FD6A0000}"/>
    <cellStyle name="SAPBEXHLevel3 43 9" xfId="20349" xr:uid="{00000000-0005-0000-0000-0000FE6A0000}"/>
    <cellStyle name="SAPBEXHLevel3 44" xfId="2123" xr:uid="{00000000-0005-0000-0000-0000FF6A0000}"/>
    <cellStyle name="SAPBEXHLevel3 44 2" xfId="4709" xr:uid="{00000000-0005-0000-0000-0000006B0000}"/>
    <cellStyle name="SAPBEXHLevel3 44 2 2" xfId="23618" xr:uid="{00000000-0005-0000-0000-0000016B0000}"/>
    <cellStyle name="SAPBEXHLevel3 44 3" xfId="6274" xr:uid="{00000000-0005-0000-0000-0000026B0000}"/>
    <cellStyle name="SAPBEXHLevel3 44 3 2" xfId="25183" xr:uid="{00000000-0005-0000-0000-0000036B0000}"/>
    <cellStyle name="SAPBEXHLevel3 44 4" xfId="9367" xr:uid="{00000000-0005-0000-0000-0000046B0000}"/>
    <cellStyle name="SAPBEXHLevel3 44 4 2" xfId="28276" xr:uid="{00000000-0005-0000-0000-0000056B0000}"/>
    <cellStyle name="SAPBEXHLevel3 44 5" xfId="9588" xr:uid="{00000000-0005-0000-0000-0000066B0000}"/>
    <cellStyle name="SAPBEXHLevel3 44 5 2" xfId="28497" xr:uid="{00000000-0005-0000-0000-0000076B0000}"/>
    <cellStyle name="SAPBEXHLevel3 44 6" xfId="10425" xr:uid="{00000000-0005-0000-0000-0000086B0000}"/>
    <cellStyle name="SAPBEXHLevel3 44 6 2" xfId="29334" xr:uid="{00000000-0005-0000-0000-0000096B0000}"/>
    <cellStyle name="SAPBEXHLevel3 44 7" xfId="14284" xr:uid="{00000000-0005-0000-0000-00000A6B0000}"/>
    <cellStyle name="SAPBEXHLevel3 44 7 2" xfId="33193" xr:uid="{00000000-0005-0000-0000-00000B6B0000}"/>
    <cellStyle name="SAPBEXHLevel3 44 8" xfId="15121" xr:uid="{00000000-0005-0000-0000-00000C6B0000}"/>
    <cellStyle name="SAPBEXHLevel3 44 8 2" xfId="34030" xr:uid="{00000000-0005-0000-0000-00000D6B0000}"/>
    <cellStyle name="SAPBEXHLevel3 44 9" xfId="18968" xr:uid="{00000000-0005-0000-0000-00000E6B0000}"/>
    <cellStyle name="SAPBEXHLevel3 45" xfId="2160" xr:uid="{00000000-0005-0000-0000-00000F6B0000}"/>
    <cellStyle name="SAPBEXHLevel3 45 2" xfId="4746" xr:uid="{00000000-0005-0000-0000-0000106B0000}"/>
    <cellStyle name="SAPBEXHLevel3 45 2 2" xfId="23655" xr:uid="{00000000-0005-0000-0000-0000116B0000}"/>
    <cellStyle name="SAPBEXHLevel3 45 3" xfId="5787" xr:uid="{00000000-0005-0000-0000-0000126B0000}"/>
    <cellStyle name="SAPBEXHLevel3 45 3 2" xfId="24696" xr:uid="{00000000-0005-0000-0000-0000136B0000}"/>
    <cellStyle name="SAPBEXHLevel3 45 4" xfId="8955" xr:uid="{00000000-0005-0000-0000-0000146B0000}"/>
    <cellStyle name="SAPBEXHLevel3 45 4 2" xfId="27864" xr:uid="{00000000-0005-0000-0000-0000156B0000}"/>
    <cellStyle name="SAPBEXHLevel3 45 5" xfId="11412" xr:uid="{00000000-0005-0000-0000-0000166B0000}"/>
    <cellStyle name="SAPBEXHLevel3 45 5 2" xfId="30321" xr:uid="{00000000-0005-0000-0000-0000176B0000}"/>
    <cellStyle name="SAPBEXHLevel3 45 6" xfId="13401" xr:uid="{00000000-0005-0000-0000-0000186B0000}"/>
    <cellStyle name="SAPBEXHLevel3 45 6 2" xfId="32310" xr:uid="{00000000-0005-0000-0000-0000196B0000}"/>
    <cellStyle name="SAPBEXHLevel3 45 7" xfId="16108" xr:uid="{00000000-0005-0000-0000-00001A6B0000}"/>
    <cellStyle name="SAPBEXHLevel3 45 7 2" xfId="35017" xr:uid="{00000000-0005-0000-0000-00001B6B0000}"/>
    <cellStyle name="SAPBEXHLevel3 45 8" xfId="18097" xr:uid="{00000000-0005-0000-0000-00001C6B0000}"/>
    <cellStyle name="SAPBEXHLevel3 45 8 2" xfId="37006" xr:uid="{00000000-0005-0000-0000-00001D6B0000}"/>
    <cellStyle name="SAPBEXHLevel3 45 9" xfId="20630" xr:uid="{00000000-0005-0000-0000-00001E6B0000}"/>
    <cellStyle name="SAPBEXHLevel3 46" xfId="2190" xr:uid="{00000000-0005-0000-0000-00001F6B0000}"/>
    <cellStyle name="SAPBEXHLevel3 46 2" xfId="4776" xr:uid="{00000000-0005-0000-0000-0000206B0000}"/>
    <cellStyle name="SAPBEXHLevel3 46 2 2" xfId="23685" xr:uid="{00000000-0005-0000-0000-0000216B0000}"/>
    <cellStyle name="SAPBEXHLevel3 46 3" xfId="5857" xr:uid="{00000000-0005-0000-0000-0000226B0000}"/>
    <cellStyle name="SAPBEXHLevel3 46 3 2" xfId="24766" xr:uid="{00000000-0005-0000-0000-0000236B0000}"/>
    <cellStyle name="SAPBEXHLevel3 46 4" xfId="7886" xr:uid="{00000000-0005-0000-0000-0000246B0000}"/>
    <cellStyle name="SAPBEXHLevel3 46 4 2" xfId="26795" xr:uid="{00000000-0005-0000-0000-0000256B0000}"/>
    <cellStyle name="SAPBEXHLevel3 46 5" xfId="10241" xr:uid="{00000000-0005-0000-0000-0000266B0000}"/>
    <cellStyle name="SAPBEXHLevel3 46 5 2" xfId="29150" xr:uid="{00000000-0005-0000-0000-0000276B0000}"/>
    <cellStyle name="SAPBEXHLevel3 46 6" xfId="13685" xr:uid="{00000000-0005-0000-0000-0000286B0000}"/>
    <cellStyle name="SAPBEXHLevel3 46 6 2" xfId="32594" xr:uid="{00000000-0005-0000-0000-0000296B0000}"/>
    <cellStyle name="SAPBEXHLevel3 46 7" xfId="14937" xr:uid="{00000000-0005-0000-0000-00002A6B0000}"/>
    <cellStyle name="SAPBEXHLevel3 46 7 2" xfId="33846" xr:uid="{00000000-0005-0000-0000-00002B6B0000}"/>
    <cellStyle name="SAPBEXHLevel3 46 8" xfId="18381" xr:uid="{00000000-0005-0000-0000-00002C6B0000}"/>
    <cellStyle name="SAPBEXHLevel3 46 8 2" xfId="37290" xr:uid="{00000000-0005-0000-0000-00002D6B0000}"/>
    <cellStyle name="SAPBEXHLevel3 46 9" xfId="19559" xr:uid="{00000000-0005-0000-0000-00002E6B0000}"/>
    <cellStyle name="SAPBEXHLevel3 47" xfId="2216" xr:uid="{00000000-0005-0000-0000-00002F6B0000}"/>
    <cellStyle name="SAPBEXHLevel3 47 2" xfId="4802" xr:uid="{00000000-0005-0000-0000-0000306B0000}"/>
    <cellStyle name="SAPBEXHLevel3 47 2 2" xfId="23711" xr:uid="{00000000-0005-0000-0000-0000316B0000}"/>
    <cellStyle name="SAPBEXHLevel3 47 3" xfId="4817" xr:uid="{00000000-0005-0000-0000-0000326B0000}"/>
    <cellStyle name="SAPBEXHLevel3 47 3 2" xfId="23726" xr:uid="{00000000-0005-0000-0000-0000336B0000}"/>
    <cellStyle name="SAPBEXHLevel3 47 4" xfId="9266" xr:uid="{00000000-0005-0000-0000-0000346B0000}"/>
    <cellStyle name="SAPBEXHLevel3 47 4 2" xfId="28175" xr:uid="{00000000-0005-0000-0000-0000356B0000}"/>
    <cellStyle name="SAPBEXHLevel3 47 5" xfId="11899" xr:uid="{00000000-0005-0000-0000-0000366B0000}"/>
    <cellStyle name="SAPBEXHLevel3 47 5 2" xfId="30808" xr:uid="{00000000-0005-0000-0000-0000376B0000}"/>
    <cellStyle name="SAPBEXHLevel3 47 6" xfId="13520" xr:uid="{00000000-0005-0000-0000-0000386B0000}"/>
    <cellStyle name="SAPBEXHLevel3 47 6 2" xfId="32429" xr:uid="{00000000-0005-0000-0000-0000396B0000}"/>
    <cellStyle name="SAPBEXHLevel3 47 7" xfId="16595" xr:uid="{00000000-0005-0000-0000-00003A6B0000}"/>
    <cellStyle name="SAPBEXHLevel3 47 7 2" xfId="35504" xr:uid="{00000000-0005-0000-0000-00003B6B0000}"/>
    <cellStyle name="SAPBEXHLevel3 47 8" xfId="18216" xr:uid="{00000000-0005-0000-0000-00003C6B0000}"/>
    <cellStyle name="SAPBEXHLevel3 47 8 2" xfId="37125" xr:uid="{00000000-0005-0000-0000-00003D6B0000}"/>
    <cellStyle name="SAPBEXHLevel3 47 9" xfId="21085" xr:uid="{00000000-0005-0000-0000-00003E6B0000}"/>
    <cellStyle name="SAPBEXHLevel3 48" xfId="2264" xr:uid="{00000000-0005-0000-0000-00003F6B0000}"/>
    <cellStyle name="SAPBEXHLevel3 48 2" xfId="4850" xr:uid="{00000000-0005-0000-0000-0000406B0000}"/>
    <cellStyle name="SAPBEXHLevel3 48 2 2" xfId="23759" xr:uid="{00000000-0005-0000-0000-0000416B0000}"/>
    <cellStyle name="SAPBEXHLevel3 48 3" xfId="5396" xr:uid="{00000000-0005-0000-0000-0000426B0000}"/>
    <cellStyle name="SAPBEXHLevel3 48 3 2" xfId="24305" xr:uid="{00000000-0005-0000-0000-0000436B0000}"/>
    <cellStyle name="SAPBEXHLevel3 48 4" xfId="8523" xr:uid="{00000000-0005-0000-0000-0000446B0000}"/>
    <cellStyle name="SAPBEXHLevel3 48 4 2" xfId="27432" xr:uid="{00000000-0005-0000-0000-0000456B0000}"/>
    <cellStyle name="SAPBEXHLevel3 48 5" xfId="10936" xr:uid="{00000000-0005-0000-0000-0000466B0000}"/>
    <cellStyle name="SAPBEXHLevel3 48 5 2" xfId="29845" xr:uid="{00000000-0005-0000-0000-0000476B0000}"/>
    <cellStyle name="SAPBEXHLevel3 48 6" xfId="12807" xr:uid="{00000000-0005-0000-0000-0000486B0000}"/>
    <cellStyle name="SAPBEXHLevel3 48 6 2" xfId="31716" xr:uid="{00000000-0005-0000-0000-0000496B0000}"/>
    <cellStyle name="SAPBEXHLevel3 48 7" xfId="15632" xr:uid="{00000000-0005-0000-0000-00004A6B0000}"/>
    <cellStyle name="SAPBEXHLevel3 48 7 2" xfId="34541" xr:uid="{00000000-0005-0000-0000-00004B6B0000}"/>
    <cellStyle name="SAPBEXHLevel3 48 8" xfId="17503" xr:uid="{00000000-0005-0000-0000-00004C6B0000}"/>
    <cellStyle name="SAPBEXHLevel3 48 8 2" xfId="36412" xr:uid="{00000000-0005-0000-0000-00004D6B0000}"/>
    <cellStyle name="SAPBEXHLevel3 48 9" xfId="20197" xr:uid="{00000000-0005-0000-0000-00004E6B0000}"/>
    <cellStyle name="SAPBEXHLevel3 49" xfId="2334" xr:uid="{00000000-0005-0000-0000-00004F6B0000}"/>
    <cellStyle name="SAPBEXHLevel3 49 2" xfId="4920" xr:uid="{00000000-0005-0000-0000-0000506B0000}"/>
    <cellStyle name="SAPBEXHLevel3 49 2 2" xfId="23829" xr:uid="{00000000-0005-0000-0000-0000516B0000}"/>
    <cellStyle name="SAPBEXHLevel3 49 3" xfId="7122" xr:uid="{00000000-0005-0000-0000-0000526B0000}"/>
    <cellStyle name="SAPBEXHLevel3 49 3 2" xfId="26031" xr:uid="{00000000-0005-0000-0000-0000536B0000}"/>
    <cellStyle name="SAPBEXHLevel3 49 4" xfId="7796" xr:uid="{00000000-0005-0000-0000-0000546B0000}"/>
    <cellStyle name="SAPBEXHLevel3 49 4 2" xfId="26705" xr:uid="{00000000-0005-0000-0000-0000556B0000}"/>
    <cellStyle name="SAPBEXHLevel3 49 5" xfId="10145" xr:uid="{00000000-0005-0000-0000-0000566B0000}"/>
    <cellStyle name="SAPBEXHLevel3 49 5 2" xfId="29054" xr:uid="{00000000-0005-0000-0000-0000576B0000}"/>
    <cellStyle name="SAPBEXHLevel3 49 6" xfId="13609" xr:uid="{00000000-0005-0000-0000-0000586B0000}"/>
    <cellStyle name="SAPBEXHLevel3 49 6 2" xfId="32518" xr:uid="{00000000-0005-0000-0000-0000596B0000}"/>
    <cellStyle name="SAPBEXHLevel3 49 7" xfId="14841" xr:uid="{00000000-0005-0000-0000-00005A6B0000}"/>
    <cellStyle name="SAPBEXHLevel3 49 7 2" xfId="33750" xr:uid="{00000000-0005-0000-0000-00005B6B0000}"/>
    <cellStyle name="SAPBEXHLevel3 49 8" xfId="18305" xr:uid="{00000000-0005-0000-0000-00005C6B0000}"/>
    <cellStyle name="SAPBEXHLevel3 49 8 2" xfId="37214" xr:uid="{00000000-0005-0000-0000-00005D6B0000}"/>
    <cellStyle name="SAPBEXHLevel3 49 9" xfId="19469" xr:uid="{00000000-0005-0000-0000-00005E6B0000}"/>
    <cellStyle name="SAPBEXHLevel3 5" xfId="334" xr:uid="{00000000-0005-0000-0000-00005F6B0000}"/>
    <cellStyle name="SAPBEXHLevel3 5 2" xfId="2920" xr:uid="{00000000-0005-0000-0000-0000606B0000}"/>
    <cellStyle name="SAPBEXHLevel3 5 2 2" xfId="21829" xr:uid="{00000000-0005-0000-0000-0000616B0000}"/>
    <cellStyle name="SAPBEXHLevel3 5 3" xfId="5103" xr:uid="{00000000-0005-0000-0000-0000626B0000}"/>
    <cellStyle name="SAPBEXHLevel3 5 3 2" xfId="24012" xr:uid="{00000000-0005-0000-0000-0000636B0000}"/>
    <cellStyle name="SAPBEXHLevel3 5 4" xfId="8058" xr:uid="{00000000-0005-0000-0000-0000646B0000}"/>
    <cellStyle name="SAPBEXHLevel3 5 4 2" xfId="26967" xr:uid="{00000000-0005-0000-0000-0000656B0000}"/>
    <cellStyle name="SAPBEXHLevel3 5 5" xfId="10427" xr:uid="{00000000-0005-0000-0000-0000666B0000}"/>
    <cellStyle name="SAPBEXHLevel3 5 5 2" xfId="29336" xr:uid="{00000000-0005-0000-0000-0000676B0000}"/>
    <cellStyle name="SAPBEXHLevel3 5 6" xfId="13936" xr:uid="{00000000-0005-0000-0000-0000686B0000}"/>
    <cellStyle name="SAPBEXHLevel3 5 6 2" xfId="32845" xr:uid="{00000000-0005-0000-0000-0000696B0000}"/>
    <cellStyle name="SAPBEXHLevel3 5 7" xfId="15123" xr:uid="{00000000-0005-0000-0000-00006A6B0000}"/>
    <cellStyle name="SAPBEXHLevel3 5 7 2" xfId="34032" xr:uid="{00000000-0005-0000-0000-00006B6B0000}"/>
    <cellStyle name="SAPBEXHLevel3 5 8" xfId="18632" xr:uid="{00000000-0005-0000-0000-00006C6B0000}"/>
    <cellStyle name="SAPBEXHLevel3 5 8 2" xfId="37541" xr:uid="{00000000-0005-0000-0000-00006D6B0000}"/>
    <cellStyle name="SAPBEXHLevel3 5 9" xfId="19729" xr:uid="{00000000-0005-0000-0000-00006E6B0000}"/>
    <cellStyle name="SAPBEXHLevel3 50" xfId="2372" xr:uid="{00000000-0005-0000-0000-00006F6B0000}"/>
    <cellStyle name="SAPBEXHLevel3 50 2" xfId="2594" xr:uid="{00000000-0005-0000-0000-0000706B0000}"/>
    <cellStyle name="SAPBEXHLevel3 50 2 2" xfId="21503" xr:uid="{00000000-0005-0000-0000-0000716B0000}"/>
    <cellStyle name="SAPBEXHLevel3 50 3" xfId="7476" xr:uid="{00000000-0005-0000-0000-0000726B0000}"/>
    <cellStyle name="SAPBEXHLevel3 50 3 2" xfId="26385" xr:uid="{00000000-0005-0000-0000-0000736B0000}"/>
    <cellStyle name="SAPBEXHLevel3 50 4" xfId="9792" xr:uid="{00000000-0005-0000-0000-0000746B0000}"/>
    <cellStyle name="SAPBEXHLevel3 50 4 2" xfId="28701" xr:uid="{00000000-0005-0000-0000-0000756B0000}"/>
    <cellStyle name="SAPBEXHLevel3 50 5" xfId="13090" xr:uid="{00000000-0005-0000-0000-0000766B0000}"/>
    <cellStyle name="SAPBEXHLevel3 50 5 2" xfId="31999" xr:uid="{00000000-0005-0000-0000-0000776B0000}"/>
    <cellStyle name="SAPBEXHLevel3 50 6" xfId="14488" xr:uid="{00000000-0005-0000-0000-0000786B0000}"/>
    <cellStyle name="SAPBEXHLevel3 50 6 2" xfId="33397" xr:uid="{00000000-0005-0000-0000-0000796B0000}"/>
    <cellStyle name="SAPBEXHLevel3 50 7" xfId="17786" xr:uid="{00000000-0005-0000-0000-00007A6B0000}"/>
    <cellStyle name="SAPBEXHLevel3 50 7 2" xfId="36695" xr:uid="{00000000-0005-0000-0000-00007B6B0000}"/>
    <cellStyle name="SAPBEXHLevel3 50 8" xfId="19147" xr:uid="{00000000-0005-0000-0000-00007C6B0000}"/>
    <cellStyle name="SAPBEXHLevel3 51" xfId="5807" xr:uid="{00000000-0005-0000-0000-00007D6B0000}"/>
    <cellStyle name="SAPBEXHLevel3 51 2" xfId="24716" xr:uid="{00000000-0005-0000-0000-00007E6B0000}"/>
    <cellStyle name="SAPBEXHLevel3 52" xfId="7530" xr:uid="{00000000-0005-0000-0000-00007F6B0000}"/>
    <cellStyle name="SAPBEXHLevel3 52 2" xfId="26439" xr:uid="{00000000-0005-0000-0000-0000806B0000}"/>
    <cellStyle name="SAPBEXHLevel3 53" xfId="9852" xr:uid="{00000000-0005-0000-0000-0000816B0000}"/>
    <cellStyle name="SAPBEXHLevel3 53 2" xfId="28761" xr:uid="{00000000-0005-0000-0000-0000826B0000}"/>
    <cellStyle name="SAPBEXHLevel3 54" xfId="13288" xr:uid="{00000000-0005-0000-0000-0000836B0000}"/>
    <cellStyle name="SAPBEXHLevel3 54 2" xfId="32197" xr:uid="{00000000-0005-0000-0000-0000846B0000}"/>
    <cellStyle name="SAPBEXHLevel3 55" xfId="14548" xr:uid="{00000000-0005-0000-0000-0000856B0000}"/>
    <cellStyle name="SAPBEXHLevel3 55 2" xfId="33457" xr:uid="{00000000-0005-0000-0000-0000866B0000}"/>
    <cellStyle name="SAPBEXHLevel3 56" xfId="17984" xr:uid="{00000000-0005-0000-0000-0000876B0000}"/>
    <cellStyle name="SAPBEXHLevel3 56 2" xfId="36893" xr:uid="{00000000-0005-0000-0000-0000886B0000}"/>
    <cellStyle name="SAPBEXHLevel3 57" xfId="19201" xr:uid="{00000000-0005-0000-0000-0000896B0000}"/>
    <cellStyle name="SAPBEXHLevel3 6" xfId="377" xr:uid="{00000000-0005-0000-0000-00008A6B0000}"/>
    <cellStyle name="SAPBEXHLevel3 6 2" xfId="2963" xr:uid="{00000000-0005-0000-0000-00008B6B0000}"/>
    <cellStyle name="SAPBEXHLevel3 6 2 2" xfId="21872" xr:uid="{00000000-0005-0000-0000-00008C6B0000}"/>
    <cellStyle name="SAPBEXHLevel3 6 3" xfId="5711" xr:uid="{00000000-0005-0000-0000-00008D6B0000}"/>
    <cellStyle name="SAPBEXHLevel3 6 3 2" xfId="24620" xr:uid="{00000000-0005-0000-0000-00008E6B0000}"/>
    <cellStyle name="SAPBEXHLevel3 6 4" xfId="8399" xr:uid="{00000000-0005-0000-0000-00008F6B0000}"/>
    <cellStyle name="SAPBEXHLevel3 6 4 2" xfId="27308" xr:uid="{00000000-0005-0000-0000-0000906B0000}"/>
    <cellStyle name="SAPBEXHLevel3 6 5" xfId="10804" xr:uid="{00000000-0005-0000-0000-0000916B0000}"/>
    <cellStyle name="SAPBEXHLevel3 6 5 2" xfId="29713" xr:uid="{00000000-0005-0000-0000-0000926B0000}"/>
    <cellStyle name="SAPBEXHLevel3 6 6" xfId="13394" xr:uid="{00000000-0005-0000-0000-0000936B0000}"/>
    <cellStyle name="SAPBEXHLevel3 6 6 2" xfId="32303" xr:uid="{00000000-0005-0000-0000-0000946B0000}"/>
    <cellStyle name="SAPBEXHLevel3 6 7" xfId="15500" xr:uid="{00000000-0005-0000-0000-0000956B0000}"/>
    <cellStyle name="SAPBEXHLevel3 6 7 2" xfId="34409" xr:uid="{00000000-0005-0000-0000-0000966B0000}"/>
    <cellStyle name="SAPBEXHLevel3 6 8" xfId="18090" xr:uid="{00000000-0005-0000-0000-0000976B0000}"/>
    <cellStyle name="SAPBEXHLevel3 6 8 2" xfId="36999" xr:uid="{00000000-0005-0000-0000-0000986B0000}"/>
    <cellStyle name="SAPBEXHLevel3 6 9" xfId="20073" xr:uid="{00000000-0005-0000-0000-0000996B0000}"/>
    <cellStyle name="SAPBEXHLevel3 7" xfId="420" xr:uid="{00000000-0005-0000-0000-00009A6B0000}"/>
    <cellStyle name="SAPBEXHLevel3 7 2" xfId="3006" xr:uid="{00000000-0005-0000-0000-00009B6B0000}"/>
    <cellStyle name="SAPBEXHLevel3 7 2 2" xfId="21915" xr:uid="{00000000-0005-0000-0000-00009C6B0000}"/>
    <cellStyle name="SAPBEXHLevel3 7 3" xfId="6185" xr:uid="{00000000-0005-0000-0000-00009D6B0000}"/>
    <cellStyle name="SAPBEXHLevel3 7 3 2" xfId="25094" xr:uid="{00000000-0005-0000-0000-00009E6B0000}"/>
    <cellStyle name="SAPBEXHLevel3 7 4" xfId="7603" xr:uid="{00000000-0005-0000-0000-00009F6B0000}"/>
    <cellStyle name="SAPBEXHLevel3 7 4 2" xfId="26512" xr:uid="{00000000-0005-0000-0000-0000A06B0000}"/>
    <cellStyle name="SAPBEXHLevel3 7 5" xfId="9929" xr:uid="{00000000-0005-0000-0000-0000A16B0000}"/>
    <cellStyle name="SAPBEXHLevel3 7 5 2" xfId="28838" xr:uid="{00000000-0005-0000-0000-0000A26B0000}"/>
    <cellStyle name="SAPBEXHLevel3 7 6" xfId="13105" xr:uid="{00000000-0005-0000-0000-0000A36B0000}"/>
    <cellStyle name="SAPBEXHLevel3 7 6 2" xfId="32014" xr:uid="{00000000-0005-0000-0000-0000A46B0000}"/>
    <cellStyle name="SAPBEXHLevel3 7 7" xfId="14625" xr:uid="{00000000-0005-0000-0000-0000A56B0000}"/>
    <cellStyle name="SAPBEXHLevel3 7 7 2" xfId="33534" xr:uid="{00000000-0005-0000-0000-0000A66B0000}"/>
    <cellStyle name="SAPBEXHLevel3 7 8" xfId="17801" xr:uid="{00000000-0005-0000-0000-0000A76B0000}"/>
    <cellStyle name="SAPBEXHLevel3 7 8 2" xfId="36710" xr:uid="{00000000-0005-0000-0000-0000A86B0000}"/>
    <cellStyle name="SAPBEXHLevel3 7 9" xfId="19274" xr:uid="{00000000-0005-0000-0000-0000A96B0000}"/>
    <cellStyle name="SAPBEXHLevel3 8" xfId="463" xr:uid="{00000000-0005-0000-0000-0000AA6B0000}"/>
    <cellStyle name="SAPBEXHLevel3 8 2" xfId="3049" xr:uid="{00000000-0005-0000-0000-0000AB6B0000}"/>
    <cellStyle name="SAPBEXHLevel3 8 2 2" xfId="21958" xr:uid="{00000000-0005-0000-0000-0000AC6B0000}"/>
    <cellStyle name="SAPBEXHLevel3 8 3" xfId="6378" xr:uid="{00000000-0005-0000-0000-0000AD6B0000}"/>
    <cellStyle name="SAPBEXHLevel3 8 3 2" xfId="25287" xr:uid="{00000000-0005-0000-0000-0000AE6B0000}"/>
    <cellStyle name="SAPBEXHLevel3 8 4" xfId="9199" xr:uid="{00000000-0005-0000-0000-0000AF6B0000}"/>
    <cellStyle name="SAPBEXHLevel3 8 4 2" xfId="28108" xr:uid="{00000000-0005-0000-0000-0000B06B0000}"/>
    <cellStyle name="SAPBEXHLevel3 8 5" xfId="11681" xr:uid="{00000000-0005-0000-0000-0000B16B0000}"/>
    <cellStyle name="SAPBEXHLevel3 8 5 2" xfId="30590" xr:uid="{00000000-0005-0000-0000-0000B26B0000}"/>
    <cellStyle name="SAPBEXHLevel3 8 6" xfId="11068" xr:uid="{00000000-0005-0000-0000-0000B36B0000}"/>
    <cellStyle name="SAPBEXHLevel3 8 6 2" xfId="29977" xr:uid="{00000000-0005-0000-0000-0000B46B0000}"/>
    <cellStyle name="SAPBEXHLevel3 8 7" xfId="16377" xr:uid="{00000000-0005-0000-0000-0000B56B0000}"/>
    <cellStyle name="SAPBEXHLevel3 8 7 2" xfId="35286" xr:uid="{00000000-0005-0000-0000-0000B66B0000}"/>
    <cellStyle name="SAPBEXHLevel3 8 8" xfId="15764" xr:uid="{00000000-0005-0000-0000-0000B76B0000}"/>
    <cellStyle name="SAPBEXHLevel3 8 8 2" xfId="34673" xr:uid="{00000000-0005-0000-0000-0000B86B0000}"/>
    <cellStyle name="SAPBEXHLevel3 8 9" xfId="20874" xr:uid="{00000000-0005-0000-0000-0000B96B0000}"/>
    <cellStyle name="SAPBEXHLevel3 9" xfId="506" xr:uid="{00000000-0005-0000-0000-0000BA6B0000}"/>
    <cellStyle name="SAPBEXHLevel3 9 2" xfId="3092" xr:uid="{00000000-0005-0000-0000-0000BB6B0000}"/>
    <cellStyle name="SAPBEXHLevel3 9 2 2" xfId="22001" xr:uid="{00000000-0005-0000-0000-0000BC6B0000}"/>
    <cellStyle name="SAPBEXHLevel3 9 3" xfId="5843" xr:uid="{00000000-0005-0000-0000-0000BD6B0000}"/>
    <cellStyle name="SAPBEXHLevel3 9 3 2" xfId="24752" xr:uid="{00000000-0005-0000-0000-0000BE6B0000}"/>
    <cellStyle name="SAPBEXHLevel3 9 4" xfId="5527" xr:uid="{00000000-0005-0000-0000-0000BF6B0000}"/>
    <cellStyle name="SAPBEXHLevel3 9 4 2" xfId="24436" xr:uid="{00000000-0005-0000-0000-0000C06B0000}"/>
    <cellStyle name="SAPBEXHLevel3 9 5" xfId="9559" xr:uid="{00000000-0005-0000-0000-0000C16B0000}"/>
    <cellStyle name="SAPBEXHLevel3 9 5 2" xfId="28468" xr:uid="{00000000-0005-0000-0000-0000C26B0000}"/>
    <cellStyle name="SAPBEXHLevel3 9 6" xfId="12159" xr:uid="{00000000-0005-0000-0000-0000C36B0000}"/>
    <cellStyle name="SAPBEXHLevel3 9 6 2" xfId="31068" xr:uid="{00000000-0005-0000-0000-0000C46B0000}"/>
    <cellStyle name="SAPBEXHLevel3 9 7" xfId="14255" xr:uid="{00000000-0005-0000-0000-0000C56B0000}"/>
    <cellStyle name="SAPBEXHLevel3 9 7 2" xfId="33164" xr:uid="{00000000-0005-0000-0000-0000C66B0000}"/>
    <cellStyle name="SAPBEXHLevel3 9 8" xfId="16855" xr:uid="{00000000-0005-0000-0000-0000C76B0000}"/>
    <cellStyle name="SAPBEXHLevel3 9 8 2" xfId="35764" xr:uid="{00000000-0005-0000-0000-0000C86B0000}"/>
    <cellStyle name="SAPBEXHLevel3 9 9" xfId="18944" xr:uid="{00000000-0005-0000-0000-0000C96B0000}"/>
    <cellStyle name="SAPBEXHLevel3X" xfId="82" xr:uid="{00000000-0005-0000-0000-0000CA6B0000}"/>
    <cellStyle name="SAPBEXHLevel3X 10" xfId="550" xr:uid="{00000000-0005-0000-0000-0000CB6B0000}"/>
    <cellStyle name="SAPBEXHLevel3X 10 2" xfId="3136" xr:uid="{00000000-0005-0000-0000-0000CC6B0000}"/>
    <cellStyle name="SAPBEXHLevel3X 10 2 2" xfId="22045" xr:uid="{00000000-0005-0000-0000-0000CD6B0000}"/>
    <cellStyle name="SAPBEXHLevel3X 10 3" xfId="6014" xr:uid="{00000000-0005-0000-0000-0000CE6B0000}"/>
    <cellStyle name="SAPBEXHLevel3X 10 3 2" xfId="24923" xr:uid="{00000000-0005-0000-0000-0000CF6B0000}"/>
    <cellStyle name="SAPBEXHLevel3X 10 4" xfId="6850" xr:uid="{00000000-0005-0000-0000-0000D06B0000}"/>
    <cellStyle name="SAPBEXHLevel3X 10 4 2" xfId="25759" xr:uid="{00000000-0005-0000-0000-0000D16B0000}"/>
    <cellStyle name="SAPBEXHLevel3X 10 5" xfId="9600" xr:uid="{00000000-0005-0000-0000-0000D26B0000}"/>
    <cellStyle name="SAPBEXHLevel3X 10 5 2" xfId="28509" xr:uid="{00000000-0005-0000-0000-0000D36B0000}"/>
    <cellStyle name="SAPBEXHLevel3X 10 6" xfId="13361" xr:uid="{00000000-0005-0000-0000-0000D46B0000}"/>
    <cellStyle name="SAPBEXHLevel3X 10 6 2" xfId="32270" xr:uid="{00000000-0005-0000-0000-0000D56B0000}"/>
    <cellStyle name="SAPBEXHLevel3X 10 7" xfId="14296" xr:uid="{00000000-0005-0000-0000-0000D66B0000}"/>
    <cellStyle name="SAPBEXHLevel3X 10 7 2" xfId="33205" xr:uid="{00000000-0005-0000-0000-0000D76B0000}"/>
    <cellStyle name="SAPBEXHLevel3X 10 8" xfId="18057" xr:uid="{00000000-0005-0000-0000-0000D86B0000}"/>
    <cellStyle name="SAPBEXHLevel3X 10 8 2" xfId="36966" xr:uid="{00000000-0005-0000-0000-0000D96B0000}"/>
    <cellStyle name="SAPBEXHLevel3X 10 9" xfId="18980" xr:uid="{00000000-0005-0000-0000-0000DA6B0000}"/>
    <cellStyle name="SAPBEXHLevel3X 11" xfId="617" xr:uid="{00000000-0005-0000-0000-0000DB6B0000}"/>
    <cellStyle name="SAPBEXHLevel3X 11 2" xfId="3203" xr:uid="{00000000-0005-0000-0000-0000DC6B0000}"/>
    <cellStyle name="SAPBEXHLevel3X 11 2 2" xfId="22112" xr:uid="{00000000-0005-0000-0000-0000DD6B0000}"/>
    <cellStyle name="SAPBEXHLevel3X 11 3" xfId="5914" xr:uid="{00000000-0005-0000-0000-0000DE6B0000}"/>
    <cellStyle name="SAPBEXHLevel3X 11 3 2" xfId="24823" xr:uid="{00000000-0005-0000-0000-0000DF6B0000}"/>
    <cellStyle name="SAPBEXHLevel3X 11 4" xfId="7568" xr:uid="{00000000-0005-0000-0000-0000E06B0000}"/>
    <cellStyle name="SAPBEXHLevel3X 11 4 2" xfId="26477" xr:uid="{00000000-0005-0000-0000-0000E16B0000}"/>
    <cellStyle name="SAPBEXHLevel3X 11 5" xfId="9891" xr:uid="{00000000-0005-0000-0000-0000E26B0000}"/>
    <cellStyle name="SAPBEXHLevel3X 11 5 2" xfId="28800" xr:uid="{00000000-0005-0000-0000-0000E36B0000}"/>
    <cellStyle name="SAPBEXHLevel3X 11 6" xfId="12901" xr:uid="{00000000-0005-0000-0000-0000E46B0000}"/>
    <cellStyle name="SAPBEXHLevel3X 11 6 2" xfId="31810" xr:uid="{00000000-0005-0000-0000-0000E56B0000}"/>
    <cellStyle name="SAPBEXHLevel3X 11 7" xfId="14587" xr:uid="{00000000-0005-0000-0000-0000E66B0000}"/>
    <cellStyle name="SAPBEXHLevel3X 11 7 2" xfId="33496" xr:uid="{00000000-0005-0000-0000-0000E76B0000}"/>
    <cellStyle name="SAPBEXHLevel3X 11 8" xfId="17597" xr:uid="{00000000-0005-0000-0000-0000E86B0000}"/>
    <cellStyle name="SAPBEXHLevel3X 11 8 2" xfId="36506" xr:uid="{00000000-0005-0000-0000-0000E96B0000}"/>
    <cellStyle name="SAPBEXHLevel3X 11 9" xfId="19239" xr:uid="{00000000-0005-0000-0000-0000EA6B0000}"/>
    <cellStyle name="SAPBEXHLevel3X 12" xfId="636" xr:uid="{00000000-0005-0000-0000-0000EB6B0000}"/>
    <cellStyle name="SAPBEXHLevel3X 12 2" xfId="3222" xr:uid="{00000000-0005-0000-0000-0000EC6B0000}"/>
    <cellStyle name="SAPBEXHLevel3X 12 2 2" xfId="22131" xr:uid="{00000000-0005-0000-0000-0000ED6B0000}"/>
    <cellStyle name="SAPBEXHLevel3X 12 3" xfId="6889" xr:uid="{00000000-0005-0000-0000-0000EE6B0000}"/>
    <cellStyle name="SAPBEXHLevel3X 12 3 2" xfId="25798" xr:uid="{00000000-0005-0000-0000-0000EF6B0000}"/>
    <cellStyle name="SAPBEXHLevel3X 12 4" xfId="8552" xr:uid="{00000000-0005-0000-0000-0000F06B0000}"/>
    <cellStyle name="SAPBEXHLevel3X 12 4 2" xfId="27461" xr:uid="{00000000-0005-0000-0000-0000F16B0000}"/>
    <cellStyle name="SAPBEXHLevel3X 12 5" xfId="10967" xr:uid="{00000000-0005-0000-0000-0000F26B0000}"/>
    <cellStyle name="SAPBEXHLevel3X 12 5 2" xfId="29876" xr:uid="{00000000-0005-0000-0000-0000F36B0000}"/>
    <cellStyle name="SAPBEXHLevel3X 12 6" xfId="12144" xr:uid="{00000000-0005-0000-0000-0000F46B0000}"/>
    <cellStyle name="SAPBEXHLevel3X 12 6 2" xfId="31053" xr:uid="{00000000-0005-0000-0000-0000F56B0000}"/>
    <cellStyle name="SAPBEXHLevel3X 12 7" xfId="15663" xr:uid="{00000000-0005-0000-0000-0000F66B0000}"/>
    <cellStyle name="SAPBEXHLevel3X 12 7 2" xfId="34572" xr:uid="{00000000-0005-0000-0000-0000F76B0000}"/>
    <cellStyle name="SAPBEXHLevel3X 12 8" xfId="16840" xr:uid="{00000000-0005-0000-0000-0000F86B0000}"/>
    <cellStyle name="SAPBEXHLevel3X 12 8 2" xfId="35749" xr:uid="{00000000-0005-0000-0000-0000F96B0000}"/>
    <cellStyle name="SAPBEXHLevel3X 12 9" xfId="20226" xr:uid="{00000000-0005-0000-0000-0000FA6B0000}"/>
    <cellStyle name="SAPBEXHLevel3X 13" xfId="679" xr:uid="{00000000-0005-0000-0000-0000FB6B0000}"/>
    <cellStyle name="SAPBEXHLevel3X 13 2" xfId="3265" xr:uid="{00000000-0005-0000-0000-0000FC6B0000}"/>
    <cellStyle name="SAPBEXHLevel3X 13 2 2" xfId="22174" xr:uid="{00000000-0005-0000-0000-0000FD6B0000}"/>
    <cellStyle name="SAPBEXHLevel3X 13 3" xfId="7177" xr:uid="{00000000-0005-0000-0000-0000FE6B0000}"/>
    <cellStyle name="SAPBEXHLevel3X 13 3 2" xfId="26086" xr:uid="{00000000-0005-0000-0000-0000FF6B0000}"/>
    <cellStyle name="SAPBEXHLevel3X 13 4" xfId="7743" xr:uid="{00000000-0005-0000-0000-0000006C0000}"/>
    <cellStyle name="SAPBEXHLevel3X 13 4 2" xfId="26652" xr:uid="{00000000-0005-0000-0000-0000016C0000}"/>
    <cellStyle name="SAPBEXHLevel3X 13 5" xfId="10089" xr:uid="{00000000-0005-0000-0000-0000026C0000}"/>
    <cellStyle name="SAPBEXHLevel3X 13 5 2" xfId="28998" xr:uid="{00000000-0005-0000-0000-0000036C0000}"/>
    <cellStyle name="SAPBEXHLevel3X 13 6" xfId="12883" xr:uid="{00000000-0005-0000-0000-0000046C0000}"/>
    <cellStyle name="SAPBEXHLevel3X 13 6 2" xfId="31792" xr:uid="{00000000-0005-0000-0000-0000056C0000}"/>
    <cellStyle name="SAPBEXHLevel3X 13 7" xfId="14785" xr:uid="{00000000-0005-0000-0000-0000066C0000}"/>
    <cellStyle name="SAPBEXHLevel3X 13 7 2" xfId="33694" xr:uid="{00000000-0005-0000-0000-0000076C0000}"/>
    <cellStyle name="SAPBEXHLevel3X 13 8" xfId="17579" xr:uid="{00000000-0005-0000-0000-0000086C0000}"/>
    <cellStyle name="SAPBEXHLevel3X 13 8 2" xfId="36488" xr:uid="{00000000-0005-0000-0000-0000096C0000}"/>
    <cellStyle name="SAPBEXHLevel3X 13 9" xfId="19415" xr:uid="{00000000-0005-0000-0000-00000A6C0000}"/>
    <cellStyle name="SAPBEXHLevel3X 14" xfId="721" xr:uid="{00000000-0005-0000-0000-00000B6C0000}"/>
    <cellStyle name="SAPBEXHLevel3X 14 2" xfId="3307" xr:uid="{00000000-0005-0000-0000-00000C6C0000}"/>
    <cellStyle name="SAPBEXHLevel3X 14 2 2" xfId="22216" xr:uid="{00000000-0005-0000-0000-00000D6C0000}"/>
    <cellStyle name="SAPBEXHLevel3X 14 3" xfId="5842" xr:uid="{00000000-0005-0000-0000-00000E6C0000}"/>
    <cellStyle name="SAPBEXHLevel3X 14 3 2" xfId="24751" xr:uid="{00000000-0005-0000-0000-00000F6C0000}"/>
    <cellStyle name="SAPBEXHLevel3X 14 4" xfId="8655" xr:uid="{00000000-0005-0000-0000-0000106C0000}"/>
    <cellStyle name="SAPBEXHLevel3X 14 4 2" xfId="27564" xr:uid="{00000000-0005-0000-0000-0000116C0000}"/>
    <cellStyle name="SAPBEXHLevel3X 14 5" xfId="11082" xr:uid="{00000000-0005-0000-0000-0000126C0000}"/>
    <cellStyle name="SAPBEXHLevel3X 14 5 2" xfId="29991" xr:uid="{00000000-0005-0000-0000-0000136C0000}"/>
    <cellStyle name="SAPBEXHLevel3X 14 6" xfId="12624" xr:uid="{00000000-0005-0000-0000-0000146C0000}"/>
    <cellStyle name="SAPBEXHLevel3X 14 6 2" xfId="31533" xr:uid="{00000000-0005-0000-0000-0000156C0000}"/>
    <cellStyle name="SAPBEXHLevel3X 14 7" xfId="15778" xr:uid="{00000000-0005-0000-0000-0000166C0000}"/>
    <cellStyle name="SAPBEXHLevel3X 14 7 2" xfId="34687" xr:uid="{00000000-0005-0000-0000-0000176C0000}"/>
    <cellStyle name="SAPBEXHLevel3X 14 8" xfId="17320" xr:uid="{00000000-0005-0000-0000-0000186C0000}"/>
    <cellStyle name="SAPBEXHLevel3X 14 8 2" xfId="36229" xr:uid="{00000000-0005-0000-0000-0000196C0000}"/>
    <cellStyle name="SAPBEXHLevel3X 14 9" xfId="20330" xr:uid="{00000000-0005-0000-0000-00001A6C0000}"/>
    <cellStyle name="SAPBEXHLevel3X 15" xfId="748" xr:uid="{00000000-0005-0000-0000-00001B6C0000}"/>
    <cellStyle name="SAPBEXHLevel3X 15 2" xfId="3334" xr:uid="{00000000-0005-0000-0000-00001C6C0000}"/>
    <cellStyle name="SAPBEXHLevel3X 15 2 2" xfId="22243" xr:uid="{00000000-0005-0000-0000-00001D6C0000}"/>
    <cellStyle name="SAPBEXHLevel3X 15 3" xfId="6019" xr:uid="{00000000-0005-0000-0000-00001E6C0000}"/>
    <cellStyle name="SAPBEXHLevel3X 15 3 2" xfId="24928" xr:uid="{00000000-0005-0000-0000-00001F6C0000}"/>
    <cellStyle name="SAPBEXHLevel3X 15 4" xfId="8900" xr:uid="{00000000-0005-0000-0000-0000206C0000}"/>
    <cellStyle name="SAPBEXHLevel3X 15 4 2" xfId="27809" xr:uid="{00000000-0005-0000-0000-0000216C0000}"/>
    <cellStyle name="SAPBEXHLevel3X 15 5" xfId="11351" xr:uid="{00000000-0005-0000-0000-0000226C0000}"/>
    <cellStyle name="SAPBEXHLevel3X 15 5 2" xfId="30260" xr:uid="{00000000-0005-0000-0000-0000236C0000}"/>
    <cellStyle name="SAPBEXHLevel3X 15 6" xfId="12310" xr:uid="{00000000-0005-0000-0000-0000246C0000}"/>
    <cellStyle name="SAPBEXHLevel3X 15 6 2" xfId="31219" xr:uid="{00000000-0005-0000-0000-0000256C0000}"/>
    <cellStyle name="SAPBEXHLevel3X 15 7" xfId="16047" xr:uid="{00000000-0005-0000-0000-0000266C0000}"/>
    <cellStyle name="SAPBEXHLevel3X 15 7 2" xfId="34956" xr:uid="{00000000-0005-0000-0000-0000276C0000}"/>
    <cellStyle name="SAPBEXHLevel3X 15 8" xfId="17006" xr:uid="{00000000-0005-0000-0000-0000286C0000}"/>
    <cellStyle name="SAPBEXHLevel3X 15 8 2" xfId="35915" xr:uid="{00000000-0005-0000-0000-0000296C0000}"/>
    <cellStyle name="SAPBEXHLevel3X 15 9" xfId="20574" xr:uid="{00000000-0005-0000-0000-00002A6C0000}"/>
    <cellStyle name="SAPBEXHLevel3X 16" xfId="791" xr:uid="{00000000-0005-0000-0000-00002B6C0000}"/>
    <cellStyle name="SAPBEXHLevel3X 16 2" xfId="3377" xr:uid="{00000000-0005-0000-0000-00002C6C0000}"/>
    <cellStyle name="SAPBEXHLevel3X 16 2 2" xfId="22286" xr:uid="{00000000-0005-0000-0000-00002D6C0000}"/>
    <cellStyle name="SAPBEXHLevel3X 16 3" xfId="5509" xr:uid="{00000000-0005-0000-0000-00002E6C0000}"/>
    <cellStyle name="SAPBEXHLevel3X 16 3 2" xfId="24418" xr:uid="{00000000-0005-0000-0000-00002F6C0000}"/>
    <cellStyle name="SAPBEXHLevel3X 16 4" xfId="5427" xr:uid="{00000000-0005-0000-0000-0000306C0000}"/>
    <cellStyle name="SAPBEXHLevel3X 16 4 2" xfId="24336" xr:uid="{00000000-0005-0000-0000-0000316C0000}"/>
    <cellStyle name="SAPBEXHLevel3X 16 5" xfId="9525" xr:uid="{00000000-0005-0000-0000-0000326C0000}"/>
    <cellStyle name="SAPBEXHLevel3X 16 5 2" xfId="28434" xr:uid="{00000000-0005-0000-0000-0000336C0000}"/>
    <cellStyle name="SAPBEXHLevel3X 16 6" xfId="13420" xr:uid="{00000000-0005-0000-0000-0000346C0000}"/>
    <cellStyle name="SAPBEXHLevel3X 16 6 2" xfId="32329" xr:uid="{00000000-0005-0000-0000-0000356C0000}"/>
    <cellStyle name="SAPBEXHLevel3X 16 7" xfId="14221" xr:uid="{00000000-0005-0000-0000-0000366C0000}"/>
    <cellStyle name="SAPBEXHLevel3X 16 7 2" xfId="33130" xr:uid="{00000000-0005-0000-0000-0000376C0000}"/>
    <cellStyle name="SAPBEXHLevel3X 16 8" xfId="18116" xr:uid="{00000000-0005-0000-0000-0000386C0000}"/>
    <cellStyle name="SAPBEXHLevel3X 16 8 2" xfId="37025" xr:uid="{00000000-0005-0000-0000-0000396C0000}"/>
    <cellStyle name="SAPBEXHLevel3X 16 9" xfId="18912" xr:uid="{00000000-0005-0000-0000-00003A6C0000}"/>
    <cellStyle name="SAPBEXHLevel3X 17" xfId="787" xr:uid="{00000000-0005-0000-0000-00003B6C0000}"/>
    <cellStyle name="SAPBEXHLevel3X 17 2" xfId="3373" xr:uid="{00000000-0005-0000-0000-00003C6C0000}"/>
    <cellStyle name="SAPBEXHLevel3X 17 2 2" xfId="22282" xr:uid="{00000000-0005-0000-0000-00003D6C0000}"/>
    <cellStyle name="SAPBEXHLevel3X 17 3" xfId="6668" xr:uid="{00000000-0005-0000-0000-00003E6C0000}"/>
    <cellStyle name="SAPBEXHLevel3X 17 3 2" xfId="25577" xr:uid="{00000000-0005-0000-0000-00003F6C0000}"/>
    <cellStyle name="SAPBEXHLevel3X 17 4" xfId="9075" xr:uid="{00000000-0005-0000-0000-0000406C0000}"/>
    <cellStyle name="SAPBEXHLevel3X 17 4 2" xfId="27984" xr:uid="{00000000-0005-0000-0000-0000416C0000}"/>
    <cellStyle name="SAPBEXHLevel3X 17 5" xfId="11547" xr:uid="{00000000-0005-0000-0000-0000426C0000}"/>
    <cellStyle name="SAPBEXHLevel3X 17 5 2" xfId="30456" xr:uid="{00000000-0005-0000-0000-0000436C0000}"/>
    <cellStyle name="SAPBEXHLevel3X 17 6" xfId="13905" xr:uid="{00000000-0005-0000-0000-0000446C0000}"/>
    <cellStyle name="SAPBEXHLevel3X 17 6 2" xfId="32814" xr:uid="{00000000-0005-0000-0000-0000456C0000}"/>
    <cellStyle name="SAPBEXHLevel3X 17 7" xfId="16243" xr:uid="{00000000-0005-0000-0000-0000466C0000}"/>
    <cellStyle name="SAPBEXHLevel3X 17 7 2" xfId="35152" xr:uid="{00000000-0005-0000-0000-0000476C0000}"/>
    <cellStyle name="SAPBEXHLevel3X 17 8" xfId="18601" xr:uid="{00000000-0005-0000-0000-0000486C0000}"/>
    <cellStyle name="SAPBEXHLevel3X 17 8 2" xfId="37510" xr:uid="{00000000-0005-0000-0000-0000496C0000}"/>
    <cellStyle name="SAPBEXHLevel3X 17 9" xfId="20750" xr:uid="{00000000-0005-0000-0000-00004A6C0000}"/>
    <cellStyle name="SAPBEXHLevel3X 18" xfId="853" xr:uid="{00000000-0005-0000-0000-00004B6C0000}"/>
    <cellStyle name="SAPBEXHLevel3X 18 2" xfId="3439" xr:uid="{00000000-0005-0000-0000-00004C6C0000}"/>
    <cellStyle name="SAPBEXHLevel3X 18 2 2" xfId="22348" xr:uid="{00000000-0005-0000-0000-00004D6C0000}"/>
    <cellStyle name="SAPBEXHLevel3X 18 3" xfId="6450" xr:uid="{00000000-0005-0000-0000-00004E6C0000}"/>
    <cellStyle name="SAPBEXHLevel3X 18 3 2" xfId="25359" xr:uid="{00000000-0005-0000-0000-00004F6C0000}"/>
    <cellStyle name="SAPBEXHLevel3X 18 4" xfId="9054" xr:uid="{00000000-0005-0000-0000-0000506C0000}"/>
    <cellStyle name="SAPBEXHLevel3X 18 4 2" xfId="27963" xr:uid="{00000000-0005-0000-0000-0000516C0000}"/>
    <cellStyle name="SAPBEXHLevel3X 18 5" xfId="11521" xr:uid="{00000000-0005-0000-0000-0000526C0000}"/>
    <cellStyle name="SAPBEXHLevel3X 18 5 2" xfId="30430" xr:uid="{00000000-0005-0000-0000-0000536C0000}"/>
    <cellStyle name="SAPBEXHLevel3X 18 6" xfId="13776" xr:uid="{00000000-0005-0000-0000-0000546C0000}"/>
    <cellStyle name="SAPBEXHLevel3X 18 6 2" xfId="32685" xr:uid="{00000000-0005-0000-0000-0000556C0000}"/>
    <cellStyle name="SAPBEXHLevel3X 18 7" xfId="16217" xr:uid="{00000000-0005-0000-0000-0000566C0000}"/>
    <cellStyle name="SAPBEXHLevel3X 18 7 2" xfId="35126" xr:uid="{00000000-0005-0000-0000-0000576C0000}"/>
    <cellStyle name="SAPBEXHLevel3X 18 8" xfId="18472" xr:uid="{00000000-0005-0000-0000-0000586C0000}"/>
    <cellStyle name="SAPBEXHLevel3X 18 8 2" xfId="37381" xr:uid="{00000000-0005-0000-0000-0000596C0000}"/>
    <cellStyle name="SAPBEXHLevel3X 18 9" xfId="20730" xr:uid="{00000000-0005-0000-0000-00005A6C0000}"/>
    <cellStyle name="SAPBEXHLevel3X 19" xfId="849" xr:uid="{00000000-0005-0000-0000-00005B6C0000}"/>
    <cellStyle name="SAPBEXHLevel3X 19 2" xfId="3435" xr:uid="{00000000-0005-0000-0000-00005C6C0000}"/>
    <cellStyle name="SAPBEXHLevel3X 19 2 2" xfId="22344" xr:uid="{00000000-0005-0000-0000-00005D6C0000}"/>
    <cellStyle name="SAPBEXHLevel3X 19 3" xfId="5371" xr:uid="{00000000-0005-0000-0000-00005E6C0000}"/>
    <cellStyle name="SAPBEXHLevel3X 19 3 2" xfId="24280" xr:uid="{00000000-0005-0000-0000-00005F6C0000}"/>
    <cellStyle name="SAPBEXHLevel3X 19 4" xfId="8161" xr:uid="{00000000-0005-0000-0000-0000606C0000}"/>
    <cellStyle name="SAPBEXHLevel3X 19 4 2" xfId="27070" xr:uid="{00000000-0005-0000-0000-0000616C0000}"/>
    <cellStyle name="SAPBEXHLevel3X 19 5" xfId="10536" xr:uid="{00000000-0005-0000-0000-0000626C0000}"/>
    <cellStyle name="SAPBEXHLevel3X 19 5 2" xfId="29445" xr:uid="{00000000-0005-0000-0000-0000636C0000}"/>
    <cellStyle name="SAPBEXHLevel3X 19 6" xfId="12996" xr:uid="{00000000-0005-0000-0000-0000646C0000}"/>
    <cellStyle name="SAPBEXHLevel3X 19 6 2" xfId="31905" xr:uid="{00000000-0005-0000-0000-0000656C0000}"/>
    <cellStyle name="SAPBEXHLevel3X 19 7" xfId="15232" xr:uid="{00000000-0005-0000-0000-0000666C0000}"/>
    <cellStyle name="SAPBEXHLevel3X 19 7 2" xfId="34141" xr:uid="{00000000-0005-0000-0000-0000676C0000}"/>
    <cellStyle name="SAPBEXHLevel3X 19 8" xfId="17692" xr:uid="{00000000-0005-0000-0000-0000686C0000}"/>
    <cellStyle name="SAPBEXHLevel3X 19 8 2" xfId="36601" xr:uid="{00000000-0005-0000-0000-0000696C0000}"/>
    <cellStyle name="SAPBEXHLevel3X 19 9" xfId="19834" xr:uid="{00000000-0005-0000-0000-00006A6C0000}"/>
    <cellStyle name="SAPBEXHLevel3X 2" xfId="203" xr:uid="{00000000-0005-0000-0000-00006B6C0000}"/>
    <cellStyle name="SAPBEXHLevel3X 2 2" xfId="2789" xr:uid="{00000000-0005-0000-0000-00006C6C0000}"/>
    <cellStyle name="SAPBEXHLevel3X 2 2 2" xfId="21698" xr:uid="{00000000-0005-0000-0000-00006D6C0000}"/>
    <cellStyle name="SAPBEXHLevel3X 2 3" xfId="7358" xr:uid="{00000000-0005-0000-0000-00006E6C0000}"/>
    <cellStyle name="SAPBEXHLevel3X 2 3 2" xfId="26267" xr:uid="{00000000-0005-0000-0000-00006F6C0000}"/>
    <cellStyle name="SAPBEXHLevel3X 2 4" xfId="8849" xr:uid="{00000000-0005-0000-0000-0000706C0000}"/>
    <cellStyle name="SAPBEXHLevel3X 2 4 2" xfId="27758" xr:uid="{00000000-0005-0000-0000-0000716C0000}"/>
    <cellStyle name="SAPBEXHLevel3X 2 5" xfId="11297" xr:uid="{00000000-0005-0000-0000-0000726C0000}"/>
    <cellStyle name="SAPBEXHLevel3X 2 5 2" xfId="30206" xr:uid="{00000000-0005-0000-0000-0000736C0000}"/>
    <cellStyle name="SAPBEXHLevel3X 2 6" xfId="13629" xr:uid="{00000000-0005-0000-0000-0000746C0000}"/>
    <cellStyle name="SAPBEXHLevel3X 2 6 2" xfId="32538" xr:uid="{00000000-0005-0000-0000-0000756C0000}"/>
    <cellStyle name="SAPBEXHLevel3X 2 7" xfId="15993" xr:uid="{00000000-0005-0000-0000-0000766C0000}"/>
    <cellStyle name="SAPBEXHLevel3X 2 7 2" xfId="34902" xr:uid="{00000000-0005-0000-0000-0000776C0000}"/>
    <cellStyle name="SAPBEXHLevel3X 2 8" xfId="18325" xr:uid="{00000000-0005-0000-0000-0000786C0000}"/>
    <cellStyle name="SAPBEXHLevel3X 2 8 2" xfId="37234" xr:uid="{00000000-0005-0000-0000-0000796C0000}"/>
    <cellStyle name="SAPBEXHLevel3X 2 9" xfId="20523" xr:uid="{00000000-0005-0000-0000-00007A6C0000}"/>
    <cellStyle name="SAPBEXHLevel3X 20" xfId="943" xr:uid="{00000000-0005-0000-0000-00007B6C0000}"/>
    <cellStyle name="SAPBEXHLevel3X 20 2" xfId="3529" xr:uid="{00000000-0005-0000-0000-00007C6C0000}"/>
    <cellStyle name="SAPBEXHLevel3X 20 2 2" xfId="22438" xr:uid="{00000000-0005-0000-0000-00007D6C0000}"/>
    <cellStyle name="SAPBEXHLevel3X 20 3" xfId="5626" xr:uid="{00000000-0005-0000-0000-00007E6C0000}"/>
    <cellStyle name="SAPBEXHLevel3X 20 3 2" xfId="24535" xr:uid="{00000000-0005-0000-0000-00007F6C0000}"/>
    <cellStyle name="SAPBEXHLevel3X 20 4" xfId="7169" xr:uid="{00000000-0005-0000-0000-0000806C0000}"/>
    <cellStyle name="SAPBEXHLevel3X 20 4 2" xfId="26078" xr:uid="{00000000-0005-0000-0000-0000816C0000}"/>
    <cellStyle name="SAPBEXHLevel3X 20 5" xfId="12076" xr:uid="{00000000-0005-0000-0000-0000826C0000}"/>
    <cellStyle name="SAPBEXHLevel3X 20 5 2" xfId="30985" xr:uid="{00000000-0005-0000-0000-0000836C0000}"/>
    <cellStyle name="SAPBEXHLevel3X 20 6" xfId="12661" xr:uid="{00000000-0005-0000-0000-0000846C0000}"/>
    <cellStyle name="SAPBEXHLevel3X 20 6 2" xfId="31570" xr:uid="{00000000-0005-0000-0000-0000856C0000}"/>
    <cellStyle name="SAPBEXHLevel3X 20 7" xfId="16772" xr:uid="{00000000-0005-0000-0000-0000866C0000}"/>
    <cellStyle name="SAPBEXHLevel3X 20 7 2" xfId="35681" xr:uid="{00000000-0005-0000-0000-0000876C0000}"/>
    <cellStyle name="SAPBEXHLevel3X 20 8" xfId="17357" xr:uid="{00000000-0005-0000-0000-0000886C0000}"/>
    <cellStyle name="SAPBEXHLevel3X 20 8 2" xfId="36266" xr:uid="{00000000-0005-0000-0000-0000896C0000}"/>
    <cellStyle name="SAPBEXHLevel3X 20 9" xfId="21240" xr:uid="{00000000-0005-0000-0000-00008A6C0000}"/>
    <cellStyle name="SAPBEXHLevel3X 21" xfId="965" xr:uid="{00000000-0005-0000-0000-00008B6C0000}"/>
    <cellStyle name="SAPBEXHLevel3X 21 2" xfId="3551" xr:uid="{00000000-0005-0000-0000-00008C6C0000}"/>
    <cellStyle name="SAPBEXHLevel3X 21 2 2" xfId="22460" xr:uid="{00000000-0005-0000-0000-00008D6C0000}"/>
    <cellStyle name="SAPBEXHLevel3X 21 3" xfId="2670" xr:uid="{00000000-0005-0000-0000-00008E6C0000}"/>
    <cellStyle name="SAPBEXHLevel3X 21 3 2" xfId="21579" xr:uid="{00000000-0005-0000-0000-00008F6C0000}"/>
    <cellStyle name="SAPBEXHLevel3X 21 4" xfId="9448" xr:uid="{00000000-0005-0000-0000-0000906C0000}"/>
    <cellStyle name="SAPBEXHLevel3X 21 4 2" xfId="28357" xr:uid="{00000000-0005-0000-0000-0000916C0000}"/>
    <cellStyle name="SAPBEXHLevel3X 21 5" xfId="10931" xr:uid="{00000000-0005-0000-0000-0000926C0000}"/>
    <cellStyle name="SAPBEXHLevel3X 21 5 2" xfId="29840" xr:uid="{00000000-0005-0000-0000-0000936C0000}"/>
    <cellStyle name="SAPBEXHLevel3X 21 6" xfId="13319" xr:uid="{00000000-0005-0000-0000-0000946C0000}"/>
    <cellStyle name="SAPBEXHLevel3X 21 6 2" xfId="32228" xr:uid="{00000000-0005-0000-0000-0000956C0000}"/>
    <cellStyle name="SAPBEXHLevel3X 21 7" xfId="15627" xr:uid="{00000000-0005-0000-0000-0000966C0000}"/>
    <cellStyle name="SAPBEXHLevel3X 21 7 2" xfId="34536" xr:uid="{00000000-0005-0000-0000-0000976C0000}"/>
    <cellStyle name="SAPBEXHLevel3X 21 8" xfId="18015" xr:uid="{00000000-0005-0000-0000-0000986C0000}"/>
    <cellStyle name="SAPBEXHLevel3X 21 8 2" xfId="36924" xr:uid="{00000000-0005-0000-0000-0000996C0000}"/>
    <cellStyle name="SAPBEXHLevel3X 21 9" xfId="20193" xr:uid="{00000000-0005-0000-0000-00009A6C0000}"/>
    <cellStyle name="SAPBEXHLevel3X 22" xfId="961" xr:uid="{00000000-0005-0000-0000-00009B6C0000}"/>
    <cellStyle name="SAPBEXHLevel3X 22 2" xfId="3547" xr:uid="{00000000-0005-0000-0000-00009C6C0000}"/>
    <cellStyle name="SAPBEXHLevel3X 22 2 2" xfId="22456" xr:uid="{00000000-0005-0000-0000-00009D6C0000}"/>
    <cellStyle name="SAPBEXHLevel3X 22 3" xfId="6528" xr:uid="{00000000-0005-0000-0000-00009E6C0000}"/>
    <cellStyle name="SAPBEXHLevel3X 22 3 2" xfId="25437" xr:uid="{00000000-0005-0000-0000-00009F6C0000}"/>
    <cellStyle name="SAPBEXHLevel3X 22 4" xfId="9312" xr:uid="{00000000-0005-0000-0000-0000A06C0000}"/>
    <cellStyle name="SAPBEXHLevel3X 22 4 2" xfId="28221" xr:uid="{00000000-0005-0000-0000-0000A16C0000}"/>
    <cellStyle name="SAPBEXHLevel3X 22 5" xfId="11795" xr:uid="{00000000-0005-0000-0000-0000A26C0000}"/>
    <cellStyle name="SAPBEXHLevel3X 22 5 2" xfId="30704" xr:uid="{00000000-0005-0000-0000-0000A36C0000}"/>
    <cellStyle name="SAPBEXHLevel3X 22 6" xfId="13879" xr:uid="{00000000-0005-0000-0000-0000A46C0000}"/>
    <cellStyle name="SAPBEXHLevel3X 22 6 2" xfId="32788" xr:uid="{00000000-0005-0000-0000-0000A56C0000}"/>
    <cellStyle name="SAPBEXHLevel3X 22 7" xfId="16491" xr:uid="{00000000-0005-0000-0000-0000A66C0000}"/>
    <cellStyle name="SAPBEXHLevel3X 22 7 2" xfId="35400" xr:uid="{00000000-0005-0000-0000-0000A76C0000}"/>
    <cellStyle name="SAPBEXHLevel3X 22 8" xfId="18575" xr:uid="{00000000-0005-0000-0000-0000A86C0000}"/>
    <cellStyle name="SAPBEXHLevel3X 22 8 2" xfId="37484" xr:uid="{00000000-0005-0000-0000-0000A96C0000}"/>
    <cellStyle name="SAPBEXHLevel3X 22 9" xfId="20986" xr:uid="{00000000-0005-0000-0000-0000AA6C0000}"/>
    <cellStyle name="SAPBEXHLevel3X 23" xfId="1027" xr:uid="{00000000-0005-0000-0000-0000AB6C0000}"/>
    <cellStyle name="SAPBEXHLevel3X 23 2" xfId="3613" xr:uid="{00000000-0005-0000-0000-0000AC6C0000}"/>
    <cellStyle name="SAPBEXHLevel3X 23 2 2" xfId="22522" xr:uid="{00000000-0005-0000-0000-0000AD6C0000}"/>
    <cellStyle name="SAPBEXHLevel3X 23 3" xfId="5436" xr:uid="{00000000-0005-0000-0000-0000AE6C0000}"/>
    <cellStyle name="SAPBEXHLevel3X 23 3 2" xfId="24345" xr:uid="{00000000-0005-0000-0000-0000AF6C0000}"/>
    <cellStyle name="SAPBEXHLevel3X 23 4" xfId="7717" xr:uid="{00000000-0005-0000-0000-0000B06C0000}"/>
    <cellStyle name="SAPBEXHLevel3X 23 4 2" xfId="26626" xr:uid="{00000000-0005-0000-0000-0000B16C0000}"/>
    <cellStyle name="SAPBEXHLevel3X 23 5" xfId="10060" xr:uid="{00000000-0005-0000-0000-0000B26C0000}"/>
    <cellStyle name="SAPBEXHLevel3X 23 5 2" xfId="28969" xr:uid="{00000000-0005-0000-0000-0000B36C0000}"/>
    <cellStyle name="SAPBEXHLevel3X 23 6" xfId="12863" xr:uid="{00000000-0005-0000-0000-0000B46C0000}"/>
    <cellStyle name="SAPBEXHLevel3X 23 6 2" xfId="31772" xr:uid="{00000000-0005-0000-0000-0000B56C0000}"/>
    <cellStyle name="SAPBEXHLevel3X 23 7" xfId="14756" xr:uid="{00000000-0005-0000-0000-0000B66C0000}"/>
    <cellStyle name="SAPBEXHLevel3X 23 7 2" xfId="33665" xr:uid="{00000000-0005-0000-0000-0000B76C0000}"/>
    <cellStyle name="SAPBEXHLevel3X 23 8" xfId="17559" xr:uid="{00000000-0005-0000-0000-0000B86C0000}"/>
    <cellStyle name="SAPBEXHLevel3X 23 8 2" xfId="36468" xr:uid="{00000000-0005-0000-0000-0000B96C0000}"/>
    <cellStyle name="SAPBEXHLevel3X 23 9" xfId="19388" xr:uid="{00000000-0005-0000-0000-0000BA6C0000}"/>
    <cellStyle name="SAPBEXHLevel3X 24" xfId="1070" xr:uid="{00000000-0005-0000-0000-0000BB6C0000}"/>
    <cellStyle name="SAPBEXHLevel3X 24 2" xfId="3656" xr:uid="{00000000-0005-0000-0000-0000BC6C0000}"/>
    <cellStyle name="SAPBEXHLevel3X 24 2 2" xfId="22565" xr:uid="{00000000-0005-0000-0000-0000BD6C0000}"/>
    <cellStyle name="SAPBEXHLevel3X 24 3" xfId="6165" xr:uid="{00000000-0005-0000-0000-0000BE6C0000}"/>
    <cellStyle name="SAPBEXHLevel3X 24 3 2" xfId="25074" xr:uid="{00000000-0005-0000-0000-0000BF6C0000}"/>
    <cellStyle name="SAPBEXHLevel3X 24 4" xfId="8919" xr:uid="{00000000-0005-0000-0000-0000C06C0000}"/>
    <cellStyle name="SAPBEXHLevel3X 24 4 2" xfId="27828" xr:uid="{00000000-0005-0000-0000-0000C16C0000}"/>
    <cellStyle name="SAPBEXHLevel3X 24 5" xfId="11029" xr:uid="{00000000-0005-0000-0000-0000C26C0000}"/>
    <cellStyle name="SAPBEXHLevel3X 24 5 2" xfId="29938" xr:uid="{00000000-0005-0000-0000-0000C36C0000}"/>
    <cellStyle name="SAPBEXHLevel3X 24 6" xfId="12751" xr:uid="{00000000-0005-0000-0000-0000C46C0000}"/>
    <cellStyle name="SAPBEXHLevel3X 24 6 2" xfId="31660" xr:uid="{00000000-0005-0000-0000-0000C56C0000}"/>
    <cellStyle name="SAPBEXHLevel3X 24 7" xfId="15725" xr:uid="{00000000-0005-0000-0000-0000C66C0000}"/>
    <cellStyle name="SAPBEXHLevel3X 24 7 2" xfId="34634" xr:uid="{00000000-0005-0000-0000-0000C76C0000}"/>
    <cellStyle name="SAPBEXHLevel3X 24 8" xfId="17447" xr:uid="{00000000-0005-0000-0000-0000C86C0000}"/>
    <cellStyle name="SAPBEXHLevel3X 24 8 2" xfId="36356" xr:uid="{00000000-0005-0000-0000-0000C96C0000}"/>
    <cellStyle name="SAPBEXHLevel3X 24 9" xfId="20285" xr:uid="{00000000-0005-0000-0000-0000CA6C0000}"/>
    <cellStyle name="SAPBEXHLevel3X 25" xfId="1113" xr:uid="{00000000-0005-0000-0000-0000CB6C0000}"/>
    <cellStyle name="SAPBEXHLevel3X 25 2" xfId="3699" xr:uid="{00000000-0005-0000-0000-0000CC6C0000}"/>
    <cellStyle name="SAPBEXHLevel3X 25 2 2" xfId="22608" xr:uid="{00000000-0005-0000-0000-0000CD6C0000}"/>
    <cellStyle name="SAPBEXHLevel3X 25 3" xfId="6848" xr:uid="{00000000-0005-0000-0000-0000CE6C0000}"/>
    <cellStyle name="SAPBEXHLevel3X 25 3 2" xfId="25757" xr:uid="{00000000-0005-0000-0000-0000CF6C0000}"/>
    <cellStyle name="SAPBEXHLevel3X 25 4" xfId="8056" xr:uid="{00000000-0005-0000-0000-0000D06C0000}"/>
    <cellStyle name="SAPBEXHLevel3X 25 4 2" xfId="26965" xr:uid="{00000000-0005-0000-0000-0000D16C0000}"/>
    <cellStyle name="SAPBEXHLevel3X 25 5" xfId="10424" xr:uid="{00000000-0005-0000-0000-0000D26C0000}"/>
    <cellStyle name="SAPBEXHLevel3X 25 5 2" xfId="29333" xr:uid="{00000000-0005-0000-0000-0000D36C0000}"/>
    <cellStyle name="SAPBEXHLevel3X 25 6" xfId="10330" xr:uid="{00000000-0005-0000-0000-0000D46C0000}"/>
    <cellStyle name="SAPBEXHLevel3X 25 6 2" xfId="29239" xr:uid="{00000000-0005-0000-0000-0000D56C0000}"/>
    <cellStyle name="SAPBEXHLevel3X 25 7" xfId="15120" xr:uid="{00000000-0005-0000-0000-0000D66C0000}"/>
    <cellStyle name="SAPBEXHLevel3X 25 7 2" xfId="34029" xr:uid="{00000000-0005-0000-0000-0000D76C0000}"/>
    <cellStyle name="SAPBEXHLevel3X 25 8" xfId="15026" xr:uid="{00000000-0005-0000-0000-0000D86C0000}"/>
    <cellStyle name="SAPBEXHLevel3X 25 8 2" xfId="33935" xr:uid="{00000000-0005-0000-0000-0000D96C0000}"/>
    <cellStyle name="SAPBEXHLevel3X 25 9" xfId="19727" xr:uid="{00000000-0005-0000-0000-0000DA6C0000}"/>
    <cellStyle name="SAPBEXHLevel3X 26" xfId="1109" xr:uid="{00000000-0005-0000-0000-0000DB6C0000}"/>
    <cellStyle name="SAPBEXHLevel3X 26 2" xfId="3695" xr:uid="{00000000-0005-0000-0000-0000DC6C0000}"/>
    <cellStyle name="SAPBEXHLevel3X 26 2 2" xfId="22604" xr:uid="{00000000-0005-0000-0000-0000DD6C0000}"/>
    <cellStyle name="SAPBEXHLevel3X 26 3" xfId="2629" xr:uid="{00000000-0005-0000-0000-0000DE6C0000}"/>
    <cellStyle name="SAPBEXHLevel3X 26 3 2" xfId="21538" xr:uid="{00000000-0005-0000-0000-0000DF6C0000}"/>
    <cellStyle name="SAPBEXHLevel3X 26 4" xfId="7876" xr:uid="{00000000-0005-0000-0000-0000E06C0000}"/>
    <cellStyle name="SAPBEXHLevel3X 26 4 2" xfId="26785" xr:uid="{00000000-0005-0000-0000-0000E16C0000}"/>
    <cellStyle name="SAPBEXHLevel3X 26 5" xfId="10230" xr:uid="{00000000-0005-0000-0000-0000E26C0000}"/>
    <cellStyle name="SAPBEXHLevel3X 26 5 2" xfId="29139" xr:uid="{00000000-0005-0000-0000-0000E36C0000}"/>
    <cellStyle name="SAPBEXHLevel3X 26 6" xfId="12207" xr:uid="{00000000-0005-0000-0000-0000E46C0000}"/>
    <cellStyle name="SAPBEXHLevel3X 26 6 2" xfId="31116" xr:uid="{00000000-0005-0000-0000-0000E56C0000}"/>
    <cellStyle name="SAPBEXHLevel3X 26 7" xfId="14926" xr:uid="{00000000-0005-0000-0000-0000E66C0000}"/>
    <cellStyle name="SAPBEXHLevel3X 26 7 2" xfId="33835" xr:uid="{00000000-0005-0000-0000-0000E76C0000}"/>
    <cellStyle name="SAPBEXHLevel3X 26 8" xfId="16903" xr:uid="{00000000-0005-0000-0000-0000E86C0000}"/>
    <cellStyle name="SAPBEXHLevel3X 26 8 2" xfId="35812" xr:uid="{00000000-0005-0000-0000-0000E96C0000}"/>
    <cellStyle name="SAPBEXHLevel3X 26 9" xfId="19549" xr:uid="{00000000-0005-0000-0000-0000EA6C0000}"/>
    <cellStyle name="SAPBEXHLevel3X 27" xfId="1202" xr:uid="{00000000-0005-0000-0000-0000EB6C0000}"/>
    <cellStyle name="SAPBEXHLevel3X 27 2" xfId="3788" xr:uid="{00000000-0005-0000-0000-0000EC6C0000}"/>
    <cellStyle name="SAPBEXHLevel3X 27 2 2" xfId="22697" xr:uid="{00000000-0005-0000-0000-0000ED6C0000}"/>
    <cellStyle name="SAPBEXHLevel3X 27 3" xfId="6947" xr:uid="{00000000-0005-0000-0000-0000EE6C0000}"/>
    <cellStyle name="SAPBEXHLevel3X 27 3 2" xfId="25856" xr:uid="{00000000-0005-0000-0000-0000EF6C0000}"/>
    <cellStyle name="SAPBEXHLevel3X 27 4" xfId="7660" xr:uid="{00000000-0005-0000-0000-0000F06C0000}"/>
    <cellStyle name="SAPBEXHLevel3X 27 4 2" xfId="26569" xr:uid="{00000000-0005-0000-0000-0000F16C0000}"/>
    <cellStyle name="SAPBEXHLevel3X 27 5" xfId="9996" xr:uid="{00000000-0005-0000-0000-0000F26C0000}"/>
    <cellStyle name="SAPBEXHLevel3X 27 5 2" xfId="28905" xr:uid="{00000000-0005-0000-0000-0000F36C0000}"/>
    <cellStyle name="SAPBEXHLevel3X 27 6" xfId="12444" xr:uid="{00000000-0005-0000-0000-0000F46C0000}"/>
    <cellStyle name="SAPBEXHLevel3X 27 6 2" xfId="31353" xr:uid="{00000000-0005-0000-0000-0000F56C0000}"/>
    <cellStyle name="SAPBEXHLevel3X 27 7" xfId="14692" xr:uid="{00000000-0005-0000-0000-0000F66C0000}"/>
    <cellStyle name="SAPBEXHLevel3X 27 7 2" xfId="33601" xr:uid="{00000000-0005-0000-0000-0000F76C0000}"/>
    <cellStyle name="SAPBEXHLevel3X 27 8" xfId="17140" xr:uid="{00000000-0005-0000-0000-0000F86C0000}"/>
    <cellStyle name="SAPBEXHLevel3X 27 8 2" xfId="36049" xr:uid="{00000000-0005-0000-0000-0000F96C0000}"/>
    <cellStyle name="SAPBEXHLevel3X 27 9" xfId="19330" xr:uid="{00000000-0005-0000-0000-0000FA6C0000}"/>
    <cellStyle name="SAPBEXHLevel3X 28" xfId="1218" xr:uid="{00000000-0005-0000-0000-0000FB6C0000}"/>
    <cellStyle name="SAPBEXHLevel3X 28 2" xfId="3804" xr:uid="{00000000-0005-0000-0000-0000FC6C0000}"/>
    <cellStyle name="SAPBEXHLevel3X 28 2 2" xfId="22713" xr:uid="{00000000-0005-0000-0000-0000FD6C0000}"/>
    <cellStyle name="SAPBEXHLevel3X 28 3" xfId="6550" xr:uid="{00000000-0005-0000-0000-0000FE6C0000}"/>
    <cellStyle name="SAPBEXHLevel3X 28 3 2" xfId="25459" xr:uid="{00000000-0005-0000-0000-0000FF6C0000}"/>
    <cellStyle name="SAPBEXHLevel3X 28 4" xfId="7828" xr:uid="{00000000-0005-0000-0000-0000006D0000}"/>
    <cellStyle name="SAPBEXHLevel3X 28 4 2" xfId="26737" xr:uid="{00000000-0005-0000-0000-0000016D0000}"/>
    <cellStyle name="SAPBEXHLevel3X 28 5" xfId="10177" xr:uid="{00000000-0005-0000-0000-0000026D0000}"/>
    <cellStyle name="SAPBEXHLevel3X 28 5 2" xfId="29086" xr:uid="{00000000-0005-0000-0000-0000036D0000}"/>
    <cellStyle name="SAPBEXHLevel3X 28 6" xfId="14118" xr:uid="{00000000-0005-0000-0000-0000046D0000}"/>
    <cellStyle name="SAPBEXHLevel3X 28 6 2" xfId="33027" xr:uid="{00000000-0005-0000-0000-0000056D0000}"/>
    <cellStyle name="SAPBEXHLevel3X 28 7" xfId="14873" xr:uid="{00000000-0005-0000-0000-0000066D0000}"/>
    <cellStyle name="SAPBEXHLevel3X 28 7 2" xfId="33782" xr:uid="{00000000-0005-0000-0000-0000076D0000}"/>
    <cellStyle name="SAPBEXHLevel3X 28 8" xfId="18814" xr:uid="{00000000-0005-0000-0000-0000086D0000}"/>
    <cellStyle name="SAPBEXHLevel3X 28 8 2" xfId="37723" xr:uid="{00000000-0005-0000-0000-0000096D0000}"/>
    <cellStyle name="SAPBEXHLevel3X 28 9" xfId="19501" xr:uid="{00000000-0005-0000-0000-00000A6D0000}"/>
    <cellStyle name="SAPBEXHLevel3X 29" xfId="1261" xr:uid="{00000000-0005-0000-0000-00000B6D0000}"/>
    <cellStyle name="SAPBEXHLevel3X 29 2" xfId="3847" xr:uid="{00000000-0005-0000-0000-00000C6D0000}"/>
    <cellStyle name="SAPBEXHLevel3X 29 2 2" xfId="22756" xr:uid="{00000000-0005-0000-0000-00000D6D0000}"/>
    <cellStyle name="SAPBEXHLevel3X 29 3" xfId="6664" xr:uid="{00000000-0005-0000-0000-00000E6D0000}"/>
    <cellStyle name="SAPBEXHLevel3X 29 3 2" xfId="25573" xr:uid="{00000000-0005-0000-0000-00000F6D0000}"/>
    <cellStyle name="SAPBEXHLevel3X 29 4" xfId="8083" xr:uid="{00000000-0005-0000-0000-0000106D0000}"/>
    <cellStyle name="SAPBEXHLevel3X 29 4 2" xfId="26992" xr:uid="{00000000-0005-0000-0000-0000116D0000}"/>
    <cellStyle name="SAPBEXHLevel3X 29 5" xfId="10453" xr:uid="{00000000-0005-0000-0000-0000126D0000}"/>
    <cellStyle name="SAPBEXHLevel3X 29 5 2" xfId="29362" xr:uid="{00000000-0005-0000-0000-0000136D0000}"/>
    <cellStyle name="SAPBEXHLevel3X 29 6" xfId="13607" xr:uid="{00000000-0005-0000-0000-0000146D0000}"/>
    <cellStyle name="SAPBEXHLevel3X 29 6 2" xfId="32516" xr:uid="{00000000-0005-0000-0000-0000156D0000}"/>
    <cellStyle name="SAPBEXHLevel3X 29 7" xfId="15149" xr:uid="{00000000-0005-0000-0000-0000166D0000}"/>
    <cellStyle name="SAPBEXHLevel3X 29 7 2" xfId="34058" xr:uid="{00000000-0005-0000-0000-0000176D0000}"/>
    <cellStyle name="SAPBEXHLevel3X 29 8" xfId="18303" xr:uid="{00000000-0005-0000-0000-0000186D0000}"/>
    <cellStyle name="SAPBEXHLevel3X 29 8 2" xfId="37212" xr:uid="{00000000-0005-0000-0000-0000196D0000}"/>
    <cellStyle name="SAPBEXHLevel3X 29 9" xfId="19754" xr:uid="{00000000-0005-0000-0000-00001A6D0000}"/>
    <cellStyle name="SAPBEXHLevel3X 3" xfId="249" xr:uid="{00000000-0005-0000-0000-00001B6D0000}"/>
    <cellStyle name="SAPBEXHLevel3X 3 2" xfId="2835" xr:uid="{00000000-0005-0000-0000-00001C6D0000}"/>
    <cellStyle name="SAPBEXHLevel3X 3 2 2" xfId="21744" xr:uid="{00000000-0005-0000-0000-00001D6D0000}"/>
    <cellStyle name="SAPBEXHLevel3X 3 3" xfId="6764" xr:uid="{00000000-0005-0000-0000-00001E6D0000}"/>
    <cellStyle name="SAPBEXHLevel3X 3 3 2" xfId="25673" xr:uid="{00000000-0005-0000-0000-00001F6D0000}"/>
    <cellStyle name="SAPBEXHLevel3X 3 4" xfId="9455" xr:uid="{00000000-0005-0000-0000-0000206D0000}"/>
    <cellStyle name="SAPBEXHLevel3X 3 4 2" xfId="28364" xr:uid="{00000000-0005-0000-0000-0000216D0000}"/>
    <cellStyle name="SAPBEXHLevel3X 3 5" xfId="9632" xr:uid="{00000000-0005-0000-0000-0000226D0000}"/>
    <cellStyle name="SAPBEXHLevel3X 3 5 2" xfId="28541" xr:uid="{00000000-0005-0000-0000-0000236D0000}"/>
    <cellStyle name="SAPBEXHLevel3X 3 6" xfId="13393" xr:uid="{00000000-0005-0000-0000-0000246D0000}"/>
    <cellStyle name="SAPBEXHLevel3X 3 6 2" xfId="32302" xr:uid="{00000000-0005-0000-0000-0000256D0000}"/>
    <cellStyle name="SAPBEXHLevel3X 3 7" xfId="14328" xr:uid="{00000000-0005-0000-0000-0000266D0000}"/>
    <cellStyle name="SAPBEXHLevel3X 3 7 2" xfId="33237" xr:uid="{00000000-0005-0000-0000-0000276D0000}"/>
    <cellStyle name="SAPBEXHLevel3X 3 8" xfId="18089" xr:uid="{00000000-0005-0000-0000-0000286D0000}"/>
    <cellStyle name="SAPBEXHLevel3X 3 8 2" xfId="36998" xr:uid="{00000000-0005-0000-0000-0000296D0000}"/>
    <cellStyle name="SAPBEXHLevel3X 3 9" xfId="19008" xr:uid="{00000000-0005-0000-0000-00002A6D0000}"/>
    <cellStyle name="SAPBEXHLevel3X 30" xfId="1304" xr:uid="{00000000-0005-0000-0000-00002B6D0000}"/>
    <cellStyle name="SAPBEXHLevel3X 30 2" xfId="3890" xr:uid="{00000000-0005-0000-0000-00002C6D0000}"/>
    <cellStyle name="SAPBEXHLevel3X 30 2 2" xfId="22799" xr:uid="{00000000-0005-0000-0000-00002D6D0000}"/>
    <cellStyle name="SAPBEXHLevel3X 30 3" xfId="7114" xr:uid="{00000000-0005-0000-0000-00002E6D0000}"/>
    <cellStyle name="SAPBEXHLevel3X 30 3 2" xfId="26023" xr:uid="{00000000-0005-0000-0000-00002F6D0000}"/>
    <cellStyle name="SAPBEXHLevel3X 30 4" xfId="7946" xr:uid="{00000000-0005-0000-0000-0000306D0000}"/>
    <cellStyle name="SAPBEXHLevel3X 30 4 2" xfId="26855" xr:uid="{00000000-0005-0000-0000-0000316D0000}"/>
    <cellStyle name="SAPBEXHLevel3X 30 5" xfId="10302" xr:uid="{00000000-0005-0000-0000-0000326D0000}"/>
    <cellStyle name="SAPBEXHLevel3X 30 5 2" xfId="29211" xr:uid="{00000000-0005-0000-0000-0000336D0000}"/>
    <cellStyle name="SAPBEXHLevel3X 30 6" xfId="12412" xr:uid="{00000000-0005-0000-0000-0000346D0000}"/>
    <cellStyle name="SAPBEXHLevel3X 30 6 2" xfId="31321" xr:uid="{00000000-0005-0000-0000-0000356D0000}"/>
    <cellStyle name="SAPBEXHLevel3X 30 7" xfId="14998" xr:uid="{00000000-0005-0000-0000-0000366D0000}"/>
    <cellStyle name="SAPBEXHLevel3X 30 7 2" xfId="33907" xr:uid="{00000000-0005-0000-0000-0000376D0000}"/>
    <cellStyle name="SAPBEXHLevel3X 30 8" xfId="17108" xr:uid="{00000000-0005-0000-0000-0000386D0000}"/>
    <cellStyle name="SAPBEXHLevel3X 30 8 2" xfId="36017" xr:uid="{00000000-0005-0000-0000-0000396D0000}"/>
    <cellStyle name="SAPBEXHLevel3X 30 9" xfId="19617" xr:uid="{00000000-0005-0000-0000-00003A6D0000}"/>
    <cellStyle name="SAPBEXHLevel3X 31" xfId="1346" xr:uid="{00000000-0005-0000-0000-00003B6D0000}"/>
    <cellStyle name="SAPBEXHLevel3X 31 2" xfId="3932" xr:uid="{00000000-0005-0000-0000-00003C6D0000}"/>
    <cellStyle name="SAPBEXHLevel3X 31 2 2" xfId="22841" xr:uid="{00000000-0005-0000-0000-00003D6D0000}"/>
    <cellStyle name="SAPBEXHLevel3X 31 3" xfId="6649" xr:uid="{00000000-0005-0000-0000-00003E6D0000}"/>
    <cellStyle name="SAPBEXHLevel3X 31 3 2" xfId="25558" xr:uid="{00000000-0005-0000-0000-00003F6D0000}"/>
    <cellStyle name="SAPBEXHLevel3X 31 4" xfId="7889" xr:uid="{00000000-0005-0000-0000-0000406D0000}"/>
    <cellStyle name="SAPBEXHLevel3X 31 4 2" xfId="26798" xr:uid="{00000000-0005-0000-0000-0000416D0000}"/>
    <cellStyle name="SAPBEXHLevel3X 31 5" xfId="10244" xr:uid="{00000000-0005-0000-0000-0000426D0000}"/>
    <cellStyle name="SAPBEXHLevel3X 31 5 2" xfId="29153" xr:uid="{00000000-0005-0000-0000-0000436D0000}"/>
    <cellStyle name="SAPBEXHLevel3X 31 6" xfId="13131" xr:uid="{00000000-0005-0000-0000-0000446D0000}"/>
    <cellStyle name="SAPBEXHLevel3X 31 6 2" xfId="32040" xr:uid="{00000000-0005-0000-0000-0000456D0000}"/>
    <cellStyle name="SAPBEXHLevel3X 31 7" xfId="14940" xr:uid="{00000000-0005-0000-0000-0000466D0000}"/>
    <cellStyle name="SAPBEXHLevel3X 31 7 2" xfId="33849" xr:uid="{00000000-0005-0000-0000-0000476D0000}"/>
    <cellStyle name="SAPBEXHLevel3X 31 8" xfId="17827" xr:uid="{00000000-0005-0000-0000-0000486D0000}"/>
    <cellStyle name="SAPBEXHLevel3X 31 8 2" xfId="36736" xr:uid="{00000000-0005-0000-0000-0000496D0000}"/>
    <cellStyle name="SAPBEXHLevel3X 31 9" xfId="19562" xr:uid="{00000000-0005-0000-0000-00004A6D0000}"/>
    <cellStyle name="SAPBEXHLevel3X 32" xfId="1389" xr:uid="{00000000-0005-0000-0000-00004B6D0000}"/>
    <cellStyle name="SAPBEXHLevel3X 32 2" xfId="3975" xr:uid="{00000000-0005-0000-0000-00004C6D0000}"/>
    <cellStyle name="SAPBEXHLevel3X 32 2 2" xfId="22884" xr:uid="{00000000-0005-0000-0000-00004D6D0000}"/>
    <cellStyle name="SAPBEXHLevel3X 32 3" xfId="5545" xr:uid="{00000000-0005-0000-0000-00004E6D0000}"/>
    <cellStyle name="SAPBEXHLevel3X 32 3 2" xfId="24454" xr:uid="{00000000-0005-0000-0000-00004F6D0000}"/>
    <cellStyle name="SAPBEXHLevel3X 32 4" xfId="8275" xr:uid="{00000000-0005-0000-0000-0000506D0000}"/>
    <cellStyle name="SAPBEXHLevel3X 32 4 2" xfId="27184" xr:uid="{00000000-0005-0000-0000-0000516D0000}"/>
    <cellStyle name="SAPBEXHLevel3X 32 5" xfId="10669" xr:uid="{00000000-0005-0000-0000-0000526D0000}"/>
    <cellStyle name="SAPBEXHLevel3X 32 5 2" xfId="29578" xr:uid="{00000000-0005-0000-0000-0000536D0000}"/>
    <cellStyle name="SAPBEXHLevel3X 32 6" xfId="12012" xr:uid="{00000000-0005-0000-0000-0000546D0000}"/>
    <cellStyle name="SAPBEXHLevel3X 32 6 2" xfId="30921" xr:uid="{00000000-0005-0000-0000-0000556D0000}"/>
    <cellStyle name="SAPBEXHLevel3X 32 7" xfId="15365" xr:uid="{00000000-0005-0000-0000-0000566D0000}"/>
    <cellStyle name="SAPBEXHLevel3X 32 7 2" xfId="34274" xr:uid="{00000000-0005-0000-0000-0000576D0000}"/>
    <cellStyle name="SAPBEXHLevel3X 32 8" xfId="16708" xr:uid="{00000000-0005-0000-0000-0000586D0000}"/>
    <cellStyle name="SAPBEXHLevel3X 32 8 2" xfId="35617" xr:uid="{00000000-0005-0000-0000-0000596D0000}"/>
    <cellStyle name="SAPBEXHLevel3X 32 9" xfId="19948" xr:uid="{00000000-0005-0000-0000-00005A6D0000}"/>
    <cellStyle name="SAPBEXHLevel3X 33" xfId="1432" xr:uid="{00000000-0005-0000-0000-00005B6D0000}"/>
    <cellStyle name="SAPBEXHLevel3X 33 2" xfId="4018" xr:uid="{00000000-0005-0000-0000-00005C6D0000}"/>
    <cellStyle name="SAPBEXHLevel3X 33 2 2" xfId="22927" xr:uid="{00000000-0005-0000-0000-00005D6D0000}"/>
    <cellStyle name="SAPBEXHLevel3X 33 3" xfId="5603" xr:uid="{00000000-0005-0000-0000-00005E6D0000}"/>
    <cellStyle name="SAPBEXHLevel3X 33 3 2" xfId="24512" xr:uid="{00000000-0005-0000-0000-00005F6D0000}"/>
    <cellStyle name="SAPBEXHLevel3X 33 4" xfId="5558" xr:uid="{00000000-0005-0000-0000-0000606D0000}"/>
    <cellStyle name="SAPBEXHLevel3X 33 4 2" xfId="24467" xr:uid="{00000000-0005-0000-0000-0000616D0000}"/>
    <cellStyle name="SAPBEXHLevel3X 33 5" xfId="9687" xr:uid="{00000000-0005-0000-0000-0000626D0000}"/>
    <cellStyle name="SAPBEXHLevel3X 33 5 2" xfId="28596" xr:uid="{00000000-0005-0000-0000-0000636D0000}"/>
    <cellStyle name="SAPBEXHLevel3X 33 6" xfId="13941" xr:uid="{00000000-0005-0000-0000-0000646D0000}"/>
    <cellStyle name="SAPBEXHLevel3X 33 6 2" xfId="32850" xr:uid="{00000000-0005-0000-0000-0000656D0000}"/>
    <cellStyle name="SAPBEXHLevel3X 33 7" xfId="14383" xr:uid="{00000000-0005-0000-0000-0000666D0000}"/>
    <cellStyle name="SAPBEXHLevel3X 33 7 2" xfId="33292" xr:uid="{00000000-0005-0000-0000-0000676D0000}"/>
    <cellStyle name="SAPBEXHLevel3X 33 8" xfId="18637" xr:uid="{00000000-0005-0000-0000-0000686D0000}"/>
    <cellStyle name="SAPBEXHLevel3X 33 8 2" xfId="37546" xr:uid="{00000000-0005-0000-0000-0000696D0000}"/>
    <cellStyle name="SAPBEXHLevel3X 33 9" xfId="19054" xr:uid="{00000000-0005-0000-0000-00006A6D0000}"/>
    <cellStyle name="SAPBEXHLevel3X 34" xfId="1475" xr:uid="{00000000-0005-0000-0000-00006B6D0000}"/>
    <cellStyle name="SAPBEXHLevel3X 34 2" xfId="4061" xr:uid="{00000000-0005-0000-0000-00006C6D0000}"/>
    <cellStyle name="SAPBEXHLevel3X 34 2 2" xfId="22970" xr:uid="{00000000-0005-0000-0000-00006D6D0000}"/>
    <cellStyle name="SAPBEXHLevel3X 34 3" xfId="7269" xr:uid="{00000000-0005-0000-0000-00006E6D0000}"/>
    <cellStyle name="SAPBEXHLevel3X 34 3 2" xfId="26178" xr:uid="{00000000-0005-0000-0000-00006F6D0000}"/>
    <cellStyle name="SAPBEXHLevel3X 34 4" xfId="7547" xr:uid="{00000000-0005-0000-0000-0000706D0000}"/>
    <cellStyle name="SAPBEXHLevel3X 34 4 2" xfId="26456" xr:uid="{00000000-0005-0000-0000-0000716D0000}"/>
    <cellStyle name="SAPBEXHLevel3X 34 5" xfId="9869" xr:uid="{00000000-0005-0000-0000-0000726D0000}"/>
    <cellStyle name="SAPBEXHLevel3X 34 5 2" xfId="28778" xr:uid="{00000000-0005-0000-0000-0000736D0000}"/>
    <cellStyle name="SAPBEXHLevel3X 34 6" xfId="14015" xr:uid="{00000000-0005-0000-0000-0000746D0000}"/>
    <cellStyle name="SAPBEXHLevel3X 34 6 2" xfId="32924" xr:uid="{00000000-0005-0000-0000-0000756D0000}"/>
    <cellStyle name="SAPBEXHLevel3X 34 7" xfId="14565" xr:uid="{00000000-0005-0000-0000-0000766D0000}"/>
    <cellStyle name="SAPBEXHLevel3X 34 7 2" xfId="33474" xr:uid="{00000000-0005-0000-0000-0000776D0000}"/>
    <cellStyle name="SAPBEXHLevel3X 34 8" xfId="18711" xr:uid="{00000000-0005-0000-0000-0000786D0000}"/>
    <cellStyle name="SAPBEXHLevel3X 34 8 2" xfId="37620" xr:uid="{00000000-0005-0000-0000-0000796D0000}"/>
    <cellStyle name="SAPBEXHLevel3X 34 9" xfId="19218" xr:uid="{00000000-0005-0000-0000-00007A6D0000}"/>
    <cellStyle name="SAPBEXHLevel3X 35" xfId="1518" xr:uid="{00000000-0005-0000-0000-00007B6D0000}"/>
    <cellStyle name="SAPBEXHLevel3X 35 2" xfId="4104" xr:uid="{00000000-0005-0000-0000-00007C6D0000}"/>
    <cellStyle name="SAPBEXHLevel3X 35 2 2" xfId="23013" xr:uid="{00000000-0005-0000-0000-00007D6D0000}"/>
    <cellStyle name="SAPBEXHLevel3X 35 3" xfId="5625" xr:uid="{00000000-0005-0000-0000-00007E6D0000}"/>
    <cellStyle name="SAPBEXHLevel3X 35 3 2" xfId="24534" xr:uid="{00000000-0005-0000-0000-00007F6D0000}"/>
    <cellStyle name="SAPBEXHLevel3X 35 4" xfId="9057" xr:uid="{00000000-0005-0000-0000-0000806D0000}"/>
    <cellStyle name="SAPBEXHLevel3X 35 4 2" xfId="27966" xr:uid="{00000000-0005-0000-0000-0000816D0000}"/>
    <cellStyle name="SAPBEXHLevel3X 35 5" xfId="11525" xr:uid="{00000000-0005-0000-0000-0000826D0000}"/>
    <cellStyle name="SAPBEXHLevel3X 35 5 2" xfId="30434" xr:uid="{00000000-0005-0000-0000-0000836D0000}"/>
    <cellStyle name="SAPBEXHLevel3X 35 6" xfId="12312" xr:uid="{00000000-0005-0000-0000-0000846D0000}"/>
    <cellStyle name="SAPBEXHLevel3X 35 6 2" xfId="31221" xr:uid="{00000000-0005-0000-0000-0000856D0000}"/>
    <cellStyle name="SAPBEXHLevel3X 35 7" xfId="16221" xr:uid="{00000000-0005-0000-0000-0000866D0000}"/>
    <cellStyle name="SAPBEXHLevel3X 35 7 2" xfId="35130" xr:uid="{00000000-0005-0000-0000-0000876D0000}"/>
    <cellStyle name="SAPBEXHLevel3X 35 8" xfId="17008" xr:uid="{00000000-0005-0000-0000-0000886D0000}"/>
    <cellStyle name="SAPBEXHLevel3X 35 8 2" xfId="35917" xr:uid="{00000000-0005-0000-0000-0000896D0000}"/>
    <cellStyle name="SAPBEXHLevel3X 35 9" xfId="20733" xr:uid="{00000000-0005-0000-0000-00008A6D0000}"/>
    <cellStyle name="SAPBEXHLevel3X 36" xfId="1561" xr:uid="{00000000-0005-0000-0000-00008B6D0000}"/>
    <cellStyle name="SAPBEXHLevel3X 36 2" xfId="4147" xr:uid="{00000000-0005-0000-0000-00008C6D0000}"/>
    <cellStyle name="SAPBEXHLevel3X 36 2 2" xfId="23056" xr:uid="{00000000-0005-0000-0000-00008D6D0000}"/>
    <cellStyle name="SAPBEXHLevel3X 36 3" xfId="6707" xr:uid="{00000000-0005-0000-0000-00008E6D0000}"/>
    <cellStyle name="SAPBEXHLevel3X 36 3 2" xfId="25616" xr:uid="{00000000-0005-0000-0000-00008F6D0000}"/>
    <cellStyle name="SAPBEXHLevel3X 36 4" xfId="7982" xr:uid="{00000000-0005-0000-0000-0000906D0000}"/>
    <cellStyle name="SAPBEXHLevel3X 36 4 2" xfId="26891" xr:uid="{00000000-0005-0000-0000-0000916D0000}"/>
    <cellStyle name="SAPBEXHLevel3X 36 5" xfId="10345" xr:uid="{00000000-0005-0000-0000-0000926D0000}"/>
    <cellStyle name="SAPBEXHLevel3X 36 5 2" xfId="29254" xr:uid="{00000000-0005-0000-0000-0000936D0000}"/>
    <cellStyle name="SAPBEXHLevel3X 36 6" xfId="13148" xr:uid="{00000000-0005-0000-0000-0000946D0000}"/>
    <cellStyle name="SAPBEXHLevel3X 36 6 2" xfId="32057" xr:uid="{00000000-0005-0000-0000-0000956D0000}"/>
    <cellStyle name="SAPBEXHLevel3X 36 7" xfId="15041" xr:uid="{00000000-0005-0000-0000-0000966D0000}"/>
    <cellStyle name="SAPBEXHLevel3X 36 7 2" xfId="33950" xr:uid="{00000000-0005-0000-0000-0000976D0000}"/>
    <cellStyle name="SAPBEXHLevel3X 36 8" xfId="17844" xr:uid="{00000000-0005-0000-0000-0000986D0000}"/>
    <cellStyle name="SAPBEXHLevel3X 36 8 2" xfId="36753" xr:uid="{00000000-0005-0000-0000-0000996D0000}"/>
    <cellStyle name="SAPBEXHLevel3X 36 9" xfId="19653" xr:uid="{00000000-0005-0000-0000-00009A6D0000}"/>
    <cellStyle name="SAPBEXHLevel3X 37" xfId="1631" xr:uid="{00000000-0005-0000-0000-00009B6D0000}"/>
    <cellStyle name="SAPBEXHLevel3X 37 2" xfId="4217" xr:uid="{00000000-0005-0000-0000-00009C6D0000}"/>
    <cellStyle name="SAPBEXHLevel3X 37 2 2" xfId="23126" xr:uid="{00000000-0005-0000-0000-00009D6D0000}"/>
    <cellStyle name="SAPBEXHLevel3X 37 3" xfId="5620" xr:uid="{00000000-0005-0000-0000-00009E6D0000}"/>
    <cellStyle name="SAPBEXHLevel3X 37 3 2" xfId="24529" xr:uid="{00000000-0005-0000-0000-00009F6D0000}"/>
    <cellStyle name="SAPBEXHLevel3X 37 4" xfId="7806" xr:uid="{00000000-0005-0000-0000-0000A06D0000}"/>
    <cellStyle name="SAPBEXHLevel3X 37 4 2" xfId="26715" xr:uid="{00000000-0005-0000-0000-0000A16D0000}"/>
    <cellStyle name="SAPBEXHLevel3X 37 5" xfId="10155" xr:uid="{00000000-0005-0000-0000-0000A26D0000}"/>
    <cellStyle name="SAPBEXHLevel3X 37 5 2" xfId="29064" xr:uid="{00000000-0005-0000-0000-0000A36D0000}"/>
    <cellStyle name="SAPBEXHLevel3X 37 6" xfId="13140" xr:uid="{00000000-0005-0000-0000-0000A46D0000}"/>
    <cellStyle name="SAPBEXHLevel3X 37 6 2" xfId="32049" xr:uid="{00000000-0005-0000-0000-0000A56D0000}"/>
    <cellStyle name="SAPBEXHLevel3X 37 7" xfId="14851" xr:uid="{00000000-0005-0000-0000-0000A66D0000}"/>
    <cellStyle name="SAPBEXHLevel3X 37 7 2" xfId="33760" xr:uid="{00000000-0005-0000-0000-0000A76D0000}"/>
    <cellStyle name="SAPBEXHLevel3X 37 8" xfId="17836" xr:uid="{00000000-0005-0000-0000-0000A86D0000}"/>
    <cellStyle name="SAPBEXHLevel3X 37 8 2" xfId="36745" xr:uid="{00000000-0005-0000-0000-0000A96D0000}"/>
    <cellStyle name="SAPBEXHLevel3X 37 9" xfId="19479" xr:uid="{00000000-0005-0000-0000-0000AA6D0000}"/>
    <cellStyle name="SAPBEXHLevel3X 38" xfId="1647" xr:uid="{00000000-0005-0000-0000-0000AB6D0000}"/>
    <cellStyle name="SAPBEXHLevel3X 38 2" xfId="4233" xr:uid="{00000000-0005-0000-0000-0000AC6D0000}"/>
    <cellStyle name="SAPBEXHLevel3X 38 2 2" xfId="23142" xr:uid="{00000000-0005-0000-0000-0000AD6D0000}"/>
    <cellStyle name="SAPBEXHLevel3X 38 3" xfId="5472" xr:uid="{00000000-0005-0000-0000-0000AE6D0000}"/>
    <cellStyle name="SAPBEXHLevel3X 38 3 2" xfId="24381" xr:uid="{00000000-0005-0000-0000-0000AF6D0000}"/>
    <cellStyle name="SAPBEXHLevel3X 38 4" xfId="9359" xr:uid="{00000000-0005-0000-0000-0000B06D0000}"/>
    <cellStyle name="SAPBEXHLevel3X 38 4 2" xfId="28268" xr:uid="{00000000-0005-0000-0000-0000B16D0000}"/>
    <cellStyle name="SAPBEXHLevel3X 38 5" xfId="9476" xr:uid="{00000000-0005-0000-0000-0000B26D0000}"/>
    <cellStyle name="SAPBEXHLevel3X 38 5 2" xfId="28385" xr:uid="{00000000-0005-0000-0000-0000B36D0000}"/>
    <cellStyle name="SAPBEXHLevel3X 38 6" xfId="13507" xr:uid="{00000000-0005-0000-0000-0000B46D0000}"/>
    <cellStyle name="SAPBEXHLevel3X 38 6 2" xfId="32416" xr:uid="{00000000-0005-0000-0000-0000B56D0000}"/>
    <cellStyle name="SAPBEXHLevel3X 38 7" xfId="14172" xr:uid="{00000000-0005-0000-0000-0000B66D0000}"/>
    <cellStyle name="SAPBEXHLevel3X 38 7 2" xfId="33081" xr:uid="{00000000-0005-0000-0000-0000B76D0000}"/>
    <cellStyle name="SAPBEXHLevel3X 38 8" xfId="18203" xr:uid="{00000000-0005-0000-0000-0000B86D0000}"/>
    <cellStyle name="SAPBEXHLevel3X 38 8 2" xfId="37112" xr:uid="{00000000-0005-0000-0000-0000B96D0000}"/>
    <cellStyle name="SAPBEXHLevel3X 38 9" xfId="18867" xr:uid="{00000000-0005-0000-0000-0000BA6D0000}"/>
    <cellStyle name="SAPBEXHLevel3X 39" xfId="1690" xr:uid="{00000000-0005-0000-0000-0000BB6D0000}"/>
    <cellStyle name="SAPBEXHLevel3X 39 2" xfId="4276" xr:uid="{00000000-0005-0000-0000-0000BC6D0000}"/>
    <cellStyle name="SAPBEXHLevel3X 39 2 2" xfId="23185" xr:uid="{00000000-0005-0000-0000-0000BD6D0000}"/>
    <cellStyle name="SAPBEXHLevel3X 39 3" xfId="5532" xr:uid="{00000000-0005-0000-0000-0000BE6D0000}"/>
    <cellStyle name="SAPBEXHLevel3X 39 3 2" xfId="24441" xr:uid="{00000000-0005-0000-0000-0000BF6D0000}"/>
    <cellStyle name="SAPBEXHLevel3X 39 4" xfId="7599" xr:uid="{00000000-0005-0000-0000-0000C06D0000}"/>
    <cellStyle name="SAPBEXHLevel3X 39 4 2" xfId="26508" xr:uid="{00000000-0005-0000-0000-0000C16D0000}"/>
    <cellStyle name="SAPBEXHLevel3X 39 5" xfId="9925" xr:uid="{00000000-0005-0000-0000-0000C26D0000}"/>
    <cellStyle name="SAPBEXHLevel3X 39 5 2" xfId="28834" xr:uid="{00000000-0005-0000-0000-0000C36D0000}"/>
    <cellStyle name="SAPBEXHLevel3X 39 6" xfId="10400" xr:uid="{00000000-0005-0000-0000-0000C46D0000}"/>
    <cellStyle name="SAPBEXHLevel3X 39 6 2" xfId="29309" xr:uid="{00000000-0005-0000-0000-0000C56D0000}"/>
    <cellStyle name="SAPBEXHLevel3X 39 7" xfId="14621" xr:uid="{00000000-0005-0000-0000-0000C66D0000}"/>
    <cellStyle name="SAPBEXHLevel3X 39 7 2" xfId="33530" xr:uid="{00000000-0005-0000-0000-0000C76D0000}"/>
    <cellStyle name="SAPBEXHLevel3X 39 8" xfId="15096" xr:uid="{00000000-0005-0000-0000-0000C86D0000}"/>
    <cellStyle name="SAPBEXHLevel3X 39 8 2" xfId="34005" xr:uid="{00000000-0005-0000-0000-0000C96D0000}"/>
    <cellStyle name="SAPBEXHLevel3X 39 9" xfId="19270" xr:uid="{00000000-0005-0000-0000-0000CA6D0000}"/>
    <cellStyle name="SAPBEXHLevel3X 4" xfId="292" xr:uid="{00000000-0005-0000-0000-0000CB6D0000}"/>
    <cellStyle name="SAPBEXHLevel3X 4 2" xfId="2878" xr:uid="{00000000-0005-0000-0000-0000CC6D0000}"/>
    <cellStyle name="SAPBEXHLevel3X 4 2 2" xfId="21787" xr:uid="{00000000-0005-0000-0000-0000CD6D0000}"/>
    <cellStyle name="SAPBEXHLevel3X 4 3" xfId="5772" xr:uid="{00000000-0005-0000-0000-0000CE6D0000}"/>
    <cellStyle name="SAPBEXHLevel3X 4 3 2" xfId="24681" xr:uid="{00000000-0005-0000-0000-0000CF6D0000}"/>
    <cellStyle name="SAPBEXHLevel3X 4 4" xfId="8282" xr:uid="{00000000-0005-0000-0000-0000D06D0000}"/>
    <cellStyle name="SAPBEXHLevel3X 4 4 2" xfId="27191" xr:uid="{00000000-0005-0000-0000-0000D16D0000}"/>
    <cellStyle name="SAPBEXHLevel3X 4 5" xfId="10676" xr:uid="{00000000-0005-0000-0000-0000D26D0000}"/>
    <cellStyle name="SAPBEXHLevel3X 4 5 2" xfId="29585" xr:uid="{00000000-0005-0000-0000-0000D36D0000}"/>
    <cellStyle name="SAPBEXHLevel3X 4 6" xfId="13530" xr:uid="{00000000-0005-0000-0000-0000D46D0000}"/>
    <cellStyle name="SAPBEXHLevel3X 4 6 2" xfId="32439" xr:uid="{00000000-0005-0000-0000-0000D56D0000}"/>
    <cellStyle name="SAPBEXHLevel3X 4 7" xfId="15372" xr:uid="{00000000-0005-0000-0000-0000D66D0000}"/>
    <cellStyle name="SAPBEXHLevel3X 4 7 2" xfId="34281" xr:uid="{00000000-0005-0000-0000-0000D76D0000}"/>
    <cellStyle name="SAPBEXHLevel3X 4 8" xfId="18226" xr:uid="{00000000-0005-0000-0000-0000D86D0000}"/>
    <cellStyle name="SAPBEXHLevel3X 4 8 2" xfId="37135" xr:uid="{00000000-0005-0000-0000-0000D96D0000}"/>
    <cellStyle name="SAPBEXHLevel3X 4 9" xfId="19955" xr:uid="{00000000-0005-0000-0000-0000DA6D0000}"/>
    <cellStyle name="SAPBEXHLevel3X 40" xfId="1733" xr:uid="{00000000-0005-0000-0000-0000DB6D0000}"/>
    <cellStyle name="SAPBEXHLevel3X 40 2" xfId="4319" xr:uid="{00000000-0005-0000-0000-0000DC6D0000}"/>
    <cellStyle name="SAPBEXHLevel3X 40 2 2" xfId="23228" xr:uid="{00000000-0005-0000-0000-0000DD6D0000}"/>
    <cellStyle name="SAPBEXHLevel3X 40 3" xfId="6465" xr:uid="{00000000-0005-0000-0000-0000DE6D0000}"/>
    <cellStyle name="SAPBEXHLevel3X 40 3 2" xfId="25374" xr:uid="{00000000-0005-0000-0000-0000DF6D0000}"/>
    <cellStyle name="SAPBEXHLevel3X 40 4" xfId="8534" xr:uid="{00000000-0005-0000-0000-0000E06D0000}"/>
    <cellStyle name="SAPBEXHLevel3X 40 4 2" xfId="27443" xr:uid="{00000000-0005-0000-0000-0000E16D0000}"/>
    <cellStyle name="SAPBEXHLevel3X 40 5" xfId="10948" xr:uid="{00000000-0005-0000-0000-0000E26D0000}"/>
    <cellStyle name="SAPBEXHLevel3X 40 5 2" xfId="29857" xr:uid="{00000000-0005-0000-0000-0000E36D0000}"/>
    <cellStyle name="SAPBEXHLevel3X 40 6" xfId="12261" xr:uid="{00000000-0005-0000-0000-0000E46D0000}"/>
    <cellStyle name="SAPBEXHLevel3X 40 6 2" xfId="31170" xr:uid="{00000000-0005-0000-0000-0000E56D0000}"/>
    <cellStyle name="SAPBEXHLevel3X 40 7" xfId="15644" xr:uid="{00000000-0005-0000-0000-0000E66D0000}"/>
    <cellStyle name="SAPBEXHLevel3X 40 7 2" xfId="34553" xr:uid="{00000000-0005-0000-0000-0000E76D0000}"/>
    <cellStyle name="SAPBEXHLevel3X 40 8" xfId="16957" xr:uid="{00000000-0005-0000-0000-0000E86D0000}"/>
    <cellStyle name="SAPBEXHLevel3X 40 8 2" xfId="35866" xr:uid="{00000000-0005-0000-0000-0000E96D0000}"/>
    <cellStyle name="SAPBEXHLevel3X 40 9" xfId="20208" xr:uid="{00000000-0005-0000-0000-0000EA6D0000}"/>
    <cellStyle name="SAPBEXHLevel3X 41" xfId="1776" xr:uid="{00000000-0005-0000-0000-0000EB6D0000}"/>
    <cellStyle name="SAPBEXHLevel3X 41 2" xfId="4362" xr:uid="{00000000-0005-0000-0000-0000EC6D0000}"/>
    <cellStyle name="SAPBEXHLevel3X 41 2 2" xfId="23271" xr:uid="{00000000-0005-0000-0000-0000ED6D0000}"/>
    <cellStyle name="SAPBEXHLevel3X 41 3" xfId="6404" xr:uid="{00000000-0005-0000-0000-0000EE6D0000}"/>
    <cellStyle name="SAPBEXHLevel3X 41 3 2" xfId="25313" xr:uid="{00000000-0005-0000-0000-0000EF6D0000}"/>
    <cellStyle name="SAPBEXHLevel3X 41 4" xfId="8450" xr:uid="{00000000-0005-0000-0000-0000F06D0000}"/>
    <cellStyle name="SAPBEXHLevel3X 41 4 2" xfId="27359" xr:uid="{00000000-0005-0000-0000-0000F16D0000}"/>
    <cellStyle name="SAPBEXHLevel3X 41 5" xfId="10856" xr:uid="{00000000-0005-0000-0000-0000F26D0000}"/>
    <cellStyle name="SAPBEXHLevel3X 41 5 2" xfId="29765" xr:uid="{00000000-0005-0000-0000-0000F36D0000}"/>
    <cellStyle name="SAPBEXHLevel3X 41 6" xfId="12851" xr:uid="{00000000-0005-0000-0000-0000F46D0000}"/>
    <cellStyle name="SAPBEXHLevel3X 41 6 2" xfId="31760" xr:uid="{00000000-0005-0000-0000-0000F56D0000}"/>
    <cellStyle name="SAPBEXHLevel3X 41 7" xfId="15552" xr:uid="{00000000-0005-0000-0000-0000F66D0000}"/>
    <cellStyle name="SAPBEXHLevel3X 41 7 2" xfId="34461" xr:uid="{00000000-0005-0000-0000-0000F76D0000}"/>
    <cellStyle name="SAPBEXHLevel3X 41 8" xfId="17547" xr:uid="{00000000-0005-0000-0000-0000F86D0000}"/>
    <cellStyle name="SAPBEXHLevel3X 41 8 2" xfId="36456" xr:uid="{00000000-0005-0000-0000-0000F96D0000}"/>
    <cellStyle name="SAPBEXHLevel3X 41 9" xfId="20124" xr:uid="{00000000-0005-0000-0000-0000FA6D0000}"/>
    <cellStyle name="SAPBEXHLevel3X 42" xfId="1818" xr:uid="{00000000-0005-0000-0000-0000FB6D0000}"/>
    <cellStyle name="SAPBEXHLevel3X 42 2" xfId="4404" xr:uid="{00000000-0005-0000-0000-0000FC6D0000}"/>
    <cellStyle name="SAPBEXHLevel3X 42 2 2" xfId="23313" xr:uid="{00000000-0005-0000-0000-0000FD6D0000}"/>
    <cellStyle name="SAPBEXHLevel3X 42 3" xfId="5894" xr:uid="{00000000-0005-0000-0000-0000FE6D0000}"/>
    <cellStyle name="SAPBEXHLevel3X 42 3 2" xfId="24803" xr:uid="{00000000-0005-0000-0000-0000FF6D0000}"/>
    <cellStyle name="SAPBEXHLevel3X 42 4" xfId="7490" xr:uid="{00000000-0005-0000-0000-0000006E0000}"/>
    <cellStyle name="SAPBEXHLevel3X 42 4 2" xfId="26399" xr:uid="{00000000-0005-0000-0000-0000016E0000}"/>
    <cellStyle name="SAPBEXHLevel3X 42 5" xfId="9807" xr:uid="{00000000-0005-0000-0000-0000026E0000}"/>
    <cellStyle name="SAPBEXHLevel3X 42 5 2" xfId="28716" xr:uid="{00000000-0005-0000-0000-0000036E0000}"/>
    <cellStyle name="SAPBEXHLevel3X 42 6" xfId="12162" xr:uid="{00000000-0005-0000-0000-0000046E0000}"/>
    <cellStyle name="SAPBEXHLevel3X 42 6 2" xfId="31071" xr:uid="{00000000-0005-0000-0000-0000056E0000}"/>
    <cellStyle name="SAPBEXHLevel3X 42 7" xfId="14503" xr:uid="{00000000-0005-0000-0000-0000066E0000}"/>
    <cellStyle name="SAPBEXHLevel3X 42 7 2" xfId="33412" xr:uid="{00000000-0005-0000-0000-0000076E0000}"/>
    <cellStyle name="SAPBEXHLevel3X 42 8" xfId="16858" xr:uid="{00000000-0005-0000-0000-0000086E0000}"/>
    <cellStyle name="SAPBEXHLevel3X 42 8 2" xfId="35767" xr:uid="{00000000-0005-0000-0000-0000096E0000}"/>
    <cellStyle name="SAPBEXHLevel3X 42 9" xfId="19161" xr:uid="{00000000-0005-0000-0000-00000A6E0000}"/>
    <cellStyle name="SAPBEXHLevel3X 43" xfId="1861" xr:uid="{00000000-0005-0000-0000-00000B6E0000}"/>
    <cellStyle name="SAPBEXHLevel3X 43 2" xfId="4447" xr:uid="{00000000-0005-0000-0000-00000C6E0000}"/>
    <cellStyle name="SAPBEXHLevel3X 43 2 2" xfId="23356" xr:uid="{00000000-0005-0000-0000-00000D6E0000}"/>
    <cellStyle name="SAPBEXHLevel3X 43 3" xfId="6073" xr:uid="{00000000-0005-0000-0000-00000E6E0000}"/>
    <cellStyle name="SAPBEXHLevel3X 43 3 2" xfId="24982" xr:uid="{00000000-0005-0000-0000-00000F6E0000}"/>
    <cellStyle name="SAPBEXHLevel3X 43 4" xfId="7908" xr:uid="{00000000-0005-0000-0000-0000106E0000}"/>
    <cellStyle name="SAPBEXHLevel3X 43 4 2" xfId="26817" xr:uid="{00000000-0005-0000-0000-0000116E0000}"/>
    <cellStyle name="SAPBEXHLevel3X 43 5" xfId="10263" xr:uid="{00000000-0005-0000-0000-0000126E0000}"/>
    <cellStyle name="SAPBEXHLevel3X 43 5 2" xfId="29172" xr:uid="{00000000-0005-0000-0000-0000136E0000}"/>
    <cellStyle name="SAPBEXHLevel3X 43 6" xfId="13182" xr:uid="{00000000-0005-0000-0000-0000146E0000}"/>
    <cellStyle name="SAPBEXHLevel3X 43 6 2" xfId="32091" xr:uid="{00000000-0005-0000-0000-0000156E0000}"/>
    <cellStyle name="SAPBEXHLevel3X 43 7" xfId="14959" xr:uid="{00000000-0005-0000-0000-0000166E0000}"/>
    <cellStyle name="SAPBEXHLevel3X 43 7 2" xfId="33868" xr:uid="{00000000-0005-0000-0000-0000176E0000}"/>
    <cellStyle name="SAPBEXHLevel3X 43 8" xfId="17878" xr:uid="{00000000-0005-0000-0000-0000186E0000}"/>
    <cellStyle name="SAPBEXHLevel3X 43 8 2" xfId="36787" xr:uid="{00000000-0005-0000-0000-0000196E0000}"/>
    <cellStyle name="SAPBEXHLevel3X 43 9" xfId="19581" xr:uid="{00000000-0005-0000-0000-00001A6E0000}"/>
    <cellStyle name="SAPBEXHLevel3X 44" xfId="1857" xr:uid="{00000000-0005-0000-0000-00001B6E0000}"/>
    <cellStyle name="SAPBEXHLevel3X 44 2" xfId="4443" xr:uid="{00000000-0005-0000-0000-00001C6E0000}"/>
    <cellStyle name="SAPBEXHLevel3X 44 2 2" xfId="23352" xr:uid="{00000000-0005-0000-0000-00001D6E0000}"/>
    <cellStyle name="SAPBEXHLevel3X 44 3" xfId="5792" xr:uid="{00000000-0005-0000-0000-00001E6E0000}"/>
    <cellStyle name="SAPBEXHLevel3X 44 3 2" xfId="24701" xr:uid="{00000000-0005-0000-0000-00001F6E0000}"/>
    <cellStyle name="SAPBEXHLevel3X 44 4" xfId="9171" xr:uid="{00000000-0005-0000-0000-0000206E0000}"/>
    <cellStyle name="SAPBEXHLevel3X 44 4 2" xfId="28080" xr:uid="{00000000-0005-0000-0000-0000216E0000}"/>
    <cellStyle name="SAPBEXHLevel3X 44 5" xfId="11651" xr:uid="{00000000-0005-0000-0000-0000226E0000}"/>
    <cellStyle name="SAPBEXHLevel3X 44 5 2" xfId="30560" xr:uid="{00000000-0005-0000-0000-0000236E0000}"/>
    <cellStyle name="SAPBEXHLevel3X 44 6" xfId="13673" xr:uid="{00000000-0005-0000-0000-0000246E0000}"/>
    <cellStyle name="SAPBEXHLevel3X 44 6 2" xfId="32582" xr:uid="{00000000-0005-0000-0000-0000256E0000}"/>
    <cellStyle name="SAPBEXHLevel3X 44 7" xfId="16347" xr:uid="{00000000-0005-0000-0000-0000266E0000}"/>
    <cellStyle name="SAPBEXHLevel3X 44 7 2" xfId="35256" xr:uid="{00000000-0005-0000-0000-0000276E0000}"/>
    <cellStyle name="SAPBEXHLevel3X 44 8" xfId="18369" xr:uid="{00000000-0005-0000-0000-0000286E0000}"/>
    <cellStyle name="SAPBEXHLevel3X 44 8 2" xfId="37278" xr:uid="{00000000-0005-0000-0000-0000296E0000}"/>
    <cellStyle name="SAPBEXHLevel3X 44 9" xfId="20846" xr:uid="{00000000-0005-0000-0000-00002A6E0000}"/>
    <cellStyle name="SAPBEXHLevel3X 45" xfId="1923" xr:uid="{00000000-0005-0000-0000-00002B6E0000}"/>
    <cellStyle name="SAPBEXHLevel3X 45 2" xfId="4509" xr:uid="{00000000-0005-0000-0000-00002C6E0000}"/>
    <cellStyle name="SAPBEXHLevel3X 45 2 2" xfId="23418" xr:uid="{00000000-0005-0000-0000-00002D6E0000}"/>
    <cellStyle name="SAPBEXHLevel3X 45 3" xfId="5909" xr:uid="{00000000-0005-0000-0000-00002E6E0000}"/>
    <cellStyle name="SAPBEXHLevel3X 45 3 2" xfId="24818" xr:uid="{00000000-0005-0000-0000-00002F6E0000}"/>
    <cellStyle name="SAPBEXHLevel3X 45 4" xfId="8781" xr:uid="{00000000-0005-0000-0000-0000306E0000}"/>
    <cellStyle name="SAPBEXHLevel3X 45 4 2" xfId="27690" xr:uid="{00000000-0005-0000-0000-0000316E0000}"/>
    <cellStyle name="SAPBEXHLevel3X 45 5" xfId="11222" xr:uid="{00000000-0005-0000-0000-0000326E0000}"/>
    <cellStyle name="SAPBEXHLevel3X 45 5 2" xfId="30131" xr:uid="{00000000-0005-0000-0000-0000336E0000}"/>
    <cellStyle name="SAPBEXHLevel3X 45 6" xfId="12824" xr:uid="{00000000-0005-0000-0000-0000346E0000}"/>
    <cellStyle name="SAPBEXHLevel3X 45 6 2" xfId="31733" xr:uid="{00000000-0005-0000-0000-0000356E0000}"/>
    <cellStyle name="SAPBEXHLevel3X 45 7" xfId="15918" xr:uid="{00000000-0005-0000-0000-0000366E0000}"/>
    <cellStyle name="SAPBEXHLevel3X 45 7 2" xfId="34827" xr:uid="{00000000-0005-0000-0000-0000376E0000}"/>
    <cellStyle name="SAPBEXHLevel3X 45 8" xfId="17520" xr:uid="{00000000-0005-0000-0000-0000386E0000}"/>
    <cellStyle name="SAPBEXHLevel3X 45 8 2" xfId="36429" xr:uid="{00000000-0005-0000-0000-0000396E0000}"/>
    <cellStyle name="SAPBEXHLevel3X 45 9" xfId="20456" xr:uid="{00000000-0005-0000-0000-00003A6E0000}"/>
    <cellStyle name="SAPBEXHLevel3X 46" xfId="1966" xr:uid="{00000000-0005-0000-0000-00003B6E0000}"/>
    <cellStyle name="SAPBEXHLevel3X 46 2" xfId="4552" xr:uid="{00000000-0005-0000-0000-00003C6E0000}"/>
    <cellStyle name="SAPBEXHLevel3X 46 2 2" xfId="23461" xr:uid="{00000000-0005-0000-0000-00003D6E0000}"/>
    <cellStyle name="SAPBEXHLevel3X 46 3" xfId="5963" xr:uid="{00000000-0005-0000-0000-00003E6E0000}"/>
    <cellStyle name="SAPBEXHLevel3X 46 3 2" xfId="24872" xr:uid="{00000000-0005-0000-0000-00003F6E0000}"/>
    <cellStyle name="SAPBEXHLevel3X 46 4" xfId="7645" xr:uid="{00000000-0005-0000-0000-0000406E0000}"/>
    <cellStyle name="SAPBEXHLevel3X 46 4 2" xfId="26554" xr:uid="{00000000-0005-0000-0000-0000416E0000}"/>
    <cellStyle name="SAPBEXHLevel3X 46 5" xfId="9979" xr:uid="{00000000-0005-0000-0000-0000426E0000}"/>
    <cellStyle name="SAPBEXHLevel3X 46 5 2" xfId="28888" xr:uid="{00000000-0005-0000-0000-0000436E0000}"/>
    <cellStyle name="SAPBEXHLevel3X 46 6" xfId="13326" xr:uid="{00000000-0005-0000-0000-0000446E0000}"/>
    <cellStyle name="SAPBEXHLevel3X 46 6 2" xfId="32235" xr:uid="{00000000-0005-0000-0000-0000456E0000}"/>
    <cellStyle name="SAPBEXHLevel3X 46 7" xfId="14675" xr:uid="{00000000-0005-0000-0000-0000466E0000}"/>
    <cellStyle name="SAPBEXHLevel3X 46 7 2" xfId="33584" xr:uid="{00000000-0005-0000-0000-0000476E0000}"/>
    <cellStyle name="SAPBEXHLevel3X 46 8" xfId="18022" xr:uid="{00000000-0005-0000-0000-0000486E0000}"/>
    <cellStyle name="SAPBEXHLevel3X 46 8 2" xfId="36931" xr:uid="{00000000-0005-0000-0000-0000496E0000}"/>
    <cellStyle name="SAPBEXHLevel3X 46 9" xfId="19315" xr:uid="{00000000-0005-0000-0000-00004A6E0000}"/>
    <cellStyle name="SAPBEXHLevel3X 47" xfId="2031" xr:uid="{00000000-0005-0000-0000-00004B6E0000}"/>
    <cellStyle name="SAPBEXHLevel3X 47 2" xfId="4617" xr:uid="{00000000-0005-0000-0000-00004C6E0000}"/>
    <cellStyle name="SAPBEXHLevel3X 47 2 2" xfId="23526" xr:uid="{00000000-0005-0000-0000-00004D6E0000}"/>
    <cellStyle name="SAPBEXHLevel3X 47 3" xfId="6768" xr:uid="{00000000-0005-0000-0000-00004E6E0000}"/>
    <cellStyle name="SAPBEXHLevel3X 47 3 2" xfId="25677" xr:uid="{00000000-0005-0000-0000-00004F6E0000}"/>
    <cellStyle name="SAPBEXHLevel3X 47 4" xfId="8219" xr:uid="{00000000-0005-0000-0000-0000506E0000}"/>
    <cellStyle name="SAPBEXHLevel3X 47 4 2" xfId="27128" xr:uid="{00000000-0005-0000-0000-0000516E0000}"/>
    <cellStyle name="SAPBEXHLevel3X 47 5" xfId="10604" xr:uid="{00000000-0005-0000-0000-0000526E0000}"/>
    <cellStyle name="SAPBEXHLevel3X 47 5 2" xfId="29513" xr:uid="{00000000-0005-0000-0000-0000536E0000}"/>
    <cellStyle name="SAPBEXHLevel3X 47 6" xfId="13196" xr:uid="{00000000-0005-0000-0000-0000546E0000}"/>
    <cellStyle name="SAPBEXHLevel3X 47 6 2" xfId="32105" xr:uid="{00000000-0005-0000-0000-0000556E0000}"/>
    <cellStyle name="SAPBEXHLevel3X 47 7" xfId="15300" xr:uid="{00000000-0005-0000-0000-0000566E0000}"/>
    <cellStyle name="SAPBEXHLevel3X 47 7 2" xfId="34209" xr:uid="{00000000-0005-0000-0000-0000576E0000}"/>
    <cellStyle name="SAPBEXHLevel3X 47 8" xfId="17892" xr:uid="{00000000-0005-0000-0000-0000586E0000}"/>
    <cellStyle name="SAPBEXHLevel3X 47 8 2" xfId="36801" xr:uid="{00000000-0005-0000-0000-0000596E0000}"/>
    <cellStyle name="SAPBEXHLevel3X 47 9" xfId="19892" xr:uid="{00000000-0005-0000-0000-00005A6E0000}"/>
    <cellStyle name="SAPBEXHLevel3X 48" xfId="2047" xr:uid="{00000000-0005-0000-0000-00005B6E0000}"/>
    <cellStyle name="SAPBEXHLevel3X 48 2" xfId="4633" xr:uid="{00000000-0005-0000-0000-00005C6E0000}"/>
    <cellStyle name="SAPBEXHLevel3X 48 2 2" xfId="23542" xr:uid="{00000000-0005-0000-0000-00005D6E0000}"/>
    <cellStyle name="SAPBEXHLevel3X 48 3" xfId="6380" xr:uid="{00000000-0005-0000-0000-00005E6E0000}"/>
    <cellStyle name="SAPBEXHLevel3X 48 3 2" xfId="25289" xr:uid="{00000000-0005-0000-0000-00005F6E0000}"/>
    <cellStyle name="SAPBEXHLevel3X 48 4" xfId="8516" xr:uid="{00000000-0005-0000-0000-0000606E0000}"/>
    <cellStyle name="SAPBEXHLevel3X 48 4 2" xfId="27425" xr:uid="{00000000-0005-0000-0000-0000616E0000}"/>
    <cellStyle name="SAPBEXHLevel3X 48 5" xfId="10928" xr:uid="{00000000-0005-0000-0000-0000626E0000}"/>
    <cellStyle name="SAPBEXHLevel3X 48 5 2" xfId="29837" xr:uid="{00000000-0005-0000-0000-0000636E0000}"/>
    <cellStyle name="SAPBEXHLevel3X 48 6" xfId="13204" xr:uid="{00000000-0005-0000-0000-0000646E0000}"/>
    <cellStyle name="SAPBEXHLevel3X 48 6 2" xfId="32113" xr:uid="{00000000-0005-0000-0000-0000656E0000}"/>
    <cellStyle name="SAPBEXHLevel3X 48 7" xfId="15624" xr:uid="{00000000-0005-0000-0000-0000666E0000}"/>
    <cellStyle name="SAPBEXHLevel3X 48 7 2" xfId="34533" xr:uid="{00000000-0005-0000-0000-0000676E0000}"/>
    <cellStyle name="SAPBEXHLevel3X 48 8" xfId="17900" xr:uid="{00000000-0005-0000-0000-0000686E0000}"/>
    <cellStyle name="SAPBEXHLevel3X 48 8 2" xfId="36809" xr:uid="{00000000-0005-0000-0000-0000696E0000}"/>
    <cellStyle name="SAPBEXHLevel3X 48 9" xfId="20190" xr:uid="{00000000-0005-0000-0000-00006A6E0000}"/>
    <cellStyle name="SAPBEXHLevel3X 49" xfId="2086" xr:uid="{00000000-0005-0000-0000-00006B6E0000}"/>
    <cellStyle name="SAPBEXHLevel3X 49 2" xfId="4672" xr:uid="{00000000-0005-0000-0000-00006C6E0000}"/>
    <cellStyle name="SAPBEXHLevel3X 49 2 2" xfId="23581" xr:uid="{00000000-0005-0000-0000-00006D6E0000}"/>
    <cellStyle name="SAPBEXHLevel3X 49 3" xfId="6560" xr:uid="{00000000-0005-0000-0000-00006E6E0000}"/>
    <cellStyle name="SAPBEXHLevel3X 49 3 2" xfId="25469" xr:uid="{00000000-0005-0000-0000-00006F6E0000}"/>
    <cellStyle name="SAPBEXHLevel3X 49 4" xfId="7875" xr:uid="{00000000-0005-0000-0000-0000706E0000}"/>
    <cellStyle name="SAPBEXHLevel3X 49 4 2" xfId="26784" xr:uid="{00000000-0005-0000-0000-0000716E0000}"/>
    <cellStyle name="SAPBEXHLevel3X 49 5" xfId="10229" xr:uid="{00000000-0005-0000-0000-0000726E0000}"/>
    <cellStyle name="SAPBEXHLevel3X 49 5 2" xfId="29138" xr:uid="{00000000-0005-0000-0000-0000736E0000}"/>
    <cellStyle name="SAPBEXHLevel3X 49 6" xfId="12804" xr:uid="{00000000-0005-0000-0000-0000746E0000}"/>
    <cellStyle name="SAPBEXHLevel3X 49 6 2" xfId="31713" xr:uid="{00000000-0005-0000-0000-0000756E0000}"/>
    <cellStyle name="SAPBEXHLevel3X 49 7" xfId="14925" xr:uid="{00000000-0005-0000-0000-0000766E0000}"/>
    <cellStyle name="SAPBEXHLevel3X 49 7 2" xfId="33834" xr:uid="{00000000-0005-0000-0000-0000776E0000}"/>
    <cellStyle name="SAPBEXHLevel3X 49 8" xfId="17500" xr:uid="{00000000-0005-0000-0000-0000786E0000}"/>
    <cellStyle name="SAPBEXHLevel3X 49 8 2" xfId="36409" xr:uid="{00000000-0005-0000-0000-0000796E0000}"/>
    <cellStyle name="SAPBEXHLevel3X 49 9" xfId="19548" xr:uid="{00000000-0005-0000-0000-00007A6E0000}"/>
    <cellStyle name="SAPBEXHLevel3X 5" xfId="335" xr:uid="{00000000-0005-0000-0000-00007B6E0000}"/>
    <cellStyle name="SAPBEXHLevel3X 5 2" xfId="2921" xr:uid="{00000000-0005-0000-0000-00007C6E0000}"/>
    <cellStyle name="SAPBEXHLevel3X 5 2 2" xfId="21830" xr:uid="{00000000-0005-0000-0000-00007D6E0000}"/>
    <cellStyle name="SAPBEXHLevel3X 5 3" xfId="2688" xr:uid="{00000000-0005-0000-0000-00007E6E0000}"/>
    <cellStyle name="SAPBEXHLevel3X 5 3 2" xfId="21597" xr:uid="{00000000-0005-0000-0000-00007F6E0000}"/>
    <cellStyle name="SAPBEXHLevel3X 5 4" xfId="9056" xr:uid="{00000000-0005-0000-0000-0000806E0000}"/>
    <cellStyle name="SAPBEXHLevel3X 5 4 2" xfId="27965" xr:uid="{00000000-0005-0000-0000-0000816E0000}"/>
    <cellStyle name="SAPBEXHLevel3X 5 5" xfId="11524" xr:uid="{00000000-0005-0000-0000-0000826E0000}"/>
    <cellStyle name="SAPBEXHLevel3X 5 5 2" xfId="30433" xr:uid="{00000000-0005-0000-0000-0000836E0000}"/>
    <cellStyle name="SAPBEXHLevel3X 5 6" xfId="12337" xr:uid="{00000000-0005-0000-0000-0000846E0000}"/>
    <cellStyle name="SAPBEXHLevel3X 5 6 2" xfId="31246" xr:uid="{00000000-0005-0000-0000-0000856E0000}"/>
    <cellStyle name="SAPBEXHLevel3X 5 7" xfId="16220" xr:uid="{00000000-0005-0000-0000-0000866E0000}"/>
    <cellStyle name="SAPBEXHLevel3X 5 7 2" xfId="35129" xr:uid="{00000000-0005-0000-0000-0000876E0000}"/>
    <cellStyle name="SAPBEXHLevel3X 5 8" xfId="17033" xr:uid="{00000000-0005-0000-0000-0000886E0000}"/>
    <cellStyle name="SAPBEXHLevel3X 5 8 2" xfId="35942" xr:uid="{00000000-0005-0000-0000-0000896E0000}"/>
    <cellStyle name="SAPBEXHLevel3X 5 9" xfId="20732" xr:uid="{00000000-0005-0000-0000-00008A6E0000}"/>
    <cellStyle name="SAPBEXHLevel3X 50" xfId="2124" xr:uid="{00000000-0005-0000-0000-00008B6E0000}"/>
    <cellStyle name="SAPBEXHLevel3X 50 2" xfId="4710" xr:uid="{00000000-0005-0000-0000-00008C6E0000}"/>
    <cellStyle name="SAPBEXHLevel3X 50 2 2" xfId="23619" xr:uid="{00000000-0005-0000-0000-00008D6E0000}"/>
    <cellStyle name="SAPBEXHLevel3X 50 3" xfId="7323" xr:uid="{00000000-0005-0000-0000-00008E6E0000}"/>
    <cellStyle name="SAPBEXHLevel3X 50 3 2" xfId="26232" xr:uid="{00000000-0005-0000-0000-00008F6E0000}"/>
    <cellStyle name="SAPBEXHLevel3X 50 4" xfId="9406" xr:uid="{00000000-0005-0000-0000-0000906E0000}"/>
    <cellStyle name="SAPBEXHLevel3X 50 4 2" xfId="28315" xr:uid="{00000000-0005-0000-0000-0000916E0000}"/>
    <cellStyle name="SAPBEXHLevel3X 50 5" xfId="9916" xr:uid="{00000000-0005-0000-0000-0000926E0000}"/>
    <cellStyle name="SAPBEXHLevel3X 50 5 2" xfId="28825" xr:uid="{00000000-0005-0000-0000-0000936E0000}"/>
    <cellStyle name="SAPBEXHLevel3X 50 6" xfId="11113" xr:uid="{00000000-0005-0000-0000-0000946E0000}"/>
    <cellStyle name="SAPBEXHLevel3X 50 6 2" xfId="30022" xr:uid="{00000000-0005-0000-0000-0000956E0000}"/>
    <cellStyle name="SAPBEXHLevel3X 50 7" xfId="14612" xr:uid="{00000000-0005-0000-0000-0000966E0000}"/>
    <cellStyle name="SAPBEXHLevel3X 50 7 2" xfId="33521" xr:uid="{00000000-0005-0000-0000-0000976E0000}"/>
    <cellStyle name="SAPBEXHLevel3X 50 8" xfId="15809" xr:uid="{00000000-0005-0000-0000-0000986E0000}"/>
    <cellStyle name="SAPBEXHLevel3X 50 8 2" xfId="34718" xr:uid="{00000000-0005-0000-0000-0000996E0000}"/>
    <cellStyle name="SAPBEXHLevel3X 50 9" xfId="19261" xr:uid="{00000000-0005-0000-0000-00009A6E0000}"/>
    <cellStyle name="SAPBEXHLevel3X 51" xfId="2161" xr:uid="{00000000-0005-0000-0000-00009B6E0000}"/>
    <cellStyle name="SAPBEXHLevel3X 51 2" xfId="4747" xr:uid="{00000000-0005-0000-0000-00009C6E0000}"/>
    <cellStyle name="SAPBEXHLevel3X 51 2 2" xfId="23656" xr:uid="{00000000-0005-0000-0000-00009D6E0000}"/>
    <cellStyle name="SAPBEXHLevel3X 51 3" xfId="6948" xr:uid="{00000000-0005-0000-0000-00009E6E0000}"/>
    <cellStyle name="SAPBEXHLevel3X 51 3 2" xfId="25857" xr:uid="{00000000-0005-0000-0000-00009F6E0000}"/>
    <cellStyle name="SAPBEXHLevel3X 51 4" xfId="9247" xr:uid="{00000000-0005-0000-0000-0000A06E0000}"/>
    <cellStyle name="SAPBEXHLevel3X 51 4 2" xfId="28156" xr:uid="{00000000-0005-0000-0000-0000A16E0000}"/>
    <cellStyle name="SAPBEXHLevel3X 51 5" xfId="11727" xr:uid="{00000000-0005-0000-0000-0000A26E0000}"/>
    <cellStyle name="SAPBEXHLevel3X 51 5 2" xfId="30636" xr:uid="{00000000-0005-0000-0000-0000A36E0000}"/>
    <cellStyle name="SAPBEXHLevel3X 51 6" xfId="11522" xr:uid="{00000000-0005-0000-0000-0000A46E0000}"/>
    <cellStyle name="SAPBEXHLevel3X 51 6 2" xfId="30431" xr:uid="{00000000-0005-0000-0000-0000A56E0000}"/>
    <cellStyle name="SAPBEXHLevel3X 51 7" xfId="16423" xr:uid="{00000000-0005-0000-0000-0000A66E0000}"/>
    <cellStyle name="SAPBEXHLevel3X 51 7 2" xfId="35332" xr:uid="{00000000-0005-0000-0000-0000A76E0000}"/>
    <cellStyle name="SAPBEXHLevel3X 51 8" xfId="16218" xr:uid="{00000000-0005-0000-0000-0000A86E0000}"/>
    <cellStyle name="SAPBEXHLevel3X 51 8 2" xfId="35127" xr:uid="{00000000-0005-0000-0000-0000A96E0000}"/>
    <cellStyle name="SAPBEXHLevel3X 51 9" xfId="20919" xr:uid="{00000000-0005-0000-0000-0000AA6E0000}"/>
    <cellStyle name="SAPBEXHLevel3X 52" xfId="2191" xr:uid="{00000000-0005-0000-0000-0000AB6E0000}"/>
    <cellStyle name="SAPBEXHLevel3X 52 2" xfId="4777" xr:uid="{00000000-0005-0000-0000-0000AC6E0000}"/>
    <cellStyle name="SAPBEXHLevel3X 52 2 2" xfId="23686" xr:uid="{00000000-0005-0000-0000-0000AD6E0000}"/>
    <cellStyle name="SAPBEXHLevel3X 52 3" xfId="5728" xr:uid="{00000000-0005-0000-0000-0000AE6E0000}"/>
    <cellStyle name="SAPBEXHLevel3X 52 3 2" xfId="24637" xr:uid="{00000000-0005-0000-0000-0000AF6E0000}"/>
    <cellStyle name="SAPBEXHLevel3X 52 4" xfId="7474" xr:uid="{00000000-0005-0000-0000-0000B06E0000}"/>
    <cellStyle name="SAPBEXHLevel3X 52 4 2" xfId="26383" xr:uid="{00000000-0005-0000-0000-0000B16E0000}"/>
    <cellStyle name="SAPBEXHLevel3X 52 5" xfId="9789" xr:uid="{00000000-0005-0000-0000-0000B26E0000}"/>
    <cellStyle name="SAPBEXHLevel3X 52 5 2" xfId="28698" xr:uid="{00000000-0005-0000-0000-0000B36E0000}"/>
    <cellStyle name="SAPBEXHLevel3X 52 6" xfId="12666" xr:uid="{00000000-0005-0000-0000-0000B46E0000}"/>
    <cellStyle name="SAPBEXHLevel3X 52 6 2" xfId="31575" xr:uid="{00000000-0005-0000-0000-0000B56E0000}"/>
    <cellStyle name="SAPBEXHLevel3X 52 7" xfId="14485" xr:uid="{00000000-0005-0000-0000-0000B66E0000}"/>
    <cellStyle name="SAPBEXHLevel3X 52 7 2" xfId="33394" xr:uid="{00000000-0005-0000-0000-0000B76E0000}"/>
    <cellStyle name="SAPBEXHLevel3X 52 8" xfId="17362" xr:uid="{00000000-0005-0000-0000-0000B86E0000}"/>
    <cellStyle name="SAPBEXHLevel3X 52 8 2" xfId="36271" xr:uid="{00000000-0005-0000-0000-0000B96E0000}"/>
    <cellStyle name="SAPBEXHLevel3X 52 9" xfId="19144" xr:uid="{00000000-0005-0000-0000-0000BA6E0000}"/>
    <cellStyle name="SAPBEXHLevel3X 53" xfId="2217" xr:uid="{00000000-0005-0000-0000-0000BB6E0000}"/>
    <cellStyle name="SAPBEXHLevel3X 53 2" xfId="4803" xr:uid="{00000000-0005-0000-0000-0000BC6E0000}"/>
    <cellStyle name="SAPBEXHLevel3X 53 2 2" xfId="23712" xr:uid="{00000000-0005-0000-0000-0000BD6E0000}"/>
    <cellStyle name="SAPBEXHLevel3X 53 3" xfId="5480" xr:uid="{00000000-0005-0000-0000-0000BE6E0000}"/>
    <cellStyle name="SAPBEXHLevel3X 53 3 2" xfId="24389" xr:uid="{00000000-0005-0000-0000-0000BF6E0000}"/>
    <cellStyle name="SAPBEXHLevel3X 53 4" xfId="6844" xr:uid="{00000000-0005-0000-0000-0000C06E0000}"/>
    <cellStyle name="SAPBEXHLevel3X 53 4 2" xfId="25753" xr:uid="{00000000-0005-0000-0000-0000C16E0000}"/>
    <cellStyle name="SAPBEXHLevel3X 53 5" xfId="9550" xr:uid="{00000000-0005-0000-0000-0000C26E0000}"/>
    <cellStyle name="SAPBEXHLevel3X 53 5 2" xfId="28459" xr:uid="{00000000-0005-0000-0000-0000C36E0000}"/>
    <cellStyle name="SAPBEXHLevel3X 53 6" xfId="12703" xr:uid="{00000000-0005-0000-0000-0000C46E0000}"/>
    <cellStyle name="SAPBEXHLevel3X 53 6 2" xfId="31612" xr:uid="{00000000-0005-0000-0000-0000C56E0000}"/>
    <cellStyle name="SAPBEXHLevel3X 53 7" xfId="14246" xr:uid="{00000000-0005-0000-0000-0000C66E0000}"/>
    <cellStyle name="SAPBEXHLevel3X 53 7 2" xfId="33155" xr:uid="{00000000-0005-0000-0000-0000C76E0000}"/>
    <cellStyle name="SAPBEXHLevel3X 53 8" xfId="17399" xr:uid="{00000000-0005-0000-0000-0000C86E0000}"/>
    <cellStyle name="SAPBEXHLevel3X 53 8 2" xfId="36308" xr:uid="{00000000-0005-0000-0000-0000C96E0000}"/>
    <cellStyle name="SAPBEXHLevel3X 53 9" xfId="18935" xr:uid="{00000000-0005-0000-0000-0000CA6E0000}"/>
    <cellStyle name="SAPBEXHLevel3X 54" xfId="2265" xr:uid="{00000000-0005-0000-0000-0000CB6E0000}"/>
    <cellStyle name="SAPBEXHLevel3X 54 2" xfId="4851" xr:uid="{00000000-0005-0000-0000-0000CC6E0000}"/>
    <cellStyle name="SAPBEXHLevel3X 54 2 2" xfId="23760" xr:uid="{00000000-0005-0000-0000-0000CD6E0000}"/>
    <cellStyle name="SAPBEXHLevel3X 54 3" xfId="5663" xr:uid="{00000000-0005-0000-0000-0000CE6E0000}"/>
    <cellStyle name="SAPBEXHLevel3X 54 3 2" xfId="24572" xr:uid="{00000000-0005-0000-0000-0000CF6E0000}"/>
    <cellStyle name="SAPBEXHLevel3X 54 4" xfId="8916" xr:uid="{00000000-0005-0000-0000-0000D06E0000}"/>
    <cellStyle name="SAPBEXHLevel3X 54 4 2" xfId="27825" xr:uid="{00000000-0005-0000-0000-0000D16E0000}"/>
    <cellStyle name="SAPBEXHLevel3X 54 5" xfId="12039" xr:uid="{00000000-0005-0000-0000-0000D26E0000}"/>
    <cellStyle name="SAPBEXHLevel3X 54 5 2" xfId="30948" xr:uid="{00000000-0005-0000-0000-0000D36E0000}"/>
    <cellStyle name="SAPBEXHLevel3X 54 6" xfId="13866" xr:uid="{00000000-0005-0000-0000-0000D46E0000}"/>
    <cellStyle name="SAPBEXHLevel3X 54 6 2" xfId="32775" xr:uid="{00000000-0005-0000-0000-0000D56E0000}"/>
    <cellStyle name="SAPBEXHLevel3X 54 7" xfId="16735" xr:uid="{00000000-0005-0000-0000-0000D66E0000}"/>
    <cellStyle name="SAPBEXHLevel3X 54 7 2" xfId="35644" xr:uid="{00000000-0005-0000-0000-0000D76E0000}"/>
    <cellStyle name="SAPBEXHLevel3X 54 8" xfId="18562" xr:uid="{00000000-0005-0000-0000-0000D86E0000}"/>
    <cellStyle name="SAPBEXHLevel3X 54 8 2" xfId="37471" xr:uid="{00000000-0005-0000-0000-0000D96E0000}"/>
    <cellStyle name="SAPBEXHLevel3X 54 9" xfId="21209" xr:uid="{00000000-0005-0000-0000-0000DA6E0000}"/>
    <cellStyle name="SAPBEXHLevel3X 55" xfId="2335" xr:uid="{00000000-0005-0000-0000-0000DB6E0000}"/>
    <cellStyle name="SAPBEXHLevel3X 55 2" xfId="4921" xr:uid="{00000000-0005-0000-0000-0000DC6E0000}"/>
    <cellStyle name="SAPBEXHLevel3X 55 2 2" xfId="23830" xr:uid="{00000000-0005-0000-0000-0000DD6E0000}"/>
    <cellStyle name="SAPBEXHLevel3X 55 3" xfId="7295" xr:uid="{00000000-0005-0000-0000-0000DE6E0000}"/>
    <cellStyle name="SAPBEXHLevel3X 55 3 2" xfId="26204" xr:uid="{00000000-0005-0000-0000-0000DF6E0000}"/>
    <cellStyle name="SAPBEXHLevel3X 55 4" xfId="9376" xr:uid="{00000000-0005-0000-0000-0000E06E0000}"/>
    <cellStyle name="SAPBEXHLevel3X 55 4 2" xfId="28285" xr:uid="{00000000-0005-0000-0000-0000E16E0000}"/>
    <cellStyle name="SAPBEXHLevel3X 55 5" xfId="12006" xr:uid="{00000000-0005-0000-0000-0000E26E0000}"/>
    <cellStyle name="SAPBEXHLevel3X 55 5 2" xfId="30915" xr:uid="{00000000-0005-0000-0000-0000E36E0000}"/>
    <cellStyle name="SAPBEXHLevel3X 55 6" xfId="14071" xr:uid="{00000000-0005-0000-0000-0000E46E0000}"/>
    <cellStyle name="SAPBEXHLevel3X 55 6 2" xfId="32980" xr:uid="{00000000-0005-0000-0000-0000E56E0000}"/>
    <cellStyle name="SAPBEXHLevel3X 55 7" xfId="16702" xr:uid="{00000000-0005-0000-0000-0000E66E0000}"/>
    <cellStyle name="SAPBEXHLevel3X 55 7 2" xfId="35611" xr:uid="{00000000-0005-0000-0000-0000E76E0000}"/>
    <cellStyle name="SAPBEXHLevel3X 55 8" xfId="18767" xr:uid="{00000000-0005-0000-0000-0000E86E0000}"/>
    <cellStyle name="SAPBEXHLevel3X 55 8 2" xfId="37676" xr:uid="{00000000-0005-0000-0000-0000E96E0000}"/>
    <cellStyle name="SAPBEXHLevel3X 55 9" xfId="21187" xr:uid="{00000000-0005-0000-0000-0000EA6E0000}"/>
    <cellStyle name="SAPBEXHLevel3X 56" xfId="2373" xr:uid="{00000000-0005-0000-0000-0000EB6E0000}"/>
    <cellStyle name="SAPBEXHLevel3X 56 2" xfId="6588" xr:uid="{00000000-0005-0000-0000-0000EC6E0000}"/>
    <cellStyle name="SAPBEXHLevel3X 56 2 2" xfId="25497" xr:uid="{00000000-0005-0000-0000-0000ED6E0000}"/>
    <cellStyle name="SAPBEXHLevel3X 56 3" xfId="8647" xr:uid="{00000000-0005-0000-0000-0000EE6E0000}"/>
    <cellStyle name="SAPBEXHLevel3X 56 3 2" xfId="27556" xr:uid="{00000000-0005-0000-0000-0000EF6E0000}"/>
    <cellStyle name="SAPBEXHLevel3X 56 4" xfId="11072" xr:uid="{00000000-0005-0000-0000-0000F06E0000}"/>
    <cellStyle name="SAPBEXHLevel3X 56 4 2" xfId="29981" xr:uid="{00000000-0005-0000-0000-0000F16E0000}"/>
    <cellStyle name="SAPBEXHLevel3X 56 5" xfId="13229" xr:uid="{00000000-0005-0000-0000-0000F26E0000}"/>
    <cellStyle name="SAPBEXHLevel3X 56 5 2" xfId="32138" xr:uid="{00000000-0005-0000-0000-0000F36E0000}"/>
    <cellStyle name="SAPBEXHLevel3X 56 6" xfId="15768" xr:uid="{00000000-0005-0000-0000-0000F46E0000}"/>
    <cellStyle name="SAPBEXHLevel3X 56 6 2" xfId="34677" xr:uid="{00000000-0005-0000-0000-0000F56E0000}"/>
    <cellStyle name="SAPBEXHLevel3X 56 7" xfId="17925" xr:uid="{00000000-0005-0000-0000-0000F66E0000}"/>
    <cellStyle name="SAPBEXHLevel3X 56 7 2" xfId="36834" xr:uid="{00000000-0005-0000-0000-0000F76E0000}"/>
    <cellStyle name="SAPBEXHLevel3X 56 8" xfId="20322" xr:uid="{00000000-0005-0000-0000-0000F86E0000}"/>
    <cellStyle name="SAPBEXHLevel3X 57" xfId="5457" xr:uid="{00000000-0005-0000-0000-0000F96E0000}"/>
    <cellStyle name="SAPBEXHLevel3X 57 2" xfId="24366" xr:uid="{00000000-0005-0000-0000-0000FA6E0000}"/>
    <cellStyle name="SAPBEXHLevel3X 58" xfId="8421" xr:uid="{00000000-0005-0000-0000-0000FB6E0000}"/>
    <cellStyle name="SAPBEXHLevel3X 58 2" xfId="27330" xr:uid="{00000000-0005-0000-0000-0000FC6E0000}"/>
    <cellStyle name="SAPBEXHLevel3X 59" xfId="10827" xr:uid="{00000000-0005-0000-0000-0000FD6E0000}"/>
    <cellStyle name="SAPBEXHLevel3X 59 2" xfId="29736" xr:uid="{00000000-0005-0000-0000-0000FE6E0000}"/>
    <cellStyle name="SAPBEXHLevel3X 6" xfId="378" xr:uid="{00000000-0005-0000-0000-0000FF6E0000}"/>
    <cellStyle name="SAPBEXHLevel3X 6 2" xfId="2964" xr:uid="{00000000-0005-0000-0000-0000006F0000}"/>
    <cellStyle name="SAPBEXHLevel3X 6 2 2" xfId="21873" xr:uid="{00000000-0005-0000-0000-0000016F0000}"/>
    <cellStyle name="SAPBEXHLevel3X 6 3" xfId="6766" xr:uid="{00000000-0005-0000-0000-0000026F0000}"/>
    <cellStyle name="SAPBEXHLevel3X 6 3 2" xfId="25675" xr:uid="{00000000-0005-0000-0000-0000036F0000}"/>
    <cellStyle name="SAPBEXHLevel3X 6 4" xfId="6034" xr:uid="{00000000-0005-0000-0000-0000046F0000}"/>
    <cellStyle name="SAPBEXHLevel3X 6 4 2" xfId="24943" xr:uid="{00000000-0005-0000-0000-0000056F0000}"/>
    <cellStyle name="SAPBEXHLevel3X 6 5" xfId="9490" xr:uid="{00000000-0005-0000-0000-0000066F0000}"/>
    <cellStyle name="SAPBEXHLevel3X 6 5 2" xfId="28399" xr:uid="{00000000-0005-0000-0000-0000076F0000}"/>
    <cellStyle name="SAPBEXHLevel3X 6 6" xfId="13247" xr:uid="{00000000-0005-0000-0000-0000086F0000}"/>
    <cellStyle name="SAPBEXHLevel3X 6 6 2" xfId="32156" xr:uid="{00000000-0005-0000-0000-0000096F0000}"/>
    <cellStyle name="SAPBEXHLevel3X 6 7" xfId="14186" xr:uid="{00000000-0005-0000-0000-00000A6F0000}"/>
    <cellStyle name="SAPBEXHLevel3X 6 7 2" xfId="33095" xr:uid="{00000000-0005-0000-0000-00000B6F0000}"/>
    <cellStyle name="SAPBEXHLevel3X 6 8" xfId="17943" xr:uid="{00000000-0005-0000-0000-00000C6F0000}"/>
    <cellStyle name="SAPBEXHLevel3X 6 8 2" xfId="36852" xr:uid="{00000000-0005-0000-0000-00000D6F0000}"/>
    <cellStyle name="SAPBEXHLevel3X 6 9" xfId="18880" xr:uid="{00000000-0005-0000-0000-00000E6F0000}"/>
    <cellStyle name="SAPBEXHLevel3X 60" xfId="13826" xr:uid="{00000000-0005-0000-0000-00000F6F0000}"/>
    <cellStyle name="SAPBEXHLevel3X 60 2" xfId="32735" xr:uid="{00000000-0005-0000-0000-0000106F0000}"/>
    <cellStyle name="SAPBEXHLevel3X 61" xfId="15523" xr:uid="{00000000-0005-0000-0000-0000116F0000}"/>
    <cellStyle name="SAPBEXHLevel3X 61 2" xfId="34432" xr:uid="{00000000-0005-0000-0000-0000126F0000}"/>
    <cellStyle name="SAPBEXHLevel3X 62" xfId="18522" xr:uid="{00000000-0005-0000-0000-0000136F0000}"/>
    <cellStyle name="SAPBEXHLevel3X 62 2" xfId="37431" xr:uid="{00000000-0005-0000-0000-0000146F0000}"/>
    <cellStyle name="SAPBEXHLevel3X 63" xfId="20095" xr:uid="{00000000-0005-0000-0000-0000156F0000}"/>
    <cellStyle name="SAPBEXHLevel3X 7" xfId="421" xr:uid="{00000000-0005-0000-0000-0000166F0000}"/>
    <cellStyle name="SAPBEXHLevel3X 7 2" xfId="3007" xr:uid="{00000000-0005-0000-0000-0000176F0000}"/>
    <cellStyle name="SAPBEXHLevel3X 7 2 2" xfId="21916" xr:uid="{00000000-0005-0000-0000-0000186F0000}"/>
    <cellStyle name="SAPBEXHLevel3X 7 3" xfId="7133" xr:uid="{00000000-0005-0000-0000-0000196F0000}"/>
    <cellStyle name="SAPBEXHLevel3X 7 3 2" xfId="26042" xr:uid="{00000000-0005-0000-0000-00001A6F0000}"/>
    <cellStyle name="SAPBEXHLevel3X 7 4" xfId="8930" xr:uid="{00000000-0005-0000-0000-00001B6F0000}"/>
    <cellStyle name="SAPBEXHLevel3X 7 4 2" xfId="27839" xr:uid="{00000000-0005-0000-0000-00001C6F0000}"/>
    <cellStyle name="SAPBEXHLevel3X 7 5" xfId="11382" xr:uid="{00000000-0005-0000-0000-00001D6F0000}"/>
    <cellStyle name="SAPBEXHLevel3X 7 5 2" xfId="30291" xr:uid="{00000000-0005-0000-0000-00001E6F0000}"/>
    <cellStyle name="SAPBEXHLevel3X 7 6" xfId="12203" xr:uid="{00000000-0005-0000-0000-00001F6F0000}"/>
    <cellStyle name="SAPBEXHLevel3X 7 6 2" xfId="31112" xr:uid="{00000000-0005-0000-0000-0000206F0000}"/>
    <cellStyle name="SAPBEXHLevel3X 7 7" xfId="16078" xr:uid="{00000000-0005-0000-0000-0000216F0000}"/>
    <cellStyle name="SAPBEXHLevel3X 7 7 2" xfId="34987" xr:uid="{00000000-0005-0000-0000-0000226F0000}"/>
    <cellStyle name="SAPBEXHLevel3X 7 8" xfId="16899" xr:uid="{00000000-0005-0000-0000-0000236F0000}"/>
    <cellStyle name="SAPBEXHLevel3X 7 8 2" xfId="35808" xr:uid="{00000000-0005-0000-0000-0000246F0000}"/>
    <cellStyle name="SAPBEXHLevel3X 7 9" xfId="20604" xr:uid="{00000000-0005-0000-0000-0000256F0000}"/>
    <cellStyle name="SAPBEXHLevel3X 8" xfId="464" xr:uid="{00000000-0005-0000-0000-0000266F0000}"/>
    <cellStyle name="SAPBEXHLevel3X 8 2" xfId="3050" xr:uid="{00000000-0005-0000-0000-0000276F0000}"/>
    <cellStyle name="SAPBEXHLevel3X 8 2 2" xfId="21959" xr:uid="{00000000-0005-0000-0000-0000286F0000}"/>
    <cellStyle name="SAPBEXHLevel3X 8 3" xfId="6277" xr:uid="{00000000-0005-0000-0000-0000296F0000}"/>
    <cellStyle name="SAPBEXHLevel3X 8 3 2" xfId="25186" xr:uid="{00000000-0005-0000-0000-00002A6F0000}"/>
    <cellStyle name="SAPBEXHLevel3X 8 4" xfId="7950" xr:uid="{00000000-0005-0000-0000-00002B6F0000}"/>
    <cellStyle name="SAPBEXHLevel3X 8 4 2" xfId="26859" xr:uid="{00000000-0005-0000-0000-00002C6F0000}"/>
    <cellStyle name="SAPBEXHLevel3X 8 5" xfId="10306" xr:uid="{00000000-0005-0000-0000-00002D6F0000}"/>
    <cellStyle name="SAPBEXHLevel3X 8 5 2" xfId="29215" xr:uid="{00000000-0005-0000-0000-00002E6F0000}"/>
    <cellStyle name="SAPBEXHLevel3X 8 6" xfId="9619" xr:uid="{00000000-0005-0000-0000-00002F6F0000}"/>
    <cellStyle name="SAPBEXHLevel3X 8 6 2" xfId="28528" xr:uid="{00000000-0005-0000-0000-0000306F0000}"/>
    <cellStyle name="SAPBEXHLevel3X 8 7" xfId="15002" xr:uid="{00000000-0005-0000-0000-0000316F0000}"/>
    <cellStyle name="SAPBEXHLevel3X 8 7 2" xfId="33911" xr:uid="{00000000-0005-0000-0000-0000326F0000}"/>
    <cellStyle name="SAPBEXHLevel3X 8 8" xfId="14315" xr:uid="{00000000-0005-0000-0000-0000336F0000}"/>
    <cellStyle name="SAPBEXHLevel3X 8 8 2" xfId="33224" xr:uid="{00000000-0005-0000-0000-0000346F0000}"/>
    <cellStyle name="SAPBEXHLevel3X 8 9" xfId="19621" xr:uid="{00000000-0005-0000-0000-0000356F0000}"/>
    <cellStyle name="SAPBEXHLevel3X 9" xfId="507" xr:uid="{00000000-0005-0000-0000-0000366F0000}"/>
    <cellStyle name="SAPBEXHLevel3X 9 2" xfId="3093" xr:uid="{00000000-0005-0000-0000-0000376F0000}"/>
    <cellStyle name="SAPBEXHLevel3X 9 2 2" xfId="22002" xr:uid="{00000000-0005-0000-0000-0000386F0000}"/>
    <cellStyle name="SAPBEXHLevel3X 9 3" xfId="5839" xr:uid="{00000000-0005-0000-0000-0000396F0000}"/>
    <cellStyle name="SAPBEXHLevel3X 9 3 2" xfId="24748" xr:uid="{00000000-0005-0000-0000-00003A6F0000}"/>
    <cellStyle name="SAPBEXHLevel3X 9 4" xfId="8762" xr:uid="{00000000-0005-0000-0000-00003B6F0000}"/>
    <cellStyle name="SAPBEXHLevel3X 9 4 2" xfId="27671" xr:uid="{00000000-0005-0000-0000-00003C6F0000}"/>
    <cellStyle name="SAPBEXHLevel3X 9 5" xfId="11200" xr:uid="{00000000-0005-0000-0000-00003D6F0000}"/>
    <cellStyle name="SAPBEXHLevel3X 9 5 2" xfId="30109" xr:uid="{00000000-0005-0000-0000-00003E6F0000}"/>
    <cellStyle name="SAPBEXHLevel3X 9 6" xfId="13414" xr:uid="{00000000-0005-0000-0000-00003F6F0000}"/>
    <cellStyle name="SAPBEXHLevel3X 9 6 2" xfId="32323" xr:uid="{00000000-0005-0000-0000-0000406F0000}"/>
    <cellStyle name="SAPBEXHLevel3X 9 7" xfId="15896" xr:uid="{00000000-0005-0000-0000-0000416F0000}"/>
    <cellStyle name="SAPBEXHLevel3X 9 7 2" xfId="34805" xr:uid="{00000000-0005-0000-0000-0000426F0000}"/>
    <cellStyle name="SAPBEXHLevel3X 9 8" xfId="18110" xr:uid="{00000000-0005-0000-0000-0000436F0000}"/>
    <cellStyle name="SAPBEXHLevel3X 9 8 2" xfId="37019" xr:uid="{00000000-0005-0000-0000-0000446F0000}"/>
    <cellStyle name="SAPBEXHLevel3X 9 9" xfId="20436" xr:uid="{00000000-0005-0000-0000-0000456F0000}"/>
    <cellStyle name="SAPBEXinputData" xfId="83" xr:uid="{00000000-0005-0000-0000-0000466F0000}"/>
    <cellStyle name="SAPBEXItemHeader" xfId="84" xr:uid="{00000000-0005-0000-0000-0000476F0000}"/>
    <cellStyle name="SAPBEXItemHeader 10" xfId="552" xr:uid="{00000000-0005-0000-0000-0000486F0000}"/>
    <cellStyle name="SAPBEXItemHeader 10 2" xfId="3138" xr:uid="{00000000-0005-0000-0000-0000496F0000}"/>
    <cellStyle name="SAPBEXItemHeader 10 2 2" xfId="22047" xr:uid="{00000000-0005-0000-0000-00004A6F0000}"/>
    <cellStyle name="SAPBEXItemHeader 10 3" xfId="5479" xr:uid="{00000000-0005-0000-0000-00004B6F0000}"/>
    <cellStyle name="SAPBEXItemHeader 10 3 2" xfId="24388" xr:uid="{00000000-0005-0000-0000-00004C6F0000}"/>
    <cellStyle name="SAPBEXItemHeader 10 4" xfId="9133" xr:uid="{00000000-0005-0000-0000-00004D6F0000}"/>
    <cellStyle name="SAPBEXItemHeader 10 4 2" xfId="28042" xr:uid="{00000000-0005-0000-0000-00004E6F0000}"/>
    <cellStyle name="SAPBEXItemHeader 10 5" xfId="11610" xr:uid="{00000000-0005-0000-0000-00004F6F0000}"/>
    <cellStyle name="SAPBEXItemHeader 10 5 2" xfId="30519" xr:uid="{00000000-0005-0000-0000-0000506F0000}"/>
    <cellStyle name="SAPBEXItemHeader 10 6" xfId="10066" xr:uid="{00000000-0005-0000-0000-0000516F0000}"/>
    <cellStyle name="SAPBEXItemHeader 10 6 2" xfId="28975" xr:uid="{00000000-0005-0000-0000-0000526F0000}"/>
    <cellStyle name="SAPBEXItemHeader 10 7" xfId="16306" xr:uid="{00000000-0005-0000-0000-0000536F0000}"/>
    <cellStyle name="SAPBEXItemHeader 10 7 2" xfId="35215" xr:uid="{00000000-0005-0000-0000-0000546F0000}"/>
    <cellStyle name="SAPBEXItemHeader 10 8" xfId="14762" xr:uid="{00000000-0005-0000-0000-0000556F0000}"/>
    <cellStyle name="SAPBEXItemHeader 10 8 2" xfId="33671" xr:uid="{00000000-0005-0000-0000-0000566F0000}"/>
    <cellStyle name="SAPBEXItemHeader 10 9" xfId="20808" xr:uid="{00000000-0005-0000-0000-0000576F0000}"/>
    <cellStyle name="SAPBEXItemHeader 11" xfId="576" xr:uid="{00000000-0005-0000-0000-0000586F0000}"/>
    <cellStyle name="SAPBEXItemHeader 11 2" xfId="3162" xr:uid="{00000000-0005-0000-0000-0000596F0000}"/>
    <cellStyle name="SAPBEXItemHeader 11 2 2" xfId="22071" xr:uid="{00000000-0005-0000-0000-00005A6F0000}"/>
    <cellStyle name="SAPBEXItemHeader 11 3" xfId="7056" xr:uid="{00000000-0005-0000-0000-00005B6F0000}"/>
    <cellStyle name="SAPBEXItemHeader 11 3 2" xfId="25965" xr:uid="{00000000-0005-0000-0000-00005C6F0000}"/>
    <cellStyle name="SAPBEXItemHeader 11 4" xfId="7980" xr:uid="{00000000-0005-0000-0000-00005D6F0000}"/>
    <cellStyle name="SAPBEXItemHeader 11 4 2" xfId="26889" xr:uid="{00000000-0005-0000-0000-00005E6F0000}"/>
    <cellStyle name="SAPBEXItemHeader 11 5" xfId="10343" xr:uid="{00000000-0005-0000-0000-00005F6F0000}"/>
    <cellStyle name="SAPBEXItemHeader 11 5 2" xfId="29252" xr:uid="{00000000-0005-0000-0000-0000606F0000}"/>
    <cellStyle name="SAPBEXItemHeader 11 6" xfId="13451" xr:uid="{00000000-0005-0000-0000-0000616F0000}"/>
    <cellStyle name="SAPBEXItemHeader 11 6 2" xfId="32360" xr:uid="{00000000-0005-0000-0000-0000626F0000}"/>
    <cellStyle name="SAPBEXItemHeader 11 7" xfId="15039" xr:uid="{00000000-0005-0000-0000-0000636F0000}"/>
    <cellStyle name="SAPBEXItemHeader 11 7 2" xfId="33948" xr:uid="{00000000-0005-0000-0000-0000646F0000}"/>
    <cellStyle name="SAPBEXItemHeader 11 8" xfId="18147" xr:uid="{00000000-0005-0000-0000-0000656F0000}"/>
    <cellStyle name="SAPBEXItemHeader 11 8 2" xfId="37056" xr:uid="{00000000-0005-0000-0000-0000666F0000}"/>
    <cellStyle name="SAPBEXItemHeader 11 9" xfId="19651" xr:uid="{00000000-0005-0000-0000-0000676F0000}"/>
    <cellStyle name="SAPBEXItemHeader 12" xfId="638" xr:uid="{00000000-0005-0000-0000-0000686F0000}"/>
    <cellStyle name="SAPBEXItemHeader 12 2" xfId="3224" xr:uid="{00000000-0005-0000-0000-0000696F0000}"/>
    <cellStyle name="SAPBEXItemHeader 12 2 2" xfId="22133" xr:uid="{00000000-0005-0000-0000-00006A6F0000}"/>
    <cellStyle name="SAPBEXItemHeader 12 3" xfId="5490" xr:uid="{00000000-0005-0000-0000-00006B6F0000}"/>
    <cellStyle name="SAPBEXItemHeader 12 3 2" xfId="24399" xr:uid="{00000000-0005-0000-0000-00006C6F0000}"/>
    <cellStyle name="SAPBEXItemHeader 12 4" xfId="9143" xr:uid="{00000000-0005-0000-0000-00006D6F0000}"/>
    <cellStyle name="SAPBEXItemHeader 12 4 2" xfId="28052" xr:uid="{00000000-0005-0000-0000-00006E6F0000}"/>
    <cellStyle name="SAPBEXItemHeader 12 5" xfId="11621" xr:uid="{00000000-0005-0000-0000-00006F6F0000}"/>
    <cellStyle name="SAPBEXItemHeader 12 5 2" xfId="30530" xr:uid="{00000000-0005-0000-0000-0000706F0000}"/>
    <cellStyle name="SAPBEXItemHeader 12 6" xfId="12859" xr:uid="{00000000-0005-0000-0000-0000716F0000}"/>
    <cellStyle name="SAPBEXItemHeader 12 6 2" xfId="31768" xr:uid="{00000000-0005-0000-0000-0000726F0000}"/>
    <cellStyle name="SAPBEXItemHeader 12 7" xfId="16317" xr:uid="{00000000-0005-0000-0000-0000736F0000}"/>
    <cellStyle name="SAPBEXItemHeader 12 7 2" xfId="35226" xr:uid="{00000000-0005-0000-0000-0000746F0000}"/>
    <cellStyle name="SAPBEXItemHeader 12 8" xfId="17555" xr:uid="{00000000-0005-0000-0000-0000756F0000}"/>
    <cellStyle name="SAPBEXItemHeader 12 8 2" xfId="36464" xr:uid="{00000000-0005-0000-0000-0000766F0000}"/>
    <cellStyle name="SAPBEXItemHeader 12 9" xfId="20818" xr:uid="{00000000-0005-0000-0000-0000776F0000}"/>
    <cellStyle name="SAPBEXItemHeader 13" xfId="681" xr:uid="{00000000-0005-0000-0000-0000786F0000}"/>
    <cellStyle name="SAPBEXItemHeader 13 2" xfId="3267" xr:uid="{00000000-0005-0000-0000-0000796F0000}"/>
    <cellStyle name="SAPBEXItemHeader 13 2 2" xfId="22176" xr:uid="{00000000-0005-0000-0000-00007A6F0000}"/>
    <cellStyle name="SAPBEXItemHeader 13 3" xfId="5954" xr:uid="{00000000-0005-0000-0000-00007B6F0000}"/>
    <cellStyle name="SAPBEXItemHeader 13 3 2" xfId="24863" xr:uid="{00000000-0005-0000-0000-00007C6F0000}"/>
    <cellStyle name="SAPBEXItemHeader 13 4" xfId="9118" xr:uid="{00000000-0005-0000-0000-00007D6F0000}"/>
    <cellStyle name="SAPBEXItemHeader 13 4 2" xfId="28027" xr:uid="{00000000-0005-0000-0000-00007E6F0000}"/>
    <cellStyle name="SAPBEXItemHeader 13 5" xfId="11593" xr:uid="{00000000-0005-0000-0000-00007F6F0000}"/>
    <cellStyle name="SAPBEXItemHeader 13 5 2" xfId="30502" xr:uid="{00000000-0005-0000-0000-0000806F0000}"/>
    <cellStyle name="SAPBEXItemHeader 13 6" xfId="12704" xr:uid="{00000000-0005-0000-0000-0000816F0000}"/>
    <cellStyle name="SAPBEXItemHeader 13 6 2" xfId="31613" xr:uid="{00000000-0005-0000-0000-0000826F0000}"/>
    <cellStyle name="SAPBEXItemHeader 13 7" xfId="16289" xr:uid="{00000000-0005-0000-0000-0000836F0000}"/>
    <cellStyle name="SAPBEXItemHeader 13 7 2" xfId="35198" xr:uid="{00000000-0005-0000-0000-0000846F0000}"/>
    <cellStyle name="SAPBEXItemHeader 13 8" xfId="17400" xr:uid="{00000000-0005-0000-0000-0000856F0000}"/>
    <cellStyle name="SAPBEXItemHeader 13 8 2" xfId="36309" xr:uid="{00000000-0005-0000-0000-0000866F0000}"/>
    <cellStyle name="SAPBEXItemHeader 13 9" xfId="20793" xr:uid="{00000000-0005-0000-0000-0000876F0000}"/>
    <cellStyle name="SAPBEXItemHeader 14" xfId="640" xr:uid="{00000000-0005-0000-0000-0000886F0000}"/>
    <cellStyle name="SAPBEXItemHeader 14 2" xfId="3226" xr:uid="{00000000-0005-0000-0000-0000896F0000}"/>
    <cellStyle name="SAPBEXItemHeader 14 2 2" xfId="22135" xr:uid="{00000000-0005-0000-0000-00008A6F0000}"/>
    <cellStyle name="SAPBEXItemHeader 14 3" xfId="7223" xr:uid="{00000000-0005-0000-0000-00008B6F0000}"/>
    <cellStyle name="SAPBEXItemHeader 14 3 2" xfId="26132" xr:uid="{00000000-0005-0000-0000-00008C6F0000}"/>
    <cellStyle name="SAPBEXItemHeader 14 4" xfId="7726" xr:uid="{00000000-0005-0000-0000-00008D6F0000}"/>
    <cellStyle name="SAPBEXItemHeader 14 4 2" xfId="26635" xr:uid="{00000000-0005-0000-0000-00008E6F0000}"/>
    <cellStyle name="SAPBEXItemHeader 14 5" xfId="10070" xr:uid="{00000000-0005-0000-0000-00008F6F0000}"/>
    <cellStyle name="SAPBEXItemHeader 14 5 2" xfId="28979" xr:uid="{00000000-0005-0000-0000-0000906F0000}"/>
    <cellStyle name="SAPBEXItemHeader 14 6" xfId="11534" xr:uid="{00000000-0005-0000-0000-0000916F0000}"/>
    <cellStyle name="SAPBEXItemHeader 14 6 2" xfId="30443" xr:uid="{00000000-0005-0000-0000-0000926F0000}"/>
    <cellStyle name="SAPBEXItemHeader 14 7" xfId="14766" xr:uid="{00000000-0005-0000-0000-0000936F0000}"/>
    <cellStyle name="SAPBEXItemHeader 14 7 2" xfId="33675" xr:uid="{00000000-0005-0000-0000-0000946F0000}"/>
    <cellStyle name="SAPBEXItemHeader 14 8" xfId="16230" xr:uid="{00000000-0005-0000-0000-0000956F0000}"/>
    <cellStyle name="SAPBEXItemHeader 14 8 2" xfId="35139" xr:uid="{00000000-0005-0000-0000-0000966F0000}"/>
    <cellStyle name="SAPBEXItemHeader 14 9" xfId="19397" xr:uid="{00000000-0005-0000-0000-0000976F0000}"/>
    <cellStyle name="SAPBEXItemHeader 15" xfId="750" xr:uid="{00000000-0005-0000-0000-0000986F0000}"/>
    <cellStyle name="SAPBEXItemHeader 15 2" xfId="3336" xr:uid="{00000000-0005-0000-0000-0000996F0000}"/>
    <cellStyle name="SAPBEXItemHeader 15 2 2" xfId="22245" xr:uid="{00000000-0005-0000-0000-00009A6F0000}"/>
    <cellStyle name="SAPBEXItemHeader 15 3" xfId="6711" xr:uid="{00000000-0005-0000-0000-00009B6F0000}"/>
    <cellStyle name="SAPBEXItemHeader 15 3 2" xfId="25620" xr:uid="{00000000-0005-0000-0000-00009C6F0000}"/>
    <cellStyle name="SAPBEXItemHeader 15 4" xfId="9169" xr:uid="{00000000-0005-0000-0000-00009D6F0000}"/>
    <cellStyle name="SAPBEXItemHeader 15 4 2" xfId="28078" xr:uid="{00000000-0005-0000-0000-00009E6F0000}"/>
    <cellStyle name="SAPBEXItemHeader 15 5" xfId="11648" xr:uid="{00000000-0005-0000-0000-00009F6F0000}"/>
    <cellStyle name="SAPBEXItemHeader 15 5 2" xfId="30557" xr:uid="{00000000-0005-0000-0000-0000A06F0000}"/>
    <cellStyle name="SAPBEXItemHeader 15 6" xfId="13782" xr:uid="{00000000-0005-0000-0000-0000A16F0000}"/>
    <cellStyle name="SAPBEXItemHeader 15 6 2" xfId="32691" xr:uid="{00000000-0005-0000-0000-0000A26F0000}"/>
    <cellStyle name="SAPBEXItemHeader 15 7" xfId="16344" xr:uid="{00000000-0005-0000-0000-0000A36F0000}"/>
    <cellStyle name="SAPBEXItemHeader 15 7 2" xfId="35253" xr:uid="{00000000-0005-0000-0000-0000A46F0000}"/>
    <cellStyle name="SAPBEXItemHeader 15 8" xfId="18478" xr:uid="{00000000-0005-0000-0000-0000A56F0000}"/>
    <cellStyle name="SAPBEXItemHeader 15 8 2" xfId="37387" xr:uid="{00000000-0005-0000-0000-0000A66F0000}"/>
    <cellStyle name="SAPBEXItemHeader 15 9" xfId="20844" xr:uid="{00000000-0005-0000-0000-0000A76F0000}"/>
    <cellStyle name="SAPBEXItemHeader 16" xfId="793" xr:uid="{00000000-0005-0000-0000-0000A86F0000}"/>
    <cellStyle name="SAPBEXItemHeader 16 2" xfId="3379" xr:uid="{00000000-0005-0000-0000-0000A96F0000}"/>
    <cellStyle name="SAPBEXItemHeader 16 2 2" xfId="22288" xr:uid="{00000000-0005-0000-0000-0000AA6F0000}"/>
    <cellStyle name="SAPBEXItemHeader 16 3" xfId="5985" xr:uid="{00000000-0005-0000-0000-0000AB6F0000}"/>
    <cellStyle name="SAPBEXItemHeader 16 3 2" xfId="24894" xr:uid="{00000000-0005-0000-0000-0000AC6F0000}"/>
    <cellStyle name="SAPBEXItemHeader 16 4" xfId="7840" xr:uid="{00000000-0005-0000-0000-0000AD6F0000}"/>
    <cellStyle name="SAPBEXItemHeader 16 4 2" xfId="26749" xr:uid="{00000000-0005-0000-0000-0000AE6F0000}"/>
    <cellStyle name="SAPBEXItemHeader 16 5" xfId="10189" xr:uid="{00000000-0005-0000-0000-0000AF6F0000}"/>
    <cellStyle name="SAPBEXItemHeader 16 5 2" xfId="29098" xr:uid="{00000000-0005-0000-0000-0000B06F0000}"/>
    <cellStyle name="SAPBEXItemHeader 16 6" xfId="11294" xr:uid="{00000000-0005-0000-0000-0000B16F0000}"/>
    <cellStyle name="SAPBEXItemHeader 16 6 2" xfId="30203" xr:uid="{00000000-0005-0000-0000-0000B26F0000}"/>
    <cellStyle name="SAPBEXItemHeader 16 7" xfId="14885" xr:uid="{00000000-0005-0000-0000-0000B36F0000}"/>
    <cellStyle name="SAPBEXItemHeader 16 7 2" xfId="33794" xr:uid="{00000000-0005-0000-0000-0000B46F0000}"/>
    <cellStyle name="SAPBEXItemHeader 16 8" xfId="15990" xr:uid="{00000000-0005-0000-0000-0000B56F0000}"/>
    <cellStyle name="SAPBEXItemHeader 16 8 2" xfId="34899" xr:uid="{00000000-0005-0000-0000-0000B66F0000}"/>
    <cellStyle name="SAPBEXItemHeader 16 9" xfId="19513" xr:uid="{00000000-0005-0000-0000-0000B76F0000}"/>
    <cellStyle name="SAPBEXItemHeader 17" xfId="821" xr:uid="{00000000-0005-0000-0000-0000B86F0000}"/>
    <cellStyle name="SAPBEXItemHeader 17 2" xfId="3407" xr:uid="{00000000-0005-0000-0000-0000B96F0000}"/>
    <cellStyle name="SAPBEXItemHeader 17 2 2" xfId="22316" xr:uid="{00000000-0005-0000-0000-0000BA6F0000}"/>
    <cellStyle name="SAPBEXItemHeader 17 3" xfId="5677" xr:uid="{00000000-0005-0000-0000-0000BB6F0000}"/>
    <cellStyle name="SAPBEXItemHeader 17 3 2" xfId="24586" xr:uid="{00000000-0005-0000-0000-0000BC6F0000}"/>
    <cellStyle name="SAPBEXItemHeader 17 4" xfId="7459" xr:uid="{00000000-0005-0000-0000-0000BD6F0000}"/>
    <cellStyle name="SAPBEXItemHeader 17 4 2" xfId="26368" xr:uid="{00000000-0005-0000-0000-0000BE6F0000}"/>
    <cellStyle name="SAPBEXItemHeader 17 5" xfId="9772" xr:uid="{00000000-0005-0000-0000-0000BF6F0000}"/>
    <cellStyle name="SAPBEXItemHeader 17 5 2" xfId="28681" xr:uid="{00000000-0005-0000-0000-0000C06F0000}"/>
    <cellStyle name="SAPBEXItemHeader 17 6" xfId="12063" xr:uid="{00000000-0005-0000-0000-0000C16F0000}"/>
    <cellStyle name="SAPBEXItemHeader 17 6 2" xfId="30972" xr:uid="{00000000-0005-0000-0000-0000C26F0000}"/>
    <cellStyle name="SAPBEXItemHeader 17 7" xfId="14468" xr:uid="{00000000-0005-0000-0000-0000C36F0000}"/>
    <cellStyle name="SAPBEXItemHeader 17 7 2" xfId="33377" xr:uid="{00000000-0005-0000-0000-0000C46F0000}"/>
    <cellStyle name="SAPBEXItemHeader 17 8" xfId="16759" xr:uid="{00000000-0005-0000-0000-0000C56F0000}"/>
    <cellStyle name="SAPBEXItemHeader 17 8 2" xfId="35668" xr:uid="{00000000-0005-0000-0000-0000C66F0000}"/>
    <cellStyle name="SAPBEXItemHeader 17 9" xfId="19129" xr:uid="{00000000-0005-0000-0000-0000C76F0000}"/>
    <cellStyle name="SAPBEXItemHeader 18" xfId="855" xr:uid="{00000000-0005-0000-0000-0000C86F0000}"/>
    <cellStyle name="SAPBEXItemHeader 18 2" xfId="3441" xr:uid="{00000000-0005-0000-0000-0000C96F0000}"/>
    <cellStyle name="SAPBEXItemHeader 18 2 2" xfId="22350" xr:uid="{00000000-0005-0000-0000-0000CA6F0000}"/>
    <cellStyle name="SAPBEXItemHeader 18 3" xfId="6774" xr:uid="{00000000-0005-0000-0000-0000CB6F0000}"/>
    <cellStyle name="SAPBEXItemHeader 18 3 2" xfId="25683" xr:uid="{00000000-0005-0000-0000-0000CC6F0000}"/>
    <cellStyle name="SAPBEXItemHeader 18 4" xfId="8012" xr:uid="{00000000-0005-0000-0000-0000CD6F0000}"/>
    <cellStyle name="SAPBEXItemHeader 18 4 2" xfId="26921" xr:uid="{00000000-0005-0000-0000-0000CE6F0000}"/>
    <cellStyle name="SAPBEXItemHeader 18 5" xfId="10377" xr:uid="{00000000-0005-0000-0000-0000CF6F0000}"/>
    <cellStyle name="SAPBEXItemHeader 18 5 2" xfId="29286" xr:uid="{00000000-0005-0000-0000-0000D06F0000}"/>
    <cellStyle name="SAPBEXItemHeader 18 6" xfId="12281" xr:uid="{00000000-0005-0000-0000-0000D16F0000}"/>
    <cellStyle name="SAPBEXItemHeader 18 6 2" xfId="31190" xr:uid="{00000000-0005-0000-0000-0000D26F0000}"/>
    <cellStyle name="SAPBEXItemHeader 18 7" xfId="15073" xr:uid="{00000000-0005-0000-0000-0000D36F0000}"/>
    <cellStyle name="SAPBEXItemHeader 18 7 2" xfId="33982" xr:uid="{00000000-0005-0000-0000-0000D46F0000}"/>
    <cellStyle name="SAPBEXItemHeader 18 8" xfId="16977" xr:uid="{00000000-0005-0000-0000-0000D56F0000}"/>
    <cellStyle name="SAPBEXItemHeader 18 8 2" xfId="35886" xr:uid="{00000000-0005-0000-0000-0000D66F0000}"/>
    <cellStyle name="SAPBEXItemHeader 18 9" xfId="19683" xr:uid="{00000000-0005-0000-0000-0000D76F0000}"/>
    <cellStyle name="SAPBEXItemHeader 19" xfId="883" xr:uid="{00000000-0005-0000-0000-0000D86F0000}"/>
    <cellStyle name="SAPBEXItemHeader 19 2" xfId="3469" xr:uid="{00000000-0005-0000-0000-0000D96F0000}"/>
    <cellStyle name="SAPBEXItemHeader 19 2 2" xfId="22378" xr:uid="{00000000-0005-0000-0000-0000DA6F0000}"/>
    <cellStyle name="SAPBEXItemHeader 19 3" xfId="7086" xr:uid="{00000000-0005-0000-0000-0000DB6F0000}"/>
    <cellStyle name="SAPBEXItemHeader 19 3 2" xfId="25995" xr:uid="{00000000-0005-0000-0000-0000DC6F0000}"/>
    <cellStyle name="SAPBEXItemHeader 19 4" xfId="8046" xr:uid="{00000000-0005-0000-0000-0000DD6F0000}"/>
    <cellStyle name="SAPBEXItemHeader 19 4 2" xfId="26955" xr:uid="{00000000-0005-0000-0000-0000DE6F0000}"/>
    <cellStyle name="SAPBEXItemHeader 19 5" xfId="10413" xr:uid="{00000000-0005-0000-0000-0000DF6F0000}"/>
    <cellStyle name="SAPBEXItemHeader 19 5 2" xfId="29322" xr:uid="{00000000-0005-0000-0000-0000E06F0000}"/>
    <cellStyle name="SAPBEXItemHeader 19 6" xfId="13469" xr:uid="{00000000-0005-0000-0000-0000E16F0000}"/>
    <cellStyle name="SAPBEXItemHeader 19 6 2" xfId="32378" xr:uid="{00000000-0005-0000-0000-0000E26F0000}"/>
    <cellStyle name="SAPBEXItemHeader 19 7" xfId="15109" xr:uid="{00000000-0005-0000-0000-0000E36F0000}"/>
    <cellStyle name="SAPBEXItemHeader 19 7 2" xfId="34018" xr:uid="{00000000-0005-0000-0000-0000E46F0000}"/>
    <cellStyle name="SAPBEXItemHeader 19 8" xfId="18165" xr:uid="{00000000-0005-0000-0000-0000E56F0000}"/>
    <cellStyle name="SAPBEXItemHeader 19 8 2" xfId="37074" xr:uid="{00000000-0005-0000-0000-0000E66F0000}"/>
    <cellStyle name="SAPBEXItemHeader 19 9" xfId="19717" xr:uid="{00000000-0005-0000-0000-0000E76F0000}"/>
    <cellStyle name="SAPBEXItemHeader 2" xfId="205" xr:uid="{00000000-0005-0000-0000-0000E86F0000}"/>
    <cellStyle name="SAPBEXItemHeader 2 2" xfId="2791" xr:uid="{00000000-0005-0000-0000-0000E96F0000}"/>
    <cellStyle name="SAPBEXItemHeader 2 2 2" xfId="21700" xr:uid="{00000000-0005-0000-0000-0000EA6F0000}"/>
    <cellStyle name="SAPBEXItemHeader 2 3" xfId="7282" xr:uid="{00000000-0005-0000-0000-0000EB6F0000}"/>
    <cellStyle name="SAPBEXItemHeader 2 3 2" xfId="26191" xr:uid="{00000000-0005-0000-0000-0000EC6F0000}"/>
    <cellStyle name="SAPBEXItemHeader 2 4" xfId="6493" xr:uid="{00000000-0005-0000-0000-0000ED6F0000}"/>
    <cellStyle name="SAPBEXItemHeader 2 4 2" xfId="25402" xr:uid="{00000000-0005-0000-0000-0000EE6F0000}"/>
    <cellStyle name="SAPBEXItemHeader 2 5" xfId="12117" xr:uid="{00000000-0005-0000-0000-0000EF6F0000}"/>
    <cellStyle name="SAPBEXItemHeader 2 5 2" xfId="31026" xr:uid="{00000000-0005-0000-0000-0000F06F0000}"/>
    <cellStyle name="SAPBEXItemHeader 2 6" xfId="13777" xr:uid="{00000000-0005-0000-0000-0000F16F0000}"/>
    <cellStyle name="SAPBEXItemHeader 2 6 2" xfId="32686" xr:uid="{00000000-0005-0000-0000-0000F26F0000}"/>
    <cellStyle name="SAPBEXItemHeader 2 7" xfId="16813" xr:uid="{00000000-0005-0000-0000-0000F36F0000}"/>
    <cellStyle name="SAPBEXItemHeader 2 7 2" xfId="35722" xr:uid="{00000000-0005-0000-0000-0000F46F0000}"/>
    <cellStyle name="SAPBEXItemHeader 2 8" xfId="18473" xr:uid="{00000000-0005-0000-0000-0000F56F0000}"/>
    <cellStyle name="SAPBEXItemHeader 2 8 2" xfId="37382" xr:uid="{00000000-0005-0000-0000-0000F66F0000}"/>
    <cellStyle name="SAPBEXItemHeader 2 9" xfId="21279" xr:uid="{00000000-0005-0000-0000-0000F76F0000}"/>
    <cellStyle name="SAPBEXItemHeader 20" xfId="732" xr:uid="{00000000-0005-0000-0000-0000F86F0000}"/>
    <cellStyle name="SAPBEXItemHeader 20 2" xfId="3318" xr:uid="{00000000-0005-0000-0000-0000F96F0000}"/>
    <cellStyle name="SAPBEXItemHeader 20 2 2" xfId="22227" xr:uid="{00000000-0005-0000-0000-0000FA6F0000}"/>
    <cellStyle name="SAPBEXItemHeader 20 3" xfId="6694" xr:uid="{00000000-0005-0000-0000-0000FB6F0000}"/>
    <cellStyle name="SAPBEXItemHeader 20 3 2" xfId="25603" xr:uid="{00000000-0005-0000-0000-0000FC6F0000}"/>
    <cellStyle name="SAPBEXItemHeader 20 4" xfId="5526" xr:uid="{00000000-0005-0000-0000-0000FD6F0000}"/>
    <cellStyle name="SAPBEXItemHeader 20 4 2" xfId="24435" xr:uid="{00000000-0005-0000-0000-0000FE6F0000}"/>
    <cellStyle name="SAPBEXItemHeader 20 5" xfId="9584" xr:uid="{00000000-0005-0000-0000-0000FF6F0000}"/>
    <cellStyle name="SAPBEXItemHeader 20 5 2" xfId="28493" xr:uid="{00000000-0005-0000-0000-000000700000}"/>
    <cellStyle name="SAPBEXItemHeader 20 6" xfId="12448" xr:uid="{00000000-0005-0000-0000-000001700000}"/>
    <cellStyle name="SAPBEXItemHeader 20 6 2" xfId="31357" xr:uid="{00000000-0005-0000-0000-000002700000}"/>
    <cellStyle name="SAPBEXItemHeader 20 7" xfId="14280" xr:uid="{00000000-0005-0000-0000-000003700000}"/>
    <cellStyle name="SAPBEXItemHeader 20 7 2" xfId="33189" xr:uid="{00000000-0005-0000-0000-000004700000}"/>
    <cellStyle name="SAPBEXItemHeader 20 8" xfId="17144" xr:uid="{00000000-0005-0000-0000-000005700000}"/>
    <cellStyle name="SAPBEXItemHeader 20 8 2" xfId="36053" xr:uid="{00000000-0005-0000-0000-000006700000}"/>
    <cellStyle name="SAPBEXItemHeader 20 9" xfId="18964" xr:uid="{00000000-0005-0000-0000-000007700000}"/>
    <cellStyle name="SAPBEXItemHeader 21" xfId="967" xr:uid="{00000000-0005-0000-0000-000008700000}"/>
    <cellStyle name="SAPBEXItemHeader 21 2" xfId="3553" xr:uid="{00000000-0005-0000-0000-000009700000}"/>
    <cellStyle name="SAPBEXItemHeader 21 2 2" xfId="22462" xr:uid="{00000000-0005-0000-0000-00000A700000}"/>
    <cellStyle name="SAPBEXItemHeader 21 3" xfId="5666" xr:uid="{00000000-0005-0000-0000-00000B700000}"/>
    <cellStyle name="SAPBEXItemHeader 21 3 2" xfId="24575" xr:uid="{00000000-0005-0000-0000-00000C700000}"/>
    <cellStyle name="SAPBEXItemHeader 21 4" xfId="7464" xr:uid="{00000000-0005-0000-0000-00000D700000}"/>
    <cellStyle name="SAPBEXItemHeader 21 4 2" xfId="26373" xr:uid="{00000000-0005-0000-0000-00000E700000}"/>
    <cellStyle name="SAPBEXItemHeader 21 5" xfId="9778" xr:uid="{00000000-0005-0000-0000-00000F700000}"/>
    <cellStyle name="SAPBEXItemHeader 21 5 2" xfId="28687" xr:uid="{00000000-0005-0000-0000-000010700000}"/>
    <cellStyle name="SAPBEXItemHeader 21 6" xfId="13347" xr:uid="{00000000-0005-0000-0000-000011700000}"/>
    <cellStyle name="SAPBEXItemHeader 21 6 2" xfId="32256" xr:uid="{00000000-0005-0000-0000-000012700000}"/>
    <cellStyle name="SAPBEXItemHeader 21 7" xfId="14474" xr:uid="{00000000-0005-0000-0000-000013700000}"/>
    <cellStyle name="SAPBEXItemHeader 21 7 2" xfId="33383" xr:uid="{00000000-0005-0000-0000-000014700000}"/>
    <cellStyle name="SAPBEXItemHeader 21 8" xfId="18043" xr:uid="{00000000-0005-0000-0000-000015700000}"/>
    <cellStyle name="SAPBEXItemHeader 21 8 2" xfId="36952" xr:uid="{00000000-0005-0000-0000-000016700000}"/>
    <cellStyle name="SAPBEXItemHeader 21 9" xfId="19134" xr:uid="{00000000-0005-0000-0000-000017700000}"/>
    <cellStyle name="SAPBEXItemHeader 22" xfId="995" xr:uid="{00000000-0005-0000-0000-000018700000}"/>
    <cellStyle name="SAPBEXItemHeader 22 2" xfId="3581" xr:uid="{00000000-0005-0000-0000-000019700000}"/>
    <cellStyle name="SAPBEXItemHeader 22 2 2" xfId="22490" xr:uid="{00000000-0005-0000-0000-00001A700000}"/>
    <cellStyle name="SAPBEXItemHeader 22 3" xfId="7095" xr:uid="{00000000-0005-0000-0000-00001B700000}"/>
    <cellStyle name="SAPBEXItemHeader 22 3 2" xfId="26004" xr:uid="{00000000-0005-0000-0000-00001C700000}"/>
    <cellStyle name="SAPBEXItemHeader 22 4" xfId="8633" xr:uid="{00000000-0005-0000-0000-00001D700000}"/>
    <cellStyle name="SAPBEXItemHeader 22 4 2" xfId="27542" xr:uid="{00000000-0005-0000-0000-00001E700000}"/>
    <cellStyle name="SAPBEXItemHeader 22 5" xfId="11056" xr:uid="{00000000-0005-0000-0000-00001F700000}"/>
    <cellStyle name="SAPBEXItemHeader 22 5 2" xfId="29965" xr:uid="{00000000-0005-0000-0000-000020700000}"/>
    <cellStyle name="SAPBEXItemHeader 22 6" xfId="12478" xr:uid="{00000000-0005-0000-0000-000021700000}"/>
    <cellStyle name="SAPBEXItemHeader 22 6 2" xfId="31387" xr:uid="{00000000-0005-0000-0000-000022700000}"/>
    <cellStyle name="SAPBEXItemHeader 22 7" xfId="15752" xr:uid="{00000000-0005-0000-0000-000023700000}"/>
    <cellStyle name="SAPBEXItemHeader 22 7 2" xfId="34661" xr:uid="{00000000-0005-0000-0000-000024700000}"/>
    <cellStyle name="SAPBEXItemHeader 22 8" xfId="17174" xr:uid="{00000000-0005-0000-0000-000025700000}"/>
    <cellStyle name="SAPBEXItemHeader 22 8 2" xfId="36083" xr:uid="{00000000-0005-0000-0000-000026700000}"/>
    <cellStyle name="SAPBEXItemHeader 22 9" xfId="20308" xr:uid="{00000000-0005-0000-0000-000027700000}"/>
    <cellStyle name="SAPBEXItemHeader 23" xfId="1029" xr:uid="{00000000-0005-0000-0000-000028700000}"/>
    <cellStyle name="SAPBEXItemHeader 23 2" xfId="3615" xr:uid="{00000000-0005-0000-0000-000029700000}"/>
    <cellStyle name="SAPBEXItemHeader 23 2 2" xfId="22524" xr:uid="{00000000-0005-0000-0000-00002A700000}"/>
    <cellStyle name="SAPBEXItemHeader 23 3" xfId="7116" xr:uid="{00000000-0005-0000-0000-00002B700000}"/>
    <cellStyle name="SAPBEXItemHeader 23 3 2" xfId="26025" xr:uid="{00000000-0005-0000-0000-00002C700000}"/>
    <cellStyle name="SAPBEXItemHeader 23 4" xfId="7780" xr:uid="{00000000-0005-0000-0000-00002D700000}"/>
    <cellStyle name="SAPBEXItemHeader 23 4 2" xfId="26689" xr:uid="{00000000-0005-0000-0000-00002E700000}"/>
    <cellStyle name="SAPBEXItemHeader 23 5" xfId="10128" xr:uid="{00000000-0005-0000-0000-00002F700000}"/>
    <cellStyle name="SAPBEXItemHeader 23 5 2" xfId="29037" xr:uid="{00000000-0005-0000-0000-000030700000}"/>
    <cellStyle name="SAPBEXItemHeader 23 6" xfId="14117" xr:uid="{00000000-0005-0000-0000-000031700000}"/>
    <cellStyle name="SAPBEXItemHeader 23 6 2" xfId="33026" xr:uid="{00000000-0005-0000-0000-000032700000}"/>
    <cellStyle name="SAPBEXItemHeader 23 7" xfId="14824" xr:uid="{00000000-0005-0000-0000-000033700000}"/>
    <cellStyle name="SAPBEXItemHeader 23 7 2" xfId="33733" xr:uid="{00000000-0005-0000-0000-000034700000}"/>
    <cellStyle name="SAPBEXItemHeader 23 8" xfId="18813" xr:uid="{00000000-0005-0000-0000-000035700000}"/>
    <cellStyle name="SAPBEXItemHeader 23 8 2" xfId="37722" xr:uid="{00000000-0005-0000-0000-000036700000}"/>
    <cellStyle name="SAPBEXItemHeader 23 9" xfId="19453" xr:uid="{00000000-0005-0000-0000-000037700000}"/>
    <cellStyle name="SAPBEXItemHeader 24" xfId="1072" xr:uid="{00000000-0005-0000-0000-000038700000}"/>
    <cellStyle name="SAPBEXItemHeader 24 2" xfId="3658" xr:uid="{00000000-0005-0000-0000-000039700000}"/>
    <cellStyle name="SAPBEXItemHeader 24 2 2" xfId="22567" xr:uid="{00000000-0005-0000-0000-00003A700000}"/>
    <cellStyle name="SAPBEXItemHeader 24 3" xfId="7356" xr:uid="{00000000-0005-0000-0000-00003B700000}"/>
    <cellStyle name="SAPBEXItemHeader 24 3 2" xfId="26265" xr:uid="{00000000-0005-0000-0000-00003C700000}"/>
    <cellStyle name="SAPBEXItemHeader 24 4" xfId="8641" xr:uid="{00000000-0005-0000-0000-00003D700000}"/>
    <cellStyle name="SAPBEXItemHeader 24 4 2" xfId="27550" xr:uid="{00000000-0005-0000-0000-00003E700000}"/>
    <cellStyle name="SAPBEXItemHeader 24 5" xfId="11065" xr:uid="{00000000-0005-0000-0000-00003F700000}"/>
    <cellStyle name="SAPBEXItemHeader 24 5 2" xfId="29974" xr:uid="{00000000-0005-0000-0000-000040700000}"/>
    <cellStyle name="SAPBEXItemHeader 24 6" xfId="13584" xr:uid="{00000000-0005-0000-0000-000041700000}"/>
    <cellStyle name="SAPBEXItemHeader 24 6 2" xfId="32493" xr:uid="{00000000-0005-0000-0000-000042700000}"/>
    <cellStyle name="SAPBEXItemHeader 24 7" xfId="15761" xr:uid="{00000000-0005-0000-0000-000043700000}"/>
    <cellStyle name="SAPBEXItemHeader 24 7 2" xfId="34670" xr:uid="{00000000-0005-0000-0000-000044700000}"/>
    <cellStyle name="SAPBEXItemHeader 24 8" xfId="18280" xr:uid="{00000000-0005-0000-0000-000045700000}"/>
    <cellStyle name="SAPBEXItemHeader 24 8 2" xfId="37189" xr:uid="{00000000-0005-0000-0000-000046700000}"/>
    <cellStyle name="SAPBEXItemHeader 24 9" xfId="20316" xr:uid="{00000000-0005-0000-0000-000047700000}"/>
    <cellStyle name="SAPBEXItemHeader 25" xfId="1115" xr:uid="{00000000-0005-0000-0000-000048700000}"/>
    <cellStyle name="SAPBEXItemHeader 25 2" xfId="3701" xr:uid="{00000000-0005-0000-0000-000049700000}"/>
    <cellStyle name="SAPBEXItemHeader 25 2 2" xfId="22610" xr:uid="{00000000-0005-0000-0000-00004A700000}"/>
    <cellStyle name="SAPBEXItemHeader 25 3" xfId="5596" xr:uid="{00000000-0005-0000-0000-00004B700000}"/>
    <cellStyle name="SAPBEXItemHeader 25 3 2" xfId="24505" xr:uid="{00000000-0005-0000-0000-00004C700000}"/>
    <cellStyle name="SAPBEXItemHeader 25 4" xfId="8743" xr:uid="{00000000-0005-0000-0000-00004D700000}"/>
    <cellStyle name="SAPBEXItemHeader 25 4 2" xfId="27652" xr:uid="{00000000-0005-0000-0000-00004E700000}"/>
    <cellStyle name="SAPBEXItemHeader 25 5" xfId="11180" xr:uid="{00000000-0005-0000-0000-00004F700000}"/>
    <cellStyle name="SAPBEXItemHeader 25 5 2" xfId="30089" xr:uid="{00000000-0005-0000-0000-000050700000}"/>
    <cellStyle name="SAPBEXItemHeader 25 6" xfId="12917" xr:uid="{00000000-0005-0000-0000-000051700000}"/>
    <cellStyle name="SAPBEXItemHeader 25 6 2" xfId="31826" xr:uid="{00000000-0005-0000-0000-000052700000}"/>
    <cellStyle name="SAPBEXItemHeader 25 7" xfId="15876" xr:uid="{00000000-0005-0000-0000-000053700000}"/>
    <cellStyle name="SAPBEXItemHeader 25 7 2" xfId="34785" xr:uid="{00000000-0005-0000-0000-000054700000}"/>
    <cellStyle name="SAPBEXItemHeader 25 8" xfId="17613" xr:uid="{00000000-0005-0000-0000-000055700000}"/>
    <cellStyle name="SAPBEXItemHeader 25 8 2" xfId="36522" xr:uid="{00000000-0005-0000-0000-000056700000}"/>
    <cellStyle name="SAPBEXItemHeader 25 9" xfId="20417" xr:uid="{00000000-0005-0000-0000-000057700000}"/>
    <cellStyle name="SAPBEXItemHeader 26" xfId="1143" xr:uid="{00000000-0005-0000-0000-000058700000}"/>
    <cellStyle name="SAPBEXItemHeader 26 2" xfId="3729" xr:uid="{00000000-0005-0000-0000-000059700000}"/>
    <cellStyle name="SAPBEXItemHeader 26 2 2" xfId="22638" xr:uid="{00000000-0005-0000-0000-00005A700000}"/>
    <cellStyle name="SAPBEXItemHeader 26 3" xfId="6752" xr:uid="{00000000-0005-0000-0000-00005B700000}"/>
    <cellStyle name="SAPBEXItemHeader 26 3 2" xfId="25661" xr:uid="{00000000-0005-0000-0000-00005C700000}"/>
    <cellStyle name="SAPBEXItemHeader 26 4" xfId="8079" xr:uid="{00000000-0005-0000-0000-00005D700000}"/>
    <cellStyle name="SAPBEXItemHeader 26 4 2" xfId="26988" xr:uid="{00000000-0005-0000-0000-00005E700000}"/>
    <cellStyle name="SAPBEXItemHeader 26 5" xfId="10449" xr:uid="{00000000-0005-0000-0000-00005F700000}"/>
    <cellStyle name="SAPBEXItemHeader 26 5 2" xfId="29358" xr:uid="{00000000-0005-0000-0000-000060700000}"/>
    <cellStyle name="SAPBEXItemHeader 26 6" xfId="13650" xr:uid="{00000000-0005-0000-0000-000061700000}"/>
    <cellStyle name="SAPBEXItemHeader 26 6 2" xfId="32559" xr:uid="{00000000-0005-0000-0000-000062700000}"/>
    <cellStyle name="SAPBEXItemHeader 26 7" xfId="15145" xr:uid="{00000000-0005-0000-0000-000063700000}"/>
    <cellStyle name="SAPBEXItemHeader 26 7 2" xfId="34054" xr:uid="{00000000-0005-0000-0000-000064700000}"/>
    <cellStyle name="SAPBEXItemHeader 26 8" xfId="18346" xr:uid="{00000000-0005-0000-0000-000065700000}"/>
    <cellStyle name="SAPBEXItemHeader 26 8 2" xfId="37255" xr:uid="{00000000-0005-0000-0000-000066700000}"/>
    <cellStyle name="SAPBEXItemHeader 26 9" xfId="19750" xr:uid="{00000000-0005-0000-0000-000067700000}"/>
    <cellStyle name="SAPBEXItemHeader 27" xfId="1127" xr:uid="{00000000-0005-0000-0000-000068700000}"/>
    <cellStyle name="SAPBEXItemHeader 27 2" xfId="3713" xr:uid="{00000000-0005-0000-0000-000069700000}"/>
    <cellStyle name="SAPBEXItemHeader 27 2 2" xfId="22622" xr:uid="{00000000-0005-0000-0000-00006A700000}"/>
    <cellStyle name="SAPBEXItemHeader 27 3" xfId="2686" xr:uid="{00000000-0005-0000-0000-00006B700000}"/>
    <cellStyle name="SAPBEXItemHeader 27 3 2" xfId="21595" xr:uid="{00000000-0005-0000-0000-00006C700000}"/>
    <cellStyle name="SAPBEXItemHeader 27 4" xfId="9388" xr:uid="{00000000-0005-0000-0000-00006D700000}"/>
    <cellStyle name="SAPBEXItemHeader 27 4 2" xfId="28297" xr:uid="{00000000-0005-0000-0000-00006E700000}"/>
    <cellStyle name="SAPBEXItemHeader 27 5" xfId="11982" xr:uid="{00000000-0005-0000-0000-00006F700000}"/>
    <cellStyle name="SAPBEXItemHeader 27 5 2" xfId="30891" xr:uid="{00000000-0005-0000-0000-000070700000}"/>
    <cellStyle name="SAPBEXItemHeader 27 6" xfId="9602" xr:uid="{00000000-0005-0000-0000-000071700000}"/>
    <cellStyle name="SAPBEXItemHeader 27 6 2" xfId="28511" xr:uid="{00000000-0005-0000-0000-000072700000}"/>
    <cellStyle name="SAPBEXItemHeader 27 7" xfId="16678" xr:uid="{00000000-0005-0000-0000-000073700000}"/>
    <cellStyle name="SAPBEXItemHeader 27 7 2" xfId="35587" xr:uid="{00000000-0005-0000-0000-000074700000}"/>
    <cellStyle name="SAPBEXItemHeader 27 8" xfId="14298" xr:uid="{00000000-0005-0000-0000-000075700000}"/>
    <cellStyle name="SAPBEXItemHeader 27 8 2" xfId="33207" xr:uid="{00000000-0005-0000-0000-000076700000}"/>
    <cellStyle name="SAPBEXItemHeader 27 9" xfId="21166" xr:uid="{00000000-0005-0000-0000-000077700000}"/>
    <cellStyle name="SAPBEXItemHeader 28" xfId="1220" xr:uid="{00000000-0005-0000-0000-000078700000}"/>
    <cellStyle name="SAPBEXItemHeader 28 2" xfId="3806" xr:uid="{00000000-0005-0000-0000-000079700000}"/>
    <cellStyle name="SAPBEXItemHeader 28 2 2" xfId="22715" xr:uid="{00000000-0005-0000-0000-00007A700000}"/>
    <cellStyle name="SAPBEXItemHeader 28 3" xfId="7181" xr:uid="{00000000-0005-0000-0000-00007B700000}"/>
    <cellStyle name="SAPBEXItemHeader 28 3 2" xfId="26090" xr:uid="{00000000-0005-0000-0000-00007C700000}"/>
    <cellStyle name="SAPBEXItemHeader 28 4" xfId="9202" xr:uid="{00000000-0005-0000-0000-00007D700000}"/>
    <cellStyle name="SAPBEXItemHeader 28 4 2" xfId="28111" xr:uid="{00000000-0005-0000-0000-00007E700000}"/>
    <cellStyle name="SAPBEXItemHeader 28 5" xfId="11684" xr:uid="{00000000-0005-0000-0000-00007F700000}"/>
    <cellStyle name="SAPBEXItemHeader 28 5 2" xfId="30593" xr:uid="{00000000-0005-0000-0000-000080700000}"/>
    <cellStyle name="SAPBEXItemHeader 28 6" xfId="10771" xr:uid="{00000000-0005-0000-0000-000081700000}"/>
    <cellStyle name="SAPBEXItemHeader 28 6 2" xfId="29680" xr:uid="{00000000-0005-0000-0000-000082700000}"/>
    <cellStyle name="SAPBEXItemHeader 28 7" xfId="16380" xr:uid="{00000000-0005-0000-0000-000083700000}"/>
    <cellStyle name="SAPBEXItemHeader 28 7 2" xfId="35289" xr:uid="{00000000-0005-0000-0000-000084700000}"/>
    <cellStyle name="SAPBEXItemHeader 28 8" xfId="15467" xr:uid="{00000000-0005-0000-0000-000085700000}"/>
    <cellStyle name="SAPBEXItemHeader 28 8 2" xfId="34376" xr:uid="{00000000-0005-0000-0000-000086700000}"/>
    <cellStyle name="SAPBEXItemHeader 28 9" xfId="20877" xr:uid="{00000000-0005-0000-0000-000087700000}"/>
    <cellStyle name="SAPBEXItemHeader 29" xfId="1263" xr:uid="{00000000-0005-0000-0000-000088700000}"/>
    <cellStyle name="SAPBEXItemHeader 29 2" xfId="3849" xr:uid="{00000000-0005-0000-0000-000089700000}"/>
    <cellStyle name="SAPBEXItemHeader 29 2 2" xfId="22758" xr:uid="{00000000-0005-0000-0000-00008A700000}"/>
    <cellStyle name="SAPBEXItemHeader 29 3" xfId="6806" xr:uid="{00000000-0005-0000-0000-00008B700000}"/>
    <cellStyle name="SAPBEXItemHeader 29 3 2" xfId="25715" xr:uid="{00000000-0005-0000-0000-00008C700000}"/>
    <cellStyle name="SAPBEXItemHeader 29 4" xfId="9000" xr:uid="{00000000-0005-0000-0000-00008D700000}"/>
    <cellStyle name="SAPBEXItemHeader 29 4 2" xfId="27909" xr:uid="{00000000-0005-0000-0000-00008E700000}"/>
    <cellStyle name="SAPBEXItemHeader 29 5" xfId="11458" xr:uid="{00000000-0005-0000-0000-00008F700000}"/>
    <cellStyle name="SAPBEXItemHeader 29 5 2" xfId="30367" xr:uid="{00000000-0005-0000-0000-000090700000}"/>
    <cellStyle name="SAPBEXItemHeader 29 6" xfId="12183" xr:uid="{00000000-0005-0000-0000-000091700000}"/>
    <cellStyle name="SAPBEXItemHeader 29 6 2" xfId="31092" xr:uid="{00000000-0005-0000-0000-000092700000}"/>
    <cellStyle name="SAPBEXItemHeader 29 7" xfId="16154" xr:uid="{00000000-0005-0000-0000-000093700000}"/>
    <cellStyle name="SAPBEXItemHeader 29 7 2" xfId="35063" xr:uid="{00000000-0005-0000-0000-000094700000}"/>
    <cellStyle name="SAPBEXItemHeader 29 8" xfId="16879" xr:uid="{00000000-0005-0000-0000-000095700000}"/>
    <cellStyle name="SAPBEXItemHeader 29 8 2" xfId="35788" xr:uid="{00000000-0005-0000-0000-000096700000}"/>
    <cellStyle name="SAPBEXItemHeader 29 9" xfId="20675" xr:uid="{00000000-0005-0000-0000-000097700000}"/>
    <cellStyle name="SAPBEXItemHeader 3" xfId="251" xr:uid="{00000000-0005-0000-0000-000098700000}"/>
    <cellStyle name="SAPBEXItemHeader 3 2" xfId="2837" xr:uid="{00000000-0005-0000-0000-000099700000}"/>
    <cellStyle name="SAPBEXItemHeader 3 2 2" xfId="21746" xr:uid="{00000000-0005-0000-0000-00009A700000}"/>
    <cellStyle name="SAPBEXItemHeader 3 3" xfId="6890" xr:uid="{00000000-0005-0000-0000-00009B700000}"/>
    <cellStyle name="SAPBEXItemHeader 3 3 2" xfId="25799" xr:uid="{00000000-0005-0000-0000-00009C700000}"/>
    <cellStyle name="SAPBEXItemHeader 3 4" xfId="7798" xr:uid="{00000000-0005-0000-0000-00009D700000}"/>
    <cellStyle name="SAPBEXItemHeader 3 4 2" xfId="26707" xr:uid="{00000000-0005-0000-0000-00009E700000}"/>
    <cellStyle name="SAPBEXItemHeader 3 5" xfId="10147" xr:uid="{00000000-0005-0000-0000-00009F700000}"/>
    <cellStyle name="SAPBEXItemHeader 3 5 2" xfId="29056" xr:uid="{00000000-0005-0000-0000-0000A0700000}"/>
    <cellStyle name="SAPBEXItemHeader 3 6" xfId="13967" xr:uid="{00000000-0005-0000-0000-0000A1700000}"/>
    <cellStyle name="SAPBEXItemHeader 3 6 2" xfId="32876" xr:uid="{00000000-0005-0000-0000-0000A2700000}"/>
    <cellStyle name="SAPBEXItemHeader 3 7" xfId="14843" xr:uid="{00000000-0005-0000-0000-0000A3700000}"/>
    <cellStyle name="SAPBEXItemHeader 3 7 2" xfId="33752" xr:uid="{00000000-0005-0000-0000-0000A4700000}"/>
    <cellStyle name="SAPBEXItemHeader 3 8" xfId="18663" xr:uid="{00000000-0005-0000-0000-0000A5700000}"/>
    <cellStyle name="SAPBEXItemHeader 3 8 2" xfId="37572" xr:uid="{00000000-0005-0000-0000-0000A6700000}"/>
    <cellStyle name="SAPBEXItemHeader 3 9" xfId="19471" xr:uid="{00000000-0005-0000-0000-0000A7700000}"/>
    <cellStyle name="SAPBEXItemHeader 30" xfId="1306" xr:uid="{00000000-0005-0000-0000-0000A8700000}"/>
    <cellStyle name="SAPBEXItemHeader 30 2" xfId="3892" xr:uid="{00000000-0005-0000-0000-0000A9700000}"/>
    <cellStyle name="SAPBEXItemHeader 30 2 2" xfId="22801" xr:uid="{00000000-0005-0000-0000-0000AA700000}"/>
    <cellStyle name="SAPBEXItemHeader 30 3" xfId="6790" xr:uid="{00000000-0005-0000-0000-0000AB700000}"/>
    <cellStyle name="SAPBEXItemHeader 30 3 2" xfId="25699" xr:uid="{00000000-0005-0000-0000-0000AC700000}"/>
    <cellStyle name="SAPBEXItemHeader 30 4" xfId="8617" xr:uid="{00000000-0005-0000-0000-0000AD700000}"/>
    <cellStyle name="SAPBEXItemHeader 30 4 2" xfId="27526" xr:uid="{00000000-0005-0000-0000-0000AE700000}"/>
    <cellStyle name="SAPBEXItemHeader 30 5" xfId="11037" xr:uid="{00000000-0005-0000-0000-0000AF700000}"/>
    <cellStyle name="SAPBEXItemHeader 30 5 2" xfId="29946" xr:uid="{00000000-0005-0000-0000-0000B0700000}"/>
    <cellStyle name="SAPBEXItemHeader 30 6" xfId="13867" xr:uid="{00000000-0005-0000-0000-0000B1700000}"/>
    <cellStyle name="SAPBEXItemHeader 30 6 2" xfId="32776" xr:uid="{00000000-0005-0000-0000-0000B2700000}"/>
    <cellStyle name="SAPBEXItemHeader 30 7" xfId="15733" xr:uid="{00000000-0005-0000-0000-0000B3700000}"/>
    <cellStyle name="SAPBEXItemHeader 30 7 2" xfId="34642" xr:uid="{00000000-0005-0000-0000-0000B4700000}"/>
    <cellStyle name="SAPBEXItemHeader 30 8" xfId="18563" xr:uid="{00000000-0005-0000-0000-0000B5700000}"/>
    <cellStyle name="SAPBEXItemHeader 30 8 2" xfId="37472" xr:uid="{00000000-0005-0000-0000-0000B6700000}"/>
    <cellStyle name="SAPBEXItemHeader 30 9" xfId="20292" xr:uid="{00000000-0005-0000-0000-0000B7700000}"/>
    <cellStyle name="SAPBEXItemHeader 31" xfId="1348" xr:uid="{00000000-0005-0000-0000-0000B8700000}"/>
    <cellStyle name="SAPBEXItemHeader 31 2" xfId="3934" xr:uid="{00000000-0005-0000-0000-0000B9700000}"/>
    <cellStyle name="SAPBEXItemHeader 31 2 2" xfId="22843" xr:uid="{00000000-0005-0000-0000-0000BA700000}"/>
    <cellStyle name="SAPBEXItemHeader 31 3" xfId="6910" xr:uid="{00000000-0005-0000-0000-0000BB700000}"/>
    <cellStyle name="SAPBEXItemHeader 31 3 2" xfId="25819" xr:uid="{00000000-0005-0000-0000-0000BC700000}"/>
    <cellStyle name="SAPBEXItemHeader 31 4" xfId="8391" xr:uid="{00000000-0005-0000-0000-0000BD700000}"/>
    <cellStyle name="SAPBEXItemHeader 31 4 2" xfId="27300" xr:uid="{00000000-0005-0000-0000-0000BE700000}"/>
    <cellStyle name="SAPBEXItemHeader 31 5" xfId="10795" xr:uid="{00000000-0005-0000-0000-0000BF700000}"/>
    <cellStyle name="SAPBEXItemHeader 31 5 2" xfId="29704" xr:uid="{00000000-0005-0000-0000-0000C0700000}"/>
    <cellStyle name="SAPBEXItemHeader 31 6" xfId="12722" xr:uid="{00000000-0005-0000-0000-0000C1700000}"/>
    <cellStyle name="SAPBEXItemHeader 31 6 2" xfId="31631" xr:uid="{00000000-0005-0000-0000-0000C2700000}"/>
    <cellStyle name="SAPBEXItemHeader 31 7" xfId="15491" xr:uid="{00000000-0005-0000-0000-0000C3700000}"/>
    <cellStyle name="SAPBEXItemHeader 31 7 2" xfId="34400" xr:uid="{00000000-0005-0000-0000-0000C4700000}"/>
    <cellStyle name="SAPBEXItemHeader 31 8" xfId="17418" xr:uid="{00000000-0005-0000-0000-0000C5700000}"/>
    <cellStyle name="SAPBEXItemHeader 31 8 2" xfId="36327" xr:uid="{00000000-0005-0000-0000-0000C6700000}"/>
    <cellStyle name="SAPBEXItemHeader 31 9" xfId="20066" xr:uid="{00000000-0005-0000-0000-0000C7700000}"/>
    <cellStyle name="SAPBEXItemHeader 32" xfId="1391" xr:uid="{00000000-0005-0000-0000-0000C8700000}"/>
    <cellStyle name="SAPBEXItemHeader 32 2" xfId="3977" xr:uid="{00000000-0005-0000-0000-0000C9700000}"/>
    <cellStyle name="SAPBEXItemHeader 32 2 2" xfId="22886" xr:uid="{00000000-0005-0000-0000-0000CA700000}"/>
    <cellStyle name="SAPBEXItemHeader 32 3" xfId="5951" xr:uid="{00000000-0005-0000-0000-0000CB700000}"/>
    <cellStyle name="SAPBEXItemHeader 32 3 2" xfId="24860" xr:uid="{00000000-0005-0000-0000-0000CC700000}"/>
    <cellStyle name="SAPBEXItemHeader 32 4" xfId="7741" xr:uid="{00000000-0005-0000-0000-0000CD700000}"/>
    <cellStyle name="SAPBEXItemHeader 32 4 2" xfId="26650" xr:uid="{00000000-0005-0000-0000-0000CE700000}"/>
    <cellStyle name="SAPBEXItemHeader 32 5" xfId="10087" xr:uid="{00000000-0005-0000-0000-0000CF700000}"/>
    <cellStyle name="SAPBEXItemHeader 32 5 2" xfId="28996" xr:uid="{00000000-0005-0000-0000-0000D0700000}"/>
    <cellStyle name="SAPBEXItemHeader 32 6" xfId="13543" xr:uid="{00000000-0005-0000-0000-0000D1700000}"/>
    <cellStyle name="SAPBEXItemHeader 32 6 2" xfId="32452" xr:uid="{00000000-0005-0000-0000-0000D2700000}"/>
    <cellStyle name="SAPBEXItemHeader 32 7" xfId="14783" xr:uid="{00000000-0005-0000-0000-0000D3700000}"/>
    <cellStyle name="SAPBEXItemHeader 32 7 2" xfId="33692" xr:uid="{00000000-0005-0000-0000-0000D4700000}"/>
    <cellStyle name="SAPBEXItemHeader 32 8" xfId="18239" xr:uid="{00000000-0005-0000-0000-0000D5700000}"/>
    <cellStyle name="SAPBEXItemHeader 32 8 2" xfId="37148" xr:uid="{00000000-0005-0000-0000-0000D6700000}"/>
    <cellStyle name="SAPBEXItemHeader 32 9" xfId="19413" xr:uid="{00000000-0005-0000-0000-0000D7700000}"/>
    <cellStyle name="SAPBEXItemHeader 33" xfId="1434" xr:uid="{00000000-0005-0000-0000-0000D8700000}"/>
    <cellStyle name="SAPBEXItemHeader 33 2" xfId="4020" xr:uid="{00000000-0005-0000-0000-0000D9700000}"/>
    <cellStyle name="SAPBEXItemHeader 33 2 2" xfId="22929" xr:uid="{00000000-0005-0000-0000-0000DA700000}"/>
    <cellStyle name="SAPBEXItemHeader 33 3" xfId="6194" xr:uid="{00000000-0005-0000-0000-0000DB700000}"/>
    <cellStyle name="SAPBEXItemHeader 33 3 2" xfId="25103" xr:uid="{00000000-0005-0000-0000-0000DC700000}"/>
    <cellStyle name="SAPBEXItemHeader 33 4" xfId="8839" xr:uid="{00000000-0005-0000-0000-0000DD700000}"/>
    <cellStyle name="SAPBEXItemHeader 33 4 2" xfId="27748" xr:uid="{00000000-0005-0000-0000-0000DE700000}"/>
    <cellStyle name="SAPBEXItemHeader 33 5" xfId="11286" xr:uid="{00000000-0005-0000-0000-0000DF700000}"/>
    <cellStyle name="SAPBEXItemHeader 33 5 2" xfId="30195" xr:uid="{00000000-0005-0000-0000-0000E0700000}"/>
    <cellStyle name="SAPBEXItemHeader 33 6" xfId="14087" xr:uid="{00000000-0005-0000-0000-0000E1700000}"/>
    <cellStyle name="SAPBEXItemHeader 33 6 2" xfId="32996" xr:uid="{00000000-0005-0000-0000-0000E2700000}"/>
    <cellStyle name="SAPBEXItemHeader 33 7" xfId="15982" xr:uid="{00000000-0005-0000-0000-0000E3700000}"/>
    <cellStyle name="SAPBEXItemHeader 33 7 2" xfId="34891" xr:uid="{00000000-0005-0000-0000-0000E4700000}"/>
    <cellStyle name="SAPBEXItemHeader 33 8" xfId="18783" xr:uid="{00000000-0005-0000-0000-0000E5700000}"/>
    <cellStyle name="SAPBEXItemHeader 33 8 2" xfId="37692" xr:uid="{00000000-0005-0000-0000-0000E6700000}"/>
    <cellStyle name="SAPBEXItemHeader 33 9" xfId="20513" xr:uid="{00000000-0005-0000-0000-0000E7700000}"/>
    <cellStyle name="SAPBEXItemHeader 34" xfId="1477" xr:uid="{00000000-0005-0000-0000-0000E8700000}"/>
    <cellStyle name="SAPBEXItemHeader 34 2" xfId="4063" xr:uid="{00000000-0005-0000-0000-0000E9700000}"/>
    <cellStyle name="SAPBEXItemHeader 34 2 2" xfId="22972" xr:uid="{00000000-0005-0000-0000-0000EA700000}"/>
    <cellStyle name="SAPBEXItemHeader 34 3" xfId="6511" xr:uid="{00000000-0005-0000-0000-0000EB700000}"/>
    <cellStyle name="SAPBEXItemHeader 34 3 2" xfId="25420" xr:uid="{00000000-0005-0000-0000-0000EC700000}"/>
    <cellStyle name="SAPBEXItemHeader 34 4" xfId="5631" xr:uid="{00000000-0005-0000-0000-0000ED700000}"/>
    <cellStyle name="SAPBEXItemHeader 34 4 2" xfId="24540" xr:uid="{00000000-0005-0000-0000-0000EE700000}"/>
    <cellStyle name="SAPBEXItemHeader 34 5" xfId="9601" xr:uid="{00000000-0005-0000-0000-0000EF700000}"/>
    <cellStyle name="SAPBEXItemHeader 34 5 2" xfId="28510" xr:uid="{00000000-0005-0000-0000-0000F0700000}"/>
    <cellStyle name="SAPBEXItemHeader 34 6" xfId="12736" xr:uid="{00000000-0005-0000-0000-0000F1700000}"/>
    <cellStyle name="SAPBEXItemHeader 34 6 2" xfId="31645" xr:uid="{00000000-0005-0000-0000-0000F2700000}"/>
    <cellStyle name="SAPBEXItemHeader 34 7" xfId="14297" xr:uid="{00000000-0005-0000-0000-0000F3700000}"/>
    <cellStyle name="SAPBEXItemHeader 34 7 2" xfId="33206" xr:uid="{00000000-0005-0000-0000-0000F4700000}"/>
    <cellStyle name="SAPBEXItemHeader 34 8" xfId="17432" xr:uid="{00000000-0005-0000-0000-0000F5700000}"/>
    <cellStyle name="SAPBEXItemHeader 34 8 2" xfId="36341" xr:uid="{00000000-0005-0000-0000-0000F6700000}"/>
    <cellStyle name="SAPBEXItemHeader 34 9" xfId="18981" xr:uid="{00000000-0005-0000-0000-0000F7700000}"/>
    <cellStyle name="SAPBEXItemHeader 35" xfId="1520" xr:uid="{00000000-0005-0000-0000-0000F8700000}"/>
    <cellStyle name="SAPBEXItemHeader 35 2" xfId="4106" xr:uid="{00000000-0005-0000-0000-0000F9700000}"/>
    <cellStyle name="SAPBEXItemHeader 35 2 2" xfId="23015" xr:uid="{00000000-0005-0000-0000-0000FA700000}"/>
    <cellStyle name="SAPBEXItemHeader 35 3" xfId="7006" xr:uid="{00000000-0005-0000-0000-0000FB700000}"/>
    <cellStyle name="SAPBEXItemHeader 35 3 2" xfId="25915" xr:uid="{00000000-0005-0000-0000-0000FC700000}"/>
    <cellStyle name="SAPBEXItemHeader 35 4" xfId="8010" xr:uid="{00000000-0005-0000-0000-0000FD700000}"/>
    <cellStyle name="SAPBEXItemHeader 35 4 2" xfId="26919" xr:uid="{00000000-0005-0000-0000-0000FE700000}"/>
    <cellStyle name="SAPBEXItemHeader 35 5" xfId="10375" xr:uid="{00000000-0005-0000-0000-0000FF700000}"/>
    <cellStyle name="SAPBEXItemHeader 35 5 2" xfId="29284" xr:uid="{00000000-0005-0000-0000-000000710000}"/>
    <cellStyle name="SAPBEXItemHeader 35 6" xfId="13765" xr:uid="{00000000-0005-0000-0000-000001710000}"/>
    <cellStyle name="SAPBEXItemHeader 35 6 2" xfId="32674" xr:uid="{00000000-0005-0000-0000-000002710000}"/>
    <cellStyle name="SAPBEXItemHeader 35 7" xfId="15071" xr:uid="{00000000-0005-0000-0000-000003710000}"/>
    <cellStyle name="SAPBEXItemHeader 35 7 2" xfId="33980" xr:uid="{00000000-0005-0000-0000-000004710000}"/>
    <cellStyle name="SAPBEXItemHeader 35 8" xfId="18461" xr:uid="{00000000-0005-0000-0000-000005710000}"/>
    <cellStyle name="SAPBEXItemHeader 35 8 2" xfId="37370" xr:uid="{00000000-0005-0000-0000-000006710000}"/>
    <cellStyle name="SAPBEXItemHeader 35 9" xfId="19681" xr:uid="{00000000-0005-0000-0000-000007710000}"/>
    <cellStyle name="SAPBEXItemHeader 36" xfId="1563" xr:uid="{00000000-0005-0000-0000-000008710000}"/>
    <cellStyle name="SAPBEXItemHeader 36 2" xfId="4149" xr:uid="{00000000-0005-0000-0000-000009710000}"/>
    <cellStyle name="SAPBEXItemHeader 36 2 2" xfId="23058" xr:uid="{00000000-0005-0000-0000-00000A710000}"/>
    <cellStyle name="SAPBEXItemHeader 36 3" xfId="2704" xr:uid="{00000000-0005-0000-0000-00000B710000}"/>
    <cellStyle name="SAPBEXItemHeader 36 3 2" xfId="21613" xr:uid="{00000000-0005-0000-0000-00000C710000}"/>
    <cellStyle name="SAPBEXItemHeader 36 4" xfId="5226" xr:uid="{00000000-0005-0000-0000-00000D710000}"/>
    <cellStyle name="SAPBEXItemHeader 36 4 2" xfId="24135" xr:uid="{00000000-0005-0000-0000-00000E710000}"/>
    <cellStyle name="SAPBEXItemHeader 36 5" xfId="9541" xr:uid="{00000000-0005-0000-0000-00000F710000}"/>
    <cellStyle name="SAPBEXItemHeader 36 5 2" xfId="28450" xr:uid="{00000000-0005-0000-0000-000010710000}"/>
    <cellStyle name="SAPBEXItemHeader 36 6" xfId="13099" xr:uid="{00000000-0005-0000-0000-000011710000}"/>
    <cellStyle name="SAPBEXItemHeader 36 6 2" xfId="32008" xr:uid="{00000000-0005-0000-0000-000012710000}"/>
    <cellStyle name="SAPBEXItemHeader 36 7" xfId="14237" xr:uid="{00000000-0005-0000-0000-000013710000}"/>
    <cellStyle name="SAPBEXItemHeader 36 7 2" xfId="33146" xr:uid="{00000000-0005-0000-0000-000014710000}"/>
    <cellStyle name="SAPBEXItemHeader 36 8" xfId="17795" xr:uid="{00000000-0005-0000-0000-000015710000}"/>
    <cellStyle name="SAPBEXItemHeader 36 8 2" xfId="36704" xr:uid="{00000000-0005-0000-0000-000016710000}"/>
    <cellStyle name="SAPBEXItemHeader 36 9" xfId="18926" xr:uid="{00000000-0005-0000-0000-000017710000}"/>
    <cellStyle name="SAPBEXItemHeader 37" xfId="1532" xr:uid="{00000000-0005-0000-0000-000018710000}"/>
    <cellStyle name="SAPBEXItemHeader 37 2" xfId="4118" xr:uid="{00000000-0005-0000-0000-000019710000}"/>
    <cellStyle name="SAPBEXItemHeader 37 2 2" xfId="23027" xr:uid="{00000000-0005-0000-0000-00001A710000}"/>
    <cellStyle name="SAPBEXItemHeader 37 3" xfId="6728" xr:uid="{00000000-0005-0000-0000-00001B710000}"/>
    <cellStyle name="SAPBEXItemHeader 37 3 2" xfId="25637" xr:uid="{00000000-0005-0000-0000-00001C710000}"/>
    <cellStyle name="SAPBEXItemHeader 37 4" xfId="8755" xr:uid="{00000000-0005-0000-0000-00001D710000}"/>
    <cellStyle name="SAPBEXItemHeader 37 4 2" xfId="27664" xr:uid="{00000000-0005-0000-0000-00001E710000}"/>
    <cellStyle name="SAPBEXItemHeader 37 5" xfId="11193" xr:uid="{00000000-0005-0000-0000-00001F710000}"/>
    <cellStyle name="SAPBEXItemHeader 37 5 2" xfId="30102" xr:uid="{00000000-0005-0000-0000-000020710000}"/>
    <cellStyle name="SAPBEXItemHeader 37 6" xfId="12379" xr:uid="{00000000-0005-0000-0000-000021710000}"/>
    <cellStyle name="SAPBEXItemHeader 37 6 2" xfId="31288" xr:uid="{00000000-0005-0000-0000-000022710000}"/>
    <cellStyle name="SAPBEXItemHeader 37 7" xfId="15889" xr:uid="{00000000-0005-0000-0000-000023710000}"/>
    <cellStyle name="SAPBEXItemHeader 37 7 2" xfId="34798" xr:uid="{00000000-0005-0000-0000-000024710000}"/>
    <cellStyle name="SAPBEXItemHeader 37 8" xfId="17075" xr:uid="{00000000-0005-0000-0000-000025710000}"/>
    <cellStyle name="SAPBEXItemHeader 37 8 2" xfId="35984" xr:uid="{00000000-0005-0000-0000-000026710000}"/>
    <cellStyle name="SAPBEXItemHeader 37 9" xfId="20429" xr:uid="{00000000-0005-0000-0000-000027710000}"/>
    <cellStyle name="SAPBEXItemHeader 38" xfId="1649" xr:uid="{00000000-0005-0000-0000-000028710000}"/>
    <cellStyle name="SAPBEXItemHeader 38 2" xfId="4235" xr:uid="{00000000-0005-0000-0000-000029710000}"/>
    <cellStyle name="SAPBEXItemHeader 38 2 2" xfId="23144" xr:uid="{00000000-0005-0000-0000-00002A710000}"/>
    <cellStyle name="SAPBEXItemHeader 38 3" xfId="6602" xr:uid="{00000000-0005-0000-0000-00002B710000}"/>
    <cellStyle name="SAPBEXItemHeader 38 3 2" xfId="25511" xr:uid="{00000000-0005-0000-0000-00002C710000}"/>
    <cellStyle name="SAPBEXItemHeader 38 4" xfId="9254" xr:uid="{00000000-0005-0000-0000-00002D710000}"/>
    <cellStyle name="SAPBEXItemHeader 38 4 2" xfId="28163" xr:uid="{00000000-0005-0000-0000-00002E710000}"/>
    <cellStyle name="SAPBEXItemHeader 38 5" xfId="11734" xr:uid="{00000000-0005-0000-0000-00002F710000}"/>
    <cellStyle name="SAPBEXItemHeader 38 5 2" xfId="30643" xr:uid="{00000000-0005-0000-0000-000030710000}"/>
    <cellStyle name="SAPBEXItemHeader 38 6" xfId="13102" xr:uid="{00000000-0005-0000-0000-000031710000}"/>
    <cellStyle name="SAPBEXItemHeader 38 6 2" xfId="32011" xr:uid="{00000000-0005-0000-0000-000032710000}"/>
    <cellStyle name="SAPBEXItemHeader 38 7" xfId="16430" xr:uid="{00000000-0005-0000-0000-000033710000}"/>
    <cellStyle name="SAPBEXItemHeader 38 7 2" xfId="35339" xr:uid="{00000000-0005-0000-0000-000034710000}"/>
    <cellStyle name="SAPBEXItemHeader 38 8" xfId="17798" xr:uid="{00000000-0005-0000-0000-000035710000}"/>
    <cellStyle name="SAPBEXItemHeader 38 8 2" xfId="36707" xr:uid="{00000000-0005-0000-0000-000036710000}"/>
    <cellStyle name="SAPBEXItemHeader 38 9" xfId="20926" xr:uid="{00000000-0005-0000-0000-000037710000}"/>
    <cellStyle name="SAPBEXItemHeader 39" xfId="1692" xr:uid="{00000000-0005-0000-0000-000038710000}"/>
    <cellStyle name="SAPBEXItemHeader 39 2" xfId="4278" xr:uid="{00000000-0005-0000-0000-000039710000}"/>
    <cellStyle name="SAPBEXItemHeader 39 2 2" xfId="23187" xr:uid="{00000000-0005-0000-0000-00003A710000}"/>
    <cellStyle name="SAPBEXItemHeader 39 3" xfId="7201" xr:uid="{00000000-0005-0000-0000-00003B710000}"/>
    <cellStyle name="SAPBEXItemHeader 39 3 2" xfId="26110" xr:uid="{00000000-0005-0000-0000-00003C710000}"/>
    <cellStyle name="SAPBEXItemHeader 39 4" xfId="7868" xr:uid="{00000000-0005-0000-0000-00003D710000}"/>
    <cellStyle name="SAPBEXItemHeader 39 4 2" xfId="26777" xr:uid="{00000000-0005-0000-0000-00003E710000}"/>
    <cellStyle name="SAPBEXItemHeader 39 5" xfId="10221" xr:uid="{00000000-0005-0000-0000-00003F710000}"/>
    <cellStyle name="SAPBEXItemHeader 39 5 2" xfId="29130" xr:uid="{00000000-0005-0000-0000-000040710000}"/>
    <cellStyle name="SAPBEXItemHeader 39 6" xfId="13668" xr:uid="{00000000-0005-0000-0000-000041710000}"/>
    <cellStyle name="SAPBEXItemHeader 39 6 2" xfId="32577" xr:uid="{00000000-0005-0000-0000-000042710000}"/>
    <cellStyle name="SAPBEXItemHeader 39 7" xfId="14917" xr:uid="{00000000-0005-0000-0000-000043710000}"/>
    <cellStyle name="SAPBEXItemHeader 39 7 2" xfId="33826" xr:uid="{00000000-0005-0000-0000-000044710000}"/>
    <cellStyle name="SAPBEXItemHeader 39 8" xfId="18364" xr:uid="{00000000-0005-0000-0000-000045710000}"/>
    <cellStyle name="SAPBEXItemHeader 39 8 2" xfId="37273" xr:uid="{00000000-0005-0000-0000-000046710000}"/>
    <cellStyle name="SAPBEXItemHeader 39 9" xfId="19541" xr:uid="{00000000-0005-0000-0000-000047710000}"/>
    <cellStyle name="SAPBEXItemHeader 4" xfId="294" xr:uid="{00000000-0005-0000-0000-000048710000}"/>
    <cellStyle name="SAPBEXItemHeader 4 2" xfId="2880" xr:uid="{00000000-0005-0000-0000-000049710000}"/>
    <cellStyle name="SAPBEXItemHeader 4 2 2" xfId="21789" xr:uid="{00000000-0005-0000-0000-00004A710000}"/>
    <cellStyle name="SAPBEXItemHeader 4 3" xfId="6665" xr:uid="{00000000-0005-0000-0000-00004B710000}"/>
    <cellStyle name="SAPBEXItemHeader 4 3 2" xfId="25574" xr:uid="{00000000-0005-0000-0000-00004C710000}"/>
    <cellStyle name="SAPBEXItemHeader 4 4" xfId="7576" xr:uid="{00000000-0005-0000-0000-00004D710000}"/>
    <cellStyle name="SAPBEXItemHeader 4 4 2" xfId="26485" xr:uid="{00000000-0005-0000-0000-00004E710000}"/>
    <cellStyle name="SAPBEXItemHeader 4 5" xfId="9901" xr:uid="{00000000-0005-0000-0000-00004F710000}"/>
    <cellStyle name="SAPBEXItemHeader 4 5 2" xfId="28810" xr:uid="{00000000-0005-0000-0000-000050710000}"/>
    <cellStyle name="SAPBEXItemHeader 4 6" xfId="12455" xr:uid="{00000000-0005-0000-0000-000051710000}"/>
    <cellStyle name="SAPBEXItemHeader 4 6 2" xfId="31364" xr:uid="{00000000-0005-0000-0000-000052710000}"/>
    <cellStyle name="SAPBEXItemHeader 4 7" xfId="14597" xr:uid="{00000000-0005-0000-0000-000053710000}"/>
    <cellStyle name="SAPBEXItemHeader 4 7 2" xfId="33506" xr:uid="{00000000-0005-0000-0000-000054710000}"/>
    <cellStyle name="SAPBEXItemHeader 4 8" xfId="17151" xr:uid="{00000000-0005-0000-0000-000055710000}"/>
    <cellStyle name="SAPBEXItemHeader 4 8 2" xfId="36060" xr:uid="{00000000-0005-0000-0000-000056710000}"/>
    <cellStyle name="SAPBEXItemHeader 4 9" xfId="19247" xr:uid="{00000000-0005-0000-0000-000057710000}"/>
    <cellStyle name="SAPBEXItemHeader 40" xfId="1735" xr:uid="{00000000-0005-0000-0000-000058710000}"/>
    <cellStyle name="SAPBEXItemHeader 40 2" xfId="4321" xr:uid="{00000000-0005-0000-0000-000059710000}"/>
    <cellStyle name="SAPBEXItemHeader 40 2 2" xfId="23230" xr:uid="{00000000-0005-0000-0000-00005A710000}"/>
    <cellStyle name="SAPBEXItemHeader 40 3" xfId="6062" xr:uid="{00000000-0005-0000-0000-00005B710000}"/>
    <cellStyle name="SAPBEXItemHeader 40 3 2" xfId="24971" xr:uid="{00000000-0005-0000-0000-00005C710000}"/>
    <cellStyle name="SAPBEXItemHeader 40 4" xfId="8746" xr:uid="{00000000-0005-0000-0000-00005D710000}"/>
    <cellStyle name="SAPBEXItemHeader 40 4 2" xfId="27655" xr:uid="{00000000-0005-0000-0000-00005E710000}"/>
    <cellStyle name="SAPBEXItemHeader 40 5" xfId="11183" xr:uid="{00000000-0005-0000-0000-00005F710000}"/>
    <cellStyle name="SAPBEXItemHeader 40 5 2" xfId="30092" xr:uid="{00000000-0005-0000-0000-000060710000}"/>
    <cellStyle name="SAPBEXItemHeader 40 6" xfId="11093" xr:uid="{00000000-0005-0000-0000-000061710000}"/>
    <cellStyle name="SAPBEXItemHeader 40 6 2" xfId="30002" xr:uid="{00000000-0005-0000-0000-000062710000}"/>
    <cellStyle name="SAPBEXItemHeader 40 7" xfId="15879" xr:uid="{00000000-0005-0000-0000-000063710000}"/>
    <cellStyle name="SAPBEXItemHeader 40 7 2" xfId="34788" xr:uid="{00000000-0005-0000-0000-000064710000}"/>
    <cellStyle name="SAPBEXItemHeader 40 8" xfId="15789" xr:uid="{00000000-0005-0000-0000-000065710000}"/>
    <cellStyle name="SAPBEXItemHeader 40 8 2" xfId="34698" xr:uid="{00000000-0005-0000-0000-000066710000}"/>
    <cellStyle name="SAPBEXItemHeader 40 9" xfId="20420" xr:uid="{00000000-0005-0000-0000-000067710000}"/>
    <cellStyle name="SAPBEXItemHeader 41" xfId="1778" xr:uid="{00000000-0005-0000-0000-000068710000}"/>
    <cellStyle name="SAPBEXItemHeader 41 2" xfId="4364" xr:uid="{00000000-0005-0000-0000-000069710000}"/>
    <cellStyle name="SAPBEXItemHeader 41 2 2" xfId="23273" xr:uid="{00000000-0005-0000-0000-00006A710000}"/>
    <cellStyle name="SAPBEXItemHeader 41 3" xfId="5816" xr:uid="{00000000-0005-0000-0000-00006B710000}"/>
    <cellStyle name="SAPBEXItemHeader 41 3 2" xfId="24725" xr:uid="{00000000-0005-0000-0000-00006C710000}"/>
    <cellStyle name="SAPBEXItemHeader 41 4" xfId="8496" xr:uid="{00000000-0005-0000-0000-00006D710000}"/>
    <cellStyle name="SAPBEXItemHeader 41 4 2" xfId="27405" xr:uid="{00000000-0005-0000-0000-00006E710000}"/>
    <cellStyle name="SAPBEXItemHeader 41 5" xfId="10905" xr:uid="{00000000-0005-0000-0000-00006F710000}"/>
    <cellStyle name="SAPBEXItemHeader 41 5 2" xfId="29814" xr:uid="{00000000-0005-0000-0000-000070710000}"/>
    <cellStyle name="SAPBEXItemHeader 41 6" xfId="12349" xr:uid="{00000000-0005-0000-0000-000071710000}"/>
    <cellStyle name="SAPBEXItemHeader 41 6 2" xfId="31258" xr:uid="{00000000-0005-0000-0000-000072710000}"/>
    <cellStyle name="SAPBEXItemHeader 41 7" xfId="15601" xr:uid="{00000000-0005-0000-0000-000073710000}"/>
    <cellStyle name="SAPBEXItemHeader 41 7 2" xfId="34510" xr:uid="{00000000-0005-0000-0000-000074710000}"/>
    <cellStyle name="SAPBEXItemHeader 41 8" xfId="17045" xr:uid="{00000000-0005-0000-0000-000075710000}"/>
    <cellStyle name="SAPBEXItemHeader 41 8 2" xfId="35954" xr:uid="{00000000-0005-0000-0000-000076710000}"/>
    <cellStyle name="SAPBEXItemHeader 41 9" xfId="20170" xr:uid="{00000000-0005-0000-0000-000077710000}"/>
    <cellStyle name="SAPBEXItemHeader 42" xfId="1820" xr:uid="{00000000-0005-0000-0000-000078710000}"/>
    <cellStyle name="SAPBEXItemHeader 42 2" xfId="4406" xr:uid="{00000000-0005-0000-0000-000079710000}"/>
    <cellStyle name="SAPBEXItemHeader 42 2 2" xfId="23315" xr:uid="{00000000-0005-0000-0000-00007A710000}"/>
    <cellStyle name="SAPBEXItemHeader 42 3" xfId="5422" xr:uid="{00000000-0005-0000-0000-00007B710000}"/>
    <cellStyle name="SAPBEXItemHeader 42 3 2" xfId="24331" xr:uid="{00000000-0005-0000-0000-00007C710000}"/>
    <cellStyle name="SAPBEXItemHeader 42 4" xfId="8311" xr:uid="{00000000-0005-0000-0000-00007D710000}"/>
    <cellStyle name="SAPBEXItemHeader 42 4 2" xfId="27220" xr:uid="{00000000-0005-0000-0000-00007E710000}"/>
    <cellStyle name="SAPBEXItemHeader 42 5" xfId="10707" xr:uid="{00000000-0005-0000-0000-00007F710000}"/>
    <cellStyle name="SAPBEXItemHeader 42 5 2" xfId="29616" xr:uid="{00000000-0005-0000-0000-000080710000}"/>
    <cellStyle name="SAPBEXItemHeader 42 6" xfId="12868" xr:uid="{00000000-0005-0000-0000-000081710000}"/>
    <cellStyle name="SAPBEXItemHeader 42 6 2" xfId="31777" xr:uid="{00000000-0005-0000-0000-000082710000}"/>
    <cellStyle name="SAPBEXItemHeader 42 7" xfId="15403" xr:uid="{00000000-0005-0000-0000-000083710000}"/>
    <cellStyle name="SAPBEXItemHeader 42 7 2" xfId="34312" xr:uid="{00000000-0005-0000-0000-000084710000}"/>
    <cellStyle name="SAPBEXItemHeader 42 8" xfId="17564" xr:uid="{00000000-0005-0000-0000-000085710000}"/>
    <cellStyle name="SAPBEXItemHeader 42 8 2" xfId="36473" xr:uid="{00000000-0005-0000-0000-000086710000}"/>
    <cellStyle name="SAPBEXItemHeader 42 9" xfId="19984" xr:uid="{00000000-0005-0000-0000-000087710000}"/>
    <cellStyle name="SAPBEXItemHeader 43" xfId="1863" xr:uid="{00000000-0005-0000-0000-000088710000}"/>
    <cellStyle name="SAPBEXItemHeader 43 2" xfId="4449" xr:uid="{00000000-0005-0000-0000-000089710000}"/>
    <cellStyle name="SAPBEXItemHeader 43 2 2" xfId="23358" xr:uid="{00000000-0005-0000-0000-00008A710000}"/>
    <cellStyle name="SAPBEXItemHeader 43 3" xfId="7325" xr:uid="{00000000-0005-0000-0000-00008B710000}"/>
    <cellStyle name="SAPBEXItemHeader 43 3 2" xfId="26234" xr:uid="{00000000-0005-0000-0000-00008C710000}"/>
    <cellStyle name="SAPBEXItemHeader 43 4" xfId="5831" xr:uid="{00000000-0005-0000-0000-00008D710000}"/>
    <cellStyle name="SAPBEXItemHeader 43 4 2" xfId="24740" xr:uid="{00000000-0005-0000-0000-00008E710000}"/>
    <cellStyle name="SAPBEXItemHeader 43 5" xfId="10122" xr:uid="{00000000-0005-0000-0000-00008F710000}"/>
    <cellStyle name="SAPBEXItemHeader 43 5 2" xfId="29031" xr:uid="{00000000-0005-0000-0000-000090710000}"/>
    <cellStyle name="SAPBEXItemHeader 43 6" xfId="12983" xr:uid="{00000000-0005-0000-0000-000091710000}"/>
    <cellStyle name="SAPBEXItemHeader 43 6 2" xfId="31892" xr:uid="{00000000-0005-0000-0000-000092710000}"/>
    <cellStyle name="SAPBEXItemHeader 43 7" xfId="14818" xr:uid="{00000000-0005-0000-0000-000093710000}"/>
    <cellStyle name="SAPBEXItemHeader 43 7 2" xfId="33727" xr:uid="{00000000-0005-0000-0000-000094710000}"/>
    <cellStyle name="SAPBEXItemHeader 43 8" xfId="17679" xr:uid="{00000000-0005-0000-0000-000095710000}"/>
    <cellStyle name="SAPBEXItemHeader 43 8 2" xfId="36588" xr:uid="{00000000-0005-0000-0000-000096710000}"/>
    <cellStyle name="SAPBEXItemHeader 43 9" xfId="19447" xr:uid="{00000000-0005-0000-0000-000097710000}"/>
    <cellStyle name="SAPBEXItemHeader 44" xfId="1891" xr:uid="{00000000-0005-0000-0000-000098710000}"/>
    <cellStyle name="SAPBEXItemHeader 44 2" xfId="4477" xr:uid="{00000000-0005-0000-0000-000099710000}"/>
    <cellStyle name="SAPBEXItemHeader 44 2 2" xfId="23386" xr:uid="{00000000-0005-0000-0000-00009A710000}"/>
    <cellStyle name="SAPBEXItemHeader 44 3" xfId="6877" xr:uid="{00000000-0005-0000-0000-00009B710000}"/>
    <cellStyle name="SAPBEXItemHeader 44 3 2" xfId="25786" xr:uid="{00000000-0005-0000-0000-00009C710000}"/>
    <cellStyle name="SAPBEXItemHeader 44 4" xfId="8258" xr:uid="{00000000-0005-0000-0000-00009D710000}"/>
    <cellStyle name="SAPBEXItemHeader 44 4 2" xfId="27167" xr:uid="{00000000-0005-0000-0000-00009E710000}"/>
    <cellStyle name="SAPBEXItemHeader 44 5" xfId="9580" xr:uid="{00000000-0005-0000-0000-00009F710000}"/>
    <cellStyle name="SAPBEXItemHeader 44 5 2" xfId="28489" xr:uid="{00000000-0005-0000-0000-0000A0710000}"/>
    <cellStyle name="SAPBEXItemHeader 44 6" xfId="12837" xr:uid="{00000000-0005-0000-0000-0000A1710000}"/>
    <cellStyle name="SAPBEXItemHeader 44 6 2" xfId="31746" xr:uid="{00000000-0005-0000-0000-0000A2710000}"/>
    <cellStyle name="SAPBEXItemHeader 44 7" xfId="14276" xr:uid="{00000000-0005-0000-0000-0000A3710000}"/>
    <cellStyle name="SAPBEXItemHeader 44 7 2" xfId="33185" xr:uid="{00000000-0005-0000-0000-0000A4710000}"/>
    <cellStyle name="SAPBEXItemHeader 44 8" xfId="17533" xr:uid="{00000000-0005-0000-0000-0000A5710000}"/>
    <cellStyle name="SAPBEXItemHeader 44 8 2" xfId="36442" xr:uid="{00000000-0005-0000-0000-0000A6710000}"/>
    <cellStyle name="SAPBEXItemHeader 44 9" xfId="18961" xr:uid="{00000000-0005-0000-0000-0000A7710000}"/>
    <cellStyle name="SAPBEXItemHeader 45" xfId="1925" xr:uid="{00000000-0005-0000-0000-0000A8710000}"/>
    <cellStyle name="SAPBEXItemHeader 45 2" xfId="4511" xr:uid="{00000000-0005-0000-0000-0000A9710000}"/>
    <cellStyle name="SAPBEXItemHeader 45 2 2" xfId="23420" xr:uid="{00000000-0005-0000-0000-0000AA710000}"/>
    <cellStyle name="SAPBEXItemHeader 45 3" xfId="5158" xr:uid="{00000000-0005-0000-0000-0000AB710000}"/>
    <cellStyle name="SAPBEXItemHeader 45 3 2" xfId="24067" xr:uid="{00000000-0005-0000-0000-0000AC710000}"/>
    <cellStyle name="SAPBEXItemHeader 45 4" xfId="8022" xr:uid="{00000000-0005-0000-0000-0000AD710000}"/>
    <cellStyle name="SAPBEXItemHeader 45 4 2" xfId="26931" xr:uid="{00000000-0005-0000-0000-0000AE710000}"/>
    <cellStyle name="SAPBEXItemHeader 45 5" xfId="10387" xr:uid="{00000000-0005-0000-0000-0000AF710000}"/>
    <cellStyle name="SAPBEXItemHeader 45 5 2" xfId="29296" xr:uid="{00000000-0005-0000-0000-0000B0710000}"/>
    <cellStyle name="SAPBEXItemHeader 45 6" xfId="13369" xr:uid="{00000000-0005-0000-0000-0000B1710000}"/>
    <cellStyle name="SAPBEXItemHeader 45 6 2" xfId="32278" xr:uid="{00000000-0005-0000-0000-0000B2710000}"/>
    <cellStyle name="SAPBEXItemHeader 45 7" xfId="15083" xr:uid="{00000000-0005-0000-0000-0000B3710000}"/>
    <cellStyle name="SAPBEXItemHeader 45 7 2" xfId="33992" xr:uid="{00000000-0005-0000-0000-0000B4710000}"/>
    <cellStyle name="SAPBEXItemHeader 45 8" xfId="18065" xr:uid="{00000000-0005-0000-0000-0000B5710000}"/>
    <cellStyle name="SAPBEXItemHeader 45 8 2" xfId="36974" xr:uid="{00000000-0005-0000-0000-0000B6710000}"/>
    <cellStyle name="SAPBEXItemHeader 45 9" xfId="19693" xr:uid="{00000000-0005-0000-0000-0000B7710000}"/>
    <cellStyle name="SAPBEXItemHeader 46" xfId="1968" xr:uid="{00000000-0005-0000-0000-0000B8710000}"/>
    <cellStyle name="SAPBEXItemHeader 46 2" xfId="4554" xr:uid="{00000000-0005-0000-0000-0000B9710000}"/>
    <cellStyle name="SAPBEXItemHeader 46 2 2" xfId="23463" xr:uid="{00000000-0005-0000-0000-0000BA710000}"/>
    <cellStyle name="SAPBEXItemHeader 46 3" xfId="6408" xr:uid="{00000000-0005-0000-0000-0000BB710000}"/>
    <cellStyle name="SAPBEXItemHeader 46 3 2" xfId="25317" xr:uid="{00000000-0005-0000-0000-0000BC710000}"/>
    <cellStyle name="SAPBEXItemHeader 46 4" xfId="9459" xr:uid="{00000000-0005-0000-0000-0000BD710000}"/>
    <cellStyle name="SAPBEXItemHeader 46 4 2" xfId="28368" xr:uid="{00000000-0005-0000-0000-0000BE710000}"/>
    <cellStyle name="SAPBEXItemHeader 46 5" xfId="11472" xr:uid="{00000000-0005-0000-0000-0000BF710000}"/>
    <cellStyle name="SAPBEXItemHeader 46 5 2" xfId="30381" xr:uid="{00000000-0005-0000-0000-0000C0710000}"/>
    <cellStyle name="SAPBEXItemHeader 46 6" xfId="12543" xr:uid="{00000000-0005-0000-0000-0000C1710000}"/>
    <cellStyle name="SAPBEXItemHeader 46 6 2" xfId="31452" xr:uid="{00000000-0005-0000-0000-0000C2710000}"/>
    <cellStyle name="SAPBEXItemHeader 46 7" xfId="16168" xr:uid="{00000000-0005-0000-0000-0000C3710000}"/>
    <cellStyle name="SAPBEXItemHeader 46 7 2" xfId="35077" xr:uid="{00000000-0005-0000-0000-0000C4710000}"/>
    <cellStyle name="SAPBEXItemHeader 46 8" xfId="17239" xr:uid="{00000000-0005-0000-0000-0000C5710000}"/>
    <cellStyle name="SAPBEXItemHeader 46 8 2" xfId="36148" xr:uid="{00000000-0005-0000-0000-0000C6710000}"/>
    <cellStyle name="SAPBEXItemHeader 46 9" xfId="20686" xr:uid="{00000000-0005-0000-0000-0000C7710000}"/>
    <cellStyle name="SAPBEXItemHeader 47" xfId="1937" xr:uid="{00000000-0005-0000-0000-0000C8710000}"/>
    <cellStyle name="SAPBEXItemHeader 47 2" xfId="4523" xr:uid="{00000000-0005-0000-0000-0000C9710000}"/>
    <cellStyle name="SAPBEXItemHeader 47 2 2" xfId="23432" xr:uid="{00000000-0005-0000-0000-0000CA710000}"/>
    <cellStyle name="SAPBEXItemHeader 47 3" xfId="6216" xr:uid="{00000000-0005-0000-0000-0000CB710000}"/>
    <cellStyle name="SAPBEXItemHeader 47 3 2" xfId="25125" xr:uid="{00000000-0005-0000-0000-0000CC710000}"/>
    <cellStyle name="SAPBEXItemHeader 47 4" xfId="9295" xr:uid="{00000000-0005-0000-0000-0000CD710000}"/>
    <cellStyle name="SAPBEXItemHeader 47 4 2" xfId="28204" xr:uid="{00000000-0005-0000-0000-0000CE710000}"/>
    <cellStyle name="SAPBEXItemHeader 47 5" xfId="11777" xr:uid="{00000000-0005-0000-0000-0000CF710000}"/>
    <cellStyle name="SAPBEXItemHeader 47 5 2" xfId="30686" xr:uid="{00000000-0005-0000-0000-0000D0710000}"/>
    <cellStyle name="SAPBEXItemHeader 47 6" xfId="13804" xr:uid="{00000000-0005-0000-0000-0000D1710000}"/>
    <cellStyle name="SAPBEXItemHeader 47 6 2" xfId="32713" xr:uid="{00000000-0005-0000-0000-0000D2710000}"/>
    <cellStyle name="SAPBEXItemHeader 47 7" xfId="16473" xr:uid="{00000000-0005-0000-0000-0000D3710000}"/>
    <cellStyle name="SAPBEXItemHeader 47 7 2" xfId="35382" xr:uid="{00000000-0005-0000-0000-0000D4710000}"/>
    <cellStyle name="SAPBEXItemHeader 47 8" xfId="18500" xr:uid="{00000000-0005-0000-0000-0000D5710000}"/>
    <cellStyle name="SAPBEXItemHeader 47 8 2" xfId="37409" xr:uid="{00000000-0005-0000-0000-0000D6710000}"/>
    <cellStyle name="SAPBEXItemHeader 47 9" xfId="20969" xr:uid="{00000000-0005-0000-0000-0000D7710000}"/>
    <cellStyle name="SAPBEXItemHeader 48" xfId="2048" xr:uid="{00000000-0005-0000-0000-0000D8710000}"/>
    <cellStyle name="SAPBEXItemHeader 48 2" xfId="4634" xr:uid="{00000000-0005-0000-0000-0000D9710000}"/>
    <cellStyle name="SAPBEXItemHeader 48 2 2" xfId="23543" xr:uid="{00000000-0005-0000-0000-0000DA710000}"/>
    <cellStyle name="SAPBEXItemHeader 48 3" xfId="6962" xr:uid="{00000000-0005-0000-0000-0000DB710000}"/>
    <cellStyle name="SAPBEXItemHeader 48 3 2" xfId="25871" xr:uid="{00000000-0005-0000-0000-0000DC710000}"/>
    <cellStyle name="SAPBEXItemHeader 48 4" xfId="8467" xr:uid="{00000000-0005-0000-0000-0000DD710000}"/>
    <cellStyle name="SAPBEXItemHeader 48 4 2" xfId="27376" xr:uid="{00000000-0005-0000-0000-0000DE710000}"/>
    <cellStyle name="SAPBEXItemHeader 48 5" xfId="10874" xr:uid="{00000000-0005-0000-0000-0000DF710000}"/>
    <cellStyle name="SAPBEXItemHeader 48 5 2" xfId="29783" xr:uid="{00000000-0005-0000-0000-0000E0710000}"/>
    <cellStyle name="SAPBEXItemHeader 48 6" xfId="12126" xr:uid="{00000000-0005-0000-0000-0000E1710000}"/>
    <cellStyle name="SAPBEXItemHeader 48 6 2" xfId="31035" xr:uid="{00000000-0005-0000-0000-0000E2710000}"/>
    <cellStyle name="SAPBEXItemHeader 48 7" xfId="15570" xr:uid="{00000000-0005-0000-0000-0000E3710000}"/>
    <cellStyle name="SAPBEXItemHeader 48 7 2" xfId="34479" xr:uid="{00000000-0005-0000-0000-0000E4710000}"/>
    <cellStyle name="SAPBEXItemHeader 48 8" xfId="16822" xr:uid="{00000000-0005-0000-0000-0000E5710000}"/>
    <cellStyle name="SAPBEXItemHeader 48 8 2" xfId="35731" xr:uid="{00000000-0005-0000-0000-0000E6710000}"/>
    <cellStyle name="SAPBEXItemHeader 48 9" xfId="20141" xr:uid="{00000000-0005-0000-0000-0000E7710000}"/>
    <cellStyle name="SAPBEXItemHeader 49" xfId="2087" xr:uid="{00000000-0005-0000-0000-0000E8710000}"/>
    <cellStyle name="SAPBEXItemHeader 49 2" xfId="4673" xr:uid="{00000000-0005-0000-0000-0000E9710000}"/>
    <cellStyle name="SAPBEXItemHeader 49 2 2" xfId="23582" xr:uid="{00000000-0005-0000-0000-0000EA710000}"/>
    <cellStyle name="SAPBEXItemHeader 49 3" xfId="7173" xr:uid="{00000000-0005-0000-0000-0000EB710000}"/>
    <cellStyle name="SAPBEXItemHeader 49 3 2" xfId="26082" xr:uid="{00000000-0005-0000-0000-0000EC710000}"/>
    <cellStyle name="SAPBEXItemHeader 49 4" xfId="8150" xr:uid="{00000000-0005-0000-0000-0000ED710000}"/>
    <cellStyle name="SAPBEXItemHeader 49 4 2" xfId="27059" xr:uid="{00000000-0005-0000-0000-0000EE710000}"/>
    <cellStyle name="SAPBEXItemHeader 49 5" xfId="10524" xr:uid="{00000000-0005-0000-0000-0000EF710000}"/>
    <cellStyle name="SAPBEXItemHeader 49 5 2" xfId="29433" xr:uid="{00000000-0005-0000-0000-0000F0710000}"/>
    <cellStyle name="SAPBEXItemHeader 49 6" xfId="13893" xr:uid="{00000000-0005-0000-0000-0000F1710000}"/>
    <cellStyle name="SAPBEXItemHeader 49 6 2" xfId="32802" xr:uid="{00000000-0005-0000-0000-0000F2710000}"/>
    <cellStyle name="SAPBEXItemHeader 49 7" xfId="15220" xr:uid="{00000000-0005-0000-0000-0000F3710000}"/>
    <cellStyle name="SAPBEXItemHeader 49 7 2" xfId="34129" xr:uid="{00000000-0005-0000-0000-0000F4710000}"/>
    <cellStyle name="SAPBEXItemHeader 49 8" xfId="18589" xr:uid="{00000000-0005-0000-0000-0000F5710000}"/>
    <cellStyle name="SAPBEXItemHeader 49 8 2" xfId="37498" xr:uid="{00000000-0005-0000-0000-0000F6710000}"/>
    <cellStyle name="SAPBEXItemHeader 49 9" xfId="19823" xr:uid="{00000000-0005-0000-0000-0000F7710000}"/>
    <cellStyle name="SAPBEXItemHeader 5" xfId="337" xr:uid="{00000000-0005-0000-0000-0000F8710000}"/>
    <cellStyle name="SAPBEXItemHeader 5 2" xfId="2923" xr:uid="{00000000-0005-0000-0000-0000F9710000}"/>
    <cellStyle name="SAPBEXItemHeader 5 2 2" xfId="21832" xr:uid="{00000000-0005-0000-0000-0000FA710000}"/>
    <cellStyle name="SAPBEXItemHeader 5 3" xfId="6131" xr:uid="{00000000-0005-0000-0000-0000FB710000}"/>
    <cellStyle name="SAPBEXItemHeader 5 3 2" xfId="25040" xr:uid="{00000000-0005-0000-0000-0000FC710000}"/>
    <cellStyle name="SAPBEXItemHeader 5 4" xfId="8991" xr:uid="{00000000-0005-0000-0000-0000FD710000}"/>
    <cellStyle name="SAPBEXItemHeader 5 4 2" xfId="27900" xr:uid="{00000000-0005-0000-0000-0000FE710000}"/>
    <cellStyle name="SAPBEXItemHeader 5 5" xfId="11449" xr:uid="{00000000-0005-0000-0000-0000FF710000}"/>
    <cellStyle name="SAPBEXItemHeader 5 5 2" xfId="30358" xr:uid="{00000000-0005-0000-0000-000000720000}"/>
    <cellStyle name="SAPBEXItemHeader 5 6" xfId="12713" xr:uid="{00000000-0005-0000-0000-000001720000}"/>
    <cellStyle name="SAPBEXItemHeader 5 6 2" xfId="31622" xr:uid="{00000000-0005-0000-0000-000002720000}"/>
    <cellStyle name="SAPBEXItemHeader 5 7" xfId="16145" xr:uid="{00000000-0005-0000-0000-000003720000}"/>
    <cellStyle name="SAPBEXItemHeader 5 7 2" xfId="35054" xr:uid="{00000000-0005-0000-0000-000004720000}"/>
    <cellStyle name="SAPBEXItemHeader 5 8" xfId="17409" xr:uid="{00000000-0005-0000-0000-000005720000}"/>
    <cellStyle name="SAPBEXItemHeader 5 8 2" xfId="36318" xr:uid="{00000000-0005-0000-0000-000006720000}"/>
    <cellStyle name="SAPBEXItemHeader 5 9" xfId="20666" xr:uid="{00000000-0005-0000-0000-000007720000}"/>
    <cellStyle name="SAPBEXItemHeader 50" xfId="2125" xr:uid="{00000000-0005-0000-0000-000008720000}"/>
    <cellStyle name="SAPBEXItemHeader 50 2" xfId="4711" xr:uid="{00000000-0005-0000-0000-000009720000}"/>
    <cellStyle name="SAPBEXItemHeader 50 2 2" xfId="23620" xr:uid="{00000000-0005-0000-0000-00000A720000}"/>
    <cellStyle name="SAPBEXItemHeader 50 3" xfId="6591" xr:uid="{00000000-0005-0000-0000-00000B720000}"/>
    <cellStyle name="SAPBEXItemHeader 50 3 2" xfId="25500" xr:uid="{00000000-0005-0000-0000-00000C720000}"/>
    <cellStyle name="SAPBEXItemHeader 50 4" xfId="9285" xr:uid="{00000000-0005-0000-0000-00000D720000}"/>
    <cellStyle name="SAPBEXItemHeader 50 4 2" xfId="28194" xr:uid="{00000000-0005-0000-0000-00000E720000}"/>
    <cellStyle name="SAPBEXItemHeader 50 5" xfId="11484" xr:uid="{00000000-0005-0000-0000-00000F720000}"/>
    <cellStyle name="SAPBEXItemHeader 50 5 2" xfId="30393" xr:uid="{00000000-0005-0000-0000-000010720000}"/>
    <cellStyle name="SAPBEXItemHeader 50 6" xfId="12524" xr:uid="{00000000-0005-0000-0000-000011720000}"/>
    <cellStyle name="SAPBEXItemHeader 50 6 2" xfId="31433" xr:uid="{00000000-0005-0000-0000-000012720000}"/>
    <cellStyle name="SAPBEXItemHeader 50 7" xfId="16180" xr:uid="{00000000-0005-0000-0000-000013720000}"/>
    <cellStyle name="SAPBEXItemHeader 50 7 2" xfId="35089" xr:uid="{00000000-0005-0000-0000-000014720000}"/>
    <cellStyle name="SAPBEXItemHeader 50 8" xfId="17220" xr:uid="{00000000-0005-0000-0000-000015720000}"/>
    <cellStyle name="SAPBEXItemHeader 50 8 2" xfId="36129" xr:uid="{00000000-0005-0000-0000-000016720000}"/>
    <cellStyle name="SAPBEXItemHeader 50 9" xfId="20698" xr:uid="{00000000-0005-0000-0000-000017720000}"/>
    <cellStyle name="SAPBEXItemHeader 51" xfId="2162" xr:uid="{00000000-0005-0000-0000-000018720000}"/>
    <cellStyle name="SAPBEXItemHeader 51 2" xfId="4748" xr:uid="{00000000-0005-0000-0000-000019720000}"/>
    <cellStyle name="SAPBEXItemHeader 51 2 2" xfId="23657" xr:uid="{00000000-0005-0000-0000-00001A720000}"/>
    <cellStyle name="SAPBEXItemHeader 51 3" xfId="6938" xr:uid="{00000000-0005-0000-0000-00001B720000}"/>
    <cellStyle name="SAPBEXItemHeader 51 3 2" xfId="25847" xr:uid="{00000000-0005-0000-0000-00001C720000}"/>
    <cellStyle name="SAPBEXItemHeader 51 4" xfId="8415" xr:uid="{00000000-0005-0000-0000-00001D720000}"/>
    <cellStyle name="SAPBEXItemHeader 51 4 2" xfId="27324" xr:uid="{00000000-0005-0000-0000-00001E720000}"/>
    <cellStyle name="SAPBEXItemHeader 51 5" xfId="10820" xr:uid="{00000000-0005-0000-0000-00001F720000}"/>
    <cellStyle name="SAPBEXItemHeader 51 5 2" xfId="29729" xr:uid="{00000000-0005-0000-0000-000020720000}"/>
    <cellStyle name="SAPBEXItemHeader 51 6" xfId="12240" xr:uid="{00000000-0005-0000-0000-000021720000}"/>
    <cellStyle name="SAPBEXItemHeader 51 6 2" xfId="31149" xr:uid="{00000000-0005-0000-0000-000022720000}"/>
    <cellStyle name="SAPBEXItemHeader 51 7" xfId="15516" xr:uid="{00000000-0005-0000-0000-000023720000}"/>
    <cellStyle name="SAPBEXItemHeader 51 7 2" xfId="34425" xr:uid="{00000000-0005-0000-0000-000024720000}"/>
    <cellStyle name="SAPBEXItemHeader 51 8" xfId="16936" xr:uid="{00000000-0005-0000-0000-000025720000}"/>
    <cellStyle name="SAPBEXItemHeader 51 8 2" xfId="35845" xr:uid="{00000000-0005-0000-0000-000026720000}"/>
    <cellStyle name="SAPBEXItemHeader 51 9" xfId="20089" xr:uid="{00000000-0005-0000-0000-000027720000}"/>
    <cellStyle name="SAPBEXItemHeader 52" xfId="2192" xr:uid="{00000000-0005-0000-0000-000028720000}"/>
    <cellStyle name="SAPBEXItemHeader 52 2" xfId="4778" xr:uid="{00000000-0005-0000-0000-000029720000}"/>
    <cellStyle name="SAPBEXItemHeader 52 2 2" xfId="23687" xr:uid="{00000000-0005-0000-0000-00002A720000}"/>
    <cellStyle name="SAPBEXItemHeader 52 3" xfId="6365" xr:uid="{00000000-0005-0000-0000-00002B720000}"/>
    <cellStyle name="SAPBEXItemHeader 52 3 2" xfId="25274" xr:uid="{00000000-0005-0000-0000-00002C720000}"/>
    <cellStyle name="SAPBEXItemHeader 52 4" xfId="8768" xr:uid="{00000000-0005-0000-0000-00002D720000}"/>
    <cellStyle name="SAPBEXItemHeader 52 4 2" xfId="27677" xr:uid="{00000000-0005-0000-0000-00002E720000}"/>
    <cellStyle name="SAPBEXItemHeader 52 5" xfId="11206" xr:uid="{00000000-0005-0000-0000-00002F720000}"/>
    <cellStyle name="SAPBEXItemHeader 52 5 2" xfId="30115" xr:uid="{00000000-0005-0000-0000-000030720000}"/>
    <cellStyle name="SAPBEXItemHeader 52 6" xfId="13750" xr:uid="{00000000-0005-0000-0000-000031720000}"/>
    <cellStyle name="SAPBEXItemHeader 52 6 2" xfId="32659" xr:uid="{00000000-0005-0000-0000-000032720000}"/>
    <cellStyle name="SAPBEXItemHeader 52 7" xfId="15902" xr:uid="{00000000-0005-0000-0000-000033720000}"/>
    <cellStyle name="SAPBEXItemHeader 52 7 2" xfId="34811" xr:uid="{00000000-0005-0000-0000-000034720000}"/>
    <cellStyle name="SAPBEXItemHeader 52 8" xfId="18446" xr:uid="{00000000-0005-0000-0000-000035720000}"/>
    <cellStyle name="SAPBEXItemHeader 52 8 2" xfId="37355" xr:uid="{00000000-0005-0000-0000-000036720000}"/>
    <cellStyle name="SAPBEXItemHeader 52 9" xfId="20442" xr:uid="{00000000-0005-0000-0000-000037720000}"/>
    <cellStyle name="SAPBEXItemHeader 53" xfId="2218" xr:uid="{00000000-0005-0000-0000-000038720000}"/>
    <cellStyle name="SAPBEXItemHeader 53 2" xfId="4804" xr:uid="{00000000-0005-0000-0000-000039720000}"/>
    <cellStyle name="SAPBEXItemHeader 53 2 2" xfId="23713" xr:uid="{00000000-0005-0000-0000-00003A720000}"/>
    <cellStyle name="SAPBEXItemHeader 53 3" xfId="5196" xr:uid="{00000000-0005-0000-0000-00003B720000}"/>
    <cellStyle name="SAPBEXItemHeader 53 3 2" xfId="24105" xr:uid="{00000000-0005-0000-0000-00003C720000}"/>
    <cellStyle name="SAPBEXItemHeader 53 4" xfId="9290" xr:uid="{00000000-0005-0000-0000-00003D720000}"/>
    <cellStyle name="SAPBEXItemHeader 53 4 2" xfId="28199" xr:uid="{00000000-0005-0000-0000-00003E720000}"/>
    <cellStyle name="SAPBEXItemHeader 53 5" xfId="11772" xr:uid="{00000000-0005-0000-0000-00003F720000}"/>
    <cellStyle name="SAPBEXItemHeader 53 5 2" xfId="30681" xr:uid="{00000000-0005-0000-0000-000040720000}"/>
    <cellStyle name="SAPBEXItemHeader 53 6" xfId="13821" xr:uid="{00000000-0005-0000-0000-000041720000}"/>
    <cellStyle name="SAPBEXItemHeader 53 6 2" xfId="32730" xr:uid="{00000000-0005-0000-0000-000042720000}"/>
    <cellStyle name="SAPBEXItemHeader 53 7" xfId="16468" xr:uid="{00000000-0005-0000-0000-000043720000}"/>
    <cellStyle name="SAPBEXItemHeader 53 7 2" xfId="35377" xr:uid="{00000000-0005-0000-0000-000044720000}"/>
    <cellStyle name="SAPBEXItemHeader 53 8" xfId="18517" xr:uid="{00000000-0005-0000-0000-000045720000}"/>
    <cellStyle name="SAPBEXItemHeader 53 8 2" xfId="37426" xr:uid="{00000000-0005-0000-0000-000046720000}"/>
    <cellStyle name="SAPBEXItemHeader 53 9" xfId="20964" xr:uid="{00000000-0005-0000-0000-000047720000}"/>
    <cellStyle name="SAPBEXItemHeader 54" xfId="2266" xr:uid="{00000000-0005-0000-0000-000048720000}"/>
    <cellStyle name="SAPBEXItemHeader 54 2" xfId="4852" xr:uid="{00000000-0005-0000-0000-000049720000}"/>
    <cellStyle name="SAPBEXItemHeader 54 2 2" xfId="23761" xr:uid="{00000000-0005-0000-0000-00004A720000}"/>
    <cellStyle name="SAPBEXItemHeader 54 3" xfId="6489" xr:uid="{00000000-0005-0000-0000-00004B720000}"/>
    <cellStyle name="SAPBEXItemHeader 54 3 2" xfId="25398" xr:uid="{00000000-0005-0000-0000-00004C720000}"/>
    <cellStyle name="SAPBEXItemHeader 54 4" xfId="9361" xr:uid="{00000000-0005-0000-0000-00004D720000}"/>
    <cellStyle name="SAPBEXItemHeader 54 4 2" xfId="28270" xr:uid="{00000000-0005-0000-0000-00004E720000}"/>
    <cellStyle name="SAPBEXItemHeader 54 5" xfId="11910" xr:uid="{00000000-0005-0000-0000-00004F720000}"/>
    <cellStyle name="SAPBEXItemHeader 54 5 2" xfId="30819" xr:uid="{00000000-0005-0000-0000-000050720000}"/>
    <cellStyle name="SAPBEXItemHeader 54 6" xfId="13824" xr:uid="{00000000-0005-0000-0000-000051720000}"/>
    <cellStyle name="SAPBEXItemHeader 54 6 2" xfId="32733" xr:uid="{00000000-0005-0000-0000-000052720000}"/>
    <cellStyle name="SAPBEXItemHeader 54 7" xfId="16606" xr:uid="{00000000-0005-0000-0000-000053720000}"/>
    <cellStyle name="SAPBEXItemHeader 54 7 2" xfId="35515" xr:uid="{00000000-0005-0000-0000-000054720000}"/>
    <cellStyle name="SAPBEXItemHeader 54 8" xfId="18520" xr:uid="{00000000-0005-0000-0000-000055720000}"/>
    <cellStyle name="SAPBEXItemHeader 54 8 2" xfId="37429" xr:uid="{00000000-0005-0000-0000-000056720000}"/>
    <cellStyle name="SAPBEXItemHeader 54 9" xfId="21095" xr:uid="{00000000-0005-0000-0000-000057720000}"/>
    <cellStyle name="SAPBEXItemHeader 55" xfId="2336" xr:uid="{00000000-0005-0000-0000-000058720000}"/>
    <cellStyle name="SAPBEXItemHeader 55 2" xfId="4922" xr:uid="{00000000-0005-0000-0000-000059720000}"/>
    <cellStyle name="SAPBEXItemHeader 55 2 2" xfId="23831" xr:uid="{00000000-0005-0000-0000-00005A720000}"/>
    <cellStyle name="SAPBEXItemHeader 55 3" xfId="5262" xr:uid="{00000000-0005-0000-0000-00005B720000}"/>
    <cellStyle name="SAPBEXItemHeader 55 3 2" xfId="24171" xr:uid="{00000000-0005-0000-0000-00005C720000}"/>
    <cellStyle name="SAPBEXItemHeader 55 4" xfId="9094" xr:uid="{00000000-0005-0000-0000-00005D720000}"/>
    <cellStyle name="SAPBEXItemHeader 55 4 2" xfId="28003" xr:uid="{00000000-0005-0000-0000-00005E720000}"/>
    <cellStyle name="SAPBEXItemHeader 55 5" xfId="11567" xr:uid="{00000000-0005-0000-0000-00005F720000}"/>
    <cellStyle name="SAPBEXItemHeader 55 5 2" xfId="30476" xr:uid="{00000000-0005-0000-0000-000060720000}"/>
    <cellStyle name="SAPBEXItemHeader 55 6" xfId="13516" xr:uid="{00000000-0005-0000-0000-000061720000}"/>
    <cellStyle name="SAPBEXItemHeader 55 6 2" xfId="32425" xr:uid="{00000000-0005-0000-0000-000062720000}"/>
    <cellStyle name="SAPBEXItemHeader 55 7" xfId="16263" xr:uid="{00000000-0005-0000-0000-000063720000}"/>
    <cellStyle name="SAPBEXItemHeader 55 7 2" xfId="35172" xr:uid="{00000000-0005-0000-0000-000064720000}"/>
    <cellStyle name="SAPBEXItemHeader 55 8" xfId="18212" xr:uid="{00000000-0005-0000-0000-000065720000}"/>
    <cellStyle name="SAPBEXItemHeader 55 8 2" xfId="37121" xr:uid="{00000000-0005-0000-0000-000066720000}"/>
    <cellStyle name="SAPBEXItemHeader 55 9" xfId="20769" xr:uid="{00000000-0005-0000-0000-000067720000}"/>
    <cellStyle name="SAPBEXItemHeader 56" xfId="2374" xr:uid="{00000000-0005-0000-0000-000068720000}"/>
    <cellStyle name="SAPBEXItemHeader 56 2" xfId="6769" xr:uid="{00000000-0005-0000-0000-000069720000}"/>
    <cellStyle name="SAPBEXItemHeader 56 2 2" xfId="25678" xr:uid="{00000000-0005-0000-0000-00006A720000}"/>
    <cellStyle name="SAPBEXItemHeader 56 3" xfId="7455" xr:uid="{00000000-0005-0000-0000-00006B720000}"/>
    <cellStyle name="SAPBEXItemHeader 56 3 2" xfId="26364" xr:uid="{00000000-0005-0000-0000-00006C720000}"/>
    <cellStyle name="SAPBEXItemHeader 56 4" xfId="9768" xr:uid="{00000000-0005-0000-0000-00006D720000}"/>
    <cellStyle name="SAPBEXItemHeader 56 4 2" xfId="28677" xr:uid="{00000000-0005-0000-0000-00006E720000}"/>
    <cellStyle name="SAPBEXItemHeader 56 5" xfId="13989" xr:uid="{00000000-0005-0000-0000-00006F720000}"/>
    <cellStyle name="SAPBEXItemHeader 56 5 2" xfId="32898" xr:uid="{00000000-0005-0000-0000-000070720000}"/>
    <cellStyle name="SAPBEXItemHeader 56 6" xfId="14464" xr:uid="{00000000-0005-0000-0000-000071720000}"/>
    <cellStyle name="SAPBEXItemHeader 56 6 2" xfId="33373" xr:uid="{00000000-0005-0000-0000-000072720000}"/>
    <cellStyle name="SAPBEXItemHeader 56 7" xfId="18685" xr:uid="{00000000-0005-0000-0000-000073720000}"/>
    <cellStyle name="SAPBEXItemHeader 56 7 2" xfId="37594" xr:uid="{00000000-0005-0000-0000-000074720000}"/>
    <cellStyle name="SAPBEXItemHeader 56 8" xfId="19125" xr:uid="{00000000-0005-0000-0000-000075720000}"/>
    <cellStyle name="SAPBEXItemHeader 57" xfId="6279" xr:uid="{00000000-0005-0000-0000-000076720000}"/>
    <cellStyle name="SAPBEXItemHeader 57 2" xfId="25188" xr:uid="{00000000-0005-0000-0000-000077720000}"/>
    <cellStyle name="SAPBEXItemHeader 58" xfId="7466" xr:uid="{00000000-0005-0000-0000-000078720000}"/>
    <cellStyle name="SAPBEXItemHeader 58 2" xfId="26375" xr:uid="{00000000-0005-0000-0000-000079720000}"/>
    <cellStyle name="SAPBEXItemHeader 59" xfId="9780" xr:uid="{00000000-0005-0000-0000-00007A720000}"/>
    <cellStyle name="SAPBEXItemHeader 59 2" xfId="28689" xr:uid="{00000000-0005-0000-0000-00007B720000}"/>
    <cellStyle name="SAPBEXItemHeader 6" xfId="380" xr:uid="{00000000-0005-0000-0000-00007C720000}"/>
    <cellStyle name="SAPBEXItemHeader 6 2" xfId="2966" xr:uid="{00000000-0005-0000-0000-00007D720000}"/>
    <cellStyle name="SAPBEXItemHeader 6 2 2" xfId="21875" xr:uid="{00000000-0005-0000-0000-00007E720000}"/>
    <cellStyle name="SAPBEXItemHeader 6 3" xfId="6506" xr:uid="{00000000-0005-0000-0000-00007F720000}"/>
    <cellStyle name="SAPBEXItemHeader 6 3 2" xfId="25415" xr:uid="{00000000-0005-0000-0000-000080720000}"/>
    <cellStyle name="SAPBEXItemHeader 6 4" xfId="8097" xr:uid="{00000000-0005-0000-0000-000081720000}"/>
    <cellStyle name="SAPBEXItemHeader 6 4 2" xfId="27006" xr:uid="{00000000-0005-0000-0000-000082720000}"/>
    <cellStyle name="SAPBEXItemHeader 6 5" xfId="10468" xr:uid="{00000000-0005-0000-0000-000083720000}"/>
    <cellStyle name="SAPBEXItemHeader 6 5 2" xfId="29377" xr:uid="{00000000-0005-0000-0000-000084720000}"/>
    <cellStyle name="SAPBEXItemHeader 6 6" xfId="12338" xr:uid="{00000000-0005-0000-0000-000085720000}"/>
    <cellStyle name="SAPBEXItemHeader 6 6 2" xfId="31247" xr:uid="{00000000-0005-0000-0000-000086720000}"/>
    <cellStyle name="SAPBEXItemHeader 6 7" xfId="15164" xr:uid="{00000000-0005-0000-0000-000087720000}"/>
    <cellStyle name="SAPBEXItemHeader 6 7 2" xfId="34073" xr:uid="{00000000-0005-0000-0000-000088720000}"/>
    <cellStyle name="SAPBEXItemHeader 6 8" xfId="17034" xr:uid="{00000000-0005-0000-0000-000089720000}"/>
    <cellStyle name="SAPBEXItemHeader 6 8 2" xfId="35943" xr:uid="{00000000-0005-0000-0000-00008A720000}"/>
    <cellStyle name="SAPBEXItemHeader 6 9" xfId="19768" xr:uid="{00000000-0005-0000-0000-00008B720000}"/>
    <cellStyle name="SAPBEXItemHeader 60" xfId="12425" xr:uid="{00000000-0005-0000-0000-00008C720000}"/>
    <cellStyle name="SAPBEXItemHeader 60 2" xfId="31334" xr:uid="{00000000-0005-0000-0000-00008D720000}"/>
    <cellStyle name="SAPBEXItemHeader 61" xfId="14476" xr:uid="{00000000-0005-0000-0000-00008E720000}"/>
    <cellStyle name="SAPBEXItemHeader 61 2" xfId="33385" xr:uid="{00000000-0005-0000-0000-00008F720000}"/>
    <cellStyle name="SAPBEXItemHeader 62" xfId="17121" xr:uid="{00000000-0005-0000-0000-000090720000}"/>
    <cellStyle name="SAPBEXItemHeader 62 2" xfId="36030" xr:uid="{00000000-0005-0000-0000-000091720000}"/>
    <cellStyle name="SAPBEXItemHeader 63" xfId="19136" xr:uid="{00000000-0005-0000-0000-000092720000}"/>
    <cellStyle name="SAPBEXItemHeader 7" xfId="423" xr:uid="{00000000-0005-0000-0000-000093720000}"/>
    <cellStyle name="SAPBEXItemHeader 7 2" xfId="3009" xr:uid="{00000000-0005-0000-0000-000094720000}"/>
    <cellStyle name="SAPBEXItemHeader 7 2 2" xfId="21918" xr:uid="{00000000-0005-0000-0000-000095720000}"/>
    <cellStyle name="SAPBEXItemHeader 7 3" xfId="5766" xr:uid="{00000000-0005-0000-0000-000096720000}"/>
    <cellStyle name="SAPBEXItemHeader 7 3 2" xfId="24675" xr:uid="{00000000-0005-0000-0000-000097720000}"/>
    <cellStyle name="SAPBEXItemHeader 7 4" xfId="7781" xr:uid="{00000000-0005-0000-0000-000098720000}"/>
    <cellStyle name="SAPBEXItemHeader 7 4 2" xfId="26690" xr:uid="{00000000-0005-0000-0000-000099720000}"/>
    <cellStyle name="SAPBEXItemHeader 7 5" xfId="10129" xr:uid="{00000000-0005-0000-0000-00009A720000}"/>
    <cellStyle name="SAPBEXItemHeader 7 5 2" xfId="29038" xr:uid="{00000000-0005-0000-0000-00009B720000}"/>
    <cellStyle name="SAPBEXItemHeader 7 6" xfId="14160" xr:uid="{00000000-0005-0000-0000-00009C720000}"/>
    <cellStyle name="SAPBEXItemHeader 7 6 2" xfId="33069" xr:uid="{00000000-0005-0000-0000-00009D720000}"/>
    <cellStyle name="SAPBEXItemHeader 7 7" xfId="14825" xr:uid="{00000000-0005-0000-0000-00009E720000}"/>
    <cellStyle name="SAPBEXItemHeader 7 7 2" xfId="33734" xr:uid="{00000000-0005-0000-0000-00009F720000}"/>
    <cellStyle name="SAPBEXItemHeader 7 8" xfId="18856" xr:uid="{00000000-0005-0000-0000-0000A0720000}"/>
    <cellStyle name="SAPBEXItemHeader 7 8 2" xfId="37765" xr:uid="{00000000-0005-0000-0000-0000A1720000}"/>
    <cellStyle name="SAPBEXItemHeader 7 9" xfId="19454" xr:uid="{00000000-0005-0000-0000-0000A2720000}"/>
    <cellStyle name="SAPBEXItemHeader 8" xfId="466" xr:uid="{00000000-0005-0000-0000-0000A3720000}"/>
    <cellStyle name="SAPBEXItemHeader 8 2" xfId="3052" xr:uid="{00000000-0005-0000-0000-0000A4720000}"/>
    <cellStyle name="SAPBEXItemHeader 8 2 2" xfId="21961" xr:uid="{00000000-0005-0000-0000-0000A5720000}"/>
    <cellStyle name="SAPBEXItemHeader 8 3" xfId="4941" xr:uid="{00000000-0005-0000-0000-0000A6720000}"/>
    <cellStyle name="SAPBEXItemHeader 8 3 2" xfId="23850" xr:uid="{00000000-0005-0000-0000-0000A7720000}"/>
    <cellStyle name="SAPBEXItemHeader 8 4" xfId="8363" xr:uid="{00000000-0005-0000-0000-0000A8720000}"/>
    <cellStyle name="SAPBEXItemHeader 8 4 2" xfId="27272" xr:uid="{00000000-0005-0000-0000-0000A9720000}"/>
    <cellStyle name="SAPBEXItemHeader 8 5" xfId="10764" xr:uid="{00000000-0005-0000-0000-0000AA720000}"/>
    <cellStyle name="SAPBEXItemHeader 8 5 2" xfId="29673" xr:uid="{00000000-0005-0000-0000-0000AB720000}"/>
    <cellStyle name="SAPBEXItemHeader 8 6" xfId="12280" xr:uid="{00000000-0005-0000-0000-0000AC720000}"/>
    <cellStyle name="SAPBEXItemHeader 8 6 2" xfId="31189" xr:uid="{00000000-0005-0000-0000-0000AD720000}"/>
    <cellStyle name="SAPBEXItemHeader 8 7" xfId="15460" xr:uid="{00000000-0005-0000-0000-0000AE720000}"/>
    <cellStyle name="SAPBEXItemHeader 8 7 2" xfId="34369" xr:uid="{00000000-0005-0000-0000-0000AF720000}"/>
    <cellStyle name="SAPBEXItemHeader 8 8" xfId="16976" xr:uid="{00000000-0005-0000-0000-0000B0720000}"/>
    <cellStyle name="SAPBEXItemHeader 8 8 2" xfId="35885" xr:uid="{00000000-0005-0000-0000-0000B1720000}"/>
    <cellStyle name="SAPBEXItemHeader 8 9" xfId="20038" xr:uid="{00000000-0005-0000-0000-0000B2720000}"/>
    <cellStyle name="SAPBEXItemHeader 9" xfId="509" xr:uid="{00000000-0005-0000-0000-0000B3720000}"/>
    <cellStyle name="SAPBEXItemHeader 9 2" xfId="3095" xr:uid="{00000000-0005-0000-0000-0000B4720000}"/>
    <cellStyle name="SAPBEXItemHeader 9 2 2" xfId="22004" xr:uid="{00000000-0005-0000-0000-0000B5720000}"/>
    <cellStyle name="SAPBEXItemHeader 9 3" xfId="5733" xr:uid="{00000000-0005-0000-0000-0000B6720000}"/>
    <cellStyle name="SAPBEXItemHeader 9 3 2" xfId="24642" xr:uid="{00000000-0005-0000-0000-0000B7720000}"/>
    <cellStyle name="SAPBEXItemHeader 9 4" xfId="8492" xr:uid="{00000000-0005-0000-0000-0000B8720000}"/>
    <cellStyle name="SAPBEXItemHeader 9 4 2" xfId="27401" xr:uid="{00000000-0005-0000-0000-0000B9720000}"/>
    <cellStyle name="SAPBEXItemHeader 9 5" xfId="10901" xr:uid="{00000000-0005-0000-0000-0000BA720000}"/>
    <cellStyle name="SAPBEXItemHeader 9 5 2" xfId="29810" xr:uid="{00000000-0005-0000-0000-0000BB720000}"/>
    <cellStyle name="SAPBEXItemHeader 9 6" xfId="12887" xr:uid="{00000000-0005-0000-0000-0000BC720000}"/>
    <cellStyle name="SAPBEXItemHeader 9 6 2" xfId="31796" xr:uid="{00000000-0005-0000-0000-0000BD720000}"/>
    <cellStyle name="SAPBEXItemHeader 9 7" xfId="15597" xr:uid="{00000000-0005-0000-0000-0000BE720000}"/>
    <cellStyle name="SAPBEXItemHeader 9 7 2" xfId="34506" xr:uid="{00000000-0005-0000-0000-0000BF720000}"/>
    <cellStyle name="SAPBEXItemHeader 9 8" xfId="17583" xr:uid="{00000000-0005-0000-0000-0000C0720000}"/>
    <cellStyle name="SAPBEXItemHeader 9 8 2" xfId="36492" xr:uid="{00000000-0005-0000-0000-0000C1720000}"/>
    <cellStyle name="SAPBEXItemHeader 9 9" xfId="20166" xr:uid="{00000000-0005-0000-0000-0000C2720000}"/>
    <cellStyle name="SAPBEXresData" xfId="85" xr:uid="{00000000-0005-0000-0000-0000C3720000}"/>
    <cellStyle name="SAPBEXresData 10" xfId="553" xr:uid="{00000000-0005-0000-0000-0000C4720000}"/>
    <cellStyle name="SAPBEXresData 10 2" xfId="3139" xr:uid="{00000000-0005-0000-0000-0000C5720000}"/>
    <cellStyle name="SAPBEXresData 10 2 2" xfId="22048" xr:uid="{00000000-0005-0000-0000-0000C6720000}"/>
    <cellStyle name="SAPBEXresData 10 3" xfId="5172" xr:uid="{00000000-0005-0000-0000-0000C7720000}"/>
    <cellStyle name="SAPBEXresData 10 3 2" xfId="24081" xr:uid="{00000000-0005-0000-0000-0000C8720000}"/>
    <cellStyle name="SAPBEXresData 10 4" xfId="8434" xr:uid="{00000000-0005-0000-0000-0000C9720000}"/>
    <cellStyle name="SAPBEXresData 10 4 2" xfId="27343" xr:uid="{00000000-0005-0000-0000-0000CA720000}"/>
    <cellStyle name="SAPBEXresData 10 5" xfId="10521" xr:uid="{00000000-0005-0000-0000-0000CB720000}"/>
    <cellStyle name="SAPBEXresData 10 5 2" xfId="29430" xr:uid="{00000000-0005-0000-0000-0000CC720000}"/>
    <cellStyle name="SAPBEXresData 10 6" xfId="13720" xr:uid="{00000000-0005-0000-0000-0000CD720000}"/>
    <cellStyle name="SAPBEXresData 10 6 2" xfId="32629" xr:uid="{00000000-0005-0000-0000-0000CE720000}"/>
    <cellStyle name="SAPBEXresData 10 7" xfId="15217" xr:uid="{00000000-0005-0000-0000-0000CF720000}"/>
    <cellStyle name="SAPBEXresData 10 7 2" xfId="34126" xr:uid="{00000000-0005-0000-0000-0000D0720000}"/>
    <cellStyle name="SAPBEXresData 10 8" xfId="18416" xr:uid="{00000000-0005-0000-0000-0000D1720000}"/>
    <cellStyle name="SAPBEXresData 10 8 2" xfId="37325" xr:uid="{00000000-0005-0000-0000-0000D2720000}"/>
    <cellStyle name="SAPBEXresData 10 9" xfId="19820" xr:uid="{00000000-0005-0000-0000-0000D3720000}"/>
    <cellStyle name="SAPBEXresData 11" xfId="534" xr:uid="{00000000-0005-0000-0000-0000D4720000}"/>
    <cellStyle name="SAPBEXresData 11 2" xfId="3120" xr:uid="{00000000-0005-0000-0000-0000D5720000}"/>
    <cellStyle name="SAPBEXresData 11 2 2" xfId="22029" xr:uid="{00000000-0005-0000-0000-0000D6720000}"/>
    <cellStyle name="SAPBEXresData 11 3" xfId="2607" xr:uid="{00000000-0005-0000-0000-0000D7720000}"/>
    <cellStyle name="SAPBEXresData 11 3 2" xfId="21516" xr:uid="{00000000-0005-0000-0000-0000D8720000}"/>
    <cellStyle name="SAPBEXresData 11 4" xfId="5599" xr:uid="{00000000-0005-0000-0000-0000D9720000}"/>
    <cellStyle name="SAPBEXresData 11 4 2" xfId="24508" xr:uid="{00000000-0005-0000-0000-0000DA720000}"/>
    <cellStyle name="SAPBEXresData 11 5" xfId="9543" xr:uid="{00000000-0005-0000-0000-0000DB720000}"/>
    <cellStyle name="SAPBEXresData 11 5 2" xfId="28452" xr:uid="{00000000-0005-0000-0000-0000DC720000}"/>
    <cellStyle name="SAPBEXresData 11 6" xfId="12236" xr:uid="{00000000-0005-0000-0000-0000DD720000}"/>
    <cellStyle name="SAPBEXresData 11 6 2" xfId="31145" xr:uid="{00000000-0005-0000-0000-0000DE720000}"/>
    <cellStyle name="SAPBEXresData 11 7" xfId="14239" xr:uid="{00000000-0005-0000-0000-0000DF720000}"/>
    <cellStyle name="SAPBEXresData 11 7 2" xfId="33148" xr:uid="{00000000-0005-0000-0000-0000E0720000}"/>
    <cellStyle name="SAPBEXresData 11 8" xfId="16932" xr:uid="{00000000-0005-0000-0000-0000E1720000}"/>
    <cellStyle name="SAPBEXresData 11 8 2" xfId="35841" xr:uid="{00000000-0005-0000-0000-0000E2720000}"/>
    <cellStyle name="SAPBEXresData 11 9" xfId="18928" xr:uid="{00000000-0005-0000-0000-0000E3720000}"/>
    <cellStyle name="SAPBEXresData 12" xfId="639" xr:uid="{00000000-0005-0000-0000-0000E4720000}"/>
    <cellStyle name="SAPBEXresData 12 2" xfId="3225" xr:uid="{00000000-0005-0000-0000-0000E5720000}"/>
    <cellStyle name="SAPBEXresData 12 2 2" xfId="22134" xr:uid="{00000000-0005-0000-0000-0000E6720000}"/>
    <cellStyle name="SAPBEXresData 12 3" xfId="4970" xr:uid="{00000000-0005-0000-0000-0000E7720000}"/>
    <cellStyle name="SAPBEXresData 12 3 2" xfId="23879" xr:uid="{00000000-0005-0000-0000-0000E8720000}"/>
    <cellStyle name="SAPBEXresData 12 4" xfId="8308" xr:uid="{00000000-0005-0000-0000-0000E9720000}"/>
    <cellStyle name="SAPBEXresData 12 4 2" xfId="27217" xr:uid="{00000000-0005-0000-0000-0000EA720000}"/>
    <cellStyle name="SAPBEXresData 12 5" xfId="10704" xr:uid="{00000000-0005-0000-0000-0000EB720000}"/>
    <cellStyle name="SAPBEXresData 12 5 2" xfId="29613" xr:uid="{00000000-0005-0000-0000-0000EC720000}"/>
    <cellStyle name="SAPBEXresData 12 6" xfId="12470" xr:uid="{00000000-0005-0000-0000-0000ED720000}"/>
    <cellStyle name="SAPBEXresData 12 6 2" xfId="31379" xr:uid="{00000000-0005-0000-0000-0000EE720000}"/>
    <cellStyle name="SAPBEXresData 12 7" xfId="15400" xr:uid="{00000000-0005-0000-0000-0000EF720000}"/>
    <cellStyle name="SAPBEXresData 12 7 2" xfId="34309" xr:uid="{00000000-0005-0000-0000-0000F0720000}"/>
    <cellStyle name="SAPBEXresData 12 8" xfId="17166" xr:uid="{00000000-0005-0000-0000-0000F1720000}"/>
    <cellStyle name="SAPBEXresData 12 8 2" xfId="36075" xr:uid="{00000000-0005-0000-0000-0000F2720000}"/>
    <cellStyle name="SAPBEXresData 12 9" xfId="19981" xr:uid="{00000000-0005-0000-0000-0000F3720000}"/>
    <cellStyle name="SAPBEXresData 13" xfId="682" xr:uid="{00000000-0005-0000-0000-0000F4720000}"/>
    <cellStyle name="SAPBEXresData 13 2" xfId="3268" xr:uid="{00000000-0005-0000-0000-0000F5720000}"/>
    <cellStyle name="SAPBEXresData 13 2 2" xfId="22177" xr:uid="{00000000-0005-0000-0000-0000F6720000}"/>
    <cellStyle name="SAPBEXresData 13 3" xfId="2666" xr:uid="{00000000-0005-0000-0000-0000F7720000}"/>
    <cellStyle name="SAPBEXresData 13 3 2" xfId="21575" xr:uid="{00000000-0005-0000-0000-0000F8720000}"/>
    <cellStyle name="SAPBEXresData 13 4" xfId="9432" xr:uid="{00000000-0005-0000-0000-0000F9720000}"/>
    <cellStyle name="SAPBEXresData 13 4 2" xfId="28341" xr:uid="{00000000-0005-0000-0000-0000FA720000}"/>
    <cellStyle name="SAPBEXresData 13 5" xfId="10297" xr:uid="{00000000-0005-0000-0000-0000FB720000}"/>
    <cellStyle name="SAPBEXresData 13 5 2" xfId="29206" xr:uid="{00000000-0005-0000-0000-0000FC720000}"/>
    <cellStyle name="SAPBEXresData 13 6" xfId="9671" xr:uid="{00000000-0005-0000-0000-0000FD720000}"/>
    <cellStyle name="SAPBEXresData 13 6 2" xfId="28580" xr:uid="{00000000-0005-0000-0000-0000FE720000}"/>
    <cellStyle name="SAPBEXresData 13 7" xfId="14993" xr:uid="{00000000-0005-0000-0000-0000FF720000}"/>
    <cellStyle name="SAPBEXresData 13 7 2" xfId="33902" xr:uid="{00000000-0005-0000-0000-000000730000}"/>
    <cellStyle name="SAPBEXresData 13 8" xfId="14367" xr:uid="{00000000-0005-0000-0000-000001730000}"/>
    <cellStyle name="SAPBEXresData 13 8 2" xfId="33276" xr:uid="{00000000-0005-0000-0000-000002730000}"/>
    <cellStyle name="SAPBEXresData 13 9" xfId="19614" xr:uid="{00000000-0005-0000-0000-000003730000}"/>
    <cellStyle name="SAPBEXresData 14" xfId="637" xr:uid="{00000000-0005-0000-0000-000004730000}"/>
    <cellStyle name="SAPBEXresData 14 2" xfId="3223" xr:uid="{00000000-0005-0000-0000-000005730000}"/>
    <cellStyle name="SAPBEXresData 14 2 2" xfId="22132" xr:uid="{00000000-0005-0000-0000-000006730000}"/>
    <cellStyle name="SAPBEXresData 14 3" xfId="7054" xr:uid="{00000000-0005-0000-0000-000007730000}"/>
    <cellStyle name="SAPBEXresData 14 3 2" xfId="25963" xr:uid="{00000000-0005-0000-0000-000008730000}"/>
    <cellStyle name="SAPBEXresData 14 4" xfId="7955" xr:uid="{00000000-0005-0000-0000-000009730000}"/>
    <cellStyle name="SAPBEXresData 14 4 2" xfId="26864" xr:uid="{00000000-0005-0000-0000-00000A730000}"/>
    <cellStyle name="SAPBEXresData 14 5" xfId="10314" xr:uid="{00000000-0005-0000-0000-00000B730000}"/>
    <cellStyle name="SAPBEXresData 14 5 2" xfId="29223" xr:uid="{00000000-0005-0000-0000-00000C730000}"/>
    <cellStyle name="SAPBEXresData 14 6" xfId="12728" xr:uid="{00000000-0005-0000-0000-00000D730000}"/>
    <cellStyle name="SAPBEXresData 14 6 2" xfId="31637" xr:uid="{00000000-0005-0000-0000-00000E730000}"/>
    <cellStyle name="SAPBEXresData 14 7" xfId="15010" xr:uid="{00000000-0005-0000-0000-00000F730000}"/>
    <cellStyle name="SAPBEXresData 14 7 2" xfId="33919" xr:uid="{00000000-0005-0000-0000-000010730000}"/>
    <cellStyle name="SAPBEXresData 14 8" xfId="17424" xr:uid="{00000000-0005-0000-0000-000011730000}"/>
    <cellStyle name="SAPBEXresData 14 8 2" xfId="36333" xr:uid="{00000000-0005-0000-0000-000012730000}"/>
    <cellStyle name="SAPBEXresData 14 9" xfId="19626" xr:uid="{00000000-0005-0000-0000-000013730000}"/>
    <cellStyle name="SAPBEXresData 15" xfId="751" xr:uid="{00000000-0005-0000-0000-000014730000}"/>
    <cellStyle name="SAPBEXresData 15 2" xfId="3337" xr:uid="{00000000-0005-0000-0000-000015730000}"/>
    <cellStyle name="SAPBEXresData 15 2 2" xfId="22246" xr:uid="{00000000-0005-0000-0000-000016730000}"/>
    <cellStyle name="SAPBEXresData 15 3" xfId="5869" xr:uid="{00000000-0005-0000-0000-000017730000}"/>
    <cellStyle name="SAPBEXresData 15 3 2" xfId="24778" xr:uid="{00000000-0005-0000-0000-000018730000}"/>
    <cellStyle name="SAPBEXresData 15 4" xfId="8666" xr:uid="{00000000-0005-0000-0000-000019730000}"/>
    <cellStyle name="SAPBEXresData 15 4 2" xfId="27575" xr:uid="{00000000-0005-0000-0000-00001A730000}"/>
    <cellStyle name="SAPBEXresData 15 5" xfId="10000" xr:uid="{00000000-0005-0000-0000-00001B730000}"/>
    <cellStyle name="SAPBEXresData 15 5 2" xfId="28909" xr:uid="{00000000-0005-0000-0000-00001C730000}"/>
    <cellStyle name="SAPBEXresData 15 6" xfId="13662" xr:uid="{00000000-0005-0000-0000-00001D730000}"/>
    <cellStyle name="SAPBEXresData 15 6 2" xfId="32571" xr:uid="{00000000-0005-0000-0000-00001E730000}"/>
    <cellStyle name="SAPBEXresData 15 7" xfId="14696" xr:uid="{00000000-0005-0000-0000-00001F730000}"/>
    <cellStyle name="SAPBEXresData 15 7 2" xfId="33605" xr:uid="{00000000-0005-0000-0000-000020730000}"/>
    <cellStyle name="SAPBEXresData 15 8" xfId="18358" xr:uid="{00000000-0005-0000-0000-000021730000}"/>
    <cellStyle name="SAPBEXresData 15 8 2" xfId="37267" xr:uid="{00000000-0005-0000-0000-000022730000}"/>
    <cellStyle name="SAPBEXresData 15 9" xfId="19333" xr:uid="{00000000-0005-0000-0000-000023730000}"/>
    <cellStyle name="SAPBEXresData 16" xfId="794" xr:uid="{00000000-0005-0000-0000-000024730000}"/>
    <cellStyle name="SAPBEXresData 16 2" xfId="3380" xr:uid="{00000000-0005-0000-0000-000025730000}"/>
    <cellStyle name="SAPBEXresData 16 2 2" xfId="22289" xr:uid="{00000000-0005-0000-0000-000026730000}"/>
    <cellStyle name="SAPBEXresData 16 3" xfId="6952" xr:uid="{00000000-0005-0000-0000-000027730000}"/>
    <cellStyle name="SAPBEXresData 16 3 2" xfId="25861" xr:uid="{00000000-0005-0000-0000-000028730000}"/>
    <cellStyle name="SAPBEXresData 16 4" xfId="8983" xr:uid="{00000000-0005-0000-0000-000029730000}"/>
    <cellStyle name="SAPBEXresData 16 4 2" xfId="27892" xr:uid="{00000000-0005-0000-0000-00002A730000}"/>
    <cellStyle name="SAPBEXresData 16 5" xfId="11440" xr:uid="{00000000-0005-0000-0000-00002B730000}"/>
    <cellStyle name="SAPBEXresData 16 5 2" xfId="30349" xr:uid="{00000000-0005-0000-0000-00002C730000}"/>
    <cellStyle name="SAPBEXresData 16 6" xfId="12403" xr:uid="{00000000-0005-0000-0000-00002D730000}"/>
    <cellStyle name="SAPBEXresData 16 6 2" xfId="31312" xr:uid="{00000000-0005-0000-0000-00002E730000}"/>
    <cellStyle name="SAPBEXresData 16 7" xfId="16136" xr:uid="{00000000-0005-0000-0000-00002F730000}"/>
    <cellStyle name="SAPBEXresData 16 7 2" xfId="35045" xr:uid="{00000000-0005-0000-0000-000030730000}"/>
    <cellStyle name="SAPBEXresData 16 8" xfId="17099" xr:uid="{00000000-0005-0000-0000-000031730000}"/>
    <cellStyle name="SAPBEXresData 16 8 2" xfId="36008" xr:uid="{00000000-0005-0000-0000-000032730000}"/>
    <cellStyle name="SAPBEXresData 16 9" xfId="20658" xr:uid="{00000000-0005-0000-0000-000033730000}"/>
    <cellStyle name="SAPBEXresData 17" xfId="811" xr:uid="{00000000-0005-0000-0000-000034730000}"/>
    <cellStyle name="SAPBEXresData 17 2" xfId="3397" xr:uid="{00000000-0005-0000-0000-000035730000}"/>
    <cellStyle name="SAPBEXresData 17 2 2" xfId="22306" xr:uid="{00000000-0005-0000-0000-000036730000}"/>
    <cellStyle name="SAPBEXresData 17 3" xfId="6980" xr:uid="{00000000-0005-0000-0000-000037730000}"/>
    <cellStyle name="SAPBEXresData 17 3 2" xfId="25889" xr:uid="{00000000-0005-0000-0000-000038730000}"/>
    <cellStyle name="SAPBEXresData 17 4" xfId="7502" xr:uid="{00000000-0005-0000-0000-000039730000}"/>
    <cellStyle name="SAPBEXresData 17 4 2" xfId="26411" xr:uid="{00000000-0005-0000-0000-00003A730000}"/>
    <cellStyle name="SAPBEXresData 17 5" xfId="9822" xr:uid="{00000000-0005-0000-0000-00003B730000}"/>
    <cellStyle name="SAPBEXresData 17 5 2" xfId="28731" xr:uid="{00000000-0005-0000-0000-00003C730000}"/>
    <cellStyle name="SAPBEXresData 17 6" xfId="13258" xr:uid="{00000000-0005-0000-0000-00003D730000}"/>
    <cellStyle name="SAPBEXresData 17 6 2" xfId="32167" xr:uid="{00000000-0005-0000-0000-00003E730000}"/>
    <cellStyle name="SAPBEXresData 17 7" xfId="14518" xr:uid="{00000000-0005-0000-0000-00003F730000}"/>
    <cellStyle name="SAPBEXresData 17 7 2" xfId="33427" xr:uid="{00000000-0005-0000-0000-000040730000}"/>
    <cellStyle name="SAPBEXresData 17 8" xfId="17954" xr:uid="{00000000-0005-0000-0000-000041730000}"/>
    <cellStyle name="SAPBEXresData 17 8 2" xfId="36863" xr:uid="{00000000-0005-0000-0000-000042730000}"/>
    <cellStyle name="SAPBEXresData 17 9" xfId="19173" xr:uid="{00000000-0005-0000-0000-000043730000}"/>
    <cellStyle name="SAPBEXresData 18" xfId="856" xr:uid="{00000000-0005-0000-0000-000044730000}"/>
    <cellStyle name="SAPBEXresData 18 2" xfId="3442" xr:uid="{00000000-0005-0000-0000-000045730000}"/>
    <cellStyle name="SAPBEXresData 18 2 2" xfId="22351" xr:uid="{00000000-0005-0000-0000-000046730000}"/>
    <cellStyle name="SAPBEXresData 18 3" xfId="6717" xr:uid="{00000000-0005-0000-0000-000047730000}"/>
    <cellStyle name="SAPBEXresData 18 3 2" xfId="25626" xr:uid="{00000000-0005-0000-0000-000048730000}"/>
    <cellStyle name="SAPBEXresData 18 4" xfId="9228" xr:uid="{00000000-0005-0000-0000-000049730000}"/>
    <cellStyle name="SAPBEXresData 18 4 2" xfId="28137" xr:uid="{00000000-0005-0000-0000-00004A730000}"/>
    <cellStyle name="SAPBEXresData 18 5" xfId="11708" xr:uid="{00000000-0005-0000-0000-00004B730000}"/>
    <cellStyle name="SAPBEXresData 18 5 2" xfId="30617" xr:uid="{00000000-0005-0000-0000-00004C730000}"/>
    <cellStyle name="SAPBEXresData 18 6" xfId="11527" xr:uid="{00000000-0005-0000-0000-00004D730000}"/>
    <cellStyle name="SAPBEXresData 18 6 2" xfId="30436" xr:uid="{00000000-0005-0000-0000-00004E730000}"/>
    <cellStyle name="SAPBEXresData 18 7" xfId="16404" xr:uid="{00000000-0005-0000-0000-00004F730000}"/>
    <cellStyle name="SAPBEXresData 18 7 2" xfId="35313" xr:uid="{00000000-0005-0000-0000-000050730000}"/>
    <cellStyle name="SAPBEXresData 18 8" xfId="16223" xr:uid="{00000000-0005-0000-0000-000051730000}"/>
    <cellStyle name="SAPBEXresData 18 8 2" xfId="35132" xr:uid="{00000000-0005-0000-0000-000052730000}"/>
    <cellStyle name="SAPBEXresData 18 9" xfId="20900" xr:uid="{00000000-0005-0000-0000-000053730000}"/>
    <cellStyle name="SAPBEXresData 19" xfId="873" xr:uid="{00000000-0005-0000-0000-000054730000}"/>
    <cellStyle name="SAPBEXresData 19 2" xfId="3459" xr:uid="{00000000-0005-0000-0000-000055730000}"/>
    <cellStyle name="SAPBEXresData 19 2 2" xfId="22368" xr:uid="{00000000-0005-0000-0000-000056730000}"/>
    <cellStyle name="SAPBEXresData 19 3" xfId="7345" xr:uid="{00000000-0005-0000-0000-000057730000}"/>
    <cellStyle name="SAPBEXresData 19 3 2" xfId="26254" xr:uid="{00000000-0005-0000-0000-000058730000}"/>
    <cellStyle name="SAPBEXresData 19 4" xfId="7713" xr:uid="{00000000-0005-0000-0000-000059730000}"/>
    <cellStyle name="SAPBEXresData 19 4 2" xfId="26622" xr:uid="{00000000-0005-0000-0000-00005A730000}"/>
    <cellStyle name="SAPBEXresData 19 5" xfId="10056" xr:uid="{00000000-0005-0000-0000-00005B730000}"/>
    <cellStyle name="SAPBEXresData 19 5 2" xfId="28965" xr:uid="{00000000-0005-0000-0000-00005C730000}"/>
    <cellStyle name="SAPBEXresData 19 6" xfId="12987" xr:uid="{00000000-0005-0000-0000-00005D730000}"/>
    <cellStyle name="SAPBEXresData 19 6 2" xfId="31896" xr:uid="{00000000-0005-0000-0000-00005E730000}"/>
    <cellStyle name="SAPBEXresData 19 7" xfId="14752" xr:uid="{00000000-0005-0000-0000-00005F730000}"/>
    <cellStyle name="SAPBEXresData 19 7 2" xfId="33661" xr:uid="{00000000-0005-0000-0000-000060730000}"/>
    <cellStyle name="SAPBEXresData 19 8" xfId="17683" xr:uid="{00000000-0005-0000-0000-000061730000}"/>
    <cellStyle name="SAPBEXresData 19 8 2" xfId="36592" xr:uid="{00000000-0005-0000-0000-000062730000}"/>
    <cellStyle name="SAPBEXresData 19 9" xfId="19384" xr:uid="{00000000-0005-0000-0000-000063730000}"/>
    <cellStyle name="SAPBEXresData 2" xfId="206" xr:uid="{00000000-0005-0000-0000-000064730000}"/>
    <cellStyle name="SAPBEXresData 2 2" xfId="2792" xr:uid="{00000000-0005-0000-0000-000065730000}"/>
    <cellStyle name="SAPBEXresData 2 2 2" xfId="21701" xr:uid="{00000000-0005-0000-0000-000066730000}"/>
    <cellStyle name="SAPBEXresData 2 3" xfId="6846" xr:uid="{00000000-0005-0000-0000-000067730000}"/>
    <cellStyle name="SAPBEXresData 2 3 2" xfId="25755" xr:uid="{00000000-0005-0000-0000-000068730000}"/>
    <cellStyle name="SAPBEXresData 2 4" xfId="7538" xr:uid="{00000000-0005-0000-0000-000069730000}"/>
    <cellStyle name="SAPBEXresData 2 4 2" xfId="26447" xr:uid="{00000000-0005-0000-0000-00006A730000}"/>
    <cellStyle name="SAPBEXresData 2 5" xfId="9860" xr:uid="{00000000-0005-0000-0000-00006B730000}"/>
    <cellStyle name="SAPBEXresData 2 5 2" xfId="28769" xr:uid="{00000000-0005-0000-0000-00006C730000}"/>
    <cellStyle name="SAPBEXresData 2 6" xfId="10605" xr:uid="{00000000-0005-0000-0000-00006D730000}"/>
    <cellStyle name="SAPBEXresData 2 6 2" xfId="29514" xr:uid="{00000000-0005-0000-0000-00006E730000}"/>
    <cellStyle name="SAPBEXresData 2 7" xfId="14556" xr:uid="{00000000-0005-0000-0000-00006F730000}"/>
    <cellStyle name="SAPBEXresData 2 7 2" xfId="33465" xr:uid="{00000000-0005-0000-0000-000070730000}"/>
    <cellStyle name="SAPBEXresData 2 8" xfId="15301" xr:uid="{00000000-0005-0000-0000-000071730000}"/>
    <cellStyle name="SAPBEXresData 2 8 2" xfId="34210" xr:uid="{00000000-0005-0000-0000-000072730000}"/>
    <cellStyle name="SAPBEXresData 2 9" xfId="19209" xr:uid="{00000000-0005-0000-0000-000073730000}"/>
    <cellStyle name="SAPBEXresData 20" xfId="857" xr:uid="{00000000-0005-0000-0000-000074730000}"/>
    <cellStyle name="SAPBEXresData 20 2" xfId="3443" xr:uid="{00000000-0005-0000-0000-000075730000}"/>
    <cellStyle name="SAPBEXresData 20 2 2" xfId="22352" xr:uid="{00000000-0005-0000-0000-000076730000}"/>
    <cellStyle name="SAPBEXresData 20 3" xfId="5574" xr:uid="{00000000-0005-0000-0000-000077730000}"/>
    <cellStyle name="SAPBEXresData 20 3 2" xfId="24483" xr:uid="{00000000-0005-0000-0000-000078730000}"/>
    <cellStyle name="SAPBEXresData 20 4" xfId="9457" xr:uid="{00000000-0005-0000-0000-000079730000}"/>
    <cellStyle name="SAPBEXresData 20 4 2" xfId="28366" xr:uid="{00000000-0005-0000-0000-00007A730000}"/>
    <cellStyle name="SAPBEXresData 20 5" xfId="11500" xr:uid="{00000000-0005-0000-0000-00007B730000}"/>
    <cellStyle name="SAPBEXresData 20 5 2" xfId="30409" xr:uid="{00000000-0005-0000-0000-00007C730000}"/>
    <cellStyle name="SAPBEXresData 20 6" xfId="13950" xr:uid="{00000000-0005-0000-0000-00007D730000}"/>
    <cellStyle name="SAPBEXresData 20 6 2" xfId="32859" xr:uid="{00000000-0005-0000-0000-00007E730000}"/>
    <cellStyle name="SAPBEXresData 20 7" xfId="16196" xr:uid="{00000000-0005-0000-0000-00007F730000}"/>
    <cellStyle name="SAPBEXresData 20 7 2" xfId="35105" xr:uid="{00000000-0005-0000-0000-000080730000}"/>
    <cellStyle name="SAPBEXresData 20 8" xfId="18646" xr:uid="{00000000-0005-0000-0000-000081730000}"/>
    <cellStyle name="SAPBEXresData 20 8 2" xfId="37555" xr:uid="{00000000-0005-0000-0000-000082730000}"/>
    <cellStyle name="SAPBEXresData 20 9" xfId="20712" xr:uid="{00000000-0005-0000-0000-000083730000}"/>
    <cellStyle name="SAPBEXresData 21" xfId="968" xr:uid="{00000000-0005-0000-0000-000084730000}"/>
    <cellStyle name="SAPBEXresData 21 2" xfId="3554" xr:uid="{00000000-0005-0000-0000-000085730000}"/>
    <cellStyle name="SAPBEXresData 21 2 2" xfId="22463" xr:uid="{00000000-0005-0000-0000-000086730000}"/>
    <cellStyle name="SAPBEXresData 21 3" xfId="5191" xr:uid="{00000000-0005-0000-0000-000087730000}"/>
    <cellStyle name="SAPBEXresData 21 3 2" xfId="24100" xr:uid="{00000000-0005-0000-0000-000088730000}"/>
    <cellStyle name="SAPBEXresData 21 4" xfId="7871" xr:uid="{00000000-0005-0000-0000-000089730000}"/>
    <cellStyle name="SAPBEXresData 21 4 2" xfId="26780" xr:uid="{00000000-0005-0000-0000-00008A730000}"/>
    <cellStyle name="SAPBEXresData 21 5" xfId="10225" xr:uid="{00000000-0005-0000-0000-00008B730000}"/>
    <cellStyle name="SAPBEXresData 21 5 2" xfId="29134" xr:uid="{00000000-0005-0000-0000-00008C730000}"/>
    <cellStyle name="SAPBEXresData 21 6" xfId="13942" xr:uid="{00000000-0005-0000-0000-00008D730000}"/>
    <cellStyle name="SAPBEXresData 21 6 2" xfId="32851" xr:uid="{00000000-0005-0000-0000-00008E730000}"/>
    <cellStyle name="SAPBEXresData 21 7" xfId="14921" xr:uid="{00000000-0005-0000-0000-00008F730000}"/>
    <cellStyle name="SAPBEXresData 21 7 2" xfId="33830" xr:uid="{00000000-0005-0000-0000-000090730000}"/>
    <cellStyle name="SAPBEXresData 21 8" xfId="18638" xr:uid="{00000000-0005-0000-0000-000091730000}"/>
    <cellStyle name="SAPBEXresData 21 8 2" xfId="37547" xr:uid="{00000000-0005-0000-0000-000092730000}"/>
    <cellStyle name="SAPBEXresData 21 9" xfId="19544" xr:uid="{00000000-0005-0000-0000-000093730000}"/>
    <cellStyle name="SAPBEXresData 22" xfId="985" xr:uid="{00000000-0005-0000-0000-000094730000}"/>
    <cellStyle name="SAPBEXresData 22 2" xfId="3571" xr:uid="{00000000-0005-0000-0000-000095730000}"/>
    <cellStyle name="SAPBEXresData 22 2 2" xfId="22480" xr:uid="{00000000-0005-0000-0000-000096730000}"/>
    <cellStyle name="SAPBEXresData 22 3" xfId="7009" xr:uid="{00000000-0005-0000-0000-000097730000}"/>
    <cellStyle name="SAPBEXresData 22 3 2" xfId="25918" xr:uid="{00000000-0005-0000-0000-000098730000}"/>
    <cellStyle name="SAPBEXresData 22 4" xfId="5360" xr:uid="{00000000-0005-0000-0000-000099730000}"/>
    <cellStyle name="SAPBEXresData 22 4 2" xfId="24269" xr:uid="{00000000-0005-0000-0000-00009A730000}"/>
    <cellStyle name="SAPBEXresData 22 5" xfId="12104" xr:uid="{00000000-0005-0000-0000-00009B730000}"/>
    <cellStyle name="SAPBEXresData 22 5 2" xfId="31013" xr:uid="{00000000-0005-0000-0000-00009C730000}"/>
    <cellStyle name="SAPBEXresData 22 6" xfId="12480" xr:uid="{00000000-0005-0000-0000-00009D730000}"/>
    <cellStyle name="SAPBEXresData 22 6 2" xfId="31389" xr:uid="{00000000-0005-0000-0000-00009E730000}"/>
    <cellStyle name="SAPBEXresData 22 7" xfId="16800" xr:uid="{00000000-0005-0000-0000-00009F730000}"/>
    <cellStyle name="SAPBEXresData 22 7 2" xfId="35709" xr:uid="{00000000-0005-0000-0000-0000A0730000}"/>
    <cellStyle name="SAPBEXresData 22 8" xfId="17176" xr:uid="{00000000-0005-0000-0000-0000A1730000}"/>
    <cellStyle name="SAPBEXresData 22 8 2" xfId="36085" xr:uid="{00000000-0005-0000-0000-0000A2730000}"/>
    <cellStyle name="SAPBEXresData 22 9" xfId="21267" xr:uid="{00000000-0005-0000-0000-0000A3730000}"/>
    <cellStyle name="SAPBEXresData 23" xfId="1030" xr:uid="{00000000-0005-0000-0000-0000A4730000}"/>
    <cellStyle name="SAPBEXresData 23 2" xfId="3616" xr:uid="{00000000-0005-0000-0000-0000A5730000}"/>
    <cellStyle name="SAPBEXresData 23 2 2" xfId="22525" xr:uid="{00000000-0005-0000-0000-0000A6730000}"/>
    <cellStyle name="SAPBEXresData 23 3" xfId="6391" xr:uid="{00000000-0005-0000-0000-0000A7730000}"/>
    <cellStyle name="SAPBEXresData 23 3 2" xfId="25300" xr:uid="{00000000-0005-0000-0000-0000A8730000}"/>
    <cellStyle name="SAPBEXresData 23 4" xfId="9458" xr:uid="{00000000-0005-0000-0000-0000A9730000}"/>
    <cellStyle name="SAPBEXresData 23 4 2" xfId="28367" xr:uid="{00000000-0005-0000-0000-0000AA730000}"/>
    <cellStyle name="SAPBEXresData 23 5" xfId="11295" xr:uid="{00000000-0005-0000-0000-0000AB730000}"/>
    <cellStyle name="SAPBEXresData 23 5 2" xfId="30204" xr:uid="{00000000-0005-0000-0000-0000AC730000}"/>
    <cellStyle name="SAPBEXresData 23 6" xfId="14046" xr:uid="{00000000-0005-0000-0000-0000AD730000}"/>
    <cellStyle name="SAPBEXresData 23 6 2" xfId="32955" xr:uid="{00000000-0005-0000-0000-0000AE730000}"/>
    <cellStyle name="SAPBEXresData 23 7" xfId="15991" xr:uid="{00000000-0005-0000-0000-0000AF730000}"/>
    <cellStyle name="SAPBEXresData 23 7 2" xfId="34900" xr:uid="{00000000-0005-0000-0000-0000B0730000}"/>
    <cellStyle name="SAPBEXresData 23 8" xfId="18742" xr:uid="{00000000-0005-0000-0000-0000B1730000}"/>
    <cellStyle name="SAPBEXresData 23 8 2" xfId="37651" xr:uid="{00000000-0005-0000-0000-0000B2730000}"/>
    <cellStyle name="SAPBEXresData 23 9" xfId="20521" xr:uid="{00000000-0005-0000-0000-0000B3730000}"/>
    <cellStyle name="SAPBEXresData 24" xfId="1073" xr:uid="{00000000-0005-0000-0000-0000B4730000}"/>
    <cellStyle name="SAPBEXresData 24 2" xfId="3659" xr:uid="{00000000-0005-0000-0000-0000B5730000}"/>
    <cellStyle name="SAPBEXresData 24 2 2" xfId="22568" xr:uid="{00000000-0005-0000-0000-0000B6730000}"/>
    <cellStyle name="SAPBEXresData 24 3" xfId="4969" xr:uid="{00000000-0005-0000-0000-0000B7730000}"/>
    <cellStyle name="SAPBEXresData 24 3 2" xfId="23878" xr:uid="{00000000-0005-0000-0000-0000B8730000}"/>
    <cellStyle name="SAPBEXresData 24 4" xfId="9071" xr:uid="{00000000-0005-0000-0000-0000B9730000}"/>
    <cellStyle name="SAPBEXresData 24 4 2" xfId="27980" xr:uid="{00000000-0005-0000-0000-0000BA730000}"/>
    <cellStyle name="SAPBEXresData 24 5" xfId="11543" xr:uid="{00000000-0005-0000-0000-0000BB730000}"/>
    <cellStyle name="SAPBEXresData 24 5 2" xfId="30452" xr:uid="{00000000-0005-0000-0000-0000BC730000}"/>
    <cellStyle name="SAPBEXresData 24 6" xfId="14097" xr:uid="{00000000-0005-0000-0000-0000BD730000}"/>
    <cellStyle name="SAPBEXresData 24 6 2" xfId="33006" xr:uid="{00000000-0005-0000-0000-0000BE730000}"/>
    <cellStyle name="SAPBEXresData 24 7" xfId="16239" xr:uid="{00000000-0005-0000-0000-0000BF730000}"/>
    <cellStyle name="SAPBEXresData 24 7 2" xfId="35148" xr:uid="{00000000-0005-0000-0000-0000C0730000}"/>
    <cellStyle name="SAPBEXresData 24 8" xfId="18793" xr:uid="{00000000-0005-0000-0000-0000C1730000}"/>
    <cellStyle name="SAPBEXresData 24 8 2" xfId="37702" xr:uid="{00000000-0005-0000-0000-0000C2730000}"/>
    <cellStyle name="SAPBEXresData 24 9" xfId="20746" xr:uid="{00000000-0005-0000-0000-0000C3730000}"/>
    <cellStyle name="SAPBEXresData 25" xfId="1116" xr:uid="{00000000-0005-0000-0000-0000C4730000}"/>
    <cellStyle name="SAPBEXresData 25 2" xfId="3702" xr:uid="{00000000-0005-0000-0000-0000C5730000}"/>
    <cellStyle name="SAPBEXresData 25 2 2" xfId="22611" xr:uid="{00000000-0005-0000-0000-0000C6730000}"/>
    <cellStyle name="SAPBEXresData 25 3" xfId="5879" xr:uid="{00000000-0005-0000-0000-0000C7730000}"/>
    <cellStyle name="SAPBEXresData 25 3 2" xfId="24788" xr:uid="{00000000-0005-0000-0000-0000C8730000}"/>
    <cellStyle name="SAPBEXresData 25 4" xfId="6280" xr:uid="{00000000-0005-0000-0000-0000C9730000}"/>
    <cellStyle name="SAPBEXresData 25 4 2" xfId="25189" xr:uid="{00000000-0005-0000-0000-0000CA730000}"/>
    <cellStyle name="SAPBEXresData 25 5" xfId="12098" xr:uid="{00000000-0005-0000-0000-0000CB730000}"/>
    <cellStyle name="SAPBEXresData 25 5 2" xfId="31007" xr:uid="{00000000-0005-0000-0000-0000CC730000}"/>
    <cellStyle name="SAPBEXresData 25 6" xfId="12748" xr:uid="{00000000-0005-0000-0000-0000CD730000}"/>
    <cellStyle name="SAPBEXresData 25 6 2" xfId="31657" xr:uid="{00000000-0005-0000-0000-0000CE730000}"/>
    <cellStyle name="SAPBEXresData 25 7" xfId="16794" xr:uid="{00000000-0005-0000-0000-0000CF730000}"/>
    <cellStyle name="SAPBEXresData 25 7 2" xfId="35703" xr:uid="{00000000-0005-0000-0000-0000D0730000}"/>
    <cellStyle name="SAPBEXresData 25 8" xfId="17444" xr:uid="{00000000-0005-0000-0000-0000D1730000}"/>
    <cellStyle name="SAPBEXresData 25 8 2" xfId="36353" xr:uid="{00000000-0005-0000-0000-0000D2730000}"/>
    <cellStyle name="SAPBEXresData 25 9" xfId="21261" xr:uid="{00000000-0005-0000-0000-0000D3730000}"/>
    <cellStyle name="SAPBEXresData 26" xfId="1133" xr:uid="{00000000-0005-0000-0000-0000D4730000}"/>
    <cellStyle name="SAPBEXresData 26 2" xfId="3719" xr:uid="{00000000-0005-0000-0000-0000D5730000}"/>
    <cellStyle name="SAPBEXresData 26 2 2" xfId="22628" xr:uid="{00000000-0005-0000-0000-0000D6730000}"/>
    <cellStyle name="SAPBEXresData 26 3" xfId="6221" xr:uid="{00000000-0005-0000-0000-0000D7730000}"/>
    <cellStyle name="SAPBEXresData 26 3 2" xfId="25130" xr:uid="{00000000-0005-0000-0000-0000D8730000}"/>
    <cellStyle name="SAPBEXresData 26 4" xfId="5017" xr:uid="{00000000-0005-0000-0000-0000D9730000}"/>
    <cellStyle name="SAPBEXresData 26 4 2" xfId="23926" xr:uid="{00000000-0005-0000-0000-0000DA730000}"/>
    <cellStyle name="SAPBEXresData 26 5" xfId="9562" xr:uid="{00000000-0005-0000-0000-0000DB730000}"/>
    <cellStyle name="SAPBEXresData 26 5 2" xfId="28471" xr:uid="{00000000-0005-0000-0000-0000DC730000}"/>
    <cellStyle name="SAPBEXresData 26 6" xfId="12658" xr:uid="{00000000-0005-0000-0000-0000DD730000}"/>
    <cellStyle name="SAPBEXresData 26 6 2" xfId="31567" xr:uid="{00000000-0005-0000-0000-0000DE730000}"/>
    <cellStyle name="SAPBEXresData 26 7" xfId="14258" xr:uid="{00000000-0005-0000-0000-0000DF730000}"/>
    <cellStyle name="SAPBEXresData 26 7 2" xfId="33167" xr:uid="{00000000-0005-0000-0000-0000E0730000}"/>
    <cellStyle name="SAPBEXresData 26 8" xfId="17354" xr:uid="{00000000-0005-0000-0000-0000E1730000}"/>
    <cellStyle name="SAPBEXresData 26 8 2" xfId="36263" xr:uid="{00000000-0005-0000-0000-0000E2730000}"/>
    <cellStyle name="SAPBEXresData 26 9" xfId="18946" xr:uid="{00000000-0005-0000-0000-0000E3730000}"/>
    <cellStyle name="SAPBEXresData 27" xfId="1158" xr:uid="{00000000-0005-0000-0000-0000E4730000}"/>
    <cellStyle name="SAPBEXresData 27 2" xfId="3744" xr:uid="{00000000-0005-0000-0000-0000E5730000}"/>
    <cellStyle name="SAPBEXresData 27 2 2" xfId="22653" xr:uid="{00000000-0005-0000-0000-0000E6730000}"/>
    <cellStyle name="SAPBEXresData 27 3" xfId="5549" xr:uid="{00000000-0005-0000-0000-0000E7730000}"/>
    <cellStyle name="SAPBEXresData 27 3 2" xfId="24458" xr:uid="{00000000-0005-0000-0000-0000E8730000}"/>
    <cellStyle name="SAPBEXresData 27 4" xfId="7699" xr:uid="{00000000-0005-0000-0000-0000E9730000}"/>
    <cellStyle name="SAPBEXresData 27 4 2" xfId="26608" xr:uid="{00000000-0005-0000-0000-0000EA730000}"/>
    <cellStyle name="SAPBEXresData 27 5" xfId="10042" xr:uid="{00000000-0005-0000-0000-0000EB730000}"/>
    <cellStyle name="SAPBEXresData 27 5 2" xfId="28951" xr:uid="{00000000-0005-0000-0000-0000EC730000}"/>
    <cellStyle name="SAPBEXresData 27 6" xfId="13552" xr:uid="{00000000-0005-0000-0000-0000ED730000}"/>
    <cellStyle name="SAPBEXresData 27 6 2" xfId="32461" xr:uid="{00000000-0005-0000-0000-0000EE730000}"/>
    <cellStyle name="SAPBEXresData 27 7" xfId="14738" xr:uid="{00000000-0005-0000-0000-0000EF730000}"/>
    <cellStyle name="SAPBEXresData 27 7 2" xfId="33647" xr:uid="{00000000-0005-0000-0000-0000F0730000}"/>
    <cellStyle name="SAPBEXresData 27 8" xfId="18248" xr:uid="{00000000-0005-0000-0000-0000F1730000}"/>
    <cellStyle name="SAPBEXresData 27 8 2" xfId="37157" xr:uid="{00000000-0005-0000-0000-0000F2730000}"/>
    <cellStyle name="SAPBEXresData 27 9" xfId="19370" xr:uid="{00000000-0005-0000-0000-0000F3730000}"/>
    <cellStyle name="SAPBEXresData 28" xfId="1221" xr:uid="{00000000-0005-0000-0000-0000F4730000}"/>
    <cellStyle name="SAPBEXresData 28 2" xfId="3807" xr:uid="{00000000-0005-0000-0000-0000F5730000}"/>
    <cellStyle name="SAPBEXresData 28 2 2" xfId="22716" xr:uid="{00000000-0005-0000-0000-0000F6730000}"/>
    <cellStyle name="SAPBEXresData 28 3" xfId="6815" xr:uid="{00000000-0005-0000-0000-0000F7730000}"/>
    <cellStyle name="SAPBEXresData 28 3 2" xfId="25724" xr:uid="{00000000-0005-0000-0000-0000F8730000}"/>
    <cellStyle name="SAPBEXresData 28 4" xfId="8896" xr:uid="{00000000-0005-0000-0000-0000F9730000}"/>
    <cellStyle name="SAPBEXresData 28 4 2" xfId="27805" xr:uid="{00000000-0005-0000-0000-0000FA730000}"/>
    <cellStyle name="SAPBEXresData 28 5" xfId="11347" xr:uid="{00000000-0005-0000-0000-0000FB730000}"/>
    <cellStyle name="SAPBEXresData 28 5 2" xfId="30256" xr:uid="{00000000-0005-0000-0000-0000FC730000}"/>
    <cellStyle name="SAPBEXresData 28 6" xfId="12571" xr:uid="{00000000-0005-0000-0000-0000FD730000}"/>
    <cellStyle name="SAPBEXresData 28 6 2" xfId="31480" xr:uid="{00000000-0005-0000-0000-0000FE730000}"/>
    <cellStyle name="SAPBEXresData 28 7" xfId="16043" xr:uid="{00000000-0005-0000-0000-0000FF730000}"/>
    <cellStyle name="SAPBEXresData 28 7 2" xfId="34952" xr:uid="{00000000-0005-0000-0000-000000740000}"/>
    <cellStyle name="SAPBEXresData 28 8" xfId="17267" xr:uid="{00000000-0005-0000-0000-000001740000}"/>
    <cellStyle name="SAPBEXresData 28 8 2" xfId="36176" xr:uid="{00000000-0005-0000-0000-000002740000}"/>
    <cellStyle name="SAPBEXresData 28 9" xfId="20570" xr:uid="{00000000-0005-0000-0000-000003740000}"/>
    <cellStyle name="SAPBEXresData 29" xfId="1264" xr:uid="{00000000-0005-0000-0000-000004740000}"/>
    <cellStyle name="SAPBEXresData 29 2" xfId="3850" xr:uid="{00000000-0005-0000-0000-000005740000}"/>
    <cellStyle name="SAPBEXresData 29 2 2" xfId="22759" xr:uid="{00000000-0005-0000-0000-000006740000}"/>
    <cellStyle name="SAPBEXresData 29 3" xfId="7180" xr:uid="{00000000-0005-0000-0000-000007740000}"/>
    <cellStyle name="SAPBEXresData 29 3 2" xfId="26089" xr:uid="{00000000-0005-0000-0000-000008740000}"/>
    <cellStyle name="SAPBEXresData 29 4" xfId="8835" xr:uid="{00000000-0005-0000-0000-000009740000}"/>
    <cellStyle name="SAPBEXresData 29 4 2" xfId="27744" xr:uid="{00000000-0005-0000-0000-00000A740000}"/>
    <cellStyle name="SAPBEXresData 29 5" xfId="11282" xr:uid="{00000000-0005-0000-0000-00000B740000}"/>
    <cellStyle name="SAPBEXresData 29 5 2" xfId="30191" xr:uid="{00000000-0005-0000-0000-00000C740000}"/>
    <cellStyle name="SAPBEXresData 29 6" xfId="12401" xr:uid="{00000000-0005-0000-0000-00000D740000}"/>
    <cellStyle name="SAPBEXresData 29 6 2" xfId="31310" xr:uid="{00000000-0005-0000-0000-00000E740000}"/>
    <cellStyle name="SAPBEXresData 29 7" xfId="15978" xr:uid="{00000000-0005-0000-0000-00000F740000}"/>
    <cellStyle name="SAPBEXresData 29 7 2" xfId="34887" xr:uid="{00000000-0005-0000-0000-000010740000}"/>
    <cellStyle name="SAPBEXresData 29 8" xfId="17097" xr:uid="{00000000-0005-0000-0000-000011740000}"/>
    <cellStyle name="SAPBEXresData 29 8 2" xfId="36006" xr:uid="{00000000-0005-0000-0000-000012740000}"/>
    <cellStyle name="SAPBEXresData 29 9" xfId="20509" xr:uid="{00000000-0005-0000-0000-000013740000}"/>
    <cellStyle name="SAPBEXresData 3" xfId="252" xr:uid="{00000000-0005-0000-0000-000014740000}"/>
    <cellStyle name="SAPBEXresData 3 2" xfId="2838" xr:uid="{00000000-0005-0000-0000-000015740000}"/>
    <cellStyle name="SAPBEXresData 3 2 2" xfId="21747" xr:uid="{00000000-0005-0000-0000-000016740000}"/>
    <cellStyle name="SAPBEXresData 3 3" xfId="6869" xr:uid="{00000000-0005-0000-0000-000017740000}"/>
    <cellStyle name="SAPBEXresData 3 3 2" xfId="25778" xr:uid="{00000000-0005-0000-0000-000018740000}"/>
    <cellStyle name="SAPBEXresData 3 4" xfId="8008" xr:uid="{00000000-0005-0000-0000-000019740000}"/>
    <cellStyle name="SAPBEXresData 3 4 2" xfId="26917" xr:uid="{00000000-0005-0000-0000-00001A740000}"/>
    <cellStyle name="SAPBEXresData 3 5" xfId="10373" xr:uid="{00000000-0005-0000-0000-00001B740000}"/>
    <cellStyle name="SAPBEXresData 3 5 2" xfId="29282" xr:uid="{00000000-0005-0000-0000-00001C740000}"/>
    <cellStyle name="SAPBEXresData 3 6" xfId="11190" xr:uid="{00000000-0005-0000-0000-00001D740000}"/>
    <cellStyle name="SAPBEXresData 3 6 2" xfId="30099" xr:uid="{00000000-0005-0000-0000-00001E740000}"/>
    <cellStyle name="SAPBEXresData 3 7" xfId="15069" xr:uid="{00000000-0005-0000-0000-00001F740000}"/>
    <cellStyle name="SAPBEXresData 3 7 2" xfId="33978" xr:uid="{00000000-0005-0000-0000-000020740000}"/>
    <cellStyle name="SAPBEXresData 3 8" xfId="15886" xr:uid="{00000000-0005-0000-0000-000021740000}"/>
    <cellStyle name="SAPBEXresData 3 8 2" xfId="34795" xr:uid="{00000000-0005-0000-0000-000022740000}"/>
    <cellStyle name="SAPBEXresData 3 9" xfId="19679" xr:uid="{00000000-0005-0000-0000-000023740000}"/>
    <cellStyle name="SAPBEXresData 30" xfId="1307" xr:uid="{00000000-0005-0000-0000-000024740000}"/>
    <cellStyle name="SAPBEXresData 30 2" xfId="3893" xr:uid="{00000000-0005-0000-0000-000025740000}"/>
    <cellStyle name="SAPBEXresData 30 2 2" xfId="22802" xr:uid="{00000000-0005-0000-0000-000026740000}"/>
    <cellStyle name="SAPBEXresData 30 3" xfId="4957" xr:uid="{00000000-0005-0000-0000-000027740000}"/>
    <cellStyle name="SAPBEXresData 30 3 2" xfId="23866" xr:uid="{00000000-0005-0000-0000-000028740000}"/>
    <cellStyle name="SAPBEXresData 30 4" xfId="8147" xr:uid="{00000000-0005-0000-0000-000029740000}"/>
    <cellStyle name="SAPBEXresData 30 4 2" xfId="27056" xr:uid="{00000000-0005-0000-0000-00002A740000}"/>
    <cellStyle name="SAPBEXresData 30 5" xfId="10133" xr:uid="{00000000-0005-0000-0000-00002B740000}"/>
    <cellStyle name="SAPBEXresData 30 5 2" xfId="29042" xr:uid="{00000000-0005-0000-0000-00002C740000}"/>
    <cellStyle name="SAPBEXresData 30 6" xfId="12146" xr:uid="{00000000-0005-0000-0000-00002D740000}"/>
    <cellStyle name="SAPBEXresData 30 6 2" xfId="31055" xr:uid="{00000000-0005-0000-0000-00002E740000}"/>
    <cellStyle name="SAPBEXresData 30 7" xfId="14829" xr:uid="{00000000-0005-0000-0000-00002F740000}"/>
    <cellStyle name="SAPBEXresData 30 7 2" xfId="33738" xr:uid="{00000000-0005-0000-0000-000030740000}"/>
    <cellStyle name="SAPBEXresData 30 8" xfId="16842" xr:uid="{00000000-0005-0000-0000-000031740000}"/>
    <cellStyle name="SAPBEXresData 30 8 2" xfId="35751" xr:uid="{00000000-0005-0000-0000-000032740000}"/>
    <cellStyle name="SAPBEXresData 30 9" xfId="19457" xr:uid="{00000000-0005-0000-0000-000033740000}"/>
    <cellStyle name="SAPBEXresData 31" xfId="1349" xr:uid="{00000000-0005-0000-0000-000034740000}"/>
    <cellStyle name="SAPBEXresData 31 2" xfId="3935" xr:uid="{00000000-0005-0000-0000-000035740000}"/>
    <cellStyle name="SAPBEXresData 31 2 2" xfId="22844" xr:uid="{00000000-0005-0000-0000-000036740000}"/>
    <cellStyle name="SAPBEXresData 31 3" xfId="5395" xr:uid="{00000000-0005-0000-0000-000037740000}"/>
    <cellStyle name="SAPBEXresData 31 3 2" xfId="24304" xr:uid="{00000000-0005-0000-0000-000038740000}"/>
    <cellStyle name="SAPBEXresData 31 4" xfId="9213" xr:uid="{00000000-0005-0000-0000-000039740000}"/>
    <cellStyle name="SAPBEXresData 31 4 2" xfId="28122" xr:uid="{00000000-0005-0000-0000-00003A740000}"/>
    <cellStyle name="SAPBEXresData 31 5" xfId="9754" xr:uid="{00000000-0005-0000-0000-00003B740000}"/>
    <cellStyle name="SAPBEXresData 31 5 2" xfId="28663" xr:uid="{00000000-0005-0000-0000-00003C740000}"/>
    <cellStyle name="SAPBEXresData 31 6" xfId="9667" xr:uid="{00000000-0005-0000-0000-00003D740000}"/>
    <cellStyle name="SAPBEXresData 31 6 2" xfId="28576" xr:uid="{00000000-0005-0000-0000-00003E740000}"/>
    <cellStyle name="SAPBEXresData 31 7" xfId="14450" xr:uid="{00000000-0005-0000-0000-00003F740000}"/>
    <cellStyle name="SAPBEXresData 31 7 2" xfId="33359" xr:uid="{00000000-0005-0000-0000-000040740000}"/>
    <cellStyle name="SAPBEXresData 31 8" xfId="14363" xr:uid="{00000000-0005-0000-0000-000041740000}"/>
    <cellStyle name="SAPBEXresData 31 8 2" xfId="33272" xr:uid="{00000000-0005-0000-0000-000042740000}"/>
    <cellStyle name="SAPBEXresData 31 9" xfId="19113" xr:uid="{00000000-0005-0000-0000-000043740000}"/>
    <cellStyle name="SAPBEXresData 32" xfId="1392" xr:uid="{00000000-0005-0000-0000-000044740000}"/>
    <cellStyle name="SAPBEXresData 32 2" xfId="3978" xr:uid="{00000000-0005-0000-0000-000045740000}"/>
    <cellStyle name="SAPBEXresData 32 2 2" xfId="22887" xr:uid="{00000000-0005-0000-0000-000046740000}"/>
    <cellStyle name="SAPBEXresData 32 3" xfId="5378" xr:uid="{00000000-0005-0000-0000-000047740000}"/>
    <cellStyle name="SAPBEXresData 32 3 2" xfId="24287" xr:uid="{00000000-0005-0000-0000-000048740000}"/>
    <cellStyle name="SAPBEXresData 32 4" xfId="8435" xr:uid="{00000000-0005-0000-0000-000049740000}"/>
    <cellStyle name="SAPBEXresData 32 4 2" xfId="27344" xr:uid="{00000000-0005-0000-0000-00004A740000}"/>
    <cellStyle name="SAPBEXresData 32 5" xfId="10841" xr:uid="{00000000-0005-0000-0000-00004B740000}"/>
    <cellStyle name="SAPBEXresData 32 5 2" xfId="29750" xr:uid="{00000000-0005-0000-0000-00004C740000}"/>
    <cellStyle name="SAPBEXresData 32 6" xfId="9966" xr:uid="{00000000-0005-0000-0000-00004D740000}"/>
    <cellStyle name="SAPBEXresData 32 6 2" xfId="28875" xr:uid="{00000000-0005-0000-0000-00004E740000}"/>
    <cellStyle name="SAPBEXresData 32 7" xfId="15537" xr:uid="{00000000-0005-0000-0000-00004F740000}"/>
    <cellStyle name="SAPBEXresData 32 7 2" xfId="34446" xr:uid="{00000000-0005-0000-0000-000050740000}"/>
    <cellStyle name="SAPBEXresData 32 8" xfId="14662" xr:uid="{00000000-0005-0000-0000-000051740000}"/>
    <cellStyle name="SAPBEXresData 32 8 2" xfId="33571" xr:uid="{00000000-0005-0000-0000-000052740000}"/>
    <cellStyle name="SAPBEXresData 32 9" xfId="20109" xr:uid="{00000000-0005-0000-0000-000053740000}"/>
    <cellStyle name="SAPBEXresData 33" xfId="1435" xr:uid="{00000000-0005-0000-0000-000054740000}"/>
    <cellStyle name="SAPBEXresData 33 2" xfId="4021" xr:uid="{00000000-0005-0000-0000-000055740000}"/>
    <cellStyle name="SAPBEXresData 33 2 2" xfId="22930" xr:uid="{00000000-0005-0000-0000-000056740000}"/>
    <cellStyle name="SAPBEXresData 33 3" xfId="7217" xr:uid="{00000000-0005-0000-0000-000057740000}"/>
    <cellStyle name="SAPBEXresData 33 3 2" xfId="26126" xr:uid="{00000000-0005-0000-0000-000058740000}"/>
    <cellStyle name="SAPBEXresData 33 4" xfId="9214" xr:uid="{00000000-0005-0000-0000-000059740000}"/>
    <cellStyle name="SAPBEXresData 33 4 2" xfId="28123" xr:uid="{00000000-0005-0000-0000-00005A740000}"/>
    <cellStyle name="SAPBEXresData 33 5" xfId="9486" xr:uid="{00000000-0005-0000-0000-00005B740000}"/>
    <cellStyle name="SAPBEXresData 33 5 2" xfId="28395" xr:uid="{00000000-0005-0000-0000-00005C740000}"/>
    <cellStyle name="SAPBEXresData 33 6" xfId="11330" xr:uid="{00000000-0005-0000-0000-00005D740000}"/>
    <cellStyle name="SAPBEXresData 33 6 2" xfId="30239" xr:uid="{00000000-0005-0000-0000-00005E740000}"/>
    <cellStyle name="SAPBEXresData 33 7" xfId="14182" xr:uid="{00000000-0005-0000-0000-00005F740000}"/>
    <cellStyle name="SAPBEXresData 33 7 2" xfId="33091" xr:uid="{00000000-0005-0000-0000-000060740000}"/>
    <cellStyle name="SAPBEXresData 33 8" xfId="16026" xr:uid="{00000000-0005-0000-0000-000061740000}"/>
    <cellStyle name="SAPBEXresData 33 8 2" xfId="34935" xr:uid="{00000000-0005-0000-0000-000062740000}"/>
    <cellStyle name="SAPBEXresData 33 9" xfId="18876" xr:uid="{00000000-0005-0000-0000-000063740000}"/>
    <cellStyle name="SAPBEXresData 34" xfId="1478" xr:uid="{00000000-0005-0000-0000-000064740000}"/>
    <cellStyle name="SAPBEXresData 34 2" xfId="4064" xr:uid="{00000000-0005-0000-0000-000065740000}"/>
    <cellStyle name="SAPBEXresData 34 2 2" xfId="22973" xr:uid="{00000000-0005-0000-0000-000066740000}"/>
    <cellStyle name="SAPBEXresData 34 3" xfId="6899" xr:uid="{00000000-0005-0000-0000-000067740000}"/>
    <cellStyle name="SAPBEXresData 34 3 2" xfId="25808" xr:uid="{00000000-0005-0000-0000-000068740000}"/>
    <cellStyle name="SAPBEXresData 34 4" xfId="8459" xr:uid="{00000000-0005-0000-0000-000069740000}"/>
    <cellStyle name="SAPBEXresData 34 4 2" xfId="27368" xr:uid="{00000000-0005-0000-0000-00006A740000}"/>
    <cellStyle name="SAPBEXresData 34 5" xfId="10866" xr:uid="{00000000-0005-0000-0000-00006B740000}"/>
    <cellStyle name="SAPBEXresData 34 5 2" xfId="29775" xr:uid="{00000000-0005-0000-0000-00006C740000}"/>
    <cellStyle name="SAPBEXresData 34 6" xfId="13550" xr:uid="{00000000-0005-0000-0000-00006D740000}"/>
    <cellStyle name="SAPBEXresData 34 6 2" xfId="32459" xr:uid="{00000000-0005-0000-0000-00006E740000}"/>
    <cellStyle name="SAPBEXresData 34 7" xfId="15562" xr:uid="{00000000-0005-0000-0000-00006F740000}"/>
    <cellStyle name="SAPBEXresData 34 7 2" xfId="34471" xr:uid="{00000000-0005-0000-0000-000070740000}"/>
    <cellStyle name="SAPBEXresData 34 8" xfId="18246" xr:uid="{00000000-0005-0000-0000-000071740000}"/>
    <cellStyle name="SAPBEXresData 34 8 2" xfId="37155" xr:uid="{00000000-0005-0000-0000-000072740000}"/>
    <cellStyle name="SAPBEXresData 34 9" xfId="20133" xr:uid="{00000000-0005-0000-0000-000073740000}"/>
    <cellStyle name="SAPBEXresData 35" xfId="1521" xr:uid="{00000000-0005-0000-0000-000074740000}"/>
    <cellStyle name="SAPBEXresData 35 2" xfId="4107" xr:uid="{00000000-0005-0000-0000-000075740000}"/>
    <cellStyle name="SAPBEXresData 35 2 2" xfId="23016" xr:uid="{00000000-0005-0000-0000-000076740000}"/>
    <cellStyle name="SAPBEXresData 35 3" xfId="5412" xr:uid="{00000000-0005-0000-0000-000077740000}"/>
    <cellStyle name="SAPBEXresData 35 3 2" xfId="24321" xr:uid="{00000000-0005-0000-0000-000078740000}"/>
    <cellStyle name="SAPBEXresData 35 4" xfId="8073" xr:uid="{00000000-0005-0000-0000-000079740000}"/>
    <cellStyle name="SAPBEXresData 35 4 2" xfId="26982" xr:uid="{00000000-0005-0000-0000-00007A740000}"/>
    <cellStyle name="SAPBEXresData 35 5" xfId="10443" xr:uid="{00000000-0005-0000-0000-00007B740000}"/>
    <cellStyle name="SAPBEXresData 35 5 2" xfId="29352" xr:uid="{00000000-0005-0000-0000-00007C740000}"/>
    <cellStyle name="SAPBEXresData 35 6" xfId="12933" xr:uid="{00000000-0005-0000-0000-00007D740000}"/>
    <cellStyle name="SAPBEXresData 35 6 2" xfId="31842" xr:uid="{00000000-0005-0000-0000-00007E740000}"/>
    <cellStyle name="SAPBEXresData 35 7" xfId="15139" xr:uid="{00000000-0005-0000-0000-00007F740000}"/>
    <cellStyle name="SAPBEXresData 35 7 2" xfId="34048" xr:uid="{00000000-0005-0000-0000-000080740000}"/>
    <cellStyle name="SAPBEXresData 35 8" xfId="17629" xr:uid="{00000000-0005-0000-0000-000081740000}"/>
    <cellStyle name="SAPBEXresData 35 8 2" xfId="36538" xr:uid="{00000000-0005-0000-0000-000082740000}"/>
    <cellStyle name="SAPBEXresData 35 9" xfId="19744" xr:uid="{00000000-0005-0000-0000-000083740000}"/>
    <cellStyle name="SAPBEXresData 36" xfId="1564" xr:uid="{00000000-0005-0000-0000-000084740000}"/>
    <cellStyle name="SAPBEXresData 36 2" xfId="4150" xr:uid="{00000000-0005-0000-0000-000085740000}"/>
    <cellStyle name="SAPBEXresData 36 2 2" xfId="23059" xr:uid="{00000000-0005-0000-0000-000086740000}"/>
    <cellStyle name="SAPBEXresData 36 3" xfId="5925" xr:uid="{00000000-0005-0000-0000-000087740000}"/>
    <cellStyle name="SAPBEXresData 36 3 2" xfId="24834" xr:uid="{00000000-0005-0000-0000-000088740000}"/>
    <cellStyle name="SAPBEXresData 36 4" xfId="9015" xr:uid="{00000000-0005-0000-0000-000089740000}"/>
    <cellStyle name="SAPBEXresData 36 4 2" xfId="27924" xr:uid="{00000000-0005-0000-0000-00008A740000}"/>
    <cellStyle name="SAPBEXresData 36 5" xfId="11477" xr:uid="{00000000-0005-0000-0000-00008B740000}"/>
    <cellStyle name="SAPBEXresData 36 5 2" xfId="30386" xr:uid="{00000000-0005-0000-0000-00008C740000}"/>
    <cellStyle name="SAPBEXresData 36 6" xfId="13590" xr:uid="{00000000-0005-0000-0000-00008D740000}"/>
    <cellStyle name="SAPBEXresData 36 6 2" xfId="32499" xr:uid="{00000000-0005-0000-0000-00008E740000}"/>
    <cellStyle name="SAPBEXresData 36 7" xfId="16173" xr:uid="{00000000-0005-0000-0000-00008F740000}"/>
    <cellStyle name="SAPBEXresData 36 7 2" xfId="35082" xr:uid="{00000000-0005-0000-0000-000090740000}"/>
    <cellStyle name="SAPBEXresData 36 8" xfId="18286" xr:uid="{00000000-0005-0000-0000-000091740000}"/>
    <cellStyle name="SAPBEXresData 36 8 2" xfId="37195" xr:uid="{00000000-0005-0000-0000-000092740000}"/>
    <cellStyle name="SAPBEXresData 36 9" xfId="20691" xr:uid="{00000000-0005-0000-0000-000093740000}"/>
    <cellStyle name="SAPBEXresData 37" xfId="1587" xr:uid="{00000000-0005-0000-0000-000094740000}"/>
    <cellStyle name="SAPBEXresData 37 2" xfId="4173" xr:uid="{00000000-0005-0000-0000-000095740000}"/>
    <cellStyle name="SAPBEXresData 37 2 2" xfId="23082" xr:uid="{00000000-0005-0000-0000-000096740000}"/>
    <cellStyle name="SAPBEXresData 37 3" xfId="6095" xr:uid="{00000000-0005-0000-0000-000097740000}"/>
    <cellStyle name="SAPBEXresData 37 3 2" xfId="25004" xr:uid="{00000000-0005-0000-0000-000098740000}"/>
    <cellStyle name="SAPBEXresData 37 4" xfId="8831" xr:uid="{00000000-0005-0000-0000-000099740000}"/>
    <cellStyle name="SAPBEXresData 37 4 2" xfId="27740" xr:uid="{00000000-0005-0000-0000-00009A740000}"/>
    <cellStyle name="SAPBEXresData 37 5" xfId="11278" xr:uid="{00000000-0005-0000-0000-00009B740000}"/>
    <cellStyle name="SAPBEXresData 37 5 2" xfId="30187" xr:uid="{00000000-0005-0000-0000-00009C740000}"/>
    <cellStyle name="SAPBEXresData 37 6" xfId="9661" xr:uid="{00000000-0005-0000-0000-00009D740000}"/>
    <cellStyle name="SAPBEXresData 37 6 2" xfId="28570" xr:uid="{00000000-0005-0000-0000-00009E740000}"/>
    <cellStyle name="SAPBEXresData 37 7" xfId="15974" xr:uid="{00000000-0005-0000-0000-00009F740000}"/>
    <cellStyle name="SAPBEXresData 37 7 2" xfId="34883" xr:uid="{00000000-0005-0000-0000-0000A0740000}"/>
    <cellStyle name="SAPBEXresData 37 8" xfId="14357" xr:uid="{00000000-0005-0000-0000-0000A1740000}"/>
    <cellStyle name="SAPBEXresData 37 8 2" xfId="33266" xr:uid="{00000000-0005-0000-0000-0000A2740000}"/>
    <cellStyle name="SAPBEXresData 37 9" xfId="20506" xr:uid="{00000000-0005-0000-0000-0000A3740000}"/>
    <cellStyle name="SAPBEXresData 38" xfId="1650" xr:uid="{00000000-0005-0000-0000-0000A4740000}"/>
    <cellStyle name="SAPBEXresData 38 2" xfId="4236" xr:uid="{00000000-0005-0000-0000-0000A5740000}"/>
    <cellStyle name="SAPBEXresData 38 2 2" xfId="23145" xr:uid="{00000000-0005-0000-0000-0000A6740000}"/>
    <cellStyle name="SAPBEXresData 38 3" xfId="7362" xr:uid="{00000000-0005-0000-0000-0000A7740000}"/>
    <cellStyle name="SAPBEXresData 38 3 2" xfId="26271" xr:uid="{00000000-0005-0000-0000-0000A8740000}"/>
    <cellStyle name="SAPBEXresData 38 4" xfId="8952" xr:uid="{00000000-0005-0000-0000-0000A9740000}"/>
    <cellStyle name="SAPBEXresData 38 4 2" xfId="27861" xr:uid="{00000000-0005-0000-0000-0000AA740000}"/>
    <cellStyle name="SAPBEXresData 38 5" xfId="12041" xr:uid="{00000000-0005-0000-0000-0000AB740000}"/>
    <cellStyle name="SAPBEXresData 38 5 2" xfId="30950" xr:uid="{00000000-0005-0000-0000-0000AC740000}"/>
    <cellStyle name="SAPBEXresData 38 6" xfId="12137" xr:uid="{00000000-0005-0000-0000-0000AD740000}"/>
    <cellStyle name="SAPBEXresData 38 6 2" xfId="31046" xr:uid="{00000000-0005-0000-0000-0000AE740000}"/>
    <cellStyle name="SAPBEXresData 38 7" xfId="16737" xr:uid="{00000000-0005-0000-0000-0000AF740000}"/>
    <cellStyle name="SAPBEXresData 38 7 2" xfId="35646" xr:uid="{00000000-0005-0000-0000-0000B0740000}"/>
    <cellStyle name="SAPBEXresData 38 8" xfId="16833" xr:uid="{00000000-0005-0000-0000-0000B1740000}"/>
    <cellStyle name="SAPBEXresData 38 8 2" xfId="35742" xr:uid="{00000000-0005-0000-0000-0000B2740000}"/>
    <cellStyle name="SAPBEXresData 38 9" xfId="21211" xr:uid="{00000000-0005-0000-0000-0000B3740000}"/>
    <cellStyle name="SAPBEXresData 39" xfId="1693" xr:uid="{00000000-0005-0000-0000-0000B4740000}"/>
    <cellStyle name="SAPBEXresData 39 2" xfId="4279" xr:uid="{00000000-0005-0000-0000-0000B5740000}"/>
    <cellStyle name="SAPBEXresData 39 2 2" xfId="23188" xr:uid="{00000000-0005-0000-0000-0000B6740000}"/>
    <cellStyle name="SAPBEXresData 39 3" xfId="6903" xr:uid="{00000000-0005-0000-0000-0000B7740000}"/>
    <cellStyle name="SAPBEXresData 39 3 2" xfId="25812" xr:uid="{00000000-0005-0000-0000-0000B8740000}"/>
    <cellStyle name="SAPBEXresData 39 4" xfId="8590" xr:uid="{00000000-0005-0000-0000-0000B9740000}"/>
    <cellStyle name="SAPBEXresData 39 4 2" xfId="27499" xr:uid="{00000000-0005-0000-0000-0000BA740000}"/>
    <cellStyle name="SAPBEXresData 39 5" xfId="11008" xr:uid="{00000000-0005-0000-0000-0000BB740000}"/>
    <cellStyle name="SAPBEXresData 39 5 2" xfId="29917" xr:uid="{00000000-0005-0000-0000-0000BC740000}"/>
    <cellStyle name="SAPBEXresData 39 6" xfId="12196" xr:uid="{00000000-0005-0000-0000-0000BD740000}"/>
    <cellStyle name="SAPBEXresData 39 6 2" xfId="31105" xr:uid="{00000000-0005-0000-0000-0000BE740000}"/>
    <cellStyle name="SAPBEXresData 39 7" xfId="15704" xr:uid="{00000000-0005-0000-0000-0000BF740000}"/>
    <cellStyle name="SAPBEXresData 39 7 2" xfId="34613" xr:uid="{00000000-0005-0000-0000-0000C0740000}"/>
    <cellStyle name="SAPBEXresData 39 8" xfId="16892" xr:uid="{00000000-0005-0000-0000-0000C1740000}"/>
    <cellStyle name="SAPBEXresData 39 8 2" xfId="35801" xr:uid="{00000000-0005-0000-0000-0000C2740000}"/>
    <cellStyle name="SAPBEXresData 39 9" xfId="20265" xr:uid="{00000000-0005-0000-0000-0000C3740000}"/>
    <cellStyle name="SAPBEXresData 4" xfId="295" xr:uid="{00000000-0005-0000-0000-0000C4740000}"/>
    <cellStyle name="SAPBEXresData 4 2" xfId="2881" xr:uid="{00000000-0005-0000-0000-0000C5740000}"/>
    <cellStyle name="SAPBEXresData 4 2 2" xfId="21790" xr:uid="{00000000-0005-0000-0000-0000C6740000}"/>
    <cellStyle name="SAPBEXresData 4 3" xfId="5382" xr:uid="{00000000-0005-0000-0000-0000C7740000}"/>
    <cellStyle name="SAPBEXresData 4 3 2" xfId="24291" xr:uid="{00000000-0005-0000-0000-0000C8740000}"/>
    <cellStyle name="SAPBEXresData 4 4" xfId="9304" xr:uid="{00000000-0005-0000-0000-0000C9740000}"/>
    <cellStyle name="SAPBEXresData 4 4 2" xfId="28213" xr:uid="{00000000-0005-0000-0000-0000CA740000}"/>
    <cellStyle name="SAPBEXresData 4 5" xfId="11787" xr:uid="{00000000-0005-0000-0000-0000CB740000}"/>
    <cellStyle name="SAPBEXresData 4 5 2" xfId="30696" xr:uid="{00000000-0005-0000-0000-0000CC740000}"/>
    <cellStyle name="SAPBEXresData 4 6" xfId="13972" xr:uid="{00000000-0005-0000-0000-0000CD740000}"/>
    <cellStyle name="SAPBEXresData 4 6 2" xfId="32881" xr:uid="{00000000-0005-0000-0000-0000CE740000}"/>
    <cellStyle name="SAPBEXresData 4 7" xfId="16483" xr:uid="{00000000-0005-0000-0000-0000CF740000}"/>
    <cellStyle name="SAPBEXresData 4 7 2" xfId="35392" xr:uid="{00000000-0005-0000-0000-0000D0740000}"/>
    <cellStyle name="SAPBEXresData 4 8" xfId="18668" xr:uid="{00000000-0005-0000-0000-0000D1740000}"/>
    <cellStyle name="SAPBEXresData 4 8 2" xfId="37577" xr:uid="{00000000-0005-0000-0000-0000D2740000}"/>
    <cellStyle name="SAPBEXresData 4 9" xfId="20978" xr:uid="{00000000-0005-0000-0000-0000D3740000}"/>
    <cellStyle name="SAPBEXresData 40" xfId="1736" xr:uid="{00000000-0005-0000-0000-0000D4740000}"/>
    <cellStyle name="SAPBEXresData 40 2" xfId="4322" xr:uid="{00000000-0005-0000-0000-0000D5740000}"/>
    <cellStyle name="SAPBEXresData 40 2 2" xfId="23231" xr:uid="{00000000-0005-0000-0000-0000D6740000}"/>
    <cellStyle name="SAPBEXresData 40 3" xfId="6905" xr:uid="{00000000-0005-0000-0000-0000D7740000}"/>
    <cellStyle name="SAPBEXresData 40 3 2" xfId="25814" xr:uid="{00000000-0005-0000-0000-0000D8740000}"/>
    <cellStyle name="SAPBEXresData 40 4" xfId="8671" xr:uid="{00000000-0005-0000-0000-0000D9740000}"/>
    <cellStyle name="SAPBEXresData 40 4 2" xfId="27580" xr:uid="{00000000-0005-0000-0000-0000DA740000}"/>
    <cellStyle name="SAPBEXresData 40 5" xfId="11098" xr:uid="{00000000-0005-0000-0000-0000DB740000}"/>
    <cellStyle name="SAPBEXresData 40 5 2" xfId="30007" xr:uid="{00000000-0005-0000-0000-0000DC740000}"/>
    <cellStyle name="SAPBEXresData 40 6" xfId="13332" xr:uid="{00000000-0005-0000-0000-0000DD740000}"/>
    <cellStyle name="SAPBEXresData 40 6 2" xfId="32241" xr:uid="{00000000-0005-0000-0000-0000DE740000}"/>
    <cellStyle name="SAPBEXresData 40 7" xfId="15794" xr:uid="{00000000-0005-0000-0000-0000DF740000}"/>
    <cellStyle name="SAPBEXresData 40 7 2" xfId="34703" xr:uid="{00000000-0005-0000-0000-0000E0740000}"/>
    <cellStyle name="SAPBEXresData 40 8" xfId="18028" xr:uid="{00000000-0005-0000-0000-0000E1740000}"/>
    <cellStyle name="SAPBEXresData 40 8 2" xfId="36937" xr:uid="{00000000-0005-0000-0000-0000E2740000}"/>
    <cellStyle name="SAPBEXresData 40 9" xfId="20345" xr:uid="{00000000-0005-0000-0000-0000E3740000}"/>
    <cellStyle name="SAPBEXresData 41" xfId="1779" xr:uid="{00000000-0005-0000-0000-0000E4740000}"/>
    <cellStyle name="SAPBEXresData 41 2" xfId="4365" xr:uid="{00000000-0005-0000-0000-0000E5740000}"/>
    <cellStyle name="SAPBEXresData 41 2 2" xfId="23274" xr:uid="{00000000-0005-0000-0000-0000E6740000}"/>
    <cellStyle name="SAPBEXresData 41 3" xfId="6779" xr:uid="{00000000-0005-0000-0000-0000E7740000}"/>
    <cellStyle name="SAPBEXresData 41 3 2" xfId="25688" xr:uid="{00000000-0005-0000-0000-0000E8740000}"/>
    <cellStyle name="SAPBEXresData 41 4" xfId="8419" xr:uid="{00000000-0005-0000-0000-0000E9740000}"/>
    <cellStyle name="SAPBEXresData 41 4 2" xfId="27328" xr:uid="{00000000-0005-0000-0000-0000EA740000}"/>
    <cellStyle name="SAPBEXresData 41 5" xfId="10824" xr:uid="{00000000-0005-0000-0000-0000EB740000}"/>
    <cellStyle name="SAPBEXresData 41 5 2" xfId="29733" xr:uid="{00000000-0005-0000-0000-0000EC740000}"/>
    <cellStyle name="SAPBEXresData 41 6" xfId="13754" xr:uid="{00000000-0005-0000-0000-0000ED740000}"/>
    <cellStyle name="SAPBEXresData 41 6 2" xfId="32663" xr:uid="{00000000-0005-0000-0000-0000EE740000}"/>
    <cellStyle name="SAPBEXresData 41 7" xfId="15520" xr:uid="{00000000-0005-0000-0000-0000EF740000}"/>
    <cellStyle name="SAPBEXresData 41 7 2" xfId="34429" xr:uid="{00000000-0005-0000-0000-0000F0740000}"/>
    <cellStyle name="SAPBEXresData 41 8" xfId="18450" xr:uid="{00000000-0005-0000-0000-0000F1740000}"/>
    <cellStyle name="SAPBEXresData 41 8 2" xfId="37359" xr:uid="{00000000-0005-0000-0000-0000F2740000}"/>
    <cellStyle name="SAPBEXresData 41 9" xfId="20093" xr:uid="{00000000-0005-0000-0000-0000F3740000}"/>
    <cellStyle name="SAPBEXresData 42" xfId="1821" xr:uid="{00000000-0005-0000-0000-0000F4740000}"/>
    <cellStyle name="SAPBEXresData 42 2" xfId="4407" xr:uid="{00000000-0005-0000-0000-0000F5740000}"/>
    <cellStyle name="SAPBEXresData 42 2 2" xfId="23316" xr:uid="{00000000-0005-0000-0000-0000F6740000}"/>
    <cellStyle name="SAPBEXresData 42 3" xfId="6572" xr:uid="{00000000-0005-0000-0000-0000F7740000}"/>
    <cellStyle name="SAPBEXresData 42 3 2" xfId="25481" xr:uid="{00000000-0005-0000-0000-0000F8740000}"/>
    <cellStyle name="SAPBEXresData 42 4" xfId="5531" xr:uid="{00000000-0005-0000-0000-0000F9740000}"/>
    <cellStyle name="SAPBEXresData 42 4 2" xfId="24440" xr:uid="{00000000-0005-0000-0000-0000FA740000}"/>
    <cellStyle name="SAPBEXresData 42 5" xfId="9689" xr:uid="{00000000-0005-0000-0000-0000FB740000}"/>
    <cellStyle name="SAPBEXresData 42 5 2" xfId="28598" xr:uid="{00000000-0005-0000-0000-0000FC740000}"/>
    <cellStyle name="SAPBEXresData 42 6" xfId="12611" xr:uid="{00000000-0005-0000-0000-0000FD740000}"/>
    <cellStyle name="SAPBEXresData 42 6 2" xfId="31520" xr:uid="{00000000-0005-0000-0000-0000FE740000}"/>
    <cellStyle name="SAPBEXresData 42 7" xfId="14385" xr:uid="{00000000-0005-0000-0000-0000FF740000}"/>
    <cellStyle name="SAPBEXresData 42 7 2" xfId="33294" xr:uid="{00000000-0005-0000-0000-000000750000}"/>
    <cellStyle name="SAPBEXresData 42 8" xfId="17307" xr:uid="{00000000-0005-0000-0000-000001750000}"/>
    <cellStyle name="SAPBEXresData 42 8 2" xfId="36216" xr:uid="{00000000-0005-0000-0000-000002750000}"/>
    <cellStyle name="SAPBEXresData 42 9" xfId="19056" xr:uid="{00000000-0005-0000-0000-000003750000}"/>
    <cellStyle name="SAPBEXresData 43" xfId="1864" xr:uid="{00000000-0005-0000-0000-000004750000}"/>
    <cellStyle name="SAPBEXresData 43 2" xfId="4450" xr:uid="{00000000-0005-0000-0000-000005750000}"/>
    <cellStyle name="SAPBEXresData 43 2 2" xfId="23359" xr:uid="{00000000-0005-0000-0000-000006750000}"/>
    <cellStyle name="SAPBEXresData 43 3" xfId="5093" xr:uid="{00000000-0005-0000-0000-000007750000}"/>
    <cellStyle name="SAPBEXresData 43 3 2" xfId="24002" xr:uid="{00000000-0005-0000-0000-000008750000}"/>
    <cellStyle name="SAPBEXresData 43 4" xfId="8099" xr:uid="{00000000-0005-0000-0000-000009750000}"/>
    <cellStyle name="SAPBEXresData 43 4 2" xfId="27008" xr:uid="{00000000-0005-0000-0000-00000A750000}"/>
    <cellStyle name="SAPBEXresData 43 5" xfId="9497" xr:uid="{00000000-0005-0000-0000-00000B750000}"/>
    <cellStyle name="SAPBEXresData 43 5 2" xfId="28406" xr:uid="{00000000-0005-0000-0000-00000C750000}"/>
    <cellStyle name="SAPBEXresData 43 6" xfId="12964" xr:uid="{00000000-0005-0000-0000-00000D750000}"/>
    <cellStyle name="SAPBEXresData 43 6 2" xfId="31873" xr:uid="{00000000-0005-0000-0000-00000E750000}"/>
    <cellStyle name="SAPBEXresData 43 7" xfId="14193" xr:uid="{00000000-0005-0000-0000-00000F750000}"/>
    <cellStyle name="SAPBEXresData 43 7 2" xfId="33102" xr:uid="{00000000-0005-0000-0000-000010750000}"/>
    <cellStyle name="SAPBEXresData 43 8" xfId="17660" xr:uid="{00000000-0005-0000-0000-000011750000}"/>
    <cellStyle name="SAPBEXresData 43 8 2" xfId="36569" xr:uid="{00000000-0005-0000-0000-000012750000}"/>
    <cellStyle name="SAPBEXresData 43 9" xfId="18886" xr:uid="{00000000-0005-0000-0000-000013750000}"/>
    <cellStyle name="SAPBEXresData 44" xfId="1881" xr:uid="{00000000-0005-0000-0000-000014750000}"/>
    <cellStyle name="SAPBEXresData 44 2" xfId="4467" xr:uid="{00000000-0005-0000-0000-000015750000}"/>
    <cellStyle name="SAPBEXresData 44 2 2" xfId="23376" xr:uid="{00000000-0005-0000-0000-000016750000}"/>
    <cellStyle name="SAPBEXresData 44 3" xfId="6759" xr:uid="{00000000-0005-0000-0000-000017750000}"/>
    <cellStyle name="SAPBEXresData 44 3 2" xfId="25668" xr:uid="{00000000-0005-0000-0000-000018750000}"/>
    <cellStyle name="SAPBEXresData 44 4" xfId="8670" xr:uid="{00000000-0005-0000-0000-000019750000}"/>
    <cellStyle name="SAPBEXresData 44 4 2" xfId="27579" xr:uid="{00000000-0005-0000-0000-00001A750000}"/>
    <cellStyle name="SAPBEXresData 44 5" xfId="9510" xr:uid="{00000000-0005-0000-0000-00001B750000}"/>
    <cellStyle name="SAPBEXresData 44 5 2" xfId="28419" xr:uid="{00000000-0005-0000-0000-00001C750000}"/>
    <cellStyle name="SAPBEXresData 44 6" xfId="12946" xr:uid="{00000000-0005-0000-0000-00001D750000}"/>
    <cellStyle name="SAPBEXresData 44 6 2" xfId="31855" xr:uid="{00000000-0005-0000-0000-00001E750000}"/>
    <cellStyle name="SAPBEXresData 44 7" xfId="14206" xr:uid="{00000000-0005-0000-0000-00001F750000}"/>
    <cellStyle name="SAPBEXresData 44 7 2" xfId="33115" xr:uid="{00000000-0005-0000-0000-000020750000}"/>
    <cellStyle name="SAPBEXresData 44 8" xfId="17642" xr:uid="{00000000-0005-0000-0000-000021750000}"/>
    <cellStyle name="SAPBEXresData 44 8 2" xfId="36551" xr:uid="{00000000-0005-0000-0000-000022750000}"/>
    <cellStyle name="SAPBEXresData 44 9" xfId="18898" xr:uid="{00000000-0005-0000-0000-000023750000}"/>
    <cellStyle name="SAPBEXresData 45" xfId="1926" xr:uid="{00000000-0005-0000-0000-000024750000}"/>
    <cellStyle name="SAPBEXresData 45 2" xfId="4512" xr:uid="{00000000-0005-0000-0000-000025750000}"/>
    <cellStyle name="SAPBEXresData 45 2 2" xfId="23421" xr:uid="{00000000-0005-0000-0000-000026750000}"/>
    <cellStyle name="SAPBEXresData 45 3" xfId="6712" xr:uid="{00000000-0005-0000-0000-000027750000}"/>
    <cellStyle name="SAPBEXresData 45 3 2" xfId="25621" xr:uid="{00000000-0005-0000-0000-000028750000}"/>
    <cellStyle name="SAPBEXresData 45 4" xfId="8740" xr:uid="{00000000-0005-0000-0000-000029750000}"/>
    <cellStyle name="SAPBEXresData 45 4 2" xfId="27649" xr:uid="{00000000-0005-0000-0000-00002A750000}"/>
    <cellStyle name="SAPBEXresData 45 5" xfId="12047" xr:uid="{00000000-0005-0000-0000-00002B750000}"/>
    <cellStyle name="SAPBEXresData 45 5 2" xfId="30956" xr:uid="{00000000-0005-0000-0000-00002C750000}"/>
    <cellStyle name="SAPBEXresData 45 6" xfId="12355" xr:uid="{00000000-0005-0000-0000-00002D750000}"/>
    <cellStyle name="SAPBEXresData 45 6 2" xfId="31264" xr:uid="{00000000-0005-0000-0000-00002E750000}"/>
    <cellStyle name="SAPBEXresData 45 7" xfId="16743" xr:uid="{00000000-0005-0000-0000-00002F750000}"/>
    <cellStyle name="SAPBEXresData 45 7 2" xfId="35652" xr:uid="{00000000-0005-0000-0000-000030750000}"/>
    <cellStyle name="SAPBEXresData 45 8" xfId="17051" xr:uid="{00000000-0005-0000-0000-000031750000}"/>
    <cellStyle name="SAPBEXresData 45 8 2" xfId="35960" xr:uid="{00000000-0005-0000-0000-000032750000}"/>
    <cellStyle name="SAPBEXresData 45 9" xfId="21215" xr:uid="{00000000-0005-0000-0000-000033750000}"/>
    <cellStyle name="SAPBEXresData 46" xfId="1969" xr:uid="{00000000-0005-0000-0000-000034750000}"/>
    <cellStyle name="SAPBEXresData 46 2" xfId="4555" xr:uid="{00000000-0005-0000-0000-000035750000}"/>
    <cellStyle name="SAPBEXresData 46 2 2" xfId="23464" xr:uid="{00000000-0005-0000-0000-000036750000}"/>
    <cellStyle name="SAPBEXresData 46 3" xfId="6644" xr:uid="{00000000-0005-0000-0000-000037750000}"/>
    <cellStyle name="SAPBEXresData 46 3 2" xfId="25553" xr:uid="{00000000-0005-0000-0000-000038750000}"/>
    <cellStyle name="SAPBEXresData 46 4" xfId="8986" xr:uid="{00000000-0005-0000-0000-000039750000}"/>
    <cellStyle name="SAPBEXresData 46 4 2" xfId="27895" xr:uid="{00000000-0005-0000-0000-00003A750000}"/>
    <cellStyle name="SAPBEXresData 46 5" xfId="11443" xr:uid="{00000000-0005-0000-0000-00003B750000}"/>
    <cellStyle name="SAPBEXresData 46 5 2" xfId="30352" xr:uid="{00000000-0005-0000-0000-00003C750000}"/>
    <cellStyle name="SAPBEXresData 46 6" xfId="13788" xr:uid="{00000000-0005-0000-0000-00003D750000}"/>
    <cellStyle name="SAPBEXresData 46 6 2" xfId="32697" xr:uid="{00000000-0005-0000-0000-00003E750000}"/>
    <cellStyle name="SAPBEXresData 46 7" xfId="16139" xr:uid="{00000000-0005-0000-0000-00003F750000}"/>
    <cellStyle name="SAPBEXresData 46 7 2" xfId="35048" xr:uid="{00000000-0005-0000-0000-000040750000}"/>
    <cellStyle name="SAPBEXresData 46 8" xfId="18484" xr:uid="{00000000-0005-0000-0000-000041750000}"/>
    <cellStyle name="SAPBEXresData 46 8 2" xfId="37393" xr:uid="{00000000-0005-0000-0000-000042750000}"/>
    <cellStyle name="SAPBEXresData 46 9" xfId="20661" xr:uid="{00000000-0005-0000-0000-000043750000}"/>
    <cellStyle name="SAPBEXresData 47" xfId="1992" xr:uid="{00000000-0005-0000-0000-000044750000}"/>
    <cellStyle name="SAPBEXresData 47 2" xfId="4578" xr:uid="{00000000-0005-0000-0000-000045750000}"/>
    <cellStyle name="SAPBEXresData 47 2 2" xfId="23487" xr:uid="{00000000-0005-0000-0000-000046750000}"/>
    <cellStyle name="SAPBEXresData 47 3" xfId="2645" xr:uid="{00000000-0005-0000-0000-000047750000}"/>
    <cellStyle name="SAPBEXresData 47 3 2" xfId="21554" xr:uid="{00000000-0005-0000-0000-000048750000}"/>
    <cellStyle name="SAPBEXresData 47 4" xfId="7500" xr:uid="{00000000-0005-0000-0000-000049750000}"/>
    <cellStyle name="SAPBEXresData 47 4 2" xfId="26409" xr:uid="{00000000-0005-0000-0000-00004A750000}"/>
    <cellStyle name="SAPBEXresData 47 5" xfId="9834" xr:uid="{00000000-0005-0000-0000-00004B750000}"/>
    <cellStyle name="SAPBEXresData 47 5 2" xfId="28743" xr:uid="{00000000-0005-0000-0000-00004C750000}"/>
    <cellStyle name="SAPBEXresData 47 6" xfId="13775" xr:uid="{00000000-0005-0000-0000-00004D750000}"/>
    <cellStyle name="SAPBEXresData 47 6 2" xfId="32684" xr:uid="{00000000-0005-0000-0000-00004E750000}"/>
    <cellStyle name="SAPBEXresData 47 7" xfId="14530" xr:uid="{00000000-0005-0000-0000-00004F750000}"/>
    <cellStyle name="SAPBEXresData 47 7 2" xfId="33439" xr:uid="{00000000-0005-0000-0000-000050750000}"/>
    <cellStyle name="SAPBEXresData 47 8" xfId="18471" xr:uid="{00000000-0005-0000-0000-000051750000}"/>
    <cellStyle name="SAPBEXresData 47 8 2" xfId="37380" xr:uid="{00000000-0005-0000-0000-000052750000}"/>
    <cellStyle name="SAPBEXresData 47 9" xfId="19183" xr:uid="{00000000-0005-0000-0000-000053750000}"/>
    <cellStyle name="SAPBEXresData 48" xfId="2049" xr:uid="{00000000-0005-0000-0000-000054750000}"/>
    <cellStyle name="SAPBEXresData 48 2" xfId="4635" xr:uid="{00000000-0005-0000-0000-000055750000}"/>
    <cellStyle name="SAPBEXresData 48 2 2" xfId="23544" xr:uid="{00000000-0005-0000-0000-000056750000}"/>
    <cellStyle name="SAPBEXresData 48 3" xfId="6229" xr:uid="{00000000-0005-0000-0000-000057750000}"/>
    <cellStyle name="SAPBEXresData 48 3 2" xfId="25138" xr:uid="{00000000-0005-0000-0000-000058750000}"/>
    <cellStyle name="SAPBEXresData 48 4" xfId="8877" xr:uid="{00000000-0005-0000-0000-000059750000}"/>
    <cellStyle name="SAPBEXresData 48 4 2" xfId="27786" xr:uid="{00000000-0005-0000-0000-00005A750000}"/>
    <cellStyle name="SAPBEXresData 48 5" xfId="11327" xr:uid="{00000000-0005-0000-0000-00005B750000}"/>
    <cellStyle name="SAPBEXresData 48 5 2" xfId="30236" xr:uid="{00000000-0005-0000-0000-00005C750000}"/>
    <cellStyle name="SAPBEXresData 48 6" xfId="10733" xr:uid="{00000000-0005-0000-0000-00005D750000}"/>
    <cellStyle name="SAPBEXresData 48 6 2" xfId="29642" xr:uid="{00000000-0005-0000-0000-00005E750000}"/>
    <cellStyle name="SAPBEXresData 48 7" xfId="16023" xr:uid="{00000000-0005-0000-0000-00005F750000}"/>
    <cellStyle name="SAPBEXresData 48 7 2" xfId="34932" xr:uid="{00000000-0005-0000-0000-000060750000}"/>
    <cellStyle name="SAPBEXresData 48 8" xfId="15429" xr:uid="{00000000-0005-0000-0000-000061750000}"/>
    <cellStyle name="SAPBEXresData 48 8 2" xfId="34338" xr:uid="{00000000-0005-0000-0000-000062750000}"/>
    <cellStyle name="SAPBEXresData 48 9" xfId="20551" xr:uid="{00000000-0005-0000-0000-000063750000}"/>
    <cellStyle name="SAPBEXresData 49" xfId="2088" xr:uid="{00000000-0005-0000-0000-000064750000}"/>
    <cellStyle name="SAPBEXresData 49 2" xfId="4674" xr:uid="{00000000-0005-0000-0000-000065750000}"/>
    <cellStyle name="SAPBEXresData 49 2 2" xfId="23583" xr:uid="{00000000-0005-0000-0000-000066750000}"/>
    <cellStyle name="SAPBEXresData 49 3" xfId="5224" xr:uid="{00000000-0005-0000-0000-000067750000}"/>
    <cellStyle name="SAPBEXresData 49 3 2" xfId="24133" xr:uid="{00000000-0005-0000-0000-000068750000}"/>
    <cellStyle name="SAPBEXresData 49 4" xfId="8173" xr:uid="{00000000-0005-0000-0000-000069750000}"/>
    <cellStyle name="SAPBEXresData 49 4 2" xfId="27082" xr:uid="{00000000-0005-0000-0000-00006A750000}"/>
    <cellStyle name="SAPBEXresData 49 5" xfId="10550" xr:uid="{00000000-0005-0000-0000-00006B750000}"/>
    <cellStyle name="SAPBEXresData 49 5 2" xfId="29459" xr:uid="{00000000-0005-0000-0000-00006C750000}"/>
    <cellStyle name="SAPBEXresData 49 6" xfId="14095" xr:uid="{00000000-0005-0000-0000-00006D750000}"/>
    <cellStyle name="SAPBEXresData 49 6 2" xfId="33004" xr:uid="{00000000-0005-0000-0000-00006E750000}"/>
    <cellStyle name="SAPBEXresData 49 7" xfId="15246" xr:uid="{00000000-0005-0000-0000-00006F750000}"/>
    <cellStyle name="SAPBEXresData 49 7 2" xfId="34155" xr:uid="{00000000-0005-0000-0000-000070750000}"/>
    <cellStyle name="SAPBEXresData 49 8" xfId="18791" xr:uid="{00000000-0005-0000-0000-000071750000}"/>
    <cellStyle name="SAPBEXresData 49 8 2" xfId="37700" xr:uid="{00000000-0005-0000-0000-000072750000}"/>
    <cellStyle name="SAPBEXresData 49 9" xfId="19846" xr:uid="{00000000-0005-0000-0000-000073750000}"/>
    <cellStyle name="SAPBEXresData 5" xfId="338" xr:uid="{00000000-0005-0000-0000-000074750000}"/>
    <cellStyle name="SAPBEXresData 5 2" xfId="2924" xr:uid="{00000000-0005-0000-0000-000075750000}"/>
    <cellStyle name="SAPBEXresData 5 2 2" xfId="21833" xr:uid="{00000000-0005-0000-0000-000076750000}"/>
    <cellStyle name="SAPBEXresData 5 3" xfId="5125" xr:uid="{00000000-0005-0000-0000-000077750000}"/>
    <cellStyle name="SAPBEXresData 5 3 2" xfId="24034" xr:uid="{00000000-0005-0000-0000-000078750000}"/>
    <cellStyle name="SAPBEXresData 5 4" xfId="8455" xr:uid="{00000000-0005-0000-0000-000079750000}"/>
    <cellStyle name="SAPBEXresData 5 4 2" xfId="27364" xr:uid="{00000000-0005-0000-0000-00007A750000}"/>
    <cellStyle name="SAPBEXresData 5 5" xfId="10861" xr:uid="{00000000-0005-0000-0000-00007B750000}"/>
    <cellStyle name="SAPBEXresData 5 5 2" xfId="29770" xr:uid="{00000000-0005-0000-0000-00007C750000}"/>
    <cellStyle name="SAPBEXresData 5 6" xfId="13024" xr:uid="{00000000-0005-0000-0000-00007D750000}"/>
    <cellStyle name="SAPBEXresData 5 6 2" xfId="31933" xr:uid="{00000000-0005-0000-0000-00007E750000}"/>
    <cellStyle name="SAPBEXresData 5 7" xfId="15557" xr:uid="{00000000-0005-0000-0000-00007F750000}"/>
    <cellStyle name="SAPBEXresData 5 7 2" xfId="34466" xr:uid="{00000000-0005-0000-0000-000080750000}"/>
    <cellStyle name="SAPBEXresData 5 8" xfId="17720" xr:uid="{00000000-0005-0000-0000-000081750000}"/>
    <cellStyle name="SAPBEXresData 5 8 2" xfId="36629" xr:uid="{00000000-0005-0000-0000-000082750000}"/>
    <cellStyle name="SAPBEXresData 5 9" xfId="20129" xr:uid="{00000000-0005-0000-0000-000083750000}"/>
    <cellStyle name="SAPBEXresData 50" xfId="2126" xr:uid="{00000000-0005-0000-0000-000084750000}"/>
    <cellStyle name="SAPBEXresData 50 2" xfId="4712" xr:uid="{00000000-0005-0000-0000-000085750000}"/>
    <cellStyle name="SAPBEXresData 50 2 2" xfId="23621" xr:uid="{00000000-0005-0000-0000-000086750000}"/>
    <cellStyle name="SAPBEXresData 50 3" xfId="7238" xr:uid="{00000000-0005-0000-0000-000087750000}"/>
    <cellStyle name="SAPBEXresData 50 3 2" xfId="26147" xr:uid="{00000000-0005-0000-0000-000088750000}"/>
    <cellStyle name="SAPBEXresData 50 4" xfId="9053" xr:uid="{00000000-0005-0000-0000-000089750000}"/>
    <cellStyle name="SAPBEXresData 50 4 2" xfId="27962" xr:uid="{00000000-0005-0000-0000-00008A750000}"/>
    <cellStyle name="SAPBEXresData 50 5" xfId="11520" xr:uid="{00000000-0005-0000-0000-00008B750000}"/>
    <cellStyle name="SAPBEXresData 50 5 2" xfId="30429" xr:uid="{00000000-0005-0000-0000-00008C750000}"/>
    <cellStyle name="SAPBEXresData 50 6" xfId="13586" xr:uid="{00000000-0005-0000-0000-00008D750000}"/>
    <cellStyle name="SAPBEXresData 50 6 2" xfId="32495" xr:uid="{00000000-0005-0000-0000-00008E750000}"/>
    <cellStyle name="SAPBEXresData 50 7" xfId="16216" xr:uid="{00000000-0005-0000-0000-00008F750000}"/>
    <cellStyle name="SAPBEXresData 50 7 2" xfId="35125" xr:uid="{00000000-0005-0000-0000-000090750000}"/>
    <cellStyle name="SAPBEXresData 50 8" xfId="18282" xr:uid="{00000000-0005-0000-0000-000091750000}"/>
    <cellStyle name="SAPBEXresData 50 8 2" xfId="37191" xr:uid="{00000000-0005-0000-0000-000092750000}"/>
    <cellStyle name="SAPBEXresData 50 9" xfId="20729" xr:uid="{00000000-0005-0000-0000-000093750000}"/>
    <cellStyle name="SAPBEXresData 51" xfId="2163" xr:uid="{00000000-0005-0000-0000-000094750000}"/>
    <cellStyle name="SAPBEXresData 51 2" xfId="4749" xr:uid="{00000000-0005-0000-0000-000095750000}"/>
    <cellStyle name="SAPBEXresData 51 2 2" xfId="23658" xr:uid="{00000000-0005-0000-0000-000096750000}"/>
    <cellStyle name="SAPBEXresData 51 3" xfId="5381" xr:uid="{00000000-0005-0000-0000-000097750000}"/>
    <cellStyle name="SAPBEXresData 51 3 2" xfId="24290" xr:uid="{00000000-0005-0000-0000-000098750000}"/>
    <cellStyle name="SAPBEXresData 51 4" xfId="8356" xr:uid="{00000000-0005-0000-0000-000099750000}"/>
    <cellStyle name="SAPBEXresData 51 4 2" xfId="27265" xr:uid="{00000000-0005-0000-0000-00009A750000}"/>
    <cellStyle name="SAPBEXresData 51 5" xfId="10756" xr:uid="{00000000-0005-0000-0000-00009B750000}"/>
    <cellStyle name="SAPBEXresData 51 5 2" xfId="29665" xr:uid="{00000000-0005-0000-0000-00009C750000}"/>
    <cellStyle name="SAPBEXresData 51 6" xfId="12164" xr:uid="{00000000-0005-0000-0000-00009D750000}"/>
    <cellStyle name="SAPBEXresData 51 6 2" xfId="31073" xr:uid="{00000000-0005-0000-0000-00009E750000}"/>
    <cellStyle name="SAPBEXresData 51 7" xfId="15452" xr:uid="{00000000-0005-0000-0000-00009F750000}"/>
    <cellStyle name="SAPBEXresData 51 7 2" xfId="34361" xr:uid="{00000000-0005-0000-0000-0000A0750000}"/>
    <cellStyle name="SAPBEXresData 51 8" xfId="16860" xr:uid="{00000000-0005-0000-0000-0000A1750000}"/>
    <cellStyle name="SAPBEXresData 51 8 2" xfId="35769" xr:uid="{00000000-0005-0000-0000-0000A2750000}"/>
    <cellStyle name="SAPBEXresData 51 9" xfId="20031" xr:uid="{00000000-0005-0000-0000-0000A3750000}"/>
    <cellStyle name="SAPBEXresData 52" xfId="2193" xr:uid="{00000000-0005-0000-0000-0000A4750000}"/>
    <cellStyle name="SAPBEXresData 52 2" xfId="4779" xr:uid="{00000000-0005-0000-0000-0000A5750000}"/>
    <cellStyle name="SAPBEXresData 52 2 2" xfId="23688" xr:uid="{00000000-0005-0000-0000-0000A6750000}"/>
    <cellStyle name="SAPBEXresData 52 3" xfId="7310" xr:uid="{00000000-0005-0000-0000-0000A7750000}"/>
    <cellStyle name="SAPBEXresData 52 3 2" xfId="26219" xr:uid="{00000000-0005-0000-0000-0000A8750000}"/>
    <cellStyle name="SAPBEXresData 52 4" xfId="9408" xr:uid="{00000000-0005-0000-0000-0000A9750000}"/>
    <cellStyle name="SAPBEXresData 52 4 2" xfId="28317" xr:uid="{00000000-0005-0000-0000-0000AA750000}"/>
    <cellStyle name="SAPBEXresData 52 5" xfId="9511" xr:uid="{00000000-0005-0000-0000-0000AB750000}"/>
    <cellStyle name="SAPBEXresData 52 5 2" xfId="28420" xr:uid="{00000000-0005-0000-0000-0000AC750000}"/>
    <cellStyle name="SAPBEXresData 52 6" xfId="12937" xr:uid="{00000000-0005-0000-0000-0000AD750000}"/>
    <cellStyle name="SAPBEXresData 52 6 2" xfId="31846" xr:uid="{00000000-0005-0000-0000-0000AE750000}"/>
    <cellStyle name="SAPBEXresData 52 7" xfId="14207" xr:uid="{00000000-0005-0000-0000-0000AF750000}"/>
    <cellStyle name="SAPBEXresData 52 7 2" xfId="33116" xr:uid="{00000000-0005-0000-0000-0000B0750000}"/>
    <cellStyle name="SAPBEXresData 52 8" xfId="17633" xr:uid="{00000000-0005-0000-0000-0000B1750000}"/>
    <cellStyle name="SAPBEXresData 52 8 2" xfId="36542" xr:uid="{00000000-0005-0000-0000-0000B2750000}"/>
    <cellStyle name="SAPBEXresData 52 9" xfId="18899" xr:uid="{00000000-0005-0000-0000-0000B3750000}"/>
    <cellStyle name="SAPBEXresData 53" xfId="2219" xr:uid="{00000000-0005-0000-0000-0000B4750000}"/>
    <cellStyle name="SAPBEXresData 53 2" xfId="4805" xr:uid="{00000000-0005-0000-0000-0000B5750000}"/>
    <cellStyle name="SAPBEXresData 53 2 2" xfId="23714" xr:uid="{00000000-0005-0000-0000-0000B6750000}"/>
    <cellStyle name="SAPBEXresData 53 3" xfId="5746" xr:uid="{00000000-0005-0000-0000-0000B7750000}"/>
    <cellStyle name="SAPBEXresData 53 3 2" xfId="24655" xr:uid="{00000000-0005-0000-0000-0000B8750000}"/>
    <cellStyle name="SAPBEXresData 53 4" xfId="9437" xr:uid="{00000000-0005-0000-0000-0000B9750000}"/>
    <cellStyle name="SAPBEXresData 53 4 2" xfId="28346" xr:uid="{00000000-0005-0000-0000-0000BA750000}"/>
    <cellStyle name="SAPBEXresData 53 5" xfId="9641" xr:uid="{00000000-0005-0000-0000-0000BB750000}"/>
    <cellStyle name="SAPBEXresData 53 5 2" xfId="28550" xr:uid="{00000000-0005-0000-0000-0000BC750000}"/>
    <cellStyle name="SAPBEXresData 53 6" xfId="12979" xr:uid="{00000000-0005-0000-0000-0000BD750000}"/>
    <cellStyle name="SAPBEXresData 53 6 2" xfId="31888" xr:uid="{00000000-0005-0000-0000-0000BE750000}"/>
    <cellStyle name="SAPBEXresData 53 7" xfId="14337" xr:uid="{00000000-0005-0000-0000-0000BF750000}"/>
    <cellStyle name="SAPBEXresData 53 7 2" xfId="33246" xr:uid="{00000000-0005-0000-0000-0000C0750000}"/>
    <cellStyle name="SAPBEXresData 53 8" xfId="17675" xr:uid="{00000000-0005-0000-0000-0000C1750000}"/>
    <cellStyle name="SAPBEXresData 53 8 2" xfId="36584" xr:uid="{00000000-0005-0000-0000-0000C2750000}"/>
    <cellStyle name="SAPBEXresData 53 9" xfId="19016" xr:uid="{00000000-0005-0000-0000-0000C3750000}"/>
    <cellStyle name="SAPBEXresData 54" xfId="2267" xr:uid="{00000000-0005-0000-0000-0000C4750000}"/>
    <cellStyle name="SAPBEXresData 54 2" xfId="4853" xr:uid="{00000000-0005-0000-0000-0000C5750000}"/>
    <cellStyle name="SAPBEXresData 54 2 2" xfId="23762" xr:uid="{00000000-0005-0000-0000-0000C6750000}"/>
    <cellStyle name="SAPBEXresData 54 3" xfId="7400" xr:uid="{00000000-0005-0000-0000-0000C7750000}"/>
    <cellStyle name="SAPBEXresData 54 3 2" xfId="26309" xr:uid="{00000000-0005-0000-0000-0000C8750000}"/>
    <cellStyle name="SAPBEXresData 54 4" xfId="8918" xr:uid="{00000000-0005-0000-0000-0000C9750000}"/>
    <cellStyle name="SAPBEXresData 54 4 2" xfId="27827" xr:uid="{00000000-0005-0000-0000-0000CA750000}"/>
    <cellStyle name="SAPBEXresData 54 5" xfId="11369" xr:uid="{00000000-0005-0000-0000-0000CB750000}"/>
    <cellStyle name="SAPBEXresData 54 5 2" xfId="30278" xr:uid="{00000000-0005-0000-0000-0000CC750000}"/>
    <cellStyle name="SAPBEXresData 54 6" xfId="12234" xr:uid="{00000000-0005-0000-0000-0000CD750000}"/>
    <cellStyle name="SAPBEXresData 54 6 2" xfId="31143" xr:uid="{00000000-0005-0000-0000-0000CE750000}"/>
    <cellStyle name="SAPBEXresData 54 7" xfId="16065" xr:uid="{00000000-0005-0000-0000-0000CF750000}"/>
    <cellStyle name="SAPBEXresData 54 7 2" xfId="34974" xr:uid="{00000000-0005-0000-0000-0000D0750000}"/>
    <cellStyle name="SAPBEXresData 54 8" xfId="16930" xr:uid="{00000000-0005-0000-0000-0000D1750000}"/>
    <cellStyle name="SAPBEXresData 54 8 2" xfId="35839" xr:uid="{00000000-0005-0000-0000-0000D2750000}"/>
    <cellStyle name="SAPBEXresData 54 9" xfId="20592" xr:uid="{00000000-0005-0000-0000-0000D3750000}"/>
    <cellStyle name="SAPBEXresData 55" xfId="2337" xr:uid="{00000000-0005-0000-0000-0000D4750000}"/>
    <cellStyle name="SAPBEXresData 55 2" xfId="4923" xr:uid="{00000000-0005-0000-0000-0000D5750000}"/>
    <cellStyle name="SAPBEXresData 55 2 2" xfId="23832" xr:uid="{00000000-0005-0000-0000-0000D6750000}"/>
    <cellStyle name="SAPBEXresData 55 3" xfId="6824" xr:uid="{00000000-0005-0000-0000-0000D7750000}"/>
    <cellStyle name="SAPBEXresData 55 3 2" xfId="25733" xr:uid="{00000000-0005-0000-0000-0000D8750000}"/>
    <cellStyle name="SAPBEXresData 55 4" xfId="7817" xr:uid="{00000000-0005-0000-0000-0000D9750000}"/>
    <cellStyle name="SAPBEXresData 55 4 2" xfId="26726" xr:uid="{00000000-0005-0000-0000-0000DA750000}"/>
    <cellStyle name="SAPBEXresData 55 5" xfId="10166" xr:uid="{00000000-0005-0000-0000-0000DB750000}"/>
    <cellStyle name="SAPBEXresData 55 5 2" xfId="29075" xr:uid="{00000000-0005-0000-0000-0000DC750000}"/>
    <cellStyle name="SAPBEXresData 55 6" xfId="13496" xr:uid="{00000000-0005-0000-0000-0000DD750000}"/>
    <cellStyle name="SAPBEXresData 55 6 2" xfId="32405" xr:uid="{00000000-0005-0000-0000-0000DE750000}"/>
    <cellStyle name="SAPBEXresData 55 7" xfId="14862" xr:uid="{00000000-0005-0000-0000-0000DF750000}"/>
    <cellStyle name="SAPBEXresData 55 7 2" xfId="33771" xr:uid="{00000000-0005-0000-0000-0000E0750000}"/>
    <cellStyle name="SAPBEXresData 55 8" xfId="18192" xr:uid="{00000000-0005-0000-0000-0000E1750000}"/>
    <cellStyle name="SAPBEXresData 55 8 2" xfId="37101" xr:uid="{00000000-0005-0000-0000-0000E2750000}"/>
    <cellStyle name="SAPBEXresData 55 9" xfId="19490" xr:uid="{00000000-0005-0000-0000-0000E3750000}"/>
    <cellStyle name="SAPBEXresData 56" xfId="2375" xr:uid="{00000000-0005-0000-0000-0000E4750000}"/>
    <cellStyle name="SAPBEXresData 56 2" xfId="5314" xr:uid="{00000000-0005-0000-0000-0000E5750000}"/>
    <cellStyle name="SAPBEXresData 56 2 2" xfId="24223" xr:uid="{00000000-0005-0000-0000-0000E6750000}"/>
    <cellStyle name="SAPBEXresData 56 3" xfId="8254" xr:uid="{00000000-0005-0000-0000-0000E7750000}"/>
    <cellStyle name="SAPBEXresData 56 3 2" xfId="27163" xr:uid="{00000000-0005-0000-0000-0000E8750000}"/>
    <cellStyle name="SAPBEXresData 56 4" xfId="10645" xr:uid="{00000000-0005-0000-0000-0000E9750000}"/>
    <cellStyle name="SAPBEXresData 56 4 2" xfId="29554" xr:uid="{00000000-0005-0000-0000-0000EA750000}"/>
    <cellStyle name="SAPBEXresData 56 5" xfId="12961" xr:uid="{00000000-0005-0000-0000-0000EB750000}"/>
    <cellStyle name="SAPBEXresData 56 5 2" xfId="31870" xr:uid="{00000000-0005-0000-0000-0000EC750000}"/>
    <cellStyle name="SAPBEXresData 56 6" xfId="15341" xr:uid="{00000000-0005-0000-0000-0000ED750000}"/>
    <cellStyle name="SAPBEXresData 56 6 2" xfId="34250" xr:uid="{00000000-0005-0000-0000-0000EE750000}"/>
    <cellStyle name="SAPBEXresData 56 7" xfId="17657" xr:uid="{00000000-0005-0000-0000-0000EF750000}"/>
    <cellStyle name="SAPBEXresData 56 7 2" xfId="36566" xr:uid="{00000000-0005-0000-0000-0000F0750000}"/>
    <cellStyle name="SAPBEXresData 56 8" xfId="19927" xr:uid="{00000000-0005-0000-0000-0000F1750000}"/>
    <cellStyle name="SAPBEXresData 57" xfId="5878" xr:uid="{00000000-0005-0000-0000-0000F2750000}"/>
    <cellStyle name="SAPBEXresData 57 2" xfId="24787" xr:uid="{00000000-0005-0000-0000-0000F3750000}"/>
    <cellStyle name="SAPBEXresData 58" xfId="8348" xr:uid="{00000000-0005-0000-0000-0000F4750000}"/>
    <cellStyle name="SAPBEXresData 58 2" xfId="27257" xr:uid="{00000000-0005-0000-0000-0000F5750000}"/>
    <cellStyle name="SAPBEXresData 59" xfId="10746" xr:uid="{00000000-0005-0000-0000-0000F6750000}"/>
    <cellStyle name="SAPBEXresData 59 2" xfId="29655" xr:uid="{00000000-0005-0000-0000-0000F7750000}"/>
    <cellStyle name="SAPBEXresData 6" xfId="381" xr:uid="{00000000-0005-0000-0000-0000F8750000}"/>
    <cellStyle name="SAPBEXresData 6 2" xfId="2967" xr:uid="{00000000-0005-0000-0000-0000F9750000}"/>
    <cellStyle name="SAPBEXresData 6 2 2" xfId="21876" xr:uid="{00000000-0005-0000-0000-0000FA750000}"/>
    <cellStyle name="SAPBEXresData 6 3" xfId="6525" xr:uid="{00000000-0005-0000-0000-0000FB750000}"/>
    <cellStyle name="SAPBEXresData 6 3 2" xfId="25434" xr:uid="{00000000-0005-0000-0000-0000FC750000}"/>
    <cellStyle name="SAPBEXresData 6 4" xfId="8464" xr:uid="{00000000-0005-0000-0000-0000FD750000}"/>
    <cellStyle name="SAPBEXresData 6 4 2" xfId="27373" xr:uid="{00000000-0005-0000-0000-0000FE750000}"/>
    <cellStyle name="SAPBEXresData 6 5" xfId="10871" xr:uid="{00000000-0005-0000-0000-0000FF750000}"/>
    <cellStyle name="SAPBEXresData 6 5 2" xfId="29780" xr:uid="{00000000-0005-0000-0000-000000760000}"/>
    <cellStyle name="SAPBEXresData 6 6" xfId="12922" xr:uid="{00000000-0005-0000-0000-000001760000}"/>
    <cellStyle name="SAPBEXresData 6 6 2" xfId="31831" xr:uid="{00000000-0005-0000-0000-000002760000}"/>
    <cellStyle name="SAPBEXresData 6 7" xfId="15567" xr:uid="{00000000-0005-0000-0000-000003760000}"/>
    <cellStyle name="SAPBEXresData 6 7 2" xfId="34476" xr:uid="{00000000-0005-0000-0000-000004760000}"/>
    <cellStyle name="SAPBEXresData 6 8" xfId="17618" xr:uid="{00000000-0005-0000-0000-000005760000}"/>
    <cellStyle name="SAPBEXresData 6 8 2" xfId="36527" xr:uid="{00000000-0005-0000-0000-000006760000}"/>
    <cellStyle name="SAPBEXresData 6 9" xfId="20138" xr:uid="{00000000-0005-0000-0000-000007760000}"/>
    <cellStyle name="SAPBEXresData 60" xfId="13489" xr:uid="{00000000-0005-0000-0000-000008760000}"/>
    <cellStyle name="SAPBEXresData 60 2" xfId="32398" xr:uid="{00000000-0005-0000-0000-000009760000}"/>
    <cellStyle name="SAPBEXresData 61" xfId="15442" xr:uid="{00000000-0005-0000-0000-00000A760000}"/>
    <cellStyle name="SAPBEXresData 61 2" xfId="34351" xr:uid="{00000000-0005-0000-0000-00000B760000}"/>
    <cellStyle name="SAPBEXresData 62" xfId="18185" xr:uid="{00000000-0005-0000-0000-00000C760000}"/>
    <cellStyle name="SAPBEXresData 62 2" xfId="37094" xr:uid="{00000000-0005-0000-0000-00000D760000}"/>
    <cellStyle name="SAPBEXresData 63" xfId="20021" xr:uid="{00000000-0005-0000-0000-00000E760000}"/>
    <cellStyle name="SAPBEXresData 7" xfId="424" xr:uid="{00000000-0005-0000-0000-00000F760000}"/>
    <cellStyle name="SAPBEXresData 7 2" xfId="3010" xr:uid="{00000000-0005-0000-0000-000010760000}"/>
    <cellStyle name="SAPBEXresData 7 2 2" xfId="21919" xr:uid="{00000000-0005-0000-0000-000011760000}"/>
    <cellStyle name="SAPBEXresData 7 3" xfId="6112" xr:uid="{00000000-0005-0000-0000-000012760000}"/>
    <cellStyle name="SAPBEXresData 7 3 2" xfId="25021" xr:uid="{00000000-0005-0000-0000-000013760000}"/>
    <cellStyle name="SAPBEXresData 7 4" xfId="8576" xr:uid="{00000000-0005-0000-0000-000014760000}"/>
    <cellStyle name="SAPBEXresData 7 4 2" xfId="27485" xr:uid="{00000000-0005-0000-0000-000015760000}"/>
    <cellStyle name="SAPBEXresData 7 5" xfId="10992" xr:uid="{00000000-0005-0000-0000-000016760000}"/>
    <cellStyle name="SAPBEXresData 7 5 2" xfId="29901" xr:uid="{00000000-0005-0000-0000-000017760000}"/>
    <cellStyle name="SAPBEXresData 7 6" xfId="13436" xr:uid="{00000000-0005-0000-0000-000018760000}"/>
    <cellStyle name="SAPBEXresData 7 6 2" xfId="32345" xr:uid="{00000000-0005-0000-0000-000019760000}"/>
    <cellStyle name="SAPBEXresData 7 7" xfId="15688" xr:uid="{00000000-0005-0000-0000-00001A760000}"/>
    <cellStyle name="SAPBEXresData 7 7 2" xfId="34597" xr:uid="{00000000-0005-0000-0000-00001B760000}"/>
    <cellStyle name="SAPBEXresData 7 8" xfId="18132" xr:uid="{00000000-0005-0000-0000-00001C760000}"/>
    <cellStyle name="SAPBEXresData 7 8 2" xfId="37041" xr:uid="{00000000-0005-0000-0000-00001D760000}"/>
    <cellStyle name="SAPBEXresData 7 9" xfId="20250" xr:uid="{00000000-0005-0000-0000-00001E760000}"/>
    <cellStyle name="SAPBEXresData 8" xfId="467" xr:uid="{00000000-0005-0000-0000-00001F760000}"/>
    <cellStyle name="SAPBEXresData 8 2" xfId="3053" xr:uid="{00000000-0005-0000-0000-000020760000}"/>
    <cellStyle name="SAPBEXresData 8 2 2" xfId="21962" xr:uid="{00000000-0005-0000-0000-000021760000}"/>
    <cellStyle name="SAPBEXresData 8 3" xfId="6193" xr:uid="{00000000-0005-0000-0000-000022760000}"/>
    <cellStyle name="SAPBEXresData 8 3 2" xfId="25102" xr:uid="{00000000-0005-0000-0000-000023760000}"/>
    <cellStyle name="SAPBEXresData 8 4" xfId="8987" xr:uid="{00000000-0005-0000-0000-000024760000}"/>
    <cellStyle name="SAPBEXresData 8 4 2" xfId="27896" xr:uid="{00000000-0005-0000-0000-000025760000}"/>
    <cellStyle name="SAPBEXresData 8 5" xfId="11444" xr:uid="{00000000-0005-0000-0000-000026760000}"/>
    <cellStyle name="SAPBEXresData 8 5 2" xfId="30353" xr:uid="{00000000-0005-0000-0000-000027760000}"/>
    <cellStyle name="SAPBEXresData 8 6" xfId="12235" xr:uid="{00000000-0005-0000-0000-000028760000}"/>
    <cellStyle name="SAPBEXresData 8 6 2" xfId="31144" xr:uid="{00000000-0005-0000-0000-000029760000}"/>
    <cellStyle name="SAPBEXresData 8 7" xfId="16140" xr:uid="{00000000-0005-0000-0000-00002A760000}"/>
    <cellStyle name="SAPBEXresData 8 7 2" xfId="35049" xr:uid="{00000000-0005-0000-0000-00002B760000}"/>
    <cellStyle name="SAPBEXresData 8 8" xfId="16931" xr:uid="{00000000-0005-0000-0000-00002C760000}"/>
    <cellStyle name="SAPBEXresData 8 8 2" xfId="35840" xr:uid="{00000000-0005-0000-0000-00002D760000}"/>
    <cellStyle name="SAPBEXresData 8 9" xfId="20662" xr:uid="{00000000-0005-0000-0000-00002E760000}"/>
    <cellStyle name="SAPBEXresData 9" xfId="510" xr:uid="{00000000-0005-0000-0000-00002F760000}"/>
    <cellStyle name="SAPBEXresData 9 2" xfId="3096" xr:uid="{00000000-0005-0000-0000-000030760000}"/>
    <cellStyle name="SAPBEXresData 9 2 2" xfId="22005" xr:uid="{00000000-0005-0000-0000-000031760000}"/>
    <cellStyle name="SAPBEXresData 9 3" xfId="7150" xr:uid="{00000000-0005-0000-0000-000032760000}"/>
    <cellStyle name="SAPBEXresData 9 3 2" xfId="26059" xr:uid="{00000000-0005-0000-0000-000033760000}"/>
    <cellStyle name="SAPBEXresData 9 4" xfId="9399" xr:uid="{00000000-0005-0000-0000-000034760000}"/>
    <cellStyle name="SAPBEXresData 9 4 2" xfId="28308" xr:uid="{00000000-0005-0000-0000-000035760000}"/>
    <cellStyle name="SAPBEXresData 9 5" xfId="11481" xr:uid="{00000000-0005-0000-0000-000036760000}"/>
    <cellStyle name="SAPBEXresData 9 5 2" xfId="30390" xr:uid="{00000000-0005-0000-0000-000037760000}"/>
    <cellStyle name="SAPBEXresData 9 6" xfId="13355" xr:uid="{00000000-0005-0000-0000-000038760000}"/>
    <cellStyle name="SAPBEXresData 9 6 2" xfId="32264" xr:uid="{00000000-0005-0000-0000-000039760000}"/>
    <cellStyle name="SAPBEXresData 9 7" xfId="16177" xr:uid="{00000000-0005-0000-0000-00003A760000}"/>
    <cellStyle name="SAPBEXresData 9 7 2" xfId="35086" xr:uid="{00000000-0005-0000-0000-00003B760000}"/>
    <cellStyle name="SAPBEXresData 9 8" xfId="18051" xr:uid="{00000000-0005-0000-0000-00003C760000}"/>
    <cellStyle name="SAPBEXresData 9 8 2" xfId="36960" xr:uid="{00000000-0005-0000-0000-00003D760000}"/>
    <cellStyle name="SAPBEXresData 9 9" xfId="20695" xr:uid="{00000000-0005-0000-0000-00003E760000}"/>
    <cellStyle name="SAPBEXresDataEmph" xfId="86" xr:uid="{00000000-0005-0000-0000-00003F760000}"/>
    <cellStyle name="SAPBEXresItem" xfId="87" xr:uid="{00000000-0005-0000-0000-000040760000}"/>
    <cellStyle name="SAPBEXresItem 10" xfId="555" xr:uid="{00000000-0005-0000-0000-000041760000}"/>
    <cellStyle name="SAPBEXresItem 10 2" xfId="3141" xr:uid="{00000000-0005-0000-0000-000042760000}"/>
    <cellStyle name="SAPBEXresItem 10 2 2" xfId="22050" xr:uid="{00000000-0005-0000-0000-000043760000}"/>
    <cellStyle name="SAPBEXresItem 10 3" xfId="7051" xr:uid="{00000000-0005-0000-0000-000044760000}"/>
    <cellStyle name="SAPBEXresItem 10 3 2" xfId="25960" xr:uid="{00000000-0005-0000-0000-000045760000}"/>
    <cellStyle name="SAPBEXresItem 10 4" xfId="7898" xr:uid="{00000000-0005-0000-0000-000046760000}"/>
    <cellStyle name="SAPBEXresItem 10 4 2" xfId="26807" xr:uid="{00000000-0005-0000-0000-000047760000}"/>
    <cellStyle name="SAPBEXresItem 10 5" xfId="10253" xr:uid="{00000000-0005-0000-0000-000048760000}"/>
    <cellStyle name="SAPBEXresItem 10 5 2" xfId="29162" xr:uid="{00000000-0005-0000-0000-000049760000}"/>
    <cellStyle name="SAPBEXresItem 10 6" xfId="12465" xr:uid="{00000000-0005-0000-0000-00004A760000}"/>
    <cellStyle name="SAPBEXresItem 10 6 2" xfId="31374" xr:uid="{00000000-0005-0000-0000-00004B760000}"/>
    <cellStyle name="SAPBEXresItem 10 7" xfId="14949" xr:uid="{00000000-0005-0000-0000-00004C760000}"/>
    <cellStyle name="SAPBEXresItem 10 7 2" xfId="33858" xr:uid="{00000000-0005-0000-0000-00004D760000}"/>
    <cellStyle name="SAPBEXresItem 10 8" xfId="17161" xr:uid="{00000000-0005-0000-0000-00004E760000}"/>
    <cellStyle name="SAPBEXresItem 10 8 2" xfId="36070" xr:uid="{00000000-0005-0000-0000-00004F760000}"/>
    <cellStyle name="SAPBEXresItem 10 9" xfId="19571" xr:uid="{00000000-0005-0000-0000-000050760000}"/>
    <cellStyle name="SAPBEXresItem 11" xfId="615" xr:uid="{00000000-0005-0000-0000-000051760000}"/>
    <cellStyle name="SAPBEXresItem 11 2" xfId="3201" xr:uid="{00000000-0005-0000-0000-000052760000}"/>
    <cellStyle name="SAPBEXresItem 11 2 2" xfId="22110" xr:uid="{00000000-0005-0000-0000-000053760000}"/>
    <cellStyle name="SAPBEXresItem 11 3" xfId="7079" xr:uid="{00000000-0005-0000-0000-000054760000}"/>
    <cellStyle name="SAPBEXresItem 11 3 2" xfId="25988" xr:uid="{00000000-0005-0000-0000-000055760000}"/>
    <cellStyle name="SAPBEXresItem 11 4" xfId="8231" xr:uid="{00000000-0005-0000-0000-000056760000}"/>
    <cellStyle name="SAPBEXresItem 11 4 2" xfId="27140" xr:uid="{00000000-0005-0000-0000-000057760000}"/>
    <cellStyle name="SAPBEXresItem 11 5" xfId="10619" xr:uid="{00000000-0005-0000-0000-000058760000}"/>
    <cellStyle name="SAPBEXresItem 11 5 2" xfId="29528" xr:uid="{00000000-0005-0000-0000-000059760000}"/>
    <cellStyle name="SAPBEXresItem 11 6" xfId="12664" xr:uid="{00000000-0005-0000-0000-00005A760000}"/>
    <cellStyle name="SAPBEXresItem 11 6 2" xfId="31573" xr:uid="{00000000-0005-0000-0000-00005B760000}"/>
    <cellStyle name="SAPBEXresItem 11 7" xfId="15315" xr:uid="{00000000-0005-0000-0000-00005C760000}"/>
    <cellStyle name="SAPBEXresItem 11 7 2" xfId="34224" xr:uid="{00000000-0005-0000-0000-00005D760000}"/>
    <cellStyle name="SAPBEXresItem 11 8" xfId="17360" xr:uid="{00000000-0005-0000-0000-00005E760000}"/>
    <cellStyle name="SAPBEXresItem 11 8 2" xfId="36269" xr:uid="{00000000-0005-0000-0000-00005F760000}"/>
    <cellStyle name="SAPBEXresItem 11 9" xfId="19904" xr:uid="{00000000-0005-0000-0000-000060760000}"/>
    <cellStyle name="SAPBEXresItem 12" xfId="641" xr:uid="{00000000-0005-0000-0000-000061760000}"/>
    <cellStyle name="SAPBEXresItem 12 2" xfId="3227" xr:uid="{00000000-0005-0000-0000-000062760000}"/>
    <cellStyle name="SAPBEXresItem 12 2 2" xfId="22136" xr:uid="{00000000-0005-0000-0000-000063760000}"/>
    <cellStyle name="SAPBEXresItem 12 3" xfId="7384" xr:uid="{00000000-0005-0000-0000-000064760000}"/>
    <cellStyle name="SAPBEXresItem 12 3 2" xfId="26293" xr:uid="{00000000-0005-0000-0000-000065760000}"/>
    <cellStyle name="SAPBEXresItem 12 4" xfId="9216" xr:uid="{00000000-0005-0000-0000-000066760000}"/>
    <cellStyle name="SAPBEXresItem 12 4 2" xfId="28125" xr:uid="{00000000-0005-0000-0000-000067760000}"/>
    <cellStyle name="SAPBEXresItem 12 5" xfId="10442" xr:uid="{00000000-0005-0000-0000-000068760000}"/>
    <cellStyle name="SAPBEXresItem 12 5 2" xfId="29351" xr:uid="{00000000-0005-0000-0000-000069760000}"/>
    <cellStyle name="SAPBEXresItem 12 6" xfId="11049" xr:uid="{00000000-0005-0000-0000-00006A760000}"/>
    <cellStyle name="SAPBEXresItem 12 6 2" xfId="29958" xr:uid="{00000000-0005-0000-0000-00006B760000}"/>
    <cellStyle name="SAPBEXresItem 12 7" xfId="15138" xr:uid="{00000000-0005-0000-0000-00006C760000}"/>
    <cellStyle name="SAPBEXresItem 12 7 2" xfId="34047" xr:uid="{00000000-0005-0000-0000-00006D760000}"/>
    <cellStyle name="SAPBEXresItem 12 8" xfId="15745" xr:uid="{00000000-0005-0000-0000-00006E760000}"/>
    <cellStyle name="SAPBEXresItem 12 8 2" xfId="34654" xr:uid="{00000000-0005-0000-0000-00006F760000}"/>
    <cellStyle name="SAPBEXresItem 12 9" xfId="19743" xr:uid="{00000000-0005-0000-0000-000070760000}"/>
    <cellStyle name="SAPBEXresItem 13" xfId="684" xr:uid="{00000000-0005-0000-0000-000071760000}"/>
    <cellStyle name="SAPBEXresItem 13 2" xfId="3270" xr:uid="{00000000-0005-0000-0000-000072760000}"/>
    <cellStyle name="SAPBEXresItem 13 2 2" xfId="22179" xr:uid="{00000000-0005-0000-0000-000073760000}"/>
    <cellStyle name="SAPBEXresItem 13 3" xfId="5307" xr:uid="{00000000-0005-0000-0000-000074760000}"/>
    <cellStyle name="SAPBEXresItem 13 3 2" xfId="24216" xr:uid="{00000000-0005-0000-0000-000075760000}"/>
    <cellStyle name="SAPBEXresItem 13 4" xfId="5494" xr:uid="{00000000-0005-0000-0000-000076760000}"/>
    <cellStyle name="SAPBEXresItem 13 4 2" xfId="24403" xr:uid="{00000000-0005-0000-0000-000077760000}"/>
    <cellStyle name="SAPBEXresItem 13 5" xfId="9592" xr:uid="{00000000-0005-0000-0000-000078760000}"/>
    <cellStyle name="SAPBEXresItem 13 5 2" xfId="28501" xr:uid="{00000000-0005-0000-0000-000079760000}"/>
    <cellStyle name="SAPBEXresItem 13 6" xfId="13387" xr:uid="{00000000-0005-0000-0000-00007A760000}"/>
    <cellStyle name="SAPBEXresItem 13 6 2" xfId="32296" xr:uid="{00000000-0005-0000-0000-00007B760000}"/>
    <cellStyle name="SAPBEXresItem 13 7" xfId="14288" xr:uid="{00000000-0005-0000-0000-00007C760000}"/>
    <cellStyle name="SAPBEXresItem 13 7 2" xfId="33197" xr:uid="{00000000-0005-0000-0000-00007D760000}"/>
    <cellStyle name="SAPBEXresItem 13 8" xfId="18083" xr:uid="{00000000-0005-0000-0000-00007E760000}"/>
    <cellStyle name="SAPBEXresItem 13 8 2" xfId="36992" xr:uid="{00000000-0005-0000-0000-00007F760000}"/>
    <cellStyle name="SAPBEXresItem 13 9" xfId="18972" xr:uid="{00000000-0005-0000-0000-000080760000}"/>
    <cellStyle name="SAPBEXresItem 14" xfId="612" xr:uid="{00000000-0005-0000-0000-000081760000}"/>
    <cellStyle name="SAPBEXresItem 14 2" xfId="3198" xr:uid="{00000000-0005-0000-0000-000082760000}"/>
    <cellStyle name="SAPBEXresItem 14 2 2" xfId="22107" xr:uid="{00000000-0005-0000-0000-000083760000}"/>
    <cellStyle name="SAPBEXresItem 14 3" xfId="5316" xr:uid="{00000000-0005-0000-0000-000084760000}"/>
    <cellStyle name="SAPBEXresItem 14 3 2" xfId="24225" xr:uid="{00000000-0005-0000-0000-000085760000}"/>
    <cellStyle name="SAPBEXresItem 14 4" xfId="8143" xr:uid="{00000000-0005-0000-0000-000086760000}"/>
    <cellStyle name="SAPBEXresItem 14 4 2" xfId="27052" xr:uid="{00000000-0005-0000-0000-000087760000}"/>
    <cellStyle name="SAPBEXresItem 14 5" xfId="10516" xr:uid="{00000000-0005-0000-0000-000088760000}"/>
    <cellStyle name="SAPBEXresItem 14 5 2" xfId="29425" xr:uid="{00000000-0005-0000-0000-000089760000}"/>
    <cellStyle name="SAPBEXresItem 14 6" xfId="12313" xr:uid="{00000000-0005-0000-0000-00008A760000}"/>
    <cellStyle name="SAPBEXresItem 14 6 2" xfId="31222" xr:uid="{00000000-0005-0000-0000-00008B760000}"/>
    <cellStyle name="SAPBEXresItem 14 7" xfId="15212" xr:uid="{00000000-0005-0000-0000-00008C760000}"/>
    <cellStyle name="SAPBEXresItem 14 7 2" xfId="34121" xr:uid="{00000000-0005-0000-0000-00008D760000}"/>
    <cellStyle name="SAPBEXresItem 14 8" xfId="17009" xr:uid="{00000000-0005-0000-0000-00008E760000}"/>
    <cellStyle name="SAPBEXresItem 14 8 2" xfId="35918" xr:uid="{00000000-0005-0000-0000-00008F760000}"/>
    <cellStyle name="SAPBEXresItem 14 9" xfId="19815" xr:uid="{00000000-0005-0000-0000-000090760000}"/>
    <cellStyle name="SAPBEXresItem 15" xfId="753" xr:uid="{00000000-0005-0000-0000-000091760000}"/>
    <cellStyle name="SAPBEXresItem 15 2" xfId="3339" xr:uid="{00000000-0005-0000-0000-000092760000}"/>
    <cellStyle name="SAPBEXresItem 15 2 2" xfId="22248" xr:uid="{00000000-0005-0000-0000-000093760000}"/>
    <cellStyle name="SAPBEXresItem 15 3" xfId="6803" xr:uid="{00000000-0005-0000-0000-000094760000}"/>
    <cellStyle name="SAPBEXresItem 15 3 2" xfId="25712" xr:uid="{00000000-0005-0000-0000-000095760000}"/>
    <cellStyle name="SAPBEXresItem 15 4" xfId="8921" xr:uid="{00000000-0005-0000-0000-000096760000}"/>
    <cellStyle name="SAPBEXresItem 15 4 2" xfId="27830" xr:uid="{00000000-0005-0000-0000-000097760000}"/>
    <cellStyle name="SAPBEXresItem 15 5" xfId="11372" xr:uid="{00000000-0005-0000-0000-000098760000}"/>
    <cellStyle name="SAPBEXresItem 15 5 2" xfId="30281" xr:uid="{00000000-0005-0000-0000-000099760000}"/>
    <cellStyle name="SAPBEXresItem 15 6" xfId="13827" xr:uid="{00000000-0005-0000-0000-00009A760000}"/>
    <cellStyle name="SAPBEXresItem 15 6 2" xfId="32736" xr:uid="{00000000-0005-0000-0000-00009B760000}"/>
    <cellStyle name="SAPBEXresItem 15 7" xfId="16068" xr:uid="{00000000-0005-0000-0000-00009C760000}"/>
    <cellStyle name="SAPBEXresItem 15 7 2" xfId="34977" xr:uid="{00000000-0005-0000-0000-00009D760000}"/>
    <cellStyle name="SAPBEXresItem 15 8" xfId="18523" xr:uid="{00000000-0005-0000-0000-00009E760000}"/>
    <cellStyle name="SAPBEXresItem 15 8 2" xfId="37432" xr:uid="{00000000-0005-0000-0000-00009F760000}"/>
    <cellStyle name="SAPBEXresItem 15 9" xfId="20595" xr:uid="{00000000-0005-0000-0000-0000A0760000}"/>
    <cellStyle name="SAPBEXresItem 16" xfId="796" xr:uid="{00000000-0005-0000-0000-0000A1760000}"/>
    <cellStyle name="SAPBEXresItem 16 2" xfId="3382" xr:uid="{00000000-0005-0000-0000-0000A2760000}"/>
    <cellStyle name="SAPBEXresItem 16 2 2" xfId="22291" xr:uid="{00000000-0005-0000-0000-0000A3760000}"/>
    <cellStyle name="SAPBEXresItem 16 3" xfId="6333" xr:uid="{00000000-0005-0000-0000-0000A4760000}"/>
    <cellStyle name="SAPBEXresItem 16 3 2" xfId="25242" xr:uid="{00000000-0005-0000-0000-0000A5760000}"/>
    <cellStyle name="SAPBEXresItem 16 4" xfId="8357" xr:uid="{00000000-0005-0000-0000-0000A6760000}"/>
    <cellStyle name="SAPBEXresItem 16 4 2" xfId="27266" xr:uid="{00000000-0005-0000-0000-0000A7760000}"/>
    <cellStyle name="SAPBEXresItem 16 5" xfId="10757" xr:uid="{00000000-0005-0000-0000-0000A8760000}"/>
    <cellStyle name="SAPBEXresItem 16 5 2" xfId="29666" xr:uid="{00000000-0005-0000-0000-0000A9760000}"/>
    <cellStyle name="SAPBEXresItem 16 6" xfId="13683" xr:uid="{00000000-0005-0000-0000-0000AA760000}"/>
    <cellStyle name="SAPBEXresItem 16 6 2" xfId="32592" xr:uid="{00000000-0005-0000-0000-0000AB760000}"/>
    <cellStyle name="SAPBEXresItem 16 7" xfId="15453" xr:uid="{00000000-0005-0000-0000-0000AC760000}"/>
    <cellStyle name="SAPBEXresItem 16 7 2" xfId="34362" xr:uid="{00000000-0005-0000-0000-0000AD760000}"/>
    <cellStyle name="SAPBEXresItem 16 8" xfId="18379" xr:uid="{00000000-0005-0000-0000-0000AE760000}"/>
    <cellStyle name="SAPBEXresItem 16 8 2" xfId="37288" xr:uid="{00000000-0005-0000-0000-0000AF760000}"/>
    <cellStyle name="SAPBEXresItem 16 9" xfId="20032" xr:uid="{00000000-0005-0000-0000-0000B0760000}"/>
    <cellStyle name="SAPBEXresItem 17" xfId="476" xr:uid="{00000000-0005-0000-0000-0000B1760000}"/>
    <cellStyle name="SAPBEXresItem 17 2" xfId="3062" xr:uid="{00000000-0005-0000-0000-0000B2760000}"/>
    <cellStyle name="SAPBEXresItem 17 2 2" xfId="21971" xr:uid="{00000000-0005-0000-0000-0000B3760000}"/>
    <cellStyle name="SAPBEXresItem 17 3" xfId="5390" xr:uid="{00000000-0005-0000-0000-0000B4760000}"/>
    <cellStyle name="SAPBEXresItem 17 3 2" xfId="24299" xr:uid="{00000000-0005-0000-0000-0000B5760000}"/>
    <cellStyle name="SAPBEXresItem 17 4" xfId="7615" xr:uid="{00000000-0005-0000-0000-0000B6760000}"/>
    <cellStyle name="SAPBEXresItem 17 4 2" xfId="26524" xr:uid="{00000000-0005-0000-0000-0000B7760000}"/>
    <cellStyle name="SAPBEXresItem 17 5" xfId="9946" xr:uid="{00000000-0005-0000-0000-0000B8760000}"/>
    <cellStyle name="SAPBEXresItem 17 5 2" xfId="28855" xr:uid="{00000000-0005-0000-0000-0000B9760000}"/>
    <cellStyle name="SAPBEXresItem 17 6" xfId="12332" xr:uid="{00000000-0005-0000-0000-0000BA760000}"/>
    <cellStyle name="SAPBEXresItem 17 6 2" xfId="31241" xr:uid="{00000000-0005-0000-0000-0000BB760000}"/>
    <cellStyle name="SAPBEXresItem 17 7" xfId="14642" xr:uid="{00000000-0005-0000-0000-0000BC760000}"/>
    <cellStyle name="SAPBEXresItem 17 7 2" xfId="33551" xr:uid="{00000000-0005-0000-0000-0000BD760000}"/>
    <cellStyle name="SAPBEXresItem 17 8" xfId="17028" xr:uid="{00000000-0005-0000-0000-0000BE760000}"/>
    <cellStyle name="SAPBEXresItem 17 8 2" xfId="35937" xr:uid="{00000000-0005-0000-0000-0000BF760000}"/>
    <cellStyle name="SAPBEXresItem 17 9" xfId="19286" xr:uid="{00000000-0005-0000-0000-0000C0760000}"/>
    <cellStyle name="SAPBEXresItem 18" xfId="858" xr:uid="{00000000-0005-0000-0000-0000C1760000}"/>
    <cellStyle name="SAPBEXresItem 18 2" xfId="3444" xr:uid="{00000000-0005-0000-0000-0000C2760000}"/>
    <cellStyle name="SAPBEXresItem 18 2 2" xfId="22353" xr:uid="{00000000-0005-0000-0000-0000C3760000}"/>
    <cellStyle name="SAPBEXresItem 18 3" xfId="5615" xr:uid="{00000000-0005-0000-0000-0000C4760000}"/>
    <cellStyle name="SAPBEXresItem 18 3 2" xfId="24524" xr:uid="{00000000-0005-0000-0000-0000C5760000}"/>
    <cellStyle name="SAPBEXresItem 18 4" xfId="7960" xr:uid="{00000000-0005-0000-0000-0000C6760000}"/>
    <cellStyle name="SAPBEXresItem 18 4 2" xfId="26869" xr:uid="{00000000-0005-0000-0000-0000C7760000}"/>
    <cellStyle name="SAPBEXresItem 18 5" xfId="10319" xr:uid="{00000000-0005-0000-0000-0000C8760000}"/>
    <cellStyle name="SAPBEXresItem 18 5 2" xfId="29228" xr:uid="{00000000-0005-0000-0000-0000C9760000}"/>
    <cellStyle name="SAPBEXresItem 18 6" xfId="13012" xr:uid="{00000000-0005-0000-0000-0000CA760000}"/>
    <cellStyle name="SAPBEXresItem 18 6 2" xfId="31921" xr:uid="{00000000-0005-0000-0000-0000CB760000}"/>
    <cellStyle name="SAPBEXresItem 18 7" xfId="15015" xr:uid="{00000000-0005-0000-0000-0000CC760000}"/>
    <cellStyle name="SAPBEXresItem 18 7 2" xfId="33924" xr:uid="{00000000-0005-0000-0000-0000CD760000}"/>
    <cellStyle name="SAPBEXresItem 18 8" xfId="17708" xr:uid="{00000000-0005-0000-0000-0000CE760000}"/>
    <cellStyle name="SAPBEXresItem 18 8 2" xfId="36617" xr:uid="{00000000-0005-0000-0000-0000CF760000}"/>
    <cellStyle name="SAPBEXresItem 18 9" xfId="19631" xr:uid="{00000000-0005-0000-0000-0000D0760000}"/>
    <cellStyle name="SAPBEXresItem 19" xfId="804" xr:uid="{00000000-0005-0000-0000-0000D1760000}"/>
    <cellStyle name="SAPBEXresItem 19 2" xfId="3390" xr:uid="{00000000-0005-0000-0000-0000D2760000}"/>
    <cellStyle name="SAPBEXresItem 19 2 2" xfId="22299" xr:uid="{00000000-0005-0000-0000-0000D3760000}"/>
    <cellStyle name="SAPBEXresItem 19 3" xfId="6913" xr:uid="{00000000-0005-0000-0000-0000D4760000}"/>
    <cellStyle name="SAPBEXresItem 19 3 2" xfId="25822" xr:uid="{00000000-0005-0000-0000-0000D5760000}"/>
    <cellStyle name="SAPBEXresItem 19 4" xfId="9191" xr:uid="{00000000-0005-0000-0000-0000D6760000}"/>
    <cellStyle name="SAPBEXresItem 19 4 2" xfId="28100" xr:uid="{00000000-0005-0000-0000-0000D7760000}"/>
    <cellStyle name="SAPBEXresItem 19 5" xfId="11671" xr:uid="{00000000-0005-0000-0000-0000D8760000}"/>
    <cellStyle name="SAPBEXresItem 19 5 2" xfId="30580" xr:uid="{00000000-0005-0000-0000-0000D9760000}"/>
    <cellStyle name="SAPBEXresItem 19 6" xfId="11227" xr:uid="{00000000-0005-0000-0000-0000DA760000}"/>
    <cellStyle name="SAPBEXresItem 19 6 2" xfId="30136" xr:uid="{00000000-0005-0000-0000-0000DB760000}"/>
    <cellStyle name="SAPBEXresItem 19 7" xfId="16367" xr:uid="{00000000-0005-0000-0000-0000DC760000}"/>
    <cellStyle name="SAPBEXresItem 19 7 2" xfId="35276" xr:uid="{00000000-0005-0000-0000-0000DD760000}"/>
    <cellStyle name="SAPBEXresItem 19 8" xfId="15923" xr:uid="{00000000-0005-0000-0000-0000DE760000}"/>
    <cellStyle name="SAPBEXresItem 19 8 2" xfId="34832" xr:uid="{00000000-0005-0000-0000-0000DF760000}"/>
    <cellStyle name="SAPBEXresItem 19 9" xfId="20866" xr:uid="{00000000-0005-0000-0000-0000E0760000}"/>
    <cellStyle name="SAPBEXresItem 2" xfId="208" xr:uid="{00000000-0005-0000-0000-0000E1760000}"/>
    <cellStyle name="SAPBEXresItem 2 2" xfId="2794" xr:uid="{00000000-0005-0000-0000-0000E2760000}"/>
    <cellStyle name="SAPBEXresItem 2 2 2" xfId="21703" xr:uid="{00000000-0005-0000-0000-0000E3760000}"/>
    <cellStyle name="SAPBEXresItem 2 3" xfId="7271" xr:uid="{00000000-0005-0000-0000-0000E4760000}"/>
    <cellStyle name="SAPBEXresItem 2 3 2" xfId="26180" xr:uid="{00000000-0005-0000-0000-0000E5760000}"/>
    <cellStyle name="SAPBEXresItem 2 4" xfId="7896" xr:uid="{00000000-0005-0000-0000-0000E6760000}"/>
    <cellStyle name="SAPBEXresItem 2 4 2" xfId="26805" xr:uid="{00000000-0005-0000-0000-0000E7760000}"/>
    <cellStyle name="SAPBEXresItem 2 5" xfId="10251" xr:uid="{00000000-0005-0000-0000-0000E8760000}"/>
    <cellStyle name="SAPBEXresItem 2 5 2" xfId="29160" xr:uid="{00000000-0005-0000-0000-0000E9760000}"/>
    <cellStyle name="SAPBEXresItem 2 6" xfId="13336" xr:uid="{00000000-0005-0000-0000-0000EA760000}"/>
    <cellStyle name="SAPBEXresItem 2 6 2" xfId="32245" xr:uid="{00000000-0005-0000-0000-0000EB760000}"/>
    <cellStyle name="SAPBEXresItem 2 7" xfId="14947" xr:uid="{00000000-0005-0000-0000-0000EC760000}"/>
    <cellStyle name="SAPBEXresItem 2 7 2" xfId="33856" xr:uid="{00000000-0005-0000-0000-0000ED760000}"/>
    <cellStyle name="SAPBEXresItem 2 8" xfId="18032" xr:uid="{00000000-0005-0000-0000-0000EE760000}"/>
    <cellStyle name="SAPBEXresItem 2 8 2" xfId="36941" xr:uid="{00000000-0005-0000-0000-0000EF760000}"/>
    <cellStyle name="SAPBEXresItem 2 9" xfId="19569" xr:uid="{00000000-0005-0000-0000-0000F0760000}"/>
    <cellStyle name="SAPBEXresItem 20" xfId="768" xr:uid="{00000000-0005-0000-0000-0000F1760000}"/>
    <cellStyle name="SAPBEXresItem 20 2" xfId="3354" xr:uid="{00000000-0005-0000-0000-0000F2760000}"/>
    <cellStyle name="SAPBEXresItem 20 2 2" xfId="22263" xr:uid="{00000000-0005-0000-0000-0000F3760000}"/>
    <cellStyle name="SAPBEXresItem 20 3" xfId="6173" xr:uid="{00000000-0005-0000-0000-0000F4760000}"/>
    <cellStyle name="SAPBEXresItem 20 3 2" xfId="25082" xr:uid="{00000000-0005-0000-0000-0000F5760000}"/>
    <cellStyle name="SAPBEXresItem 20 4" xfId="9281" xr:uid="{00000000-0005-0000-0000-0000F6760000}"/>
    <cellStyle name="SAPBEXresItem 20 4 2" xfId="28190" xr:uid="{00000000-0005-0000-0000-0000F7760000}"/>
    <cellStyle name="SAPBEXresItem 20 5" xfId="11572" xr:uid="{00000000-0005-0000-0000-0000F8760000}"/>
    <cellStyle name="SAPBEXresItem 20 5 2" xfId="30481" xr:uid="{00000000-0005-0000-0000-0000F9760000}"/>
    <cellStyle name="SAPBEXresItem 20 6" xfId="14148" xr:uid="{00000000-0005-0000-0000-0000FA760000}"/>
    <cellStyle name="SAPBEXresItem 20 6 2" xfId="33057" xr:uid="{00000000-0005-0000-0000-0000FB760000}"/>
    <cellStyle name="SAPBEXresItem 20 7" xfId="16268" xr:uid="{00000000-0005-0000-0000-0000FC760000}"/>
    <cellStyle name="SAPBEXresItem 20 7 2" xfId="35177" xr:uid="{00000000-0005-0000-0000-0000FD760000}"/>
    <cellStyle name="SAPBEXresItem 20 8" xfId="18844" xr:uid="{00000000-0005-0000-0000-0000FE760000}"/>
    <cellStyle name="SAPBEXresItem 20 8 2" xfId="37753" xr:uid="{00000000-0005-0000-0000-0000FF760000}"/>
    <cellStyle name="SAPBEXresItem 20 9" xfId="20774" xr:uid="{00000000-0005-0000-0000-000000770000}"/>
    <cellStyle name="SAPBEXresItem 21" xfId="970" xr:uid="{00000000-0005-0000-0000-000001770000}"/>
    <cellStyle name="SAPBEXresItem 21 2" xfId="3556" xr:uid="{00000000-0005-0000-0000-000002770000}"/>
    <cellStyle name="SAPBEXresItem 21 2 2" xfId="22465" xr:uid="{00000000-0005-0000-0000-000003770000}"/>
    <cellStyle name="SAPBEXresItem 21 3" xfId="6183" xr:uid="{00000000-0005-0000-0000-000004770000}"/>
    <cellStyle name="SAPBEXresItem 21 3 2" xfId="25092" xr:uid="{00000000-0005-0000-0000-000005770000}"/>
    <cellStyle name="SAPBEXresItem 21 4" xfId="8390" xr:uid="{00000000-0005-0000-0000-000006770000}"/>
    <cellStyle name="SAPBEXresItem 21 4 2" xfId="27299" xr:uid="{00000000-0005-0000-0000-000007770000}"/>
    <cellStyle name="SAPBEXresItem 21 5" xfId="10794" xr:uid="{00000000-0005-0000-0000-000008770000}"/>
    <cellStyle name="SAPBEXresItem 21 5 2" xfId="29703" xr:uid="{00000000-0005-0000-0000-000009770000}"/>
    <cellStyle name="SAPBEXresItem 21 6" xfId="12292" xr:uid="{00000000-0005-0000-0000-00000A770000}"/>
    <cellStyle name="SAPBEXresItem 21 6 2" xfId="31201" xr:uid="{00000000-0005-0000-0000-00000B770000}"/>
    <cellStyle name="SAPBEXresItem 21 7" xfId="15490" xr:uid="{00000000-0005-0000-0000-00000C770000}"/>
    <cellStyle name="SAPBEXresItem 21 7 2" xfId="34399" xr:uid="{00000000-0005-0000-0000-00000D770000}"/>
    <cellStyle name="SAPBEXresItem 21 8" xfId="16988" xr:uid="{00000000-0005-0000-0000-00000E770000}"/>
    <cellStyle name="SAPBEXresItem 21 8 2" xfId="35897" xr:uid="{00000000-0005-0000-0000-00000F770000}"/>
    <cellStyle name="SAPBEXresItem 21 9" xfId="20065" xr:uid="{00000000-0005-0000-0000-000010770000}"/>
    <cellStyle name="SAPBEXresItem 22" xfId="929" xr:uid="{00000000-0005-0000-0000-000011770000}"/>
    <cellStyle name="SAPBEXresItem 22 2" xfId="3515" xr:uid="{00000000-0005-0000-0000-000012770000}"/>
    <cellStyle name="SAPBEXresItem 22 2 2" xfId="22424" xr:uid="{00000000-0005-0000-0000-000013770000}"/>
    <cellStyle name="SAPBEXresItem 22 3" xfId="5815" xr:uid="{00000000-0005-0000-0000-000014770000}"/>
    <cellStyle name="SAPBEXresItem 22 3 2" xfId="24724" xr:uid="{00000000-0005-0000-0000-000015770000}"/>
    <cellStyle name="SAPBEXresItem 22 4" xfId="8490" xr:uid="{00000000-0005-0000-0000-000016770000}"/>
    <cellStyle name="SAPBEXresItem 22 4 2" xfId="27399" xr:uid="{00000000-0005-0000-0000-000017770000}"/>
    <cellStyle name="SAPBEXresItem 22 5" xfId="10899" xr:uid="{00000000-0005-0000-0000-000018770000}"/>
    <cellStyle name="SAPBEXresItem 22 5 2" xfId="29808" xr:uid="{00000000-0005-0000-0000-000019770000}"/>
    <cellStyle name="SAPBEXresItem 22 6" xfId="13303" xr:uid="{00000000-0005-0000-0000-00001A770000}"/>
    <cellStyle name="SAPBEXresItem 22 6 2" xfId="32212" xr:uid="{00000000-0005-0000-0000-00001B770000}"/>
    <cellStyle name="SAPBEXresItem 22 7" xfId="15595" xr:uid="{00000000-0005-0000-0000-00001C770000}"/>
    <cellStyle name="SAPBEXresItem 22 7 2" xfId="34504" xr:uid="{00000000-0005-0000-0000-00001D770000}"/>
    <cellStyle name="SAPBEXresItem 22 8" xfId="17999" xr:uid="{00000000-0005-0000-0000-00001E770000}"/>
    <cellStyle name="SAPBEXresItem 22 8 2" xfId="36908" xr:uid="{00000000-0005-0000-0000-00001F770000}"/>
    <cellStyle name="SAPBEXresItem 22 9" xfId="20164" xr:uid="{00000000-0005-0000-0000-000020770000}"/>
    <cellStyle name="SAPBEXresItem 23" xfId="1032" xr:uid="{00000000-0005-0000-0000-000021770000}"/>
    <cellStyle name="SAPBEXresItem 23 2" xfId="3618" xr:uid="{00000000-0005-0000-0000-000022770000}"/>
    <cellStyle name="SAPBEXresItem 23 2 2" xfId="22527" xr:uid="{00000000-0005-0000-0000-000023770000}"/>
    <cellStyle name="SAPBEXresItem 23 3" xfId="6923" xr:uid="{00000000-0005-0000-0000-000024770000}"/>
    <cellStyle name="SAPBEXresItem 23 3 2" xfId="25832" xr:uid="{00000000-0005-0000-0000-000025770000}"/>
    <cellStyle name="SAPBEXresItem 23 4" xfId="8571" xr:uid="{00000000-0005-0000-0000-000026770000}"/>
    <cellStyle name="SAPBEXresItem 23 4 2" xfId="27480" xr:uid="{00000000-0005-0000-0000-000027770000}"/>
    <cellStyle name="SAPBEXresItem 23 5" xfId="10987" xr:uid="{00000000-0005-0000-0000-000028770000}"/>
    <cellStyle name="SAPBEXresItem 23 5 2" xfId="29896" xr:uid="{00000000-0005-0000-0000-000029770000}"/>
    <cellStyle name="SAPBEXresItem 23 6" xfId="12687" xr:uid="{00000000-0005-0000-0000-00002A770000}"/>
    <cellStyle name="SAPBEXresItem 23 6 2" xfId="31596" xr:uid="{00000000-0005-0000-0000-00002B770000}"/>
    <cellStyle name="SAPBEXresItem 23 7" xfId="15683" xr:uid="{00000000-0005-0000-0000-00002C770000}"/>
    <cellStyle name="SAPBEXresItem 23 7 2" xfId="34592" xr:uid="{00000000-0005-0000-0000-00002D770000}"/>
    <cellStyle name="SAPBEXresItem 23 8" xfId="17383" xr:uid="{00000000-0005-0000-0000-00002E770000}"/>
    <cellStyle name="SAPBEXresItem 23 8 2" xfId="36292" xr:uid="{00000000-0005-0000-0000-00002F770000}"/>
    <cellStyle name="SAPBEXresItem 23 9" xfId="20245" xr:uid="{00000000-0005-0000-0000-000030770000}"/>
    <cellStyle name="SAPBEXresItem 24" xfId="1075" xr:uid="{00000000-0005-0000-0000-000031770000}"/>
    <cellStyle name="SAPBEXresItem 24 2" xfId="3661" xr:uid="{00000000-0005-0000-0000-000032770000}"/>
    <cellStyle name="SAPBEXresItem 24 2 2" xfId="22570" xr:uid="{00000000-0005-0000-0000-000033770000}"/>
    <cellStyle name="SAPBEXresItem 24 3" xfId="6624" xr:uid="{00000000-0005-0000-0000-000034770000}"/>
    <cellStyle name="SAPBEXresItem 24 3 2" xfId="25533" xr:uid="{00000000-0005-0000-0000-000035770000}"/>
    <cellStyle name="SAPBEXresItem 24 4" xfId="9346" xr:uid="{00000000-0005-0000-0000-000036770000}"/>
    <cellStyle name="SAPBEXresItem 24 4 2" xfId="28255" xr:uid="{00000000-0005-0000-0000-000037770000}"/>
    <cellStyle name="SAPBEXresItem 24 5" xfId="11830" xr:uid="{00000000-0005-0000-0000-000038770000}"/>
    <cellStyle name="SAPBEXresItem 24 5 2" xfId="30739" xr:uid="{00000000-0005-0000-0000-000039770000}"/>
    <cellStyle name="SAPBEXresItem 24 6" xfId="14102" xr:uid="{00000000-0005-0000-0000-00003A770000}"/>
    <cellStyle name="SAPBEXresItem 24 6 2" xfId="33011" xr:uid="{00000000-0005-0000-0000-00003B770000}"/>
    <cellStyle name="SAPBEXresItem 24 7" xfId="16526" xr:uid="{00000000-0005-0000-0000-00003C770000}"/>
    <cellStyle name="SAPBEXresItem 24 7 2" xfId="35435" xr:uid="{00000000-0005-0000-0000-00003D770000}"/>
    <cellStyle name="SAPBEXresItem 24 8" xfId="18798" xr:uid="{00000000-0005-0000-0000-00003E770000}"/>
    <cellStyle name="SAPBEXresItem 24 8 2" xfId="37707" xr:uid="{00000000-0005-0000-0000-00003F770000}"/>
    <cellStyle name="SAPBEXresItem 24 9" xfId="21020" xr:uid="{00000000-0005-0000-0000-000040770000}"/>
    <cellStyle name="SAPBEXresItem 25" xfId="1118" xr:uid="{00000000-0005-0000-0000-000041770000}"/>
    <cellStyle name="SAPBEXresItem 25 2" xfId="3704" xr:uid="{00000000-0005-0000-0000-000042770000}"/>
    <cellStyle name="SAPBEXresItem 25 2 2" xfId="22613" xr:uid="{00000000-0005-0000-0000-000043770000}"/>
    <cellStyle name="SAPBEXresItem 25 3" xfId="5582" xr:uid="{00000000-0005-0000-0000-000044770000}"/>
    <cellStyle name="SAPBEXresItem 25 3 2" xfId="24491" xr:uid="{00000000-0005-0000-0000-000045770000}"/>
    <cellStyle name="SAPBEXresItem 25 4" xfId="9288" xr:uid="{00000000-0005-0000-0000-000046770000}"/>
    <cellStyle name="SAPBEXresItem 25 4 2" xfId="28197" xr:uid="{00000000-0005-0000-0000-000047770000}"/>
    <cellStyle name="SAPBEXresItem 25 5" xfId="11770" xr:uid="{00000000-0005-0000-0000-000048770000}"/>
    <cellStyle name="SAPBEXresItem 25 5 2" xfId="30679" xr:uid="{00000000-0005-0000-0000-000049770000}"/>
    <cellStyle name="SAPBEXresItem 25 6" xfId="12451" xr:uid="{00000000-0005-0000-0000-00004A770000}"/>
    <cellStyle name="SAPBEXresItem 25 6 2" xfId="31360" xr:uid="{00000000-0005-0000-0000-00004B770000}"/>
    <cellStyle name="SAPBEXresItem 25 7" xfId="16466" xr:uid="{00000000-0005-0000-0000-00004C770000}"/>
    <cellStyle name="SAPBEXresItem 25 7 2" xfId="35375" xr:uid="{00000000-0005-0000-0000-00004D770000}"/>
    <cellStyle name="SAPBEXresItem 25 8" xfId="17147" xr:uid="{00000000-0005-0000-0000-00004E770000}"/>
    <cellStyle name="SAPBEXresItem 25 8 2" xfId="36056" xr:uid="{00000000-0005-0000-0000-00004F770000}"/>
    <cellStyle name="SAPBEXresItem 25 9" xfId="20962" xr:uid="{00000000-0005-0000-0000-000050770000}"/>
    <cellStyle name="SAPBEXresItem 26" xfId="1039" xr:uid="{00000000-0005-0000-0000-000051770000}"/>
    <cellStyle name="SAPBEXresItem 26 2" xfId="3625" xr:uid="{00000000-0005-0000-0000-000052770000}"/>
    <cellStyle name="SAPBEXresItem 26 2 2" xfId="22534" xr:uid="{00000000-0005-0000-0000-000053770000}"/>
    <cellStyle name="SAPBEXresItem 26 3" xfId="7031" xr:uid="{00000000-0005-0000-0000-000054770000}"/>
    <cellStyle name="SAPBEXresItem 26 3 2" xfId="25940" xr:uid="{00000000-0005-0000-0000-000055770000}"/>
    <cellStyle name="SAPBEXresItem 26 4" xfId="7824" xr:uid="{00000000-0005-0000-0000-000056770000}"/>
    <cellStyle name="SAPBEXresItem 26 4 2" xfId="26733" xr:uid="{00000000-0005-0000-0000-000057770000}"/>
    <cellStyle name="SAPBEXresItem 26 5" xfId="10173" xr:uid="{00000000-0005-0000-0000-000058770000}"/>
    <cellStyle name="SAPBEXresItem 26 5 2" xfId="29082" xr:uid="{00000000-0005-0000-0000-000059770000}"/>
    <cellStyle name="SAPBEXresItem 26 6" xfId="12675" xr:uid="{00000000-0005-0000-0000-00005A770000}"/>
    <cellStyle name="SAPBEXresItem 26 6 2" xfId="31584" xr:uid="{00000000-0005-0000-0000-00005B770000}"/>
    <cellStyle name="SAPBEXresItem 26 7" xfId="14869" xr:uid="{00000000-0005-0000-0000-00005C770000}"/>
    <cellStyle name="SAPBEXresItem 26 7 2" xfId="33778" xr:uid="{00000000-0005-0000-0000-00005D770000}"/>
    <cellStyle name="SAPBEXresItem 26 8" xfId="17371" xr:uid="{00000000-0005-0000-0000-00005E770000}"/>
    <cellStyle name="SAPBEXresItem 26 8 2" xfId="36280" xr:uid="{00000000-0005-0000-0000-00005F770000}"/>
    <cellStyle name="SAPBEXresItem 26 9" xfId="19497" xr:uid="{00000000-0005-0000-0000-000060770000}"/>
    <cellStyle name="SAPBEXresItem 27" xfId="966" xr:uid="{00000000-0005-0000-0000-000061770000}"/>
    <cellStyle name="SAPBEXresItem 27 2" xfId="3552" xr:uid="{00000000-0005-0000-0000-000062770000}"/>
    <cellStyle name="SAPBEXresItem 27 2 2" xfId="22461" xr:uid="{00000000-0005-0000-0000-000063770000}"/>
    <cellStyle name="SAPBEXresItem 27 3" xfId="5986" xr:uid="{00000000-0005-0000-0000-000064770000}"/>
    <cellStyle name="SAPBEXresItem 27 3 2" xfId="24895" xr:uid="{00000000-0005-0000-0000-000065770000}"/>
    <cellStyle name="SAPBEXresItem 27 4" xfId="8407" xr:uid="{00000000-0005-0000-0000-000066770000}"/>
    <cellStyle name="SAPBEXresItem 27 4 2" xfId="27316" xr:uid="{00000000-0005-0000-0000-000067770000}"/>
    <cellStyle name="SAPBEXresItem 27 5" xfId="10812" xr:uid="{00000000-0005-0000-0000-000068770000}"/>
    <cellStyle name="SAPBEXresItem 27 5 2" xfId="29721" xr:uid="{00000000-0005-0000-0000-000069770000}"/>
    <cellStyle name="SAPBEXresItem 27 6" xfId="12945" xr:uid="{00000000-0005-0000-0000-00006A770000}"/>
    <cellStyle name="SAPBEXresItem 27 6 2" xfId="31854" xr:uid="{00000000-0005-0000-0000-00006B770000}"/>
    <cellStyle name="SAPBEXresItem 27 7" xfId="15508" xr:uid="{00000000-0005-0000-0000-00006C770000}"/>
    <cellStyle name="SAPBEXresItem 27 7 2" xfId="34417" xr:uid="{00000000-0005-0000-0000-00006D770000}"/>
    <cellStyle name="SAPBEXresItem 27 8" xfId="17641" xr:uid="{00000000-0005-0000-0000-00006E770000}"/>
    <cellStyle name="SAPBEXresItem 27 8 2" xfId="36550" xr:uid="{00000000-0005-0000-0000-00006F770000}"/>
    <cellStyle name="SAPBEXresItem 27 9" xfId="20081" xr:uid="{00000000-0005-0000-0000-000070770000}"/>
    <cellStyle name="SAPBEXresItem 28" xfId="1223" xr:uid="{00000000-0005-0000-0000-000071770000}"/>
    <cellStyle name="SAPBEXresItem 28 2" xfId="3809" xr:uid="{00000000-0005-0000-0000-000072770000}"/>
    <cellStyle name="SAPBEXresItem 28 2 2" xfId="22718" xr:uid="{00000000-0005-0000-0000-000073770000}"/>
    <cellStyle name="SAPBEXresItem 28 3" xfId="6900" xr:uid="{00000000-0005-0000-0000-000074770000}"/>
    <cellStyle name="SAPBEXresItem 28 3 2" xfId="25809" xr:uid="{00000000-0005-0000-0000-000075770000}"/>
    <cellStyle name="SAPBEXresItem 28 4" xfId="8349" xr:uid="{00000000-0005-0000-0000-000076770000}"/>
    <cellStyle name="SAPBEXresItem 28 4 2" xfId="27258" xr:uid="{00000000-0005-0000-0000-000077770000}"/>
    <cellStyle name="SAPBEXresItem 28 5" xfId="10747" xr:uid="{00000000-0005-0000-0000-000078770000}"/>
    <cellStyle name="SAPBEXresItem 28 5 2" xfId="29656" xr:uid="{00000000-0005-0000-0000-000079770000}"/>
    <cellStyle name="SAPBEXresItem 28 6" xfId="13593" xr:uid="{00000000-0005-0000-0000-00007A770000}"/>
    <cellStyle name="SAPBEXresItem 28 6 2" xfId="32502" xr:uid="{00000000-0005-0000-0000-00007B770000}"/>
    <cellStyle name="SAPBEXresItem 28 7" xfId="15443" xr:uid="{00000000-0005-0000-0000-00007C770000}"/>
    <cellStyle name="SAPBEXresItem 28 7 2" xfId="34352" xr:uid="{00000000-0005-0000-0000-00007D770000}"/>
    <cellStyle name="SAPBEXresItem 28 8" xfId="18289" xr:uid="{00000000-0005-0000-0000-00007E770000}"/>
    <cellStyle name="SAPBEXresItem 28 8 2" xfId="37198" xr:uid="{00000000-0005-0000-0000-00007F770000}"/>
    <cellStyle name="SAPBEXresItem 28 9" xfId="20022" xr:uid="{00000000-0005-0000-0000-000080770000}"/>
    <cellStyle name="SAPBEXresItem 29" xfId="1266" xr:uid="{00000000-0005-0000-0000-000081770000}"/>
    <cellStyle name="SAPBEXresItem 29 2" xfId="3852" xr:uid="{00000000-0005-0000-0000-000082770000}"/>
    <cellStyle name="SAPBEXresItem 29 2 2" xfId="22761" xr:uid="{00000000-0005-0000-0000-000083770000}"/>
    <cellStyle name="SAPBEXresItem 29 3" xfId="5197" xr:uid="{00000000-0005-0000-0000-000084770000}"/>
    <cellStyle name="SAPBEXresItem 29 3 2" xfId="24106" xr:uid="{00000000-0005-0000-0000-000085770000}"/>
    <cellStyle name="SAPBEXresItem 29 4" xfId="9461" xr:uid="{00000000-0005-0000-0000-000086770000}"/>
    <cellStyle name="SAPBEXresItem 29 4 2" xfId="28370" xr:uid="{00000000-0005-0000-0000-000087770000}"/>
    <cellStyle name="SAPBEXresItem 29 5" xfId="11615" xr:uid="{00000000-0005-0000-0000-000088770000}"/>
    <cellStyle name="SAPBEXresItem 29 5 2" xfId="30524" xr:uid="{00000000-0005-0000-0000-000089770000}"/>
    <cellStyle name="SAPBEXresItem 29 6" xfId="13472" xr:uid="{00000000-0005-0000-0000-00008A770000}"/>
    <cellStyle name="SAPBEXresItem 29 6 2" xfId="32381" xr:uid="{00000000-0005-0000-0000-00008B770000}"/>
    <cellStyle name="SAPBEXresItem 29 7" xfId="16311" xr:uid="{00000000-0005-0000-0000-00008C770000}"/>
    <cellStyle name="SAPBEXresItem 29 7 2" xfId="35220" xr:uid="{00000000-0005-0000-0000-00008D770000}"/>
    <cellStyle name="SAPBEXresItem 29 8" xfId="18168" xr:uid="{00000000-0005-0000-0000-00008E770000}"/>
    <cellStyle name="SAPBEXresItem 29 8 2" xfId="37077" xr:uid="{00000000-0005-0000-0000-00008F770000}"/>
    <cellStyle name="SAPBEXresItem 29 9" xfId="20813" xr:uid="{00000000-0005-0000-0000-000090770000}"/>
    <cellStyle name="SAPBEXresItem 3" xfId="254" xr:uid="{00000000-0005-0000-0000-000091770000}"/>
    <cellStyle name="SAPBEXresItem 3 2" xfId="2840" xr:uid="{00000000-0005-0000-0000-000092770000}"/>
    <cellStyle name="SAPBEXresItem 3 2 2" xfId="21749" xr:uid="{00000000-0005-0000-0000-000093770000}"/>
    <cellStyle name="SAPBEXresItem 3 3" xfId="5256" xr:uid="{00000000-0005-0000-0000-000094770000}"/>
    <cellStyle name="SAPBEXresItem 3 3 2" xfId="24165" xr:uid="{00000000-0005-0000-0000-000095770000}"/>
    <cellStyle name="SAPBEXresItem 3 4" xfId="9428" xr:uid="{00000000-0005-0000-0000-000096770000}"/>
    <cellStyle name="SAPBEXresItem 3 4 2" xfId="28337" xr:uid="{00000000-0005-0000-0000-000097770000}"/>
    <cellStyle name="SAPBEXresItem 3 5" xfId="10053" xr:uid="{00000000-0005-0000-0000-000098770000}"/>
    <cellStyle name="SAPBEXresItem 3 5 2" xfId="28962" xr:uid="{00000000-0005-0000-0000-000099770000}"/>
    <cellStyle name="SAPBEXresItem 3 6" xfId="12244" xr:uid="{00000000-0005-0000-0000-00009A770000}"/>
    <cellStyle name="SAPBEXresItem 3 6 2" xfId="31153" xr:uid="{00000000-0005-0000-0000-00009B770000}"/>
    <cellStyle name="SAPBEXresItem 3 7" xfId="14749" xr:uid="{00000000-0005-0000-0000-00009C770000}"/>
    <cellStyle name="SAPBEXresItem 3 7 2" xfId="33658" xr:uid="{00000000-0005-0000-0000-00009D770000}"/>
    <cellStyle name="SAPBEXresItem 3 8" xfId="16940" xr:uid="{00000000-0005-0000-0000-00009E770000}"/>
    <cellStyle name="SAPBEXresItem 3 8 2" xfId="35849" xr:uid="{00000000-0005-0000-0000-00009F770000}"/>
    <cellStyle name="SAPBEXresItem 3 9" xfId="19381" xr:uid="{00000000-0005-0000-0000-0000A0770000}"/>
    <cellStyle name="SAPBEXresItem 30" xfId="1309" xr:uid="{00000000-0005-0000-0000-0000A1770000}"/>
    <cellStyle name="SAPBEXresItem 30 2" xfId="3895" xr:uid="{00000000-0005-0000-0000-0000A2770000}"/>
    <cellStyle name="SAPBEXresItem 30 2 2" xfId="22804" xr:uid="{00000000-0005-0000-0000-0000A3770000}"/>
    <cellStyle name="SAPBEXresItem 30 3" xfId="5781" xr:uid="{00000000-0005-0000-0000-0000A4770000}"/>
    <cellStyle name="SAPBEXresItem 30 3 2" xfId="24690" xr:uid="{00000000-0005-0000-0000-0000A5770000}"/>
    <cellStyle name="SAPBEXresItem 30 4" xfId="9123" xr:uid="{00000000-0005-0000-0000-0000A6770000}"/>
    <cellStyle name="SAPBEXresItem 30 4 2" xfId="28032" xr:uid="{00000000-0005-0000-0000-0000A7770000}"/>
    <cellStyle name="SAPBEXresItem 30 5" xfId="11599" xr:uid="{00000000-0005-0000-0000-0000A8770000}"/>
    <cellStyle name="SAPBEXresItem 30 5 2" xfId="30508" xr:uid="{00000000-0005-0000-0000-0000A9770000}"/>
    <cellStyle name="SAPBEXresItem 30 6" xfId="12241" xr:uid="{00000000-0005-0000-0000-0000AA770000}"/>
    <cellStyle name="SAPBEXresItem 30 6 2" xfId="31150" xr:uid="{00000000-0005-0000-0000-0000AB770000}"/>
    <cellStyle name="SAPBEXresItem 30 7" xfId="16295" xr:uid="{00000000-0005-0000-0000-0000AC770000}"/>
    <cellStyle name="SAPBEXresItem 30 7 2" xfId="35204" xr:uid="{00000000-0005-0000-0000-0000AD770000}"/>
    <cellStyle name="SAPBEXresItem 30 8" xfId="16937" xr:uid="{00000000-0005-0000-0000-0000AE770000}"/>
    <cellStyle name="SAPBEXresItem 30 8 2" xfId="35846" xr:uid="{00000000-0005-0000-0000-0000AF770000}"/>
    <cellStyle name="SAPBEXresItem 30 9" xfId="20798" xr:uid="{00000000-0005-0000-0000-0000B0770000}"/>
    <cellStyle name="SAPBEXresItem 31" xfId="1351" xr:uid="{00000000-0005-0000-0000-0000B1770000}"/>
    <cellStyle name="SAPBEXresItem 31 2" xfId="3937" xr:uid="{00000000-0005-0000-0000-0000B2770000}"/>
    <cellStyle name="SAPBEXresItem 31 2 2" xfId="22846" xr:uid="{00000000-0005-0000-0000-0000B3770000}"/>
    <cellStyle name="SAPBEXresItem 31 3" xfId="6337" xr:uid="{00000000-0005-0000-0000-0000B4770000}"/>
    <cellStyle name="SAPBEXresItem 31 3 2" xfId="25246" xr:uid="{00000000-0005-0000-0000-0000B5770000}"/>
    <cellStyle name="SAPBEXresItem 31 4" xfId="7800" xr:uid="{00000000-0005-0000-0000-0000B6770000}"/>
    <cellStyle name="SAPBEXresItem 31 4 2" xfId="26709" xr:uid="{00000000-0005-0000-0000-0000B7770000}"/>
    <cellStyle name="SAPBEXresItem 31 5" xfId="10149" xr:uid="{00000000-0005-0000-0000-0000B8770000}"/>
    <cellStyle name="SAPBEXresItem 31 5 2" xfId="29058" xr:uid="{00000000-0005-0000-0000-0000B9770000}"/>
    <cellStyle name="SAPBEXresItem 31 6" xfId="13808" xr:uid="{00000000-0005-0000-0000-0000BA770000}"/>
    <cellStyle name="SAPBEXresItem 31 6 2" xfId="32717" xr:uid="{00000000-0005-0000-0000-0000BB770000}"/>
    <cellStyle name="SAPBEXresItem 31 7" xfId="14845" xr:uid="{00000000-0005-0000-0000-0000BC770000}"/>
    <cellStyle name="SAPBEXresItem 31 7 2" xfId="33754" xr:uid="{00000000-0005-0000-0000-0000BD770000}"/>
    <cellStyle name="SAPBEXresItem 31 8" xfId="18504" xr:uid="{00000000-0005-0000-0000-0000BE770000}"/>
    <cellStyle name="SAPBEXresItem 31 8 2" xfId="37413" xr:uid="{00000000-0005-0000-0000-0000BF770000}"/>
    <cellStyle name="SAPBEXresItem 31 9" xfId="19473" xr:uid="{00000000-0005-0000-0000-0000C0770000}"/>
    <cellStyle name="SAPBEXresItem 32" xfId="1394" xr:uid="{00000000-0005-0000-0000-0000C1770000}"/>
    <cellStyle name="SAPBEXresItem 32 2" xfId="3980" xr:uid="{00000000-0005-0000-0000-0000C2770000}"/>
    <cellStyle name="SAPBEXresItem 32 2 2" xfId="22889" xr:uid="{00000000-0005-0000-0000-0000C3770000}"/>
    <cellStyle name="SAPBEXresItem 32 3" xfId="6672" xr:uid="{00000000-0005-0000-0000-0000C4770000}"/>
    <cellStyle name="SAPBEXresItem 32 3 2" xfId="25581" xr:uid="{00000000-0005-0000-0000-0000C5770000}"/>
    <cellStyle name="SAPBEXresItem 32 4" xfId="8285" xr:uid="{00000000-0005-0000-0000-0000C6770000}"/>
    <cellStyle name="SAPBEXresItem 32 4 2" xfId="27194" xr:uid="{00000000-0005-0000-0000-0000C7770000}"/>
    <cellStyle name="SAPBEXresItem 32 5" xfId="10680" xr:uid="{00000000-0005-0000-0000-0000C8770000}"/>
    <cellStyle name="SAPBEXresItem 32 5 2" xfId="29589" xr:uid="{00000000-0005-0000-0000-0000C9770000}"/>
    <cellStyle name="SAPBEXresItem 32 6" xfId="12408" xr:uid="{00000000-0005-0000-0000-0000CA770000}"/>
    <cellStyle name="SAPBEXresItem 32 6 2" xfId="31317" xr:uid="{00000000-0005-0000-0000-0000CB770000}"/>
    <cellStyle name="SAPBEXresItem 32 7" xfId="15376" xr:uid="{00000000-0005-0000-0000-0000CC770000}"/>
    <cellStyle name="SAPBEXresItem 32 7 2" xfId="34285" xr:uid="{00000000-0005-0000-0000-0000CD770000}"/>
    <cellStyle name="SAPBEXresItem 32 8" xfId="17104" xr:uid="{00000000-0005-0000-0000-0000CE770000}"/>
    <cellStyle name="SAPBEXresItem 32 8 2" xfId="36013" xr:uid="{00000000-0005-0000-0000-0000CF770000}"/>
    <cellStyle name="SAPBEXresItem 32 9" xfId="19958" xr:uid="{00000000-0005-0000-0000-0000D0770000}"/>
    <cellStyle name="SAPBEXresItem 33" xfId="1437" xr:uid="{00000000-0005-0000-0000-0000D1770000}"/>
    <cellStyle name="SAPBEXresItem 33 2" xfId="4023" xr:uid="{00000000-0005-0000-0000-0000D2770000}"/>
    <cellStyle name="SAPBEXresItem 33 2 2" xfId="22932" xr:uid="{00000000-0005-0000-0000-0000D3770000}"/>
    <cellStyle name="SAPBEXresItem 33 3" xfId="6986" xr:uid="{00000000-0005-0000-0000-0000D4770000}"/>
    <cellStyle name="SAPBEXresItem 33 3 2" xfId="25895" xr:uid="{00000000-0005-0000-0000-0000D5770000}"/>
    <cellStyle name="SAPBEXresItem 33 4" xfId="7659" xr:uid="{00000000-0005-0000-0000-0000D6770000}"/>
    <cellStyle name="SAPBEXresItem 33 4 2" xfId="26568" xr:uid="{00000000-0005-0000-0000-0000D7770000}"/>
    <cellStyle name="SAPBEXresItem 33 5" xfId="9995" xr:uid="{00000000-0005-0000-0000-0000D8770000}"/>
    <cellStyle name="SAPBEXresItem 33 5 2" xfId="28904" xr:uid="{00000000-0005-0000-0000-0000D9770000}"/>
    <cellStyle name="SAPBEXresItem 33 6" xfId="13723" xr:uid="{00000000-0005-0000-0000-0000DA770000}"/>
    <cellStyle name="SAPBEXresItem 33 6 2" xfId="32632" xr:uid="{00000000-0005-0000-0000-0000DB770000}"/>
    <cellStyle name="SAPBEXresItem 33 7" xfId="14691" xr:uid="{00000000-0005-0000-0000-0000DC770000}"/>
    <cellStyle name="SAPBEXresItem 33 7 2" xfId="33600" xr:uid="{00000000-0005-0000-0000-0000DD770000}"/>
    <cellStyle name="SAPBEXresItem 33 8" xfId="18419" xr:uid="{00000000-0005-0000-0000-0000DE770000}"/>
    <cellStyle name="SAPBEXresItem 33 8 2" xfId="37328" xr:uid="{00000000-0005-0000-0000-0000DF770000}"/>
    <cellStyle name="SAPBEXresItem 33 9" xfId="19329" xr:uid="{00000000-0005-0000-0000-0000E0770000}"/>
    <cellStyle name="SAPBEXresItem 34" xfId="1480" xr:uid="{00000000-0005-0000-0000-0000E1770000}"/>
    <cellStyle name="SAPBEXresItem 34 2" xfId="4066" xr:uid="{00000000-0005-0000-0000-0000E2770000}"/>
    <cellStyle name="SAPBEXresItem 34 2 2" xfId="22975" xr:uid="{00000000-0005-0000-0000-0000E3770000}"/>
    <cellStyle name="SAPBEXresItem 34 3" xfId="5650" xr:uid="{00000000-0005-0000-0000-0000E4770000}"/>
    <cellStyle name="SAPBEXresItem 34 3 2" xfId="24559" xr:uid="{00000000-0005-0000-0000-0000E5770000}"/>
    <cellStyle name="SAPBEXresItem 34 4" xfId="9019" xr:uid="{00000000-0005-0000-0000-0000E6770000}"/>
    <cellStyle name="SAPBEXresItem 34 4 2" xfId="27928" xr:uid="{00000000-0005-0000-0000-0000E7770000}"/>
    <cellStyle name="SAPBEXresItem 34 5" xfId="12038" xr:uid="{00000000-0005-0000-0000-0000E8770000}"/>
    <cellStyle name="SAPBEXresItem 34 5 2" xfId="30947" xr:uid="{00000000-0005-0000-0000-0000E9770000}"/>
    <cellStyle name="SAPBEXresItem 34 6" xfId="13417" xr:uid="{00000000-0005-0000-0000-0000EA770000}"/>
    <cellStyle name="SAPBEXresItem 34 6 2" xfId="32326" xr:uid="{00000000-0005-0000-0000-0000EB770000}"/>
    <cellStyle name="SAPBEXresItem 34 7" xfId="16734" xr:uid="{00000000-0005-0000-0000-0000EC770000}"/>
    <cellStyle name="SAPBEXresItem 34 7 2" xfId="35643" xr:uid="{00000000-0005-0000-0000-0000ED770000}"/>
    <cellStyle name="SAPBEXresItem 34 8" xfId="18113" xr:uid="{00000000-0005-0000-0000-0000EE770000}"/>
    <cellStyle name="SAPBEXresItem 34 8 2" xfId="37022" xr:uid="{00000000-0005-0000-0000-0000EF770000}"/>
    <cellStyle name="SAPBEXresItem 34 9" xfId="21208" xr:uid="{00000000-0005-0000-0000-0000F0770000}"/>
    <cellStyle name="SAPBEXresItem 35" xfId="1523" xr:uid="{00000000-0005-0000-0000-0000F1770000}"/>
    <cellStyle name="SAPBEXresItem 35 2" xfId="4109" xr:uid="{00000000-0005-0000-0000-0000F2770000}"/>
    <cellStyle name="SAPBEXresItem 35 2 2" xfId="23018" xr:uid="{00000000-0005-0000-0000-0000F3770000}"/>
    <cellStyle name="SAPBEXresItem 35 3" xfId="5123" xr:uid="{00000000-0005-0000-0000-0000F4770000}"/>
    <cellStyle name="SAPBEXresItem 35 3 2" xfId="24032" xr:uid="{00000000-0005-0000-0000-0000F5770000}"/>
    <cellStyle name="SAPBEXresItem 35 4" xfId="9352" xr:uid="{00000000-0005-0000-0000-0000F6770000}"/>
    <cellStyle name="SAPBEXresItem 35 4 2" xfId="28261" xr:uid="{00000000-0005-0000-0000-0000F7770000}"/>
    <cellStyle name="SAPBEXresItem 35 5" xfId="11837" xr:uid="{00000000-0005-0000-0000-0000F8770000}"/>
    <cellStyle name="SAPBEXresItem 35 5 2" xfId="30746" xr:uid="{00000000-0005-0000-0000-0000F9770000}"/>
    <cellStyle name="SAPBEXresItem 35 6" xfId="14104" xr:uid="{00000000-0005-0000-0000-0000FA770000}"/>
    <cellStyle name="SAPBEXresItem 35 6 2" xfId="33013" xr:uid="{00000000-0005-0000-0000-0000FB770000}"/>
    <cellStyle name="SAPBEXresItem 35 7" xfId="16533" xr:uid="{00000000-0005-0000-0000-0000FC770000}"/>
    <cellStyle name="SAPBEXresItem 35 7 2" xfId="35442" xr:uid="{00000000-0005-0000-0000-0000FD770000}"/>
    <cellStyle name="SAPBEXresItem 35 8" xfId="18800" xr:uid="{00000000-0005-0000-0000-0000FE770000}"/>
    <cellStyle name="SAPBEXresItem 35 8 2" xfId="37709" xr:uid="{00000000-0005-0000-0000-0000FF770000}"/>
    <cellStyle name="SAPBEXresItem 35 9" xfId="21026" xr:uid="{00000000-0005-0000-0000-000000780000}"/>
    <cellStyle name="SAPBEXresItem 36" xfId="1566" xr:uid="{00000000-0005-0000-0000-000001780000}"/>
    <cellStyle name="SAPBEXresItem 36 2" xfId="4152" xr:uid="{00000000-0005-0000-0000-000002780000}"/>
    <cellStyle name="SAPBEXresItem 36 2 2" xfId="23061" xr:uid="{00000000-0005-0000-0000-000003780000}"/>
    <cellStyle name="SAPBEXresItem 36 3" xfId="6383" xr:uid="{00000000-0005-0000-0000-000004780000}"/>
    <cellStyle name="SAPBEXresItem 36 3 2" xfId="25292" xr:uid="{00000000-0005-0000-0000-000005780000}"/>
    <cellStyle name="SAPBEXresItem 36 4" xfId="8859" xr:uid="{00000000-0005-0000-0000-000006780000}"/>
    <cellStyle name="SAPBEXresItem 36 4 2" xfId="27768" xr:uid="{00000000-0005-0000-0000-000007780000}"/>
    <cellStyle name="SAPBEXresItem 36 5" xfId="11308" xr:uid="{00000000-0005-0000-0000-000008780000}"/>
    <cellStyle name="SAPBEXresItem 36 5 2" xfId="30217" xr:uid="{00000000-0005-0000-0000-000009780000}"/>
    <cellStyle name="SAPBEXresItem 36 6" xfId="12778" xr:uid="{00000000-0005-0000-0000-00000A780000}"/>
    <cellStyle name="SAPBEXresItem 36 6 2" xfId="31687" xr:uid="{00000000-0005-0000-0000-00000B780000}"/>
    <cellStyle name="SAPBEXresItem 36 7" xfId="16004" xr:uid="{00000000-0005-0000-0000-00000C780000}"/>
    <cellStyle name="SAPBEXresItem 36 7 2" xfId="34913" xr:uid="{00000000-0005-0000-0000-00000D780000}"/>
    <cellStyle name="SAPBEXresItem 36 8" xfId="17474" xr:uid="{00000000-0005-0000-0000-00000E780000}"/>
    <cellStyle name="SAPBEXresItem 36 8 2" xfId="36383" xr:uid="{00000000-0005-0000-0000-00000F780000}"/>
    <cellStyle name="SAPBEXresItem 36 9" xfId="20533" xr:uid="{00000000-0005-0000-0000-000010780000}"/>
    <cellStyle name="SAPBEXresItem 37" xfId="1446" xr:uid="{00000000-0005-0000-0000-000011780000}"/>
    <cellStyle name="SAPBEXresItem 37 2" xfId="4032" xr:uid="{00000000-0005-0000-0000-000012780000}"/>
    <cellStyle name="SAPBEXresItem 37 2 2" xfId="22941" xr:uid="{00000000-0005-0000-0000-000013780000}"/>
    <cellStyle name="SAPBEXresItem 37 3" xfId="6401" xr:uid="{00000000-0005-0000-0000-000014780000}"/>
    <cellStyle name="SAPBEXresItem 37 3 2" xfId="25310" xr:uid="{00000000-0005-0000-0000-000015780000}"/>
    <cellStyle name="SAPBEXresItem 37 4" xfId="6798" xr:uid="{00000000-0005-0000-0000-000016780000}"/>
    <cellStyle name="SAPBEXresItem 37 4 2" xfId="25707" xr:uid="{00000000-0005-0000-0000-000017780000}"/>
    <cellStyle name="SAPBEXresItem 37 5" xfId="9709" xr:uid="{00000000-0005-0000-0000-000018780000}"/>
    <cellStyle name="SAPBEXresItem 37 5 2" xfId="28618" xr:uid="{00000000-0005-0000-0000-000019780000}"/>
    <cellStyle name="SAPBEXresItem 37 6" xfId="13238" xr:uid="{00000000-0005-0000-0000-00001A780000}"/>
    <cellStyle name="SAPBEXresItem 37 6 2" xfId="32147" xr:uid="{00000000-0005-0000-0000-00001B780000}"/>
    <cellStyle name="SAPBEXresItem 37 7" xfId="14405" xr:uid="{00000000-0005-0000-0000-00001C780000}"/>
    <cellStyle name="SAPBEXresItem 37 7 2" xfId="33314" xr:uid="{00000000-0005-0000-0000-00001D780000}"/>
    <cellStyle name="SAPBEXresItem 37 8" xfId="17934" xr:uid="{00000000-0005-0000-0000-00001E780000}"/>
    <cellStyle name="SAPBEXresItem 37 8 2" xfId="36843" xr:uid="{00000000-0005-0000-0000-00001F780000}"/>
    <cellStyle name="SAPBEXresItem 37 9" xfId="19071" xr:uid="{00000000-0005-0000-0000-000020780000}"/>
    <cellStyle name="SAPBEXresItem 38" xfId="1652" xr:uid="{00000000-0005-0000-0000-000021780000}"/>
    <cellStyle name="SAPBEXresItem 38 2" xfId="4238" xr:uid="{00000000-0005-0000-0000-000022780000}"/>
    <cellStyle name="SAPBEXresItem 38 2 2" xfId="23147" xr:uid="{00000000-0005-0000-0000-000023780000}"/>
    <cellStyle name="SAPBEXresItem 38 3" xfId="6473" xr:uid="{00000000-0005-0000-0000-000024780000}"/>
    <cellStyle name="SAPBEXresItem 38 3 2" xfId="25382" xr:uid="{00000000-0005-0000-0000-000025780000}"/>
    <cellStyle name="SAPBEXresItem 38 4" xfId="8662" xr:uid="{00000000-0005-0000-0000-000026780000}"/>
    <cellStyle name="SAPBEXresItem 38 4 2" xfId="27571" xr:uid="{00000000-0005-0000-0000-000027780000}"/>
    <cellStyle name="SAPBEXresItem 38 5" xfId="11089" xr:uid="{00000000-0005-0000-0000-000028780000}"/>
    <cellStyle name="SAPBEXresItem 38 5 2" xfId="29998" xr:uid="{00000000-0005-0000-0000-000029780000}"/>
    <cellStyle name="SAPBEXresItem 38 6" xfId="13033" xr:uid="{00000000-0005-0000-0000-00002A780000}"/>
    <cellStyle name="SAPBEXresItem 38 6 2" xfId="31942" xr:uid="{00000000-0005-0000-0000-00002B780000}"/>
    <cellStyle name="SAPBEXresItem 38 7" xfId="15785" xr:uid="{00000000-0005-0000-0000-00002C780000}"/>
    <cellStyle name="SAPBEXresItem 38 7 2" xfId="34694" xr:uid="{00000000-0005-0000-0000-00002D780000}"/>
    <cellStyle name="SAPBEXresItem 38 8" xfId="17729" xr:uid="{00000000-0005-0000-0000-00002E780000}"/>
    <cellStyle name="SAPBEXresItem 38 8 2" xfId="36638" xr:uid="{00000000-0005-0000-0000-00002F780000}"/>
    <cellStyle name="SAPBEXresItem 38 9" xfId="20337" xr:uid="{00000000-0005-0000-0000-000030780000}"/>
    <cellStyle name="SAPBEXresItem 39" xfId="1695" xr:uid="{00000000-0005-0000-0000-000031780000}"/>
    <cellStyle name="SAPBEXresItem 39 2" xfId="4281" xr:uid="{00000000-0005-0000-0000-000032780000}"/>
    <cellStyle name="SAPBEXresItem 39 2 2" xfId="23190" xr:uid="{00000000-0005-0000-0000-000033780000}"/>
    <cellStyle name="SAPBEXresItem 39 3" xfId="6286" xr:uid="{00000000-0005-0000-0000-000034780000}"/>
    <cellStyle name="SAPBEXresItem 39 3 2" xfId="25195" xr:uid="{00000000-0005-0000-0000-000035780000}"/>
    <cellStyle name="SAPBEXresItem 39 4" xfId="8917" xr:uid="{00000000-0005-0000-0000-000036780000}"/>
    <cellStyle name="SAPBEXresItem 39 4 2" xfId="27826" xr:uid="{00000000-0005-0000-0000-000037780000}"/>
    <cellStyle name="SAPBEXresItem 39 5" xfId="11368" xr:uid="{00000000-0005-0000-0000-000038780000}"/>
    <cellStyle name="SAPBEXresItem 39 5 2" xfId="30277" xr:uid="{00000000-0005-0000-0000-000039780000}"/>
    <cellStyle name="SAPBEXresItem 39 6" xfId="13299" xr:uid="{00000000-0005-0000-0000-00003A780000}"/>
    <cellStyle name="SAPBEXresItem 39 6 2" xfId="32208" xr:uid="{00000000-0005-0000-0000-00003B780000}"/>
    <cellStyle name="SAPBEXresItem 39 7" xfId="16064" xr:uid="{00000000-0005-0000-0000-00003C780000}"/>
    <cellStyle name="SAPBEXresItem 39 7 2" xfId="34973" xr:uid="{00000000-0005-0000-0000-00003D780000}"/>
    <cellStyle name="SAPBEXresItem 39 8" xfId="17995" xr:uid="{00000000-0005-0000-0000-00003E780000}"/>
    <cellStyle name="SAPBEXresItem 39 8 2" xfId="36904" xr:uid="{00000000-0005-0000-0000-00003F780000}"/>
    <cellStyle name="SAPBEXresItem 39 9" xfId="20591" xr:uid="{00000000-0005-0000-0000-000040780000}"/>
    <cellStyle name="SAPBEXresItem 4" xfId="297" xr:uid="{00000000-0005-0000-0000-000041780000}"/>
    <cellStyle name="SAPBEXresItem 4 2" xfId="2883" xr:uid="{00000000-0005-0000-0000-000042780000}"/>
    <cellStyle name="SAPBEXresItem 4 2 2" xfId="21792" xr:uid="{00000000-0005-0000-0000-000043780000}"/>
    <cellStyle name="SAPBEXresItem 4 3" xfId="7125" xr:uid="{00000000-0005-0000-0000-000044780000}"/>
    <cellStyle name="SAPBEXresItem 4 3 2" xfId="26034" xr:uid="{00000000-0005-0000-0000-000045780000}"/>
    <cellStyle name="SAPBEXresItem 4 4" xfId="8217" xr:uid="{00000000-0005-0000-0000-000046780000}"/>
    <cellStyle name="SAPBEXresItem 4 4 2" xfId="27126" xr:uid="{00000000-0005-0000-0000-000047780000}"/>
    <cellStyle name="SAPBEXresItem 4 5" xfId="10602" xr:uid="{00000000-0005-0000-0000-000048780000}"/>
    <cellStyle name="SAPBEXresItem 4 5 2" xfId="29511" xr:uid="{00000000-0005-0000-0000-000049780000}"/>
    <cellStyle name="SAPBEXresItem 4 6" xfId="11920" xr:uid="{00000000-0005-0000-0000-00004A780000}"/>
    <cellStyle name="SAPBEXresItem 4 6 2" xfId="30829" xr:uid="{00000000-0005-0000-0000-00004B780000}"/>
    <cellStyle name="SAPBEXresItem 4 7" xfId="15298" xr:uid="{00000000-0005-0000-0000-00004C780000}"/>
    <cellStyle name="SAPBEXresItem 4 7 2" xfId="34207" xr:uid="{00000000-0005-0000-0000-00004D780000}"/>
    <cellStyle name="SAPBEXresItem 4 8" xfId="16616" xr:uid="{00000000-0005-0000-0000-00004E780000}"/>
    <cellStyle name="SAPBEXresItem 4 8 2" xfId="35525" xr:uid="{00000000-0005-0000-0000-00004F780000}"/>
    <cellStyle name="SAPBEXresItem 4 9" xfId="19890" xr:uid="{00000000-0005-0000-0000-000050780000}"/>
    <cellStyle name="SAPBEXresItem 40" xfId="1738" xr:uid="{00000000-0005-0000-0000-000051780000}"/>
    <cellStyle name="SAPBEXresItem 40 2" xfId="4324" xr:uid="{00000000-0005-0000-0000-000052780000}"/>
    <cellStyle name="SAPBEXresItem 40 2 2" xfId="23233" xr:uid="{00000000-0005-0000-0000-000053780000}"/>
    <cellStyle name="SAPBEXresItem 40 3" xfId="5901" xr:uid="{00000000-0005-0000-0000-000054780000}"/>
    <cellStyle name="SAPBEXresItem 40 3 2" xfId="24810" xr:uid="{00000000-0005-0000-0000-000055780000}"/>
    <cellStyle name="SAPBEXresItem 40 4" xfId="8852" xr:uid="{00000000-0005-0000-0000-000056780000}"/>
    <cellStyle name="SAPBEXresItem 40 4 2" xfId="27761" xr:uid="{00000000-0005-0000-0000-000057780000}"/>
    <cellStyle name="SAPBEXresItem 40 5" xfId="11300" xr:uid="{00000000-0005-0000-0000-000058780000}"/>
    <cellStyle name="SAPBEXresItem 40 5 2" xfId="30209" xr:uid="{00000000-0005-0000-0000-000059780000}"/>
    <cellStyle name="SAPBEXresItem 40 6" xfId="13250" xr:uid="{00000000-0005-0000-0000-00005A780000}"/>
    <cellStyle name="SAPBEXresItem 40 6 2" xfId="32159" xr:uid="{00000000-0005-0000-0000-00005B780000}"/>
    <cellStyle name="SAPBEXresItem 40 7" xfId="15996" xr:uid="{00000000-0005-0000-0000-00005C780000}"/>
    <cellStyle name="SAPBEXresItem 40 7 2" xfId="34905" xr:uid="{00000000-0005-0000-0000-00005D780000}"/>
    <cellStyle name="SAPBEXresItem 40 8" xfId="17946" xr:uid="{00000000-0005-0000-0000-00005E780000}"/>
    <cellStyle name="SAPBEXresItem 40 8 2" xfId="36855" xr:uid="{00000000-0005-0000-0000-00005F780000}"/>
    <cellStyle name="SAPBEXresItem 40 9" xfId="20526" xr:uid="{00000000-0005-0000-0000-000060780000}"/>
    <cellStyle name="SAPBEXresItem 41" xfId="1781" xr:uid="{00000000-0005-0000-0000-000061780000}"/>
    <cellStyle name="SAPBEXresItem 41 2" xfId="4367" xr:uid="{00000000-0005-0000-0000-000062780000}"/>
    <cellStyle name="SAPBEXresItem 41 2 2" xfId="23276" xr:uid="{00000000-0005-0000-0000-000063780000}"/>
    <cellStyle name="SAPBEXresItem 41 3" xfId="5932" xr:uid="{00000000-0005-0000-0000-000064780000}"/>
    <cellStyle name="SAPBEXresItem 41 3 2" xfId="24841" xr:uid="{00000000-0005-0000-0000-000065780000}"/>
    <cellStyle name="SAPBEXresItem 41 4" xfId="8116" xr:uid="{00000000-0005-0000-0000-000066780000}"/>
    <cellStyle name="SAPBEXresItem 41 4 2" xfId="27025" xr:uid="{00000000-0005-0000-0000-000067780000}"/>
    <cellStyle name="SAPBEXresItem 41 5" xfId="10487" xr:uid="{00000000-0005-0000-0000-000068780000}"/>
    <cellStyle name="SAPBEXresItem 41 5 2" xfId="29396" xr:uid="{00000000-0005-0000-0000-000069780000}"/>
    <cellStyle name="SAPBEXresItem 41 6" xfId="13643" xr:uid="{00000000-0005-0000-0000-00006A780000}"/>
    <cellStyle name="SAPBEXresItem 41 6 2" xfId="32552" xr:uid="{00000000-0005-0000-0000-00006B780000}"/>
    <cellStyle name="SAPBEXresItem 41 7" xfId="15183" xr:uid="{00000000-0005-0000-0000-00006C780000}"/>
    <cellStyle name="SAPBEXresItem 41 7 2" xfId="34092" xr:uid="{00000000-0005-0000-0000-00006D780000}"/>
    <cellStyle name="SAPBEXresItem 41 8" xfId="18339" xr:uid="{00000000-0005-0000-0000-00006E780000}"/>
    <cellStyle name="SAPBEXresItem 41 8 2" xfId="37248" xr:uid="{00000000-0005-0000-0000-00006F780000}"/>
    <cellStyle name="SAPBEXresItem 41 9" xfId="19787" xr:uid="{00000000-0005-0000-0000-000070780000}"/>
    <cellStyle name="SAPBEXresItem 42" xfId="1823" xr:uid="{00000000-0005-0000-0000-000071780000}"/>
    <cellStyle name="SAPBEXresItem 42 2" xfId="4409" xr:uid="{00000000-0005-0000-0000-000072780000}"/>
    <cellStyle name="SAPBEXresItem 42 2 2" xfId="23318" xr:uid="{00000000-0005-0000-0000-000073780000}"/>
    <cellStyle name="SAPBEXresItem 42 3" xfId="6540" xr:uid="{00000000-0005-0000-0000-000074780000}"/>
    <cellStyle name="SAPBEXresItem 42 3 2" xfId="25449" xr:uid="{00000000-0005-0000-0000-000075780000}"/>
    <cellStyle name="SAPBEXresItem 42 4" xfId="9401" xr:uid="{00000000-0005-0000-0000-000076780000}"/>
    <cellStyle name="SAPBEXresItem 42 4 2" xfId="28310" xr:uid="{00000000-0005-0000-0000-000077780000}"/>
    <cellStyle name="SAPBEXresItem 42 5" xfId="11639" xr:uid="{00000000-0005-0000-0000-000078780000}"/>
    <cellStyle name="SAPBEXresItem 42 5 2" xfId="30548" xr:uid="{00000000-0005-0000-0000-000079780000}"/>
    <cellStyle name="SAPBEXresItem 42 6" xfId="12939" xr:uid="{00000000-0005-0000-0000-00007A780000}"/>
    <cellStyle name="SAPBEXresItem 42 6 2" xfId="31848" xr:uid="{00000000-0005-0000-0000-00007B780000}"/>
    <cellStyle name="SAPBEXresItem 42 7" xfId="16335" xr:uid="{00000000-0005-0000-0000-00007C780000}"/>
    <cellStyle name="SAPBEXresItem 42 7 2" xfId="35244" xr:uid="{00000000-0005-0000-0000-00007D780000}"/>
    <cellStyle name="SAPBEXresItem 42 8" xfId="17635" xr:uid="{00000000-0005-0000-0000-00007E780000}"/>
    <cellStyle name="SAPBEXresItem 42 8 2" xfId="36544" xr:uid="{00000000-0005-0000-0000-00007F780000}"/>
    <cellStyle name="SAPBEXresItem 42 9" xfId="20836" xr:uid="{00000000-0005-0000-0000-000080780000}"/>
    <cellStyle name="SAPBEXresItem 43" xfId="1866" xr:uid="{00000000-0005-0000-0000-000081780000}"/>
    <cellStyle name="SAPBEXresItem 43 2" xfId="4452" xr:uid="{00000000-0005-0000-0000-000082780000}"/>
    <cellStyle name="SAPBEXresItem 43 2 2" xfId="23361" xr:uid="{00000000-0005-0000-0000-000083780000}"/>
    <cellStyle name="SAPBEXresItem 43 3" xfId="6703" xr:uid="{00000000-0005-0000-0000-000084780000}"/>
    <cellStyle name="SAPBEXresItem 43 3 2" xfId="25612" xr:uid="{00000000-0005-0000-0000-000085780000}"/>
    <cellStyle name="SAPBEXresItem 43 4" xfId="9106" xr:uid="{00000000-0005-0000-0000-000086780000}"/>
    <cellStyle name="SAPBEXresItem 43 4 2" xfId="28015" xr:uid="{00000000-0005-0000-0000-000087780000}"/>
    <cellStyle name="SAPBEXresItem 43 5" xfId="11579" xr:uid="{00000000-0005-0000-0000-000088780000}"/>
    <cellStyle name="SAPBEXresItem 43 5 2" xfId="30488" xr:uid="{00000000-0005-0000-0000-000089780000}"/>
    <cellStyle name="SAPBEXresItem 43 6" xfId="12181" xr:uid="{00000000-0005-0000-0000-00008A780000}"/>
    <cellStyle name="SAPBEXresItem 43 6 2" xfId="31090" xr:uid="{00000000-0005-0000-0000-00008B780000}"/>
    <cellStyle name="SAPBEXresItem 43 7" xfId="16275" xr:uid="{00000000-0005-0000-0000-00008C780000}"/>
    <cellStyle name="SAPBEXresItem 43 7 2" xfId="35184" xr:uid="{00000000-0005-0000-0000-00008D780000}"/>
    <cellStyle name="SAPBEXresItem 43 8" xfId="16877" xr:uid="{00000000-0005-0000-0000-00008E780000}"/>
    <cellStyle name="SAPBEXresItem 43 8 2" xfId="35786" xr:uid="{00000000-0005-0000-0000-00008F780000}"/>
    <cellStyle name="SAPBEXresItem 43 9" xfId="20781" xr:uid="{00000000-0005-0000-0000-000090780000}"/>
    <cellStyle name="SAPBEXresItem 44" xfId="1788" xr:uid="{00000000-0005-0000-0000-000091780000}"/>
    <cellStyle name="SAPBEXresItem 44 2" xfId="4374" xr:uid="{00000000-0005-0000-0000-000092780000}"/>
    <cellStyle name="SAPBEXresItem 44 2 2" xfId="23283" xr:uid="{00000000-0005-0000-0000-000093780000}"/>
    <cellStyle name="SAPBEXresItem 44 3" xfId="5955" xr:uid="{00000000-0005-0000-0000-000094780000}"/>
    <cellStyle name="SAPBEXresItem 44 3 2" xfId="24864" xr:uid="{00000000-0005-0000-0000-000095780000}"/>
    <cellStyle name="SAPBEXresItem 44 4" xfId="8281" xr:uid="{00000000-0005-0000-0000-000096780000}"/>
    <cellStyle name="SAPBEXresItem 44 4 2" xfId="27190" xr:uid="{00000000-0005-0000-0000-000097780000}"/>
    <cellStyle name="SAPBEXresItem 44 5" xfId="9503" xr:uid="{00000000-0005-0000-0000-000098780000}"/>
    <cellStyle name="SAPBEXresItem 44 5 2" xfId="28412" xr:uid="{00000000-0005-0000-0000-000099780000}"/>
    <cellStyle name="SAPBEXresItem 44 6" xfId="11170" xr:uid="{00000000-0005-0000-0000-00009A780000}"/>
    <cellStyle name="SAPBEXresItem 44 6 2" xfId="30079" xr:uid="{00000000-0005-0000-0000-00009B780000}"/>
    <cellStyle name="SAPBEXresItem 44 7" xfId="14199" xr:uid="{00000000-0005-0000-0000-00009C780000}"/>
    <cellStyle name="SAPBEXresItem 44 7 2" xfId="33108" xr:uid="{00000000-0005-0000-0000-00009D780000}"/>
    <cellStyle name="SAPBEXresItem 44 8" xfId="15866" xr:uid="{00000000-0005-0000-0000-00009E780000}"/>
    <cellStyle name="SAPBEXresItem 44 8 2" xfId="34775" xr:uid="{00000000-0005-0000-0000-00009F780000}"/>
    <cellStyle name="SAPBEXresItem 44 9" xfId="18892" xr:uid="{00000000-0005-0000-0000-0000A0780000}"/>
    <cellStyle name="SAPBEXresItem 45" xfId="1928" xr:uid="{00000000-0005-0000-0000-0000A1780000}"/>
    <cellStyle name="SAPBEXresItem 45 2" xfId="4514" xr:uid="{00000000-0005-0000-0000-0000A2780000}"/>
    <cellStyle name="SAPBEXresItem 45 2 2" xfId="23423" xr:uid="{00000000-0005-0000-0000-0000A3780000}"/>
    <cellStyle name="SAPBEXresItem 45 3" xfId="5905" xr:uid="{00000000-0005-0000-0000-0000A4780000}"/>
    <cellStyle name="SAPBEXresItem 45 3 2" xfId="24814" xr:uid="{00000000-0005-0000-0000-0000A5780000}"/>
    <cellStyle name="SAPBEXresItem 45 4" xfId="7571" xr:uid="{00000000-0005-0000-0000-0000A6780000}"/>
    <cellStyle name="SAPBEXresItem 45 4 2" xfId="26480" xr:uid="{00000000-0005-0000-0000-0000A7780000}"/>
    <cellStyle name="SAPBEXresItem 45 5" xfId="9895" xr:uid="{00000000-0005-0000-0000-0000A8780000}"/>
    <cellStyle name="SAPBEXresItem 45 5 2" xfId="28804" xr:uid="{00000000-0005-0000-0000-0000A9780000}"/>
    <cellStyle name="SAPBEXresItem 45 6" xfId="12753" xr:uid="{00000000-0005-0000-0000-0000AA780000}"/>
    <cellStyle name="SAPBEXresItem 45 6 2" xfId="31662" xr:uid="{00000000-0005-0000-0000-0000AB780000}"/>
    <cellStyle name="SAPBEXresItem 45 7" xfId="14591" xr:uid="{00000000-0005-0000-0000-0000AC780000}"/>
    <cellStyle name="SAPBEXresItem 45 7 2" xfId="33500" xr:uid="{00000000-0005-0000-0000-0000AD780000}"/>
    <cellStyle name="SAPBEXresItem 45 8" xfId="17449" xr:uid="{00000000-0005-0000-0000-0000AE780000}"/>
    <cellStyle name="SAPBEXresItem 45 8 2" xfId="36358" xr:uid="{00000000-0005-0000-0000-0000AF780000}"/>
    <cellStyle name="SAPBEXresItem 45 9" xfId="19242" xr:uid="{00000000-0005-0000-0000-0000B0780000}"/>
    <cellStyle name="SAPBEXresItem 46" xfId="1971" xr:uid="{00000000-0005-0000-0000-0000B1780000}"/>
    <cellStyle name="SAPBEXresItem 46 2" xfId="4557" xr:uid="{00000000-0005-0000-0000-0000B2780000}"/>
    <cellStyle name="SAPBEXresItem 46 2 2" xfId="23466" xr:uid="{00000000-0005-0000-0000-0000B3780000}"/>
    <cellStyle name="SAPBEXresItem 46 3" xfId="7121" xr:uid="{00000000-0005-0000-0000-0000B4780000}"/>
    <cellStyle name="SAPBEXresItem 46 3 2" xfId="26030" xr:uid="{00000000-0005-0000-0000-0000B5780000}"/>
    <cellStyle name="SAPBEXresItem 46 4" xfId="8430" xr:uid="{00000000-0005-0000-0000-0000B6780000}"/>
    <cellStyle name="SAPBEXresItem 46 4 2" xfId="27339" xr:uid="{00000000-0005-0000-0000-0000B7780000}"/>
    <cellStyle name="SAPBEXresItem 46 5" xfId="12056" xr:uid="{00000000-0005-0000-0000-0000B8780000}"/>
    <cellStyle name="SAPBEXresItem 46 5 2" xfId="30965" xr:uid="{00000000-0005-0000-0000-0000B9780000}"/>
    <cellStyle name="SAPBEXresItem 46 6" xfId="13961" xr:uid="{00000000-0005-0000-0000-0000BA780000}"/>
    <cellStyle name="SAPBEXresItem 46 6 2" xfId="32870" xr:uid="{00000000-0005-0000-0000-0000BB780000}"/>
    <cellStyle name="SAPBEXresItem 46 7" xfId="16752" xr:uid="{00000000-0005-0000-0000-0000BC780000}"/>
    <cellStyle name="SAPBEXresItem 46 7 2" xfId="35661" xr:uid="{00000000-0005-0000-0000-0000BD780000}"/>
    <cellStyle name="SAPBEXresItem 46 8" xfId="18657" xr:uid="{00000000-0005-0000-0000-0000BE780000}"/>
    <cellStyle name="SAPBEXresItem 46 8 2" xfId="37566" xr:uid="{00000000-0005-0000-0000-0000BF780000}"/>
    <cellStyle name="SAPBEXresItem 46 9" xfId="21223" xr:uid="{00000000-0005-0000-0000-0000C0780000}"/>
    <cellStyle name="SAPBEXresItem 47" xfId="1875" xr:uid="{00000000-0005-0000-0000-0000C1780000}"/>
    <cellStyle name="SAPBEXresItem 47 2" xfId="4461" xr:uid="{00000000-0005-0000-0000-0000C2780000}"/>
    <cellStyle name="SAPBEXresItem 47 2 2" xfId="23370" xr:uid="{00000000-0005-0000-0000-0000C3780000}"/>
    <cellStyle name="SAPBEXresItem 47 3" xfId="5853" xr:uid="{00000000-0005-0000-0000-0000C4780000}"/>
    <cellStyle name="SAPBEXresItem 47 3 2" xfId="24762" xr:uid="{00000000-0005-0000-0000-0000C5780000}"/>
    <cellStyle name="SAPBEXresItem 47 4" xfId="8648" xr:uid="{00000000-0005-0000-0000-0000C6780000}"/>
    <cellStyle name="SAPBEXresItem 47 4 2" xfId="27557" xr:uid="{00000000-0005-0000-0000-0000C7780000}"/>
    <cellStyle name="SAPBEXresItem 47 5" xfId="11073" xr:uid="{00000000-0005-0000-0000-0000C8780000}"/>
    <cellStyle name="SAPBEXresItem 47 5 2" xfId="29982" xr:uid="{00000000-0005-0000-0000-0000C9780000}"/>
    <cellStyle name="SAPBEXresItem 47 6" xfId="12285" xr:uid="{00000000-0005-0000-0000-0000CA780000}"/>
    <cellStyle name="SAPBEXresItem 47 6 2" xfId="31194" xr:uid="{00000000-0005-0000-0000-0000CB780000}"/>
    <cellStyle name="SAPBEXresItem 47 7" xfId="15769" xr:uid="{00000000-0005-0000-0000-0000CC780000}"/>
    <cellStyle name="SAPBEXresItem 47 7 2" xfId="34678" xr:uid="{00000000-0005-0000-0000-0000CD780000}"/>
    <cellStyle name="SAPBEXresItem 47 8" xfId="16981" xr:uid="{00000000-0005-0000-0000-0000CE780000}"/>
    <cellStyle name="SAPBEXresItem 47 8 2" xfId="35890" xr:uid="{00000000-0005-0000-0000-0000CF780000}"/>
    <cellStyle name="SAPBEXresItem 47 9" xfId="20323" xr:uid="{00000000-0005-0000-0000-0000D0780000}"/>
    <cellStyle name="SAPBEXresItem 48" xfId="2051" xr:uid="{00000000-0005-0000-0000-0000D1780000}"/>
    <cellStyle name="SAPBEXresItem 48 2" xfId="4637" xr:uid="{00000000-0005-0000-0000-0000D2780000}"/>
    <cellStyle name="SAPBEXresItem 48 2 2" xfId="23546" xr:uid="{00000000-0005-0000-0000-0000D3780000}"/>
    <cellStyle name="SAPBEXresItem 48 3" xfId="5442" xr:uid="{00000000-0005-0000-0000-0000D4780000}"/>
    <cellStyle name="SAPBEXresItem 48 3 2" xfId="24351" xr:uid="{00000000-0005-0000-0000-0000D5780000}"/>
    <cellStyle name="SAPBEXresItem 48 4" xfId="8563" xr:uid="{00000000-0005-0000-0000-0000D6780000}"/>
    <cellStyle name="SAPBEXresItem 48 4 2" xfId="27472" xr:uid="{00000000-0005-0000-0000-0000D7780000}"/>
    <cellStyle name="SAPBEXresItem 48 5" xfId="10978" xr:uid="{00000000-0005-0000-0000-0000D8780000}"/>
    <cellStyle name="SAPBEXresItem 48 5 2" xfId="29887" xr:uid="{00000000-0005-0000-0000-0000D9780000}"/>
    <cellStyle name="SAPBEXresItem 48 6" xfId="12250" xr:uid="{00000000-0005-0000-0000-0000DA780000}"/>
    <cellStyle name="SAPBEXresItem 48 6 2" xfId="31159" xr:uid="{00000000-0005-0000-0000-0000DB780000}"/>
    <cellStyle name="SAPBEXresItem 48 7" xfId="15674" xr:uid="{00000000-0005-0000-0000-0000DC780000}"/>
    <cellStyle name="SAPBEXresItem 48 7 2" xfId="34583" xr:uid="{00000000-0005-0000-0000-0000DD780000}"/>
    <cellStyle name="SAPBEXresItem 48 8" xfId="16946" xr:uid="{00000000-0005-0000-0000-0000DE780000}"/>
    <cellStyle name="SAPBEXresItem 48 8 2" xfId="35855" xr:uid="{00000000-0005-0000-0000-0000DF780000}"/>
    <cellStyle name="SAPBEXresItem 48 9" xfId="20237" xr:uid="{00000000-0005-0000-0000-0000E0780000}"/>
    <cellStyle name="SAPBEXresItem 49" xfId="2089" xr:uid="{00000000-0005-0000-0000-0000E1780000}"/>
    <cellStyle name="SAPBEXresItem 49 2" xfId="4675" xr:uid="{00000000-0005-0000-0000-0000E2780000}"/>
    <cellStyle name="SAPBEXresItem 49 2 2" xfId="23584" xr:uid="{00000000-0005-0000-0000-0000E3780000}"/>
    <cellStyle name="SAPBEXresItem 49 3" xfId="7042" xr:uid="{00000000-0005-0000-0000-0000E4780000}"/>
    <cellStyle name="SAPBEXresItem 49 3 2" xfId="25951" xr:uid="{00000000-0005-0000-0000-0000E5780000}"/>
    <cellStyle name="SAPBEXresItem 49 4" xfId="8198" xr:uid="{00000000-0005-0000-0000-0000E6780000}"/>
    <cellStyle name="SAPBEXresItem 49 4 2" xfId="27107" xr:uid="{00000000-0005-0000-0000-0000E7780000}"/>
    <cellStyle name="SAPBEXresItem 49 5" xfId="10580" xr:uid="{00000000-0005-0000-0000-0000E8780000}"/>
    <cellStyle name="SAPBEXresItem 49 5 2" xfId="29489" xr:uid="{00000000-0005-0000-0000-0000E9780000}"/>
    <cellStyle name="SAPBEXresItem 49 6" xfId="13348" xr:uid="{00000000-0005-0000-0000-0000EA780000}"/>
    <cellStyle name="SAPBEXresItem 49 6 2" xfId="32257" xr:uid="{00000000-0005-0000-0000-0000EB780000}"/>
    <cellStyle name="SAPBEXresItem 49 7" xfId="15276" xr:uid="{00000000-0005-0000-0000-0000EC780000}"/>
    <cellStyle name="SAPBEXresItem 49 7 2" xfId="34185" xr:uid="{00000000-0005-0000-0000-0000ED780000}"/>
    <cellStyle name="SAPBEXresItem 49 8" xfId="18044" xr:uid="{00000000-0005-0000-0000-0000EE780000}"/>
    <cellStyle name="SAPBEXresItem 49 8 2" xfId="36953" xr:uid="{00000000-0005-0000-0000-0000EF780000}"/>
    <cellStyle name="SAPBEXresItem 49 9" xfId="19871" xr:uid="{00000000-0005-0000-0000-0000F0780000}"/>
    <cellStyle name="SAPBEXresItem 5" xfId="340" xr:uid="{00000000-0005-0000-0000-0000F1780000}"/>
    <cellStyle name="SAPBEXresItem 5 2" xfId="2926" xr:uid="{00000000-0005-0000-0000-0000F2780000}"/>
    <cellStyle name="SAPBEXresItem 5 2 2" xfId="21835" xr:uid="{00000000-0005-0000-0000-0000F3780000}"/>
    <cellStyle name="SAPBEXresItem 5 3" xfId="5882" xr:uid="{00000000-0005-0000-0000-0000F4780000}"/>
    <cellStyle name="SAPBEXresItem 5 3 2" xfId="24791" xr:uid="{00000000-0005-0000-0000-0000F5780000}"/>
    <cellStyle name="SAPBEXresItem 5 4" xfId="8091" xr:uid="{00000000-0005-0000-0000-0000F6780000}"/>
    <cellStyle name="SAPBEXresItem 5 4 2" xfId="27000" xr:uid="{00000000-0005-0000-0000-0000F7780000}"/>
    <cellStyle name="SAPBEXresItem 5 5" xfId="10461" xr:uid="{00000000-0005-0000-0000-0000F8780000}"/>
    <cellStyle name="SAPBEXresItem 5 5 2" xfId="29370" xr:uid="{00000000-0005-0000-0000-0000F9780000}"/>
    <cellStyle name="SAPBEXresItem 5 6" xfId="12951" xr:uid="{00000000-0005-0000-0000-0000FA780000}"/>
    <cellStyle name="SAPBEXresItem 5 6 2" xfId="31860" xr:uid="{00000000-0005-0000-0000-0000FB780000}"/>
    <cellStyle name="SAPBEXresItem 5 7" xfId="15157" xr:uid="{00000000-0005-0000-0000-0000FC780000}"/>
    <cellStyle name="SAPBEXresItem 5 7 2" xfId="34066" xr:uid="{00000000-0005-0000-0000-0000FD780000}"/>
    <cellStyle name="SAPBEXresItem 5 8" xfId="17647" xr:uid="{00000000-0005-0000-0000-0000FE780000}"/>
    <cellStyle name="SAPBEXresItem 5 8 2" xfId="36556" xr:uid="{00000000-0005-0000-0000-0000FF780000}"/>
    <cellStyle name="SAPBEXresItem 5 9" xfId="19762" xr:uid="{00000000-0005-0000-0000-000000790000}"/>
    <cellStyle name="SAPBEXresItem 50" xfId="2127" xr:uid="{00000000-0005-0000-0000-000001790000}"/>
    <cellStyle name="SAPBEXresItem 50 2" xfId="4713" xr:uid="{00000000-0005-0000-0000-000002790000}"/>
    <cellStyle name="SAPBEXresItem 50 2 2" xfId="23622" xr:uid="{00000000-0005-0000-0000-000003790000}"/>
    <cellStyle name="SAPBEXresItem 50 3" xfId="5785" xr:uid="{00000000-0005-0000-0000-000004790000}"/>
    <cellStyle name="SAPBEXresItem 50 3 2" xfId="24694" xr:uid="{00000000-0005-0000-0000-000005790000}"/>
    <cellStyle name="SAPBEXresItem 50 4" xfId="9102" xr:uid="{00000000-0005-0000-0000-000006790000}"/>
    <cellStyle name="SAPBEXresItem 50 4 2" xfId="28011" xr:uid="{00000000-0005-0000-0000-000007790000}"/>
    <cellStyle name="SAPBEXresItem 50 5" xfId="11575" xr:uid="{00000000-0005-0000-0000-000008790000}"/>
    <cellStyle name="SAPBEXresItem 50 5 2" xfId="30484" xr:uid="{00000000-0005-0000-0000-000009790000}"/>
    <cellStyle name="SAPBEXresItem 50 6" xfId="9939" xr:uid="{00000000-0005-0000-0000-00000A790000}"/>
    <cellStyle name="SAPBEXresItem 50 6 2" xfId="28848" xr:uid="{00000000-0005-0000-0000-00000B790000}"/>
    <cellStyle name="SAPBEXresItem 50 7" xfId="16271" xr:uid="{00000000-0005-0000-0000-00000C790000}"/>
    <cellStyle name="SAPBEXresItem 50 7 2" xfId="35180" xr:uid="{00000000-0005-0000-0000-00000D790000}"/>
    <cellStyle name="SAPBEXresItem 50 8" xfId="14635" xr:uid="{00000000-0005-0000-0000-00000E790000}"/>
    <cellStyle name="SAPBEXresItem 50 8 2" xfId="33544" xr:uid="{00000000-0005-0000-0000-00000F790000}"/>
    <cellStyle name="SAPBEXresItem 50 9" xfId="20777" xr:uid="{00000000-0005-0000-0000-000010790000}"/>
    <cellStyle name="SAPBEXresItem 51" xfId="2164" xr:uid="{00000000-0005-0000-0000-000011790000}"/>
    <cellStyle name="SAPBEXresItem 51 2" xfId="4750" xr:uid="{00000000-0005-0000-0000-000012790000}"/>
    <cellStyle name="SAPBEXresItem 51 2 2" xfId="23659" xr:uid="{00000000-0005-0000-0000-000013790000}"/>
    <cellStyle name="SAPBEXresItem 51 3" xfId="6071" xr:uid="{00000000-0005-0000-0000-000014790000}"/>
    <cellStyle name="SAPBEXresItem 51 3 2" xfId="24980" xr:uid="{00000000-0005-0000-0000-000015790000}"/>
    <cellStyle name="SAPBEXresItem 51 4" xfId="8350" xr:uid="{00000000-0005-0000-0000-000016790000}"/>
    <cellStyle name="SAPBEXresItem 51 4 2" xfId="27259" xr:uid="{00000000-0005-0000-0000-000017790000}"/>
    <cellStyle name="SAPBEXresItem 51 5" xfId="10749" xr:uid="{00000000-0005-0000-0000-000018790000}"/>
    <cellStyle name="SAPBEXresItem 51 5 2" xfId="29658" xr:uid="{00000000-0005-0000-0000-000019790000}"/>
    <cellStyle name="SAPBEXresItem 51 6" xfId="12187" xr:uid="{00000000-0005-0000-0000-00001A790000}"/>
    <cellStyle name="SAPBEXresItem 51 6 2" xfId="31096" xr:uid="{00000000-0005-0000-0000-00001B790000}"/>
    <cellStyle name="SAPBEXresItem 51 7" xfId="15445" xr:uid="{00000000-0005-0000-0000-00001C790000}"/>
    <cellStyle name="SAPBEXresItem 51 7 2" xfId="34354" xr:uid="{00000000-0005-0000-0000-00001D790000}"/>
    <cellStyle name="SAPBEXresItem 51 8" xfId="16883" xr:uid="{00000000-0005-0000-0000-00001E790000}"/>
    <cellStyle name="SAPBEXresItem 51 8 2" xfId="35792" xr:uid="{00000000-0005-0000-0000-00001F790000}"/>
    <cellStyle name="SAPBEXresItem 51 9" xfId="20024" xr:uid="{00000000-0005-0000-0000-000020790000}"/>
    <cellStyle name="SAPBEXresItem 52" xfId="2194" xr:uid="{00000000-0005-0000-0000-000021790000}"/>
    <cellStyle name="SAPBEXresItem 52 2" xfId="4780" xr:uid="{00000000-0005-0000-0000-000022790000}"/>
    <cellStyle name="SAPBEXresItem 52 2 2" xfId="23689" xr:uid="{00000000-0005-0000-0000-000023790000}"/>
    <cellStyle name="SAPBEXresItem 52 3" xfId="5847" xr:uid="{00000000-0005-0000-0000-000024790000}"/>
    <cellStyle name="SAPBEXresItem 52 3 2" xfId="24756" xr:uid="{00000000-0005-0000-0000-000025790000}"/>
    <cellStyle name="SAPBEXresItem 52 4" xfId="7933" xr:uid="{00000000-0005-0000-0000-000026790000}"/>
    <cellStyle name="SAPBEXresItem 52 4 2" xfId="26842" xr:uid="{00000000-0005-0000-0000-000027790000}"/>
    <cellStyle name="SAPBEXresItem 52 5" xfId="10288" xr:uid="{00000000-0005-0000-0000-000028790000}"/>
    <cellStyle name="SAPBEXresItem 52 5 2" xfId="29197" xr:uid="{00000000-0005-0000-0000-000029790000}"/>
    <cellStyle name="SAPBEXresItem 52 6" xfId="12291" xr:uid="{00000000-0005-0000-0000-00002A790000}"/>
    <cellStyle name="SAPBEXresItem 52 6 2" xfId="31200" xr:uid="{00000000-0005-0000-0000-00002B790000}"/>
    <cellStyle name="SAPBEXresItem 52 7" xfId="14984" xr:uid="{00000000-0005-0000-0000-00002C790000}"/>
    <cellStyle name="SAPBEXresItem 52 7 2" xfId="33893" xr:uid="{00000000-0005-0000-0000-00002D790000}"/>
    <cellStyle name="SAPBEXresItem 52 8" xfId="16987" xr:uid="{00000000-0005-0000-0000-00002E790000}"/>
    <cellStyle name="SAPBEXresItem 52 8 2" xfId="35896" xr:uid="{00000000-0005-0000-0000-00002F790000}"/>
    <cellStyle name="SAPBEXresItem 52 9" xfId="19605" xr:uid="{00000000-0005-0000-0000-000030790000}"/>
    <cellStyle name="SAPBEXresItem 53" xfId="2220" xr:uid="{00000000-0005-0000-0000-000031790000}"/>
    <cellStyle name="SAPBEXresItem 53 2" xfId="4806" xr:uid="{00000000-0005-0000-0000-000032790000}"/>
    <cellStyle name="SAPBEXresItem 53 2 2" xfId="23715" xr:uid="{00000000-0005-0000-0000-000033790000}"/>
    <cellStyle name="SAPBEXresItem 53 3" xfId="5752" xr:uid="{00000000-0005-0000-0000-000034790000}"/>
    <cellStyle name="SAPBEXresItem 53 3 2" xfId="24661" xr:uid="{00000000-0005-0000-0000-000035790000}"/>
    <cellStyle name="SAPBEXresItem 53 4" xfId="8783" xr:uid="{00000000-0005-0000-0000-000036790000}"/>
    <cellStyle name="SAPBEXresItem 53 4 2" xfId="27692" xr:uid="{00000000-0005-0000-0000-000037790000}"/>
    <cellStyle name="SAPBEXresItem 53 5" xfId="9621" xr:uid="{00000000-0005-0000-0000-000038790000}"/>
    <cellStyle name="SAPBEXresItem 53 5 2" xfId="28530" xr:uid="{00000000-0005-0000-0000-000039790000}"/>
    <cellStyle name="SAPBEXresItem 53 6" xfId="13772" xr:uid="{00000000-0005-0000-0000-00003A790000}"/>
    <cellStyle name="SAPBEXresItem 53 6 2" xfId="32681" xr:uid="{00000000-0005-0000-0000-00003B790000}"/>
    <cellStyle name="SAPBEXresItem 53 7" xfId="14317" xr:uid="{00000000-0005-0000-0000-00003C790000}"/>
    <cellStyle name="SAPBEXresItem 53 7 2" xfId="33226" xr:uid="{00000000-0005-0000-0000-00003D790000}"/>
    <cellStyle name="SAPBEXresItem 53 8" xfId="18468" xr:uid="{00000000-0005-0000-0000-00003E790000}"/>
    <cellStyle name="SAPBEXresItem 53 8 2" xfId="37377" xr:uid="{00000000-0005-0000-0000-00003F790000}"/>
    <cellStyle name="SAPBEXresItem 53 9" xfId="18998" xr:uid="{00000000-0005-0000-0000-000040790000}"/>
    <cellStyle name="SAPBEXresItem 54" xfId="2268" xr:uid="{00000000-0005-0000-0000-000041790000}"/>
    <cellStyle name="SAPBEXresItem 54 2" xfId="4854" xr:uid="{00000000-0005-0000-0000-000042790000}"/>
    <cellStyle name="SAPBEXresItem 54 2 2" xfId="23763" xr:uid="{00000000-0005-0000-0000-000043790000}"/>
    <cellStyle name="SAPBEXresItem 54 3" xfId="5114" xr:uid="{00000000-0005-0000-0000-000044790000}"/>
    <cellStyle name="SAPBEXresItem 54 3 2" xfId="24023" xr:uid="{00000000-0005-0000-0000-000045790000}"/>
    <cellStyle name="SAPBEXresItem 54 4" xfId="9222" xr:uid="{00000000-0005-0000-0000-000046790000}"/>
    <cellStyle name="SAPBEXresItem 54 4 2" xfId="28131" xr:uid="{00000000-0005-0000-0000-000047790000}"/>
    <cellStyle name="SAPBEXresItem 54 5" xfId="11702" xr:uid="{00000000-0005-0000-0000-000048790000}"/>
    <cellStyle name="SAPBEXresItem 54 5 2" xfId="30611" xr:uid="{00000000-0005-0000-0000-000049790000}"/>
    <cellStyle name="SAPBEXresItem 54 6" xfId="10582" xr:uid="{00000000-0005-0000-0000-00004A790000}"/>
    <cellStyle name="SAPBEXresItem 54 6 2" xfId="29491" xr:uid="{00000000-0005-0000-0000-00004B790000}"/>
    <cellStyle name="SAPBEXresItem 54 7" xfId="16398" xr:uid="{00000000-0005-0000-0000-00004C790000}"/>
    <cellStyle name="SAPBEXresItem 54 7 2" xfId="35307" xr:uid="{00000000-0005-0000-0000-00004D790000}"/>
    <cellStyle name="SAPBEXresItem 54 8" xfId="15278" xr:uid="{00000000-0005-0000-0000-00004E790000}"/>
    <cellStyle name="SAPBEXresItem 54 8 2" xfId="34187" xr:uid="{00000000-0005-0000-0000-00004F790000}"/>
    <cellStyle name="SAPBEXresItem 54 9" xfId="20894" xr:uid="{00000000-0005-0000-0000-000050790000}"/>
    <cellStyle name="SAPBEXresItem 55" xfId="2338" xr:uid="{00000000-0005-0000-0000-000051790000}"/>
    <cellStyle name="SAPBEXresItem 55 2" xfId="4924" xr:uid="{00000000-0005-0000-0000-000052790000}"/>
    <cellStyle name="SAPBEXresItem 55 2 2" xfId="23833" xr:uid="{00000000-0005-0000-0000-000053790000}"/>
    <cellStyle name="SAPBEXresItem 55 3" xfId="2626" xr:uid="{00000000-0005-0000-0000-000054790000}"/>
    <cellStyle name="SAPBEXresItem 55 3 2" xfId="21535" xr:uid="{00000000-0005-0000-0000-000055790000}"/>
    <cellStyle name="SAPBEXresItem 55 4" xfId="7730" xr:uid="{00000000-0005-0000-0000-000056790000}"/>
    <cellStyle name="SAPBEXresItem 55 4 2" xfId="26639" xr:uid="{00000000-0005-0000-0000-000057790000}"/>
    <cellStyle name="SAPBEXresItem 55 5" xfId="10075" xr:uid="{00000000-0005-0000-0000-000058790000}"/>
    <cellStyle name="SAPBEXresItem 55 5 2" xfId="28984" xr:uid="{00000000-0005-0000-0000-000059790000}"/>
    <cellStyle name="SAPBEXresItem 55 6" xfId="12831" xr:uid="{00000000-0005-0000-0000-00005A790000}"/>
    <cellStyle name="SAPBEXresItem 55 6 2" xfId="31740" xr:uid="{00000000-0005-0000-0000-00005B790000}"/>
    <cellStyle name="SAPBEXresItem 55 7" xfId="14771" xr:uid="{00000000-0005-0000-0000-00005C790000}"/>
    <cellStyle name="SAPBEXresItem 55 7 2" xfId="33680" xr:uid="{00000000-0005-0000-0000-00005D790000}"/>
    <cellStyle name="SAPBEXresItem 55 8" xfId="17527" xr:uid="{00000000-0005-0000-0000-00005E790000}"/>
    <cellStyle name="SAPBEXresItem 55 8 2" xfId="36436" xr:uid="{00000000-0005-0000-0000-00005F790000}"/>
    <cellStyle name="SAPBEXresItem 55 9" xfId="19402" xr:uid="{00000000-0005-0000-0000-000060790000}"/>
    <cellStyle name="SAPBEXresItem 56" xfId="2376" xr:uid="{00000000-0005-0000-0000-000061790000}"/>
    <cellStyle name="SAPBEXresItem 56 2" xfId="5906" xr:uid="{00000000-0005-0000-0000-000062790000}"/>
    <cellStyle name="SAPBEXresItem 56 2 2" xfId="24815" xr:uid="{00000000-0005-0000-0000-000063790000}"/>
    <cellStyle name="SAPBEXresItem 56 3" xfId="9335" xr:uid="{00000000-0005-0000-0000-000064790000}"/>
    <cellStyle name="SAPBEXresItem 56 3 2" xfId="28244" xr:uid="{00000000-0005-0000-0000-000065790000}"/>
    <cellStyle name="SAPBEXresItem 56 4" xfId="11984" xr:uid="{00000000-0005-0000-0000-000066790000}"/>
    <cellStyle name="SAPBEXresItem 56 4 2" xfId="30893" xr:uid="{00000000-0005-0000-0000-000067790000}"/>
    <cellStyle name="SAPBEXresItem 56 5" xfId="12629" xr:uid="{00000000-0005-0000-0000-000068790000}"/>
    <cellStyle name="SAPBEXresItem 56 5 2" xfId="31538" xr:uid="{00000000-0005-0000-0000-000069790000}"/>
    <cellStyle name="SAPBEXresItem 56 6" xfId="16680" xr:uid="{00000000-0005-0000-0000-00006A790000}"/>
    <cellStyle name="SAPBEXresItem 56 6 2" xfId="35589" xr:uid="{00000000-0005-0000-0000-00006B790000}"/>
    <cellStyle name="SAPBEXresItem 56 7" xfId="17325" xr:uid="{00000000-0005-0000-0000-00006C790000}"/>
    <cellStyle name="SAPBEXresItem 56 7 2" xfId="36234" xr:uid="{00000000-0005-0000-0000-00006D790000}"/>
    <cellStyle name="SAPBEXresItem 56 8" xfId="21168" xr:uid="{00000000-0005-0000-0000-00006E790000}"/>
    <cellStyle name="SAPBEXresItem 57" xfId="5243" xr:uid="{00000000-0005-0000-0000-00006F790000}"/>
    <cellStyle name="SAPBEXresItem 57 2" xfId="24152" xr:uid="{00000000-0005-0000-0000-000070790000}"/>
    <cellStyle name="SAPBEXresItem 58" xfId="9215" xr:uid="{00000000-0005-0000-0000-000071790000}"/>
    <cellStyle name="SAPBEXresItem 58 2" xfId="28124" xr:uid="{00000000-0005-0000-0000-000072790000}"/>
    <cellStyle name="SAPBEXresItem 59" xfId="12033" xr:uid="{00000000-0005-0000-0000-000073790000}"/>
    <cellStyle name="SAPBEXresItem 59 2" xfId="30942" xr:uid="{00000000-0005-0000-0000-000074790000}"/>
    <cellStyle name="SAPBEXresItem 6" xfId="383" xr:uid="{00000000-0005-0000-0000-000075790000}"/>
    <cellStyle name="SAPBEXresItem 6 2" xfId="2969" xr:uid="{00000000-0005-0000-0000-000076790000}"/>
    <cellStyle name="SAPBEXresItem 6 2 2" xfId="21878" xr:uid="{00000000-0005-0000-0000-000077790000}"/>
    <cellStyle name="SAPBEXresItem 6 3" xfId="7378" xr:uid="{00000000-0005-0000-0000-000078790000}"/>
    <cellStyle name="SAPBEXresItem 6 3 2" xfId="26287" xr:uid="{00000000-0005-0000-0000-000079790000}"/>
    <cellStyle name="SAPBEXresItem 6 4" xfId="9327" xr:uid="{00000000-0005-0000-0000-00007A790000}"/>
    <cellStyle name="SAPBEXresItem 6 4 2" xfId="28236" xr:uid="{00000000-0005-0000-0000-00007B790000}"/>
    <cellStyle name="SAPBEXresItem 6 5" xfId="11810" xr:uid="{00000000-0005-0000-0000-00007C790000}"/>
    <cellStyle name="SAPBEXresItem 6 5 2" xfId="30719" xr:uid="{00000000-0005-0000-0000-00007D790000}"/>
    <cellStyle name="SAPBEXresItem 6 6" xfId="12970" xr:uid="{00000000-0005-0000-0000-00007E790000}"/>
    <cellStyle name="SAPBEXresItem 6 6 2" xfId="31879" xr:uid="{00000000-0005-0000-0000-00007F790000}"/>
    <cellStyle name="SAPBEXresItem 6 7" xfId="16506" xr:uid="{00000000-0005-0000-0000-000080790000}"/>
    <cellStyle name="SAPBEXresItem 6 7 2" xfId="35415" xr:uid="{00000000-0005-0000-0000-000081790000}"/>
    <cellStyle name="SAPBEXresItem 6 8" xfId="17666" xr:uid="{00000000-0005-0000-0000-000082790000}"/>
    <cellStyle name="SAPBEXresItem 6 8 2" xfId="36575" xr:uid="{00000000-0005-0000-0000-000083790000}"/>
    <cellStyle name="SAPBEXresItem 6 9" xfId="21001" xr:uid="{00000000-0005-0000-0000-000084790000}"/>
    <cellStyle name="SAPBEXresItem 60" xfId="11079" xr:uid="{00000000-0005-0000-0000-000085790000}"/>
    <cellStyle name="SAPBEXresItem 60 2" xfId="29988" xr:uid="{00000000-0005-0000-0000-000086790000}"/>
    <cellStyle name="SAPBEXresItem 61" xfId="16729" xr:uid="{00000000-0005-0000-0000-000087790000}"/>
    <cellStyle name="SAPBEXresItem 61 2" xfId="35638" xr:uid="{00000000-0005-0000-0000-000088790000}"/>
    <cellStyle name="SAPBEXresItem 62" xfId="15775" xr:uid="{00000000-0005-0000-0000-000089790000}"/>
    <cellStyle name="SAPBEXresItem 62 2" xfId="34684" xr:uid="{00000000-0005-0000-0000-00008A790000}"/>
    <cellStyle name="SAPBEXresItem 63" xfId="21203" xr:uid="{00000000-0005-0000-0000-00008B790000}"/>
    <cellStyle name="SAPBEXresItem 7" xfId="426" xr:uid="{00000000-0005-0000-0000-00008C790000}"/>
    <cellStyle name="SAPBEXresItem 7 2" xfId="3012" xr:uid="{00000000-0005-0000-0000-00008D790000}"/>
    <cellStyle name="SAPBEXresItem 7 2 2" xfId="21921" xr:uid="{00000000-0005-0000-0000-00008E790000}"/>
    <cellStyle name="SAPBEXresItem 7 3" xfId="5988" xr:uid="{00000000-0005-0000-0000-00008F790000}"/>
    <cellStyle name="SAPBEXresItem 7 3 2" xfId="24897" xr:uid="{00000000-0005-0000-0000-000090790000}"/>
    <cellStyle name="SAPBEXresItem 7 4" xfId="7698" xr:uid="{00000000-0005-0000-0000-000091790000}"/>
    <cellStyle name="SAPBEXresItem 7 4 2" xfId="26607" xr:uid="{00000000-0005-0000-0000-000092790000}"/>
    <cellStyle name="SAPBEXresItem 7 5" xfId="10041" xr:uid="{00000000-0005-0000-0000-000093790000}"/>
    <cellStyle name="SAPBEXresItem 7 5 2" xfId="28950" xr:uid="{00000000-0005-0000-0000-000094790000}"/>
    <cellStyle name="SAPBEXresItem 7 6" xfId="13239" xr:uid="{00000000-0005-0000-0000-000095790000}"/>
    <cellStyle name="SAPBEXresItem 7 6 2" xfId="32148" xr:uid="{00000000-0005-0000-0000-000096790000}"/>
    <cellStyle name="SAPBEXresItem 7 7" xfId="14737" xr:uid="{00000000-0005-0000-0000-000097790000}"/>
    <cellStyle name="SAPBEXresItem 7 7 2" xfId="33646" xr:uid="{00000000-0005-0000-0000-000098790000}"/>
    <cellStyle name="SAPBEXresItem 7 8" xfId="17935" xr:uid="{00000000-0005-0000-0000-000099790000}"/>
    <cellStyle name="SAPBEXresItem 7 8 2" xfId="36844" xr:uid="{00000000-0005-0000-0000-00009A790000}"/>
    <cellStyle name="SAPBEXresItem 7 9" xfId="19369" xr:uid="{00000000-0005-0000-0000-00009B790000}"/>
    <cellStyle name="SAPBEXresItem 8" xfId="469" xr:uid="{00000000-0005-0000-0000-00009C790000}"/>
    <cellStyle name="SAPBEXresItem 8 2" xfId="3055" xr:uid="{00000000-0005-0000-0000-00009D790000}"/>
    <cellStyle name="SAPBEXresItem 8 2 2" xfId="21964" xr:uid="{00000000-0005-0000-0000-00009E790000}"/>
    <cellStyle name="SAPBEXresItem 8 3" xfId="2677" xr:uid="{00000000-0005-0000-0000-00009F790000}"/>
    <cellStyle name="SAPBEXresItem 8 3 2" xfId="21586" xr:uid="{00000000-0005-0000-0000-0000A0790000}"/>
    <cellStyle name="SAPBEXresItem 8 4" xfId="7600" xr:uid="{00000000-0005-0000-0000-0000A1790000}"/>
    <cellStyle name="SAPBEXresItem 8 4 2" xfId="26509" xr:uid="{00000000-0005-0000-0000-0000A2790000}"/>
    <cellStyle name="SAPBEXresItem 8 5" xfId="9496" xr:uid="{00000000-0005-0000-0000-0000A3790000}"/>
    <cellStyle name="SAPBEXresItem 8 5 2" xfId="28405" xr:uid="{00000000-0005-0000-0000-0000A4790000}"/>
    <cellStyle name="SAPBEXresItem 8 6" xfId="13665" xr:uid="{00000000-0005-0000-0000-0000A5790000}"/>
    <cellStyle name="SAPBEXresItem 8 6 2" xfId="32574" xr:uid="{00000000-0005-0000-0000-0000A6790000}"/>
    <cellStyle name="SAPBEXresItem 8 7" xfId="14192" xr:uid="{00000000-0005-0000-0000-0000A7790000}"/>
    <cellStyle name="SAPBEXresItem 8 7 2" xfId="33101" xr:uid="{00000000-0005-0000-0000-0000A8790000}"/>
    <cellStyle name="SAPBEXresItem 8 8" xfId="18361" xr:uid="{00000000-0005-0000-0000-0000A9790000}"/>
    <cellStyle name="SAPBEXresItem 8 8 2" xfId="37270" xr:uid="{00000000-0005-0000-0000-0000AA790000}"/>
    <cellStyle name="SAPBEXresItem 8 9" xfId="18885" xr:uid="{00000000-0005-0000-0000-0000AB790000}"/>
    <cellStyle name="SAPBEXresItem 9" xfId="512" xr:uid="{00000000-0005-0000-0000-0000AC790000}"/>
    <cellStyle name="SAPBEXresItem 9 2" xfId="3098" xr:uid="{00000000-0005-0000-0000-0000AD790000}"/>
    <cellStyle name="SAPBEXresItem 9 2 2" xfId="22007" xr:uid="{00000000-0005-0000-0000-0000AE790000}"/>
    <cellStyle name="SAPBEXresItem 9 3" xfId="7349" xr:uid="{00000000-0005-0000-0000-0000AF790000}"/>
    <cellStyle name="SAPBEXresItem 9 3 2" xfId="26258" xr:uid="{00000000-0005-0000-0000-0000B0790000}"/>
    <cellStyle name="SAPBEXresItem 9 4" xfId="8377" xr:uid="{00000000-0005-0000-0000-0000B1790000}"/>
    <cellStyle name="SAPBEXresItem 9 4 2" xfId="27286" xr:uid="{00000000-0005-0000-0000-0000B2790000}"/>
    <cellStyle name="SAPBEXresItem 9 5" xfId="10779" xr:uid="{00000000-0005-0000-0000-0000B3790000}"/>
    <cellStyle name="SAPBEXresItem 9 5 2" xfId="29688" xr:uid="{00000000-0005-0000-0000-0000B4790000}"/>
    <cellStyle name="SAPBEXresItem 9 6" xfId="12743" xr:uid="{00000000-0005-0000-0000-0000B5790000}"/>
    <cellStyle name="SAPBEXresItem 9 6 2" xfId="31652" xr:uid="{00000000-0005-0000-0000-0000B6790000}"/>
    <cellStyle name="SAPBEXresItem 9 7" xfId="15475" xr:uid="{00000000-0005-0000-0000-0000B7790000}"/>
    <cellStyle name="SAPBEXresItem 9 7 2" xfId="34384" xr:uid="{00000000-0005-0000-0000-0000B8790000}"/>
    <cellStyle name="SAPBEXresItem 9 8" xfId="17439" xr:uid="{00000000-0005-0000-0000-0000B9790000}"/>
    <cellStyle name="SAPBEXresItem 9 8 2" xfId="36348" xr:uid="{00000000-0005-0000-0000-0000BA790000}"/>
    <cellStyle name="SAPBEXresItem 9 9" xfId="20052" xr:uid="{00000000-0005-0000-0000-0000BB790000}"/>
    <cellStyle name="SAPBEXresItemX" xfId="88" xr:uid="{00000000-0005-0000-0000-0000BC790000}"/>
    <cellStyle name="SAPBEXresItemX 10" xfId="556" xr:uid="{00000000-0005-0000-0000-0000BD790000}"/>
    <cellStyle name="SAPBEXresItemX 10 2" xfId="3142" xr:uid="{00000000-0005-0000-0000-0000BE790000}"/>
    <cellStyle name="SAPBEXresItemX 10 2 2" xfId="22051" xr:uid="{00000000-0005-0000-0000-0000BF790000}"/>
    <cellStyle name="SAPBEXresItemX 10 3" xfId="2588" xr:uid="{00000000-0005-0000-0000-0000C0790000}"/>
    <cellStyle name="SAPBEXresItemX 10 3 2" xfId="21497" xr:uid="{00000000-0005-0000-0000-0000C1790000}"/>
    <cellStyle name="SAPBEXresItemX 10 4" xfId="8656" xr:uid="{00000000-0005-0000-0000-0000C2790000}"/>
    <cellStyle name="SAPBEXresItemX 10 4 2" xfId="27565" xr:uid="{00000000-0005-0000-0000-0000C3790000}"/>
    <cellStyle name="SAPBEXresItemX 10 5" xfId="11083" xr:uid="{00000000-0005-0000-0000-0000C4790000}"/>
    <cellStyle name="SAPBEXresItemX 10 5 2" xfId="29992" xr:uid="{00000000-0005-0000-0000-0000C5790000}"/>
    <cellStyle name="SAPBEXresItemX 10 6" xfId="13840" xr:uid="{00000000-0005-0000-0000-0000C6790000}"/>
    <cellStyle name="SAPBEXresItemX 10 6 2" xfId="32749" xr:uid="{00000000-0005-0000-0000-0000C7790000}"/>
    <cellStyle name="SAPBEXresItemX 10 7" xfId="15779" xr:uid="{00000000-0005-0000-0000-0000C8790000}"/>
    <cellStyle name="SAPBEXresItemX 10 7 2" xfId="34688" xr:uid="{00000000-0005-0000-0000-0000C9790000}"/>
    <cellStyle name="SAPBEXresItemX 10 8" xfId="18536" xr:uid="{00000000-0005-0000-0000-0000CA790000}"/>
    <cellStyle name="SAPBEXresItemX 10 8 2" xfId="37445" xr:uid="{00000000-0005-0000-0000-0000CB790000}"/>
    <cellStyle name="SAPBEXresItemX 10 9" xfId="20331" xr:uid="{00000000-0005-0000-0000-0000CC790000}"/>
    <cellStyle name="SAPBEXresItemX 11" xfId="620" xr:uid="{00000000-0005-0000-0000-0000CD790000}"/>
    <cellStyle name="SAPBEXresItemX 11 2" xfId="3206" xr:uid="{00000000-0005-0000-0000-0000CE790000}"/>
    <cellStyle name="SAPBEXresItemX 11 2 2" xfId="22115" xr:uid="{00000000-0005-0000-0000-0000CF790000}"/>
    <cellStyle name="SAPBEXresItemX 11 3" xfId="5369" xr:uid="{00000000-0005-0000-0000-0000D0790000}"/>
    <cellStyle name="SAPBEXresItemX 11 3 2" xfId="24278" xr:uid="{00000000-0005-0000-0000-0000D1790000}"/>
    <cellStyle name="SAPBEXresItemX 11 4" xfId="7413" xr:uid="{00000000-0005-0000-0000-0000D2790000}"/>
    <cellStyle name="SAPBEXresItemX 11 4 2" xfId="26322" xr:uid="{00000000-0005-0000-0000-0000D3790000}"/>
    <cellStyle name="SAPBEXresItemX 11 5" xfId="9721" xr:uid="{00000000-0005-0000-0000-0000D4790000}"/>
    <cellStyle name="SAPBEXresItemX 11 5 2" xfId="28630" xr:uid="{00000000-0005-0000-0000-0000D5790000}"/>
    <cellStyle name="SAPBEXresItemX 11 6" xfId="13448" xr:uid="{00000000-0005-0000-0000-0000D6790000}"/>
    <cellStyle name="SAPBEXresItemX 11 6 2" xfId="32357" xr:uid="{00000000-0005-0000-0000-0000D7790000}"/>
    <cellStyle name="SAPBEXresItemX 11 7" xfId="14417" xr:uid="{00000000-0005-0000-0000-0000D8790000}"/>
    <cellStyle name="SAPBEXresItemX 11 7 2" xfId="33326" xr:uid="{00000000-0005-0000-0000-0000D9790000}"/>
    <cellStyle name="SAPBEXresItemX 11 8" xfId="18144" xr:uid="{00000000-0005-0000-0000-0000DA790000}"/>
    <cellStyle name="SAPBEXresItemX 11 8 2" xfId="37053" xr:uid="{00000000-0005-0000-0000-0000DB790000}"/>
    <cellStyle name="SAPBEXresItemX 11 9" xfId="19082" xr:uid="{00000000-0005-0000-0000-0000DC790000}"/>
    <cellStyle name="SAPBEXresItemX 12" xfId="642" xr:uid="{00000000-0005-0000-0000-0000DD790000}"/>
    <cellStyle name="SAPBEXresItemX 12 2" xfId="3228" xr:uid="{00000000-0005-0000-0000-0000DE790000}"/>
    <cellStyle name="SAPBEXresItemX 12 2 2" xfId="22137" xr:uid="{00000000-0005-0000-0000-0000DF790000}"/>
    <cellStyle name="SAPBEXresItemX 12 3" xfId="6353" xr:uid="{00000000-0005-0000-0000-0000E0790000}"/>
    <cellStyle name="SAPBEXresItemX 12 3 2" xfId="25262" xr:uid="{00000000-0005-0000-0000-0000E1790000}"/>
    <cellStyle name="SAPBEXresItemX 12 4" xfId="9431" xr:uid="{00000000-0005-0000-0000-0000E2790000}"/>
    <cellStyle name="SAPBEXresItemX 12 4 2" xfId="28340" xr:uid="{00000000-0005-0000-0000-0000E3790000}"/>
    <cellStyle name="SAPBEXresItemX 12 5" xfId="10068" xr:uid="{00000000-0005-0000-0000-0000E4790000}"/>
    <cellStyle name="SAPBEXresItemX 12 5 2" xfId="28977" xr:uid="{00000000-0005-0000-0000-0000E5790000}"/>
    <cellStyle name="SAPBEXresItemX 12 6" xfId="12918" xr:uid="{00000000-0005-0000-0000-0000E6790000}"/>
    <cellStyle name="SAPBEXresItemX 12 6 2" xfId="31827" xr:uid="{00000000-0005-0000-0000-0000E7790000}"/>
    <cellStyle name="SAPBEXresItemX 12 7" xfId="14764" xr:uid="{00000000-0005-0000-0000-0000E8790000}"/>
    <cellStyle name="SAPBEXresItemX 12 7 2" xfId="33673" xr:uid="{00000000-0005-0000-0000-0000E9790000}"/>
    <cellStyle name="SAPBEXresItemX 12 8" xfId="17614" xr:uid="{00000000-0005-0000-0000-0000EA790000}"/>
    <cellStyle name="SAPBEXresItemX 12 8 2" xfId="36523" xr:uid="{00000000-0005-0000-0000-0000EB790000}"/>
    <cellStyle name="SAPBEXresItemX 12 9" xfId="19395" xr:uid="{00000000-0005-0000-0000-0000EC790000}"/>
    <cellStyle name="SAPBEXresItemX 13" xfId="685" xr:uid="{00000000-0005-0000-0000-0000ED790000}"/>
    <cellStyle name="SAPBEXresItemX 13 2" xfId="3271" xr:uid="{00000000-0005-0000-0000-0000EE790000}"/>
    <cellStyle name="SAPBEXresItemX 13 2 2" xfId="22180" xr:uid="{00000000-0005-0000-0000-0000EF790000}"/>
    <cellStyle name="SAPBEXresItemX 13 3" xfId="6617" xr:uid="{00000000-0005-0000-0000-0000F0790000}"/>
    <cellStyle name="SAPBEXresItemX 13 3 2" xfId="25526" xr:uid="{00000000-0005-0000-0000-0000F1790000}"/>
    <cellStyle name="SAPBEXresItemX 13 4" xfId="8854" xr:uid="{00000000-0005-0000-0000-0000F2790000}"/>
    <cellStyle name="SAPBEXresItemX 13 4 2" xfId="27763" xr:uid="{00000000-0005-0000-0000-0000F3790000}"/>
    <cellStyle name="SAPBEXresItemX 13 5" xfId="11303" xr:uid="{00000000-0005-0000-0000-0000F4790000}"/>
    <cellStyle name="SAPBEXresItemX 13 5 2" xfId="30212" xr:uid="{00000000-0005-0000-0000-0000F5790000}"/>
    <cellStyle name="SAPBEXresItemX 13 6" xfId="12011" xr:uid="{00000000-0005-0000-0000-0000F6790000}"/>
    <cellStyle name="SAPBEXresItemX 13 6 2" xfId="30920" xr:uid="{00000000-0005-0000-0000-0000F7790000}"/>
    <cellStyle name="SAPBEXresItemX 13 7" xfId="15999" xr:uid="{00000000-0005-0000-0000-0000F8790000}"/>
    <cellStyle name="SAPBEXresItemX 13 7 2" xfId="34908" xr:uid="{00000000-0005-0000-0000-0000F9790000}"/>
    <cellStyle name="SAPBEXresItemX 13 8" xfId="16707" xr:uid="{00000000-0005-0000-0000-0000FA790000}"/>
    <cellStyle name="SAPBEXresItemX 13 8 2" xfId="35616" xr:uid="{00000000-0005-0000-0000-0000FB790000}"/>
    <cellStyle name="SAPBEXresItemX 13 9" xfId="20528" xr:uid="{00000000-0005-0000-0000-0000FC790000}"/>
    <cellStyle name="SAPBEXresItemX 14" xfId="726" xr:uid="{00000000-0005-0000-0000-0000FD790000}"/>
    <cellStyle name="SAPBEXresItemX 14 2" xfId="3312" xr:uid="{00000000-0005-0000-0000-0000FE790000}"/>
    <cellStyle name="SAPBEXresItemX 14 2 2" xfId="22221" xr:uid="{00000000-0005-0000-0000-0000FF790000}"/>
    <cellStyle name="SAPBEXresItemX 14 3" xfId="5598" xr:uid="{00000000-0005-0000-0000-0000007A0000}"/>
    <cellStyle name="SAPBEXresItemX 14 3 2" xfId="24507" xr:uid="{00000000-0005-0000-0000-0000017A0000}"/>
    <cellStyle name="SAPBEXresItemX 14 4" xfId="9196" xr:uid="{00000000-0005-0000-0000-0000027A0000}"/>
    <cellStyle name="SAPBEXresItemX 14 4 2" xfId="28105" xr:uid="{00000000-0005-0000-0000-0000037A0000}"/>
    <cellStyle name="SAPBEXresItemX 14 5" xfId="11677" xr:uid="{00000000-0005-0000-0000-0000047A0000}"/>
    <cellStyle name="SAPBEXresItemX 14 5 2" xfId="30586" xr:uid="{00000000-0005-0000-0000-0000057A0000}"/>
    <cellStyle name="SAPBEXresItemX 14 6" xfId="10535" xr:uid="{00000000-0005-0000-0000-0000067A0000}"/>
    <cellStyle name="SAPBEXresItemX 14 6 2" xfId="29444" xr:uid="{00000000-0005-0000-0000-0000077A0000}"/>
    <cellStyle name="SAPBEXresItemX 14 7" xfId="16373" xr:uid="{00000000-0005-0000-0000-0000087A0000}"/>
    <cellStyle name="SAPBEXresItemX 14 7 2" xfId="35282" xr:uid="{00000000-0005-0000-0000-0000097A0000}"/>
    <cellStyle name="SAPBEXresItemX 14 8" xfId="15231" xr:uid="{00000000-0005-0000-0000-00000A7A0000}"/>
    <cellStyle name="SAPBEXresItemX 14 8 2" xfId="34140" xr:uid="{00000000-0005-0000-0000-00000B7A0000}"/>
    <cellStyle name="SAPBEXresItemX 14 9" xfId="20871" xr:uid="{00000000-0005-0000-0000-00000C7A0000}"/>
    <cellStyle name="SAPBEXresItemX 15" xfId="754" xr:uid="{00000000-0005-0000-0000-00000D7A0000}"/>
    <cellStyle name="SAPBEXresItemX 15 2" xfId="3340" xr:uid="{00000000-0005-0000-0000-00000E7A0000}"/>
    <cellStyle name="SAPBEXresItemX 15 2 2" xfId="22249" xr:uid="{00000000-0005-0000-0000-00000F7A0000}"/>
    <cellStyle name="SAPBEXresItemX 15 3" xfId="6410" xr:uid="{00000000-0005-0000-0000-0000107A0000}"/>
    <cellStyle name="SAPBEXresItemX 15 3 2" xfId="25319" xr:uid="{00000000-0005-0000-0000-0000117A0000}"/>
    <cellStyle name="SAPBEXresItemX 15 4" xfId="7447" xr:uid="{00000000-0005-0000-0000-0000127A0000}"/>
    <cellStyle name="SAPBEXresItemX 15 4 2" xfId="26356" xr:uid="{00000000-0005-0000-0000-0000137A0000}"/>
    <cellStyle name="SAPBEXresItemX 15 5" xfId="9759" xr:uid="{00000000-0005-0000-0000-0000147A0000}"/>
    <cellStyle name="SAPBEXresItemX 15 5 2" xfId="28668" xr:uid="{00000000-0005-0000-0000-0000157A0000}"/>
    <cellStyle name="SAPBEXresItemX 15 6" xfId="12133" xr:uid="{00000000-0005-0000-0000-0000167A0000}"/>
    <cellStyle name="SAPBEXresItemX 15 6 2" xfId="31042" xr:uid="{00000000-0005-0000-0000-0000177A0000}"/>
    <cellStyle name="SAPBEXresItemX 15 7" xfId="14455" xr:uid="{00000000-0005-0000-0000-0000187A0000}"/>
    <cellStyle name="SAPBEXresItemX 15 7 2" xfId="33364" xr:uid="{00000000-0005-0000-0000-0000197A0000}"/>
    <cellStyle name="SAPBEXresItemX 15 8" xfId="16829" xr:uid="{00000000-0005-0000-0000-00001A7A0000}"/>
    <cellStyle name="SAPBEXresItemX 15 8 2" xfId="35738" xr:uid="{00000000-0005-0000-0000-00001B7A0000}"/>
    <cellStyle name="SAPBEXresItemX 15 9" xfId="19117" xr:uid="{00000000-0005-0000-0000-00001C7A0000}"/>
    <cellStyle name="SAPBEXresItemX 16" xfId="797" xr:uid="{00000000-0005-0000-0000-00001D7A0000}"/>
    <cellStyle name="SAPBEXresItemX 16 2" xfId="3383" xr:uid="{00000000-0005-0000-0000-00001E7A0000}"/>
    <cellStyle name="SAPBEXresItemX 16 2 2" xfId="22292" xr:uid="{00000000-0005-0000-0000-00001F7A0000}"/>
    <cellStyle name="SAPBEXresItemX 16 3" xfId="7380" xr:uid="{00000000-0005-0000-0000-0000207A0000}"/>
    <cellStyle name="SAPBEXresItemX 16 3 2" xfId="26289" xr:uid="{00000000-0005-0000-0000-0000217A0000}"/>
    <cellStyle name="SAPBEXresItemX 16 4" xfId="7778" xr:uid="{00000000-0005-0000-0000-0000227A0000}"/>
    <cellStyle name="SAPBEXresItemX 16 4 2" xfId="26687" xr:uid="{00000000-0005-0000-0000-0000237A0000}"/>
    <cellStyle name="SAPBEXresItemX 16 5" xfId="10126" xr:uid="{00000000-0005-0000-0000-0000247A0000}"/>
    <cellStyle name="SAPBEXresItemX 16 5 2" xfId="29035" xr:uid="{00000000-0005-0000-0000-0000257A0000}"/>
    <cellStyle name="SAPBEXresItemX 16 6" xfId="13820" xr:uid="{00000000-0005-0000-0000-0000267A0000}"/>
    <cellStyle name="SAPBEXresItemX 16 6 2" xfId="32729" xr:uid="{00000000-0005-0000-0000-0000277A0000}"/>
    <cellStyle name="SAPBEXresItemX 16 7" xfId="14822" xr:uid="{00000000-0005-0000-0000-0000287A0000}"/>
    <cellStyle name="SAPBEXresItemX 16 7 2" xfId="33731" xr:uid="{00000000-0005-0000-0000-0000297A0000}"/>
    <cellStyle name="SAPBEXresItemX 16 8" xfId="18516" xr:uid="{00000000-0005-0000-0000-00002A7A0000}"/>
    <cellStyle name="SAPBEXresItemX 16 8 2" xfId="37425" xr:uid="{00000000-0005-0000-0000-00002B7A0000}"/>
    <cellStyle name="SAPBEXresItemX 16 9" xfId="19451" xr:uid="{00000000-0005-0000-0000-00002C7A0000}"/>
    <cellStyle name="SAPBEXresItemX 17" xfId="680" xr:uid="{00000000-0005-0000-0000-00002D7A0000}"/>
    <cellStyle name="SAPBEXresItemX 17 2" xfId="3266" xr:uid="{00000000-0005-0000-0000-00002E7A0000}"/>
    <cellStyle name="SAPBEXresItemX 17 2 2" xfId="22175" xr:uid="{00000000-0005-0000-0000-00002F7A0000}"/>
    <cellStyle name="SAPBEXresItemX 17 3" xfId="6118" xr:uid="{00000000-0005-0000-0000-0000307A0000}"/>
    <cellStyle name="SAPBEXresItemX 17 3 2" xfId="25027" xr:uid="{00000000-0005-0000-0000-0000317A0000}"/>
    <cellStyle name="SAPBEXresItemX 17 4" xfId="8453" xr:uid="{00000000-0005-0000-0000-0000327A0000}"/>
    <cellStyle name="SAPBEXresItemX 17 4 2" xfId="27362" xr:uid="{00000000-0005-0000-0000-0000337A0000}"/>
    <cellStyle name="SAPBEXresItemX 17 5" xfId="10859" xr:uid="{00000000-0005-0000-0000-0000347A0000}"/>
    <cellStyle name="SAPBEXresItemX 17 5 2" xfId="29768" xr:uid="{00000000-0005-0000-0000-0000357A0000}"/>
    <cellStyle name="SAPBEXresItemX 17 6" xfId="12967" xr:uid="{00000000-0005-0000-0000-0000367A0000}"/>
    <cellStyle name="SAPBEXresItemX 17 6 2" xfId="31876" xr:uid="{00000000-0005-0000-0000-0000377A0000}"/>
    <cellStyle name="SAPBEXresItemX 17 7" xfId="15555" xr:uid="{00000000-0005-0000-0000-0000387A0000}"/>
    <cellStyle name="SAPBEXresItemX 17 7 2" xfId="34464" xr:uid="{00000000-0005-0000-0000-0000397A0000}"/>
    <cellStyle name="SAPBEXresItemX 17 8" xfId="17663" xr:uid="{00000000-0005-0000-0000-00003A7A0000}"/>
    <cellStyle name="SAPBEXresItemX 17 8 2" xfId="36572" xr:uid="{00000000-0005-0000-0000-00003B7A0000}"/>
    <cellStyle name="SAPBEXresItemX 17 9" xfId="20127" xr:uid="{00000000-0005-0000-0000-00003C7A0000}"/>
    <cellStyle name="SAPBEXresItemX 18" xfId="859" xr:uid="{00000000-0005-0000-0000-00003D7A0000}"/>
    <cellStyle name="SAPBEXresItemX 18 2" xfId="3445" xr:uid="{00000000-0005-0000-0000-00003E7A0000}"/>
    <cellStyle name="SAPBEXresItemX 18 2 2" xfId="22354" xr:uid="{00000000-0005-0000-0000-00003F7A0000}"/>
    <cellStyle name="SAPBEXresItemX 18 3" xfId="7200" xr:uid="{00000000-0005-0000-0000-0000407A0000}"/>
    <cellStyle name="SAPBEXresItemX 18 3 2" xfId="26109" xr:uid="{00000000-0005-0000-0000-0000417A0000}"/>
    <cellStyle name="SAPBEXresItemX 18 4" xfId="8483" xr:uid="{00000000-0005-0000-0000-0000427A0000}"/>
    <cellStyle name="SAPBEXresItemX 18 4 2" xfId="27392" xr:uid="{00000000-0005-0000-0000-0000437A0000}"/>
    <cellStyle name="SAPBEXresItemX 18 5" xfId="10892" xr:uid="{00000000-0005-0000-0000-0000447A0000}"/>
    <cellStyle name="SAPBEXresItemX 18 5 2" xfId="29801" xr:uid="{00000000-0005-0000-0000-0000457A0000}"/>
    <cellStyle name="SAPBEXresItemX 18 6" xfId="10662" xr:uid="{00000000-0005-0000-0000-0000467A0000}"/>
    <cellStyle name="SAPBEXresItemX 18 6 2" xfId="29571" xr:uid="{00000000-0005-0000-0000-0000477A0000}"/>
    <cellStyle name="SAPBEXresItemX 18 7" xfId="15588" xr:uid="{00000000-0005-0000-0000-0000487A0000}"/>
    <cellStyle name="SAPBEXresItemX 18 7 2" xfId="34497" xr:uid="{00000000-0005-0000-0000-0000497A0000}"/>
    <cellStyle name="SAPBEXresItemX 18 8" xfId="15358" xr:uid="{00000000-0005-0000-0000-00004A7A0000}"/>
    <cellStyle name="SAPBEXresItemX 18 8 2" xfId="34267" xr:uid="{00000000-0005-0000-0000-00004B7A0000}"/>
    <cellStyle name="SAPBEXresItemX 18 9" xfId="20157" xr:uid="{00000000-0005-0000-0000-00004C7A0000}"/>
    <cellStyle name="SAPBEXresItemX 19" xfId="699" xr:uid="{00000000-0005-0000-0000-00004D7A0000}"/>
    <cellStyle name="SAPBEXresItemX 19 2" xfId="3285" xr:uid="{00000000-0005-0000-0000-00004E7A0000}"/>
    <cellStyle name="SAPBEXresItemX 19 2 2" xfId="22194" xr:uid="{00000000-0005-0000-0000-00004F7A0000}"/>
    <cellStyle name="SAPBEXresItemX 19 3" xfId="5952" xr:uid="{00000000-0005-0000-0000-0000507A0000}"/>
    <cellStyle name="SAPBEXresItemX 19 3 2" xfId="24861" xr:uid="{00000000-0005-0000-0000-0000517A0000}"/>
    <cellStyle name="SAPBEXresItemX 19 4" xfId="8017" xr:uid="{00000000-0005-0000-0000-0000527A0000}"/>
    <cellStyle name="SAPBEXresItemX 19 4 2" xfId="26926" xr:uid="{00000000-0005-0000-0000-0000537A0000}"/>
    <cellStyle name="SAPBEXresItemX 19 5" xfId="10382" xr:uid="{00000000-0005-0000-0000-0000547A0000}"/>
    <cellStyle name="SAPBEXresItemX 19 5 2" xfId="29291" xr:uid="{00000000-0005-0000-0000-0000557A0000}"/>
    <cellStyle name="SAPBEXresItemX 19 6" xfId="13464" xr:uid="{00000000-0005-0000-0000-0000567A0000}"/>
    <cellStyle name="SAPBEXresItemX 19 6 2" xfId="32373" xr:uid="{00000000-0005-0000-0000-0000577A0000}"/>
    <cellStyle name="SAPBEXresItemX 19 7" xfId="15078" xr:uid="{00000000-0005-0000-0000-0000587A0000}"/>
    <cellStyle name="SAPBEXresItemX 19 7 2" xfId="33987" xr:uid="{00000000-0005-0000-0000-0000597A0000}"/>
    <cellStyle name="SAPBEXresItemX 19 8" xfId="18160" xr:uid="{00000000-0005-0000-0000-00005A7A0000}"/>
    <cellStyle name="SAPBEXresItemX 19 8 2" xfId="37069" xr:uid="{00000000-0005-0000-0000-00005B7A0000}"/>
    <cellStyle name="SAPBEXresItemX 19 9" xfId="19688" xr:uid="{00000000-0005-0000-0000-00005C7A0000}"/>
    <cellStyle name="SAPBEXresItemX 2" xfId="209" xr:uid="{00000000-0005-0000-0000-00005D7A0000}"/>
    <cellStyle name="SAPBEXresItemX 2 2" xfId="2795" xr:uid="{00000000-0005-0000-0000-00005E7A0000}"/>
    <cellStyle name="SAPBEXresItemX 2 2 2" xfId="21704" xr:uid="{00000000-0005-0000-0000-00005F7A0000}"/>
    <cellStyle name="SAPBEXresItemX 2 3" xfId="7212" xr:uid="{00000000-0005-0000-0000-0000607A0000}"/>
    <cellStyle name="SAPBEXresItemX 2 3 2" xfId="26121" xr:uid="{00000000-0005-0000-0000-0000617A0000}"/>
    <cellStyle name="SAPBEXresItemX 2 4" xfId="7786" xr:uid="{00000000-0005-0000-0000-0000627A0000}"/>
    <cellStyle name="SAPBEXresItemX 2 4 2" xfId="26695" xr:uid="{00000000-0005-0000-0000-0000637A0000}"/>
    <cellStyle name="SAPBEXresItemX 2 5" xfId="10135" xr:uid="{00000000-0005-0000-0000-0000647A0000}"/>
    <cellStyle name="SAPBEXresItemX 2 5 2" xfId="29044" xr:uid="{00000000-0005-0000-0000-0000657A0000}"/>
    <cellStyle name="SAPBEXresItemX 2 6" xfId="12201" xr:uid="{00000000-0005-0000-0000-0000667A0000}"/>
    <cellStyle name="SAPBEXresItemX 2 6 2" xfId="31110" xr:uid="{00000000-0005-0000-0000-0000677A0000}"/>
    <cellStyle name="SAPBEXresItemX 2 7" xfId="14831" xr:uid="{00000000-0005-0000-0000-0000687A0000}"/>
    <cellStyle name="SAPBEXresItemX 2 7 2" xfId="33740" xr:uid="{00000000-0005-0000-0000-0000697A0000}"/>
    <cellStyle name="SAPBEXresItemX 2 8" xfId="16897" xr:uid="{00000000-0005-0000-0000-00006A7A0000}"/>
    <cellStyle name="SAPBEXresItemX 2 8 2" xfId="35806" xr:uid="{00000000-0005-0000-0000-00006B7A0000}"/>
    <cellStyle name="SAPBEXresItemX 2 9" xfId="19459" xr:uid="{00000000-0005-0000-0000-00006C7A0000}"/>
    <cellStyle name="SAPBEXresItemX 20" xfId="936" xr:uid="{00000000-0005-0000-0000-00006D7A0000}"/>
    <cellStyle name="SAPBEXresItemX 20 2" xfId="3522" xr:uid="{00000000-0005-0000-0000-00006E7A0000}"/>
    <cellStyle name="SAPBEXresItemX 20 2 2" xfId="22431" xr:uid="{00000000-0005-0000-0000-00006F7A0000}"/>
    <cellStyle name="SAPBEXresItemX 20 3" xfId="6004" xr:uid="{00000000-0005-0000-0000-0000707A0000}"/>
    <cellStyle name="SAPBEXresItemX 20 3 2" xfId="24913" xr:uid="{00000000-0005-0000-0000-0000717A0000}"/>
    <cellStyle name="SAPBEXresItemX 20 4" xfId="8041" xr:uid="{00000000-0005-0000-0000-0000727A0000}"/>
    <cellStyle name="SAPBEXresItemX 20 4 2" xfId="26950" xr:uid="{00000000-0005-0000-0000-0000737A0000}"/>
    <cellStyle name="SAPBEXresItemX 20 5" xfId="10408" xr:uid="{00000000-0005-0000-0000-0000747A0000}"/>
    <cellStyle name="SAPBEXresItemX 20 5 2" xfId="29317" xr:uid="{00000000-0005-0000-0000-0000757A0000}"/>
    <cellStyle name="SAPBEXresItemX 20 6" xfId="12884" xr:uid="{00000000-0005-0000-0000-0000767A0000}"/>
    <cellStyle name="SAPBEXresItemX 20 6 2" xfId="31793" xr:uid="{00000000-0005-0000-0000-0000777A0000}"/>
    <cellStyle name="SAPBEXresItemX 20 7" xfId="15104" xr:uid="{00000000-0005-0000-0000-0000787A0000}"/>
    <cellStyle name="SAPBEXresItemX 20 7 2" xfId="34013" xr:uid="{00000000-0005-0000-0000-0000797A0000}"/>
    <cellStyle name="SAPBEXresItemX 20 8" xfId="17580" xr:uid="{00000000-0005-0000-0000-00007A7A0000}"/>
    <cellStyle name="SAPBEXresItemX 20 8 2" xfId="36489" xr:uid="{00000000-0005-0000-0000-00007B7A0000}"/>
    <cellStyle name="SAPBEXresItemX 20 9" xfId="19712" xr:uid="{00000000-0005-0000-0000-00007C7A0000}"/>
    <cellStyle name="SAPBEXresItemX 21" xfId="971" xr:uid="{00000000-0005-0000-0000-00007D7A0000}"/>
    <cellStyle name="SAPBEXresItemX 21 2" xfId="3557" xr:uid="{00000000-0005-0000-0000-00007E7A0000}"/>
    <cellStyle name="SAPBEXresItemX 21 2 2" xfId="22466" xr:uid="{00000000-0005-0000-0000-00007F7A0000}"/>
    <cellStyle name="SAPBEXresItemX 21 3" xfId="5094" xr:uid="{00000000-0005-0000-0000-0000807A0000}"/>
    <cellStyle name="SAPBEXresItemX 21 3 2" xfId="24003" xr:uid="{00000000-0005-0000-0000-0000817A0000}"/>
    <cellStyle name="SAPBEXresItemX 21 4" xfId="8084" xr:uid="{00000000-0005-0000-0000-0000827A0000}"/>
    <cellStyle name="SAPBEXresItemX 21 4 2" xfId="26993" xr:uid="{00000000-0005-0000-0000-0000837A0000}"/>
    <cellStyle name="SAPBEXresItemX 21 5" xfId="10454" xr:uid="{00000000-0005-0000-0000-0000847A0000}"/>
    <cellStyle name="SAPBEXresItemX 21 5 2" xfId="29363" xr:uid="{00000000-0005-0000-0000-0000857A0000}"/>
    <cellStyle name="SAPBEXresItemX 21 6" xfId="12642" xr:uid="{00000000-0005-0000-0000-0000867A0000}"/>
    <cellStyle name="SAPBEXresItemX 21 6 2" xfId="31551" xr:uid="{00000000-0005-0000-0000-0000877A0000}"/>
    <cellStyle name="SAPBEXresItemX 21 7" xfId="15150" xr:uid="{00000000-0005-0000-0000-0000887A0000}"/>
    <cellStyle name="SAPBEXresItemX 21 7 2" xfId="34059" xr:uid="{00000000-0005-0000-0000-0000897A0000}"/>
    <cellStyle name="SAPBEXresItemX 21 8" xfId="17338" xr:uid="{00000000-0005-0000-0000-00008A7A0000}"/>
    <cellStyle name="SAPBEXresItemX 21 8 2" xfId="36247" xr:uid="{00000000-0005-0000-0000-00008B7A0000}"/>
    <cellStyle name="SAPBEXresItemX 21 9" xfId="19755" xr:uid="{00000000-0005-0000-0000-00008C7A0000}"/>
    <cellStyle name="SAPBEXresItemX 22" xfId="901" xr:uid="{00000000-0005-0000-0000-00008D7A0000}"/>
    <cellStyle name="SAPBEXresItemX 22 2" xfId="3487" xr:uid="{00000000-0005-0000-0000-00008E7A0000}"/>
    <cellStyle name="SAPBEXresItemX 22 2 2" xfId="22396" xr:uid="{00000000-0005-0000-0000-00008F7A0000}"/>
    <cellStyle name="SAPBEXresItemX 22 3" xfId="6053" xr:uid="{00000000-0005-0000-0000-0000907A0000}"/>
    <cellStyle name="SAPBEXresItemX 22 3 2" xfId="24962" xr:uid="{00000000-0005-0000-0000-0000917A0000}"/>
    <cellStyle name="SAPBEXresItemX 22 4" xfId="7999" xr:uid="{00000000-0005-0000-0000-0000927A0000}"/>
    <cellStyle name="SAPBEXresItemX 22 4 2" xfId="26908" xr:uid="{00000000-0005-0000-0000-0000937A0000}"/>
    <cellStyle name="SAPBEXresItemX 22 5" xfId="10364" xr:uid="{00000000-0005-0000-0000-0000947A0000}"/>
    <cellStyle name="SAPBEXresItemX 22 5 2" xfId="29273" xr:uid="{00000000-0005-0000-0000-0000957A0000}"/>
    <cellStyle name="SAPBEXresItemX 22 6" xfId="12717" xr:uid="{00000000-0005-0000-0000-0000967A0000}"/>
    <cellStyle name="SAPBEXresItemX 22 6 2" xfId="31626" xr:uid="{00000000-0005-0000-0000-0000977A0000}"/>
    <cellStyle name="SAPBEXresItemX 22 7" xfId="15060" xr:uid="{00000000-0005-0000-0000-0000987A0000}"/>
    <cellStyle name="SAPBEXresItemX 22 7 2" xfId="33969" xr:uid="{00000000-0005-0000-0000-0000997A0000}"/>
    <cellStyle name="SAPBEXresItemX 22 8" xfId="17413" xr:uid="{00000000-0005-0000-0000-00009A7A0000}"/>
    <cellStyle name="SAPBEXresItemX 22 8 2" xfId="36322" xr:uid="{00000000-0005-0000-0000-00009B7A0000}"/>
    <cellStyle name="SAPBEXresItemX 22 9" xfId="19670" xr:uid="{00000000-0005-0000-0000-00009C7A0000}"/>
    <cellStyle name="SAPBEXresItemX 23" xfId="1033" xr:uid="{00000000-0005-0000-0000-00009D7A0000}"/>
    <cellStyle name="SAPBEXresItemX 23 2" xfId="3619" xr:uid="{00000000-0005-0000-0000-00009E7A0000}"/>
    <cellStyle name="SAPBEXresItemX 23 2 2" xfId="22528" xr:uid="{00000000-0005-0000-0000-00009F7A0000}"/>
    <cellStyle name="SAPBEXresItemX 23 3" xfId="6760" xr:uid="{00000000-0005-0000-0000-0000A07A0000}"/>
    <cellStyle name="SAPBEXresItemX 23 3 2" xfId="25669" xr:uid="{00000000-0005-0000-0000-0000A17A0000}"/>
    <cellStyle name="SAPBEXresItemX 23 4" xfId="9395" xr:uid="{00000000-0005-0000-0000-0000A27A0000}"/>
    <cellStyle name="SAPBEXresItemX 23 4 2" xfId="28304" xr:uid="{00000000-0005-0000-0000-0000A37A0000}"/>
    <cellStyle name="SAPBEXresItemX 23 5" xfId="9744" xr:uid="{00000000-0005-0000-0000-0000A47A0000}"/>
    <cellStyle name="SAPBEXresItemX 23 5 2" xfId="28653" xr:uid="{00000000-0005-0000-0000-0000A57A0000}"/>
    <cellStyle name="SAPBEXresItemX 23 6" xfId="13479" xr:uid="{00000000-0005-0000-0000-0000A67A0000}"/>
    <cellStyle name="SAPBEXresItemX 23 6 2" xfId="32388" xr:uid="{00000000-0005-0000-0000-0000A77A0000}"/>
    <cellStyle name="SAPBEXresItemX 23 7" xfId="14440" xr:uid="{00000000-0005-0000-0000-0000A87A0000}"/>
    <cellStyle name="SAPBEXresItemX 23 7 2" xfId="33349" xr:uid="{00000000-0005-0000-0000-0000A97A0000}"/>
    <cellStyle name="SAPBEXresItemX 23 8" xfId="18175" xr:uid="{00000000-0005-0000-0000-0000AA7A0000}"/>
    <cellStyle name="SAPBEXresItemX 23 8 2" xfId="37084" xr:uid="{00000000-0005-0000-0000-0000AB7A0000}"/>
    <cellStyle name="SAPBEXresItemX 23 9" xfId="19103" xr:uid="{00000000-0005-0000-0000-0000AC7A0000}"/>
    <cellStyle name="SAPBEXresItemX 24" xfId="1076" xr:uid="{00000000-0005-0000-0000-0000AD7A0000}"/>
    <cellStyle name="SAPBEXresItemX 24 2" xfId="3662" xr:uid="{00000000-0005-0000-0000-0000AE7A0000}"/>
    <cellStyle name="SAPBEXresItemX 24 2 2" xfId="22571" xr:uid="{00000000-0005-0000-0000-0000AF7A0000}"/>
    <cellStyle name="SAPBEXresItemX 24 3" xfId="6128" xr:uid="{00000000-0005-0000-0000-0000B07A0000}"/>
    <cellStyle name="SAPBEXresItemX 24 3 2" xfId="25037" xr:uid="{00000000-0005-0000-0000-0000B17A0000}"/>
    <cellStyle name="SAPBEXresItemX 24 4" xfId="7482" xr:uid="{00000000-0005-0000-0000-0000B27A0000}"/>
    <cellStyle name="SAPBEXresItemX 24 4 2" xfId="26391" xr:uid="{00000000-0005-0000-0000-0000B37A0000}"/>
    <cellStyle name="SAPBEXresItemX 24 5" xfId="9799" xr:uid="{00000000-0005-0000-0000-0000B47A0000}"/>
    <cellStyle name="SAPBEXresItemX 24 5 2" xfId="28708" xr:uid="{00000000-0005-0000-0000-0000B57A0000}"/>
    <cellStyle name="SAPBEXresItemX 24 6" xfId="12989" xr:uid="{00000000-0005-0000-0000-0000B67A0000}"/>
    <cellStyle name="SAPBEXresItemX 24 6 2" xfId="31898" xr:uid="{00000000-0005-0000-0000-0000B77A0000}"/>
    <cellStyle name="SAPBEXresItemX 24 7" xfId="14495" xr:uid="{00000000-0005-0000-0000-0000B87A0000}"/>
    <cellStyle name="SAPBEXresItemX 24 7 2" xfId="33404" xr:uid="{00000000-0005-0000-0000-0000B97A0000}"/>
    <cellStyle name="SAPBEXresItemX 24 8" xfId="17685" xr:uid="{00000000-0005-0000-0000-0000BA7A0000}"/>
    <cellStyle name="SAPBEXresItemX 24 8 2" xfId="36594" xr:uid="{00000000-0005-0000-0000-0000BB7A0000}"/>
    <cellStyle name="SAPBEXresItemX 24 9" xfId="19153" xr:uid="{00000000-0005-0000-0000-0000BC7A0000}"/>
    <cellStyle name="SAPBEXresItemX 25" xfId="1119" xr:uid="{00000000-0005-0000-0000-0000BD7A0000}"/>
    <cellStyle name="SAPBEXresItemX 25 2" xfId="3705" xr:uid="{00000000-0005-0000-0000-0000BE7A0000}"/>
    <cellStyle name="SAPBEXresItemX 25 2 2" xfId="22614" xr:uid="{00000000-0005-0000-0000-0000BF7A0000}"/>
    <cellStyle name="SAPBEXresItemX 25 3" xfId="6068" xr:uid="{00000000-0005-0000-0000-0000C07A0000}"/>
    <cellStyle name="SAPBEXresItemX 25 3 2" xfId="24977" xr:uid="{00000000-0005-0000-0000-0000C17A0000}"/>
    <cellStyle name="SAPBEXresItemX 25 4" xfId="7440" xr:uid="{00000000-0005-0000-0000-0000C27A0000}"/>
    <cellStyle name="SAPBEXresItemX 25 4 2" xfId="26349" xr:uid="{00000000-0005-0000-0000-0000C37A0000}"/>
    <cellStyle name="SAPBEXresItemX 25 5" xfId="9750" xr:uid="{00000000-0005-0000-0000-0000C47A0000}"/>
    <cellStyle name="SAPBEXresItemX 25 5 2" xfId="28659" xr:uid="{00000000-0005-0000-0000-0000C57A0000}"/>
    <cellStyle name="SAPBEXresItemX 25 6" xfId="14110" xr:uid="{00000000-0005-0000-0000-0000C67A0000}"/>
    <cellStyle name="SAPBEXresItemX 25 6 2" xfId="33019" xr:uid="{00000000-0005-0000-0000-0000C77A0000}"/>
    <cellStyle name="SAPBEXresItemX 25 7" xfId="14446" xr:uid="{00000000-0005-0000-0000-0000C87A0000}"/>
    <cellStyle name="SAPBEXresItemX 25 7 2" xfId="33355" xr:uid="{00000000-0005-0000-0000-0000C97A0000}"/>
    <cellStyle name="SAPBEXresItemX 25 8" xfId="18806" xr:uid="{00000000-0005-0000-0000-0000CA7A0000}"/>
    <cellStyle name="SAPBEXresItemX 25 8 2" xfId="37715" xr:uid="{00000000-0005-0000-0000-0000CB7A0000}"/>
    <cellStyle name="SAPBEXresItemX 25 9" xfId="19109" xr:uid="{00000000-0005-0000-0000-0000CC7A0000}"/>
    <cellStyle name="SAPBEXresItemX 26" xfId="1010" xr:uid="{00000000-0005-0000-0000-0000CD7A0000}"/>
    <cellStyle name="SAPBEXresItemX 26 2" xfId="3596" xr:uid="{00000000-0005-0000-0000-0000CE7A0000}"/>
    <cellStyle name="SAPBEXresItemX 26 2 2" xfId="22505" xr:uid="{00000000-0005-0000-0000-0000CF7A0000}"/>
    <cellStyle name="SAPBEXresItemX 26 3" xfId="5357" xr:uid="{00000000-0005-0000-0000-0000D07A0000}"/>
    <cellStyle name="SAPBEXresItemX 26 3 2" xfId="24266" xr:uid="{00000000-0005-0000-0000-0000D17A0000}"/>
    <cellStyle name="SAPBEXresItemX 26 4" xfId="7512" xr:uid="{00000000-0005-0000-0000-0000D27A0000}"/>
    <cellStyle name="SAPBEXresItemX 26 4 2" xfId="26421" xr:uid="{00000000-0005-0000-0000-0000D37A0000}"/>
    <cellStyle name="SAPBEXresItemX 26 5" xfId="11609" xr:uid="{00000000-0005-0000-0000-0000D47A0000}"/>
    <cellStyle name="SAPBEXresItemX 26 5 2" xfId="30518" xr:uid="{00000000-0005-0000-0000-0000D57A0000}"/>
    <cellStyle name="SAPBEXresItemX 26 6" xfId="13168" xr:uid="{00000000-0005-0000-0000-0000D67A0000}"/>
    <cellStyle name="SAPBEXresItemX 26 6 2" xfId="32077" xr:uid="{00000000-0005-0000-0000-0000D77A0000}"/>
    <cellStyle name="SAPBEXresItemX 26 7" xfId="16305" xr:uid="{00000000-0005-0000-0000-0000D87A0000}"/>
    <cellStyle name="SAPBEXresItemX 26 7 2" xfId="35214" xr:uid="{00000000-0005-0000-0000-0000D97A0000}"/>
    <cellStyle name="SAPBEXresItemX 26 8" xfId="17864" xr:uid="{00000000-0005-0000-0000-0000DA7A0000}"/>
    <cellStyle name="SAPBEXresItemX 26 8 2" xfId="36773" xr:uid="{00000000-0005-0000-0000-0000DB7A0000}"/>
    <cellStyle name="SAPBEXresItemX 26 9" xfId="20807" xr:uid="{00000000-0005-0000-0000-0000DC7A0000}"/>
    <cellStyle name="SAPBEXresItemX 27" xfId="1198" xr:uid="{00000000-0005-0000-0000-0000DD7A0000}"/>
    <cellStyle name="SAPBEXresItemX 27 2" xfId="3784" xr:uid="{00000000-0005-0000-0000-0000DE7A0000}"/>
    <cellStyle name="SAPBEXresItemX 27 2 2" xfId="22693" xr:uid="{00000000-0005-0000-0000-0000DF7A0000}"/>
    <cellStyle name="SAPBEXresItemX 27 3" xfId="6488" xr:uid="{00000000-0005-0000-0000-0000E07A0000}"/>
    <cellStyle name="SAPBEXresItemX 27 3 2" xfId="25397" xr:uid="{00000000-0005-0000-0000-0000E17A0000}"/>
    <cellStyle name="SAPBEXresItemX 27 4" xfId="7551" xr:uid="{00000000-0005-0000-0000-0000E27A0000}"/>
    <cellStyle name="SAPBEXresItemX 27 4 2" xfId="26460" xr:uid="{00000000-0005-0000-0000-0000E37A0000}"/>
    <cellStyle name="SAPBEXresItemX 27 5" xfId="9874" xr:uid="{00000000-0005-0000-0000-0000E47A0000}"/>
    <cellStyle name="SAPBEXresItemX 27 5 2" xfId="28783" xr:uid="{00000000-0005-0000-0000-0000E57A0000}"/>
    <cellStyle name="SAPBEXresItemX 27 6" xfId="12446" xr:uid="{00000000-0005-0000-0000-0000E67A0000}"/>
    <cellStyle name="SAPBEXresItemX 27 6 2" xfId="31355" xr:uid="{00000000-0005-0000-0000-0000E77A0000}"/>
    <cellStyle name="SAPBEXresItemX 27 7" xfId="14570" xr:uid="{00000000-0005-0000-0000-0000E87A0000}"/>
    <cellStyle name="SAPBEXresItemX 27 7 2" xfId="33479" xr:uid="{00000000-0005-0000-0000-0000E97A0000}"/>
    <cellStyle name="SAPBEXresItemX 27 8" xfId="17142" xr:uid="{00000000-0005-0000-0000-0000EA7A0000}"/>
    <cellStyle name="SAPBEXresItemX 27 8 2" xfId="36051" xr:uid="{00000000-0005-0000-0000-0000EB7A0000}"/>
    <cellStyle name="SAPBEXresItemX 27 9" xfId="19222" xr:uid="{00000000-0005-0000-0000-0000EC7A0000}"/>
    <cellStyle name="SAPBEXresItemX 28" xfId="1224" xr:uid="{00000000-0005-0000-0000-0000ED7A0000}"/>
    <cellStyle name="SAPBEXresItemX 28 2" xfId="3810" xr:uid="{00000000-0005-0000-0000-0000EE7A0000}"/>
    <cellStyle name="SAPBEXresItemX 28 2 2" xfId="22719" xr:uid="{00000000-0005-0000-0000-0000EF7A0000}"/>
    <cellStyle name="SAPBEXresItemX 28 3" xfId="5244" xr:uid="{00000000-0005-0000-0000-0000F07A0000}"/>
    <cellStyle name="SAPBEXresItemX 28 3 2" xfId="24153" xr:uid="{00000000-0005-0000-0000-0000F17A0000}"/>
    <cellStyle name="SAPBEXresItemX 28 4" xfId="8247" xr:uid="{00000000-0005-0000-0000-0000F27A0000}"/>
    <cellStyle name="SAPBEXresItemX 28 4 2" xfId="27156" xr:uid="{00000000-0005-0000-0000-0000F37A0000}"/>
    <cellStyle name="SAPBEXresItemX 28 5" xfId="10637" xr:uid="{00000000-0005-0000-0000-0000F47A0000}"/>
    <cellStyle name="SAPBEXresItemX 28 5 2" xfId="29546" xr:uid="{00000000-0005-0000-0000-0000F57A0000}"/>
    <cellStyle name="SAPBEXresItemX 28 6" xfId="13933" xr:uid="{00000000-0005-0000-0000-0000F67A0000}"/>
    <cellStyle name="SAPBEXresItemX 28 6 2" xfId="32842" xr:uid="{00000000-0005-0000-0000-0000F77A0000}"/>
    <cellStyle name="SAPBEXresItemX 28 7" xfId="15333" xr:uid="{00000000-0005-0000-0000-0000F87A0000}"/>
    <cellStyle name="SAPBEXresItemX 28 7 2" xfId="34242" xr:uid="{00000000-0005-0000-0000-0000F97A0000}"/>
    <cellStyle name="SAPBEXresItemX 28 8" xfId="18629" xr:uid="{00000000-0005-0000-0000-0000FA7A0000}"/>
    <cellStyle name="SAPBEXresItemX 28 8 2" xfId="37538" xr:uid="{00000000-0005-0000-0000-0000FB7A0000}"/>
    <cellStyle name="SAPBEXresItemX 28 9" xfId="19920" xr:uid="{00000000-0005-0000-0000-0000FC7A0000}"/>
    <cellStyle name="SAPBEXresItemX 29" xfId="1267" xr:uid="{00000000-0005-0000-0000-0000FD7A0000}"/>
    <cellStyle name="SAPBEXresItemX 29 2" xfId="3853" xr:uid="{00000000-0005-0000-0000-0000FE7A0000}"/>
    <cellStyle name="SAPBEXresItemX 29 2 2" xfId="22762" xr:uid="{00000000-0005-0000-0000-0000FF7A0000}"/>
    <cellStyle name="SAPBEXresItemX 29 3" xfId="5389" xr:uid="{00000000-0005-0000-0000-0000007B0000}"/>
    <cellStyle name="SAPBEXresItemX 29 3 2" xfId="24298" xr:uid="{00000000-0005-0000-0000-0000017B0000}"/>
    <cellStyle name="SAPBEXresItemX 29 4" xfId="9062" xr:uid="{00000000-0005-0000-0000-0000027B0000}"/>
    <cellStyle name="SAPBEXresItemX 29 4 2" xfId="27971" xr:uid="{00000000-0005-0000-0000-0000037B0000}"/>
    <cellStyle name="SAPBEXresItemX 29 5" xfId="11532" xr:uid="{00000000-0005-0000-0000-0000047B0000}"/>
    <cellStyle name="SAPBEXresItemX 29 5 2" xfId="30441" xr:uid="{00000000-0005-0000-0000-0000057B0000}"/>
    <cellStyle name="SAPBEXresItemX 29 6" xfId="9718" xr:uid="{00000000-0005-0000-0000-0000067B0000}"/>
    <cellStyle name="SAPBEXresItemX 29 6 2" xfId="28627" xr:uid="{00000000-0005-0000-0000-0000077B0000}"/>
    <cellStyle name="SAPBEXresItemX 29 7" xfId="16228" xr:uid="{00000000-0005-0000-0000-0000087B0000}"/>
    <cellStyle name="SAPBEXresItemX 29 7 2" xfId="35137" xr:uid="{00000000-0005-0000-0000-0000097B0000}"/>
    <cellStyle name="SAPBEXresItemX 29 8" xfId="14414" xr:uid="{00000000-0005-0000-0000-00000A7B0000}"/>
    <cellStyle name="SAPBEXresItemX 29 8 2" xfId="33323" xr:uid="{00000000-0005-0000-0000-00000B7B0000}"/>
    <cellStyle name="SAPBEXresItemX 29 9" xfId="20737" xr:uid="{00000000-0005-0000-0000-00000C7B0000}"/>
    <cellStyle name="SAPBEXresItemX 3" xfId="255" xr:uid="{00000000-0005-0000-0000-00000D7B0000}"/>
    <cellStyle name="SAPBEXresItemX 3 2" xfId="2841" xr:uid="{00000000-0005-0000-0000-00000E7B0000}"/>
    <cellStyle name="SAPBEXresItemX 3 2 2" xfId="21750" xr:uid="{00000000-0005-0000-0000-00000F7B0000}"/>
    <cellStyle name="SAPBEXresItemX 3 3" xfId="7273" xr:uid="{00000000-0005-0000-0000-0000107B0000}"/>
    <cellStyle name="SAPBEXresItemX 3 3 2" xfId="26182" xr:uid="{00000000-0005-0000-0000-0000117B0000}"/>
    <cellStyle name="SAPBEXresItemX 3 4" xfId="8829" xr:uid="{00000000-0005-0000-0000-0000127B0000}"/>
    <cellStyle name="SAPBEXresItemX 3 4 2" xfId="27738" xr:uid="{00000000-0005-0000-0000-0000137B0000}"/>
    <cellStyle name="SAPBEXresItemX 3 5" xfId="11276" xr:uid="{00000000-0005-0000-0000-0000147B0000}"/>
    <cellStyle name="SAPBEXresItemX 3 5 2" xfId="30185" xr:uid="{00000000-0005-0000-0000-0000157B0000}"/>
    <cellStyle name="SAPBEXresItemX 3 6" xfId="14004" xr:uid="{00000000-0005-0000-0000-0000167B0000}"/>
    <cellStyle name="SAPBEXresItemX 3 6 2" xfId="32913" xr:uid="{00000000-0005-0000-0000-0000177B0000}"/>
    <cellStyle name="SAPBEXresItemX 3 7" xfId="15972" xr:uid="{00000000-0005-0000-0000-0000187B0000}"/>
    <cellStyle name="SAPBEXresItemX 3 7 2" xfId="34881" xr:uid="{00000000-0005-0000-0000-0000197B0000}"/>
    <cellStyle name="SAPBEXresItemX 3 8" xfId="18700" xr:uid="{00000000-0005-0000-0000-00001A7B0000}"/>
    <cellStyle name="SAPBEXresItemX 3 8 2" xfId="37609" xr:uid="{00000000-0005-0000-0000-00001B7B0000}"/>
    <cellStyle name="SAPBEXresItemX 3 9" xfId="20504" xr:uid="{00000000-0005-0000-0000-00001C7B0000}"/>
    <cellStyle name="SAPBEXresItemX 30" xfId="1310" xr:uid="{00000000-0005-0000-0000-00001D7B0000}"/>
    <cellStyle name="SAPBEXresItemX 30 2" xfId="3896" xr:uid="{00000000-0005-0000-0000-00001E7B0000}"/>
    <cellStyle name="SAPBEXresItemX 30 2 2" xfId="22805" xr:uid="{00000000-0005-0000-0000-00001F7B0000}"/>
    <cellStyle name="SAPBEXresItemX 30 3" xfId="7266" xr:uid="{00000000-0005-0000-0000-0000207B0000}"/>
    <cellStyle name="SAPBEXresItemX 30 3 2" xfId="26175" xr:uid="{00000000-0005-0000-0000-0000217B0000}"/>
    <cellStyle name="SAPBEXresItemX 30 4" xfId="2702" xr:uid="{00000000-0005-0000-0000-0000227B0000}"/>
    <cellStyle name="SAPBEXresItemX 30 4 2" xfId="21611" xr:uid="{00000000-0005-0000-0000-0000237B0000}"/>
    <cellStyle name="SAPBEXresItemX 30 5" xfId="9610" xr:uid="{00000000-0005-0000-0000-0000247B0000}"/>
    <cellStyle name="SAPBEXresItemX 30 5 2" xfId="28519" xr:uid="{00000000-0005-0000-0000-0000257B0000}"/>
    <cellStyle name="SAPBEXresItemX 30 6" xfId="12531" xr:uid="{00000000-0005-0000-0000-0000267B0000}"/>
    <cellStyle name="SAPBEXresItemX 30 6 2" xfId="31440" xr:uid="{00000000-0005-0000-0000-0000277B0000}"/>
    <cellStyle name="SAPBEXresItemX 30 7" xfId="14306" xr:uid="{00000000-0005-0000-0000-0000287B0000}"/>
    <cellStyle name="SAPBEXresItemX 30 7 2" xfId="33215" xr:uid="{00000000-0005-0000-0000-0000297B0000}"/>
    <cellStyle name="SAPBEXresItemX 30 8" xfId="17227" xr:uid="{00000000-0005-0000-0000-00002A7B0000}"/>
    <cellStyle name="SAPBEXresItemX 30 8 2" xfId="36136" xr:uid="{00000000-0005-0000-0000-00002B7B0000}"/>
    <cellStyle name="SAPBEXresItemX 30 9" xfId="18989" xr:uid="{00000000-0005-0000-0000-00002C7B0000}"/>
    <cellStyle name="SAPBEXresItemX 31" xfId="1352" xr:uid="{00000000-0005-0000-0000-00002D7B0000}"/>
    <cellStyle name="SAPBEXresItemX 31 2" xfId="3938" xr:uid="{00000000-0005-0000-0000-00002E7B0000}"/>
    <cellStyle name="SAPBEXresItemX 31 2 2" xfId="22847" xr:uid="{00000000-0005-0000-0000-00002F7B0000}"/>
    <cellStyle name="SAPBEXresItemX 31 3" xfId="6129" xr:uid="{00000000-0005-0000-0000-0000307B0000}"/>
    <cellStyle name="SAPBEXresItemX 31 3 2" xfId="25038" xr:uid="{00000000-0005-0000-0000-0000317B0000}"/>
    <cellStyle name="SAPBEXresItemX 31 4" xfId="7939" xr:uid="{00000000-0005-0000-0000-0000327B0000}"/>
    <cellStyle name="SAPBEXresItemX 31 4 2" xfId="26848" xr:uid="{00000000-0005-0000-0000-0000337B0000}"/>
    <cellStyle name="SAPBEXresItemX 31 5" xfId="10294" xr:uid="{00000000-0005-0000-0000-0000347B0000}"/>
    <cellStyle name="SAPBEXresItemX 31 5 2" xfId="29203" xr:uid="{00000000-0005-0000-0000-0000357B0000}"/>
    <cellStyle name="SAPBEXresItemX 31 6" xfId="13763" xr:uid="{00000000-0005-0000-0000-0000367B0000}"/>
    <cellStyle name="SAPBEXresItemX 31 6 2" xfId="32672" xr:uid="{00000000-0005-0000-0000-0000377B0000}"/>
    <cellStyle name="SAPBEXresItemX 31 7" xfId="14990" xr:uid="{00000000-0005-0000-0000-0000387B0000}"/>
    <cellStyle name="SAPBEXresItemX 31 7 2" xfId="33899" xr:uid="{00000000-0005-0000-0000-0000397B0000}"/>
    <cellStyle name="SAPBEXresItemX 31 8" xfId="18459" xr:uid="{00000000-0005-0000-0000-00003A7B0000}"/>
    <cellStyle name="SAPBEXresItemX 31 8 2" xfId="37368" xr:uid="{00000000-0005-0000-0000-00003B7B0000}"/>
    <cellStyle name="SAPBEXresItemX 31 9" xfId="19611" xr:uid="{00000000-0005-0000-0000-00003C7B0000}"/>
    <cellStyle name="SAPBEXresItemX 32" xfId="1395" xr:uid="{00000000-0005-0000-0000-00003D7B0000}"/>
    <cellStyle name="SAPBEXresItemX 32 2" xfId="3981" xr:uid="{00000000-0005-0000-0000-00003E7B0000}"/>
    <cellStyle name="SAPBEXresItemX 32 2 2" xfId="22890" xr:uid="{00000000-0005-0000-0000-00003F7B0000}"/>
    <cellStyle name="SAPBEXresItemX 32 3" xfId="6255" xr:uid="{00000000-0005-0000-0000-0000407B0000}"/>
    <cellStyle name="SAPBEXresItemX 32 3 2" xfId="25164" xr:uid="{00000000-0005-0000-0000-0000417B0000}"/>
    <cellStyle name="SAPBEXresItemX 32 4" xfId="8232" xr:uid="{00000000-0005-0000-0000-0000427B0000}"/>
    <cellStyle name="SAPBEXresItemX 32 4 2" xfId="27141" xr:uid="{00000000-0005-0000-0000-0000437B0000}"/>
    <cellStyle name="SAPBEXresItemX 32 5" xfId="10620" xr:uid="{00000000-0005-0000-0000-0000447B0000}"/>
    <cellStyle name="SAPBEXresItemX 32 5 2" xfId="29529" xr:uid="{00000000-0005-0000-0000-0000457B0000}"/>
    <cellStyle name="SAPBEXresItemX 32 6" xfId="12330" xr:uid="{00000000-0005-0000-0000-0000467B0000}"/>
    <cellStyle name="SAPBEXresItemX 32 6 2" xfId="31239" xr:uid="{00000000-0005-0000-0000-0000477B0000}"/>
    <cellStyle name="SAPBEXresItemX 32 7" xfId="15316" xr:uid="{00000000-0005-0000-0000-0000487B0000}"/>
    <cellStyle name="SAPBEXresItemX 32 7 2" xfId="34225" xr:uid="{00000000-0005-0000-0000-0000497B0000}"/>
    <cellStyle name="SAPBEXresItemX 32 8" xfId="17026" xr:uid="{00000000-0005-0000-0000-00004A7B0000}"/>
    <cellStyle name="SAPBEXresItemX 32 8 2" xfId="35935" xr:uid="{00000000-0005-0000-0000-00004B7B0000}"/>
    <cellStyle name="SAPBEXresItemX 32 9" xfId="19905" xr:uid="{00000000-0005-0000-0000-00004C7B0000}"/>
    <cellStyle name="SAPBEXresItemX 33" xfId="1438" xr:uid="{00000000-0005-0000-0000-00004D7B0000}"/>
    <cellStyle name="SAPBEXresItemX 33 2" xfId="4024" xr:uid="{00000000-0005-0000-0000-00004E7B0000}"/>
    <cellStyle name="SAPBEXresItemX 33 2 2" xfId="22933" xr:uid="{00000000-0005-0000-0000-00004F7B0000}"/>
    <cellStyle name="SAPBEXresItemX 33 3" xfId="5594" xr:uid="{00000000-0005-0000-0000-0000507B0000}"/>
    <cellStyle name="SAPBEXresItemX 33 3 2" xfId="24503" xr:uid="{00000000-0005-0000-0000-0000517B0000}"/>
    <cellStyle name="SAPBEXresItemX 33 4" xfId="6290" xr:uid="{00000000-0005-0000-0000-0000527B0000}"/>
    <cellStyle name="SAPBEXresItemX 33 4 2" xfId="25199" xr:uid="{00000000-0005-0000-0000-0000537B0000}"/>
    <cellStyle name="SAPBEXresItemX 33 5" xfId="9666" xr:uid="{00000000-0005-0000-0000-0000547B0000}"/>
    <cellStyle name="SAPBEXresItemX 33 5 2" xfId="28575" xr:uid="{00000000-0005-0000-0000-0000557B0000}"/>
    <cellStyle name="SAPBEXresItemX 33 6" xfId="13179" xr:uid="{00000000-0005-0000-0000-0000567B0000}"/>
    <cellStyle name="SAPBEXresItemX 33 6 2" xfId="32088" xr:uid="{00000000-0005-0000-0000-0000577B0000}"/>
    <cellStyle name="SAPBEXresItemX 33 7" xfId="14362" xr:uid="{00000000-0005-0000-0000-0000587B0000}"/>
    <cellStyle name="SAPBEXresItemX 33 7 2" xfId="33271" xr:uid="{00000000-0005-0000-0000-0000597B0000}"/>
    <cellStyle name="SAPBEXresItemX 33 8" xfId="17875" xr:uid="{00000000-0005-0000-0000-00005A7B0000}"/>
    <cellStyle name="SAPBEXresItemX 33 8 2" xfId="36784" xr:uid="{00000000-0005-0000-0000-00005B7B0000}"/>
    <cellStyle name="SAPBEXresItemX 33 9" xfId="19035" xr:uid="{00000000-0005-0000-0000-00005C7B0000}"/>
    <cellStyle name="SAPBEXresItemX 34" xfId="1481" xr:uid="{00000000-0005-0000-0000-00005D7B0000}"/>
    <cellStyle name="SAPBEXresItemX 34 2" xfId="4067" xr:uid="{00000000-0005-0000-0000-00005E7B0000}"/>
    <cellStyle name="SAPBEXresItemX 34 2 2" xfId="22976" xr:uid="{00000000-0005-0000-0000-00005F7B0000}"/>
    <cellStyle name="SAPBEXresItemX 34 3" xfId="6363" xr:uid="{00000000-0005-0000-0000-0000607B0000}"/>
    <cellStyle name="SAPBEXresItemX 34 3 2" xfId="25272" xr:uid="{00000000-0005-0000-0000-0000617B0000}"/>
    <cellStyle name="SAPBEXresItemX 34 4" xfId="7988" xr:uid="{00000000-0005-0000-0000-0000627B0000}"/>
    <cellStyle name="SAPBEXresItemX 34 4 2" xfId="26897" xr:uid="{00000000-0005-0000-0000-0000637B0000}"/>
    <cellStyle name="SAPBEXresItemX 34 5" xfId="10351" xr:uid="{00000000-0005-0000-0000-0000647B0000}"/>
    <cellStyle name="SAPBEXresItemX 34 5 2" xfId="29260" xr:uid="{00000000-0005-0000-0000-0000657B0000}"/>
    <cellStyle name="SAPBEXresItemX 34 6" xfId="13256" xr:uid="{00000000-0005-0000-0000-0000667B0000}"/>
    <cellStyle name="SAPBEXresItemX 34 6 2" xfId="32165" xr:uid="{00000000-0005-0000-0000-0000677B0000}"/>
    <cellStyle name="SAPBEXresItemX 34 7" xfId="15047" xr:uid="{00000000-0005-0000-0000-0000687B0000}"/>
    <cellStyle name="SAPBEXresItemX 34 7 2" xfId="33956" xr:uid="{00000000-0005-0000-0000-0000697B0000}"/>
    <cellStyle name="SAPBEXresItemX 34 8" xfId="17952" xr:uid="{00000000-0005-0000-0000-00006A7B0000}"/>
    <cellStyle name="SAPBEXresItemX 34 8 2" xfId="36861" xr:uid="{00000000-0005-0000-0000-00006B7B0000}"/>
    <cellStyle name="SAPBEXresItemX 34 9" xfId="19659" xr:uid="{00000000-0005-0000-0000-00006C7B0000}"/>
    <cellStyle name="SAPBEXresItemX 35" xfId="1524" xr:uid="{00000000-0005-0000-0000-00006D7B0000}"/>
    <cellStyle name="SAPBEXresItemX 35 2" xfId="4110" xr:uid="{00000000-0005-0000-0000-00006E7B0000}"/>
    <cellStyle name="SAPBEXresItemX 35 2 2" xfId="23019" xr:uid="{00000000-0005-0000-0000-00006F7B0000}"/>
    <cellStyle name="SAPBEXresItemX 35 3" xfId="6917" xr:uid="{00000000-0005-0000-0000-0000707B0000}"/>
    <cellStyle name="SAPBEXresItemX 35 3 2" xfId="25826" xr:uid="{00000000-0005-0000-0000-0000717B0000}"/>
    <cellStyle name="SAPBEXresItemX 35 4" xfId="8561" xr:uid="{00000000-0005-0000-0000-0000727B0000}"/>
    <cellStyle name="SAPBEXresItemX 35 4 2" xfId="27470" xr:uid="{00000000-0005-0000-0000-0000737B0000}"/>
    <cellStyle name="SAPBEXresItemX 35 5" xfId="9620" xr:uid="{00000000-0005-0000-0000-0000747B0000}"/>
    <cellStyle name="SAPBEXresItemX 35 5 2" xfId="28529" xr:uid="{00000000-0005-0000-0000-0000757B0000}"/>
    <cellStyle name="SAPBEXresItemX 35 6" xfId="13904" xr:uid="{00000000-0005-0000-0000-0000767B0000}"/>
    <cellStyle name="SAPBEXresItemX 35 6 2" xfId="32813" xr:uid="{00000000-0005-0000-0000-0000777B0000}"/>
    <cellStyle name="SAPBEXresItemX 35 7" xfId="14316" xr:uid="{00000000-0005-0000-0000-0000787B0000}"/>
    <cellStyle name="SAPBEXresItemX 35 7 2" xfId="33225" xr:uid="{00000000-0005-0000-0000-0000797B0000}"/>
    <cellStyle name="SAPBEXresItemX 35 8" xfId="18600" xr:uid="{00000000-0005-0000-0000-00007A7B0000}"/>
    <cellStyle name="SAPBEXresItemX 35 8 2" xfId="37509" xr:uid="{00000000-0005-0000-0000-00007B7B0000}"/>
    <cellStyle name="SAPBEXresItemX 35 9" xfId="18997" xr:uid="{00000000-0005-0000-0000-00007C7B0000}"/>
    <cellStyle name="SAPBEXresItemX 36" xfId="1567" xr:uid="{00000000-0005-0000-0000-00007D7B0000}"/>
    <cellStyle name="SAPBEXresItemX 36 2" xfId="4153" xr:uid="{00000000-0005-0000-0000-00007E7B0000}"/>
    <cellStyle name="SAPBEXresItemX 36 2 2" xfId="23062" xr:uid="{00000000-0005-0000-0000-00007F7B0000}"/>
    <cellStyle name="SAPBEXresItemX 36 3" xfId="5806" xr:uid="{00000000-0005-0000-0000-0000807B0000}"/>
    <cellStyle name="SAPBEXresItemX 36 3 2" xfId="24715" xr:uid="{00000000-0005-0000-0000-0000817B0000}"/>
    <cellStyle name="SAPBEXresItemX 36 4" xfId="7431" xr:uid="{00000000-0005-0000-0000-0000827B0000}"/>
    <cellStyle name="SAPBEXresItemX 36 4 2" xfId="26340" xr:uid="{00000000-0005-0000-0000-0000837B0000}"/>
    <cellStyle name="SAPBEXresItemX 36 5" xfId="10918" xr:uid="{00000000-0005-0000-0000-0000847B0000}"/>
    <cellStyle name="SAPBEXresItemX 36 5 2" xfId="29827" xr:uid="{00000000-0005-0000-0000-0000857B0000}"/>
    <cellStyle name="SAPBEXresItemX 36 6" xfId="13602" xr:uid="{00000000-0005-0000-0000-0000867B0000}"/>
    <cellStyle name="SAPBEXresItemX 36 6 2" xfId="32511" xr:uid="{00000000-0005-0000-0000-0000877B0000}"/>
    <cellStyle name="SAPBEXresItemX 36 7" xfId="15614" xr:uid="{00000000-0005-0000-0000-0000887B0000}"/>
    <cellStyle name="SAPBEXresItemX 36 7 2" xfId="34523" xr:uid="{00000000-0005-0000-0000-0000897B0000}"/>
    <cellStyle name="SAPBEXresItemX 36 8" xfId="18298" xr:uid="{00000000-0005-0000-0000-00008A7B0000}"/>
    <cellStyle name="SAPBEXresItemX 36 8 2" xfId="37207" xr:uid="{00000000-0005-0000-0000-00008B7B0000}"/>
    <cellStyle name="SAPBEXresItemX 36 9" xfId="20181" xr:uid="{00000000-0005-0000-0000-00008C7B0000}"/>
    <cellStyle name="SAPBEXresItemX 37" xfId="1627" xr:uid="{00000000-0005-0000-0000-00008D7B0000}"/>
    <cellStyle name="SAPBEXresItemX 37 2" xfId="4213" xr:uid="{00000000-0005-0000-0000-00008E7B0000}"/>
    <cellStyle name="SAPBEXresItemX 37 2 2" xfId="23122" xr:uid="{00000000-0005-0000-0000-00008F7B0000}"/>
    <cellStyle name="SAPBEXresItemX 37 3" xfId="5506" xr:uid="{00000000-0005-0000-0000-0000907B0000}"/>
    <cellStyle name="SAPBEXresItemX 37 3 2" xfId="24415" xr:uid="{00000000-0005-0000-0000-0000917B0000}"/>
    <cellStyle name="SAPBEXresItemX 37 4" xfId="8966" xr:uid="{00000000-0005-0000-0000-0000927B0000}"/>
    <cellStyle name="SAPBEXresItemX 37 4 2" xfId="27875" xr:uid="{00000000-0005-0000-0000-0000937B0000}"/>
    <cellStyle name="SAPBEXresItemX 37 5" xfId="12040" xr:uid="{00000000-0005-0000-0000-0000947B0000}"/>
    <cellStyle name="SAPBEXresItemX 37 5 2" xfId="30949" xr:uid="{00000000-0005-0000-0000-0000957B0000}"/>
    <cellStyle name="SAPBEXresItemX 37 6" xfId="13225" xr:uid="{00000000-0005-0000-0000-0000967B0000}"/>
    <cellStyle name="SAPBEXresItemX 37 6 2" xfId="32134" xr:uid="{00000000-0005-0000-0000-0000977B0000}"/>
    <cellStyle name="SAPBEXresItemX 37 7" xfId="16736" xr:uid="{00000000-0005-0000-0000-0000987B0000}"/>
    <cellStyle name="SAPBEXresItemX 37 7 2" xfId="35645" xr:uid="{00000000-0005-0000-0000-0000997B0000}"/>
    <cellStyle name="SAPBEXresItemX 37 8" xfId="17921" xr:uid="{00000000-0005-0000-0000-00009A7B0000}"/>
    <cellStyle name="SAPBEXresItemX 37 8 2" xfId="36830" xr:uid="{00000000-0005-0000-0000-00009B7B0000}"/>
    <cellStyle name="SAPBEXresItemX 37 9" xfId="21210" xr:uid="{00000000-0005-0000-0000-00009C7B0000}"/>
    <cellStyle name="SAPBEXresItemX 38" xfId="1653" xr:uid="{00000000-0005-0000-0000-00009D7B0000}"/>
    <cellStyle name="SAPBEXresItemX 38 2" xfId="4239" xr:uid="{00000000-0005-0000-0000-00009E7B0000}"/>
    <cellStyle name="SAPBEXresItemX 38 2 2" xfId="23148" xr:uid="{00000000-0005-0000-0000-00009F7B0000}"/>
    <cellStyle name="SAPBEXresItemX 38 3" xfId="5493" xr:uid="{00000000-0005-0000-0000-0000A07B0000}"/>
    <cellStyle name="SAPBEXresItemX 38 3 2" xfId="24402" xr:uid="{00000000-0005-0000-0000-0000A17B0000}"/>
    <cellStyle name="SAPBEXresItemX 38 4" xfId="8229" xr:uid="{00000000-0005-0000-0000-0000A27B0000}"/>
    <cellStyle name="SAPBEXresItemX 38 4 2" xfId="27138" xr:uid="{00000000-0005-0000-0000-0000A37B0000}"/>
    <cellStyle name="SAPBEXresItemX 38 5" xfId="10617" xr:uid="{00000000-0005-0000-0000-0000A47B0000}"/>
    <cellStyle name="SAPBEXresItemX 38 5 2" xfId="29526" xr:uid="{00000000-0005-0000-0000-0000A57B0000}"/>
    <cellStyle name="SAPBEXresItemX 38 6" xfId="12956" xr:uid="{00000000-0005-0000-0000-0000A67B0000}"/>
    <cellStyle name="SAPBEXresItemX 38 6 2" xfId="31865" xr:uid="{00000000-0005-0000-0000-0000A77B0000}"/>
    <cellStyle name="SAPBEXresItemX 38 7" xfId="15313" xr:uid="{00000000-0005-0000-0000-0000A87B0000}"/>
    <cellStyle name="SAPBEXresItemX 38 7 2" xfId="34222" xr:uid="{00000000-0005-0000-0000-0000A97B0000}"/>
    <cellStyle name="SAPBEXresItemX 38 8" xfId="17652" xr:uid="{00000000-0005-0000-0000-0000AA7B0000}"/>
    <cellStyle name="SAPBEXresItemX 38 8 2" xfId="36561" xr:uid="{00000000-0005-0000-0000-0000AB7B0000}"/>
    <cellStyle name="SAPBEXresItemX 38 9" xfId="19902" xr:uid="{00000000-0005-0000-0000-0000AC7B0000}"/>
    <cellStyle name="SAPBEXresItemX 39" xfId="1696" xr:uid="{00000000-0005-0000-0000-0000AD7B0000}"/>
    <cellStyle name="SAPBEXresItemX 39 2" xfId="4282" xr:uid="{00000000-0005-0000-0000-0000AE7B0000}"/>
    <cellStyle name="SAPBEXresItemX 39 2 2" xfId="23191" xr:uid="{00000000-0005-0000-0000-0000AF7B0000}"/>
    <cellStyle name="SAPBEXresItemX 39 3" xfId="6007" xr:uid="{00000000-0005-0000-0000-0000B07B0000}"/>
    <cellStyle name="SAPBEXresItemX 39 3 2" xfId="24916" xr:uid="{00000000-0005-0000-0000-0000B17B0000}"/>
    <cellStyle name="SAPBEXresItemX 39 4" xfId="9433" xr:uid="{00000000-0005-0000-0000-0000B27B0000}"/>
    <cellStyle name="SAPBEXresItemX 39 4 2" xfId="28342" xr:uid="{00000000-0005-0000-0000-0000B37B0000}"/>
    <cellStyle name="SAPBEXresItemX 39 5" xfId="10358" xr:uid="{00000000-0005-0000-0000-0000B47B0000}"/>
    <cellStyle name="SAPBEXresItemX 39 5 2" xfId="29267" xr:uid="{00000000-0005-0000-0000-0000B57B0000}"/>
    <cellStyle name="SAPBEXresItemX 39 6" xfId="12368" xr:uid="{00000000-0005-0000-0000-0000B67B0000}"/>
    <cellStyle name="SAPBEXresItemX 39 6 2" xfId="31277" xr:uid="{00000000-0005-0000-0000-0000B77B0000}"/>
    <cellStyle name="SAPBEXresItemX 39 7" xfId="15054" xr:uid="{00000000-0005-0000-0000-0000B87B0000}"/>
    <cellStyle name="SAPBEXresItemX 39 7 2" xfId="33963" xr:uid="{00000000-0005-0000-0000-0000B97B0000}"/>
    <cellStyle name="SAPBEXresItemX 39 8" xfId="17064" xr:uid="{00000000-0005-0000-0000-0000BA7B0000}"/>
    <cellStyle name="SAPBEXresItemX 39 8 2" xfId="35973" xr:uid="{00000000-0005-0000-0000-0000BB7B0000}"/>
    <cellStyle name="SAPBEXresItemX 39 9" xfId="19665" xr:uid="{00000000-0005-0000-0000-0000BC7B0000}"/>
    <cellStyle name="SAPBEXresItemX 4" xfId="298" xr:uid="{00000000-0005-0000-0000-0000BD7B0000}"/>
    <cellStyle name="SAPBEXresItemX 4 2" xfId="2884" xr:uid="{00000000-0005-0000-0000-0000BE7B0000}"/>
    <cellStyle name="SAPBEXresItemX 4 2 2" xfId="21793" xr:uid="{00000000-0005-0000-0000-0000BF7B0000}"/>
    <cellStyle name="SAPBEXresItemX 4 3" xfId="5439" xr:uid="{00000000-0005-0000-0000-0000C07B0000}"/>
    <cellStyle name="SAPBEXresItemX 4 3 2" xfId="24348" xr:uid="{00000000-0005-0000-0000-0000C17B0000}"/>
    <cellStyle name="SAPBEXresItemX 4 4" xfId="9177" xr:uid="{00000000-0005-0000-0000-0000C27B0000}"/>
    <cellStyle name="SAPBEXresItemX 4 4 2" xfId="28086" xr:uid="{00000000-0005-0000-0000-0000C37B0000}"/>
    <cellStyle name="SAPBEXresItemX 4 5" xfId="11657" xr:uid="{00000000-0005-0000-0000-0000C47B0000}"/>
    <cellStyle name="SAPBEXresItemX 4 5 2" xfId="30566" xr:uid="{00000000-0005-0000-0000-0000C57B0000}"/>
    <cellStyle name="SAPBEXresItemX 4 6" xfId="12256" xr:uid="{00000000-0005-0000-0000-0000C67B0000}"/>
    <cellStyle name="SAPBEXresItemX 4 6 2" xfId="31165" xr:uid="{00000000-0005-0000-0000-0000C77B0000}"/>
    <cellStyle name="SAPBEXresItemX 4 7" xfId="16353" xr:uid="{00000000-0005-0000-0000-0000C87B0000}"/>
    <cellStyle name="SAPBEXresItemX 4 7 2" xfId="35262" xr:uid="{00000000-0005-0000-0000-0000C97B0000}"/>
    <cellStyle name="SAPBEXresItemX 4 8" xfId="16952" xr:uid="{00000000-0005-0000-0000-0000CA7B0000}"/>
    <cellStyle name="SAPBEXresItemX 4 8 2" xfId="35861" xr:uid="{00000000-0005-0000-0000-0000CB7B0000}"/>
    <cellStyle name="SAPBEXresItemX 4 9" xfId="20852" xr:uid="{00000000-0005-0000-0000-0000CC7B0000}"/>
    <cellStyle name="SAPBEXresItemX 40" xfId="1739" xr:uid="{00000000-0005-0000-0000-0000CD7B0000}"/>
    <cellStyle name="SAPBEXresItemX 40 2" xfId="4325" xr:uid="{00000000-0005-0000-0000-0000CE7B0000}"/>
    <cellStyle name="SAPBEXresItemX 40 2 2" xfId="23234" xr:uid="{00000000-0005-0000-0000-0000CF7B0000}"/>
    <cellStyle name="SAPBEXresItemX 40 3" xfId="2633" xr:uid="{00000000-0005-0000-0000-0000D07B0000}"/>
    <cellStyle name="SAPBEXresItemX 40 3 2" xfId="21542" xr:uid="{00000000-0005-0000-0000-0000D17B0000}"/>
    <cellStyle name="SAPBEXresItemX 40 4" xfId="6911" xr:uid="{00000000-0005-0000-0000-0000D27B0000}"/>
    <cellStyle name="SAPBEXresItemX 40 4 2" xfId="25820" xr:uid="{00000000-0005-0000-0000-0000D37B0000}"/>
    <cellStyle name="SAPBEXresItemX 40 5" xfId="9827" xr:uid="{00000000-0005-0000-0000-0000D47B0000}"/>
    <cellStyle name="SAPBEXresItemX 40 5 2" xfId="28736" xr:uid="{00000000-0005-0000-0000-0000D57B0000}"/>
    <cellStyle name="SAPBEXresItemX 40 6" xfId="9494" xr:uid="{00000000-0005-0000-0000-0000D67B0000}"/>
    <cellStyle name="SAPBEXresItemX 40 6 2" xfId="28403" xr:uid="{00000000-0005-0000-0000-0000D77B0000}"/>
    <cellStyle name="SAPBEXresItemX 40 7" xfId="14523" xr:uid="{00000000-0005-0000-0000-0000D87B0000}"/>
    <cellStyle name="SAPBEXresItemX 40 7 2" xfId="33432" xr:uid="{00000000-0005-0000-0000-0000D97B0000}"/>
    <cellStyle name="SAPBEXresItemX 40 8" xfId="14190" xr:uid="{00000000-0005-0000-0000-0000DA7B0000}"/>
    <cellStyle name="SAPBEXresItemX 40 8 2" xfId="33099" xr:uid="{00000000-0005-0000-0000-0000DB7B0000}"/>
    <cellStyle name="SAPBEXresItemX 40 9" xfId="19177" xr:uid="{00000000-0005-0000-0000-0000DC7B0000}"/>
    <cellStyle name="SAPBEXresItemX 41" xfId="1782" xr:uid="{00000000-0005-0000-0000-0000DD7B0000}"/>
    <cellStyle name="SAPBEXresItemX 41 2" xfId="4368" xr:uid="{00000000-0005-0000-0000-0000DE7B0000}"/>
    <cellStyle name="SAPBEXresItemX 41 2 2" xfId="23277" xr:uid="{00000000-0005-0000-0000-0000DF7B0000}"/>
    <cellStyle name="SAPBEXresItemX 41 3" xfId="7332" xr:uid="{00000000-0005-0000-0000-0000E07B0000}"/>
    <cellStyle name="SAPBEXresItemX 41 3 2" xfId="26241" xr:uid="{00000000-0005-0000-0000-0000E17B0000}"/>
    <cellStyle name="SAPBEXresItemX 41 4" xfId="8212" xr:uid="{00000000-0005-0000-0000-0000E27B0000}"/>
    <cellStyle name="SAPBEXresItemX 41 4 2" xfId="27121" xr:uid="{00000000-0005-0000-0000-0000E37B0000}"/>
    <cellStyle name="SAPBEXresItemX 41 5" xfId="10596" xr:uid="{00000000-0005-0000-0000-0000E47B0000}"/>
    <cellStyle name="SAPBEXresItemX 41 5 2" xfId="29505" xr:uid="{00000000-0005-0000-0000-0000E57B0000}"/>
    <cellStyle name="SAPBEXresItemX 41 6" xfId="13036" xr:uid="{00000000-0005-0000-0000-0000E67B0000}"/>
    <cellStyle name="SAPBEXresItemX 41 6 2" xfId="31945" xr:uid="{00000000-0005-0000-0000-0000E77B0000}"/>
    <cellStyle name="SAPBEXresItemX 41 7" xfId="15292" xr:uid="{00000000-0005-0000-0000-0000E87B0000}"/>
    <cellStyle name="SAPBEXresItemX 41 7 2" xfId="34201" xr:uid="{00000000-0005-0000-0000-0000E97B0000}"/>
    <cellStyle name="SAPBEXresItemX 41 8" xfId="17732" xr:uid="{00000000-0005-0000-0000-0000EA7B0000}"/>
    <cellStyle name="SAPBEXresItemX 41 8 2" xfId="36641" xr:uid="{00000000-0005-0000-0000-0000EB7B0000}"/>
    <cellStyle name="SAPBEXresItemX 41 9" xfId="19885" xr:uid="{00000000-0005-0000-0000-0000EC7B0000}"/>
    <cellStyle name="SAPBEXresItemX 42" xfId="1824" xr:uid="{00000000-0005-0000-0000-0000ED7B0000}"/>
    <cellStyle name="SAPBEXresItemX 42 2" xfId="4410" xr:uid="{00000000-0005-0000-0000-0000EE7B0000}"/>
    <cellStyle name="SAPBEXresItemX 42 2 2" xfId="23319" xr:uid="{00000000-0005-0000-0000-0000EF7B0000}"/>
    <cellStyle name="SAPBEXresItemX 42 3" xfId="5261" xr:uid="{00000000-0005-0000-0000-0000F07B0000}"/>
    <cellStyle name="SAPBEXresItemX 42 3 2" xfId="24170" xr:uid="{00000000-0005-0000-0000-0000F17B0000}"/>
    <cellStyle name="SAPBEXresItemX 42 4" xfId="8969" xr:uid="{00000000-0005-0000-0000-0000F27B0000}"/>
    <cellStyle name="SAPBEXresItemX 42 4 2" xfId="27878" xr:uid="{00000000-0005-0000-0000-0000F37B0000}"/>
    <cellStyle name="SAPBEXresItemX 42 5" xfId="11426" xr:uid="{00000000-0005-0000-0000-0000F47B0000}"/>
    <cellStyle name="SAPBEXresItemX 42 5 2" xfId="30335" xr:uid="{00000000-0005-0000-0000-0000F57B0000}"/>
    <cellStyle name="SAPBEXresItemX 42 6" xfId="12213" xr:uid="{00000000-0005-0000-0000-0000F67B0000}"/>
    <cellStyle name="SAPBEXresItemX 42 6 2" xfId="31122" xr:uid="{00000000-0005-0000-0000-0000F77B0000}"/>
    <cellStyle name="SAPBEXresItemX 42 7" xfId="16122" xr:uid="{00000000-0005-0000-0000-0000F87B0000}"/>
    <cellStyle name="SAPBEXresItemX 42 7 2" xfId="35031" xr:uid="{00000000-0005-0000-0000-0000F97B0000}"/>
    <cellStyle name="SAPBEXresItemX 42 8" xfId="16909" xr:uid="{00000000-0005-0000-0000-0000FA7B0000}"/>
    <cellStyle name="SAPBEXresItemX 42 8 2" xfId="35818" xr:uid="{00000000-0005-0000-0000-0000FB7B0000}"/>
    <cellStyle name="SAPBEXresItemX 42 9" xfId="20644" xr:uid="{00000000-0005-0000-0000-0000FC7B0000}"/>
    <cellStyle name="SAPBEXresItemX 43" xfId="1867" xr:uid="{00000000-0005-0000-0000-0000FD7B0000}"/>
    <cellStyle name="SAPBEXresItemX 43 2" xfId="4453" xr:uid="{00000000-0005-0000-0000-0000FE7B0000}"/>
    <cellStyle name="SAPBEXresItemX 43 2 2" xfId="23362" xr:uid="{00000000-0005-0000-0000-0000FF7B0000}"/>
    <cellStyle name="SAPBEXresItemX 43 3" xfId="7390" xr:uid="{00000000-0005-0000-0000-0000007C0000}"/>
    <cellStyle name="SAPBEXresItemX 43 3 2" xfId="26299" xr:uid="{00000000-0005-0000-0000-0000017C0000}"/>
    <cellStyle name="SAPBEXresItemX 43 4" xfId="9334" xr:uid="{00000000-0005-0000-0000-0000027C0000}"/>
    <cellStyle name="SAPBEXresItemX 43 4 2" xfId="28243" xr:uid="{00000000-0005-0000-0000-0000037C0000}"/>
    <cellStyle name="SAPBEXresItemX 43 5" xfId="11980" xr:uid="{00000000-0005-0000-0000-0000047C0000}"/>
    <cellStyle name="SAPBEXresItemX 43 5 2" xfId="30889" xr:uid="{00000000-0005-0000-0000-0000057C0000}"/>
    <cellStyle name="SAPBEXresItemX 43 6" xfId="12589" xr:uid="{00000000-0005-0000-0000-0000067C0000}"/>
    <cellStyle name="SAPBEXresItemX 43 6 2" xfId="31498" xr:uid="{00000000-0005-0000-0000-0000077C0000}"/>
    <cellStyle name="SAPBEXresItemX 43 7" xfId="16676" xr:uid="{00000000-0005-0000-0000-0000087C0000}"/>
    <cellStyle name="SAPBEXresItemX 43 7 2" xfId="35585" xr:uid="{00000000-0005-0000-0000-0000097C0000}"/>
    <cellStyle name="SAPBEXresItemX 43 8" xfId="17285" xr:uid="{00000000-0005-0000-0000-00000A7C0000}"/>
    <cellStyle name="SAPBEXresItemX 43 8 2" xfId="36194" xr:uid="{00000000-0005-0000-0000-00000B7C0000}"/>
    <cellStyle name="SAPBEXresItemX 43 9" xfId="21164" xr:uid="{00000000-0005-0000-0000-00000C7C0000}"/>
    <cellStyle name="SAPBEXresItemX 44" xfId="1759" xr:uid="{00000000-0005-0000-0000-00000D7C0000}"/>
    <cellStyle name="SAPBEXresItemX 44 2" xfId="4345" xr:uid="{00000000-0005-0000-0000-00000E7C0000}"/>
    <cellStyle name="SAPBEXresItemX 44 2 2" xfId="23254" xr:uid="{00000000-0005-0000-0000-00000F7C0000}"/>
    <cellStyle name="SAPBEXresItemX 44 3" xfId="5131" xr:uid="{00000000-0005-0000-0000-0000107C0000}"/>
    <cellStyle name="SAPBEXresItemX 44 3 2" xfId="24040" xr:uid="{00000000-0005-0000-0000-0000117C0000}"/>
    <cellStyle name="SAPBEXresItemX 44 4" xfId="7867" xr:uid="{00000000-0005-0000-0000-0000127C0000}"/>
    <cellStyle name="SAPBEXresItemX 44 4 2" xfId="26776" xr:uid="{00000000-0005-0000-0000-0000137C0000}"/>
    <cellStyle name="SAPBEXresItemX 44 5" xfId="10220" xr:uid="{00000000-0005-0000-0000-0000147C0000}"/>
    <cellStyle name="SAPBEXresItemX 44 5 2" xfId="29129" xr:uid="{00000000-0005-0000-0000-0000157C0000}"/>
    <cellStyle name="SAPBEXresItemX 44 6" xfId="12767" xr:uid="{00000000-0005-0000-0000-0000167C0000}"/>
    <cellStyle name="SAPBEXresItemX 44 6 2" xfId="31676" xr:uid="{00000000-0005-0000-0000-0000177C0000}"/>
    <cellStyle name="SAPBEXresItemX 44 7" xfId="14916" xr:uid="{00000000-0005-0000-0000-0000187C0000}"/>
    <cellStyle name="SAPBEXresItemX 44 7 2" xfId="33825" xr:uid="{00000000-0005-0000-0000-0000197C0000}"/>
    <cellStyle name="SAPBEXresItemX 44 8" xfId="17463" xr:uid="{00000000-0005-0000-0000-00001A7C0000}"/>
    <cellStyle name="SAPBEXresItemX 44 8 2" xfId="36372" xr:uid="{00000000-0005-0000-0000-00001B7C0000}"/>
    <cellStyle name="SAPBEXresItemX 44 9" xfId="19540" xr:uid="{00000000-0005-0000-0000-00001C7C0000}"/>
    <cellStyle name="SAPBEXresItemX 45" xfId="1929" xr:uid="{00000000-0005-0000-0000-00001D7C0000}"/>
    <cellStyle name="SAPBEXresItemX 45 2" xfId="4515" xr:uid="{00000000-0005-0000-0000-00001E7C0000}"/>
    <cellStyle name="SAPBEXresItemX 45 2 2" xfId="23424" xr:uid="{00000000-0005-0000-0000-00001F7C0000}"/>
    <cellStyle name="SAPBEXresItemX 45 3" xfId="5676" xr:uid="{00000000-0005-0000-0000-0000207C0000}"/>
    <cellStyle name="SAPBEXresItemX 45 3 2" xfId="24585" xr:uid="{00000000-0005-0000-0000-0000217C0000}"/>
    <cellStyle name="SAPBEXresItemX 45 4" xfId="7624" xr:uid="{00000000-0005-0000-0000-0000227C0000}"/>
    <cellStyle name="SAPBEXresItemX 45 4 2" xfId="26533" xr:uid="{00000000-0005-0000-0000-0000237C0000}"/>
    <cellStyle name="SAPBEXresItemX 45 5" xfId="11668" xr:uid="{00000000-0005-0000-0000-0000247C0000}"/>
    <cellStyle name="SAPBEXresItemX 45 5 2" xfId="30577" xr:uid="{00000000-0005-0000-0000-0000257C0000}"/>
    <cellStyle name="SAPBEXresItemX 45 6" xfId="13383" xr:uid="{00000000-0005-0000-0000-0000267C0000}"/>
    <cellStyle name="SAPBEXresItemX 45 6 2" xfId="32292" xr:uid="{00000000-0005-0000-0000-0000277C0000}"/>
    <cellStyle name="SAPBEXresItemX 45 7" xfId="16364" xr:uid="{00000000-0005-0000-0000-0000287C0000}"/>
    <cellStyle name="SAPBEXresItemX 45 7 2" xfId="35273" xr:uid="{00000000-0005-0000-0000-0000297C0000}"/>
    <cellStyle name="SAPBEXresItemX 45 8" xfId="18079" xr:uid="{00000000-0005-0000-0000-00002A7C0000}"/>
    <cellStyle name="SAPBEXresItemX 45 8 2" xfId="36988" xr:uid="{00000000-0005-0000-0000-00002B7C0000}"/>
    <cellStyle name="SAPBEXresItemX 45 9" xfId="20863" xr:uid="{00000000-0005-0000-0000-00002C7C0000}"/>
    <cellStyle name="SAPBEXresItemX 46" xfId="1972" xr:uid="{00000000-0005-0000-0000-00002D7C0000}"/>
    <cellStyle name="SAPBEXresItemX 46 2" xfId="4558" xr:uid="{00000000-0005-0000-0000-00002E7C0000}"/>
    <cellStyle name="SAPBEXresItemX 46 2 2" xfId="23467" xr:uid="{00000000-0005-0000-0000-00002F7C0000}"/>
    <cellStyle name="SAPBEXresItemX 46 3" xfId="5701" xr:uid="{00000000-0005-0000-0000-0000307C0000}"/>
    <cellStyle name="SAPBEXresItemX 46 3 2" xfId="24610" xr:uid="{00000000-0005-0000-0000-0000317C0000}"/>
    <cellStyle name="SAPBEXresItemX 46 4" xfId="8488" xr:uid="{00000000-0005-0000-0000-0000327C0000}"/>
    <cellStyle name="SAPBEXresItemX 46 4 2" xfId="27397" xr:uid="{00000000-0005-0000-0000-0000337C0000}"/>
    <cellStyle name="SAPBEXresItemX 46 5" xfId="10897" xr:uid="{00000000-0005-0000-0000-0000347C0000}"/>
    <cellStyle name="SAPBEXresItemX 46 5 2" xfId="29806" xr:uid="{00000000-0005-0000-0000-0000357C0000}"/>
    <cellStyle name="SAPBEXresItemX 46 6" xfId="12600" xr:uid="{00000000-0005-0000-0000-0000367C0000}"/>
    <cellStyle name="SAPBEXresItemX 46 6 2" xfId="31509" xr:uid="{00000000-0005-0000-0000-0000377C0000}"/>
    <cellStyle name="SAPBEXresItemX 46 7" xfId="15593" xr:uid="{00000000-0005-0000-0000-0000387C0000}"/>
    <cellStyle name="SAPBEXresItemX 46 7 2" xfId="34502" xr:uid="{00000000-0005-0000-0000-0000397C0000}"/>
    <cellStyle name="SAPBEXresItemX 46 8" xfId="17296" xr:uid="{00000000-0005-0000-0000-00003A7C0000}"/>
    <cellStyle name="SAPBEXresItemX 46 8 2" xfId="36205" xr:uid="{00000000-0005-0000-0000-00003B7C0000}"/>
    <cellStyle name="SAPBEXresItemX 46 9" xfId="20162" xr:uid="{00000000-0005-0000-0000-00003C7C0000}"/>
    <cellStyle name="SAPBEXresItemX 47" xfId="2028" xr:uid="{00000000-0005-0000-0000-00003D7C0000}"/>
    <cellStyle name="SAPBEXresItemX 47 2" xfId="4614" xr:uid="{00000000-0005-0000-0000-00003E7C0000}"/>
    <cellStyle name="SAPBEXresItemX 47 2 2" xfId="23523" xr:uid="{00000000-0005-0000-0000-00003F7C0000}"/>
    <cellStyle name="SAPBEXresItemX 47 3" xfId="5689" xr:uid="{00000000-0005-0000-0000-0000407C0000}"/>
    <cellStyle name="SAPBEXresItemX 47 3 2" xfId="24598" xr:uid="{00000000-0005-0000-0000-0000417C0000}"/>
    <cellStyle name="SAPBEXresItemX 47 4" xfId="9165" xr:uid="{00000000-0005-0000-0000-0000427C0000}"/>
    <cellStyle name="SAPBEXresItemX 47 4 2" xfId="28074" xr:uid="{00000000-0005-0000-0000-0000437C0000}"/>
    <cellStyle name="SAPBEXresItemX 47 5" xfId="11643" xr:uid="{00000000-0005-0000-0000-0000447C0000}"/>
    <cellStyle name="SAPBEXresItemX 47 5 2" xfId="30552" xr:uid="{00000000-0005-0000-0000-0000457C0000}"/>
    <cellStyle name="SAPBEXresItemX 47 6" xfId="12730" xr:uid="{00000000-0005-0000-0000-0000467C0000}"/>
    <cellStyle name="SAPBEXresItemX 47 6 2" xfId="31639" xr:uid="{00000000-0005-0000-0000-0000477C0000}"/>
    <cellStyle name="SAPBEXresItemX 47 7" xfId="16339" xr:uid="{00000000-0005-0000-0000-0000487C0000}"/>
    <cellStyle name="SAPBEXresItemX 47 7 2" xfId="35248" xr:uid="{00000000-0005-0000-0000-0000497C0000}"/>
    <cellStyle name="SAPBEXresItemX 47 8" xfId="17426" xr:uid="{00000000-0005-0000-0000-00004A7C0000}"/>
    <cellStyle name="SAPBEXresItemX 47 8 2" xfId="36335" xr:uid="{00000000-0005-0000-0000-00004B7C0000}"/>
    <cellStyle name="SAPBEXresItemX 47 9" xfId="20840" xr:uid="{00000000-0005-0000-0000-00004C7C0000}"/>
    <cellStyle name="SAPBEXresItemX 48" xfId="2052" xr:uid="{00000000-0005-0000-0000-00004D7C0000}"/>
    <cellStyle name="SAPBEXresItemX 48 2" xfId="4638" xr:uid="{00000000-0005-0000-0000-00004E7C0000}"/>
    <cellStyle name="SAPBEXresItemX 48 2 2" xfId="23547" xr:uid="{00000000-0005-0000-0000-00004F7C0000}"/>
    <cellStyle name="SAPBEXresItemX 48 3" xfId="7161" xr:uid="{00000000-0005-0000-0000-0000507C0000}"/>
    <cellStyle name="SAPBEXresItemX 48 3 2" xfId="26070" xr:uid="{00000000-0005-0000-0000-0000517C0000}"/>
    <cellStyle name="SAPBEXresItemX 48 4" xfId="8631" xr:uid="{00000000-0005-0000-0000-0000527C0000}"/>
    <cellStyle name="SAPBEXresItemX 48 4 2" xfId="27540" xr:uid="{00000000-0005-0000-0000-0000537C0000}"/>
    <cellStyle name="SAPBEXresItemX 48 5" xfId="11054" xr:uid="{00000000-0005-0000-0000-0000547C0000}"/>
    <cellStyle name="SAPBEXresItemX 48 5 2" xfId="29963" xr:uid="{00000000-0005-0000-0000-0000557C0000}"/>
    <cellStyle name="SAPBEXresItemX 48 6" xfId="13822" xr:uid="{00000000-0005-0000-0000-0000567C0000}"/>
    <cellStyle name="SAPBEXresItemX 48 6 2" xfId="32731" xr:uid="{00000000-0005-0000-0000-0000577C0000}"/>
    <cellStyle name="SAPBEXresItemX 48 7" xfId="15750" xr:uid="{00000000-0005-0000-0000-0000587C0000}"/>
    <cellStyle name="SAPBEXresItemX 48 7 2" xfId="34659" xr:uid="{00000000-0005-0000-0000-0000597C0000}"/>
    <cellStyle name="SAPBEXresItemX 48 8" xfId="18518" xr:uid="{00000000-0005-0000-0000-00005A7C0000}"/>
    <cellStyle name="SAPBEXresItemX 48 8 2" xfId="37427" xr:uid="{00000000-0005-0000-0000-00005B7C0000}"/>
    <cellStyle name="SAPBEXresItemX 48 9" xfId="20306" xr:uid="{00000000-0005-0000-0000-00005C7C0000}"/>
    <cellStyle name="SAPBEXresItemX 49" xfId="2090" xr:uid="{00000000-0005-0000-0000-00005D7C0000}"/>
    <cellStyle name="SAPBEXresItemX 49 2" xfId="4676" xr:uid="{00000000-0005-0000-0000-00005E7C0000}"/>
    <cellStyle name="SAPBEXresItemX 49 2 2" xfId="23585" xr:uid="{00000000-0005-0000-0000-00005F7C0000}"/>
    <cellStyle name="SAPBEXresItemX 49 3" xfId="5441" xr:uid="{00000000-0005-0000-0000-0000607C0000}"/>
    <cellStyle name="SAPBEXresItemX 49 3 2" xfId="24350" xr:uid="{00000000-0005-0000-0000-0000617C0000}"/>
    <cellStyle name="SAPBEXresItemX 49 4" xfId="8479" xr:uid="{00000000-0005-0000-0000-0000627C0000}"/>
    <cellStyle name="SAPBEXresItemX 49 4 2" xfId="27388" xr:uid="{00000000-0005-0000-0000-0000637C0000}"/>
    <cellStyle name="SAPBEXresItemX 49 5" xfId="9505" xr:uid="{00000000-0005-0000-0000-0000647C0000}"/>
    <cellStyle name="SAPBEXresItemX 49 5 2" xfId="28414" xr:uid="{00000000-0005-0000-0000-0000657C0000}"/>
    <cellStyle name="SAPBEXresItemX 49 6" xfId="13264" xr:uid="{00000000-0005-0000-0000-0000667C0000}"/>
    <cellStyle name="SAPBEXresItemX 49 6 2" xfId="32173" xr:uid="{00000000-0005-0000-0000-0000677C0000}"/>
    <cellStyle name="SAPBEXresItemX 49 7" xfId="14201" xr:uid="{00000000-0005-0000-0000-0000687C0000}"/>
    <cellStyle name="SAPBEXresItemX 49 7 2" xfId="33110" xr:uid="{00000000-0005-0000-0000-0000697C0000}"/>
    <cellStyle name="SAPBEXresItemX 49 8" xfId="17960" xr:uid="{00000000-0005-0000-0000-00006A7C0000}"/>
    <cellStyle name="SAPBEXresItemX 49 8 2" xfId="36869" xr:uid="{00000000-0005-0000-0000-00006B7C0000}"/>
    <cellStyle name="SAPBEXresItemX 49 9" xfId="18894" xr:uid="{00000000-0005-0000-0000-00006C7C0000}"/>
    <cellStyle name="SAPBEXresItemX 5" xfId="341" xr:uid="{00000000-0005-0000-0000-00006D7C0000}"/>
    <cellStyle name="SAPBEXresItemX 5 2" xfId="2927" xr:uid="{00000000-0005-0000-0000-00006E7C0000}"/>
    <cellStyle name="SAPBEXresItemX 5 2 2" xfId="21836" xr:uid="{00000000-0005-0000-0000-00006F7C0000}"/>
    <cellStyle name="SAPBEXresItemX 5 3" xfId="7360" xr:uid="{00000000-0005-0000-0000-0000707C0000}"/>
    <cellStyle name="SAPBEXresItemX 5 3 2" xfId="26269" xr:uid="{00000000-0005-0000-0000-0000717C0000}"/>
    <cellStyle name="SAPBEXresItemX 5 4" xfId="7026" xr:uid="{00000000-0005-0000-0000-0000727C0000}"/>
    <cellStyle name="SAPBEXresItemX 5 4 2" xfId="25935" xr:uid="{00000000-0005-0000-0000-0000737C0000}"/>
    <cellStyle name="SAPBEXresItemX 5 5" xfId="9570" xr:uid="{00000000-0005-0000-0000-0000747C0000}"/>
    <cellStyle name="SAPBEXresItemX 5 5 2" xfId="28479" xr:uid="{00000000-0005-0000-0000-0000757C0000}"/>
    <cellStyle name="SAPBEXresItemX 5 6" xfId="13346" xr:uid="{00000000-0005-0000-0000-0000767C0000}"/>
    <cellStyle name="SAPBEXresItemX 5 6 2" xfId="32255" xr:uid="{00000000-0005-0000-0000-0000777C0000}"/>
    <cellStyle name="SAPBEXresItemX 5 7" xfId="14266" xr:uid="{00000000-0005-0000-0000-0000787C0000}"/>
    <cellStyle name="SAPBEXresItemX 5 7 2" xfId="33175" xr:uid="{00000000-0005-0000-0000-0000797C0000}"/>
    <cellStyle name="SAPBEXresItemX 5 8" xfId="18042" xr:uid="{00000000-0005-0000-0000-00007A7C0000}"/>
    <cellStyle name="SAPBEXresItemX 5 8 2" xfId="36951" xr:uid="{00000000-0005-0000-0000-00007B7C0000}"/>
    <cellStyle name="SAPBEXresItemX 5 9" xfId="18952" xr:uid="{00000000-0005-0000-0000-00007C7C0000}"/>
    <cellStyle name="SAPBEXresItemX 50" xfId="2128" xr:uid="{00000000-0005-0000-0000-00007D7C0000}"/>
    <cellStyle name="SAPBEXresItemX 50 2" xfId="4714" xr:uid="{00000000-0005-0000-0000-00007E7C0000}"/>
    <cellStyle name="SAPBEXresItemX 50 2 2" xfId="23623" xr:uid="{00000000-0005-0000-0000-00007F7C0000}"/>
    <cellStyle name="SAPBEXresItemX 50 3" xfId="5085" xr:uid="{00000000-0005-0000-0000-0000807C0000}"/>
    <cellStyle name="SAPBEXresItemX 50 3 2" xfId="23994" xr:uid="{00000000-0005-0000-0000-0000817C0000}"/>
    <cellStyle name="SAPBEXresItemX 50 4" xfId="7994" xr:uid="{00000000-0005-0000-0000-0000827C0000}"/>
    <cellStyle name="SAPBEXresItemX 50 4 2" xfId="26903" xr:uid="{00000000-0005-0000-0000-0000837C0000}"/>
    <cellStyle name="SAPBEXresItemX 50 5" xfId="9499" xr:uid="{00000000-0005-0000-0000-0000847C0000}"/>
    <cellStyle name="SAPBEXresItemX 50 5 2" xfId="28408" xr:uid="{00000000-0005-0000-0000-0000857C0000}"/>
    <cellStyle name="SAPBEXresItemX 50 6" xfId="10758" xr:uid="{00000000-0005-0000-0000-0000867C0000}"/>
    <cellStyle name="SAPBEXresItemX 50 6 2" xfId="29667" xr:uid="{00000000-0005-0000-0000-0000877C0000}"/>
    <cellStyle name="SAPBEXresItemX 50 7" xfId="14195" xr:uid="{00000000-0005-0000-0000-0000887C0000}"/>
    <cellStyle name="SAPBEXresItemX 50 7 2" xfId="33104" xr:uid="{00000000-0005-0000-0000-0000897C0000}"/>
    <cellStyle name="SAPBEXresItemX 50 8" xfId="15454" xr:uid="{00000000-0005-0000-0000-00008A7C0000}"/>
    <cellStyle name="SAPBEXresItemX 50 8 2" xfId="34363" xr:uid="{00000000-0005-0000-0000-00008B7C0000}"/>
    <cellStyle name="SAPBEXresItemX 50 9" xfId="18888" xr:uid="{00000000-0005-0000-0000-00008C7C0000}"/>
    <cellStyle name="SAPBEXresItemX 51" xfId="2165" xr:uid="{00000000-0005-0000-0000-00008D7C0000}"/>
    <cellStyle name="SAPBEXresItemX 51 2" xfId="4751" xr:uid="{00000000-0005-0000-0000-00008E7C0000}"/>
    <cellStyle name="SAPBEXresItemX 51 2 2" xfId="23660" xr:uid="{00000000-0005-0000-0000-00008F7C0000}"/>
    <cellStyle name="SAPBEXresItemX 51 3" xfId="5791" xr:uid="{00000000-0005-0000-0000-0000907C0000}"/>
    <cellStyle name="SAPBEXresItemX 51 3 2" xfId="24700" xr:uid="{00000000-0005-0000-0000-0000917C0000}"/>
    <cellStyle name="SAPBEXresItemX 51 4" xfId="8405" xr:uid="{00000000-0005-0000-0000-0000927C0000}"/>
    <cellStyle name="SAPBEXresItemX 51 4 2" xfId="27314" xr:uid="{00000000-0005-0000-0000-0000937C0000}"/>
    <cellStyle name="SAPBEXresItemX 51 5" xfId="10810" xr:uid="{00000000-0005-0000-0000-0000947C0000}"/>
    <cellStyle name="SAPBEXresItemX 51 5 2" xfId="29719" xr:uid="{00000000-0005-0000-0000-0000957C0000}"/>
    <cellStyle name="SAPBEXresItemX 51 6" xfId="10799" xr:uid="{00000000-0005-0000-0000-0000967C0000}"/>
    <cellStyle name="SAPBEXresItemX 51 6 2" xfId="29708" xr:uid="{00000000-0005-0000-0000-0000977C0000}"/>
    <cellStyle name="SAPBEXresItemX 51 7" xfId="15506" xr:uid="{00000000-0005-0000-0000-0000987C0000}"/>
    <cellStyle name="SAPBEXresItemX 51 7 2" xfId="34415" xr:uid="{00000000-0005-0000-0000-0000997C0000}"/>
    <cellStyle name="SAPBEXresItemX 51 8" xfId="15495" xr:uid="{00000000-0005-0000-0000-00009A7C0000}"/>
    <cellStyle name="SAPBEXresItemX 51 8 2" xfId="34404" xr:uid="{00000000-0005-0000-0000-00009B7C0000}"/>
    <cellStyle name="SAPBEXresItemX 51 9" xfId="20079" xr:uid="{00000000-0005-0000-0000-00009C7C0000}"/>
    <cellStyle name="SAPBEXresItemX 52" xfId="2195" xr:uid="{00000000-0005-0000-0000-00009D7C0000}"/>
    <cellStyle name="SAPBEXresItemX 52 2" xfId="4781" xr:uid="{00000000-0005-0000-0000-00009E7C0000}"/>
    <cellStyle name="SAPBEXresItemX 52 2 2" xfId="23690" xr:uid="{00000000-0005-0000-0000-00009F7C0000}"/>
    <cellStyle name="SAPBEXresItemX 52 3" xfId="6801" xr:uid="{00000000-0005-0000-0000-0000A07C0000}"/>
    <cellStyle name="SAPBEXresItemX 52 3 2" xfId="25710" xr:uid="{00000000-0005-0000-0000-0000A17C0000}"/>
    <cellStyle name="SAPBEXresItemX 52 4" xfId="7656" xr:uid="{00000000-0005-0000-0000-0000A27C0000}"/>
    <cellStyle name="SAPBEXresItemX 52 4 2" xfId="26565" xr:uid="{00000000-0005-0000-0000-0000A37C0000}"/>
    <cellStyle name="SAPBEXresItemX 52 5" xfId="9991" xr:uid="{00000000-0005-0000-0000-0000A47C0000}"/>
    <cellStyle name="SAPBEXresItemX 52 5 2" xfId="28900" xr:uid="{00000000-0005-0000-0000-0000A57C0000}"/>
    <cellStyle name="SAPBEXresItemX 52 6" xfId="12437" xr:uid="{00000000-0005-0000-0000-0000A67C0000}"/>
    <cellStyle name="SAPBEXresItemX 52 6 2" xfId="31346" xr:uid="{00000000-0005-0000-0000-0000A77C0000}"/>
    <cellStyle name="SAPBEXresItemX 52 7" xfId="14687" xr:uid="{00000000-0005-0000-0000-0000A87C0000}"/>
    <cellStyle name="SAPBEXresItemX 52 7 2" xfId="33596" xr:uid="{00000000-0005-0000-0000-0000A97C0000}"/>
    <cellStyle name="SAPBEXresItemX 52 8" xfId="17133" xr:uid="{00000000-0005-0000-0000-0000AA7C0000}"/>
    <cellStyle name="SAPBEXresItemX 52 8 2" xfId="36042" xr:uid="{00000000-0005-0000-0000-0000AB7C0000}"/>
    <cellStyle name="SAPBEXresItemX 52 9" xfId="19326" xr:uid="{00000000-0005-0000-0000-0000AC7C0000}"/>
    <cellStyle name="SAPBEXresItemX 53" xfId="2221" xr:uid="{00000000-0005-0000-0000-0000AD7C0000}"/>
    <cellStyle name="SAPBEXresItemX 53 2" xfId="4807" xr:uid="{00000000-0005-0000-0000-0000AE7C0000}"/>
    <cellStyle name="SAPBEXresItemX 53 2 2" xfId="23716" xr:uid="{00000000-0005-0000-0000-0000AF7C0000}"/>
    <cellStyle name="SAPBEXresItemX 53 3" xfId="5573" xr:uid="{00000000-0005-0000-0000-0000B07C0000}"/>
    <cellStyle name="SAPBEXresItemX 53 3 2" xfId="24482" xr:uid="{00000000-0005-0000-0000-0000B17C0000}"/>
    <cellStyle name="SAPBEXresItemX 53 4" xfId="8422" xr:uid="{00000000-0005-0000-0000-0000B27C0000}"/>
    <cellStyle name="SAPBEXresItemX 53 4 2" xfId="27331" xr:uid="{00000000-0005-0000-0000-0000B37C0000}"/>
    <cellStyle name="SAPBEXresItemX 53 5" xfId="10828" xr:uid="{00000000-0005-0000-0000-0000B47C0000}"/>
    <cellStyle name="SAPBEXresItemX 53 5 2" xfId="29737" xr:uid="{00000000-0005-0000-0000-0000B57C0000}"/>
    <cellStyle name="SAPBEXresItemX 53 6" xfId="12450" xr:uid="{00000000-0005-0000-0000-0000B67C0000}"/>
    <cellStyle name="SAPBEXresItemX 53 6 2" xfId="31359" xr:uid="{00000000-0005-0000-0000-0000B77C0000}"/>
    <cellStyle name="SAPBEXresItemX 53 7" xfId="15524" xr:uid="{00000000-0005-0000-0000-0000B87C0000}"/>
    <cellStyle name="SAPBEXresItemX 53 7 2" xfId="34433" xr:uid="{00000000-0005-0000-0000-0000B97C0000}"/>
    <cellStyle name="SAPBEXresItemX 53 8" xfId="17146" xr:uid="{00000000-0005-0000-0000-0000BA7C0000}"/>
    <cellStyle name="SAPBEXresItemX 53 8 2" xfId="36055" xr:uid="{00000000-0005-0000-0000-0000BB7C0000}"/>
    <cellStyle name="SAPBEXresItemX 53 9" xfId="20096" xr:uid="{00000000-0005-0000-0000-0000BC7C0000}"/>
    <cellStyle name="SAPBEXresItemX 54" xfId="2269" xr:uid="{00000000-0005-0000-0000-0000BD7C0000}"/>
    <cellStyle name="SAPBEXresItemX 54 2" xfId="4855" xr:uid="{00000000-0005-0000-0000-0000BE7C0000}"/>
    <cellStyle name="SAPBEXresItemX 54 2 2" xfId="23764" xr:uid="{00000000-0005-0000-0000-0000BF7C0000}"/>
    <cellStyle name="SAPBEXresItemX 54 3" xfId="5189" xr:uid="{00000000-0005-0000-0000-0000C07C0000}"/>
    <cellStyle name="SAPBEXresItemX 54 3 2" xfId="24098" xr:uid="{00000000-0005-0000-0000-0000C17C0000}"/>
    <cellStyle name="SAPBEXresItemX 54 4" xfId="7863" xr:uid="{00000000-0005-0000-0000-0000C27C0000}"/>
    <cellStyle name="SAPBEXresItemX 54 4 2" xfId="26772" xr:uid="{00000000-0005-0000-0000-0000C37C0000}"/>
    <cellStyle name="SAPBEXresItemX 54 5" xfId="12068" xr:uid="{00000000-0005-0000-0000-0000C47C0000}"/>
    <cellStyle name="SAPBEXresItemX 54 5 2" xfId="30977" xr:uid="{00000000-0005-0000-0000-0000C57C0000}"/>
    <cellStyle name="SAPBEXresItemX 54 6" xfId="13047" xr:uid="{00000000-0005-0000-0000-0000C67C0000}"/>
    <cellStyle name="SAPBEXresItemX 54 6 2" xfId="31956" xr:uid="{00000000-0005-0000-0000-0000C77C0000}"/>
    <cellStyle name="SAPBEXresItemX 54 7" xfId="16764" xr:uid="{00000000-0005-0000-0000-0000C87C0000}"/>
    <cellStyle name="SAPBEXresItemX 54 7 2" xfId="35673" xr:uid="{00000000-0005-0000-0000-0000C97C0000}"/>
    <cellStyle name="SAPBEXresItemX 54 8" xfId="17743" xr:uid="{00000000-0005-0000-0000-0000CA7C0000}"/>
    <cellStyle name="SAPBEXresItemX 54 8 2" xfId="36652" xr:uid="{00000000-0005-0000-0000-0000CB7C0000}"/>
    <cellStyle name="SAPBEXresItemX 54 9" xfId="21233" xr:uid="{00000000-0005-0000-0000-0000CC7C0000}"/>
    <cellStyle name="SAPBEXresItemX 55" xfId="2339" xr:uid="{00000000-0005-0000-0000-0000CD7C0000}"/>
    <cellStyle name="SAPBEXresItemX 55 2" xfId="4925" xr:uid="{00000000-0005-0000-0000-0000CE7C0000}"/>
    <cellStyle name="SAPBEXresItemX 55 2 2" xfId="23834" xr:uid="{00000000-0005-0000-0000-0000CF7C0000}"/>
    <cellStyle name="SAPBEXresItemX 55 3" xfId="5440" xr:uid="{00000000-0005-0000-0000-0000D07C0000}"/>
    <cellStyle name="SAPBEXresItemX 55 3 2" xfId="24349" xr:uid="{00000000-0005-0000-0000-0000D17C0000}"/>
    <cellStyle name="SAPBEXresItemX 55 4" xfId="8094" xr:uid="{00000000-0005-0000-0000-0000D27C0000}"/>
    <cellStyle name="SAPBEXresItemX 55 4 2" xfId="27003" xr:uid="{00000000-0005-0000-0000-0000D37C0000}"/>
    <cellStyle name="SAPBEXresItemX 55 5" xfId="10464" xr:uid="{00000000-0005-0000-0000-0000D47C0000}"/>
    <cellStyle name="SAPBEXresItemX 55 5 2" xfId="29373" xr:uid="{00000000-0005-0000-0000-0000D57C0000}"/>
    <cellStyle name="SAPBEXresItemX 55 6" xfId="13181" xr:uid="{00000000-0005-0000-0000-0000D67C0000}"/>
    <cellStyle name="SAPBEXresItemX 55 6 2" xfId="32090" xr:uid="{00000000-0005-0000-0000-0000D77C0000}"/>
    <cellStyle name="SAPBEXresItemX 55 7" xfId="15160" xr:uid="{00000000-0005-0000-0000-0000D87C0000}"/>
    <cellStyle name="SAPBEXresItemX 55 7 2" xfId="34069" xr:uid="{00000000-0005-0000-0000-0000D97C0000}"/>
    <cellStyle name="SAPBEXresItemX 55 8" xfId="17877" xr:uid="{00000000-0005-0000-0000-0000DA7C0000}"/>
    <cellStyle name="SAPBEXresItemX 55 8 2" xfId="36786" xr:uid="{00000000-0005-0000-0000-0000DB7C0000}"/>
    <cellStyle name="SAPBEXresItemX 55 9" xfId="19765" xr:uid="{00000000-0005-0000-0000-0000DC7C0000}"/>
    <cellStyle name="SAPBEXresItemX 56" xfId="2377" xr:uid="{00000000-0005-0000-0000-0000DD7C0000}"/>
    <cellStyle name="SAPBEXresItemX 56 2" xfId="5695" xr:uid="{00000000-0005-0000-0000-0000DE7C0000}"/>
    <cellStyle name="SAPBEXresItemX 56 2 2" xfId="24604" xr:uid="{00000000-0005-0000-0000-0000DF7C0000}"/>
    <cellStyle name="SAPBEXresItemX 56 3" xfId="8187" xr:uid="{00000000-0005-0000-0000-0000E07C0000}"/>
    <cellStyle name="SAPBEXresItemX 56 3 2" xfId="27096" xr:uid="{00000000-0005-0000-0000-0000E17C0000}"/>
    <cellStyle name="SAPBEXresItemX 56 4" xfId="10568" xr:uid="{00000000-0005-0000-0000-0000E27C0000}"/>
    <cellStyle name="SAPBEXresItemX 56 4 2" xfId="29477" xr:uid="{00000000-0005-0000-0000-0000E37C0000}"/>
    <cellStyle name="SAPBEXresItemX 56 5" xfId="9526" xr:uid="{00000000-0005-0000-0000-0000E47C0000}"/>
    <cellStyle name="SAPBEXresItemX 56 5 2" xfId="28435" xr:uid="{00000000-0005-0000-0000-0000E57C0000}"/>
    <cellStyle name="SAPBEXresItemX 56 6" xfId="15264" xr:uid="{00000000-0005-0000-0000-0000E67C0000}"/>
    <cellStyle name="SAPBEXresItemX 56 6 2" xfId="34173" xr:uid="{00000000-0005-0000-0000-0000E77C0000}"/>
    <cellStyle name="SAPBEXresItemX 56 7" xfId="14222" xr:uid="{00000000-0005-0000-0000-0000E87C0000}"/>
    <cellStyle name="SAPBEXresItemX 56 7 2" xfId="33131" xr:uid="{00000000-0005-0000-0000-0000E97C0000}"/>
    <cellStyle name="SAPBEXresItemX 56 8" xfId="19860" xr:uid="{00000000-0005-0000-0000-0000EA7C0000}"/>
    <cellStyle name="SAPBEXresItemX 57" xfId="2608" xr:uid="{00000000-0005-0000-0000-0000EB7C0000}"/>
    <cellStyle name="SAPBEXresItemX 57 2" xfId="21517" xr:uid="{00000000-0005-0000-0000-0000EC7C0000}"/>
    <cellStyle name="SAPBEXresItemX 58" xfId="7577" xr:uid="{00000000-0005-0000-0000-0000ED7C0000}"/>
    <cellStyle name="SAPBEXresItemX 58 2" xfId="26486" xr:uid="{00000000-0005-0000-0000-0000EE7C0000}"/>
    <cellStyle name="SAPBEXresItemX 59" xfId="9902" xr:uid="{00000000-0005-0000-0000-0000EF7C0000}"/>
    <cellStyle name="SAPBEXresItemX 59 2" xfId="28811" xr:uid="{00000000-0005-0000-0000-0000F07C0000}"/>
    <cellStyle name="SAPBEXresItemX 6" xfId="384" xr:uid="{00000000-0005-0000-0000-0000F17C0000}"/>
    <cellStyle name="SAPBEXresItemX 6 2" xfId="2970" xr:uid="{00000000-0005-0000-0000-0000F27C0000}"/>
    <cellStyle name="SAPBEXresItemX 6 2 2" xfId="21879" xr:uid="{00000000-0005-0000-0000-0000F37C0000}"/>
    <cellStyle name="SAPBEXresItemX 6 3" xfId="7152" xr:uid="{00000000-0005-0000-0000-0000F47C0000}"/>
    <cellStyle name="SAPBEXresItemX 6 3 2" xfId="26061" xr:uid="{00000000-0005-0000-0000-0000F57C0000}"/>
    <cellStyle name="SAPBEXresItemX 6 4" xfId="9338" xr:uid="{00000000-0005-0000-0000-0000F67C0000}"/>
    <cellStyle name="SAPBEXresItemX 6 4 2" xfId="28247" xr:uid="{00000000-0005-0000-0000-0000F77C0000}"/>
    <cellStyle name="SAPBEXresItemX 6 5" xfId="11578" xr:uid="{00000000-0005-0000-0000-0000F87C0000}"/>
    <cellStyle name="SAPBEXresItemX 6 5 2" xfId="30487" xr:uid="{00000000-0005-0000-0000-0000F97C0000}"/>
    <cellStyle name="SAPBEXresItemX 6 6" xfId="12701" xr:uid="{00000000-0005-0000-0000-0000FA7C0000}"/>
    <cellStyle name="SAPBEXresItemX 6 6 2" xfId="31610" xr:uid="{00000000-0005-0000-0000-0000FB7C0000}"/>
    <cellStyle name="SAPBEXresItemX 6 7" xfId="16274" xr:uid="{00000000-0005-0000-0000-0000FC7C0000}"/>
    <cellStyle name="SAPBEXresItemX 6 7 2" xfId="35183" xr:uid="{00000000-0005-0000-0000-0000FD7C0000}"/>
    <cellStyle name="SAPBEXresItemX 6 8" xfId="17397" xr:uid="{00000000-0005-0000-0000-0000FE7C0000}"/>
    <cellStyle name="SAPBEXresItemX 6 8 2" xfId="36306" xr:uid="{00000000-0005-0000-0000-0000FF7C0000}"/>
    <cellStyle name="SAPBEXresItemX 6 9" xfId="20780" xr:uid="{00000000-0005-0000-0000-0000007D0000}"/>
    <cellStyle name="SAPBEXresItemX 60" xfId="13819" xr:uid="{00000000-0005-0000-0000-0000017D0000}"/>
    <cellStyle name="SAPBEXresItemX 60 2" xfId="32728" xr:uid="{00000000-0005-0000-0000-0000027D0000}"/>
    <cellStyle name="SAPBEXresItemX 61" xfId="14598" xr:uid="{00000000-0005-0000-0000-0000037D0000}"/>
    <cellStyle name="SAPBEXresItemX 61 2" xfId="33507" xr:uid="{00000000-0005-0000-0000-0000047D0000}"/>
    <cellStyle name="SAPBEXresItemX 62" xfId="18515" xr:uid="{00000000-0005-0000-0000-0000057D0000}"/>
    <cellStyle name="SAPBEXresItemX 62 2" xfId="37424" xr:uid="{00000000-0005-0000-0000-0000067D0000}"/>
    <cellStyle name="SAPBEXresItemX 63" xfId="19248" xr:uid="{00000000-0005-0000-0000-0000077D0000}"/>
    <cellStyle name="SAPBEXresItemX 7" xfId="427" xr:uid="{00000000-0005-0000-0000-0000087D0000}"/>
    <cellStyle name="SAPBEXresItemX 7 2" xfId="3013" xr:uid="{00000000-0005-0000-0000-0000097D0000}"/>
    <cellStyle name="SAPBEXresItemX 7 2 2" xfId="21922" xr:uid="{00000000-0005-0000-0000-00000A7D0000}"/>
    <cellStyle name="SAPBEXresItemX 7 3" xfId="6241" xr:uid="{00000000-0005-0000-0000-00000B7D0000}"/>
    <cellStyle name="SAPBEXresItemX 7 3 2" xfId="25150" xr:uid="{00000000-0005-0000-0000-00000C7D0000}"/>
    <cellStyle name="SAPBEXresItemX 7 4" xfId="7938" xr:uid="{00000000-0005-0000-0000-00000D7D0000}"/>
    <cellStyle name="SAPBEXresItemX 7 4 2" xfId="26847" xr:uid="{00000000-0005-0000-0000-00000E7D0000}"/>
    <cellStyle name="SAPBEXresItemX 7 5" xfId="9475" xr:uid="{00000000-0005-0000-0000-00000F7D0000}"/>
    <cellStyle name="SAPBEXresItemX 7 5 2" xfId="28384" xr:uid="{00000000-0005-0000-0000-0000107D0000}"/>
    <cellStyle name="SAPBEXresItemX 7 6" xfId="13988" xr:uid="{00000000-0005-0000-0000-0000117D0000}"/>
    <cellStyle name="SAPBEXresItemX 7 6 2" xfId="32897" xr:uid="{00000000-0005-0000-0000-0000127D0000}"/>
    <cellStyle name="SAPBEXresItemX 7 7" xfId="14171" xr:uid="{00000000-0005-0000-0000-0000137D0000}"/>
    <cellStyle name="SAPBEXresItemX 7 7 2" xfId="33080" xr:uid="{00000000-0005-0000-0000-0000147D0000}"/>
    <cellStyle name="SAPBEXresItemX 7 8" xfId="18684" xr:uid="{00000000-0005-0000-0000-0000157D0000}"/>
    <cellStyle name="SAPBEXresItemX 7 8 2" xfId="37593" xr:uid="{00000000-0005-0000-0000-0000167D0000}"/>
    <cellStyle name="SAPBEXresItemX 7 9" xfId="18866" xr:uid="{00000000-0005-0000-0000-0000177D0000}"/>
    <cellStyle name="SAPBEXresItemX 8" xfId="470" xr:uid="{00000000-0005-0000-0000-0000187D0000}"/>
    <cellStyle name="SAPBEXresItemX 8 2" xfId="3056" xr:uid="{00000000-0005-0000-0000-0000197D0000}"/>
    <cellStyle name="SAPBEXresItemX 8 2 2" xfId="21965" xr:uid="{00000000-0005-0000-0000-00001A7D0000}"/>
    <cellStyle name="SAPBEXresItemX 8 3" xfId="6030" xr:uid="{00000000-0005-0000-0000-00001B7D0000}"/>
    <cellStyle name="SAPBEXresItemX 8 3 2" xfId="24939" xr:uid="{00000000-0005-0000-0000-00001C7D0000}"/>
    <cellStyle name="SAPBEXresItemX 8 4" xfId="7649" xr:uid="{00000000-0005-0000-0000-00001D7D0000}"/>
    <cellStyle name="SAPBEXresItemX 8 4 2" xfId="26558" xr:uid="{00000000-0005-0000-0000-00001E7D0000}"/>
    <cellStyle name="SAPBEXresItemX 8 5" xfId="9983" xr:uid="{00000000-0005-0000-0000-00001F7D0000}"/>
    <cellStyle name="SAPBEXresItemX 8 5 2" xfId="28892" xr:uid="{00000000-0005-0000-0000-0000207D0000}"/>
    <cellStyle name="SAPBEXresItemX 8 6" xfId="13325" xr:uid="{00000000-0005-0000-0000-0000217D0000}"/>
    <cellStyle name="SAPBEXresItemX 8 6 2" xfId="32234" xr:uid="{00000000-0005-0000-0000-0000227D0000}"/>
    <cellStyle name="SAPBEXresItemX 8 7" xfId="14679" xr:uid="{00000000-0005-0000-0000-0000237D0000}"/>
    <cellStyle name="SAPBEXresItemX 8 7 2" xfId="33588" xr:uid="{00000000-0005-0000-0000-0000247D0000}"/>
    <cellStyle name="SAPBEXresItemX 8 8" xfId="18021" xr:uid="{00000000-0005-0000-0000-0000257D0000}"/>
    <cellStyle name="SAPBEXresItemX 8 8 2" xfId="36930" xr:uid="{00000000-0005-0000-0000-0000267D0000}"/>
    <cellStyle name="SAPBEXresItemX 8 9" xfId="19319" xr:uid="{00000000-0005-0000-0000-0000277D0000}"/>
    <cellStyle name="SAPBEXresItemX 9" xfId="513" xr:uid="{00000000-0005-0000-0000-0000287D0000}"/>
    <cellStyle name="SAPBEXresItemX 9 2" xfId="3099" xr:uid="{00000000-0005-0000-0000-0000297D0000}"/>
    <cellStyle name="SAPBEXresItemX 9 2 2" xfId="22008" xr:uid="{00000000-0005-0000-0000-00002A7D0000}"/>
    <cellStyle name="SAPBEXresItemX 9 3" xfId="5987" xr:uid="{00000000-0005-0000-0000-00002B7D0000}"/>
    <cellStyle name="SAPBEXresItemX 9 3 2" xfId="24896" xr:uid="{00000000-0005-0000-0000-00002C7D0000}"/>
    <cellStyle name="SAPBEXresItemX 9 4" xfId="8685" xr:uid="{00000000-0005-0000-0000-00002D7D0000}"/>
    <cellStyle name="SAPBEXresItemX 9 4 2" xfId="27594" xr:uid="{00000000-0005-0000-0000-00002E7D0000}"/>
    <cellStyle name="SAPBEXresItemX 9 5" xfId="11114" xr:uid="{00000000-0005-0000-0000-00002F7D0000}"/>
    <cellStyle name="SAPBEXresItemX 9 5 2" xfId="30023" xr:uid="{00000000-0005-0000-0000-0000307D0000}"/>
    <cellStyle name="SAPBEXresItemX 9 6" xfId="12180" xr:uid="{00000000-0005-0000-0000-0000317D0000}"/>
    <cellStyle name="SAPBEXresItemX 9 6 2" xfId="31089" xr:uid="{00000000-0005-0000-0000-0000327D0000}"/>
    <cellStyle name="SAPBEXresItemX 9 7" xfId="15810" xr:uid="{00000000-0005-0000-0000-0000337D0000}"/>
    <cellStyle name="SAPBEXresItemX 9 7 2" xfId="34719" xr:uid="{00000000-0005-0000-0000-0000347D0000}"/>
    <cellStyle name="SAPBEXresItemX 9 8" xfId="16876" xr:uid="{00000000-0005-0000-0000-0000357D0000}"/>
    <cellStyle name="SAPBEXresItemX 9 8 2" xfId="35785" xr:uid="{00000000-0005-0000-0000-0000367D0000}"/>
    <cellStyle name="SAPBEXresItemX 9 9" xfId="20359" xr:uid="{00000000-0005-0000-0000-0000377D0000}"/>
    <cellStyle name="SAPBEXstdData" xfId="89" xr:uid="{00000000-0005-0000-0000-0000387D0000}"/>
    <cellStyle name="SAPBEXstdData 10" xfId="557" xr:uid="{00000000-0005-0000-0000-0000397D0000}"/>
    <cellStyle name="SAPBEXstdData 10 2" xfId="3143" xr:uid="{00000000-0005-0000-0000-00003A7D0000}"/>
    <cellStyle name="SAPBEXstdData 10 2 2" xfId="22052" xr:uid="{00000000-0005-0000-0000-00003B7D0000}"/>
    <cellStyle name="SAPBEXstdData 10 3" xfId="6013" xr:uid="{00000000-0005-0000-0000-00003C7D0000}"/>
    <cellStyle name="SAPBEXstdData 10 3 2" xfId="24922" xr:uid="{00000000-0005-0000-0000-00003D7D0000}"/>
    <cellStyle name="SAPBEXstdData 10 4" xfId="9203" xr:uid="{00000000-0005-0000-0000-00003E7D0000}"/>
    <cellStyle name="SAPBEXstdData 10 4 2" xfId="28112" xr:uid="{00000000-0005-0000-0000-00003F7D0000}"/>
    <cellStyle name="SAPBEXstdData 10 5" xfId="11685" xr:uid="{00000000-0005-0000-0000-0000407D0000}"/>
    <cellStyle name="SAPBEXstdData 10 5 2" xfId="30594" xr:uid="{00000000-0005-0000-0000-0000417D0000}"/>
    <cellStyle name="SAPBEXstdData 10 6" xfId="11531" xr:uid="{00000000-0005-0000-0000-0000427D0000}"/>
    <cellStyle name="SAPBEXstdData 10 6 2" xfId="30440" xr:uid="{00000000-0005-0000-0000-0000437D0000}"/>
    <cellStyle name="SAPBEXstdData 10 7" xfId="16381" xr:uid="{00000000-0005-0000-0000-0000447D0000}"/>
    <cellStyle name="SAPBEXstdData 10 7 2" xfId="35290" xr:uid="{00000000-0005-0000-0000-0000457D0000}"/>
    <cellStyle name="SAPBEXstdData 10 8" xfId="16227" xr:uid="{00000000-0005-0000-0000-0000467D0000}"/>
    <cellStyle name="SAPBEXstdData 10 8 2" xfId="35136" xr:uid="{00000000-0005-0000-0000-0000477D0000}"/>
    <cellStyle name="SAPBEXstdData 10 9" xfId="20878" xr:uid="{00000000-0005-0000-0000-0000487D0000}"/>
    <cellStyle name="SAPBEXstdData 11" xfId="616" xr:uid="{00000000-0005-0000-0000-0000497D0000}"/>
    <cellStyle name="SAPBEXstdData 11 2" xfId="3202" xr:uid="{00000000-0005-0000-0000-00004A7D0000}"/>
    <cellStyle name="SAPBEXstdData 11 2 2" xfId="22111" xr:uid="{00000000-0005-0000-0000-00004B7D0000}"/>
    <cellStyle name="SAPBEXstdData 11 3" xfId="5501" xr:uid="{00000000-0005-0000-0000-00004C7D0000}"/>
    <cellStyle name="SAPBEXstdData 11 3 2" xfId="24410" xr:uid="{00000000-0005-0000-0000-00004D7D0000}"/>
    <cellStyle name="SAPBEXstdData 11 4" xfId="7782" xr:uid="{00000000-0005-0000-0000-00004E7D0000}"/>
    <cellStyle name="SAPBEXstdData 11 4 2" xfId="26691" xr:uid="{00000000-0005-0000-0000-00004F7D0000}"/>
    <cellStyle name="SAPBEXstdData 11 5" xfId="10130" xr:uid="{00000000-0005-0000-0000-0000507D0000}"/>
    <cellStyle name="SAPBEXstdData 11 5 2" xfId="29039" xr:uid="{00000000-0005-0000-0000-0000517D0000}"/>
    <cellStyle name="SAPBEXstdData 11 6" xfId="12352" xr:uid="{00000000-0005-0000-0000-0000527D0000}"/>
    <cellStyle name="SAPBEXstdData 11 6 2" xfId="31261" xr:uid="{00000000-0005-0000-0000-0000537D0000}"/>
    <cellStyle name="SAPBEXstdData 11 7" xfId="14826" xr:uid="{00000000-0005-0000-0000-0000547D0000}"/>
    <cellStyle name="SAPBEXstdData 11 7 2" xfId="33735" xr:uid="{00000000-0005-0000-0000-0000557D0000}"/>
    <cellStyle name="SAPBEXstdData 11 8" xfId="17048" xr:uid="{00000000-0005-0000-0000-0000567D0000}"/>
    <cellStyle name="SAPBEXstdData 11 8 2" xfId="35957" xr:uid="{00000000-0005-0000-0000-0000577D0000}"/>
    <cellStyle name="SAPBEXstdData 11 9" xfId="19455" xr:uid="{00000000-0005-0000-0000-0000587D0000}"/>
    <cellStyle name="SAPBEXstdData 12" xfId="643" xr:uid="{00000000-0005-0000-0000-0000597D0000}"/>
    <cellStyle name="SAPBEXstdData 12 2" xfId="3229" xr:uid="{00000000-0005-0000-0000-00005A7D0000}"/>
    <cellStyle name="SAPBEXstdData 12 2 2" xfId="22138" xr:uid="{00000000-0005-0000-0000-00005B7D0000}"/>
    <cellStyle name="SAPBEXstdData 12 3" xfId="7154" xr:uid="{00000000-0005-0000-0000-00005C7D0000}"/>
    <cellStyle name="SAPBEXstdData 12 3 2" xfId="26063" xr:uid="{00000000-0005-0000-0000-00005D7D0000}"/>
    <cellStyle name="SAPBEXstdData 12 4" xfId="8895" xr:uid="{00000000-0005-0000-0000-00005E7D0000}"/>
    <cellStyle name="SAPBEXstdData 12 4 2" xfId="27804" xr:uid="{00000000-0005-0000-0000-00005F7D0000}"/>
    <cellStyle name="SAPBEXstdData 12 5" xfId="11346" xr:uid="{00000000-0005-0000-0000-0000607D0000}"/>
    <cellStyle name="SAPBEXstdData 12 5 2" xfId="30255" xr:uid="{00000000-0005-0000-0000-0000617D0000}"/>
    <cellStyle name="SAPBEXstdData 12 6" xfId="13648" xr:uid="{00000000-0005-0000-0000-0000627D0000}"/>
    <cellStyle name="SAPBEXstdData 12 6 2" xfId="32557" xr:uid="{00000000-0005-0000-0000-0000637D0000}"/>
    <cellStyle name="SAPBEXstdData 12 7" xfId="16042" xr:uid="{00000000-0005-0000-0000-0000647D0000}"/>
    <cellStyle name="SAPBEXstdData 12 7 2" xfId="34951" xr:uid="{00000000-0005-0000-0000-0000657D0000}"/>
    <cellStyle name="SAPBEXstdData 12 8" xfId="18344" xr:uid="{00000000-0005-0000-0000-0000667D0000}"/>
    <cellStyle name="SAPBEXstdData 12 8 2" xfId="37253" xr:uid="{00000000-0005-0000-0000-0000677D0000}"/>
    <cellStyle name="SAPBEXstdData 12 9" xfId="20569" xr:uid="{00000000-0005-0000-0000-0000687D0000}"/>
    <cellStyle name="SAPBEXstdData 13" xfId="719" xr:uid="{00000000-0005-0000-0000-0000697D0000}"/>
    <cellStyle name="SAPBEXstdData 13 2" xfId="3305" xr:uid="{00000000-0005-0000-0000-00006A7D0000}"/>
    <cellStyle name="SAPBEXstdData 13 2 2" xfId="22214" xr:uid="{00000000-0005-0000-0000-00006B7D0000}"/>
    <cellStyle name="SAPBEXstdData 13 3" xfId="6946" xr:uid="{00000000-0005-0000-0000-00006C7D0000}"/>
    <cellStyle name="SAPBEXstdData 13 3 2" xfId="25855" xr:uid="{00000000-0005-0000-0000-00006D7D0000}"/>
    <cellStyle name="SAPBEXstdData 13 4" xfId="7456" xr:uid="{00000000-0005-0000-0000-00006E7D0000}"/>
    <cellStyle name="SAPBEXstdData 13 4 2" xfId="26365" xr:uid="{00000000-0005-0000-0000-00006F7D0000}"/>
    <cellStyle name="SAPBEXstdData 13 5" xfId="9769" xr:uid="{00000000-0005-0000-0000-0000707D0000}"/>
    <cellStyle name="SAPBEXstdData 13 5 2" xfId="28678" xr:uid="{00000000-0005-0000-0000-0000717D0000}"/>
    <cellStyle name="SAPBEXstdData 13 6" xfId="13701" xr:uid="{00000000-0005-0000-0000-0000727D0000}"/>
    <cellStyle name="SAPBEXstdData 13 6 2" xfId="32610" xr:uid="{00000000-0005-0000-0000-0000737D0000}"/>
    <cellStyle name="SAPBEXstdData 13 7" xfId="14465" xr:uid="{00000000-0005-0000-0000-0000747D0000}"/>
    <cellStyle name="SAPBEXstdData 13 7 2" xfId="33374" xr:uid="{00000000-0005-0000-0000-0000757D0000}"/>
    <cellStyle name="SAPBEXstdData 13 8" xfId="18397" xr:uid="{00000000-0005-0000-0000-0000767D0000}"/>
    <cellStyle name="SAPBEXstdData 13 8 2" xfId="37306" xr:uid="{00000000-0005-0000-0000-0000777D0000}"/>
    <cellStyle name="SAPBEXstdData 13 9" xfId="19126" xr:uid="{00000000-0005-0000-0000-0000787D0000}"/>
    <cellStyle name="SAPBEXstdData 14" xfId="755" xr:uid="{00000000-0005-0000-0000-0000797D0000}"/>
    <cellStyle name="SAPBEXstdData 14 2" xfId="3341" xr:uid="{00000000-0005-0000-0000-00007A7D0000}"/>
    <cellStyle name="SAPBEXstdData 14 2 2" xfId="22250" xr:uid="{00000000-0005-0000-0000-00007B7D0000}"/>
    <cellStyle name="SAPBEXstdData 14 3" xfId="6833" xr:uid="{00000000-0005-0000-0000-00007C7D0000}"/>
    <cellStyle name="SAPBEXstdData 14 3 2" xfId="25742" xr:uid="{00000000-0005-0000-0000-00007D7D0000}"/>
    <cellStyle name="SAPBEXstdData 14 4" xfId="7891" xr:uid="{00000000-0005-0000-0000-00007E7D0000}"/>
    <cellStyle name="SAPBEXstdData 14 4 2" xfId="26800" xr:uid="{00000000-0005-0000-0000-00007F7D0000}"/>
    <cellStyle name="SAPBEXstdData 14 5" xfId="10246" xr:uid="{00000000-0005-0000-0000-0000807D0000}"/>
    <cellStyle name="SAPBEXstdData 14 5 2" xfId="29155" xr:uid="{00000000-0005-0000-0000-0000817D0000}"/>
    <cellStyle name="SAPBEXstdData 14 6" xfId="12637" xr:uid="{00000000-0005-0000-0000-0000827D0000}"/>
    <cellStyle name="SAPBEXstdData 14 6 2" xfId="31546" xr:uid="{00000000-0005-0000-0000-0000837D0000}"/>
    <cellStyle name="SAPBEXstdData 14 7" xfId="14942" xr:uid="{00000000-0005-0000-0000-0000847D0000}"/>
    <cellStyle name="SAPBEXstdData 14 7 2" xfId="33851" xr:uid="{00000000-0005-0000-0000-0000857D0000}"/>
    <cellStyle name="SAPBEXstdData 14 8" xfId="17333" xr:uid="{00000000-0005-0000-0000-0000867D0000}"/>
    <cellStyle name="SAPBEXstdData 14 8 2" xfId="36242" xr:uid="{00000000-0005-0000-0000-0000877D0000}"/>
    <cellStyle name="SAPBEXstdData 14 9" xfId="19564" xr:uid="{00000000-0005-0000-0000-0000887D0000}"/>
    <cellStyle name="SAPBEXstdData 15" xfId="653" xr:uid="{00000000-0005-0000-0000-0000897D0000}"/>
    <cellStyle name="SAPBEXstdData 15 2" xfId="3239" xr:uid="{00000000-0005-0000-0000-00008A7D0000}"/>
    <cellStyle name="SAPBEXstdData 15 2 2" xfId="22148" xr:uid="{00000000-0005-0000-0000-00008B7D0000}"/>
    <cellStyle name="SAPBEXstdData 15 3" xfId="5547" xr:uid="{00000000-0005-0000-0000-00008C7D0000}"/>
    <cellStyle name="SAPBEXstdData 15 3 2" xfId="24456" xr:uid="{00000000-0005-0000-0000-00008D7D0000}"/>
    <cellStyle name="SAPBEXstdData 15 4" xfId="8996" xr:uid="{00000000-0005-0000-0000-00008E7D0000}"/>
    <cellStyle name="SAPBEXstdData 15 4 2" xfId="27905" xr:uid="{00000000-0005-0000-0000-00008F7D0000}"/>
    <cellStyle name="SAPBEXstdData 15 5" xfId="11454" xr:uid="{00000000-0005-0000-0000-0000907D0000}"/>
    <cellStyle name="SAPBEXstdData 15 5 2" xfId="30363" xr:uid="{00000000-0005-0000-0000-0000917D0000}"/>
    <cellStyle name="SAPBEXstdData 15 6" xfId="13468" xr:uid="{00000000-0005-0000-0000-0000927D0000}"/>
    <cellStyle name="SAPBEXstdData 15 6 2" xfId="32377" xr:uid="{00000000-0005-0000-0000-0000937D0000}"/>
    <cellStyle name="SAPBEXstdData 15 7" xfId="16150" xr:uid="{00000000-0005-0000-0000-0000947D0000}"/>
    <cellStyle name="SAPBEXstdData 15 7 2" xfId="35059" xr:uid="{00000000-0005-0000-0000-0000957D0000}"/>
    <cellStyle name="SAPBEXstdData 15 8" xfId="18164" xr:uid="{00000000-0005-0000-0000-0000967D0000}"/>
    <cellStyle name="SAPBEXstdData 15 8 2" xfId="37073" xr:uid="{00000000-0005-0000-0000-0000977D0000}"/>
    <cellStyle name="SAPBEXstdData 15 9" xfId="20671" xr:uid="{00000000-0005-0000-0000-0000987D0000}"/>
    <cellStyle name="SAPBEXstdData 16" xfId="772" xr:uid="{00000000-0005-0000-0000-0000997D0000}"/>
    <cellStyle name="SAPBEXstdData 16 2" xfId="3358" xr:uid="{00000000-0005-0000-0000-00009A7D0000}"/>
    <cellStyle name="SAPBEXstdData 16 2 2" xfId="22267" xr:uid="{00000000-0005-0000-0000-00009B7D0000}"/>
    <cellStyle name="SAPBEXstdData 16 3" xfId="5476" xr:uid="{00000000-0005-0000-0000-00009C7D0000}"/>
    <cellStyle name="SAPBEXstdData 16 3 2" xfId="24385" xr:uid="{00000000-0005-0000-0000-00009D7D0000}"/>
    <cellStyle name="SAPBEXstdData 16 4" xfId="8461" xr:uid="{00000000-0005-0000-0000-00009E7D0000}"/>
    <cellStyle name="SAPBEXstdData 16 4 2" xfId="27370" xr:uid="{00000000-0005-0000-0000-00009F7D0000}"/>
    <cellStyle name="SAPBEXstdData 16 5" xfId="10868" xr:uid="{00000000-0005-0000-0000-0000A07D0000}"/>
    <cellStyle name="SAPBEXstdData 16 5 2" xfId="29777" xr:uid="{00000000-0005-0000-0000-0000A17D0000}"/>
    <cellStyle name="SAPBEXstdData 16 6" xfId="12800" xr:uid="{00000000-0005-0000-0000-0000A27D0000}"/>
    <cellStyle name="SAPBEXstdData 16 6 2" xfId="31709" xr:uid="{00000000-0005-0000-0000-0000A37D0000}"/>
    <cellStyle name="SAPBEXstdData 16 7" xfId="15564" xr:uid="{00000000-0005-0000-0000-0000A47D0000}"/>
    <cellStyle name="SAPBEXstdData 16 7 2" xfId="34473" xr:uid="{00000000-0005-0000-0000-0000A57D0000}"/>
    <cellStyle name="SAPBEXstdData 16 8" xfId="17496" xr:uid="{00000000-0005-0000-0000-0000A67D0000}"/>
    <cellStyle name="SAPBEXstdData 16 8 2" xfId="36405" xr:uid="{00000000-0005-0000-0000-0000A77D0000}"/>
    <cellStyle name="SAPBEXstdData 16 9" xfId="20135" xr:uid="{00000000-0005-0000-0000-0000A87D0000}"/>
    <cellStyle name="SAPBEXstdData 17" xfId="944" xr:uid="{00000000-0005-0000-0000-0000A97D0000}"/>
    <cellStyle name="SAPBEXstdData 17 2" xfId="3530" xr:uid="{00000000-0005-0000-0000-0000AA7D0000}"/>
    <cellStyle name="SAPBEXstdData 17 2 2" xfId="22439" xr:uid="{00000000-0005-0000-0000-0000AB7D0000}"/>
    <cellStyle name="SAPBEXstdData 17 3" xfId="6508" xr:uid="{00000000-0005-0000-0000-0000AC7D0000}"/>
    <cellStyle name="SAPBEXstdData 17 3 2" xfId="25417" xr:uid="{00000000-0005-0000-0000-0000AD7D0000}"/>
    <cellStyle name="SAPBEXstdData 17 4" xfId="8583" xr:uid="{00000000-0005-0000-0000-0000AE7D0000}"/>
    <cellStyle name="SAPBEXstdData 17 4 2" xfId="27492" xr:uid="{00000000-0005-0000-0000-0000AF7D0000}"/>
    <cellStyle name="SAPBEXstdData 17 5" xfId="11000" xr:uid="{00000000-0005-0000-0000-0000B07D0000}"/>
    <cellStyle name="SAPBEXstdData 17 5 2" xfId="29909" xr:uid="{00000000-0005-0000-0000-0000B17D0000}"/>
    <cellStyle name="SAPBEXstdData 17 6" xfId="12990" xr:uid="{00000000-0005-0000-0000-0000B27D0000}"/>
    <cellStyle name="SAPBEXstdData 17 6 2" xfId="31899" xr:uid="{00000000-0005-0000-0000-0000B37D0000}"/>
    <cellStyle name="SAPBEXstdData 17 7" xfId="15696" xr:uid="{00000000-0005-0000-0000-0000B47D0000}"/>
    <cellStyle name="SAPBEXstdData 17 7 2" xfId="34605" xr:uid="{00000000-0005-0000-0000-0000B57D0000}"/>
    <cellStyle name="SAPBEXstdData 17 8" xfId="17686" xr:uid="{00000000-0005-0000-0000-0000B67D0000}"/>
    <cellStyle name="SAPBEXstdData 17 8 2" xfId="36595" xr:uid="{00000000-0005-0000-0000-0000B77D0000}"/>
    <cellStyle name="SAPBEXstdData 17 9" xfId="20257" xr:uid="{00000000-0005-0000-0000-0000B87D0000}"/>
    <cellStyle name="SAPBEXstdData 18" xfId="950" xr:uid="{00000000-0005-0000-0000-0000B97D0000}"/>
    <cellStyle name="SAPBEXstdData 18 2" xfId="3536" xr:uid="{00000000-0005-0000-0000-0000BA7D0000}"/>
    <cellStyle name="SAPBEXstdData 18 2 2" xfId="22445" xr:uid="{00000000-0005-0000-0000-0000BB7D0000}"/>
    <cellStyle name="SAPBEXstdData 18 3" xfId="5743" xr:uid="{00000000-0005-0000-0000-0000BC7D0000}"/>
    <cellStyle name="SAPBEXstdData 18 3 2" xfId="24652" xr:uid="{00000000-0005-0000-0000-0000BD7D0000}"/>
    <cellStyle name="SAPBEXstdData 18 4" xfId="8428" xr:uid="{00000000-0005-0000-0000-0000BE7D0000}"/>
    <cellStyle name="SAPBEXstdData 18 4 2" xfId="27337" xr:uid="{00000000-0005-0000-0000-0000BF7D0000}"/>
    <cellStyle name="SAPBEXstdData 18 5" xfId="10834" xr:uid="{00000000-0005-0000-0000-0000C07D0000}"/>
    <cellStyle name="SAPBEXstdData 18 5 2" xfId="29743" xr:uid="{00000000-0005-0000-0000-0000C17D0000}"/>
    <cellStyle name="SAPBEXstdData 18 6" xfId="13549" xr:uid="{00000000-0005-0000-0000-0000C27D0000}"/>
    <cellStyle name="SAPBEXstdData 18 6 2" xfId="32458" xr:uid="{00000000-0005-0000-0000-0000C37D0000}"/>
    <cellStyle name="SAPBEXstdData 18 7" xfId="15530" xr:uid="{00000000-0005-0000-0000-0000C47D0000}"/>
    <cellStyle name="SAPBEXstdData 18 7 2" xfId="34439" xr:uid="{00000000-0005-0000-0000-0000C57D0000}"/>
    <cellStyle name="SAPBEXstdData 18 8" xfId="18245" xr:uid="{00000000-0005-0000-0000-0000C67D0000}"/>
    <cellStyle name="SAPBEXstdData 18 8 2" xfId="37154" xr:uid="{00000000-0005-0000-0000-0000C77D0000}"/>
    <cellStyle name="SAPBEXstdData 18 9" xfId="20102" xr:uid="{00000000-0005-0000-0000-0000C87D0000}"/>
    <cellStyle name="SAPBEXstdData 19" xfId="1034" xr:uid="{00000000-0005-0000-0000-0000C97D0000}"/>
    <cellStyle name="SAPBEXstdData 19 2" xfId="3620" xr:uid="{00000000-0005-0000-0000-0000CA7D0000}"/>
    <cellStyle name="SAPBEXstdData 19 2 2" xfId="22529" xr:uid="{00000000-0005-0000-0000-0000CB7D0000}"/>
    <cellStyle name="SAPBEXstdData 19 3" xfId="6765" xr:uid="{00000000-0005-0000-0000-0000CC7D0000}"/>
    <cellStyle name="SAPBEXstdData 19 3 2" xfId="25674" xr:uid="{00000000-0005-0000-0000-0000CD7D0000}"/>
    <cellStyle name="SAPBEXstdData 19 4" xfId="8441" xr:uid="{00000000-0005-0000-0000-0000CE7D0000}"/>
    <cellStyle name="SAPBEXstdData 19 4 2" xfId="27350" xr:uid="{00000000-0005-0000-0000-0000CF7D0000}"/>
    <cellStyle name="SAPBEXstdData 19 5" xfId="10847" xr:uid="{00000000-0005-0000-0000-0000D07D0000}"/>
    <cellStyle name="SAPBEXstdData 19 5 2" xfId="29756" xr:uid="{00000000-0005-0000-0000-0000D17D0000}"/>
    <cellStyle name="SAPBEXstdData 19 6" xfId="13154" xr:uid="{00000000-0005-0000-0000-0000D27D0000}"/>
    <cellStyle name="SAPBEXstdData 19 6 2" xfId="32063" xr:uid="{00000000-0005-0000-0000-0000D37D0000}"/>
    <cellStyle name="SAPBEXstdData 19 7" xfId="15543" xr:uid="{00000000-0005-0000-0000-0000D47D0000}"/>
    <cellStyle name="SAPBEXstdData 19 7 2" xfId="34452" xr:uid="{00000000-0005-0000-0000-0000D57D0000}"/>
    <cellStyle name="SAPBEXstdData 19 8" xfId="17850" xr:uid="{00000000-0005-0000-0000-0000D67D0000}"/>
    <cellStyle name="SAPBEXstdData 19 8 2" xfId="36759" xr:uid="{00000000-0005-0000-0000-0000D77D0000}"/>
    <cellStyle name="SAPBEXstdData 19 9" xfId="20115" xr:uid="{00000000-0005-0000-0000-0000D87D0000}"/>
    <cellStyle name="SAPBEXstdData 2" xfId="210" xr:uid="{00000000-0005-0000-0000-0000D97D0000}"/>
    <cellStyle name="SAPBEXstdData 2 2" xfId="2585" xr:uid="{00000000-0005-0000-0000-0000DA7D0000}"/>
    <cellStyle name="SAPBEXstdData 2 2 2" xfId="21494" xr:uid="{00000000-0005-0000-0000-0000DB7D0000}"/>
    <cellStyle name="SAPBEXstdData 2 3" xfId="6297" xr:uid="{00000000-0005-0000-0000-0000DC7D0000}"/>
    <cellStyle name="SAPBEXstdData 2 3 2" xfId="25206" xr:uid="{00000000-0005-0000-0000-0000DD7D0000}"/>
    <cellStyle name="SAPBEXstdData 2 4" xfId="8388" xr:uid="{00000000-0005-0000-0000-0000DE7D0000}"/>
    <cellStyle name="SAPBEXstdData 2 4 2" xfId="27297" xr:uid="{00000000-0005-0000-0000-0000DF7D0000}"/>
    <cellStyle name="SAPBEXstdData 2 5" xfId="10791" xr:uid="{00000000-0005-0000-0000-0000E07D0000}"/>
    <cellStyle name="SAPBEXstdData 2 5 2" xfId="29700" xr:uid="{00000000-0005-0000-0000-0000E17D0000}"/>
    <cellStyle name="SAPBEXstdData 2 6" xfId="13304" xr:uid="{00000000-0005-0000-0000-0000E27D0000}"/>
    <cellStyle name="SAPBEXstdData 2 6 2" xfId="32213" xr:uid="{00000000-0005-0000-0000-0000E37D0000}"/>
    <cellStyle name="SAPBEXstdData 2 7" xfId="15487" xr:uid="{00000000-0005-0000-0000-0000E47D0000}"/>
    <cellStyle name="SAPBEXstdData 2 7 2" xfId="34396" xr:uid="{00000000-0005-0000-0000-0000E57D0000}"/>
    <cellStyle name="SAPBEXstdData 2 8" xfId="18000" xr:uid="{00000000-0005-0000-0000-0000E67D0000}"/>
    <cellStyle name="SAPBEXstdData 2 8 2" xfId="36909" xr:uid="{00000000-0005-0000-0000-0000E77D0000}"/>
    <cellStyle name="SAPBEXstdData 2 9" xfId="20063" xr:uid="{00000000-0005-0000-0000-0000E87D0000}"/>
    <cellStyle name="SAPBEXstdData 20" xfId="1077" xr:uid="{00000000-0005-0000-0000-0000E97D0000}"/>
    <cellStyle name="SAPBEXstdData 20 2" xfId="3663" xr:uid="{00000000-0005-0000-0000-0000EA7D0000}"/>
    <cellStyle name="SAPBEXstdData 20 2 2" xfId="22572" xr:uid="{00000000-0005-0000-0000-0000EB7D0000}"/>
    <cellStyle name="SAPBEXstdData 20 3" xfId="5145" xr:uid="{00000000-0005-0000-0000-0000EC7D0000}"/>
    <cellStyle name="SAPBEXstdData 20 3 2" xfId="24054" xr:uid="{00000000-0005-0000-0000-0000ED7D0000}"/>
    <cellStyle name="SAPBEXstdData 20 4" xfId="9127" xr:uid="{00000000-0005-0000-0000-0000EE7D0000}"/>
    <cellStyle name="SAPBEXstdData 20 4 2" xfId="28036" xr:uid="{00000000-0005-0000-0000-0000EF7D0000}"/>
    <cellStyle name="SAPBEXstdData 20 5" xfId="11603" xr:uid="{00000000-0005-0000-0000-0000F07D0000}"/>
    <cellStyle name="SAPBEXstdData 20 5 2" xfId="30512" xr:uid="{00000000-0005-0000-0000-0000F17D0000}"/>
    <cellStyle name="SAPBEXstdData 20 6" xfId="12430" xr:uid="{00000000-0005-0000-0000-0000F27D0000}"/>
    <cellStyle name="SAPBEXstdData 20 6 2" xfId="31339" xr:uid="{00000000-0005-0000-0000-0000F37D0000}"/>
    <cellStyle name="SAPBEXstdData 20 7" xfId="16299" xr:uid="{00000000-0005-0000-0000-0000F47D0000}"/>
    <cellStyle name="SAPBEXstdData 20 7 2" xfId="35208" xr:uid="{00000000-0005-0000-0000-0000F57D0000}"/>
    <cellStyle name="SAPBEXstdData 20 8" xfId="17126" xr:uid="{00000000-0005-0000-0000-0000F67D0000}"/>
    <cellStyle name="SAPBEXstdData 20 8 2" xfId="36035" xr:uid="{00000000-0005-0000-0000-0000F77D0000}"/>
    <cellStyle name="SAPBEXstdData 20 9" xfId="20802" xr:uid="{00000000-0005-0000-0000-0000F87D0000}"/>
    <cellStyle name="SAPBEXstdData 21" xfId="760" xr:uid="{00000000-0005-0000-0000-0000F97D0000}"/>
    <cellStyle name="SAPBEXstdData 21 2" xfId="3346" xr:uid="{00000000-0005-0000-0000-0000FA7D0000}"/>
    <cellStyle name="SAPBEXstdData 21 2 2" xfId="22255" xr:uid="{00000000-0005-0000-0000-0000FB7D0000}"/>
    <cellStyle name="SAPBEXstdData 21 3" xfId="5687" xr:uid="{00000000-0005-0000-0000-0000FC7D0000}"/>
    <cellStyle name="SAPBEXstdData 21 3 2" xfId="24596" xr:uid="{00000000-0005-0000-0000-0000FD7D0000}"/>
    <cellStyle name="SAPBEXstdData 21 4" xfId="8369" xr:uid="{00000000-0005-0000-0000-0000FE7D0000}"/>
    <cellStyle name="SAPBEXstdData 21 4 2" xfId="27278" xr:uid="{00000000-0005-0000-0000-0000FF7D0000}"/>
    <cellStyle name="SAPBEXstdData 21 5" xfId="10770" xr:uid="{00000000-0005-0000-0000-0000007E0000}"/>
    <cellStyle name="SAPBEXstdData 21 5 2" xfId="29679" xr:uid="{00000000-0005-0000-0000-0000017E0000}"/>
    <cellStyle name="SAPBEXstdData 21 6" xfId="12134" xr:uid="{00000000-0005-0000-0000-0000027E0000}"/>
    <cellStyle name="SAPBEXstdData 21 6 2" xfId="31043" xr:uid="{00000000-0005-0000-0000-0000037E0000}"/>
    <cellStyle name="SAPBEXstdData 21 7" xfId="15466" xr:uid="{00000000-0005-0000-0000-0000047E0000}"/>
    <cellStyle name="SAPBEXstdData 21 7 2" xfId="34375" xr:uid="{00000000-0005-0000-0000-0000057E0000}"/>
    <cellStyle name="SAPBEXstdData 21 8" xfId="16830" xr:uid="{00000000-0005-0000-0000-0000067E0000}"/>
    <cellStyle name="SAPBEXstdData 21 8 2" xfId="35739" xr:uid="{00000000-0005-0000-0000-0000077E0000}"/>
    <cellStyle name="SAPBEXstdData 21 9" xfId="20044" xr:uid="{00000000-0005-0000-0000-0000087E0000}"/>
    <cellStyle name="SAPBEXstdData 22" xfId="1203" xr:uid="{00000000-0005-0000-0000-0000097E0000}"/>
    <cellStyle name="SAPBEXstdData 22 2" xfId="3789" xr:uid="{00000000-0005-0000-0000-00000A7E0000}"/>
    <cellStyle name="SAPBEXstdData 22 2 2" xfId="22698" xr:uid="{00000000-0005-0000-0000-00000B7E0000}"/>
    <cellStyle name="SAPBEXstdData 22 3" xfId="5169" xr:uid="{00000000-0005-0000-0000-00000C7E0000}"/>
    <cellStyle name="SAPBEXstdData 22 3 2" xfId="24078" xr:uid="{00000000-0005-0000-0000-00000D7E0000}"/>
    <cellStyle name="SAPBEXstdData 22 4" xfId="7492" xr:uid="{00000000-0005-0000-0000-00000E7E0000}"/>
    <cellStyle name="SAPBEXstdData 22 4 2" xfId="26401" xr:uid="{00000000-0005-0000-0000-00000F7E0000}"/>
    <cellStyle name="SAPBEXstdData 22 5" xfId="9811" xr:uid="{00000000-0005-0000-0000-0000107E0000}"/>
    <cellStyle name="SAPBEXstdData 22 5 2" xfId="28720" xr:uid="{00000000-0005-0000-0000-0000117E0000}"/>
    <cellStyle name="SAPBEXstdData 22 6" xfId="12422" xr:uid="{00000000-0005-0000-0000-0000127E0000}"/>
    <cellStyle name="SAPBEXstdData 22 6 2" xfId="31331" xr:uid="{00000000-0005-0000-0000-0000137E0000}"/>
    <cellStyle name="SAPBEXstdData 22 7" xfId="14507" xr:uid="{00000000-0005-0000-0000-0000147E0000}"/>
    <cellStyle name="SAPBEXstdData 22 7 2" xfId="33416" xr:uid="{00000000-0005-0000-0000-0000157E0000}"/>
    <cellStyle name="SAPBEXstdData 22 8" xfId="17118" xr:uid="{00000000-0005-0000-0000-0000167E0000}"/>
    <cellStyle name="SAPBEXstdData 22 8 2" xfId="36027" xr:uid="{00000000-0005-0000-0000-0000177E0000}"/>
    <cellStyle name="SAPBEXstdData 22 9" xfId="19163" xr:uid="{00000000-0005-0000-0000-0000187E0000}"/>
    <cellStyle name="SAPBEXstdData 23" xfId="1225" xr:uid="{00000000-0005-0000-0000-0000197E0000}"/>
    <cellStyle name="SAPBEXstdData 23 2" xfId="3811" xr:uid="{00000000-0005-0000-0000-00001A7E0000}"/>
    <cellStyle name="SAPBEXstdData 23 2 2" xfId="22720" xr:uid="{00000000-0005-0000-0000-00001B7E0000}"/>
    <cellStyle name="SAPBEXstdData 23 3" xfId="5737" xr:uid="{00000000-0005-0000-0000-00001C7E0000}"/>
    <cellStyle name="SAPBEXstdData 23 3 2" xfId="24646" xr:uid="{00000000-0005-0000-0000-00001D7E0000}"/>
    <cellStyle name="SAPBEXstdData 23 4" xfId="7759" xr:uid="{00000000-0005-0000-0000-00001E7E0000}"/>
    <cellStyle name="SAPBEXstdData 23 4 2" xfId="26668" xr:uid="{00000000-0005-0000-0000-00001F7E0000}"/>
    <cellStyle name="SAPBEXstdData 23 5" xfId="10107" xr:uid="{00000000-0005-0000-0000-0000207E0000}"/>
    <cellStyle name="SAPBEXstdData 23 5 2" xfId="29016" xr:uid="{00000000-0005-0000-0000-0000217E0000}"/>
    <cellStyle name="SAPBEXstdData 23 6" xfId="12541" xr:uid="{00000000-0005-0000-0000-0000227E0000}"/>
    <cellStyle name="SAPBEXstdData 23 6 2" xfId="31450" xr:uid="{00000000-0005-0000-0000-0000237E0000}"/>
    <cellStyle name="SAPBEXstdData 23 7" xfId="14803" xr:uid="{00000000-0005-0000-0000-0000247E0000}"/>
    <cellStyle name="SAPBEXstdData 23 7 2" xfId="33712" xr:uid="{00000000-0005-0000-0000-0000257E0000}"/>
    <cellStyle name="SAPBEXstdData 23 8" xfId="17237" xr:uid="{00000000-0005-0000-0000-0000267E0000}"/>
    <cellStyle name="SAPBEXstdData 23 8 2" xfId="36146" xr:uid="{00000000-0005-0000-0000-0000277E0000}"/>
    <cellStyle name="SAPBEXstdData 23 9" xfId="19432" xr:uid="{00000000-0005-0000-0000-0000287E0000}"/>
    <cellStyle name="SAPBEXstdData 24" xfId="1268" xr:uid="{00000000-0005-0000-0000-0000297E0000}"/>
    <cellStyle name="SAPBEXstdData 24 2" xfId="3854" xr:uid="{00000000-0005-0000-0000-00002A7E0000}"/>
    <cellStyle name="SAPBEXstdData 24 2 2" xfId="22763" xr:uid="{00000000-0005-0000-0000-00002B7E0000}"/>
    <cellStyle name="SAPBEXstdData 24 3" xfId="5974" xr:uid="{00000000-0005-0000-0000-00002C7E0000}"/>
    <cellStyle name="SAPBEXstdData 24 3 2" xfId="24883" xr:uid="{00000000-0005-0000-0000-00002D7E0000}"/>
    <cellStyle name="SAPBEXstdData 24 4" xfId="9149" xr:uid="{00000000-0005-0000-0000-00002E7E0000}"/>
    <cellStyle name="SAPBEXstdData 24 4 2" xfId="28058" xr:uid="{00000000-0005-0000-0000-00002F7E0000}"/>
    <cellStyle name="SAPBEXstdData 24 5" xfId="11627" xr:uid="{00000000-0005-0000-0000-0000307E0000}"/>
    <cellStyle name="SAPBEXstdData 24 5 2" xfId="30536" xr:uid="{00000000-0005-0000-0000-0000317E0000}"/>
    <cellStyle name="SAPBEXstdData 24 6" xfId="13791" xr:uid="{00000000-0005-0000-0000-0000327E0000}"/>
    <cellStyle name="SAPBEXstdData 24 6 2" xfId="32700" xr:uid="{00000000-0005-0000-0000-0000337E0000}"/>
    <cellStyle name="SAPBEXstdData 24 7" xfId="16323" xr:uid="{00000000-0005-0000-0000-0000347E0000}"/>
    <cellStyle name="SAPBEXstdData 24 7 2" xfId="35232" xr:uid="{00000000-0005-0000-0000-0000357E0000}"/>
    <cellStyle name="SAPBEXstdData 24 8" xfId="18487" xr:uid="{00000000-0005-0000-0000-0000367E0000}"/>
    <cellStyle name="SAPBEXstdData 24 8 2" xfId="37396" xr:uid="{00000000-0005-0000-0000-0000377E0000}"/>
    <cellStyle name="SAPBEXstdData 24 9" xfId="20824" xr:uid="{00000000-0005-0000-0000-0000387E0000}"/>
    <cellStyle name="SAPBEXstdData 25" xfId="1311" xr:uid="{00000000-0005-0000-0000-0000397E0000}"/>
    <cellStyle name="SAPBEXstdData 25 2" xfId="3897" xr:uid="{00000000-0005-0000-0000-00003A7E0000}"/>
    <cellStyle name="SAPBEXstdData 25 2 2" xfId="22806" xr:uid="{00000000-0005-0000-0000-00003B7E0000}"/>
    <cellStyle name="SAPBEXstdData 25 3" xfId="6209" xr:uid="{00000000-0005-0000-0000-00003C7E0000}"/>
    <cellStyle name="SAPBEXstdData 25 3 2" xfId="25118" xr:uid="{00000000-0005-0000-0000-00003D7E0000}"/>
    <cellStyle name="SAPBEXstdData 25 4" xfId="6870" xr:uid="{00000000-0005-0000-0000-00003E7E0000}"/>
    <cellStyle name="SAPBEXstdData 25 4 2" xfId="25779" xr:uid="{00000000-0005-0000-0000-00003F7E0000}"/>
    <cellStyle name="SAPBEXstdData 25 5" xfId="12089" xr:uid="{00000000-0005-0000-0000-0000407E0000}"/>
    <cellStyle name="SAPBEXstdData 25 5 2" xfId="30998" xr:uid="{00000000-0005-0000-0000-0000417E0000}"/>
    <cellStyle name="SAPBEXstdData 25 6" xfId="13744" xr:uid="{00000000-0005-0000-0000-0000427E0000}"/>
    <cellStyle name="SAPBEXstdData 25 6 2" xfId="32653" xr:uid="{00000000-0005-0000-0000-0000437E0000}"/>
    <cellStyle name="SAPBEXstdData 25 7" xfId="16785" xr:uid="{00000000-0005-0000-0000-0000447E0000}"/>
    <cellStyle name="SAPBEXstdData 25 7 2" xfId="35694" xr:uid="{00000000-0005-0000-0000-0000457E0000}"/>
    <cellStyle name="SAPBEXstdData 25 8" xfId="18440" xr:uid="{00000000-0005-0000-0000-0000467E0000}"/>
    <cellStyle name="SAPBEXstdData 25 8 2" xfId="37349" xr:uid="{00000000-0005-0000-0000-0000477E0000}"/>
    <cellStyle name="SAPBEXstdData 25 9" xfId="21252" xr:uid="{00000000-0005-0000-0000-0000487E0000}"/>
    <cellStyle name="SAPBEXstdData 26" xfId="1353" xr:uid="{00000000-0005-0000-0000-0000497E0000}"/>
    <cellStyle name="SAPBEXstdData 26 2" xfId="3939" xr:uid="{00000000-0005-0000-0000-00004A7E0000}"/>
    <cellStyle name="SAPBEXstdData 26 2 2" xfId="22848" xr:uid="{00000000-0005-0000-0000-00004B7E0000}"/>
    <cellStyle name="SAPBEXstdData 26 3" xfId="5862" xr:uid="{00000000-0005-0000-0000-00004C7E0000}"/>
    <cellStyle name="SAPBEXstdData 26 3 2" xfId="24771" xr:uid="{00000000-0005-0000-0000-00004D7E0000}"/>
    <cellStyle name="SAPBEXstdData 26 4" xfId="7496" xr:uid="{00000000-0005-0000-0000-00004E7E0000}"/>
    <cellStyle name="SAPBEXstdData 26 4 2" xfId="26405" xr:uid="{00000000-0005-0000-0000-00004F7E0000}"/>
    <cellStyle name="SAPBEXstdData 26 5" xfId="9815" xr:uid="{00000000-0005-0000-0000-0000507E0000}"/>
    <cellStyle name="SAPBEXstdData 26 5 2" xfId="28724" xr:uid="{00000000-0005-0000-0000-0000517E0000}"/>
    <cellStyle name="SAPBEXstdData 26 6" xfId="12920" xr:uid="{00000000-0005-0000-0000-0000527E0000}"/>
    <cellStyle name="SAPBEXstdData 26 6 2" xfId="31829" xr:uid="{00000000-0005-0000-0000-0000537E0000}"/>
    <cellStyle name="SAPBEXstdData 26 7" xfId="14511" xr:uid="{00000000-0005-0000-0000-0000547E0000}"/>
    <cellStyle name="SAPBEXstdData 26 7 2" xfId="33420" xr:uid="{00000000-0005-0000-0000-0000557E0000}"/>
    <cellStyle name="SAPBEXstdData 26 8" xfId="17616" xr:uid="{00000000-0005-0000-0000-0000567E0000}"/>
    <cellStyle name="SAPBEXstdData 26 8 2" xfId="36525" xr:uid="{00000000-0005-0000-0000-0000577E0000}"/>
    <cellStyle name="SAPBEXstdData 26 9" xfId="19167" xr:uid="{00000000-0005-0000-0000-0000587E0000}"/>
    <cellStyle name="SAPBEXstdData 27" xfId="1396" xr:uid="{00000000-0005-0000-0000-0000597E0000}"/>
    <cellStyle name="SAPBEXstdData 27 2" xfId="3982" xr:uid="{00000000-0005-0000-0000-00005A7E0000}"/>
    <cellStyle name="SAPBEXstdData 27 2 2" xfId="22891" xr:uid="{00000000-0005-0000-0000-00005B7E0000}"/>
    <cellStyle name="SAPBEXstdData 27 3" xfId="5311" xr:uid="{00000000-0005-0000-0000-00005C7E0000}"/>
    <cellStyle name="SAPBEXstdData 27 3 2" xfId="24220" xr:uid="{00000000-0005-0000-0000-00005D7E0000}"/>
    <cellStyle name="SAPBEXstdData 27 4" xfId="8152" xr:uid="{00000000-0005-0000-0000-00005E7E0000}"/>
    <cellStyle name="SAPBEXstdData 27 4 2" xfId="27061" xr:uid="{00000000-0005-0000-0000-00005F7E0000}"/>
    <cellStyle name="SAPBEXstdData 27 5" xfId="10526" xr:uid="{00000000-0005-0000-0000-0000607E0000}"/>
    <cellStyle name="SAPBEXstdData 27 5 2" xfId="29435" xr:uid="{00000000-0005-0000-0000-0000617E0000}"/>
    <cellStyle name="SAPBEXstdData 27 6" xfId="13449" xr:uid="{00000000-0005-0000-0000-0000627E0000}"/>
    <cellStyle name="SAPBEXstdData 27 6 2" xfId="32358" xr:uid="{00000000-0005-0000-0000-0000637E0000}"/>
    <cellStyle name="SAPBEXstdData 27 7" xfId="15222" xr:uid="{00000000-0005-0000-0000-0000647E0000}"/>
    <cellStyle name="SAPBEXstdData 27 7 2" xfId="34131" xr:uid="{00000000-0005-0000-0000-0000657E0000}"/>
    <cellStyle name="SAPBEXstdData 27 8" xfId="18145" xr:uid="{00000000-0005-0000-0000-0000667E0000}"/>
    <cellStyle name="SAPBEXstdData 27 8 2" xfId="37054" xr:uid="{00000000-0005-0000-0000-0000677E0000}"/>
    <cellStyle name="SAPBEXstdData 27 9" xfId="19825" xr:uid="{00000000-0005-0000-0000-0000687E0000}"/>
    <cellStyle name="SAPBEXstdData 28" xfId="1439" xr:uid="{00000000-0005-0000-0000-0000697E0000}"/>
    <cellStyle name="SAPBEXstdData 28 2" xfId="4025" xr:uid="{00000000-0005-0000-0000-00006A7E0000}"/>
    <cellStyle name="SAPBEXstdData 28 2 2" xfId="22934" xr:uid="{00000000-0005-0000-0000-00006B7E0000}"/>
    <cellStyle name="SAPBEXstdData 28 3" xfId="5481" xr:uid="{00000000-0005-0000-0000-00006C7E0000}"/>
    <cellStyle name="SAPBEXstdData 28 3 2" xfId="24390" xr:uid="{00000000-0005-0000-0000-00006D7E0000}"/>
    <cellStyle name="SAPBEXstdData 28 4" xfId="6831" xr:uid="{00000000-0005-0000-0000-00006E7E0000}"/>
    <cellStyle name="SAPBEXstdData 28 4 2" xfId="25740" xr:uid="{00000000-0005-0000-0000-00006F7E0000}"/>
    <cellStyle name="SAPBEXstdData 28 5" xfId="9547" xr:uid="{00000000-0005-0000-0000-0000707E0000}"/>
    <cellStyle name="SAPBEXstdData 28 5 2" xfId="28456" xr:uid="{00000000-0005-0000-0000-0000717E0000}"/>
    <cellStyle name="SAPBEXstdData 28 6" xfId="13830" xr:uid="{00000000-0005-0000-0000-0000727E0000}"/>
    <cellStyle name="SAPBEXstdData 28 6 2" xfId="32739" xr:uid="{00000000-0005-0000-0000-0000737E0000}"/>
    <cellStyle name="SAPBEXstdData 28 7" xfId="14243" xr:uid="{00000000-0005-0000-0000-0000747E0000}"/>
    <cellStyle name="SAPBEXstdData 28 7 2" xfId="33152" xr:uid="{00000000-0005-0000-0000-0000757E0000}"/>
    <cellStyle name="SAPBEXstdData 28 8" xfId="18526" xr:uid="{00000000-0005-0000-0000-0000767E0000}"/>
    <cellStyle name="SAPBEXstdData 28 8 2" xfId="37435" xr:uid="{00000000-0005-0000-0000-0000777E0000}"/>
    <cellStyle name="SAPBEXstdData 28 9" xfId="18932" xr:uid="{00000000-0005-0000-0000-0000787E0000}"/>
    <cellStyle name="SAPBEXstdData 29" xfId="1482" xr:uid="{00000000-0005-0000-0000-0000797E0000}"/>
    <cellStyle name="SAPBEXstdData 29 2" xfId="4068" xr:uid="{00000000-0005-0000-0000-00007A7E0000}"/>
    <cellStyle name="SAPBEXstdData 29 2 2" xfId="22977" xr:uid="{00000000-0005-0000-0000-00007B7E0000}"/>
    <cellStyle name="SAPBEXstdData 29 3" xfId="5793" xr:uid="{00000000-0005-0000-0000-00007C7E0000}"/>
    <cellStyle name="SAPBEXstdData 29 3 2" xfId="24702" xr:uid="{00000000-0005-0000-0000-00007D7E0000}"/>
    <cellStyle name="SAPBEXstdData 29 4" xfId="8713" xr:uid="{00000000-0005-0000-0000-00007E7E0000}"/>
    <cellStyle name="SAPBEXstdData 29 4 2" xfId="27622" xr:uid="{00000000-0005-0000-0000-00007F7E0000}"/>
    <cellStyle name="SAPBEXstdData 29 5" xfId="11147" xr:uid="{00000000-0005-0000-0000-0000807E0000}"/>
    <cellStyle name="SAPBEXstdData 29 5 2" xfId="30056" xr:uid="{00000000-0005-0000-0000-0000817E0000}"/>
    <cellStyle name="SAPBEXstdData 29 6" xfId="12760" xr:uid="{00000000-0005-0000-0000-0000827E0000}"/>
    <cellStyle name="SAPBEXstdData 29 6 2" xfId="31669" xr:uid="{00000000-0005-0000-0000-0000837E0000}"/>
    <cellStyle name="SAPBEXstdData 29 7" xfId="15843" xr:uid="{00000000-0005-0000-0000-0000847E0000}"/>
    <cellStyle name="SAPBEXstdData 29 7 2" xfId="34752" xr:uid="{00000000-0005-0000-0000-0000857E0000}"/>
    <cellStyle name="SAPBEXstdData 29 8" xfId="17456" xr:uid="{00000000-0005-0000-0000-0000867E0000}"/>
    <cellStyle name="SAPBEXstdData 29 8 2" xfId="36365" xr:uid="{00000000-0005-0000-0000-0000877E0000}"/>
    <cellStyle name="SAPBEXstdData 29 9" xfId="20387" xr:uid="{00000000-0005-0000-0000-0000887E0000}"/>
    <cellStyle name="SAPBEXstdData 3" xfId="256" xr:uid="{00000000-0005-0000-0000-0000897E0000}"/>
    <cellStyle name="SAPBEXstdData 3 2" xfId="2842" xr:uid="{00000000-0005-0000-0000-00008A7E0000}"/>
    <cellStyle name="SAPBEXstdData 3 2 2" xfId="21751" xr:uid="{00000000-0005-0000-0000-00008B7E0000}"/>
    <cellStyle name="SAPBEXstdData 3 3" xfId="6024" xr:uid="{00000000-0005-0000-0000-00008C7E0000}"/>
    <cellStyle name="SAPBEXstdData 3 3 2" xfId="24933" xr:uid="{00000000-0005-0000-0000-00008D7E0000}"/>
    <cellStyle name="SAPBEXstdData 3 4" xfId="8239" xr:uid="{00000000-0005-0000-0000-00008E7E0000}"/>
    <cellStyle name="SAPBEXstdData 3 4 2" xfId="27148" xr:uid="{00000000-0005-0000-0000-00008F7E0000}"/>
    <cellStyle name="SAPBEXstdData 3 5" xfId="10628" xr:uid="{00000000-0005-0000-0000-0000907E0000}"/>
    <cellStyle name="SAPBEXstdData 3 5 2" xfId="29537" xr:uid="{00000000-0005-0000-0000-0000917E0000}"/>
    <cellStyle name="SAPBEXstdData 3 6" xfId="10587" xr:uid="{00000000-0005-0000-0000-0000927E0000}"/>
    <cellStyle name="SAPBEXstdData 3 6 2" xfId="29496" xr:uid="{00000000-0005-0000-0000-0000937E0000}"/>
    <cellStyle name="SAPBEXstdData 3 7" xfId="15324" xr:uid="{00000000-0005-0000-0000-0000947E0000}"/>
    <cellStyle name="SAPBEXstdData 3 7 2" xfId="34233" xr:uid="{00000000-0005-0000-0000-0000957E0000}"/>
    <cellStyle name="SAPBEXstdData 3 8" xfId="15283" xr:uid="{00000000-0005-0000-0000-0000967E0000}"/>
    <cellStyle name="SAPBEXstdData 3 8 2" xfId="34192" xr:uid="{00000000-0005-0000-0000-0000977E0000}"/>
    <cellStyle name="SAPBEXstdData 3 9" xfId="19912" xr:uid="{00000000-0005-0000-0000-0000987E0000}"/>
    <cellStyle name="SAPBEXstdData 30" xfId="1525" xr:uid="{00000000-0005-0000-0000-0000997E0000}"/>
    <cellStyle name="SAPBEXstdData 30 2" xfId="4111" xr:uid="{00000000-0005-0000-0000-00009A7E0000}"/>
    <cellStyle name="SAPBEXstdData 30 2 2" xfId="23020" xr:uid="{00000000-0005-0000-0000-00009B7E0000}"/>
    <cellStyle name="SAPBEXstdData 30 3" xfId="7171" xr:uid="{00000000-0005-0000-0000-00009C7E0000}"/>
    <cellStyle name="SAPBEXstdData 30 3 2" xfId="26080" xr:uid="{00000000-0005-0000-0000-00009D7E0000}"/>
    <cellStyle name="SAPBEXstdData 30 4" xfId="8543" xr:uid="{00000000-0005-0000-0000-00009E7E0000}"/>
    <cellStyle name="SAPBEXstdData 30 4 2" xfId="27452" xr:uid="{00000000-0005-0000-0000-00009F7E0000}"/>
    <cellStyle name="SAPBEXstdData 30 5" xfId="10957" xr:uid="{00000000-0005-0000-0000-0000A07E0000}"/>
    <cellStyle name="SAPBEXstdData 30 5 2" xfId="29866" xr:uid="{00000000-0005-0000-0000-0000A17E0000}"/>
    <cellStyle name="SAPBEXstdData 30 6" xfId="12142" xr:uid="{00000000-0005-0000-0000-0000A27E0000}"/>
    <cellStyle name="SAPBEXstdData 30 6 2" xfId="31051" xr:uid="{00000000-0005-0000-0000-0000A37E0000}"/>
    <cellStyle name="SAPBEXstdData 30 7" xfId="15653" xr:uid="{00000000-0005-0000-0000-0000A47E0000}"/>
    <cellStyle name="SAPBEXstdData 30 7 2" xfId="34562" xr:uid="{00000000-0005-0000-0000-0000A57E0000}"/>
    <cellStyle name="SAPBEXstdData 30 8" xfId="16838" xr:uid="{00000000-0005-0000-0000-0000A67E0000}"/>
    <cellStyle name="SAPBEXstdData 30 8 2" xfId="35747" xr:uid="{00000000-0005-0000-0000-0000A77E0000}"/>
    <cellStyle name="SAPBEXstdData 30 9" xfId="20217" xr:uid="{00000000-0005-0000-0000-0000A87E0000}"/>
    <cellStyle name="SAPBEXstdData 31" xfId="1568" xr:uid="{00000000-0005-0000-0000-0000A97E0000}"/>
    <cellStyle name="SAPBEXstdData 31 2" xfId="4154" xr:uid="{00000000-0005-0000-0000-0000AA7E0000}"/>
    <cellStyle name="SAPBEXstdData 31 2 2" xfId="23063" xr:uid="{00000000-0005-0000-0000-0000AB7E0000}"/>
    <cellStyle name="SAPBEXstdData 31 3" xfId="5610" xr:uid="{00000000-0005-0000-0000-0000AC7E0000}"/>
    <cellStyle name="SAPBEXstdData 31 3 2" xfId="24519" xr:uid="{00000000-0005-0000-0000-0000AD7E0000}"/>
    <cellStyle name="SAPBEXstdData 31 4" xfId="8139" xr:uid="{00000000-0005-0000-0000-0000AE7E0000}"/>
    <cellStyle name="SAPBEXstdData 31 4 2" xfId="27048" xr:uid="{00000000-0005-0000-0000-0000AF7E0000}"/>
    <cellStyle name="SAPBEXstdData 31 5" xfId="10511" xr:uid="{00000000-0005-0000-0000-0000B07E0000}"/>
    <cellStyle name="SAPBEXstdData 31 5 2" xfId="29420" xr:uid="{00000000-0005-0000-0000-0000B17E0000}"/>
    <cellStyle name="SAPBEXstdData 31 6" xfId="12833" xr:uid="{00000000-0005-0000-0000-0000B27E0000}"/>
    <cellStyle name="SAPBEXstdData 31 6 2" xfId="31742" xr:uid="{00000000-0005-0000-0000-0000B37E0000}"/>
    <cellStyle name="SAPBEXstdData 31 7" xfId="15207" xr:uid="{00000000-0005-0000-0000-0000B47E0000}"/>
    <cellStyle name="SAPBEXstdData 31 7 2" xfId="34116" xr:uid="{00000000-0005-0000-0000-0000B57E0000}"/>
    <cellStyle name="SAPBEXstdData 31 8" xfId="17529" xr:uid="{00000000-0005-0000-0000-0000B67E0000}"/>
    <cellStyle name="SAPBEXstdData 31 8 2" xfId="36438" xr:uid="{00000000-0005-0000-0000-0000B77E0000}"/>
    <cellStyle name="SAPBEXstdData 31 9" xfId="19810" xr:uid="{00000000-0005-0000-0000-0000B87E0000}"/>
    <cellStyle name="SAPBEXstdData 32" xfId="1632" xr:uid="{00000000-0005-0000-0000-0000B97E0000}"/>
    <cellStyle name="SAPBEXstdData 32 2" xfId="4218" xr:uid="{00000000-0005-0000-0000-0000BA7E0000}"/>
    <cellStyle name="SAPBEXstdData 32 2 2" xfId="23127" xr:uid="{00000000-0005-0000-0000-0000BB7E0000}"/>
    <cellStyle name="SAPBEXstdData 32 3" xfId="6737" xr:uid="{00000000-0005-0000-0000-0000BC7E0000}"/>
    <cellStyle name="SAPBEXstdData 32 3 2" xfId="25646" xr:uid="{00000000-0005-0000-0000-0000BD7E0000}"/>
    <cellStyle name="SAPBEXstdData 32 4" xfId="9186" xr:uid="{00000000-0005-0000-0000-0000BE7E0000}"/>
    <cellStyle name="SAPBEXstdData 32 4 2" xfId="28095" xr:uid="{00000000-0005-0000-0000-0000BF7E0000}"/>
    <cellStyle name="SAPBEXstdData 32 5" xfId="11666" xr:uid="{00000000-0005-0000-0000-0000C07E0000}"/>
    <cellStyle name="SAPBEXstdData 32 5 2" xfId="30575" xr:uid="{00000000-0005-0000-0000-0000C17E0000}"/>
    <cellStyle name="SAPBEXstdData 32 6" xfId="14101" xr:uid="{00000000-0005-0000-0000-0000C27E0000}"/>
    <cellStyle name="SAPBEXstdData 32 6 2" xfId="33010" xr:uid="{00000000-0005-0000-0000-0000C37E0000}"/>
    <cellStyle name="SAPBEXstdData 32 7" xfId="16362" xr:uid="{00000000-0005-0000-0000-0000C47E0000}"/>
    <cellStyle name="SAPBEXstdData 32 7 2" xfId="35271" xr:uid="{00000000-0005-0000-0000-0000C57E0000}"/>
    <cellStyle name="SAPBEXstdData 32 8" xfId="18797" xr:uid="{00000000-0005-0000-0000-0000C67E0000}"/>
    <cellStyle name="SAPBEXstdData 32 8 2" xfId="37706" xr:uid="{00000000-0005-0000-0000-0000C77E0000}"/>
    <cellStyle name="SAPBEXstdData 32 9" xfId="20861" xr:uid="{00000000-0005-0000-0000-0000C87E0000}"/>
    <cellStyle name="SAPBEXstdData 33" xfId="1654" xr:uid="{00000000-0005-0000-0000-0000C97E0000}"/>
    <cellStyle name="SAPBEXstdData 33 2" xfId="4240" xr:uid="{00000000-0005-0000-0000-0000CA7E0000}"/>
    <cellStyle name="SAPBEXstdData 33 2 2" xfId="23149" xr:uid="{00000000-0005-0000-0000-0000CB7E0000}"/>
    <cellStyle name="SAPBEXstdData 33 3" xfId="2609" xr:uid="{00000000-0005-0000-0000-0000CC7E0000}"/>
    <cellStyle name="SAPBEXstdData 33 3 2" xfId="21518" xr:uid="{00000000-0005-0000-0000-0000CD7E0000}"/>
    <cellStyle name="SAPBEXstdData 33 4" xfId="8510" xr:uid="{00000000-0005-0000-0000-0000CE7E0000}"/>
    <cellStyle name="SAPBEXstdData 33 4 2" xfId="27419" xr:uid="{00000000-0005-0000-0000-0000CF7E0000}"/>
    <cellStyle name="SAPBEXstdData 33 5" xfId="10922" xr:uid="{00000000-0005-0000-0000-0000D07E0000}"/>
    <cellStyle name="SAPBEXstdData 33 5 2" xfId="29831" xr:uid="{00000000-0005-0000-0000-0000D17E0000}"/>
    <cellStyle name="SAPBEXstdData 33 6" xfId="13380" xr:uid="{00000000-0005-0000-0000-0000D27E0000}"/>
    <cellStyle name="SAPBEXstdData 33 6 2" xfId="32289" xr:uid="{00000000-0005-0000-0000-0000D37E0000}"/>
    <cellStyle name="SAPBEXstdData 33 7" xfId="15618" xr:uid="{00000000-0005-0000-0000-0000D47E0000}"/>
    <cellStyle name="SAPBEXstdData 33 7 2" xfId="34527" xr:uid="{00000000-0005-0000-0000-0000D57E0000}"/>
    <cellStyle name="SAPBEXstdData 33 8" xfId="18076" xr:uid="{00000000-0005-0000-0000-0000D67E0000}"/>
    <cellStyle name="SAPBEXstdData 33 8 2" xfId="36985" xr:uid="{00000000-0005-0000-0000-0000D77E0000}"/>
    <cellStyle name="SAPBEXstdData 33 9" xfId="20184" xr:uid="{00000000-0005-0000-0000-0000D87E0000}"/>
    <cellStyle name="SAPBEXstdData 34" xfId="1697" xr:uid="{00000000-0005-0000-0000-0000D97E0000}"/>
    <cellStyle name="SAPBEXstdData 34 2" xfId="4283" xr:uid="{00000000-0005-0000-0000-0000DA7E0000}"/>
    <cellStyle name="SAPBEXstdData 34 2 2" xfId="23192" xr:uid="{00000000-0005-0000-0000-0000DB7E0000}"/>
    <cellStyle name="SAPBEXstdData 34 3" xfId="6545" xr:uid="{00000000-0005-0000-0000-0000DC7E0000}"/>
    <cellStyle name="SAPBEXstdData 34 3 2" xfId="25454" xr:uid="{00000000-0005-0000-0000-0000DD7E0000}"/>
    <cellStyle name="SAPBEXstdData 34 4" xfId="9010" xr:uid="{00000000-0005-0000-0000-0000DE7E0000}"/>
    <cellStyle name="SAPBEXstdData 34 4 2" xfId="27919" xr:uid="{00000000-0005-0000-0000-0000DF7E0000}"/>
    <cellStyle name="SAPBEXstdData 34 5" xfId="11471" xr:uid="{00000000-0005-0000-0000-0000E07E0000}"/>
    <cellStyle name="SAPBEXstdData 34 5 2" xfId="30380" xr:uid="{00000000-0005-0000-0000-0000E17E0000}"/>
    <cellStyle name="SAPBEXstdData 34 6" xfId="12151" xr:uid="{00000000-0005-0000-0000-0000E27E0000}"/>
    <cellStyle name="SAPBEXstdData 34 6 2" xfId="31060" xr:uid="{00000000-0005-0000-0000-0000E37E0000}"/>
    <cellStyle name="SAPBEXstdData 34 7" xfId="16167" xr:uid="{00000000-0005-0000-0000-0000E47E0000}"/>
    <cellStyle name="SAPBEXstdData 34 7 2" xfId="35076" xr:uid="{00000000-0005-0000-0000-0000E57E0000}"/>
    <cellStyle name="SAPBEXstdData 34 8" xfId="16847" xr:uid="{00000000-0005-0000-0000-0000E67E0000}"/>
    <cellStyle name="SAPBEXstdData 34 8 2" xfId="35756" xr:uid="{00000000-0005-0000-0000-0000E77E0000}"/>
    <cellStyle name="SAPBEXstdData 34 9" xfId="20685" xr:uid="{00000000-0005-0000-0000-0000E87E0000}"/>
    <cellStyle name="SAPBEXstdData 35" xfId="1740" xr:uid="{00000000-0005-0000-0000-0000E97E0000}"/>
    <cellStyle name="SAPBEXstdData 35 2" xfId="4326" xr:uid="{00000000-0005-0000-0000-0000EA7E0000}"/>
    <cellStyle name="SAPBEXstdData 35 2 2" xfId="23235" xr:uid="{00000000-0005-0000-0000-0000EB7E0000}"/>
    <cellStyle name="SAPBEXstdData 35 3" xfId="7261" xr:uid="{00000000-0005-0000-0000-0000EC7E0000}"/>
    <cellStyle name="SAPBEXstdData 35 3 2" xfId="26170" xr:uid="{00000000-0005-0000-0000-0000ED7E0000}"/>
    <cellStyle name="SAPBEXstdData 35 4" xfId="8754" xr:uid="{00000000-0005-0000-0000-0000EE7E0000}"/>
    <cellStyle name="SAPBEXstdData 35 4 2" xfId="27663" xr:uid="{00000000-0005-0000-0000-0000EF7E0000}"/>
    <cellStyle name="SAPBEXstdData 35 5" xfId="11192" xr:uid="{00000000-0005-0000-0000-0000F07E0000}"/>
    <cellStyle name="SAPBEXstdData 35 5 2" xfId="30101" xr:uid="{00000000-0005-0000-0000-0000F17E0000}"/>
    <cellStyle name="SAPBEXstdData 35 6" xfId="13025" xr:uid="{00000000-0005-0000-0000-0000F27E0000}"/>
    <cellStyle name="SAPBEXstdData 35 6 2" xfId="31934" xr:uid="{00000000-0005-0000-0000-0000F37E0000}"/>
    <cellStyle name="SAPBEXstdData 35 7" xfId="15888" xr:uid="{00000000-0005-0000-0000-0000F47E0000}"/>
    <cellStyle name="SAPBEXstdData 35 7 2" xfId="34797" xr:uid="{00000000-0005-0000-0000-0000F57E0000}"/>
    <cellStyle name="SAPBEXstdData 35 8" xfId="17721" xr:uid="{00000000-0005-0000-0000-0000F67E0000}"/>
    <cellStyle name="SAPBEXstdData 35 8 2" xfId="36630" xr:uid="{00000000-0005-0000-0000-0000F77E0000}"/>
    <cellStyle name="SAPBEXstdData 35 9" xfId="20428" xr:uid="{00000000-0005-0000-0000-0000F87E0000}"/>
    <cellStyle name="SAPBEXstdData 36" xfId="1783" xr:uid="{00000000-0005-0000-0000-0000F97E0000}"/>
    <cellStyle name="SAPBEXstdData 36 2" xfId="4369" xr:uid="{00000000-0005-0000-0000-0000FA7E0000}"/>
    <cellStyle name="SAPBEXstdData 36 2 2" xfId="23278" xr:uid="{00000000-0005-0000-0000-0000FB7E0000}"/>
    <cellStyle name="SAPBEXstdData 36 3" xfId="5910" xr:uid="{00000000-0005-0000-0000-0000FC7E0000}"/>
    <cellStyle name="SAPBEXstdData 36 3 2" xfId="24819" xr:uid="{00000000-0005-0000-0000-0000FD7E0000}"/>
    <cellStyle name="SAPBEXstdData 36 4" xfId="8776" xr:uid="{00000000-0005-0000-0000-0000FE7E0000}"/>
    <cellStyle name="SAPBEXstdData 36 4 2" xfId="27685" xr:uid="{00000000-0005-0000-0000-0000FF7E0000}"/>
    <cellStyle name="SAPBEXstdData 36 5" xfId="11216" xr:uid="{00000000-0005-0000-0000-0000007F0000}"/>
    <cellStyle name="SAPBEXstdData 36 5 2" xfId="30125" xr:uid="{00000000-0005-0000-0000-0000017F0000}"/>
    <cellStyle name="SAPBEXstdData 36 6" xfId="12484" xr:uid="{00000000-0005-0000-0000-0000027F0000}"/>
    <cellStyle name="SAPBEXstdData 36 6 2" xfId="31393" xr:uid="{00000000-0005-0000-0000-0000037F0000}"/>
    <cellStyle name="SAPBEXstdData 36 7" xfId="15912" xr:uid="{00000000-0005-0000-0000-0000047F0000}"/>
    <cellStyle name="SAPBEXstdData 36 7 2" xfId="34821" xr:uid="{00000000-0005-0000-0000-0000057F0000}"/>
    <cellStyle name="SAPBEXstdData 36 8" xfId="17180" xr:uid="{00000000-0005-0000-0000-0000067F0000}"/>
    <cellStyle name="SAPBEXstdData 36 8 2" xfId="36089" xr:uid="{00000000-0005-0000-0000-0000077F0000}"/>
    <cellStyle name="SAPBEXstdData 36 9" xfId="20450" xr:uid="{00000000-0005-0000-0000-0000087F0000}"/>
    <cellStyle name="SAPBEXstdData 37" xfId="1825" xr:uid="{00000000-0005-0000-0000-0000097F0000}"/>
    <cellStyle name="SAPBEXstdData 37 2" xfId="4411" xr:uid="{00000000-0005-0000-0000-00000A7F0000}"/>
    <cellStyle name="SAPBEXstdData 37 2 2" xfId="23320" xr:uid="{00000000-0005-0000-0000-00000B7F0000}"/>
    <cellStyle name="SAPBEXstdData 37 3" xfId="2669" xr:uid="{00000000-0005-0000-0000-00000C7F0000}"/>
    <cellStyle name="SAPBEXstdData 37 3 2" xfId="21578" xr:uid="{00000000-0005-0000-0000-00000D7F0000}"/>
    <cellStyle name="SAPBEXstdData 37 4" xfId="9362" xr:uid="{00000000-0005-0000-0000-00000E7F0000}"/>
    <cellStyle name="SAPBEXstdData 37 4 2" xfId="28271" xr:uid="{00000000-0005-0000-0000-00000F7F0000}"/>
    <cellStyle name="SAPBEXstdData 37 5" xfId="9956" xr:uid="{00000000-0005-0000-0000-0000107F0000}"/>
    <cellStyle name="SAPBEXstdData 37 5 2" xfId="28865" xr:uid="{00000000-0005-0000-0000-0000117F0000}"/>
    <cellStyle name="SAPBEXstdData 37 6" xfId="12226" xr:uid="{00000000-0005-0000-0000-0000127F0000}"/>
    <cellStyle name="SAPBEXstdData 37 6 2" xfId="31135" xr:uid="{00000000-0005-0000-0000-0000137F0000}"/>
    <cellStyle name="SAPBEXstdData 37 7" xfId="14652" xr:uid="{00000000-0005-0000-0000-0000147F0000}"/>
    <cellStyle name="SAPBEXstdData 37 7 2" xfId="33561" xr:uid="{00000000-0005-0000-0000-0000157F0000}"/>
    <cellStyle name="SAPBEXstdData 37 8" xfId="16922" xr:uid="{00000000-0005-0000-0000-0000167F0000}"/>
    <cellStyle name="SAPBEXstdData 37 8 2" xfId="35831" xr:uid="{00000000-0005-0000-0000-0000177F0000}"/>
    <cellStyle name="SAPBEXstdData 37 9" xfId="19295" xr:uid="{00000000-0005-0000-0000-0000187F0000}"/>
    <cellStyle name="SAPBEXstdData 38" xfId="1717" xr:uid="{00000000-0005-0000-0000-0000197F0000}"/>
    <cellStyle name="SAPBEXstdData 38 2" xfId="4303" xr:uid="{00000000-0005-0000-0000-00001A7F0000}"/>
    <cellStyle name="SAPBEXstdData 38 2 2" xfId="23212" xr:uid="{00000000-0005-0000-0000-00001B7F0000}"/>
    <cellStyle name="SAPBEXstdData 38 3" xfId="5459" xr:uid="{00000000-0005-0000-0000-00001C7F0000}"/>
    <cellStyle name="SAPBEXstdData 38 3 2" xfId="24368" xr:uid="{00000000-0005-0000-0000-00001D7F0000}"/>
    <cellStyle name="SAPBEXstdData 38 4" xfId="7989" xr:uid="{00000000-0005-0000-0000-00001E7F0000}"/>
    <cellStyle name="SAPBEXstdData 38 4 2" xfId="26898" xr:uid="{00000000-0005-0000-0000-00001F7F0000}"/>
    <cellStyle name="SAPBEXstdData 38 5" xfId="10352" xr:uid="{00000000-0005-0000-0000-0000207F0000}"/>
    <cellStyle name="SAPBEXstdData 38 5 2" xfId="29261" xr:uid="{00000000-0005-0000-0000-0000217F0000}"/>
    <cellStyle name="SAPBEXstdData 38 6" xfId="12492" xr:uid="{00000000-0005-0000-0000-0000227F0000}"/>
    <cellStyle name="SAPBEXstdData 38 6 2" xfId="31401" xr:uid="{00000000-0005-0000-0000-0000237F0000}"/>
    <cellStyle name="SAPBEXstdData 38 7" xfId="15048" xr:uid="{00000000-0005-0000-0000-0000247F0000}"/>
    <cellStyle name="SAPBEXstdData 38 7 2" xfId="33957" xr:uid="{00000000-0005-0000-0000-0000257F0000}"/>
    <cellStyle name="SAPBEXstdData 38 8" xfId="17188" xr:uid="{00000000-0005-0000-0000-0000267F0000}"/>
    <cellStyle name="SAPBEXstdData 38 8 2" xfId="36097" xr:uid="{00000000-0005-0000-0000-0000277F0000}"/>
    <cellStyle name="SAPBEXstdData 38 9" xfId="19660" xr:uid="{00000000-0005-0000-0000-0000287F0000}"/>
    <cellStyle name="SAPBEXstdData 39" xfId="1930" xr:uid="{00000000-0005-0000-0000-0000297F0000}"/>
    <cellStyle name="SAPBEXstdData 39 2" xfId="4516" xr:uid="{00000000-0005-0000-0000-00002A7F0000}"/>
    <cellStyle name="SAPBEXstdData 39 2 2" xfId="23425" xr:uid="{00000000-0005-0000-0000-00002B7F0000}"/>
    <cellStyle name="SAPBEXstdData 39 3" xfId="5352" xr:uid="{00000000-0005-0000-0000-00002C7F0000}"/>
    <cellStyle name="SAPBEXstdData 39 3 2" xfId="24261" xr:uid="{00000000-0005-0000-0000-00002D7F0000}"/>
    <cellStyle name="SAPBEXstdData 39 4" xfId="8638" xr:uid="{00000000-0005-0000-0000-00002E7F0000}"/>
    <cellStyle name="SAPBEXstdData 39 4 2" xfId="27547" xr:uid="{00000000-0005-0000-0000-00002F7F0000}"/>
    <cellStyle name="SAPBEXstdData 39 5" xfId="11061" xr:uid="{00000000-0005-0000-0000-0000307F0000}"/>
    <cellStyle name="SAPBEXstdData 39 5 2" xfId="29970" xr:uid="{00000000-0005-0000-0000-0000317F0000}"/>
    <cellStyle name="SAPBEXstdData 39 6" xfId="9633" xr:uid="{00000000-0005-0000-0000-0000327F0000}"/>
    <cellStyle name="SAPBEXstdData 39 6 2" xfId="28542" xr:uid="{00000000-0005-0000-0000-0000337F0000}"/>
    <cellStyle name="SAPBEXstdData 39 7" xfId="15757" xr:uid="{00000000-0005-0000-0000-0000347F0000}"/>
    <cellStyle name="SAPBEXstdData 39 7 2" xfId="34666" xr:uid="{00000000-0005-0000-0000-0000357F0000}"/>
    <cellStyle name="SAPBEXstdData 39 8" xfId="14329" xr:uid="{00000000-0005-0000-0000-0000367F0000}"/>
    <cellStyle name="SAPBEXstdData 39 8 2" xfId="33238" xr:uid="{00000000-0005-0000-0000-0000377F0000}"/>
    <cellStyle name="SAPBEXstdData 39 9" xfId="20313" xr:uid="{00000000-0005-0000-0000-0000387F0000}"/>
    <cellStyle name="SAPBEXstdData 4" xfId="299" xr:uid="{00000000-0005-0000-0000-0000397F0000}"/>
    <cellStyle name="SAPBEXstdData 4 2" xfId="2885" xr:uid="{00000000-0005-0000-0000-00003A7F0000}"/>
    <cellStyle name="SAPBEXstdData 4 2 2" xfId="21794" xr:uid="{00000000-0005-0000-0000-00003B7F0000}"/>
    <cellStyle name="SAPBEXstdData 4 3" xfId="7226" xr:uid="{00000000-0005-0000-0000-00003C7F0000}"/>
    <cellStyle name="SAPBEXstdData 4 3 2" xfId="26135" xr:uid="{00000000-0005-0000-0000-00003D7F0000}"/>
    <cellStyle name="SAPBEXstdData 4 4" xfId="9173" xr:uid="{00000000-0005-0000-0000-00003E7F0000}"/>
    <cellStyle name="SAPBEXstdData 4 4 2" xfId="28082" xr:uid="{00000000-0005-0000-0000-00003F7F0000}"/>
    <cellStyle name="SAPBEXstdData 4 5" xfId="11653" xr:uid="{00000000-0005-0000-0000-0000407F0000}"/>
    <cellStyle name="SAPBEXstdData 4 5 2" xfId="30562" xr:uid="{00000000-0005-0000-0000-0000417F0000}"/>
    <cellStyle name="SAPBEXstdData 4 6" xfId="12481" xr:uid="{00000000-0005-0000-0000-0000427F0000}"/>
    <cellStyle name="SAPBEXstdData 4 6 2" xfId="31390" xr:uid="{00000000-0005-0000-0000-0000437F0000}"/>
    <cellStyle name="SAPBEXstdData 4 7" xfId="16349" xr:uid="{00000000-0005-0000-0000-0000447F0000}"/>
    <cellStyle name="SAPBEXstdData 4 7 2" xfId="35258" xr:uid="{00000000-0005-0000-0000-0000457F0000}"/>
    <cellStyle name="SAPBEXstdData 4 8" xfId="17177" xr:uid="{00000000-0005-0000-0000-0000467F0000}"/>
    <cellStyle name="SAPBEXstdData 4 8 2" xfId="36086" xr:uid="{00000000-0005-0000-0000-0000477F0000}"/>
    <cellStyle name="SAPBEXstdData 4 9" xfId="20848" xr:uid="{00000000-0005-0000-0000-0000487F0000}"/>
    <cellStyle name="SAPBEXstdData 40" xfId="1973" xr:uid="{00000000-0005-0000-0000-0000497F0000}"/>
    <cellStyle name="SAPBEXstdData 40 2" xfId="4559" xr:uid="{00000000-0005-0000-0000-00004A7F0000}"/>
    <cellStyle name="SAPBEXstdData 40 2 2" xfId="23468" xr:uid="{00000000-0005-0000-0000-00004B7F0000}"/>
    <cellStyle name="SAPBEXstdData 40 3" xfId="5817" xr:uid="{00000000-0005-0000-0000-00004C7F0000}"/>
    <cellStyle name="SAPBEXstdData 40 3 2" xfId="24726" xr:uid="{00000000-0005-0000-0000-00004D7F0000}"/>
    <cellStyle name="SAPBEXstdData 40 4" xfId="8245" xr:uid="{00000000-0005-0000-0000-00004E7F0000}"/>
    <cellStyle name="SAPBEXstdData 40 4 2" xfId="27154" xr:uid="{00000000-0005-0000-0000-00004F7F0000}"/>
    <cellStyle name="SAPBEXstdData 40 5" xfId="10635" xr:uid="{00000000-0005-0000-0000-0000507F0000}"/>
    <cellStyle name="SAPBEXstdData 40 5 2" xfId="29544" xr:uid="{00000000-0005-0000-0000-0000517F0000}"/>
    <cellStyle name="SAPBEXstdData 40 6" xfId="10216" xr:uid="{00000000-0005-0000-0000-0000527F0000}"/>
    <cellStyle name="SAPBEXstdData 40 6 2" xfId="29125" xr:uid="{00000000-0005-0000-0000-0000537F0000}"/>
    <cellStyle name="SAPBEXstdData 40 7" xfId="15331" xr:uid="{00000000-0005-0000-0000-0000547F0000}"/>
    <cellStyle name="SAPBEXstdData 40 7 2" xfId="34240" xr:uid="{00000000-0005-0000-0000-0000557F0000}"/>
    <cellStyle name="SAPBEXstdData 40 8" xfId="14912" xr:uid="{00000000-0005-0000-0000-0000567F0000}"/>
    <cellStyle name="SAPBEXstdData 40 8 2" xfId="33821" xr:uid="{00000000-0005-0000-0000-0000577F0000}"/>
    <cellStyle name="SAPBEXstdData 40 9" xfId="19918" xr:uid="{00000000-0005-0000-0000-0000587F0000}"/>
    <cellStyle name="SAPBEXstdData 41" xfId="2032" xr:uid="{00000000-0005-0000-0000-0000597F0000}"/>
    <cellStyle name="SAPBEXstdData 41 2" xfId="4618" xr:uid="{00000000-0005-0000-0000-00005A7F0000}"/>
    <cellStyle name="SAPBEXstdData 41 2 2" xfId="23527" xr:uid="{00000000-0005-0000-0000-00005B7F0000}"/>
    <cellStyle name="SAPBEXstdData 41 3" xfId="5919" xr:uid="{00000000-0005-0000-0000-00005C7F0000}"/>
    <cellStyle name="SAPBEXstdData 41 3 2" xfId="24828" xr:uid="{00000000-0005-0000-0000-00005D7F0000}"/>
    <cellStyle name="SAPBEXstdData 41 4" xfId="9017" xr:uid="{00000000-0005-0000-0000-00005E7F0000}"/>
    <cellStyle name="SAPBEXstdData 41 4 2" xfId="27926" xr:uid="{00000000-0005-0000-0000-00005F7F0000}"/>
    <cellStyle name="SAPBEXstdData 41 5" xfId="11479" xr:uid="{00000000-0005-0000-0000-0000607F0000}"/>
    <cellStyle name="SAPBEXstdData 41 5 2" xfId="30388" xr:uid="{00000000-0005-0000-0000-0000617F0000}"/>
    <cellStyle name="SAPBEXstdData 41 6" xfId="12947" xr:uid="{00000000-0005-0000-0000-0000627F0000}"/>
    <cellStyle name="SAPBEXstdData 41 6 2" xfId="31856" xr:uid="{00000000-0005-0000-0000-0000637F0000}"/>
    <cellStyle name="SAPBEXstdData 41 7" xfId="16175" xr:uid="{00000000-0005-0000-0000-0000647F0000}"/>
    <cellStyle name="SAPBEXstdData 41 7 2" xfId="35084" xr:uid="{00000000-0005-0000-0000-0000657F0000}"/>
    <cellStyle name="SAPBEXstdData 41 8" xfId="17643" xr:uid="{00000000-0005-0000-0000-0000667F0000}"/>
    <cellStyle name="SAPBEXstdData 41 8 2" xfId="36552" xr:uid="{00000000-0005-0000-0000-0000677F0000}"/>
    <cellStyle name="SAPBEXstdData 41 9" xfId="20693" xr:uid="{00000000-0005-0000-0000-0000687F0000}"/>
    <cellStyle name="SAPBEXstdData 42" xfId="2053" xr:uid="{00000000-0005-0000-0000-0000697F0000}"/>
    <cellStyle name="SAPBEXstdData 42 2" xfId="4639" xr:uid="{00000000-0005-0000-0000-00006A7F0000}"/>
    <cellStyle name="SAPBEXstdData 42 2 2" xfId="23548" xr:uid="{00000000-0005-0000-0000-00006B7F0000}"/>
    <cellStyle name="SAPBEXstdData 42 3" xfId="5960" xr:uid="{00000000-0005-0000-0000-00006C7F0000}"/>
    <cellStyle name="SAPBEXstdData 42 3 2" xfId="24869" xr:uid="{00000000-0005-0000-0000-00006D7F0000}"/>
    <cellStyle name="SAPBEXstdData 42 4" xfId="8115" xr:uid="{00000000-0005-0000-0000-00006E7F0000}"/>
    <cellStyle name="SAPBEXstdData 42 4 2" xfId="27024" xr:uid="{00000000-0005-0000-0000-00006F7F0000}"/>
    <cellStyle name="SAPBEXstdData 42 5" xfId="10486" xr:uid="{00000000-0005-0000-0000-0000707F0000}"/>
    <cellStyle name="SAPBEXstdData 42 5 2" xfId="29395" xr:uid="{00000000-0005-0000-0000-0000717F0000}"/>
    <cellStyle name="SAPBEXstdData 42 6" xfId="12906" xr:uid="{00000000-0005-0000-0000-0000727F0000}"/>
    <cellStyle name="SAPBEXstdData 42 6 2" xfId="31815" xr:uid="{00000000-0005-0000-0000-0000737F0000}"/>
    <cellStyle name="SAPBEXstdData 42 7" xfId="15182" xr:uid="{00000000-0005-0000-0000-0000747F0000}"/>
    <cellStyle name="SAPBEXstdData 42 7 2" xfId="34091" xr:uid="{00000000-0005-0000-0000-0000757F0000}"/>
    <cellStyle name="SAPBEXstdData 42 8" xfId="17602" xr:uid="{00000000-0005-0000-0000-0000767F0000}"/>
    <cellStyle name="SAPBEXstdData 42 8 2" xfId="36511" xr:uid="{00000000-0005-0000-0000-0000777F0000}"/>
    <cellStyle name="SAPBEXstdData 42 9" xfId="19786" xr:uid="{00000000-0005-0000-0000-0000787F0000}"/>
    <cellStyle name="SAPBEXstdData 43" xfId="2091" xr:uid="{00000000-0005-0000-0000-0000797F0000}"/>
    <cellStyle name="SAPBEXstdData 43 2" xfId="4677" xr:uid="{00000000-0005-0000-0000-00007A7F0000}"/>
    <cellStyle name="SAPBEXstdData 43 2 2" xfId="23586" xr:uid="{00000000-0005-0000-0000-00007B7F0000}"/>
    <cellStyle name="SAPBEXstdData 43 3" xfId="5431" xr:uid="{00000000-0005-0000-0000-00007C7F0000}"/>
    <cellStyle name="SAPBEXstdData 43 3 2" xfId="24340" xr:uid="{00000000-0005-0000-0000-00007D7F0000}"/>
    <cellStyle name="SAPBEXstdData 43 4" xfId="8068" xr:uid="{00000000-0005-0000-0000-00007E7F0000}"/>
    <cellStyle name="SAPBEXstdData 43 4 2" xfId="26977" xr:uid="{00000000-0005-0000-0000-00007F7F0000}"/>
    <cellStyle name="SAPBEXstdData 43 5" xfId="10438" xr:uid="{00000000-0005-0000-0000-0000807F0000}"/>
    <cellStyle name="SAPBEXstdData 43 5 2" xfId="29347" xr:uid="{00000000-0005-0000-0000-0000817F0000}"/>
    <cellStyle name="SAPBEXstdData 43 6" xfId="12473" xr:uid="{00000000-0005-0000-0000-0000827F0000}"/>
    <cellStyle name="SAPBEXstdData 43 6 2" xfId="31382" xr:uid="{00000000-0005-0000-0000-0000837F0000}"/>
    <cellStyle name="SAPBEXstdData 43 7" xfId="15134" xr:uid="{00000000-0005-0000-0000-0000847F0000}"/>
    <cellStyle name="SAPBEXstdData 43 7 2" xfId="34043" xr:uid="{00000000-0005-0000-0000-0000857F0000}"/>
    <cellStyle name="SAPBEXstdData 43 8" xfId="17169" xr:uid="{00000000-0005-0000-0000-0000867F0000}"/>
    <cellStyle name="SAPBEXstdData 43 8 2" xfId="36078" xr:uid="{00000000-0005-0000-0000-0000877F0000}"/>
    <cellStyle name="SAPBEXstdData 43 9" xfId="19739" xr:uid="{00000000-0005-0000-0000-0000887F0000}"/>
    <cellStyle name="SAPBEXstdData 44" xfId="2129" xr:uid="{00000000-0005-0000-0000-0000897F0000}"/>
    <cellStyle name="SAPBEXstdData 44 2" xfId="4715" xr:uid="{00000000-0005-0000-0000-00008A7F0000}"/>
    <cellStyle name="SAPBEXstdData 44 2 2" xfId="23624" xr:uid="{00000000-0005-0000-0000-00008B7F0000}"/>
    <cellStyle name="SAPBEXstdData 44 3" xfId="6642" xr:uid="{00000000-0005-0000-0000-00008C7F0000}"/>
    <cellStyle name="SAPBEXstdData 44 3 2" xfId="25551" xr:uid="{00000000-0005-0000-0000-00008D7F0000}"/>
    <cellStyle name="SAPBEXstdData 44 4" xfId="7976" xr:uid="{00000000-0005-0000-0000-00008E7F0000}"/>
    <cellStyle name="SAPBEXstdData 44 4 2" xfId="26885" xr:uid="{00000000-0005-0000-0000-00008F7F0000}"/>
    <cellStyle name="SAPBEXstdData 44 5" xfId="10339" xr:uid="{00000000-0005-0000-0000-0000907F0000}"/>
    <cellStyle name="SAPBEXstdData 44 5 2" xfId="29248" xr:uid="{00000000-0005-0000-0000-0000917F0000}"/>
    <cellStyle name="SAPBEXstdData 44 6" xfId="14121" xr:uid="{00000000-0005-0000-0000-0000927F0000}"/>
    <cellStyle name="SAPBEXstdData 44 6 2" xfId="33030" xr:uid="{00000000-0005-0000-0000-0000937F0000}"/>
    <cellStyle name="SAPBEXstdData 44 7" xfId="15035" xr:uid="{00000000-0005-0000-0000-0000947F0000}"/>
    <cellStyle name="SAPBEXstdData 44 7 2" xfId="33944" xr:uid="{00000000-0005-0000-0000-0000957F0000}"/>
    <cellStyle name="SAPBEXstdData 44 8" xfId="18817" xr:uid="{00000000-0005-0000-0000-0000967F0000}"/>
    <cellStyle name="SAPBEXstdData 44 8 2" xfId="37726" xr:uid="{00000000-0005-0000-0000-0000977F0000}"/>
    <cellStyle name="SAPBEXstdData 44 9" xfId="19647" xr:uid="{00000000-0005-0000-0000-0000987F0000}"/>
    <cellStyle name="SAPBEXstdData 45" xfId="2166" xr:uid="{00000000-0005-0000-0000-0000997F0000}"/>
    <cellStyle name="SAPBEXstdData 45 2" xfId="4752" xr:uid="{00000000-0005-0000-0000-00009A7F0000}"/>
    <cellStyle name="SAPBEXstdData 45 2 2" xfId="23661" xr:uid="{00000000-0005-0000-0000-00009B7F0000}"/>
    <cellStyle name="SAPBEXstdData 45 3" xfId="7242" xr:uid="{00000000-0005-0000-0000-00009C7F0000}"/>
    <cellStyle name="SAPBEXstdData 45 3 2" xfId="26151" xr:uid="{00000000-0005-0000-0000-00009D7F0000}"/>
    <cellStyle name="SAPBEXstdData 45 4" xfId="8508" xr:uid="{00000000-0005-0000-0000-00009E7F0000}"/>
    <cellStyle name="SAPBEXstdData 45 4 2" xfId="27417" xr:uid="{00000000-0005-0000-0000-00009F7F0000}"/>
    <cellStyle name="SAPBEXstdData 45 5" xfId="10919" xr:uid="{00000000-0005-0000-0000-0000A07F0000}"/>
    <cellStyle name="SAPBEXstdData 45 5 2" xfId="29828" xr:uid="{00000000-0005-0000-0000-0000A17F0000}"/>
    <cellStyle name="SAPBEXstdData 45 6" xfId="12610" xr:uid="{00000000-0005-0000-0000-0000A27F0000}"/>
    <cellStyle name="SAPBEXstdData 45 6 2" xfId="31519" xr:uid="{00000000-0005-0000-0000-0000A37F0000}"/>
    <cellStyle name="SAPBEXstdData 45 7" xfId="15615" xr:uid="{00000000-0005-0000-0000-0000A47F0000}"/>
    <cellStyle name="SAPBEXstdData 45 7 2" xfId="34524" xr:uid="{00000000-0005-0000-0000-0000A57F0000}"/>
    <cellStyle name="SAPBEXstdData 45 8" xfId="17306" xr:uid="{00000000-0005-0000-0000-0000A67F0000}"/>
    <cellStyle name="SAPBEXstdData 45 8 2" xfId="36215" xr:uid="{00000000-0005-0000-0000-0000A77F0000}"/>
    <cellStyle name="SAPBEXstdData 45 9" xfId="20182" xr:uid="{00000000-0005-0000-0000-0000A87F0000}"/>
    <cellStyle name="SAPBEXstdData 46" xfId="2196" xr:uid="{00000000-0005-0000-0000-0000A97F0000}"/>
    <cellStyle name="SAPBEXstdData 46 2" xfId="4782" xr:uid="{00000000-0005-0000-0000-0000AA7F0000}"/>
    <cellStyle name="SAPBEXstdData 46 2 2" xfId="23691" xr:uid="{00000000-0005-0000-0000-0000AB7F0000}"/>
    <cellStyle name="SAPBEXstdData 46 3" xfId="6523" xr:uid="{00000000-0005-0000-0000-0000AC7F0000}"/>
    <cellStyle name="SAPBEXstdData 46 3 2" xfId="25432" xr:uid="{00000000-0005-0000-0000-0000AD7F0000}"/>
    <cellStyle name="SAPBEXstdData 46 4" xfId="7697" xr:uid="{00000000-0005-0000-0000-0000AE7F0000}"/>
    <cellStyle name="SAPBEXstdData 46 4 2" xfId="26606" xr:uid="{00000000-0005-0000-0000-0000AF7F0000}"/>
    <cellStyle name="SAPBEXstdData 46 5" xfId="10040" xr:uid="{00000000-0005-0000-0000-0000B07F0000}"/>
    <cellStyle name="SAPBEXstdData 46 5 2" xfId="28949" xr:uid="{00000000-0005-0000-0000-0000B17F0000}"/>
    <cellStyle name="SAPBEXstdData 46 6" xfId="10323" xr:uid="{00000000-0005-0000-0000-0000B27F0000}"/>
    <cellStyle name="SAPBEXstdData 46 6 2" xfId="29232" xr:uid="{00000000-0005-0000-0000-0000B37F0000}"/>
    <cellStyle name="SAPBEXstdData 46 7" xfId="14736" xr:uid="{00000000-0005-0000-0000-0000B47F0000}"/>
    <cellStyle name="SAPBEXstdData 46 7 2" xfId="33645" xr:uid="{00000000-0005-0000-0000-0000B57F0000}"/>
    <cellStyle name="SAPBEXstdData 46 8" xfId="15019" xr:uid="{00000000-0005-0000-0000-0000B67F0000}"/>
    <cellStyle name="SAPBEXstdData 46 8 2" xfId="33928" xr:uid="{00000000-0005-0000-0000-0000B77F0000}"/>
    <cellStyle name="SAPBEXstdData 46 9" xfId="19368" xr:uid="{00000000-0005-0000-0000-0000B87F0000}"/>
    <cellStyle name="SAPBEXstdData 47" xfId="2222" xr:uid="{00000000-0005-0000-0000-0000B97F0000}"/>
    <cellStyle name="SAPBEXstdData 47 2" xfId="4808" xr:uid="{00000000-0005-0000-0000-0000BA7F0000}"/>
    <cellStyle name="SAPBEXstdData 47 2 2" xfId="23717" xr:uid="{00000000-0005-0000-0000-0000BB7F0000}"/>
    <cellStyle name="SAPBEXstdData 47 3" xfId="6130" xr:uid="{00000000-0005-0000-0000-0000BC7F0000}"/>
    <cellStyle name="SAPBEXstdData 47 3 2" xfId="25039" xr:uid="{00000000-0005-0000-0000-0000BD7F0000}"/>
    <cellStyle name="SAPBEXstdData 47 4" xfId="8129" xr:uid="{00000000-0005-0000-0000-0000BE7F0000}"/>
    <cellStyle name="SAPBEXstdData 47 4 2" xfId="27038" xr:uid="{00000000-0005-0000-0000-0000BF7F0000}"/>
    <cellStyle name="SAPBEXstdData 47 5" xfId="10501" xr:uid="{00000000-0005-0000-0000-0000C07F0000}"/>
    <cellStyle name="SAPBEXstdData 47 5 2" xfId="29410" xr:uid="{00000000-0005-0000-0000-0000C17F0000}"/>
    <cellStyle name="SAPBEXstdData 47 6" xfId="12327" xr:uid="{00000000-0005-0000-0000-0000C27F0000}"/>
    <cellStyle name="SAPBEXstdData 47 6 2" xfId="31236" xr:uid="{00000000-0005-0000-0000-0000C37F0000}"/>
    <cellStyle name="SAPBEXstdData 47 7" xfId="15197" xr:uid="{00000000-0005-0000-0000-0000C47F0000}"/>
    <cellStyle name="SAPBEXstdData 47 7 2" xfId="34106" xr:uid="{00000000-0005-0000-0000-0000C57F0000}"/>
    <cellStyle name="SAPBEXstdData 47 8" xfId="17023" xr:uid="{00000000-0005-0000-0000-0000C67F0000}"/>
    <cellStyle name="SAPBEXstdData 47 8 2" xfId="35932" xr:uid="{00000000-0005-0000-0000-0000C77F0000}"/>
    <cellStyle name="SAPBEXstdData 47 9" xfId="19800" xr:uid="{00000000-0005-0000-0000-0000C87F0000}"/>
    <cellStyle name="SAPBEXstdData 48" xfId="2270" xr:uid="{00000000-0005-0000-0000-0000C97F0000}"/>
    <cellStyle name="SAPBEXstdData 48 2" xfId="4856" xr:uid="{00000000-0005-0000-0000-0000CA7F0000}"/>
    <cellStyle name="SAPBEXstdData 48 2 2" xfId="23765" xr:uid="{00000000-0005-0000-0000-0000CB7F0000}"/>
    <cellStyle name="SAPBEXstdData 48 3" xfId="6618" xr:uid="{00000000-0005-0000-0000-0000CC7F0000}"/>
    <cellStyle name="SAPBEXstdData 48 3 2" xfId="25527" xr:uid="{00000000-0005-0000-0000-0000CD7F0000}"/>
    <cellStyle name="SAPBEXstdData 48 4" xfId="7381" xr:uid="{00000000-0005-0000-0000-0000CE7F0000}"/>
    <cellStyle name="SAPBEXstdData 48 4 2" xfId="26290" xr:uid="{00000000-0005-0000-0000-0000CF7F0000}"/>
    <cellStyle name="SAPBEXstdData 48 5" xfId="9690" xr:uid="{00000000-0005-0000-0000-0000D07F0000}"/>
    <cellStyle name="SAPBEXstdData 48 5 2" xfId="28599" xr:uid="{00000000-0005-0000-0000-0000D17F0000}"/>
    <cellStyle name="SAPBEXstdData 48 6" xfId="12359" xr:uid="{00000000-0005-0000-0000-0000D27F0000}"/>
    <cellStyle name="SAPBEXstdData 48 6 2" xfId="31268" xr:uid="{00000000-0005-0000-0000-0000D37F0000}"/>
    <cellStyle name="SAPBEXstdData 48 7" xfId="14386" xr:uid="{00000000-0005-0000-0000-0000D47F0000}"/>
    <cellStyle name="SAPBEXstdData 48 7 2" xfId="33295" xr:uid="{00000000-0005-0000-0000-0000D57F0000}"/>
    <cellStyle name="SAPBEXstdData 48 8" xfId="17055" xr:uid="{00000000-0005-0000-0000-0000D67F0000}"/>
    <cellStyle name="SAPBEXstdData 48 8 2" xfId="35964" xr:uid="{00000000-0005-0000-0000-0000D77F0000}"/>
    <cellStyle name="SAPBEXstdData 48 9" xfId="19057" xr:uid="{00000000-0005-0000-0000-0000D87F0000}"/>
    <cellStyle name="SAPBEXstdData 49" xfId="2340" xr:uid="{00000000-0005-0000-0000-0000D97F0000}"/>
    <cellStyle name="SAPBEXstdData 49 2" xfId="4926" xr:uid="{00000000-0005-0000-0000-0000DA7F0000}"/>
    <cellStyle name="SAPBEXstdData 49 2 2" xfId="23835" xr:uid="{00000000-0005-0000-0000-0000DB7F0000}"/>
    <cellStyle name="SAPBEXstdData 49 3" xfId="5993" xr:uid="{00000000-0005-0000-0000-0000DC7F0000}"/>
    <cellStyle name="SAPBEXstdData 49 3 2" xfId="24902" xr:uid="{00000000-0005-0000-0000-0000DD7F0000}"/>
    <cellStyle name="SAPBEXstdData 49 4" xfId="7977" xr:uid="{00000000-0005-0000-0000-0000DE7F0000}"/>
    <cellStyle name="SAPBEXstdData 49 4 2" xfId="26886" xr:uid="{00000000-0005-0000-0000-0000DF7F0000}"/>
    <cellStyle name="SAPBEXstdData 49 5" xfId="10340" xr:uid="{00000000-0005-0000-0000-0000E07F0000}"/>
    <cellStyle name="SAPBEXstdData 49 5 2" xfId="29249" xr:uid="{00000000-0005-0000-0000-0000E17F0000}"/>
    <cellStyle name="SAPBEXstdData 49 6" xfId="12932" xr:uid="{00000000-0005-0000-0000-0000E27F0000}"/>
    <cellStyle name="SAPBEXstdData 49 6 2" xfId="31841" xr:uid="{00000000-0005-0000-0000-0000E37F0000}"/>
    <cellStyle name="SAPBEXstdData 49 7" xfId="15036" xr:uid="{00000000-0005-0000-0000-0000E47F0000}"/>
    <cellStyle name="SAPBEXstdData 49 7 2" xfId="33945" xr:uid="{00000000-0005-0000-0000-0000E57F0000}"/>
    <cellStyle name="SAPBEXstdData 49 8" xfId="17628" xr:uid="{00000000-0005-0000-0000-0000E67F0000}"/>
    <cellStyle name="SAPBEXstdData 49 8 2" xfId="36537" xr:uid="{00000000-0005-0000-0000-0000E77F0000}"/>
    <cellStyle name="SAPBEXstdData 49 9" xfId="19648" xr:uid="{00000000-0005-0000-0000-0000E87F0000}"/>
    <cellStyle name="SAPBEXstdData 5" xfId="342" xr:uid="{00000000-0005-0000-0000-0000E97F0000}"/>
    <cellStyle name="SAPBEXstdData 5 2" xfId="2928" xr:uid="{00000000-0005-0000-0000-0000EA7F0000}"/>
    <cellStyle name="SAPBEXstdData 5 2 2" xfId="21837" xr:uid="{00000000-0005-0000-0000-0000EB7F0000}"/>
    <cellStyle name="SAPBEXstdData 5 3" xfId="7382" xr:uid="{00000000-0005-0000-0000-0000EC7F0000}"/>
    <cellStyle name="SAPBEXstdData 5 3 2" xfId="26291" xr:uid="{00000000-0005-0000-0000-0000ED7F0000}"/>
    <cellStyle name="SAPBEXstdData 5 4" xfId="9070" xr:uid="{00000000-0005-0000-0000-0000EE7F0000}"/>
    <cellStyle name="SAPBEXstdData 5 4 2" xfId="27979" xr:uid="{00000000-0005-0000-0000-0000EF7F0000}"/>
    <cellStyle name="SAPBEXstdData 5 5" xfId="11542" xr:uid="{00000000-0005-0000-0000-0000F07F0000}"/>
    <cellStyle name="SAPBEXstdData 5 5 2" xfId="30451" xr:uid="{00000000-0005-0000-0000-0000F17F0000}"/>
    <cellStyle name="SAPBEXstdData 5 6" xfId="14083" xr:uid="{00000000-0005-0000-0000-0000F27F0000}"/>
    <cellStyle name="SAPBEXstdData 5 6 2" xfId="32992" xr:uid="{00000000-0005-0000-0000-0000F37F0000}"/>
    <cellStyle name="SAPBEXstdData 5 7" xfId="16238" xr:uid="{00000000-0005-0000-0000-0000F47F0000}"/>
    <cellStyle name="SAPBEXstdData 5 7 2" xfId="35147" xr:uid="{00000000-0005-0000-0000-0000F57F0000}"/>
    <cellStyle name="SAPBEXstdData 5 8" xfId="18779" xr:uid="{00000000-0005-0000-0000-0000F67F0000}"/>
    <cellStyle name="SAPBEXstdData 5 8 2" xfId="37688" xr:uid="{00000000-0005-0000-0000-0000F77F0000}"/>
    <cellStyle name="SAPBEXstdData 5 9" xfId="20745" xr:uid="{00000000-0005-0000-0000-0000F87F0000}"/>
    <cellStyle name="SAPBEXstdData 50" xfId="2378" xr:uid="{00000000-0005-0000-0000-0000F97F0000}"/>
    <cellStyle name="SAPBEXstdData 50 2" xfId="6318" xr:uid="{00000000-0005-0000-0000-0000FA7F0000}"/>
    <cellStyle name="SAPBEXstdData 50 2 2" xfId="25227" xr:uid="{00000000-0005-0000-0000-0000FB7F0000}"/>
    <cellStyle name="SAPBEXstdData 50 3" xfId="8443" xr:uid="{00000000-0005-0000-0000-0000FC7F0000}"/>
    <cellStyle name="SAPBEXstdData 50 3 2" xfId="27352" xr:uid="{00000000-0005-0000-0000-0000FD7F0000}"/>
    <cellStyle name="SAPBEXstdData 50 4" xfId="10849" xr:uid="{00000000-0005-0000-0000-0000FE7F0000}"/>
    <cellStyle name="SAPBEXstdData 50 4 2" xfId="29758" xr:uid="{00000000-0005-0000-0000-0000FF7F0000}"/>
    <cellStyle name="SAPBEXstdData 50 5" xfId="12693" xr:uid="{00000000-0005-0000-0000-000000800000}"/>
    <cellStyle name="SAPBEXstdData 50 5 2" xfId="31602" xr:uid="{00000000-0005-0000-0000-000001800000}"/>
    <cellStyle name="SAPBEXstdData 50 6" xfId="15545" xr:uid="{00000000-0005-0000-0000-000002800000}"/>
    <cellStyle name="SAPBEXstdData 50 6 2" xfId="34454" xr:uid="{00000000-0005-0000-0000-000003800000}"/>
    <cellStyle name="SAPBEXstdData 50 7" xfId="17389" xr:uid="{00000000-0005-0000-0000-000004800000}"/>
    <cellStyle name="SAPBEXstdData 50 7 2" xfId="36298" xr:uid="{00000000-0005-0000-0000-000005800000}"/>
    <cellStyle name="SAPBEXstdData 50 8" xfId="20117" xr:uid="{00000000-0005-0000-0000-000006800000}"/>
    <cellStyle name="SAPBEXstdData 51" xfId="5944" xr:uid="{00000000-0005-0000-0000-000007800000}"/>
    <cellStyle name="SAPBEXstdData 51 2" xfId="24853" xr:uid="{00000000-0005-0000-0000-000008800000}"/>
    <cellStyle name="SAPBEXstdData 52" xfId="7245" xr:uid="{00000000-0005-0000-0000-000009800000}"/>
    <cellStyle name="SAPBEXstdData 52 2" xfId="26154" xr:uid="{00000000-0005-0000-0000-00000A800000}"/>
    <cellStyle name="SAPBEXstdData 53" xfId="9699" xr:uid="{00000000-0005-0000-0000-00000B800000}"/>
    <cellStyle name="SAPBEXstdData 53 2" xfId="28608" xr:uid="{00000000-0005-0000-0000-00000C800000}"/>
    <cellStyle name="SAPBEXstdData 54" xfId="12856" xr:uid="{00000000-0005-0000-0000-00000D800000}"/>
    <cellStyle name="SAPBEXstdData 54 2" xfId="31765" xr:uid="{00000000-0005-0000-0000-00000E800000}"/>
    <cellStyle name="SAPBEXstdData 55" xfId="14395" xr:uid="{00000000-0005-0000-0000-00000F800000}"/>
    <cellStyle name="SAPBEXstdData 55 2" xfId="33304" xr:uid="{00000000-0005-0000-0000-000010800000}"/>
    <cellStyle name="SAPBEXstdData 56" xfId="17552" xr:uid="{00000000-0005-0000-0000-000011800000}"/>
    <cellStyle name="SAPBEXstdData 56 2" xfId="36461" xr:uid="{00000000-0005-0000-0000-000012800000}"/>
    <cellStyle name="SAPBEXstdData 57" xfId="19063" xr:uid="{00000000-0005-0000-0000-000013800000}"/>
    <cellStyle name="SAPBEXstdData 6" xfId="385" xr:uid="{00000000-0005-0000-0000-000014800000}"/>
    <cellStyle name="SAPBEXstdData 6 2" xfId="2971" xr:uid="{00000000-0005-0000-0000-000015800000}"/>
    <cellStyle name="SAPBEXstdData 6 2 2" xfId="21880" xr:uid="{00000000-0005-0000-0000-000016800000}"/>
    <cellStyle name="SAPBEXstdData 6 3" xfId="6667" xr:uid="{00000000-0005-0000-0000-000017800000}"/>
    <cellStyle name="SAPBEXstdData 6 3 2" xfId="25576" xr:uid="{00000000-0005-0000-0000-000018800000}"/>
    <cellStyle name="SAPBEXstdData 6 4" xfId="9311" xr:uid="{00000000-0005-0000-0000-000019800000}"/>
    <cellStyle name="SAPBEXstdData 6 4 2" xfId="28220" xr:uid="{00000000-0005-0000-0000-00001A800000}"/>
    <cellStyle name="SAPBEXstdData 6 5" xfId="11794" xr:uid="{00000000-0005-0000-0000-00001B800000}"/>
    <cellStyle name="SAPBEXstdData 6 5 2" xfId="30703" xr:uid="{00000000-0005-0000-0000-00001C800000}"/>
    <cellStyle name="SAPBEXstdData 6 6" xfId="13806" xr:uid="{00000000-0005-0000-0000-00001D800000}"/>
    <cellStyle name="SAPBEXstdData 6 6 2" xfId="32715" xr:uid="{00000000-0005-0000-0000-00001E800000}"/>
    <cellStyle name="SAPBEXstdData 6 7" xfId="16490" xr:uid="{00000000-0005-0000-0000-00001F800000}"/>
    <cellStyle name="SAPBEXstdData 6 7 2" xfId="35399" xr:uid="{00000000-0005-0000-0000-000020800000}"/>
    <cellStyle name="SAPBEXstdData 6 8" xfId="18502" xr:uid="{00000000-0005-0000-0000-000021800000}"/>
    <cellStyle name="SAPBEXstdData 6 8 2" xfId="37411" xr:uid="{00000000-0005-0000-0000-000022800000}"/>
    <cellStyle name="SAPBEXstdData 6 9" xfId="20985" xr:uid="{00000000-0005-0000-0000-000023800000}"/>
    <cellStyle name="SAPBEXstdData 7" xfId="428" xr:uid="{00000000-0005-0000-0000-000024800000}"/>
    <cellStyle name="SAPBEXstdData 7 2" xfId="3014" xr:uid="{00000000-0005-0000-0000-000025800000}"/>
    <cellStyle name="SAPBEXstdData 7 2 2" xfId="21923" xr:uid="{00000000-0005-0000-0000-000026800000}"/>
    <cellStyle name="SAPBEXstdData 7 3" xfId="6812" xr:uid="{00000000-0005-0000-0000-000027800000}"/>
    <cellStyle name="SAPBEXstdData 7 3 2" xfId="25721" xr:uid="{00000000-0005-0000-0000-000028800000}"/>
    <cellStyle name="SAPBEXstdData 7 4" xfId="7395" xr:uid="{00000000-0005-0000-0000-000029800000}"/>
    <cellStyle name="SAPBEXstdData 7 4 2" xfId="26304" xr:uid="{00000000-0005-0000-0000-00002A800000}"/>
    <cellStyle name="SAPBEXstdData 7 5" xfId="12092" xr:uid="{00000000-0005-0000-0000-00002B800000}"/>
    <cellStyle name="SAPBEXstdData 7 5 2" xfId="31001" xr:uid="{00000000-0005-0000-0000-00002C800000}"/>
    <cellStyle name="SAPBEXstdData 7 6" xfId="12247" xr:uid="{00000000-0005-0000-0000-00002D800000}"/>
    <cellStyle name="SAPBEXstdData 7 6 2" xfId="31156" xr:uid="{00000000-0005-0000-0000-00002E800000}"/>
    <cellStyle name="SAPBEXstdData 7 7" xfId="16788" xr:uid="{00000000-0005-0000-0000-00002F800000}"/>
    <cellStyle name="SAPBEXstdData 7 7 2" xfId="35697" xr:uid="{00000000-0005-0000-0000-000030800000}"/>
    <cellStyle name="SAPBEXstdData 7 8" xfId="16943" xr:uid="{00000000-0005-0000-0000-000031800000}"/>
    <cellStyle name="SAPBEXstdData 7 8 2" xfId="35852" xr:uid="{00000000-0005-0000-0000-000032800000}"/>
    <cellStyle name="SAPBEXstdData 7 9" xfId="21255" xr:uid="{00000000-0005-0000-0000-000033800000}"/>
    <cellStyle name="SAPBEXstdData 8" xfId="471" xr:uid="{00000000-0005-0000-0000-000034800000}"/>
    <cellStyle name="SAPBEXstdData 8 2" xfId="3057" xr:uid="{00000000-0005-0000-0000-000035800000}"/>
    <cellStyle name="SAPBEXstdData 8 2 2" xfId="21966" xr:uid="{00000000-0005-0000-0000-000036800000}"/>
    <cellStyle name="SAPBEXstdData 8 3" xfId="6651" xr:uid="{00000000-0005-0000-0000-000037800000}"/>
    <cellStyle name="SAPBEXstdData 8 3 2" xfId="25560" xr:uid="{00000000-0005-0000-0000-000038800000}"/>
    <cellStyle name="SAPBEXstdData 8 4" xfId="8717" xr:uid="{00000000-0005-0000-0000-000039800000}"/>
    <cellStyle name="SAPBEXstdData 8 4 2" xfId="27626" xr:uid="{00000000-0005-0000-0000-00003A800000}"/>
    <cellStyle name="SAPBEXstdData 8 5" xfId="11152" xr:uid="{00000000-0005-0000-0000-00003B800000}"/>
    <cellStyle name="SAPBEXstdData 8 5 2" xfId="30061" xr:uid="{00000000-0005-0000-0000-00003C800000}"/>
    <cellStyle name="SAPBEXstdData 8 6" xfId="9984" xr:uid="{00000000-0005-0000-0000-00003D800000}"/>
    <cellStyle name="SAPBEXstdData 8 6 2" xfId="28893" xr:uid="{00000000-0005-0000-0000-00003E800000}"/>
    <cellStyle name="SAPBEXstdData 8 7" xfId="15848" xr:uid="{00000000-0005-0000-0000-00003F800000}"/>
    <cellStyle name="SAPBEXstdData 8 7 2" xfId="34757" xr:uid="{00000000-0005-0000-0000-000040800000}"/>
    <cellStyle name="SAPBEXstdData 8 8" xfId="14680" xr:uid="{00000000-0005-0000-0000-000041800000}"/>
    <cellStyle name="SAPBEXstdData 8 8 2" xfId="33589" xr:uid="{00000000-0005-0000-0000-000042800000}"/>
    <cellStyle name="SAPBEXstdData 8 9" xfId="20391" xr:uid="{00000000-0005-0000-0000-000043800000}"/>
    <cellStyle name="SAPBEXstdData 9" xfId="514" xr:uid="{00000000-0005-0000-0000-000044800000}"/>
    <cellStyle name="SAPBEXstdData 9 2" xfId="3100" xr:uid="{00000000-0005-0000-0000-000045800000}"/>
    <cellStyle name="SAPBEXstdData 9 2 2" xfId="22009" xr:uid="{00000000-0005-0000-0000-000046800000}"/>
    <cellStyle name="SAPBEXstdData 9 3" xfId="5788" xr:uid="{00000000-0005-0000-0000-000047800000}"/>
    <cellStyle name="SAPBEXstdData 9 3 2" xfId="24697" xr:uid="{00000000-0005-0000-0000-000048800000}"/>
    <cellStyle name="SAPBEXstdData 9 4" xfId="5614" xr:uid="{00000000-0005-0000-0000-000049800000}"/>
    <cellStyle name="SAPBEXstdData 9 4 2" xfId="24523" xr:uid="{00000000-0005-0000-0000-00004A800000}"/>
    <cellStyle name="SAPBEXstdData 9 5" xfId="9558" xr:uid="{00000000-0005-0000-0000-00004B800000}"/>
    <cellStyle name="SAPBEXstdData 9 5 2" xfId="28467" xr:uid="{00000000-0005-0000-0000-00004C800000}"/>
    <cellStyle name="SAPBEXstdData 9 6" xfId="12742" xr:uid="{00000000-0005-0000-0000-00004D800000}"/>
    <cellStyle name="SAPBEXstdData 9 6 2" xfId="31651" xr:uid="{00000000-0005-0000-0000-00004E800000}"/>
    <cellStyle name="SAPBEXstdData 9 7" xfId="14254" xr:uid="{00000000-0005-0000-0000-00004F800000}"/>
    <cellStyle name="SAPBEXstdData 9 7 2" xfId="33163" xr:uid="{00000000-0005-0000-0000-000050800000}"/>
    <cellStyle name="SAPBEXstdData 9 8" xfId="17438" xr:uid="{00000000-0005-0000-0000-000051800000}"/>
    <cellStyle name="SAPBEXstdData 9 8 2" xfId="36347" xr:uid="{00000000-0005-0000-0000-000052800000}"/>
    <cellStyle name="SAPBEXstdData 9 9" xfId="18943" xr:uid="{00000000-0005-0000-0000-000053800000}"/>
    <cellStyle name="SAPBEXstdDataEmph" xfId="90" xr:uid="{00000000-0005-0000-0000-000054800000}"/>
    <cellStyle name="SAPBEXstdDataEmph 10" xfId="558" xr:uid="{00000000-0005-0000-0000-000055800000}"/>
    <cellStyle name="SAPBEXstdDataEmph 10 2" xfId="3144" xr:uid="{00000000-0005-0000-0000-000056800000}"/>
    <cellStyle name="SAPBEXstdDataEmph 10 2 2" xfId="22053" xr:uid="{00000000-0005-0000-0000-000057800000}"/>
    <cellStyle name="SAPBEXstdDataEmph 10 3" xfId="7281" xr:uid="{00000000-0005-0000-0000-000058800000}"/>
    <cellStyle name="SAPBEXstdDataEmph 10 3 2" xfId="26190" xr:uid="{00000000-0005-0000-0000-000059800000}"/>
    <cellStyle name="SAPBEXstdDataEmph 10 4" xfId="8971" xr:uid="{00000000-0005-0000-0000-00005A800000}"/>
    <cellStyle name="SAPBEXstdDataEmph 10 4 2" xfId="27880" xr:uid="{00000000-0005-0000-0000-00005B800000}"/>
    <cellStyle name="SAPBEXstdDataEmph 10 5" xfId="11428" xr:uid="{00000000-0005-0000-0000-00005C800000}"/>
    <cellStyle name="SAPBEXstdDataEmph 10 5 2" xfId="30337" xr:uid="{00000000-0005-0000-0000-00005D800000}"/>
    <cellStyle name="SAPBEXstdDataEmph 10 6" xfId="13998" xr:uid="{00000000-0005-0000-0000-00005E800000}"/>
    <cellStyle name="SAPBEXstdDataEmph 10 6 2" xfId="32907" xr:uid="{00000000-0005-0000-0000-00005F800000}"/>
    <cellStyle name="SAPBEXstdDataEmph 10 7" xfId="16124" xr:uid="{00000000-0005-0000-0000-000060800000}"/>
    <cellStyle name="SAPBEXstdDataEmph 10 7 2" xfId="35033" xr:uid="{00000000-0005-0000-0000-000061800000}"/>
    <cellStyle name="SAPBEXstdDataEmph 10 8" xfId="18694" xr:uid="{00000000-0005-0000-0000-000062800000}"/>
    <cellStyle name="SAPBEXstdDataEmph 10 8 2" xfId="37603" xr:uid="{00000000-0005-0000-0000-000063800000}"/>
    <cellStyle name="SAPBEXstdDataEmph 10 9" xfId="20646" xr:uid="{00000000-0005-0000-0000-000064800000}"/>
    <cellStyle name="SAPBEXstdDataEmph 11" xfId="465" xr:uid="{00000000-0005-0000-0000-000065800000}"/>
    <cellStyle name="SAPBEXstdDataEmph 11 2" xfId="3051" xr:uid="{00000000-0005-0000-0000-000066800000}"/>
    <cellStyle name="SAPBEXstdDataEmph 11 2 2" xfId="21960" xr:uid="{00000000-0005-0000-0000-000067800000}"/>
    <cellStyle name="SAPBEXstdDataEmph 11 3" xfId="5121" xr:uid="{00000000-0005-0000-0000-000068800000}"/>
    <cellStyle name="SAPBEXstdDataEmph 11 3 2" xfId="24030" xr:uid="{00000000-0005-0000-0000-000069800000}"/>
    <cellStyle name="SAPBEXstdDataEmph 11 4" xfId="8954" xr:uid="{00000000-0005-0000-0000-00006A800000}"/>
    <cellStyle name="SAPBEXstdDataEmph 11 4 2" xfId="27863" xr:uid="{00000000-0005-0000-0000-00006B800000}"/>
    <cellStyle name="SAPBEXstdDataEmph 11 5" xfId="11411" xr:uid="{00000000-0005-0000-0000-00006C800000}"/>
    <cellStyle name="SAPBEXstdDataEmph 11 5 2" xfId="30320" xr:uid="{00000000-0005-0000-0000-00006D800000}"/>
    <cellStyle name="SAPBEXstdDataEmph 11 6" xfId="12568" xr:uid="{00000000-0005-0000-0000-00006E800000}"/>
    <cellStyle name="SAPBEXstdDataEmph 11 6 2" xfId="31477" xr:uid="{00000000-0005-0000-0000-00006F800000}"/>
    <cellStyle name="SAPBEXstdDataEmph 11 7" xfId="16107" xr:uid="{00000000-0005-0000-0000-000070800000}"/>
    <cellStyle name="SAPBEXstdDataEmph 11 7 2" xfId="35016" xr:uid="{00000000-0005-0000-0000-000071800000}"/>
    <cellStyle name="SAPBEXstdDataEmph 11 8" xfId="17264" xr:uid="{00000000-0005-0000-0000-000072800000}"/>
    <cellStyle name="SAPBEXstdDataEmph 11 8 2" xfId="36173" xr:uid="{00000000-0005-0000-0000-000073800000}"/>
    <cellStyle name="SAPBEXstdDataEmph 11 9" xfId="20629" xr:uid="{00000000-0005-0000-0000-000074800000}"/>
    <cellStyle name="SAPBEXstdDataEmph 12" xfId="644" xr:uid="{00000000-0005-0000-0000-000075800000}"/>
    <cellStyle name="SAPBEXstdDataEmph 12 2" xfId="3230" xr:uid="{00000000-0005-0000-0000-000076800000}"/>
    <cellStyle name="SAPBEXstdDataEmph 12 2 2" xfId="22139" xr:uid="{00000000-0005-0000-0000-000077800000}"/>
    <cellStyle name="SAPBEXstdDataEmph 12 3" xfId="6873" xr:uid="{00000000-0005-0000-0000-000078800000}"/>
    <cellStyle name="SAPBEXstdDataEmph 12 3 2" xfId="25782" xr:uid="{00000000-0005-0000-0000-000079800000}"/>
    <cellStyle name="SAPBEXstdDataEmph 12 4" xfId="8868" xr:uid="{00000000-0005-0000-0000-00007A800000}"/>
    <cellStyle name="SAPBEXstdDataEmph 12 4 2" xfId="27777" xr:uid="{00000000-0005-0000-0000-00007B800000}"/>
    <cellStyle name="SAPBEXstdDataEmph 12 5" xfId="11317" xr:uid="{00000000-0005-0000-0000-00007C800000}"/>
    <cellStyle name="SAPBEXstdDataEmph 12 5 2" xfId="30226" xr:uid="{00000000-0005-0000-0000-00007D800000}"/>
    <cellStyle name="SAPBEXstdDataEmph 12 6" xfId="12567" xr:uid="{00000000-0005-0000-0000-00007E800000}"/>
    <cellStyle name="SAPBEXstdDataEmph 12 6 2" xfId="31476" xr:uid="{00000000-0005-0000-0000-00007F800000}"/>
    <cellStyle name="SAPBEXstdDataEmph 12 7" xfId="16013" xr:uid="{00000000-0005-0000-0000-000080800000}"/>
    <cellStyle name="SAPBEXstdDataEmph 12 7 2" xfId="34922" xr:uid="{00000000-0005-0000-0000-000081800000}"/>
    <cellStyle name="SAPBEXstdDataEmph 12 8" xfId="17263" xr:uid="{00000000-0005-0000-0000-000082800000}"/>
    <cellStyle name="SAPBEXstdDataEmph 12 8 2" xfId="36172" xr:uid="{00000000-0005-0000-0000-000083800000}"/>
    <cellStyle name="SAPBEXstdDataEmph 12 9" xfId="20542" xr:uid="{00000000-0005-0000-0000-000084800000}"/>
    <cellStyle name="SAPBEXstdDataEmph 13" xfId="435" xr:uid="{00000000-0005-0000-0000-000085800000}"/>
    <cellStyle name="SAPBEXstdDataEmph 13 2" xfId="3021" xr:uid="{00000000-0005-0000-0000-000086800000}"/>
    <cellStyle name="SAPBEXstdDataEmph 13 2 2" xfId="21930" xr:uid="{00000000-0005-0000-0000-000087800000}"/>
    <cellStyle name="SAPBEXstdDataEmph 13 3" xfId="5764" xr:uid="{00000000-0005-0000-0000-000088800000}"/>
    <cellStyle name="SAPBEXstdDataEmph 13 3 2" xfId="24673" xr:uid="{00000000-0005-0000-0000-000089800000}"/>
    <cellStyle name="SAPBEXstdDataEmph 13 4" xfId="8887" xr:uid="{00000000-0005-0000-0000-00008A800000}"/>
    <cellStyle name="SAPBEXstdDataEmph 13 4 2" xfId="27796" xr:uid="{00000000-0005-0000-0000-00008B800000}"/>
    <cellStyle name="SAPBEXstdDataEmph 13 5" xfId="11338" xr:uid="{00000000-0005-0000-0000-00008C800000}"/>
    <cellStyle name="SAPBEXstdDataEmph 13 5 2" xfId="30247" xr:uid="{00000000-0005-0000-0000-00008D800000}"/>
    <cellStyle name="SAPBEXstdDataEmph 13 6" xfId="14137" xr:uid="{00000000-0005-0000-0000-00008E800000}"/>
    <cellStyle name="SAPBEXstdDataEmph 13 6 2" xfId="33046" xr:uid="{00000000-0005-0000-0000-00008F800000}"/>
    <cellStyle name="SAPBEXstdDataEmph 13 7" xfId="16034" xr:uid="{00000000-0005-0000-0000-000090800000}"/>
    <cellStyle name="SAPBEXstdDataEmph 13 7 2" xfId="34943" xr:uid="{00000000-0005-0000-0000-000091800000}"/>
    <cellStyle name="SAPBEXstdDataEmph 13 8" xfId="18833" xr:uid="{00000000-0005-0000-0000-000092800000}"/>
    <cellStyle name="SAPBEXstdDataEmph 13 8 2" xfId="37742" xr:uid="{00000000-0005-0000-0000-000093800000}"/>
    <cellStyle name="SAPBEXstdDataEmph 13 9" xfId="20561" xr:uid="{00000000-0005-0000-0000-000094800000}"/>
    <cellStyle name="SAPBEXstdDataEmph 14" xfId="756" xr:uid="{00000000-0005-0000-0000-000095800000}"/>
    <cellStyle name="SAPBEXstdDataEmph 14 2" xfId="3342" xr:uid="{00000000-0005-0000-0000-000096800000}"/>
    <cellStyle name="SAPBEXstdDataEmph 14 2 2" xfId="22251" xr:uid="{00000000-0005-0000-0000-000097800000}"/>
    <cellStyle name="SAPBEXstdDataEmph 14 3" xfId="5223" xr:uid="{00000000-0005-0000-0000-000098800000}"/>
    <cellStyle name="SAPBEXstdDataEmph 14 3 2" xfId="24132" xr:uid="{00000000-0005-0000-0000-000099800000}"/>
    <cellStyle name="SAPBEXstdDataEmph 14 4" xfId="9136" xr:uid="{00000000-0005-0000-0000-00009A800000}"/>
    <cellStyle name="SAPBEXstdDataEmph 14 4 2" xfId="28045" xr:uid="{00000000-0005-0000-0000-00009B800000}"/>
    <cellStyle name="SAPBEXstdDataEmph 14 5" xfId="11613" xr:uid="{00000000-0005-0000-0000-00009C800000}"/>
    <cellStyle name="SAPBEXstdDataEmph 14 5 2" xfId="30522" xr:uid="{00000000-0005-0000-0000-00009D800000}"/>
    <cellStyle name="SAPBEXstdDataEmph 14 6" xfId="12936" xr:uid="{00000000-0005-0000-0000-00009E800000}"/>
    <cellStyle name="SAPBEXstdDataEmph 14 6 2" xfId="31845" xr:uid="{00000000-0005-0000-0000-00009F800000}"/>
    <cellStyle name="SAPBEXstdDataEmph 14 7" xfId="16309" xr:uid="{00000000-0005-0000-0000-0000A0800000}"/>
    <cellStyle name="SAPBEXstdDataEmph 14 7 2" xfId="35218" xr:uid="{00000000-0005-0000-0000-0000A1800000}"/>
    <cellStyle name="SAPBEXstdDataEmph 14 8" xfId="17632" xr:uid="{00000000-0005-0000-0000-0000A2800000}"/>
    <cellStyle name="SAPBEXstdDataEmph 14 8 2" xfId="36541" xr:uid="{00000000-0005-0000-0000-0000A3800000}"/>
    <cellStyle name="SAPBEXstdDataEmph 14 9" xfId="20811" xr:uid="{00000000-0005-0000-0000-0000A4800000}"/>
    <cellStyle name="SAPBEXstdDataEmph 15" xfId="824" xr:uid="{00000000-0005-0000-0000-0000A5800000}"/>
    <cellStyle name="SAPBEXstdDataEmph 15 2" xfId="3410" xr:uid="{00000000-0005-0000-0000-0000A6800000}"/>
    <cellStyle name="SAPBEXstdDataEmph 15 2 2" xfId="22319" xr:uid="{00000000-0005-0000-0000-0000A7800000}"/>
    <cellStyle name="SAPBEXstdDataEmph 15 3" xfId="6336" xr:uid="{00000000-0005-0000-0000-0000A8800000}"/>
    <cellStyle name="SAPBEXstdDataEmph 15 3 2" xfId="25245" xr:uid="{00000000-0005-0000-0000-0000A9800000}"/>
    <cellStyle name="SAPBEXstdDataEmph 15 4" xfId="9079" xr:uid="{00000000-0005-0000-0000-0000AA800000}"/>
    <cellStyle name="SAPBEXstdDataEmph 15 4 2" xfId="27988" xr:uid="{00000000-0005-0000-0000-0000AB800000}"/>
    <cellStyle name="SAPBEXstdDataEmph 15 5" xfId="11551" xr:uid="{00000000-0005-0000-0000-0000AC800000}"/>
    <cellStyle name="SAPBEXstdDataEmph 15 5 2" xfId="30460" xr:uid="{00000000-0005-0000-0000-0000AD800000}"/>
    <cellStyle name="SAPBEXstdDataEmph 15 6" xfId="13276" xr:uid="{00000000-0005-0000-0000-0000AE800000}"/>
    <cellStyle name="SAPBEXstdDataEmph 15 6 2" xfId="32185" xr:uid="{00000000-0005-0000-0000-0000AF800000}"/>
    <cellStyle name="SAPBEXstdDataEmph 15 7" xfId="16247" xr:uid="{00000000-0005-0000-0000-0000B0800000}"/>
    <cellStyle name="SAPBEXstdDataEmph 15 7 2" xfId="35156" xr:uid="{00000000-0005-0000-0000-0000B1800000}"/>
    <cellStyle name="SAPBEXstdDataEmph 15 8" xfId="17972" xr:uid="{00000000-0005-0000-0000-0000B2800000}"/>
    <cellStyle name="SAPBEXstdDataEmph 15 8 2" xfId="36881" xr:uid="{00000000-0005-0000-0000-0000B3800000}"/>
    <cellStyle name="SAPBEXstdDataEmph 15 9" xfId="20754" xr:uid="{00000000-0005-0000-0000-0000B4800000}"/>
    <cellStyle name="SAPBEXstdDataEmph 16" xfId="886" xr:uid="{00000000-0005-0000-0000-0000B5800000}"/>
    <cellStyle name="SAPBEXstdDataEmph 16 2" xfId="3472" xr:uid="{00000000-0005-0000-0000-0000B6800000}"/>
    <cellStyle name="SAPBEXstdDataEmph 16 2 2" xfId="22381" xr:uid="{00000000-0005-0000-0000-0000B7800000}"/>
    <cellStyle name="SAPBEXstdDataEmph 16 3" xfId="6163" xr:uid="{00000000-0005-0000-0000-0000B8800000}"/>
    <cellStyle name="SAPBEXstdDataEmph 16 3 2" xfId="25072" xr:uid="{00000000-0005-0000-0000-0000B9800000}"/>
    <cellStyle name="SAPBEXstdDataEmph 16 4" xfId="8786" xr:uid="{00000000-0005-0000-0000-0000BA800000}"/>
    <cellStyle name="SAPBEXstdDataEmph 16 4 2" xfId="27695" xr:uid="{00000000-0005-0000-0000-0000BB800000}"/>
    <cellStyle name="SAPBEXstdDataEmph 16 5" xfId="11228" xr:uid="{00000000-0005-0000-0000-0000BC800000}"/>
    <cellStyle name="SAPBEXstdDataEmph 16 5 2" xfId="30137" xr:uid="{00000000-0005-0000-0000-0000BD800000}"/>
    <cellStyle name="SAPBEXstdDataEmph 16 6" xfId="13077" xr:uid="{00000000-0005-0000-0000-0000BE800000}"/>
    <cellStyle name="SAPBEXstdDataEmph 16 6 2" xfId="31986" xr:uid="{00000000-0005-0000-0000-0000BF800000}"/>
    <cellStyle name="SAPBEXstdDataEmph 16 7" xfId="15924" xr:uid="{00000000-0005-0000-0000-0000C0800000}"/>
    <cellStyle name="SAPBEXstdDataEmph 16 7 2" xfId="34833" xr:uid="{00000000-0005-0000-0000-0000C1800000}"/>
    <cellStyle name="SAPBEXstdDataEmph 16 8" xfId="17773" xr:uid="{00000000-0005-0000-0000-0000C2800000}"/>
    <cellStyle name="SAPBEXstdDataEmph 16 8 2" xfId="36682" xr:uid="{00000000-0005-0000-0000-0000C3800000}"/>
    <cellStyle name="SAPBEXstdDataEmph 16 9" xfId="20461" xr:uid="{00000000-0005-0000-0000-0000C4800000}"/>
    <cellStyle name="SAPBEXstdDataEmph 17" xfId="937" xr:uid="{00000000-0005-0000-0000-0000C5800000}"/>
    <cellStyle name="SAPBEXstdDataEmph 17 2" xfId="3523" xr:uid="{00000000-0005-0000-0000-0000C6800000}"/>
    <cellStyle name="SAPBEXstdDataEmph 17 2 2" xfId="22432" xr:uid="{00000000-0005-0000-0000-0000C7800000}"/>
    <cellStyle name="SAPBEXstdDataEmph 17 3" xfId="5958" xr:uid="{00000000-0005-0000-0000-0000C8800000}"/>
    <cellStyle name="SAPBEXstdDataEmph 17 3 2" xfId="24867" xr:uid="{00000000-0005-0000-0000-0000C9800000}"/>
    <cellStyle name="SAPBEXstdDataEmph 17 4" xfId="9321" xr:uid="{00000000-0005-0000-0000-0000CA800000}"/>
    <cellStyle name="SAPBEXstdDataEmph 17 4 2" xfId="28230" xr:uid="{00000000-0005-0000-0000-0000CB800000}"/>
    <cellStyle name="SAPBEXstdDataEmph 17 5" xfId="11804" xr:uid="{00000000-0005-0000-0000-0000CC800000}"/>
    <cellStyle name="SAPBEXstdDataEmph 17 5 2" xfId="30713" xr:uid="{00000000-0005-0000-0000-0000CD800000}"/>
    <cellStyle name="SAPBEXstdDataEmph 17 6" xfId="13740" xr:uid="{00000000-0005-0000-0000-0000CE800000}"/>
    <cellStyle name="SAPBEXstdDataEmph 17 6 2" xfId="32649" xr:uid="{00000000-0005-0000-0000-0000CF800000}"/>
    <cellStyle name="SAPBEXstdDataEmph 17 7" xfId="16500" xr:uid="{00000000-0005-0000-0000-0000D0800000}"/>
    <cellStyle name="SAPBEXstdDataEmph 17 7 2" xfId="35409" xr:uid="{00000000-0005-0000-0000-0000D1800000}"/>
    <cellStyle name="SAPBEXstdDataEmph 17 8" xfId="18436" xr:uid="{00000000-0005-0000-0000-0000D2800000}"/>
    <cellStyle name="SAPBEXstdDataEmph 17 8 2" xfId="37345" xr:uid="{00000000-0005-0000-0000-0000D3800000}"/>
    <cellStyle name="SAPBEXstdDataEmph 17 9" xfId="20995" xr:uid="{00000000-0005-0000-0000-0000D4800000}"/>
    <cellStyle name="SAPBEXstdDataEmph 18" xfId="998" xr:uid="{00000000-0005-0000-0000-0000D5800000}"/>
    <cellStyle name="SAPBEXstdDataEmph 18 2" xfId="3584" xr:uid="{00000000-0005-0000-0000-0000D6800000}"/>
    <cellStyle name="SAPBEXstdDataEmph 18 2 2" xfId="22493" xr:uid="{00000000-0005-0000-0000-0000D7800000}"/>
    <cellStyle name="SAPBEXstdDataEmph 18 3" xfId="7252" xr:uid="{00000000-0005-0000-0000-0000D8800000}"/>
    <cellStyle name="SAPBEXstdDataEmph 18 3 2" xfId="26161" xr:uid="{00000000-0005-0000-0000-0000D9800000}"/>
    <cellStyle name="SAPBEXstdDataEmph 18 4" xfId="8142" xr:uid="{00000000-0005-0000-0000-0000DA800000}"/>
    <cellStyle name="SAPBEXstdDataEmph 18 4 2" xfId="27051" xr:uid="{00000000-0005-0000-0000-0000DB800000}"/>
    <cellStyle name="SAPBEXstdDataEmph 18 5" xfId="10515" xr:uid="{00000000-0005-0000-0000-0000DC800000}"/>
    <cellStyle name="SAPBEXstdDataEmph 18 5 2" xfId="29424" xr:uid="{00000000-0005-0000-0000-0000DD800000}"/>
    <cellStyle name="SAPBEXstdDataEmph 18 6" xfId="12565" xr:uid="{00000000-0005-0000-0000-0000DE800000}"/>
    <cellStyle name="SAPBEXstdDataEmph 18 6 2" xfId="31474" xr:uid="{00000000-0005-0000-0000-0000DF800000}"/>
    <cellStyle name="SAPBEXstdDataEmph 18 7" xfId="15211" xr:uid="{00000000-0005-0000-0000-0000E0800000}"/>
    <cellStyle name="SAPBEXstdDataEmph 18 7 2" xfId="34120" xr:uid="{00000000-0005-0000-0000-0000E1800000}"/>
    <cellStyle name="SAPBEXstdDataEmph 18 8" xfId="17261" xr:uid="{00000000-0005-0000-0000-0000E2800000}"/>
    <cellStyle name="SAPBEXstdDataEmph 18 8 2" xfId="36170" xr:uid="{00000000-0005-0000-0000-0000E3800000}"/>
    <cellStyle name="SAPBEXstdDataEmph 18 9" xfId="19814" xr:uid="{00000000-0005-0000-0000-0000E4800000}"/>
    <cellStyle name="SAPBEXstdDataEmph 19" xfId="1035" xr:uid="{00000000-0005-0000-0000-0000E5800000}"/>
    <cellStyle name="SAPBEXstdDataEmph 19 2" xfId="3621" xr:uid="{00000000-0005-0000-0000-0000E6800000}"/>
    <cellStyle name="SAPBEXstdDataEmph 19 2 2" xfId="22530" xr:uid="{00000000-0005-0000-0000-0000E7800000}"/>
    <cellStyle name="SAPBEXstdDataEmph 19 3" xfId="5655" xr:uid="{00000000-0005-0000-0000-0000E8800000}"/>
    <cellStyle name="SAPBEXstdDataEmph 19 3 2" xfId="24564" xr:uid="{00000000-0005-0000-0000-0000E9800000}"/>
    <cellStyle name="SAPBEXstdDataEmph 19 4" xfId="8747" xr:uid="{00000000-0005-0000-0000-0000EA800000}"/>
    <cellStyle name="SAPBEXstdDataEmph 19 4 2" xfId="27656" xr:uid="{00000000-0005-0000-0000-0000EB800000}"/>
    <cellStyle name="SAPBEXstdDataEmph 19 5" xfId="11184" xr:uid="{00000000-0005-0000-0000-0000EC800000}"/>
    <cellStyle name="SAPBEXstdDataEmph 19 5 2" xfId="30093" xr:uid="{00000000-0005-0000-0000-0000ED800000}"/>
    <cellStyle name="SAPBEXstdDataEmph 19 6" xfId="13785" xr:uid="{00000000-0005-0000-0000-0000EE800000}"/>
    <cellStyle name="SAPBEXstdDataEmph 19 6 2" xfId="32694" xr:uid="{00000000-0005-0000-0000-0000EF800000}"/>
    <cellStyle name="SAPBEXstdDataEmph 19 7" xfId="15880" xr:uid="{00000000-0005-0000-0000-0000F0800000}"/>
    <cellStyle name="SAPBEXstdDataEmph 19 7 2" xfId="34789" xr:uid="{00000000-0005-0000-0000-0000F1800000}"/>
    <cellStyle name="SAPBEXstdDataEmph 19 8" xfId="18481" xr:uid="{00000000-0005-0000-0000-0000F2800000}"/>
    <cellStyle name="SAPBEXstdDataEmph 19 8 2" xfId="37390" xr:uid="{00000000-0005-0000-0000-0000F3800000}"/>
    <cellStyle name="SAPBEXstdDataEmph 19 9" xfId="20421" xr:uid="{00000000-0005-0000-0000-0000F4800000}"/>
    <cellStyle name="SAPBEXstdDataEmph 2" xfId="211" xr:uid="{00000000-0005-0000-0000-0000F5800000}"/>
    <cellStyle name="SAPBEXstdDataEmph 2 2" xfId="2797" xr:uid="{00000000-0005-0000-0000-0000F6800000}"/>
    <cellStyle name="SAPBEXstdDataEmph 2 2 2" xfId="21706" xr:uid="{00000000-0005-0000-0000-0000F7800000}"/>
    <cellStyle name="SAPBEXstdDataEmph 2 3" xfId="5755" xr:uid="{00000000-0005-0000-0000-0000F8800000}"/>
    <cellStyle name="SAPBEXstdDataEmph 2 3 2" xfId="24664" xr:uid="{00000000-0005-0000-0000-0000F9800000}"/>
    <cellStyle name="SAPBEXstdDataEmph 2 4" xfId="7944" xr:uid="{00000000-0005-0000-0000-0000FA800000}"/>
    <cellStyle name="SAPBEXstdDataEmph 2 4 2" xfId="26853" xr:uid="{00000000-0005-0000-0000-0000FB800000}"/>
    <cellStyle name="SAPBEXstdDataEmph 2 5" xfId="10300" xr:uid="{00000000-0005-0000-0000-0000FC800000}"/>
    <cellStyle name="SAPBEXstdDataEmph 2 5 2" xfId="29209" xr:uid="{00000000-0005-0000-0000-0000FD800000}"/>
    <cellStyle name="SAPBEXstdDataEmph 2 6" xfId="12796" xr:uid="{00000000-0005-0000-0000-0000FE800000}"/>
    <cellStyle name="SAPBEXstdDataEmph 2 6 2" xfId="31705" xr:uid="{00000000-0005-0000-0000-0000FF800000}"/>
    <cellStyle name="SAPBEXstdDataEmph 2 7" xfId="14996" xr:uid="{00000000-0005-0000-0000-000000810000}"/>
    <cellStyle name="SAPBEXstdDataEmph 2 7 2" xfId="33905" xr:uid="{00000000-0005-0000-0000-000001810000}"/>
    <cellStyle name="SAPBEXstdDataEmph 2 8" xfId="17492" xr:uid="{00000000-0005-0000-0000-000002810000}"/>
    <cellStyle name="SAPBEXstdDataEmph 2 8 2" xfId="36401" xr:uid="{00000000-0005-0000-0000-000003810000}"/>
    <cellStyle name="SAPBEXstdDataEmph 2 9" xfId="19615" xr:uid="{00000000-0005-0000-0000-000004810000}"/>
    <cellStyle name="SAPBEXstdDataEmph 20" xfId="1078" xr:uid="{00000000-0005-0000-0000-000005810000}"/>
    <cellStyle name="SAPBEXstdDataEmph 20 2" xfId="3664" xr:uid="{00000000-0005-0000-0000-000006810000}"/>
    <cellStyle name="SAPBEXstdDataEmph 20 2 2" xfId="22573" xr:uid="{00000000-0005-0000-0000-000007810000}"/>
    <cellStyle name="SAPBEXstdDataEmph 20 3" xfId="5259" xr:uid="{00000000-0005-0000-0000-000008810000}"/>
    <cellStyle name="SAPBEXstdDataEmph 20 3 2" xfId="24168" xr:uid="{00000000-0005-0000-0000-000009810000}"/>
    <cellStyle name="SAPBEXstdDataEmph 20 4" xfId="8021" xr:uid="{00000000-0005-0000-0000-00000A810000}"/>
    <cellStyle name="SAPBEXstdDataEmph 20 4 2" xfId="26930" xr:uid="{00000000-0005-0000-0000-00000B810000}"/>
    <cellStyle name="SAPBEXstdDataEmph 20 5" xfId="10386" xr:uid="{00000000-0005-0000-0000-00000C810000}"/>
    <cellStyle name="SAPBEXstdDataEmph 20 5 2" xfId="29295" xr:uid="{00000000-0005-0000-0000-00000D810000}"/>
    <cellStyle name="SAPBEXstdDataEmph 20 6" xfId="11269" xr:uid="{00000000-0005-0000-0000-00000E810000}"/>
    <cellStyle name="SAPBEXstdDataEmph 20 6 2" xfId="30178" xr:uid="{00000000-0005-0000-0000-00000F810000}"/>
    <cellStyle name="SAPBEXstdDataEmph 20 7" xfId="15082" xr:uid="{00000000-0005-0000-0000-000010810000}"/>
    <cellStyle name="SAPBEXstdDataEmph 20 7 2" xfId="33991" xr:uid="{00000000-0005-0000-0000-000011810000}"/>
    <cellStyle name="SAPBEXstdDataEmph 20 8" xfId="15965" xr:uid="{00000000-0005-0000-0000-000012810000}"/>
    <cellStyle name="SAPBEXstdDataEmph 20 8 2" xfId="34874" xr:uid="{00000000-0005-0000-0000-000013810000}"/>
    <cellStyle name="SAPBEXstdDataEmph 20 9" xfId="19692" xr:uid="{00000000-0005-0000-0000-000014810000}"/>
    <cellStyle name="SAPBEXstdDataEmph 21" xfId="1146" xr:uid="{00000000-0005-0000-0000-000015810000}"/>
    <cellStyle name="SAPBEXstdDataEmph 21 2" xfId="3732" xr:uid="{00000000-0005-0000-0000-000016810000}"/>
    <cellStyle name="SAPBEXstdDataEmph 21 2 2" xfId="22641" xr:uid="{00000000-0005-0000-0000-000017810000}"/>
    <cellStyle name="SAPBEXstdDataEmph 21 3" xfId="7187" xr:uid="{00000000-0005-0000-0000-000018810000}"/>
    <cellStyle name="SAPBEXstdDataEmph 21 3 2" xfId="26096" xr:uid="{00000000-0005-0000-0000-000019810000}"/>
    <cellStyle name="SAPBEXstdDataEmph 21 4" xfId="5962" xr:uid="{00000000-0005-0000-0000-00001A810000}"/>
    <cellStyle name="SAPBEXstdDataEmph 21 4 2" xfId="24871" xr:uid="{00000000-0005-0000-0000-00001B810000}"/>
    <cellStyle name="SAPBEXstdDataEmph 21 5" xfId="9682" xr:uid="{00000000-0005-0000-0000-00001C810000}"/>
    <cellStyle name="SAPBEXstdDataEmph 21 5 2" xfId="28591" xr:uid="{00000000-0005-0000-0000-00001D810000}"/>
    <cellStyle name="SAPBEXstdDataEmph 21 6" xfId="14033" xr:uid="{00000000-0005-0000-0000-00001E810000}"/>
    <cellStyle name="SAPBEXstdDataEmph 21 6 2" xfId="32942" xr:uid="{00000000-0005-0000-0000-00001F810000}"/>
    <cellStyle name="SAPBEXstdDataEmph 21 7" xfId="14378" xr:uid="{00000000-0005-0000-0000-000020810000}"/>
    <cellStyle name="SAPBEXstdDataEmph 21 7 2" xfId="33287" xr:uid="{00000000-0005-0000-0000-000021810000}"/>
    <cellStyle name="SAPBEXstdDataEmph 21 8" xfId="18729" xr:uid="{00000000-0005-0000-0000-000022810000}"/>
    <cellStyle name="SAPBEXstdDataEmph 21 8 2" xfId="37638" xr:uid="{00000000-0005-0000-0000-000023810000}"/>
    <cellStyle name="SAPBEXstdDataEmph 21 9" xfId="19049" xr:uid="{00000000-0005-0000-0000-000024810000}"/>
    <cellStyle name="SAPBEXstdDataEmph 22" xfId="1199" xr:uid="{00000000-0005-0000-0000-000025810000}"/>
    <cellStyle name="SAPBEXstdDataEmph 22 2" xfId="3785" xr:uid="{00000000-0005-0000-0000-000026810000}"/>
    <cellStyle name="SAPBEXstdDataEmph 22 2 2" xfId="22694" xr:uid="{00000000-0005-0000-0000-000027810000}"/>
    <cellStyle name="SAPBEXstdDataEmph 22 3" xfId="7075" xr:uid="{00000000-0005-0000-0000-000028810000}"/>
    <cellStyle name="SAPBEXstdDataEmph 22 3 2" xfId="25984" xr:uid="{00000000-0005-0000-0000-000029810000}"/>
    <cellStyle name="SAPBEXstdDataEmph 22 4" xfId="9150" xr:uid="{00000000-0005-0000-0000-00002A810000}"/>
    <cellStyle name="SAPBEXstdDataEmph 22 4 2" xfId="28059" xr:uid="{00000000-0005-0000-0000-00002B810000}"/>
    <cellStyle name="SAPBEXstdDataEmph 22 5" xfId="11628" xr:uid="{00000000-0005-0000-0000-00002C810000}"/>
    <cellStyle name="SAPBEXstdDataEmph 22 5 2" xfId="30537" xr:uid="{00000000-0005-0000-0000-00002D810000}"/>
    <cellStyle name="SAPBEXstdDataEmph 22 6" xfId="12149" xr:uid="{00000000-0005-0000-0000-00002E810000}"/>
    <cellStyle name="SAPBEXstdDataEmph 22 6 2" xfId="31058" xr:uid="{00000000-0005-0000-0000-00002F810000}"/>
    <cellStyle name="SAPBEXstdDataEmph 22 7" xfId="16324" xr:uid="{00000000-0005-0000-0000-000030810000}"/>
    <cellStyle name="SAPBEXstdDataEmph 22 7 2" xfId="35233" xr:uid="{00000000-0005-0000-0000-000031810000}"/>
    <cellStyle name="SAPBEXstdDataEmph 22 8" xfId="16845" xr:uid="{00000000-0005-0000-0000-000032810000}"/>
    <cellStyle name="SAPBEXstdDataEmph 22 8 2" xfId="35754" xr:uid="{00000000-0005-0000-0000-000033810000}"/>
    <cellStyle name="SAPBEXstdDataEmph 22 9" xfId="20825" xr:uid="{00000000-0005-0000-0000-000034810000}"/>
    <cellStyle name="SAPBEXstdDataEmph 23" xfId="1226" xr:uid="{00000000-0005-0000-0000-000035810000}"/>
    <cellStyle name="SAPBEXstdDataEmph 23 2" xfId="3812" xr:uid="{00000000-0005-0000-0000-000036810000}"/>
    <cellStyle name="SAPBEXstdDataEmph 23 2 2" xfId="22721" xr:uid="{00000000-0005-0000-0000-000037810000}"/>
    <cellStyle name="SAPBEXstdDataEmph 23 3" xfId="5942" xr:uid="{00000000-0005-0000-0000-000038810000}"/>
    <cellStyle name="SAPBEXstdDataEmph 23 3 2" xfId="24851" xr:uid="{00000000-0005-0000-0000-000039810000}"/>
    <cellStyle name="SAPBEXstdDataEmph 23 4" xfId="7451" xr:uid="{00000000-0005-0000-0000-00003A810000}"/>
    <cellStyle name="SAPBEXstdDataEmph 23 4 2" xfId="26360" xr:uid="{00000000-0005-0000-0000-00003B810000}"/>
    <cellStyle name="SAPBEXstdDataEmph 23 5" xfId="9764" xr:uid="{00000000-0005-0000-0000-00003C810000}"/>
    <cellStyle name="SAPBEXstdDataEmph 23 5 2" xfId="28673" xr:uid="{00000000-0005-0000-0000-00003D810000}"/>
    <cellStyle name="SAPBEXstdDataEmph 23 6" xfId="13477" xr:uid="{00000000-0005-0000-0000-00003E810000}"/>
    <cellStyle name="SAPBEXstdDataEmph 23 6 2" xfId="32386" xr:uid="{00000000-0005-0000-0000-00003F810000}"/>
    <cellStyle name="SAPBEXstdDataEmph 23 7" xfId="14460" xr:uid="{00000000-0005-0000-0000-000040810000}"/>
    <cellStyle name="SAPBEXstdDataEmph 23 7 2" xfId="33369" xr:uid="{00000000-0005-0000-0000-000041810000}"/>
    <cellStyle name="SAPBEXstdDataEmph 23 8" xfId="18173" xr:uid="{00000000-0005-0000-0000-000042810000}"/>
    <cellStyle name="SAPBEXstdDataEmph 23 8 2" xfId="37082" xr:uid="{00000000-0005-0000-0000-000043810000}"/>
    <cellStyle name="SAPBEXstdDataEmph 23 9" xfId="19121" xr:uid="{00000000-0005-0000-0000-000044810000}"/>
    <cellStyle name="SAPBEXstdDataEmph 24" xfId="1269" xr:uid="{00000000-0005-0000-0000-000045810000}"/>
    <cellStyle name="SAPBEXstdDataEmph 24 2" xfId="3855" xr:uid="{00000000-0005-0000-0000-000046810000}"/>
    <cellStyle name="SAPBEXstdDataEmph 24 2 2" xfId="22764" xr:uid="{00000000-0005-0000-0000-000047810000}"/>
    <cellStyle name="SAPBEXstdDataEmph 24 3" xfId="5350" xr:uid="{00000000-0005-0000-0000-000048810000}"/>
    <cellStyle name="SAPBEXstdDataEmph 24 3 2" xfId="24259" xr:uid="{00000000-0005-0000-0000-000049810000}"/>
    <cellStyle name="SAPBEXstdDataEmph 24 4" xfId="6275" xr:uid="{00000000-0005-0000-0000-00004A810000}"/>
    <cellStyle name="SAPBEXstdDataEmph 24 4 2" xfId="25184" xr:uid="{00000000-0005-0000-0000-00004B810000}"/>
    <cellStyle name="SAPBEXstdDataEmph 24 5" xfId="9616" xr:uid="{00000000-0005-0000-0000-00004C810000}"/>
    <cellStyle name="SAPBEXstdDataEmph 24 5 2" xfId="28525" xr:uid="{00000000-0005-0000-0000-00004D810000}"/>
    <cellStyle name="SAPBEXstdDataEmph 24 6" xfId="12950" xr:uid="{00000000-0005-0000-0000-00004E810000}"/>
    <cellStyle name="SAPBEXstdDataEmph 24 6 2" xfId="31859" xr:uid="{00000000-0005-0000-0000-00004F810000}"/>
    <cellStyle name="SAPBEXstdDataEmph 24 7" xfId="14312" xr:uid="{00000000-0005-0000-0000-000050810000}"/>
    <cellStyle name="SAPBEXstdDataEmph 24 7 2" xfId="33221" xr:uid="{00000000-0005-0000-0000-000051810000}"/>
    <cellStyle name="SAPBEXstdDataEmph 24 8" xfId="17646" xr:uid="{00000000-0005-0000-0000-000052810000}"/>
    <cellStyle name="SAPBEXstdDataEmph 24 8 2" xfId="36555" xr:uid="{00000000-0005-0000-0000-000053810000}"/>
    <cellStyle name="SAPBEXstdDataEmph 24 9" xfId="18995" xr:uid="{00000000-0005-0000-0000-000054810000}"/>
    <cellStyle name="SAPBEXstdDataEmph 25" xfId="1312" xr:uid="{00000000-0005-0000-0000-000055810000}"/>
    <cellStyle name="SAPBEXstdDataEmph 25 2" xfId="3898" xr:uid="{00000000-0005-0000-0000-000056810000}"/>
    <cellStyle name="SAPBEXstdDataEmph 25 2 2" xfId="22807" xr:uid="{00000000-0005-0000-0000-000057810000}"/>
    <cellStyle name="SAPBEXstdDataEmph 25 3" xfId="6512" xr:uid="{00000000-0005-0000-0000-000058810000}"/>
    <cellStyle name="SAPBEXstdDataEmph 25 3 2" xfId="25421" xr:uid="{00000000-0005-0000-0000-000059810000}"/>
    <cellStyle name="SAPBEXstdDataEmph 25 4" xfId="7132" xr:uid="{00000000-0005-0000-0000-00005A810000}"/>
    <cellStyle name="SAPBEXstdDataEmph 25 4 2" xfId="26041" xr:uid="{00000000-0005-0000-0000-00005B810000}"/>
    <cellStyle name="SAPBEXstdDataEmph 25 5" xfId="9527" xr:uid="{00000000-0005-0000-0000-00005C810000}"/>
    <cellStyle name="SAPBEXstdDataEmph 25 5 2" xfId="28436" xr:uid="{00000000-0005-0000-0000-00005D810000}"/>
    <cellStyle name="SAPBEXstdDataEmph 25 6" xfId="9658" xr:uid="{00000000-0005-0000-0000-00005E810000}"/>
    <cellStyle name="SAPBEXstdDataEmph 25 6 2" xfId="28567" xr:uid="{00000000-0005-0000-0000-00005F810000}"/>
    <cellStyle name="SAPBEXstdDataEmph 25 7" xfId="14223" xr:uid="{00000000-0005-0000-0000-000060810000}"/>
    <cellStyle name="SAPBEXstdDataEmph 25 7 2" xfId="33132" xr:uid="{00000000-0005-0000-0000-000061810000}"/>
    <cellStyle name="SAPBEXstdDataEmph 25 8" xfId="14354" xr:uid="{00000000-0005-0000-0000-000062810000}"/>
    <cellStyle name="SAPBEXstdDataEmph 25 8 2" xfId="33263" xr:uid="{00000000-0005-0000-0000-000063810000}"/>
    <cellStyle name="SAPBEXstdDataEmph 25 9" xfId="18913" xr:uid="{00000000-0005-0000-0000-000064810000}"/>
    <cellStyle name="SAPBEXstdDataEmph 26" xfId="1354" xr:uid="{00000000-0005-0000-0000-000065810000}"/>
    <cellStyle name="SAPBEXstdDataEmph 26 2" xfId="3940" xr:uid="{00000000-0005-0000-0000-000066810000}"/>
    <cellStyle name="SAPBEXstdDataEmph 26 2 2" xfId="22849" xr:uid="{00000000-0005-0000-0000-000067810000}"/>
    <cellStyle name="SAPBEXstdDataEmph 26 3" xfId="6060" xr:uid="{00000000-0005-0000-0000-000068810000}"/>
    <cellStyle name="SAPBEXstdDataEmph 26 3 2" xfId="24969" xr:uid="{00000000-0005-0000-0000-000069810000}"/>
    <cellStyle name="SAPBEXstdDataEmph 26 4" xfId="7409" xr:uid="{00000000-0005-0000-0000-00006A810000}"/>
    <cellStyle name="SAPBEXstdDataEmph 26 4 2" xfId="26318" xr:uid="{00000000-0005-0000-0000-00006B810000}"/>
    <cellStyle name="SAPBEXstdDataEmph 26 5" xfId="9716" xr:uid="{00000000-0005-0000-0000-00006C810000}"/>
    <cellStyle name="SAPBEXstdDataEmph 26 5 2" xfId="28625" xr:uid="{00000000-0005-0000-0000-00006D810000}"/>
    <cellStyle name="SAPBEXstdDataEmph 26 6" xfId="12638" xr:uid="{00000000-0005-0000-0000-00006E810000}"/>
    <cellStyle name="SAPBEXstdDataEmph 26 6 2" xfId="31547" xr:uid="{00000000-0005-0000-0000-00006F810000}"/>
    <cellStyle name="SAPBEXstdDataEmph 26 7" xfId="14412" xr:uid="{00000000-0005-0000-0000-000070810000}"/>
    <cellStyle name="SAPBEXstdDataEmph 26 7 2" xfId="33321" xr:uid="{00000000-0005-0000-0000-000071810000}"/>
    <cellStyle name="SAPBEXstdDataEmph 26 8" xfId="17334" xr:uid="{00000000-0005-0000-0000-000072810000}"/>
    <cellStyle name="SAPBEXstdDataEmph 26 8 2" xfId="36243" xr:uid="{00000000-0005-0000-0000-000073810000}"/>
    <cellStyle name="SAPBEXstdDataEmph 26 9" xfId="19078" xr:uid="{00000000-0005-0000-0000-000074810000}"/>
    <cellStyle name="SAPBEXstdDataEmph 27" xfId="1397" xr:uid="{00000000-0005-0000-0000-000075810000}"/>
    <cellStyle name="SAPBEXstdDataEmph 27 2" xfId="3983" xr:uid="{00000000-0005-0000-0000-000076810000}"/>
    <cellStyle name="SAPBEXstdDataEmph 27 2 2" xfId="22892" xr:uid="{00000000-0005-0000-0000-000077810000}"/>
    <cellStyle name="SAPBEXstdDataEmph 27 3" xfId="6227" xr:uid="{00000000-0005-0000-0000-000078810000}"/>
    <cellStyle name="SAPBEXstdDataEmph 27 3 2" xfId="25136" xr:uid="{00000000-0005-0000-0000-000079810000}"/>
    <cellStyle name="SAPBEXstdDataEmph 27 4" xfId="9064" xr:uid="{00000000-0005-0000-0000-00007A810000}"/>
    <cellStyle name="SAPBEXstdDataEmph 27 4 2" xfId="27973" xr:uid="{00000000-0005-0000-0000-00007B810000}"/>
    <cellStyle name="SAPBEXstdDataEmph 27 5" xfId="11536" xr:uid="{00000000-0005-0000-0000-00007C810000}"/>
    <cellStyle name="SAPBEXstdDataEmph 27 5 2" xfId="30445" xr:uid="{00000000-0005-0000-0000-00007D810000}"/>
    <cellStyle name="SAPBEXstdDataEmph 27 6" xfId="13577" xr:uid="{00000000-0005-0000-0000-00007E810000}"/>
    <cellStyle name="SAPBEXstdDataEmph 27 6 2" xfId="32486" xr:uid="{00000000-0005-0000-0000-00007F810000}"/>
    <cellStyle name="SAPBEXstdDataEmph 27 7" xfId="16232" xr:uid="{00000000-0005-0000-0000-000080810000}"/>
    <cellStyle name="SAPBEXstdDataEmph 27 7 2" xfId="35141" xr:uid="{00000000-0005-0000-0000-000081810000}"/>
    <cellStyle name="SAPBEXstdDataEmph 27 8" xfId="18273" xr:uid="{00000000-0005-0000-0000-000082810000}"/>
    <cellStyle name="SAPBEXstdDataEmph 27 8 2" xfId="37182" xr:uid="{00000000-0005-0000-0000-000083810000}"/>
    <cellStyle name="SAPBEXstdDataEmph 27 9" xfId="20739" xr:uid="{00000000-0005-0000-0000-000084810000}"/>
    <cellStyle name="SAPBEXstdDataEmph 28" xfId="1440" xr:uid="{00000000-0005-0000-0000-000085810000}"/>
    <cellStyle name="SAPBEXstdDataEmph 28 2" xfId="4026" xr:uid="{00000000-0005-0000-0000-000086810000}"/>
    <cellStyle name="SAPBEXstdDataEmph 28 2 2" xfId="22935" xr:uid="{00000000-0005-0000-0000-000087810000}"/>
    <cellStyle name="SAPBEXstdDataEmph 28 3" xfId="6685" xr:uid="{00000000-0005-0000-0000-000088810000}"/>
    <cellStyle name="SAPBEXstdDataEmph 28 3 2" xfId="25594" xr:uid="{00000000-0005-0000-0000-000089810000}"/>
    <cellStyle name="SAPBEXstdDataEmph 28 4" xfId="7954" xr:uid="{00000000-0005-0000-0000-00008A810000}"/>
    <cellStyle name="SAPBEXstdDataEmph 28 4 2" xfId="26863" xr:uid="{00000000-0005-0000-0000-00008B810000}"/>
    <cellStyle name="SAPBEXstdDataEmph 28 5" xfId="10313" xr:uid="{00000000-0005-0000-0000-00008C810000}"/>
    <cellStyle name="SAPBEXstdDataEmph 28 5 2" xfId="29222" xr:uid="{00000000-0005-0000-0000-00008D810000}"/>
    <cellStyle name="SAPBEXstdDataEmph 28 6" xfId="12459" xr:uid="{00000000-0005-0000-0000-00008E810000}"/>
    <cellStyle name="SAPBEXstdDataEmph 28 6 2" xfId="31368" xr:uid="{00000000-0005-0000-0000-00008F810000}"/>
    <cellStyle name="SAPBEXstdDataEmph 28 7" xfId="15009" xr:uid="{00000000-0005-0000-0000-000090810000}"/>
    <cellStyle name="SAPBEXstdDataEmph 28 7 2" xfId="33918" xr:uid="{00000000-0005-0000-0000-000091810000}"/>
    <cellStyle name="SAPBEXstdDataEmph 28 8" xfId="17155" xr:uid="{00000000-0005-0000-0000-000092810000}"/>
    <cellStyle name="SAPBEXstdDataEmph 28 8 2" xfId="36064" xr:uid="{00000000-0005-0000-0000-000093810000}"/>
    <cellStyle name="SAPBEXstdDataEmph 28 9" xfId="19625" xr:uid="{00000000-0005-0000-0000-000094810000}"/>
    <cellStyle name="SAPBEXstdDataEmph 29" xfId="1483" xr:uid="{00000000-0005-0000-0000-000095810000}"/>
    <cellStyle name="SAPBEXstdDataEmph 29 2" xfId="4069" xr:uid="{00000000-0005-0000-0000-000096810000}"/>
    <cellStyle name="SAPBEXstdDataEmph 29 2 2" xfId="22978" xr:uid="{00000000-0005-0000-0000-000097810000}"/>
    <cellStyle name="SAPBEXstdDataEmph 29 3" xfId="6247" xr:uid="{00000000-0005-0000-0000-000098810000}"/>
    <cellStyle name="SAPBEXstdDataEmph 29 3 2" xfId="25156" xr:uid="{00000000-0005-0000-0000-000099810000}"/>
    <cellStyle name="SAPBEXstdDataEmph 29 4" xfId="8774" xr:uid="{00000000-0005-0000-0000-00009A810000}"/>
    <cellStyle name="SAPBEXstdDataEmph 29 4 2" xfId="27683" xr:uid="{00000000-0005-0000-0000-00009B810000}"/>
    <cellStyle name="SAPBEXstdDataEmph 29 5" xfId="11213" xr:uid="{00000000-0005-0000-0000-00009C810000}"/>
    <cellStyle name="SAPBEXstdDataEmph 29 5 2" xfId="30122" xr:uid="{00000000-0005-0000-0000-00009D810000}"/>
    <cellStyle name="SAPBEXstdDataEmph 29 6" xfId="12220" xr:uid="{00000000-0005-0000-0000-00009E810000}"/>
    <cellStyle name="SAPBEXstdDataEmph 29 6 2" xfId="31129" xr:uid="{00000000-0005-0000-0000-00009F810000}"/>
    <cellStyle name="SAPBEXstdDataEmph 29 7" xfId="15909" xr:uid="{00000000-0005-0000-0000-0000A0810000}"/>
    <cellStyle name="SAPBEXstdDataEmph 29 7 2" xfId="34818" xr:uid="{00000000-0005-0000-0000-0000A1810000}"/>
    <cellStyle name="SAPBEXstdDataEmph 29 8" xfId="16916" xr:uid="{00000000-0005-0000-0000-0000A2810000}"/>
    <cellStyle name="SAPBEXstdDataEmph 29 8 2" xfId="35825" xr:uid="{00000000-0005-0000-0000-0000A3810000}"/>
    <cellStyle name="SAPBEXstdDataEmph 29 9" xfId="20448" xr:uid="{00000000-0005-0000-0000-0000A4810000}"/>
    <cellStyle name="SAPBEXstdDataEmph 3" xfId="257" xr:uid="{00000000-0005-0000-0000-0000A5810000}"/>
    <cellStyle name="SAPBEXstdDataEmph 3 2" xfId="2843" xr:uid="{00000000-0005-0000-0000-0000A6810000}"/>
    <cellStyle name="SAPBEXstdDataEmph 3 2 2" xfId="21752" xr:uid="{00000000-0005-0000-0000-0000A7810000}"/>
    <cellStyle name="SAPBEXstdDataEmph 3 3" xfId="6276" xr:uid="{00000000-0005-0000-0000-0000A8810000}"/>
    <cellStyle name="SAPBEXstdDataEmph 3 3 2" xfId="25185" xr:uid="{00000000-0005-0000-0000-0000A9810000}"/>
    <cellStyle name="SAPBEXstdDataEmph 3 4" xfId="8706" xr:uid="{00000000-0005-0000-0000-0000AA810000}"/>
    <cellStyle name="SAPBEXstdDataEmph 3 4 2" xfId="27615" xr:uid="{00000000-0005-0000-0000-0000AB810000}"/>
    <cellStyle name="SAPBEXstdDataEmph 3 5" xfId="11139" xr:uid="{00000000-0005-0000-0000-0000AC810000}"/>
    <cellStyle name="SAPBEXstdDataEmph 3 5 2" xfId="30048" xr:uid="{00000000-0005-0000-0000-0000AD810000}"/>
    <cellStyle name="SAPBEXstdDataEmph 3 6" xfId="13687" xr:uid="{00000000-0005-0000-0000-0000AE810000}"/>
    <cellStyle name="SAPBEXstdDataEmph 3 6 2" xfId="32596" xr:uid="{00000000-0005-0000-0000-0000AF810000}"/>
    <cellStyle name="SAPBEXstdDataEmph 3 7" xfId="15835" xr:uid="{00000000-0005-0000-0000-0000B0810000}"/>
    <cellStyle name="SAPBEXstdDataEmph 3 7 2" xfId="34744" xr:uid="{00000000-0005-0000-0000-0000B1810000}"/>
    <cellStyle name="SAPBEXstdDataEmph 3 8" xfId="18383" xr:uid="{00000000-0005-0000-0000-0000B2810000}"/>
    <cellStyle name="SAPBEXstdDataEmph 3 8 2" xfId="37292" xr:uid="{00000000-0005-0000-0000-0000B3810000}"/>
    <cellStyle name="SAPBEXstdDataEmph 3 9" xfId="20380" xr:uid="{00000000-0005-0000-0000-0000B4810000}"/>
    <cellStyle name="SAPBEXstdDataEmph 30" xfId="1526" xr:uid="{00000000-0005-0000-0000-0000B5810000}"/>
    <cellStyle name="SAPBEXstdDataEmph 30 2" xfId="4112" xr:uid="{00000000-0005-0000-0000-0000B6810000}"/>
    <cellStyle name="SAPBEXstdDataEmph 30 2 2" xfId="23021" xr:uid="{00000000-0005-0000-0000-0000B7810000}"/>
    <cellStyle name="SAPBEXstdDataEmph 30 3" xfId="6316" xr:uid="{00000000-0005-0000-0000-0000B8810000}"/>
    <cellStyle name="SAPBEXstdDataEmph 30 3 2" xfId="25225" xr:uid="{00000000-0005-0000-0000-0000B9810000}"/>
    <cellStyle name="SAPBEXstdDataEmph 30 4" xfId="5455" xr:uid="{00000000-0005-0000-0000-0000BA810000}"/>
    <cellStyle name="SAPBEXstdDataEmph 30 4 2" xfId="24364" xr:uid="{00000000-0005-0000-0000-0000BB810000}"/>
    <cellStyle name="SAPBEXstdDataEmph 30 5" xfId="11968" xr:uid="{00000000-0005-0000-0000-0000BC810000}"/>
    <cellStyle name="SAPBEXstdDataEmph 30 5 2" xfId="30877" xr:uid="{00000000-0005-0000-0000-0000BD810000}"/>
    <cellStyle name="SAPBEXstdDataEmph 30 6" xfId="12468" xr:uid="{00000000-0005-0000-0000-0000BE810000}"/>
    <cellStyle name="SAPBEXstdDataEmph 30 6 2" xfId="31377" xr:uid="{00000000-0005-0000-0000-0000BF810000}"/>
    <cellStyle name="SAPBEXstdDataEmph 30 7" xfId="16664" xr:uid="{00000000-0005-0000-0000-0000C0810000}"/>
    <cellStyle name="SAPBEXstdDataEmph 30 7 2" xfId="35573" xr:uid="{00000000-0005-0000-0000-0000C1810000}"/>
    <cellStyle name="SAPBEXstdDataEmph 30 8" xfId="17164" xr:uid="{00000000-0005-0000-0000-0000C2810000}"/>
    <cellStyle name="SAPBEXstdDataEmph 30 8 2" xfId="36073" xr:uid="{00000000-0005-0000-0000-0000C3810000}"/>
    <cellStyle name="SAPBEXstdDataEmph 30 9" xfId="21152" xr:uid="{00000000-0005-0000-0000-0000C4810000}"/>
    <cellStyle name="SAPBEXstdDataEmph 31" xfId="1569" xr:uid="{00000000-0005-0000-0000-0000C5810000}"/>
    <cellStyle name="SAPBEXstdDataEmph 31 2" xfId="4155" xr:uid="{00000000-0005-0000-0000-0000C6810000}"/>
    <cellStyle name="SAPBEXstdDataEmph 31 2 2" xfId="23064" xr:uid="{00000000-0005-0000-0000-0000C7810000}"/>
    <cellStyle name="SAPBEXstdDataEmph 31 3" xfId="5979" xr:uid="{00000000-0005-0000-0000-0000C8810000}"/>
    <cellStyle name="SAPBEXstdDataEmph 31 3 2" xfId="24888" xr:uid="{00000000-0005-0000-0000-0000C9810000}"/>
    <cellStyle name="SAPBEXstdDataEmph 31 4" xfId="4938" xr:uid="{00000000-0005-0000-0000-0000CA810000}"/>
    <cellStyle name="SAPBEXstdDataEmph 31 4 2" xfId="23847" xr:uid="{00000000-0005-0000-0000-0000CB810000}"/>
    <cellStyle name="SAPBEXstdDataEmph 31 5" xfId="11938" xr:uid="{00000000-0005-0000-0000-0000CC810000}"/>
    <cellStyle name="SAPBEXstdDataEmph 31 5 2" xfId="30847" xr:uid="{00000000-0005-0000-0000-0000CD810000}"/>
    <cellStyle name="SAPBEXstdDataEmph 31 6" xfId="13504" xr:uid="{00000000-0005-0000-0000-0000CE810000}"/>
    <cellStyle name="SAPBEXstdDataEmph 31 6 2" xfId="32413" xr:uid="{00000000-0005-0000-0000-0000CF810000}"/>
    <cellStyle name="SAPBEXstdDataEmph 31 7" xfId="16634" xr:uid="{00000000-0005-0000-0000-0000D0810000}"/>
    <cellStyle name="SAPBEXstdDataEmph 31 7 2" xfId="35543" xr:uid="{00000000-0005-0000-0000-0000D1810000}"/>
    <cellStyle name="SAPBEXstdDataEmph 31 8" xfId="18200" xr:uid="{00000000-0005-0000-0000-0000D2810000}"/>
    <cellStyle name="SAPBEXstdDataEmph 31 8 2" xfId="37109" xr:uid="{00000000-0005-0000-0000-0000D3810000}"/>
    <cellStyle name="SAPBEXstdDataEmph 31 9" xfId="21122" xr:uid="{00000000-0005-0000-0000-0000D4810000}"/>
    <cellStyle name="SAPBEXstdDataEmph 32" xfId="1628" xr:uid="{00000000-0005-0000-0000-0000D5810000}"/>
    <cellStyle name="SAPBEXstdDataEmph 32 2" xfId="4214" xr:uid="{00000000-0005-0000-0000-0000D6810000}"/>
    <cellStyle name="SAPBEXstdDataEmph 32 2 2" xfId="23123" xr:uid="{00000000-0005-0000-0000-0000D7810000}"/>
    <cellStyle name="SAPBEXstdDataEmph 32 3" xfId="7388" xr:uid="{00000000-0005-0000-0000-0000D8810000}"/>
    <cellStyle name="SAPBEXstdDataEmph 32 3 2" xfId="26297" xr:uid="{00000000-0005-0000-0000-0000D9810000}"/>
    <cellStyle name="SAPBEXstdDataEmph 32 4" xfId="7671" xr:uid="{00000000-0005-0000-0000-0000DA810000}"/>
    <cellStyle name="SAPBEXstdDataEmph 32 4 2" xfId="26580" xr:uid="{00000000-0005-0000-0000-0000DB810000}"/>
    <cellStyle name="SAPBEXstdDataEmph 32 5" xfId="10009" xr:uid="{00000000-0005-0000-0000-0000DC810000}"/>
    <cellStyle name="SAPBEXstdDataEmph 32 5 2" xfId="28918" xr:uid="{00000000-0005-0000-0000-0000DD810000}"/>
    <cellStyle name="SAPBEXstdDataEmph 32 6" xfId="12138" xr:uid="{00000000-0005-0000-0000-0000DE810000}"/>
    <cellStyle name="SAPBEXstdDataEmph 32 6 2" xfId="31047" xr:uid="{00000000-0005-0000-0000-0000DF810000}"/>
    <cellStyle name="SAPBEXstdDataEmph 32 7" xfId="14705" xr:uid="{00000000-0005-0000-0000-0000E0810000}"/>
    <cellStyle name="SAPBEXstdDataEmph 32 7 2" xfId="33614" xr:uid="{00000000-0005-0000-0000-0000E1810000}"/>
    <cellStyle name="SAPBEXstdDataEmph 32 8" xfId="16834" xr:uid="{00000000-0005-0000-0000-0000E2810000}"/>
    <cellStyle name="SAPBEXstdDataEmph 32 8 2" xfId="35743" xr:uid="{00000000-0005-0000-0000-0000E3810000}"/>
    <cellStyle name="SAPBEXstdDataEmph 32 9" xfId="19342" xr:uid="{00000000-0005-0000-0000-0000E4810000}"/>
    <cellStyle name="SAPBEXstdDataEmph 33" xfId="1655" xr:uid="{00000000-0005-0000-0000-0000E5810000}"/>
    <cellStyle name="SAPBEXstdDataEmph 33 2" xfId="4241" xr:uid="{00000000-0005-0000-0000-0000E6810000}"/>
    <cellStyle name="SAPBEXstdDataEmph 33 2 2" xfId="23150" xr:uid="{00000000-0005-0000-0000-0000E7810000}"/>
    <cellStyle name="SAPBEXstdDataEmph 33 3" xfId="6291" xr:uid="{00000000-0005-0000-0000-0000E8810000}"/>
    <cellStyle name="SAPBEXstdDataEmph 33 3 2" xfId="25200" xr:uid="{00000000-0005-0000-0000-0000E9810000}"/>
    <cellStyle name="SAPBEXstdDataEmph 33 4" xfId="7747" xr:uid="{00000000-0005-0000-0000-0000EA810000}"/>
    <cellStyle name="SAPBEXstdDataEmph 33 4 2" xfId="26656" xr:uid="{00000000-0005-0000-0000-0000EB810000}"/>
    <cellStyle name="SAPBEXstdDataEmph 33 5" xfId="10094" xr:uid="{00000000-0005-0000-0000-0000EC810000}"/>
    <cellStyle name="SAPBEXstdDataEmph 33 5 2" xfId="29003" xr:uid="{00000000-0005-0000-0000-0000ED810000}"/>
    <cellStyle name="SAPBEXstdDataEmph 33 6" xfId="13526" xr:uid="{00000000-0005-0000-0000-0000EE810000}"/>
    <cellStyle name="SAPBEXstdDataEmph 33 6 2" xfId="32435" xr:uid="{00000000-0005-0000-0000-0000EF810000}"/>
    <cellStyle name="SAPBEXstdDataEmph 33 7" xfId="14790" xr:uid="{00000000-0005-0000-0000-0000F0810000}"/>
    <cellStyle name="SAPBEXstdDataEmph 33 7 2" xfId="33699" xr:uid="{00000000-0005-0000-0000-0000F1810000}"/>
    <cellStyle name="SAPBEXstdDataEmph 33 8" xfId="18222" xr:uid="{00000000-0005-0000-0000-0000F2810000}"/>
    <cellStyle name="SAPBEXstdDataEmph 33 8 2" xfId="37131" xr:uid="{00000000-0005-0000-0000-0000F3810000}"/>
    <cellStyle name="SAPBEXstdDataEmph 33 9" xfId="19420" xr:uid="{00000000-0005-0000-0000-0000F4810000}"/>
    <cellStyle name="SAPBEXstdDataEmph 34" xfId="1698" xr:uid="{00000000-0005-0000-0000-0000F5810000}"/>
    <cellStyle name="SAPBEXstdDataEmph 34 2" xfId="4284" xr:uid="{00000000-0005-0000-0000-0000F6810000}"/>
    <cellStyle name="SAPBEXstdDataEmph 34 2 2" xfId="23193" xr:uid="{00000000-0005-0000-0000-0000F7810000}"/>
    <cellStyle name="SAPBEXstdDataEmph 34 3" xfId="5981" xr:uid="{00000000-0005-0000-0000-0000F8810000}"/>
    <cellStyle name="SAPBEXstdDataEmph 34 3 2" xfId="24890" xr:uid="{00000000-0005-0000-0000-0000F9810000}"/>
    <cellStyle name="SAPBEXstdDataEmph 34 4" xfId="8750" xr:uid="{00000000-0005-0000-0000-0000FA810000}"/>
    <cellStyle name="SAPBEXstdDataEmph 34 4 2" xfId="27659" xr:uid="{00000000-0005-0000-0000-0000FB810000}"/>
    <cellStyle name="SAPBEXstdDataEmph 34 5" xfId="10013" xr:uid="{00000000-0005-0000-0000-0000FC810000}"/>
    <cellStyle name="SAPBEXstdDataEmph 34 5 2" xfId="28922" xr:uid="{00000000-0005-0000-0000-0000FD810000}"/>
    <cellStyle name="SAPBEXstdDataEmph 34 6" xfId="14089" xr:uid="{00000000-0005-0000-0000-0000FE810000}"/>
    <cellStyle name="SAPBEXstdDataEmph 34 6 2" xfId="32998" xr:uid="{00000000-0005-0000-0000-0000FF810000}"/>
    <cellStyle name="SAPBEXstdDataEmph 34 7" xfId="14709" xr:uid="{00000000-0005-0000-0000-000000820000}"/>
    <cellStyle name="SAPBEXstdDataEmph 34 7 2" xfId="33618" xr:uid="{00000000-0005-0000-0000-000001820000}"/>
    <cellStyle name="SAPBEXstdDataEmph 34 8" xfId="18785" xr:uid="{00000000-0005-0000-0000-000002820000}"/>
    <cellStyle name="SAPBEXstdDataEmph 34 8 2" xfId="37694" xr:uid="{00000000-0005-0000-0000-000003820000}"/>
    <cellStyle name="SAPBEXstdDataEmph 34 9" xfId="19344" xr:uid="{00000000-0005-0000-0000-000004820000}"/>
    <cellStyle name="SAPBEXstdDataEmph 35" xfId="1741" xr:uid="{00000000-0005-0000-0000-000005820000}"/>
    <cellStyle name="SAPBEXstdDataEmph 35 2" xfId="4327" xr:uid="{00000000-0005-0000-0000-000006820000}"/>
    <cellStyle name="SAPBEXstdDataEmph 35 2 2" xfId="23236" xr:uid="{00000000-0005-0000-0000-000007820000}"/>
    <cellStyle name="SAPBEXstdDataEmph 35 3" xfId="5534" xr:uid="{00000000-0005-0000-0000-000008820000}"/>
    <cellStyle name="SAPBEXstdDataEmph 35 3 2" xfId="24443" xr:uid="{00000000-0005-0000-0000-000009820000}"/>
    <cellStyle name="SAPBEXstdDataEmph 35 4" xfId="7572" xr:uid="{00000000-0005-0000-0000-00000A820000}"/>
    <cellStyle name="SAPBEXstdDataEmph 35 4 2" xfId="26481" xr:uid="{00000000-0005-0000-0000-00000B820000}"/>
    <cellStyle name="SAPBEXstdDataEmph 35 5" xfId="9896" xr:uid="{00000000-0005-0000-0000-00000C820000}"/>
    <cellStyle name="SAPBEXstdDataEmph 35 5 2" xfId="28805" xr:uid="{00000000-0005-0000-0000-00000D820000}"/>
    <cellStyle name="SAPBEXstdDataEmph 35 6" xfId="13458" xr:uid="{00000000-0005-0000-0000-00000E820000}"/>
    <cellStyle name="SAPBEXstdDataEmph 35 6 2" xfId="32367" xr:uid="{00000000-0005-0000-0000-00000F820000}"/>
    <cellStyle name="SAPBEXstdDataEmph 35 7" xfId="14592" xr:uid="{00000000-0005-0000-0000-000010820000}"/>
    <cellStyle name="SAPBEXstdDataEmph 35 7 2" xfId="33501" xr:uid="{00000000-0005-0000-0000-000011820000}"/>
    <cellStyle name="SAPBEXstdDataEmph 35 8" xfId="18154" xr:uid="{00000000-0005-0000-0000-000012820000}"/>
    <cellStyle name="SAPBEXstdDataEmph 35 8 2" xfId="37063" xr:uid="{00000000-0005-0000-0000-000013820000}"/>
    <cellStyle name="SAPBEXstdDataEmph 35 9" xfId="19243" xr:uid="{00000000-0005-0000-0000-000014820000}"/>
    <cellStyle name="SAPBEXstdDataEmph 36" xfId="1784" xr:uid="{00000000-0005-0000-0000-000015820000}"/>
    <cellStyle name="SAPBEXstdDataEmph 36 2" xfId="4370" xr:uid="{00000000-0005-0000-0000-000016820000}"/>
    <cellStyle name="SAPBEXstdDataEmph 36 2 2" xfId="23279" xr:uid="{00000000-0005-0000-0000-000017820000}"/>
    <cellStyle name="SAPBEXstdDataEmph 36 3" xfId="6535" xr:uid="{00000000-0005-0000-0000-000018820000}"/>
    <cellStyle name="SAPBEXstdDataEmph 36 3 2" xfId="25444" xr:uid="{00000000-0005-0000-0000-000019820000}"/>
    <cellStyle name="SAPBEXstdDataEmph 36 4" xfId="8095" xr:uid="{00000000-0005-0000-0000-00001A820000}"/>
    <cellStyle name="SAPBEXstdDataEmph 36 4 2" xfId="27004" xr:uid="{00000000-0005-0000-0000-00001B820000}"/>
    <cellStyle name="SAPBEXstdDataEmph 36 5" xfId="10465" xr:uid="{00000000-0005-0000-0000-00001C820000}"/>
    <cellStyle name="SAPBEXstdDataEmph 36 5 2" xfId="29374" xr:uid="{00000000-0005-0000-0000-00001D820000}"/>
    <cellStyle name="SAPBEXstdDataEmph 36 6" xfId="13201" xr:uid="{00000000-0005-0000-0000-00001E820000}"/>
    <cellStyle name="SAPBEXstdDataEmph 36 6 2" xfId="32110" xr:uid="{00000000-0005-0000-0000-00001F820000}"/>
    <cellStyle name="SAPBEXstdDataEmph 36 7" xfId="15161" xr:uid="{00000000-0005-0000-0000-000020820000}"/>
    <cellStyle name="SAPBEXstdDataEmph 36 7 2" xfId="34070" xr:uid="{00000000-0005-0000-0000-000021820000}"/>
    <cellStyle name="SAPBEXstdDataEmph 36 8" xfId="17897" xr:uid="{00000000-0005-0000-0000-000022820000}"/>
    <cellStyle name="SAPBEXstdDataEmph 36 8 2" xfId="36806" xr:uid="{00000000-0005-0000-0000-000023820000}"/>
    <cellStyle name="SAPBEXstdDataEmph 36 9" xfId="19766" xr:uid="{00000000-0005-0000-0000-000024820000}"/>
    <cellStyle name="SAPBEXstdDataEmph 37" xfId="1826" xr:uid="{00000000-0005-0000-0000-000025820000}"/>
    <cellStyle name="SAPBEXstdDataEmph 37 2" xfId="4412" xr:uid="{00000000-0005-0000-0000-000026820000}"/>
    <cellStyle name="SAPBEXstdDataEmph 37 2 2" xfId="23321" xr:uid="{00000000-0005-0000-0000-000027820000}"/>
    <cellStyle name="SAPBEXstdDataEmph 37 3" xfId="5504" xr:uid="{00000000-0005-0000-0000-000028820000}"/>
    <cellStyle name="SAPBEXstdDataEmph 37 3 2" xfId="24413" xr:uid="{00000000-0005-0000-0000-000029820000}"/>
    <cellStyle name="SAPBEXstdDataEmph 37 4" xfId="8707" xr:uid="{00000000-0005-0000-0000-00002A820000}"/>
    <cellStyle name="SAPBEXstdDataEmph 37 4 2" xfId="27616" xr:uid="{00000000-0005-0000-0000-00002B820000}"/>
    <cellStyle name="SAPBEXstdDataEmph 37 5" xfId="11141" xr:uid="{00000000-0005-0000-0000-00002C820000}"/>
    <cellStyle name="SAPBEXstdDataEmph 37 5 2" xfId="30050" xr:uid="{00000000-0005-0000-0000-00002D820000}"/>
    <cellStyle name="SAPBEXstdDataEmph 37 6" xfId="12653" xr:uid="{00000000-0005-0000-0000-00002E820000}"/>
    <cellStyle name="SAPBEXstdDataEmph 37 6 2" xfId="31562" xr:uid="{00000000-0005-0000-0000-00002F820000}"/>
    <cellStyle name="SAPBEXstdDataEmph 37 7" xfId="15837" xr:uid="{00000000-0005-0000-0000-000030820000}"/>
    <cellStyle name="SAPBEXstdDataEmph 37 7 2" xfId="34746" xr:uid="{00000000-0005-0000-0000-000031820000}"/>
    <cellStyle name="SAPBEXstdDataEmph 37 8" xfId="17349" xr:uid="{00000000-0005-0000-0000-000032820000}"/>
    <cellStyle name="SAPBEXstdDataEmph 37 8 2" xfId="36258" xr:uid="{00000000-0005-0000-0000-000033820000}"/>
    <cellStyle name="SAPBEXstdDataEmph 37 9" xfId="20381" xr:uid="{00000000-0005-0000-0000-000034820000}"/>
    <cellStyle name="SAPBEXstdDataEmph 38" xfId="1894" xr:uid="{00000000-0005-0000-0000-000035820000}"/>
    <cellStyle name="SAPBEXstdDataEmph 38 2" xfId="4480" xr:uid="{00000000-0005-0000-0000-000036820000}"/>
    <cellStyle name="SAPBEXstdDataEmph 38 2 2" xfId="23389" xr:uid="{00000000-0005-0000-0000-000037820000}"/>
    <cellStyle name="SAPBEXstdDataEmph 38 3" xfId="5528" xr:uid="{00000000-0005-0000-0000-000038820000}"/>
    <cellStyle name="SAPBEXstdDataEmph 38 3 2" xfId="24437" xr:uid="{00000000-0005-0000-0000-000039820000}"/>
    <cellStyle name="SAPBEXstdDataEmph 38 4" xfId="7710" xr:uid="{00000000-0005-0000-0000-00003A820000}"/>
    <cellStyle name="SAPBEXstdDataEmph 38 4 2" xfId="26619" xr:uid="{00000000-0005-0000-0000-00003B820000}"/>
    <cellStyle name="SAPBEXstdDataEmph 38 5" xfId="9493" xr:uid="{00000000-0005-0000-0000-00003C820000}"/>
    <cellStyle name="SAPBEXstdDataEmph 38 5 2" xfId="28402" xr:uid="{00000000-0005-0000-0000-00003D820000}"/>
    <cellStyle name="SAPBEXstdDataEmph 38 6" xfId="11214" xr:uid="{00000000-0005-0000-0000-00003E820000}"/>
    <cellStyle name="SAPBEXstdDataEmph 38 6 2" xfId="30123" xr:uid="{00000000-0005-0000-0000-00003F820000}"/>
    <cellStyle name="SAPBEXstdDataEmph 38 7" xfId="14189" xr:uid="{00000000-0005-0000-0000-000040820000}"/>
    <cellStyle name="SAPBEXstdDataEmph 38 7 2" xfId="33098" xr:uid="{00000000-0005-0000-0000-000041820000}"/>
    <cellStyle name="SAPBEXstdDataEmph 38 8" xfId="15910" xr:uid="{00000000-0005-0000-0000-000042820000}"/>
    <cellStyle name="SAPBEXstdDataEmph 38 8 2" xfId="34819" xr:uid="{00000000-0005-0000-0000-000043820000}"/>
    <cellStyle name="SAPBEXstdDataEmph 38 9" xfId="18883" xr:uid="{00000000-0005-0000-0000-000044820000}"/>
    <cellStyle name="SAPBEXstdDataEmph 39" xfId="1931" xr:uid="{00000000-0005-0000-0000-000045820000}"/>
    <cellStyle name="SAPBEXstdDataEmph 39 2" xfId="4517" xr:uid="{00000000-0005-0000-0000-000046820000}"/>
    <cellStyle name="SAPBEXstdDataEmph 39 2 2" xfId="23426" xr:uid="{00000000-0005-0000-0000-000047820000}"/>
    <cellStyle name="SAPBEXstdDataEmph 39 3" xfId="6922" xr:uid="{00000000-0005-0000-0000-000048820000}"/>
    <cellStyle name="SAPBEXstdDataEmph 39 3 2" xfId="25831" xr:uid="{00000000-0005-0000-0000-000049820000}"/>
    <cellStyle name="SAPBEXstdDataEmph 39 4" xfId="8108" xr:uid="{00000000-0005-0000-0000-00004A820000}"/>
    <cellStyle name="SAPBEXstdDataEmph 39 4 2" xfId="27017" xr:uid="{00000000-0005-0000-0000-00004B820000}"/>
    <cellStyle name="SAPBEXstdDataEmph 39 5" xfId="10479" xr:uid="{00000000-0005-0000-0000-00004C820000}"/>
    <cellStyle name="SAPBEXstdDataEmph 39 5 2" xfId="29388" xr:uid="{00000000-0005-0000-0000-00004D820000}"/>
    <cellStyle name="SAPBEXstdDataEmph 39 6" xfId="13156" xr:uid="{00000000-0005-0000-0000-00004E820000}"/>
    <cellStyle name="SAPBEXstdDataEmph 39 6 2" xfId="32065" xr:uid="{00000000-0005-0000-0000-00004F820000}"/>
    <cellStyle name="SAPBEXstdDataEmph 39 7" xfId="15175" xr:uid="{00000000-0005-0000-0000-000050820000}"/>
    <cellStyle name="SAPBEXstdDataEmph 39 7 2" xfId="34084" xr:uid="{00000000-0005-0000-0000-000051820000}"/>
    <cellStyle name="SAPBEXstdDataEmph 39 8" xfId="17852" xr:uid="{00000000-0005-0000-0000-000052820000}"/>
    <cellStyle name="SAPBEXstdDataEmph 39 8 2" xfId="36761" xr:uid="{00000000-0005-0000-0000-000053820000}"/>
    <cellStyle name="SAPBEXstdDataEmph 39 9" xfId="19779" xr:uid="{00000000-0005-0000-0000-000054820000}"/>
    <cellStyle name="SAPBEXstdDataEmph 4" xfId="300" xr:uid="{00000000-0005-0000-0000-000055820000}"/>
    <cellStyle name="SAPBEXstdDataEmph 4 2" xfId="2886" xr:uid="{00000000-0005-0000-0000-000056820000}"/>
    <cellStyle name="SAPBEXstdDataEmph 4 2 2" xfId="21795" xr:uid="{00000000-0005-0000-0000-000057820000}"/>
    <cellStyle name="SAPBEXstdDataEmph 4 3" xfId="7069" xr:uid="{00000000-0005-0000-0000-000058820000}"/>
    <cellStyle name="SAPBEXstdDataEmph 4 3 2" xfId="25978" xr:uid="{00000000-0005-0000-0000-000059820000}"/>
    <cellStyle name="SAPBEXstdDataEmph 4 4" xfId="8237" xr:uid="{00000000-0005-0000-0000-00005A820000}"/>
    <cellStyle name="SAPBEXstdDataEmph 4 4 2" xfId="27146" xr:uid="{00000000-0005-0000-0000-00005B820000}"/>
    <cellStyle name="SAPBEXstdDataEmph 4 5" xfId="10626" xr:uid="{00000000-0005-0000-0000-00005C820000}"/>
    <cellStyle name="SAPBEXstdDataEmph 4 5 2" xfId="29535" xr:uid="{00000000-0005-0000-0000-00005D820000}"/>
    <cellStyle name="SAPBEXstdDataEmph 4 6" xfId="13693" xr:uid="{00000000-0005-0000-0000-00005E820000}"/>
    <cellStyle name="SAPBEXstdDataEmph 4 6 2" xfId="32602" xr:uid="{00000000-0005-0000-0000-00005F820000}"/>
    <cellStyle name="SAPBEXstdDataEmph 4 7" xfId="15322" xr:uid="{00000000-0005-0000-0000-000060820000}"/>
    <cellStyle name="SAPBEXstdDataEmph 4 7 2" xfId="34231" xr:uid="{00000000-0005-0000-0000-000061820000}"/>
    <cellStyle name="SAPBEXstdDataEmph 4 8" xfId="18389" xr:uid="{00000000-0005-0000-0000-000062820000}"/>
    <cellStyle name="SAPBEXstdDataEmph 4 8 2" xfId="37298" xr:uid="{00000000-0005-0000-0000-000063820000}"/>
    <cellStyle name="SAPBEXstdDataEmph 4 9" xfId="19910" xr:uid="{00000000-0005-0000-0000-000064820000}"/>
    <cellStyle name="SAPBEXstdDataEmph 40" xfId="1974" xr:uid="{00000000-0005-0000-0000-000065820000}"/>
    <cellStyle name="SAPBEXstdDataEmph 40 2" xfId="4560" xr:uid="{00000000-0005-0000-0000-000066820000}"/>
    <cellStyle name="SAPBEXstdDataEmph 40 2 2" xfId="23469" xr:uid="{00000000-0005-0000-0000-000067820000}"/>
    <cellStyle name="SAPBEXstdDataEmph 40 3" xfId="6950" xr:uid="{00000000-0005-0000-0000-000068820000}"/>
    <cellStyle name="SAPBEXstdDataEmph 40 3 2" xfId="25859" xr:uid="{00000000-0005-0000-0000-000069820000}"/>
    <cellStyle name="SAPBEXstdDataEmph 40 4" xfId="8953" xr:uid="{00000000-0005-0000-0000-00006A820000}"/>
    <cellStyle name="SAPBEXstdDataEmph 40 4 2" xfId="27862" xr:uid="{00000000-0005-0000-0000-00006B820000}"/>
    <cellStyle name="SAPBEXstdDataEmph 40 5" xfId="11410" xr:uid="{00000000-0005-0000-0000-00006C820000}"/>
    <cellStyle name="SAPBEXstdDataEmph 40 5 2" xfId="30319" xr:uid="{00000000-0005-0000-0000-00006D820000}"/>
    <cellStyle name="SAPBEXstdDataEmph 40 6" xfId="10634" xr:uid="{00000000-0005-0000-0000-00006E820000}"/>
    <cellStyle name="SAPBEXstdDataEmph 40 6 2" xfId="29543" xr:uid="{00000000-0005-0000-0000-00006F820000}"/>
    <cellStyle name="SAPBEXstdDataEmph 40 7" xfId="16106" xr:uid="{00000000-0005-0000-0000-000070820000}"/>
    <cellStyle name="SAPBEXstdDataEmph 40 7 2" xfId="35015" xr:uid="{00000000-0005-0000-0000-000071820000}"/>
    <cellStyle name="SAPBEXstdDataEmph 40 8" xfId="15330" xr:uid="{00000000-0005-0000-0000-000072820000}"/>
    <cellStyle name="SAPBEXstdDataEmph 40 8 2" xfId="34239" xr:uid="{00000000-0005-0000-0000-000073820000}"/>
    <cellStyle name="SAPBEXstdDataEmph 40 9" xfId="20628" xr:uid="{00000000-0005-0000-0000-000074820000}"/>
    <cellStyle name="SAPBEXstdDataEmph 41" xfId="2029" xr:uid="{00000000-0005-0000-0000-000075820000}"/>
    <cellStyle name="SAPBEXstdDataEmph 41 2" xfId="4615" xr:uid="{00000000-0005-0000-0000-000076820000}"/>
    <cellStyle name="SAPBEXstdDataEmph 41 2 2" xfId="23524" xr:uid="{00000000-0005-0000-0000-000077820000}"/>
    <cellStyle name="SAPBEXstdDataEmph 41 3" xfId="7015" xr:uid="{00000000-0005-0000-0000-000078820000}"/>
    <cellStyle name="SAPBEXstdDataEmph 41 3 2" xfId="25924" xr:uid="{00000000-0005-0000-0000-000079820000}"/>
    <cellStyle name="SAPBEXstdDataEmph 41 4" xfId="8942" xr:uid="{00000000-0005-0000-0000-00007A820000}"/>
    <cellStyle name="SAPBEXstdDataEmph 41 4 2" xfId="27851" xr:uid="{00000000-0005-0000-0000-00007B820000}"/>
    <cellStyle name="SAPBEXstdDataEmph 41 5" xfId="11396" xr:uid="{00000000-0005-0000-0000-00007C820000}"/>
    <cellStyle name="SAPBEXstdDataEmph 41 5 2" xfId="30305" xr:uid="{00000000-0005-0000-0000-00007D820000}"/>
    <cellStyle name="SAPBEXstdDataEmph 41 6" xfId="12647" xr:uid="{00000000-0005-0000-0000-00007E820000}"/>
    <cellStyle name="SAPBEXstdDataEmph 41 6 2" xfId="31556" xr:uid="{00000000-0005-0000-0000-00007F820000}"/>
    <cellStyle name="SAPBEXstdDataEmph 41 7" xfId="16092" xr:uid="{00000000-0005-0000-0000-000080820000}"/>
    <cellStyle name="SAPBEXstdDataEmph 41 7 2" xfId="35001" xr:uid="{00000000-0005-0000-0000-000081820000}"/>
    <cellStyle name="SAPBEXstdDataEmph 41 8" xfId="17343" xr:uid="{00000000-0005-0000-0000-000082820000}"/>
    <cellStyle name="SAPBEXstdDataEmph 41 8 2" xfId="36252" xr:uid="{00000000-0005-0000-0000-000083820000}"/>
    <cellStyle name="SAPBEXstdDataEmph 41 9" xfId="20616" xr:uid="{00000000-0005-0000-0000-000084820000}"/>
    <cellStyle name="SAPBEXstdDataEmph 42" xfId="2054" xr:uid="{00000000-0005-0000-0000-000085820000}"/>
    <cellStyle name="SAPBEXstdDataEmph 42 2" xfId="4640" xr:uid="{00000000-0005-0000-0000-000086820000}"/>
    <cellStyle name="SAPBEXstdDataEmph 42 2 2" xfId="23549" xr:uid="{00000000-0005-0000-0000-000087820000}"/>
    <cellStyle name="SAPBEXstdDataEmph 42 3" xfId="6845" xr:uid="{00000000-0005-0000-0000-000088820000}"/>
    <cellStyle name="SAPBEXstdDataEmph 42 3 2" xfId="25754" xr:uid="{00000000-0005-0000-0000-000089820000}"/>
    <cellStyle name="SAPBEXstdDataEmph 42 4" xfId="8110" xr:uid="{00000000-0005-0000-0000-00008A820000}"/>
    <cellStyle name="SAPBEXstdDataEmph 42 4 2" xfId="27019" xr:uid="{00000000-0005-0000-0000-00008B820000}"/>
    <cellStyle name="SAPBEXstdDataEmph 42 5" xfId="10481" xr:uid="{00000000-0005-0000-0000-00008C820000}"/>
    <cellStyle name="SAPBEXstdDataEmph 42 5 2" xfId="29390" xr:uid="{00000000-0005-0000-0000-00008D820000}"/>
    <cellStyle name="SAPBEXstdDataEmph 42 6" xfId="13497" xr:uid="{00000000-0005-0000-0000-00008E820000}"/>
    <cellStyle name="SAPBEXstdDataEmph 42 6 2" xfId="32406" xr:uid="{00000000-0005-0000-0000-00008F820000}"/>
    <cellStyle name="SAPBEXstdDataEmph 42 7" xfId="15177" xr:uid="{00000000-0005-0000-0000-000090820000}"/>
    <cellStyle name="SAPBEXstdDataEmph 42 7 2" xfId="34086" xr:uid="{00000000-0005-0000-0000-000091820000}"/>
    <cellStyle name="SAPBEXstdDataEmph 42 8" xfId="18193" xr:uid="{00000000-0005-0000-0000-000092820000}"/>
    <cellStyle name="SAPBEXstdDataEmph 42 8 2" xfId="37102" xr:uid="{00000000-0005-0000-0000-000093820000}"/>
    <cellStyle name="SAPBEXstdDataEmph 42 9" xfId="19781" xr:uid="{00000000-0005-0000-0000-000094820000}"/>
    <cellStyle name="SAPBEXstdDataEmph 43" xfId="2092" xr:uid="{00000000-0005-0000-0000-000095820000}"/>
    <cellStyle name="SAPBEXstdDataEmph 43 2" xfId="4678" xr:uid="{00000000-0005-0000-0000-000096820000}"/>
    <cellStyle name="SAPBEXstdDataEmph 43 2 2" xfId="23587" xr:uid="{00000000-0005-0000-0000-000097820000}"/>
    <cellStyle name="SAPBEXstdDataEmph 43 3" xfId="7313" xr:uid="{00000000-0005-0000-0000-000098820000}"/>
    <cellStyle name="SAPBEXstdDataEmph 43 3 2" xfId="26222" xr:uid="{00000000-0005-0000-0000-000099820000}"/>
    <cellStyle name="SAPBEXstdDataEmph 43 4" xfId="8933" xr:uid="{00000000-0005-0000-0000-00009A820000}"/>
    <cellStyle name="SAPBEXstdDataEmph 43 4 2" xfId="27842" xr:uid="{00000000-0005-0000-0000-00009B820000}"/>
    <cellStyle name="SAPBEXstdDataEmph 43 5" xfId="11385" xr:uid="{00000000-0005-0000-0000-00009C820000}"/>
    <cellStyle name="SAPBEXstdDataEmph 43 5 2" xfId="30294" xr:uid="{00000000-0005-0000-0000-00009D820000}"/>
    <cellStyle name="SAPBEXstdDataEmph 43 6" xfId="13749" xr:uid="{00000000-0005-0000-0000-00009E820000}"/>
    <cellStyle name="SAPBEXstdDataEmph 43 6 2" xfId="32658" xr:uid="{00000000-0005-0000-0000-00009F820000}"/>
    <cellStyle name="SAPBEXstdDataEmph 43 7" xfId="16081" xr:uid="{00000000-0005-0000-0000-0000A0820000}"/>
    <cellStyle name="SAPBEXstdDataEmph 43 7 2" xfId="34990" xr:uid="{00000000-0005-0000-0000-0000A1820000}"/>
    <cellStyle name="SAPBEXstdDataEmph 43 8" xfId="18445" xr:uid="{00000000-0005-0000-0000-0000A2820000}"/>
    <cellStyle name="SAPBEXstdDataEmph 43 8 2" xfId="37354" xr:uid="{00000000-0005-0000-0000-0000A3820000}"/>
    <cellStyle name="SAPBEXstdDataEmph 43 9" xfId="20607" xr:uid="{00000000-0005-0000-0000-0000A4820000}"/>
    <cellStyle name="SAPBEXstdDataEmph 44" xfId="2130" xr:uid="{00000000-0005-0000-0000-0000A5820000}"/>
    <cellStyle name="SAPBEXstdDataEmph 44 2" xfId="4716" xr:uid="{00000000-0005-0000-0000-0000A6820000}"/>
    <cellStyle name="SAPBEXstdDataEmph 44 2 2" xfId="23625" xr:uid="{00000000-0005-0000-0000-0000A7820000}"/>
    <cellStyle name="SAPBEXstdDataEmph 44 3" xfId="6011" xr:uid="{00000000-0005-0000-0000-0000A8820000}"/>
    <cellStyle name="SAPBEXstdDataEmph 44 3 2" xfId="24920" xr:uid="{00000000-0005-0000-0000-0000A9820000}"/>
    <cellStyle name="SAPBEXstdDataEmph 44 4" xfId="8182" xr:uid="{00000000-0005-0000-0000-0000AA820000}"/>
    <cellStyle name="SAPBEXstdDataEmph 44 4 2" xfId="27091" xr:uid="{00000000-0005-0000-0000-0000AB820000}"/>
    <cellStyle name="SAPBEXstdDataEmph 44 5" xfId="10562" xr:uid="{00000000-0005-0000-0000-0000AC820000}"/>
    <cellStyle name="SAPBEXstdDataEmph 44 5 2" xfId="29471" xr:uid="{00000000-0005-0000-0000-0000AD820000}"/>
    <cellStyle name="SAPBEXstdDataEmph 44 6" xfId="12622" xr:uid="{00000000-0005-0000-0000-0000AE820000}"/>
    <cellStyle name="SAPBEXstdDataEmph 44 6 2" xfId="31531" xr:uid="{00000000-0005-0000-0000-0000AF820000}"/>
    <cellStyle name="SAPBEXstdDataEmph 44 7" xfId="15258" xr:uid="{00000000-0005-0000-0000-0000B0820000}"/>
    <cellStyle name="SAPBEXstdDataEmph 44 7 2" xfId="34167" xr:uid="{00000000-0005-0000-0000-0000B1820000}"/>
    <cellStyle name="SAPBEXstdDataEmph 44 8" xfId="17318" xr:uid="{00000000-0005-0000-0000-0000B2820000}"/>
    <cellStyle name="SAPBEXstdDataEmph 44 8 2" xfId="36227" xr:uid="{00000000-0005-0000-0000-0000B3820000}"/>
    <cellStyle name="SAPBEXstdDataEmph 44 9" xfId="19855" xr:uid="{00000000-0005-0000-0000-0000B4820000}"/>
    <cellStyle name="SAPBEXstdDataEmph 45" xfId="2167" xr:uid="{00000000-0005-0000-0000-0000B5820000}"/>
    <cellStyle name="SAPBEXstdDataEmph 45 2" xfId="4753" xr:uid="{00000000-0005-0000-0000-0000B6820000}"/>
    <cellStyle name="SAPBEXstdDataEmph 45 2 2" xfId="23662" xr:uid="{00000000-0005-0000-0000-0000B7820000}"/>
    <cellStyle name="SAPBEXstdDataEmph 45 3" xfId="6463" xr:uid="{00000000-0005-0000-0000-0000B8820000}"/>
    <cellStyle name="SAPBEXstdDataEmph 45 3 2" xfId="25372" xr:uid="{00000000-0005-0000-0000-0000B9820000}"/>
    <cellStyle name="SAPBEXstdDataEmph 45 4" xfId="8113" xr:uid="{00000000-0005-0000-0000-0000BA820000}"/>
    <cellStyle name="SAPBEXstdDataEmph 45 4 2" xfId="27022" xr:uid="{00000000-0005-0000-0000-0000BB820000}"/>
    <cellStyle name="SAPBEXstdDataEmph 45 5" xfId="12062" xr:uid="{00000000-0005-0000-0000-0000BC820000}"/>
    <cellStyle name="SAPBEXstdDataEmph 45 5 2" xfId="30971" xr:uid="{00000000-0005-0000-0000-0000BD820000}"/>
    <cellStyle name="SAPBEXstdDataEmph 45 6" xfId="12671" xr:uid="{00000000-0005-0000-0000-0000BE820000}"/>
    <cellStyle name="SAPBEXstdDataEmph 45 6 2" xfId="31580" xr:uid="{00000000-0005-0000-0000-0000BF820000}"/>
    <cellStyle name="SAPBEXstdDataEmph 45 7" xfId="16758" xr:uid="{00000000-0005-0000-0000-0000C0820000}"/>
    <cellStyle name="SAPBEXstdDataEmph 45 7 2" xfId="35667" xr:uid="{00000000-0005-0000-0000-0000C1820000}"/>
    <cellStyle name="SAPBEXstdDataEmph 45 8" xfId="17367" xr:uid="{00000000-0005-0000-0000-0000C2820000}"/>
    <cellStyle name="SAPBEXstdDataEmph 45 8 2" xfId="36276" xr:uid="{00000000-0005-0000-0000-0000C3820000}"/>
    <cellStyle name="SAPBEXstdDataEmph 45 9" xfId="21228" xr:uid="{00000000-0005-0000-0000-0000C4820000}"/>
    <cellStyle name="SAPBEXstdDataEmph 46" xfId="2197" xr:uid="{00000000-0005-0000-0000-0000C5820000}"/>
    <cellStyle name="SAPBEXstdDataEmph 46 2" xfId="4783" xr:uid="{00000000-0005-0000-0000-0000C6820000}"/>
    <cellStyle name="SAPBEXstdDataEmph 46 2 2" xfId="23692" xr:uid="{00000000-0005-0000-0000-0000C7820000}"/>
    <cellStyle name="SAPBEXstdDataEmph 46 3" xfId="2674" xr:uid="{00000000-0005-0000-0000-0000C8820000}"/>
    <cellStyle name="SAPBEXstdDataEmph 46 3 2" xfId="21583" xr:uid="{00000000-0005-0000-0000-0000C9820000}"/>
    <cellStyle name="SAPBEXstdDataEmph 46 4" xfId="8469" xr:uid="{00000000-0005-0000-0000-0000CA820000}"/>
    <cellStyle name="SAPBEXstdDataEmph 46 4 2" xfId="27378" xr:uid="{00000000-0005-0000-0000-0000CB820000}"/>
    <cellStyle name="SAPBEXstdDataEmph 46 5" xfId="10877" xr:uid="{00000000-0005-0000-0000-0000CC820000}"/>
    <cellStyle name="SAPBEXstdDataEmph 46 5 2" xfId="29786" xr:uid="{00000000-0005-0000-0000-0000CD820000}"/>
    <cellStyle name="SAPBEXstdDataEmph 46 6" xfId="13848" xr:uid="{00000000-0005-0000-0000-0000CE820000}"/>
    <cellStyle name="SAPBEXstdDataEmph 46 6 2" xfId="32757" xr:uid="{00000000-0005-0000-0000-0000CF820000}"/>
    <cellStyle name="SAPBEXstdDataEmph 46 7" xfId="15573" xr:uid="{00000000-0005-0000-0000-0000D0820000}"/>
    <cellStyle name="SAPBEXstdDataEmph 46 7 2" xfId="34482" xr:uid="{00000000-0005-0000-0000-0000D1820000}"/>
    <cellStyle name="SAPBEXstdDataEmph 46 8" xfId="18544" xr:uid="{00000000-0005-0000-0000-0000D2820000}"/>
    <cellStyle name="SAPBEXstdDataEmph 46 8 2" xfId="37453" xr:uid="{00000000-0005-0000-0000-0000D3820000}"/>
    <cellStyle name="SAPBEXstdDataEmph 46 9" xfId="20143" xr:uid="{00000000-0005-0000-0000-0000D4820000}"/>
    <cellStyle name="SAPBEXstdDataEmph 47" xfId="2223" xr:uid="{00000000-0005-0000-0000-0000D5820000}"/>
    <cellStyle name="SAPBEXstdDataEmph 47 2" xfId="4809" xr:uid="{00000000-0005-0000-0000-0000D6820000}"/>
    <cellStyle name="SAPBEXstdDataEmph 47 2 2" xfId="23718" xr:uid="{00000000-0005-0000-0000-0000D7820000}"/>
    <cellStyle name="SAPBEXstdDataEmph 47 3" xfId="5199" xr:uid="{00000000-0005-0000-0000-0000D8820000}"/>
    <cellStyle name="SAPBEXstdDataEmph 47 3 2" xfId="24108" xr:uid="{00000000-0005-0000-0000-0000D9820000}"/>
    <cellStyle name="SAPBEXstdDataEmph 47 4" xfId="7856" xr:uid="{00000000-0005-0000-0000-0000DA820000}"/>
    <cellStyle name="SAPBEXstdDataEmph 47 4 2" xfId="26765" xr:uid="{00000000-0005-0000-0000-0000DB820000}"/>
    <cellStyle name="SAPBEXstdDataEmph 47 5" xfId="10208" xr:uid="{00000000-0005-0000-0000-0000DC820000}"/>
    <cellStyle name="SAPBEXstdDataEmph 47 5 2" xfId="29117" xr:uid="{00000000-0005-0000-0000-0000DD820000}"/>
    <cellStyle name="SAPBEXstdDataEmph 47 6" xfId="13271" xr:uid="{00000000-0005-0000-0000-0000DE820000}"/>
    <cellStyle name="SAPBEXstdDataEmph 47 6 2" xfId="32180" xr:uid="{00000000-0005-0000-0000-0000DF820000}"/>
    <cellStyle name="SAPBEXstdDataEmph 47 7" xfId="14904" xr:uid="{00000000-0005-0000-0000-0000E0820000}"/>
    <cellStyle name="SAPBEXstdDataEmph 47 7 2" xfId="33813" xr:uid="{00000000-0005-0000-0000-0000E1820000}"/>
    <cellStyle name="SAPBEXstdDataEmph 47 8" xfId="17967" xr:uid="{00000000-0005-0000-0000-0000E2820000}"/>
    <cellStyle name="SAPBEXstdDataEmph 47 8 2" xfId="36876" xr:uid="{00000000-0005-0000-0000-0000E3820000}"/>
    <cellStyle name="SAPBEXstdDataEmph 47 9" xfId="19529" xr:uid="{00000000-0005-0000-0000-0000E4820000}"/>
    <cellStyle name="SAPBEXstdDataEmph 48" xfId="2271" xr:uid="{00000000-0005-0000-0000-0000E5820000}"/>
    <cellStyle name="SAPBEXstdDataEmph 48 2" xfId="4857" xr:uid="{00000000-0005-0000-0000-0000E6820000}"/>
    <cellStyle name="SAPBEXstdDataEmph 48 2 2" xfId="23766" xr:uid="{00000000-0005-0000-0000-0000E7820000}"/>
    <cellStyle name="SAPBEXstdDataEmph 48 3" xfId="6330" xr:uid="{00000000-0005-0000-0000-0000E8820000}"/>
    <cellStyle name="SAPBEXstdDataEmph 48 3 2" xfId="25239" xr:uid="{00000000-0005-0000-0000-0000E9820000}"/>
    <cellStyle name="SAPBEXstdDataEmph 48 4" xfId="8838" xr:uid="{00000000-0005-0000-0000-0000EA820000}"/>
    <cellStyle name="SAPBEXstdDataEmph 48 4 2" xfId="27747" xr:uid="{00000000-0005-0000-0000-0000EB820000}"/>
    <cellStyle name="SAPBEXstdDataEmph 48 5" xfId="11285" xr:uid="{00000000-0005-0000-0000-0000EC820000}"/>
    <cellStyle name="SAPBEXstdDataEmph 48 5 2" xfId="30194" xr:uid="{00000000-0005-0000-0000-0000ED820000}"/>
    <cellStyle name="SAPBEXstdDataEmph 48 6" xfId="13121" xr:uid="{00000000-0005-0000-0000-0000EE820000}"/>
    <cellStyle name="SAPBEXstdDataEmph 48 6 2" xfId="32030" xr:uid="{00000000-0005-0000-0000-0000EF820000}"/>
    <cellStyle name="SAPBEXstdDataEmph 48 7" xfId="15981" xr:uid="{00000000-0005-0000-0000-0000F0820000}"/>
    <cellStyle name="SAPBEXstdDataEmph 48 7 2" xfId="34890" xr:uid="{00000000-0005-0000-0000-0000F1820000}"/>
    <cellStyle name="SAPBEXstdDataEmph 48 8" xfId="17817" xr:uid="{00000000-0005-0000-0000-0000F2820000}"/>
    <cellStyle name="SAPBEXstdDataEmph 48 8 2" xfId="36726" xr:uid="{00000000-0005-0000-0000-0000F3820000}"/>
    <cellStyle name="SAPBEXstdDataEmph 48 9" xfId="20512" xr:uid="{00000000-0005-0000-0000-0000F4820000}"/>
    <cellStyle name="SAPBEXstdDataEmph 49" xfId="2341" xr:uid="{00000000-0005-0000-0000-0000F5820000}"/>
    <cellStyle name="SAPBEXstdDataEmph 49 2" xfId="4927" xr:uid="{00000000-0005-0000-0000-0000F6820000}"/>
    <cellStyle name="SAPBEXstdDataEmph 49 2 2" xfId="23836" xr:uid="{00000000-0005-0000-0000-0000F7820000}"/>
    <cellStyle name="SAPBEXstdDataEmph 49 3" xfId="5536" xr:uid="{00000000-0005-0000-0000-0000F8820000}"/>
    <cellStyle name="SAPBEXstdDataEmph 49 3 2" xfId="24445" xr:uid="{00000000-0005-0000-0000-0000F9820000}"/>
    <cellStyle name="SAPBEXstdDataEmph 49 4" xfId="8926" xr:uid="{00000000-0005-0000-0000-0000FA820000}"/>
    <cellStyle name="SAPBEXstdDataEmph 49 4 2" xfId="27835" xr:uid="{00000000-0005-0000-0000-0000FB820000}"/>
    <cellStyle name="SAPBEXstdDataEmph 49 5" xfId="9741" xr:uid="{00000000-0005-0000-0000-0000FC820000}"/>
    <cellStyle name="SAPBEXstdDataEmph 49 5 2" xfId="28650" xr:uid="{00000000-0005-0000-0000-0000FD820000}"/>
    <cellStyle name="SAPBEXstdDataEmph 49 6" xfId="14036" xr:uid="{00000000-0005-0000-0000-0000FE820000}"/>
    <cellStyle name="SAPBEXstdDataEmph 49 6 2" xfId="32945" xr:uid="{00000000-0005-0000-0000-0000FF820000}"/>
    <cellStyle name="SAPBEXstdDataEmph 49 7" xfId="14437" xr:uid="{00000000-0005-0000-0000-000000830000}"/>
    <cellStyle name="SAPBEXstdDataEmph 49 7 2" xfId="33346" xr:uid="{00000000-0005-0000-0000-000001830000}"/>
    <cellStyle name="SAPBEXstdDataEmph 49 8" xfId="18732" xr:uid="{00000000-0005-0000-0000-000002830000}"/>
    <cellStyle name="SAPBEXstdDataEmph 49 8 2" xfId="37641" xr:uid="{00000000-0005-0000-0000-000003830000}"/>
    <cellStyle name="SAPBEXstdDataEmph 49 9" xfId="19100" xr:uid="{00000000-0005-0000-0000-000004830000}"/>
    <cellStyle name="SAPBEXstdDataEmph 5" xfId="343" xr:uid="{00000000-0005-0000-0000-000005830000}"/>
    <cellStyle name="SAPBEXstdDataEmph 5 2" xfId="2929" xr:uid="{00000000-0005-0000-0000-000006830000}"/>
    <cellStyle name="SAPBEXstdDataEmph 5 2 2" xfId="21838" xr:uid="{00000000-0005-0000-0000-000007830000}"/>
    <cellStyle name="SAPBEXstdDataEmph 5 3" xfId="6551" xr:uid="{00000000-0005-0000-0000-000008830000}"/>
    <cellStyle name="SAPBEXstdDataEmph 5 3 2" xfId="25460" xr:uid="{00000000-0005-0000-0000-000009830000}"/>
    <cellStyle name="SAPBEXstdDataEmph 5 4" xfId="8618" xr:uid="{00000000-0005-0000-0000-00000A830000}"/>
    <cellStyle name="SAPBEXstdDataEmph 5 4 2" xfId="27527" xr:uid="{00000000-0005-0000-0000-00000B830000}"/>
    <cellStyle name="SAPBEXstdDataEmph 5 5" xfId="11038" xr:uid="{00000000-0005-0000-0000-00000C830000}"/>
    <cellStyle name="SAPBEXstdDataEmph 5 5 2" xfId="29947" xr:uid="{00000000-0005-0000-0000-00000D830000}"/>
    <cellStyle name="SAPBEXstdDataEmph 5 6" xfId="13016" xr:uid="{00000000-0005-0000-0000-00000E830000}"/>
    <cellStyle name="SAPBEXstdDataEmph 5 6 2" xfId="31925" xr:uid="{00000000-0005-0000-0000-00000F830000}"/>
    <cellStyle name="SAPBEXstdDataEmph 5 7" xfId="15734" xr:uid="{00000000-0005-0000-0000-000010830000}"/>
    <cellStyle name="SAPBEXstdDataEmph 5 7 2" xfId="34643" xr:uid="{00000000-0005-0000-0000-000011830000}"/>
    <cellStyle name="SAPBEXstdDataEmph 5 8" xfId="17712" xr:uid="{00000000-0005-0000-0000-000012830000}"/>
    <cellStyle name="SAPBEXstdDataEmph 5 8 2" xfId="36621" xr:uid="{00000000-0005-0000-0000-000013830000}"/>
    <cellStyle name="SAPBEXstdDataEmph 5 9" xfId="20293" xr:uid="{00000000-0005-0000-0000-000014830000}"/>
    <cellStyle name="SAPBEXstdDataEmph 50" xfId="2379" xr:uid="{00000000-0005-0000-0000-000015830000}"/>
    <cellStyle name="SAPBEXstdDataEmph 50 2" xfId="6713" xr:uid="{00000000-0005-0000-0000-000016830000}"/>
    <cellStyle name="SAPBEXstdDataEmph 50 2 2" xfId="25622" xr:uid="{00000000-0005-0000-0000-000017830000}"/>
    <cellStyle name="SAPBEXstdDataEmph 50 3" xfId="8086" xr:uid="{00000000-0005-0000-0000-000018830000}"/>
    <cellStyle name="SAPBEXstdDataEmph 50 3 2" xfId="26995" xr:uid="{00000000-0005-0000-0000-000019830000}"/>
    <cellStyle name="SAPBEXstdDataEmph 50 4" xfId="10456" xr:uid="{00000000-0005-0000-0000-00001A830000}"/>
    <cellStyle name="SAPBEXstdDataEmph 50 4 2" xfId="29365" xr:uid="{00000000-0005-0000-0000-00001B830000}"/>
    <cellStyle name="SAPBEXstdDataEmph 50 5" xfId="12215" xr:uid="{00000000-0005-0000-0000-00001C830000}"/>
    <cellStyle name="SAPBEXstdDataEmph 50 5 2" xfId="31124" xr:uid="{00000000-0005-0000-0000-00001D830000}"/>
    <cellStyle name="SAPBEXstdDataEmph 50 6" xfId="15152" xr:uid="{00000000-0005-0000-0000-00001E830000}"/>
    <cellStyle name="SAPBEXstdDataEmph 50 6 2" xfId="34061" xr:uid="{00000000-0005-0000-0000-00001F830000}"/>
    <cellStyle name="SAPBEXstdDataEmph 50 7" xfId="16911" xr:uid="{00000000-0005-0000-0000-000020830000}"/>
    <cellStyle name="SAPBEXstdDataEmph 50 7 2" xfId="35820" xr:uid="{00000000-0005-0000-0000-000021830000}"/>
    <cellStyle name="SAPBEXstdDataEmph 50 8" xfId="19757" xr:uid="{00000000-0005-0000-0000-000022830000}"/>
    <cellStyle name="SAPBEXstdDataEmph 51" xfId="6388" xr:uid="{00000000-0005-0000-0000-000023830000}"/>
    <cellStyle name="SAPBEXstdDataEmph 51 2" xfId="25297" xr:uid="{00000000-0005-0000-0000-000024830000}"/>
    <cellStyle name="SAPBEXstdDataEmph 52" xfId="8149" xr:uid="{00000000-0005-0000-0000-000025830000}"/>
    <cellStyle name="SAPBEXstdDataEmph 52 2" xfId="27058" xr:uid="{00000000-0005-0000-0000-000026830000}"/>
    <cellStyle name="SAPBEXstdDataEmph 53" xfId="10523" xr:uid="{00000000-0005-0000-0000-000027830000}"/>
    <cellStyle name="SAPBEXstdDataEmph 53 2" xfId="29432" xr:uid="{00000000-0005-0000-0000-000028830000}"/>
    <cellStyle name="SAPBEXstdDataEmph 54" xfId="13163" xr:uid="{00000000-0005-0000-0000-000029830000}"/>
    <cellStyle name="SAPBEXstdDataEmph 54 2" xfId="32072" xr:uid="{00000000-0005-0000-0000-00002A830000}"/>
    <cellStyle name="SAPBEXstdDataEmph 55" xfId="15219" xr:uid="{00000000-0005-0000-0000-00002B830000}"/>
    <cellStyle name="SAPBEXstdDataEmph 55 2" xfId="34128" xr:uid="{00000000-0005-0000-0000-00002C830000}"/>
    <cellStyle name="SAPBEXstdDataEmph 56" xfId="17859" xr:uid="{00000000-0005-0000-0000-00002D830000}"/>
    <cellStyle name="SAPBEXstdDataEmph 56 2" xfId="36768" xr:uid="{00000000-0005-0000-0000-00002E830000}"/>
    <cellStyle name="SAPBEXstdDataEmph 57" xfId="19822" xr:uid="{00000000-0005-0000-0000-00002F830000}"/>
    <cellStyle name="SAPBEXstdDataEmph 6" xfId="386" xr:uid="{00000000-0005-0000-0000-000030830000}"/>
    <cellStyle name="SAPBEXstdDataEmph 6 2" xfId="2972" xr:uid="{00000000-0005-0000-0000-000031830000}"/>
    <cellStyle name="SAPBEXstdDataEmph 6 2 2" xfId="21881" xr:uid="{00000000-0005-0000-0000-000032830000}"/>
    <cellStyle name="SAPBEXstdDataEmph 6 3" xfId="5462" xr:uid="{00000000-0005-0000-0000-000033830000}"/>
    <cellStyle name="SAPBEXstdDataEmph 6 3 2" xfId="24371" xr:uid="{00000000-0005-0000-0000-000034830000}"/>
    <cellStyle name="SAPBEXstdDataEmph 6 4" xfId="8090" xr:uid="{00000000-0005-0000-0000-000035830000}"/>
    <cellStyle name="SAPBEXstdDataEmph 6 4 2" xfId="26999" xr:uid="{00000000-0005-0000-0000-000036830000}"/>
    <cellStyle name="SAPBEXstdDataEmph 6 5" xfId="10460" xr:uid="{00000000-0005-0000-0000-000037830000}"/>
    <cellStyle name="SAPBEXstdDataEmph 6 5 2" xfId="29369" xr:uid="{00000000-0005-0000-0000-000038830000}"/>
    <cellStyle name="SAPBEXstdDataEmph 6 6" xfId="10355" xr:uid="{00000000-0005-0000-0000-000039830000}"/>
    <cellStyle name="SAPBEXstdDataEmph 6 6 2" xfId="29264" xr:uid="{00000000-0005-0000-0000-00003A830000}"/>
    <cellStyle name="SAPBEXstdDataEmph 6 7" xfId="15156" xr:uid="{00000000-0005-0000-0000-00003B830000}"/>
    <cellStyle name="SAPBEXstdDataEmph 6 7 2" xfId="34065" xr:uid="{00000000-0005-0000-0000-00003C830000}"/>
    <cellStyle name="SAPBEXstdDataEmph 6 8" xfId="15051" xr:uid="{00000000-0005-0000-0000-00003D830000}"/>
    <cellStyle name="SAPBEXstdDataEmph 6 8 2" xfId="33960" xr:uid="{00000000-0005-0000-0000-00003E830000}"/>
    <cellStyle name="SAPBEXstdDataEmph 6 9" xfId="19761" xr:uid="{00000000-0005-0000-0000-00003F830000}"/>
    <cellStyle name="SAPBEXstdDataEmph 7" xfId="429" xr:uid="{00000000-0005-0000-0000-000040830000}"/>
    <cellStyle name="SAPBEXstdDataEmph 7 2" xfId="3015" xr:uid="{00000000-0005-0000-0000-000041830000}"/>
    <cellStyle name="SAPBEXstdDataEmph 7 2 2" xfId="21924" xr:uid="{00000000-0005-0000-0000-000042830000}"/>
    <cellStyle name="SAPBEXstdDataEmph 7 3" xfId="7163" xr:uid="{00000000-0005-0000-0000-000043830000}"/>
    <cellStyle name="SAPBEXstdDataEmph 7 3 2" xfId="26072" xr:uid="{00000000-0005-0000-0000-000044830000}"/>
    <cellStyle name="SAPBEXstdDataEmph 7 4" xfId="6061" xr:uid="{00000000-0005-0000-0000-000045830000}"/>
    <cellStyle name="SAPBEXstdDataEmph 7 4 2" xfId="24970" xr:uid="{00000000-0005-0000-0000-000046830000}"/>
    <cellStyle name="SAPBEXstdDataEmph 7 5" xfId="9669" xr:uid="{00000000-0005-0000-0000-000047830000}"/>
    <cellStyle name="SAPBEXstdDataEmph 7 5 2" xfId="28578" xr:uid="{00000000-0005-0000-0000-000048830000}"/>
    <cellStyle name="SAPBEXstdDataEmph 7 6" xfId="13718" xr:uid="{00000000-0005-0000-0000-000049830000}"/>
    <cellStyle name="SAPBEXstdDataEmph 7 6 2" xfId="32627" xr:uid="{00000000-0005-0000-0000-00004A830000}"/>
    <cellStyle name="SAPBEXstdDataEmph 7 7" xfId="14365" xr:uid="{00000000-0005-0000-0000-00004B830000}"/>
    <cellStyle name="SAPBEXstdDataEmph 7 7 2" xfId="33274" xr:uid="{00000000-0005-0000-0000-00004C830000}"/>
    <cellStyle name="SAPBEXstdDataEmph 7 8" xfId="18414" xr:uid="{00000000-0005-0000-0000-00004D830000}"/>
    <cellStyle name="SAPBEXstdDataEmph 7 8 2" xfId="37323" xr:uid="{00000000-0005-0000-0000-00004E830000}"/>
    <cellStyle name="SAPBEXstdDataEmph 7 9" xfId="19037" xr:uid="{00000000-0005-0000-0000-00004F830000}"/>
    <cellStyle name="SAPBEXstdDataEmph 8" xfId="472" xr:uid="{00000000-0005-0000-0000-000050830000}"/>
    <cellStyle name="SAPBEXstdDataEmph 8 2" xfId="3058" xr:uid="{00000000-0005-0000-0000-000051830000}"/>
    <cellStyle name="SAPBEXstdDataEmph 8 2 2" xfId="21967" xr:uid="{00000000-0005-0000-0000-000052830000}"/>
    <cellStyle name="SAPBEXstdDataEmph 8 3" xfId="5116" xr:uid="{00000000-0005-0000-0000-000053830000}"/>
    <cellStyle name="SAPBEXstdDataEmph 8 3 2" xfId="24025" xr:uid="{00000000-0005-0000-0000-000054830000}"/>
    <cellStyle name="SAPBEXstdDataEmph 8 4" xfId="9131" xr:uid="{00000000-0005-0000-0000-000055830000}"/>
    <cellStyle name="SAPBEXstdDataEmph 8 4 2" xfId="28040" xr:uid="{00000000-0005-0000-0000-000056830000}"/>
    <cellStyle name="SAPBEXstdDataEmph 8 5" xfId="11608" xr:uid="{00000000-0005-0000-0000-000057830000}"/>
    <cellStyle name="SAPBEXstdDataEmph 8 5 2" xfId="30517" xr:uid="{00000000-0005-0000-0000-000058830000}"/>
    <cellStyle name="SAPBEXstdDataEmph 8 6" xfId="13909" xr:uid="{00000000-0005-0000-0000-000059830000}"/>
    <cellStyle name="SAPBEXstdDataEmph 8 6 2" xfId="32818" xr:uid="{00000000-0005-0000-0000-00005A830000}"/>
    <cellStyle name="SAPBEXstdDataEmph 8 7" xfId="16304" xr:uid="{00000000-0005-0000-0000-00005B830000}"/>
    <cellStyle name="SAPBEXstdDataEmph 8 7 2" xfId="35213" xr:uid="{00000000-0005-0000-0000-00005C830000}"/>
    <cellStyle name="SAPBEXstdDataEmph 8 8" xfId="18605" xr:uid="{00000000-0005-0000-0000-00005D830000}"/>
    <cellStyle name="SAPBEXstdDataEmph 8 8 2" xfId="37514" xr:uid="{00000000-0005-0000-0000-00005E830000}"/>
    <cellStyle name="SAPBEXstdDataEmph 8 9" xfId="20806" xr:uid="{00000000-0005-0000-0000-00005F830000}"/>
    <cellStyle name="SAPBEXstdDataEmph 9" xfId="515" xr:uid="{00000000-0005-0000-0000-000060830000}"/>
    <cellStyle name="SAPBEXstdDataEmph 9 2" xfId="3101" xr:uid="{00000000-0005-0000-0000-000061830000}"/>
    <cellStyle name="SAPBEXstdDataEmph 9 2 2" xfId="22010" xr:uid="{00000000-0005-0000-0000-000062830000}"/>
    <cellStyle name="SAPBEXstdDataEmph 9 3" xfId="6212" xr:uid="{00000000-0005-0000-0000-000063830000}"/>
    <cellStyle name="SAPBEXstdDataEmph 9 3 2" xfId="25121" xr:uid="{00000000-0005-0000-0000-000064830000}"/>
    <cellStyle name="SAPBEXstdDataEmph 9 4" xfId="9348" xr:uid="{00000000-0005-0000-0000-000065830000}"/>
    <cellStyle name="SAPBEXstdDataEmph 9 4 2" xfId="28257" xr:uid="{00000000-0005-0000-0000-000066830000}"/>
    <cellStyle name="SAPBEXstdDataEmph 9 5" xfId="11832" xr:uid="{00000000-0005-0000-0000-000067830000}"/>
    <cellStyle name="SAPBEXstdDataEmph 9 5 2" xfId="30741" xr:uid="{00000000-0005-0000-0000-000068830000}"/>
    <cellStyle name="SAPBEXstdDataEmph 9 6" xfId="14145" xr:uid="{00000000-0005-0000-0000-000069830000}"/>
    <cellStyle name="SAPBEXstdDataEmph 9 6 2" xfId="33054" xr:uid="{00000000-0005-0000-0000-00006A830000}"/>
    <cellStyle name="SAPBEXstdDataEmph 9 7" xfId="16528" xr:uid="{00000000-0005-0000-0000-00006B830000}"/>
    <cellStyle name="SAPBEXstdDataEmph 9 7 2" xfId="35437" xr:uid="{00000000-0005-0000-0000-00006C830000}"/>
    <cellStyle name="SAPBEXstdDataEmph 9 8" xfId="18841" xr:uid="{00000000-0005-0000-0000-00006D830000}"/>
    <cellStyle name="SAPBEXstdDataEmph 9 8 2" xfId="37750" xr:uid="{00000000-0005-0000-0000-00006E830000}"/>
    <cellStyle name="SAPBEXstdDataEmph 9 9" xfId="21022" xr:uid="{00000000-0005-0000-0000-00006F830000}"/>
    <cellStyle name="SAPBEXstdItem" xfId="91" xr:uid="{00000000-0005-0000-0000-000070830000}"/>
    <cellStyle name="SAPBEXstdItem 10" xfId="559" xr:uid="{00000000-0005-0000-0000-000071830000}"/>
    <cellStyle name="SAPBEXstdItem 10 2" xfId="3145" xr:uid="{00000000-0005-0000-0000-000072830000}"/>
    <cellStyle name="SAPBEXstdItem 10 2 2" xfId="22054" xr:uid="{00000000-0005-0000-0000-000073830000}"/>
    <cellStyle name="SAPBEXstdItem 10 3" xfId="4964" xr:uid="{00000000-0005-0000-0000-000074830000}"/>
    <cellStyle name="SAPBEXstdItem 10 3 2" xfId="23873" xr:uid="{00000000-0005-0000-0000-000075830000}"/>
    <cellStyle name="SAPBEXstdItem 10 4" xfId="9316" xr:uid="{00000000-0005-0000-0000-000076830000}"/>
    <cellStyle name="SAPBEXstdItem 10 4 2" xfId="28225" xr:uid="{00000000-0005-0000-0000-000077830000}"/>
    <cellStyle name="SAPBEXstdItem 10 5" xfId="11799" xr:uid="{00000000-0005-0000-0000-000078830000}"/>
    <cellStyle name="SAPBEXstdItem 10 5 2" xfId="30708" xr:uid="{00000000-0005-0000-0000-000079830000}"/>
    <cellStyle name="SAPBEXstdItem 10 6" xfId="10311" xr:uid="{00000000-0005-0000-0000-00007A830000}"/>
    <cellStyle name="SAPBEXstdItem 10 6 2" xfId="29220" xr:uid="{00000000-0005-0000-0000-00007B830000}"/>
    <cellStyle name="SAPBEXstdItem 10 7" xfId="16495" xr:uid="{00000000-0005-0000-0000-00007C830000}"/>
    <cellStyle name="SAPBEXstdItem 10 7 2" xfId="35404" xr:uid="{00000000-0005-0000-0000-00007D830000}"/>
    <cellStyle name="SAPBEXstdItem 10 8" xfId="15007" xr:uid="{00000000-0005-0000-0000-00007E830000}"/>
    <cellStyle name="SAPBEXstdItem 10 8 2" xfId="33916" xr:uid="{00000000-0005-0000-0000-00007F830000}"/>
    <cellStyle name="SAPBEXstdItem 10 9" xfId="20990" xr:uid="{00000000-0005-0000-0000-000080830000}"/>
    <cellStyle name="SAPBEXstdItem 11" xfId="339" xr:uid="{00000000-0005-0000-0000-000081830000}"/>
    <cellStyle name="SAPBEXstdItem 11 2" xfId="2925" xr:uid="{00000000-0005-0000-0000-000082830000}"/>
    <cellStyle name="SAPBEXstdItem 11 2 2" xfId="21834" xr:uid="{00000000-0005-0000-0000-000083830000}"/>
    <cellStyle name="SAPBEXstdItem 11 3" xfId="5725" xr:uid="{00000000-0005-0000-0000-000084830000}"/>
    <cellStyle name="SAPBEXstdItem 11 3 2" xfId="24634" xr:uid="{00000000-0005-0000-0000-000085830000}"/>
    <cellStyle name="SAPBEXstdItem 11 4" xfId="7678" xr:uid="{00000000-0005-0000-0000-000086830000}"/>
    <cellStyle name="SAPBEXstdItem 11 4 2" xfId="26587" xr:uid="{00000000-0005-0000-0000-000087830000}"/>
    <cellStyle name="SAPBEXstdItem 11 5" xfId="10018" xr:uid="{00000000-0005-0000-0000-000088830000}"/>
    <cellStyle name="SAPBEXstdItem 11 5 2" xfId="28927" xr:uid="{00000000-0005-0000-0000-000089830000}"/>
    <cellStyle name="SAPBEXstdItem 11 6" xfId="9941" xr:uid="{00000000-0005-0000-0000-00008A830000}"/>
    <cellStyle name="SAPBEXstdItem 11 6 2" xfId="28850" xr:uid="{00000000-0005-0000-0000-00008B830000}"/>
    <cellStyle name="SAPBEXstdItem 11 7" xfId="14714" xr:uid="{00000000-0005-0000-0000-00008C830000}"/>
    <cellStyle name="SAPBEXstdItem 11 7 2" xfId="33623" xr:uid="{00000000-0005-0000-0000-00008D830000}"/>
    <cellStyle name="SAPBEXstdItem 11 8" xfId="14637" xr:uid="{00000000-0005-0000-0000-00008E830000}"/>
    <cellStyle name="SAPBEXstdItem 11 8 2" xfId="33546" xr:uid="{00000000-0005-0000-0000-00008F830000}"/>
    <cellStyle name="SAPBEXstdItem 11 9" xfId="19349" xr:uid="{00000000-0005-0000-0000-000090830000}"/>
    <cellStyle name="SAPBEXstdItem 12" xfId="645" xr:uid="{00000000-0005-0000-0000-000091830000}"/>
    <cellStyle name="SAPBEXstdItem 12 2" xfId="3231" xr:uid="{00000000-0005-0000-0000-000092830000}"/>
    <cellStyle name="SAPBEXstdItem 12 2 2" xfId="22140" xr:uid="{00000000-0005-0000-0000-000093830000}"/>
    <cellStyle name="SAPBEXstdItem 12 3" xfId="6387" xr:uid="{00000000-0005-0000-0000-000094830000}"/>
    <cellStyle name="SAPBEXstdItem 12 3 2" xfId="25296" xr:uid="{00000000-0005-0000-0000-000095830000}"/>
    <cellStyle name="SAPBEXstdItem 12 4" xfId="5347" xr:uid="{00000000-0005-0000-0000-000096830000}"/>
    <cellStyle name="SAPBEXstdItem 12 4 2" xfId="24256" xr:uid="{00000000-0005-0000-0000-000097830000}"/>
    <cellStyle name="SAPBEXstdItem 12 5" xfId="10672" xr:uid="{00000000-0005-0000-0000-000098830000}"/>
    <cellStyle name="SAPBEXstdItem 12 5 2" xfId="29581" xr:uid="{00000000-0005-0000-0000-000099830000}"/>
    <cellStyle name="SAPBEXstdItem 12 6" xfId="12938" xr:uid="{00000000-0005-0000-0000-00009A830000}"/>
    <cellStyle name="SAPBEXstdItem 12 6 2" xfId="31847" xr:uid="{00000000-0005-0000-0000-00009B830000}"/>
    <cellStyle name="SAPBEXstdItem 12 7" xfId="15368" xr:uid="{00000000-0005-0000-0000-00009C830000}"/>
    <cellStyle name="SAPBEXstdItem 12 7 2" xfId="34277" xr:uid="{00000000-0005-0000-0000-00009D830000}"/>
    <cellStyle name="SAPBEXstdItem 12 8" xfId="17634" xr:uid="{00000000-0005-0000-0000-00009E830000}"/>
    <cellStyle name="SAPBEXstdItem 12 8 2" xfId="36543" xr:uid="{00000000-0005-0000-0000-00009F830000}"/>
    <cellStyle name="SAPBEXstdItem 12 9" xfId="19951" xr:uid="{00000000-0005-0000-0000-0000A0830000}"/>
    <cellStyle name="SAPBEXstdItem 13" xfId="665" xr:uid="{00000000-0005-0000-0000-0000A1830000}"/>
    <cellStyle name="SAPBEXstdItem 13 2" xfId="3251" xr:uid="{00000000-0005-0000-0000-0000A2830000}"/>
    <cellStyle name="SAPBEXstdItem 13 2 2" xfId="22160" xr:uid="{00000000-0005-0000-0000-0000A3830000}"/>
    <cellStyle name="SAPBEXstdItem 13 3" xfId="6504" xr:uid="{00000000-0005-0000-0000-0000A4830000}"/>
    <cellStyle name="SAPBEXstdItem 13 3 2" xfId="25413" xr:uid="{00000000-0005-0000-0000-0000A5830000}"/>
    <cellStyle name="SAPBEXstdItem 13 4" xfId="8128" xr:uid="{00000000-0005-0000-0000-0000A6830000}"/>
    <cellStyle name="SAPBEXstdItem 13 4 2" xfId="27037" xr:uid="{00000000-0005-0000-0000-0000A7830000}"/>
    <cellStyle name="SAPBEXstdItem 13 5" xfId="10500" xr:uid="{00000000-0005-0000-0000-0000A8830000}"/>
    <cellStyle name="SAPBEXstdItem 13 5 2" xfId="29409" xr:uid="{00000000-0005-0000-0000-0000A9830000}"/>
    <cellStyle name="SAPBEXstdItem 13 6" xfId="13324" xr:uid="{00000000-0005-0000-0000-0000AA830000}"/>
    <cellStyle name="SAPBEXstdItem 13 6 2" xfId="32233" xr:uid="{00000000-0005-0000-0000-0000AB830000}"/>
    <cellStyle name="SAPBEXstdItem 13 7" xfId="15196" xr:uid="{00000000-0005-0000-0000-0000AC830000}"/>
    <cellStyle name="SAPBEXstdItem 13 7 2" xfId="34105" xr:uid="{00000000-0005-0000-0000-0000AD830000}"/>
    <cellStyle name="SAPBEXstdItem 13 8" xfId="18020" xr:uid="{00000000-0005-0000-0000-0000AE830000}"/>
    <cellStyle name="SAPBEXstdItem 13 8 2" xfId="36929" xr:uid="{00000000-0005-0000-0000-0000AF830000}"/>
    <cellStyle name="SAPBEXstdItem 13 9" xfId="19799" xr:uid="{00000000-0005-0000-0000-0000B0830000}"/>
    <cellStyle name="SAPBEXstdItem 14" xfId="757" xr:uid="{00000000-0005-0000-0000-0000B1830000}"/>
    <cellStyle name="SAPBEXstdItem 14 2" xfId="3343" xr:uid="{00000000-0005-0000-0000-0000B2830000}"/>
    <cellStyle name="SAPBEXstdItem 14 2 2" xfId="22252" xr:uid="{00000000-0005-0000-0000-0000B3830000}"/>
    <cellStyle name="SAPBEXstdItem 14 3" xfId="6440" xr:uid="{00000000-0005-0000-0000-0000B4830000}"/>
    <cellStyle name="SAPBEXstdItem 14 3 2" xfId="25349" xr:uid="{00000000-0005-0000-0000-0000B5830000}"/>
    <cellStyle name="SAPBEXstdItem 14 4" xfId="9140" xr:uid="{00000000-0005-0000-0000-0000B6830000}"/>
    <cellStyle name="SAPBEXstdItem 14 4 2" xfId="28049" xr:uid="{00000000-0005-0000-0000-0000B7830000}"/>
    <cellStyle name="SAPBEXstdItem 14 5" xfId="11618" xr:uid="{00000000-0005-0000-0000-0000B8830000}"/>
    <cellStyle name="SAPBEXstdItem 14 5 2" xfId="30527" xr:uid="{00000000-0005-0000-0000-0000B9830000}"/>
    <cellStyle name="SAPBEXstdItem 14 6" xfId="12540" xr:uid="{00000000-0005-0000-0000-0000BA830000}"/>
    <cellStyle name="SAPBEXstdItem 14 6 2" xfId="31449" xr:uid="{00000000-0005-0000-0000-0000BB830000}"/>
    <cellStyle name="SAPBEXstdItem 14 7" xfId="16314" xr:uid="{00000000-0005-0000-0000-0000BC830000}"/>
    <cellStyle name="SAPBEXstdItem 14 7 2" xfId="35223" xr:uid="{00000000-0005-0000-0000-0000BD830000}"/>
    <cellStyle name="SAPBEXstdItem 14 8" xfId="17236" xr:uid="{00000000-0005-0000-0000-0000BE830000}"/>
    <cellStyle name="SAPBEXstdItem 14 8 2" xfId="36145" xr:uid="{00000000-0005-0000-0000-0000BF830000}"/>
    <cellStyle name="SAPBEXstdItem 14 9" xfId="20815" xr:uid="{00000000-0005-0000-0000-0000C0830000}"/>
    <cellStyle name="SAPBEXstdItem 15" xfId="822" xr:uid="{00000000-0005-0000-0000-0000C1830000}"/>
    <cellStyle name="SAPBEXstdItem 15 2" xfId="3408" xr:uid="{00000000-0005-0000-0000-0000C2830000}"/>
    <cellStyle name="SAPBEXstdItem 15 2 2" xfId="22317" xr:uid="{00000000-0005-0000-0000-0000C3830000}"/>
    <cellStyle name="SAPBEXstdItem 15 3" xfId="7047" xr:uid="{00000000-0005-0000-0000-0000C4830000}"/>
    <cellStyle name="SAPBEXstdItem 15 3 2" xfId="25956" xr:uid="{00000000-0005-0000-0000-0000C5830000}"/>
    <cellStyle name="SAPBEXstdItem 15 4" xfId="7605" xr:uid="{00000000-0005-0000-0000-0000C6830000}"/>
    <cellStyle name="SAPBEXstdItem 15 4 2" xfId="26514" xr:uid="{00000000-0005-0000-0000-0000C7830000}"/>
    <cellStyle name="SAPBEXstdItem 15 5" xfId="9931" xr:uid="{00000000-0005-0000-0000-0000C8830000}"/>
    <cellStyle name="SAPBEXstdItem 15 5 2" xfId="28840" xr:uid="{00000000-0005-0000-0000-0000C9830000}"/>
    <cellStyle name="SAPBEXstdItem 15 6" xfId="14022" xr:uid="{00000000-0005-0000-0000-0000CA830000}"/>
    <cellStyle name="SAPBEXstdItem 15 6 2" xfId="32931" xr:uid="{00000000-0005-0000-0000-0000CB830000}"/>
    <cellStyle name="SAPBEXstdItem 15 7" xfId="14627" xr:uid="{00000000-0005-0000-0000-0000CC830000}"/>
    <cellStyle name="SAPBEXstdItem 15 7 2" xfId="33536" xr:uid="{00000000-0005-0000-0000-0000CD830000}"/>
    <cellStyle name="SAPBEXstdItem 15 8" xfId="18718" xr:uid="{00000000-0005-0000-0000-0000CE830000}"/>
    <cellStyle name="SAPBEXstdItem 15 8 2" xfId="37627" xr:uid="{00000000-0005-0000-0000-0000CF830000}"/>
    <cellStyle name="SAPBEXstdItem 15 9" xfId="19276" xr:uid="{00000000-0005-0000-0000-0000D0830000}"/>
    <cellStyle name="SAPBEXstdItem 16" xfId="884" xr:uid="{00000000-0005-0000-0000-0000D1830000}"/>
    <cellStyle name="SAPBEXstdItem 16 2" xfId="3470" xr:uid="{00000000-0005-0000-0000-0000D2830000}"/>
    <cellStyle name="SAPBEXstdItem 16 2 2" xfId="22379" xr:uid="{00000000-0005-0000-0000-0000D3830000}"/>
    <cellStyle name="SAPBEXstdItem 16 3" xfId="6584" xr:uid="{00000000-0005-0000-0000-0000D4830000}"/>
    <cellStyle name="SAPBEXstdItem 16 3 2" xfId="25493" xr:uid="{00000000-0005-0000-0000-0000D5830000}"/>
    <cellStyle name="SAPBEXstdItem 16 4" xfId="7608" xr:uid="{00000000-0005-0000-0000-0000D6830000}"/>
    <cellStyle name="SAPBEXstdItem 16 4 2" xfId="26517" xr:uid="{00000000-0005-0000-0000-0000D7830000}"/>
    <cellStyle name="SAPBEXstdItem 16 5" xfId="9935" xr:uid="{00000000-0005-0000-0000-0000D8830000}"/>
    <cellStyle name="SAPBEXstdItem 16 5 2" xfId="28844" xr:uid="{00000000-0005-0000-0000-0000D9830000}"/>
    <cellStyle name="SAPBEXstdItem 16 6" xfId="12504" xr:uid="{00000000-0005-0000-0000-0000DA830000}"/>
    <cellStyle name="SAPBEXstdItem 16 6 2" xfId="31413" xr:uid="{00000000-0005-0000-0000-0000DB830000}"/>
    <cellStyle name="SAPBEXstdItem 16 7" xfId="14631" xr:uid="{00000000-0005-0000-0000-0000DC830000}"/>
    <cellStyle name="SAPBEXstdItem 16 7 2" xfId="33540" xr:uid="{00000000-0005-0000-0000-0000DD830000}"/>
    <cellStyle name="SAPBEXstdItem 16 8" xfId="17200" xr:uid="{00000000-0005-0000-0000-0000DE830000}"/>
    <cellStyle name="SAPBEXstdItem 16 8 2" xfId="36109" xr:uid="{00000000-0005-0000-0000-0000DF830000}"/>
    <cellStyle name="SAPBEXstdItem 16 9" xfId="19279" xr:uid="{00000000-0005-0000-0000-0000E0830000}"/>
    <cellStyle name="SAPBEXstdItem 17" xfId="912" xr:uid="{00000000-0005-0000-0000-0000E1830000}"/>
    <cellStyle name="SAPBEXstdItem 17 2" xfId="3498" xr:uid="{00000000-0005-0000-0000-0000E2830000}"/>
    <cellStyle name="SAPBEXstdItem 17 2 2" xfId="22407" xr:uid="{00000000-0005-0000-0000-0000E3830000}"/>
    <cellStyle name="SAPBEXstdItem 17 3" xfId="5405" xr:uid="{00000000-0005-0000-0000-0000E4830000}"/>
    <cellStyle name="SAPBEXstdItem 17 3 2" xfId="24314" xr:uid="{00000000-0005-0000-0000-0000E5830000}"/>
    <cellStyle name="SAPBEXstdItem 17 4" xfId="8379" xr:uid="{00000000-0005-0000-0000-0000E6830000}"/>
    <cellStyle name="SAPBEXstdItem 17 4 2" xfId="27288" xr:uid="{00000000-0005-0000-0000-0000E7830000}"/>
    <cellStyle name="SAPBEXstdItem 17 5" xfId="10781" xr:uid="{00000000-0005-0000-0000-0000E8830000}"/>
    <cellStyle name="SAPBEXstdItem 17 5 2" xfId="29690" xr:uid="{00000000-0005-0000-0000-0000E9830000}"/>
    <cellStyle name="SAPBEXstdItem 17 6" xfId="12318" xr:uid="{00000000-0005-0000-0000-0000EA830000}"/>
    <cellStyle name="SAPBEXstdItem 17 6 2" xfId="31227" xr:uid="{00000000-0005-0000-0000-0000EB830000}"/>
    <cellStyle name="SAPBEXstdItem 17 7" xfId="15477" xr:uid="{00000000-0005-0000-0000-0000EC830000}"/>
    <cellStyle name="SAPBEXstdItem 17 7 2" xfId="34386" xr:uid="{00000000-0005-0000-0000-0000ED830000}"/>
    <cellStyle name="SAPBEXstdItem 17 8" xfId="17014" xr:uid="{00000000-0005-0000-0000-0000EE830000}"/>
    <cellStyle name="SAPBEXstdItem 17 8 2" xfId="35923" xr:uid="{00000000-0005-0000-0000-0000EF830000}"/>
    <cellStyle name="SAPBEXstdItem 17 9" xfId="20054" xr:uid="{00000000-0005-0000-0000-0000F0830000}"/>
    <cellStyle name="SAPBEXstdItem 18" xfId="996" xr:uid="{00000000-0005-0000-0000-0000F1830000}"/>
    <cellStyle name="SAPBEXstdItem 18 2" xfId="3582" xr:uid="{00000000-0005-0000-0000-0000F2830000}"/>
    <cellStyle name="SAPBEXstdItem 18 2 2" xfId="22491" xr:uid="{00000000-0005-0000-0000-0000F3830000}"/>
    <cellStyle name="SAPBEXstdItem 18 3" xfId="5423" xr:uid="{00000000-0005-0000-0000-0000F4830000}"/>
    <cellStyle name="SAPBEXstdItem 18 3 2" xfId="24332" xr:uid="{00000000-0005-0000-0000-0000F5830000}"/>
    <cellStyle name="SAPBEXstdItem 18 4" xfId="7935" xr:uid="{00000000-0005-0000-0000-0000F6830000}"/>
    <cellStyle name="SAPBEXstdItem 18 4 2" xfId="26844" xr:uid="{00000000-0005-0000-0000-0000F7830000}"/>
    <cellStyle name="SAPBEXstdItem 18 5" xfId="10290" xr:uid="{00000000-0005-0000-0000-0000F8830000}"/>
    <cellStyle name="SAPBEXstdItem 18 5 2" xfId="29199" xr:uid="{00000000-0005-0000-0000-0000F9830000}"/>
    <cellStyle name="SAPBEXstdItem 18 6" xfId="13112" xr:uid="{00000000-0005-0000-0000-0000FA830000}"/>
    <cellStyle name="SAPBEXstdItem 18 6 2" xfId="32021" xr:uid="{00000000-0005-0000-0000-0000FB830000}"/>
    <cellStyle name="SAPBEXstdItem 18 7" xfId="14986" xr:uid="{00000000-0005-0000-0000-0000FC830000}"/>
    <cellStyle name="SAPBEXstdItem 18 7 2" xfId="33895" xr:uid="{00000000-0005-0000-0000-0000FD830000}"/>
    <cellStyle name="SAPBEXstdItem 18 8" xfId="17808" xr:uid="{00000000-0005-0000-0000-0000FE830000}"/>
    <cellStyle name="SAPBEXstdItem 18 8 2" xfId="36717" xr:uid="{00000000-0005-0000-0000-0000FF830000}"/>
    <cellStyle name="SAPBEXstdItem 18 9" xfId="19607" xr:uid="{00000000-0005-0000-0000-000000840000}"/>
    <cellStyle name="SAPBEXstdItem 19" xfId="1036" xr:uid="{00000000-0005-0000-0000-000001840000}"/>
    <cellStyle name="SAPBEXstdItem 19 2" xfId="3622" xr:uid="{00000000-0005-0000-0000-000002840000}"/>
    <cellStyle name="SAPBEXstdItem 19 2 2" xfId="22531" xr:uid="{00000000-0005-0000-0000-000003840000}"/>
    <cellStyle name="SAPBEXstdItem 19 3" xfId="5209" xr:uid="{00000000-0005-0000-0000-000004840000}"/>
    <cellStyle name="SAPBEXstdItem 19 3 2" xfId="24118" xr:uid="{00000000-0005-0000-0000-000005840000}"/>
    <cellStyle name="SAPBEXstdItem 19 4" xfId="8787" xr:uid="{00000000-0005-0000-0000-000006840000}"/>
    <cellStyle name="SAPBEXstdItem 19 4 2" xfId="27696" xr:uid="{00000000-0005-0000-0000-000007840000}"/>
    <cellStyle name="SAPBEXstdItem 19 5" xfId="11229" xr:uid="{00000000-0005-0000-0000-000008840000}"/>
    <cellStyle name="SAPBEXstdItem 19 5 2" xfId="30138" xr:uid="{00000000-0005-0000-0000-000009840000}"/>
    <cellStyle name="SAPBEXstdItem 19 6" xfId="13419" xr:uid="{00000000-0005-0000-0000-00000A840000}"/>
    <cellStyle name="SAPBEXstdItem 19 6 2" xfId="32328" xr:uid="{00000000-0005-0000-0000-00000B840000}"/>
    <cellStyle name="SAPBEXstdItem 19 7" xfId="15925" xr:uid="{00000000-0005-0000-0000-00000C840000}"/>
    <cellStyle name="SAPBEXstdItem 19 7 2" xfId="34834" xr:uid="{00000000-0005-0000-0000-00000D840000}"/>
    <cellStyle name="SAPBEXstdItem 19 8" xfId="18115" xr:uid="{00000000-0005-0000-0000-00000E840000}"/>
    <cellStyle name="SAPBEXstdItem 19 8 2" xfId="37024" xr:uid="{00000000-0005-0000-0000-00000F840000}"/>
    <cellStyle name="SAPBEXstdItem 19 9" xfId="20462" xr:uid="{00000000-0005-0000-0000-000010840000}"/>
    <cellStyle name="SAPBEXstdItem 2" xfId="212" xr:uid="{00000000-0005-0000-0000-000011840000}"/>
    <cellStyle name="SAPBEXstdItem 2 2" xfId="2586" xr:uid="{00000000-0005-0000-0000-000012840000}"/>
    <cellStyle name="SAPBEXstdItem 2 2 2" xfId="21495" xr:uid="{00000000-0005-0000-0000-000013840000}"/>
    <cellStyle name="SAPBEXstdItem 2 3" xfId="2678" xr:uid="{00000000-0005-0000-0000-000014840000}"/>
    <cellStyle name="SAPBEXstdItem 2 3 2" xfId="21587" xr:uid="{00000000-0005-0000-0000-000015840000}"/>
    <cellStyle name="SAPBEXstdItem 2 4" xfId="7630" xr:uid="{00000000-0005-0000-0000-000016840000}"/>
    <cellStyle name="SAPBEXstdItem 2 4 2" xfId="26539" xr:uid="{00000000-0005-0000-0000-000017840000}"/>
    <cellStyle name="SAPBEXstdItem 2 5" xfId="9962" xr:uid="{00000000-0005-0000-0000-000018840000}"/>
    <cellStyle name="SAPBEXstdItem 2 5 2" xfId="28871" xr:uid="{00000000-0005-0000-0000-000019840000}"/>
    <cellStyle name="SAPBEXstdItem 2 6" xfId="14114" xr:uid="{00000000-0005-0000-0000-00001A840000}"/>
    <cellStyle name="SAPBEXstdItem 2 6 2" xfId="33023" xr:uid="{00000000-0005-0000-0000-00001B840000}"/>
    <cellStyle name="SAPBEXstdItem 2 7" xfId="14658" xr:uid="{00000000-0005-0000-0000-00001C840000}"/>
    <cellStyle name="SAPBEXstdItem 2 7 2" xfId="33567" xr:uid="{00000000-0005-0000-0000-00001D840000}"/>
    <cellStyle name="SAPBEXstdItem 2 8" xfId="18810" xr:uid="{00000000-0005-0000-0000-00001E840000}"/>
    <cellStyle name="SAPBEXstdItem 2 8 2" xfId="37719" xr:uid="{00000000-0005-0000-0000-00001F840000}"/>
    <cellStyle name="SAPBEXstdItem 2 9" xfId="19301" xr:uid="{00000000-0005-0000-0000-000020840000}"/>
    <cellStyle name="SAPBEXstdItem 20" xfId="1079" xr:uid="{00000000-0005-0000-0000-000021840000}"/>
    <cellStyle name="SAPBEXstdItem 20 2" xfId="3665" xr:uid="{00000000-0005-0000-0000-000022840000}"/>
    <cellStyle name="SAPBEXstdItem 20 2 2" xfId="22574" xr:uid="{00000000-0005-0000-0000-000023840000}"/>
    <cellStyle name="SAPBEXstdItem 20 3" xfId="5634" xr:uid="{00000000-0005-0000-0000-000024840000}"/>
    <cellStyle name="SAPBEXstdItem 20 3 2" xfId="24543" xr:uid="{00000000-0005-0000-0000-000025840000}"/>
    <cellStyle name="SAPBEXstdItem 20 4" xfId="8640" xr:uid="{00000000-0005-0000-0000-000026840000}"/>
    <cellStyle name="SAPBEXstdItem 20 4 2" xfId="27549" xr:uid="{00000000-0005-0000-0000-000027840000}"/>
    <cellStyle name="SAPBEXstdItem 20 5" xfId="11063" xr:uid="{00000000-0005-0000-0000-000028840000}"/>
    <cellStyle name="SAPBEXstdItem 20 5 2" xfId="29972" xr:uid="{00000000-0005-0000-0000-000029840000}"/>
    <cellStyle name="SAPBEXstdItem 20 6" xfId="11526" xr:uid="{00000000-0005-0000-0000-00002A840000}"/>
    <cellStyle name="SAPBEXstdItem 20 6 2" xfId="30435" xr:uid="{00000000-0005-0000-0000-00002B840000}"/>
    <cellStyle name="SAPBEXstdItem 20 7" xfId="15759" xr:uid="{00000000-0005-0000-0000-00002C840000}"/>
    <cellStyle name="SAPBEXstdItem 20 7 2" xfId="34668" xr:uid="{00000000-0005-0000-0000-00002D840000}"/>
    <cellStyle name="SAPBEXstdItem 20 8" xfId="16222" xr:uid="{00000000-0005-0000-0000-00002E840000}"/>
    <cellStyle name="SAPBEXstdItem 20 8 2" xfId="35131" xr:uid="{00000000-0005-0000-0000-00002F840000}"/>
    <cellStyle name="SAPBEXstdItem 20 9" xfId="20315" xr:uid="{00000000-0005-0000-0000-000030840000}"/>
    <cellStyle name="SAPBEXstdItem 21" xfId="1144" xr:uid="{00000000-0005-0000-0000-000031840000}"/>
    <cellStyle name="SAPBEXstdItem 21 2" xfId="3730" xr:uid="{00000000-0005-0000-0000-000032840000}"/>
    <cellStyle name="SAPBEXstdItem 21 2 2" xfId="22639" xr:uid="{00000000-0005-0000-0000-000033840000}"/>
    <cellStyle name="SAPBEXstdItem 21 3" xfId="5875" xr:uid="{00000000-0005-0000-0000-000034840000}"/>
    <cellStyle name="SAPBEXstdItem 21 3 2" xfId="24784" xr:uid="{00000000-0005-0000-0000-000035840000}"/>
    <cellStyle name="SAPBEXstdItem 21 4" xfId="7869" xr:uid="{00000000-0005-0000-0000-000036840000}"/>
    <cellStyle name="SAPBEXstdItem 21 4 2" xfId="26778" xr:uid="{00000000-0005-0000-0000-000037840000}"/>
    <cellStyle name="SAPBEXstdItem 21 5" xfId="10222" xr:uid="{00000000-0005-0000-0000-000038840000}"/>
    <cellStyle name="SAPBEXstdItem 21 5 2" xfId="29131" xr:uid="{00000000-0005-0000-0000-000039840000}"/>
    <cellStyle name="SAPBEXstdItem 21 6" xfId="13418" xr:uid="{00000000-0005-0000-0000-00003A840000}"/>
    <cellStyle name="SAPBEXstdItem 21 6 2" xfId="32327" xr:uid="{00000000-0005-0000-0000-00003B840000}"/>
    <cellStyle name="SAPBEXstdItem 21 7" xfId="14918" xr:uid="{00000000-0005-0000-0000-00003C840000}"/>
    <cellStyle name="SAPBEXstdItem 21 7 2" xfId="33827" xr:uid="{00000000-0005-0000-0000-00003D840000}"/>
    <cellStyle name="SAPBEXstdItem 21 8" xfId="18114" xr:uid="{00000000-0005-0000-0000-00003E840000}"/>
    <cellStyle name="SAPBEXstdItem 21 8 2" xfId="37023" xr:uid="{00000000-0005-0000-0000-00003F840000}"/>
    <cellStyle name="SAPBEXstdItem 21 9" xfId="19542" xr:uid="{00000000-0005-0000-0000-000040840000}"/>
    <cellStyle name="SAPBEXstdItem 22" xfId="852" xr:uid="{00000000-0005-0000-0000-000041840000}"/>
    <cellStyle name="SAPBEXstdItem 22 2" xfId="3438" xr:uid="{00000000-0005-0000-0000-000042840000}"/>
    <cellStyle name="SAPBEXstdItem 22 2 2" xfId="22347" xr:uid="{00000000-0005-0000-0000-000043840000}"/>
    <cellStyle name="SAPBEXstdItem 22 3" xfId="6762" xr:uid="{00000000-0005-0000-0000-000044840000}"/>
    <cellStyle name="SAPBEXstdItem 22 3 2" xfId="25671" xr:uid="{00000000-0005-0000-0000-000045840000}"/>
    <cellStyle name="SAPBEXstdItem 22 4" xfId="8269" xr:uid="{00000000-0005-0000-0000-000046840000}"/>
    <cellStyle name="SAPBEXstdItem 22 4 2" xfId="27178" xr:uid="{00000000-0005-0000-0000-000047840000}"/>
    <cellStyle name="SAPBEXstdItem 22 5" xfId="10663" xr:uid="{00000000-0005-0000-0000-000048840000}"/>
    <cellStyle name="SAPBEXstdItem 22 5 2" xfId="29572" xr:uid="{00000000-0005-0000-0000-000049840000}"/>
    <cellStyle name="SAPBEXstdItem 22 6" xfId="12709" xr:uid="{00000000-0005-0000-0000-00004A840000}"/>
    <cellStyle name="SAPBEXstdItem 22 6 2" xfId="31618" xr:uid="{00000000-0005-0000-0000-00004B840000}"/>
    <cellStyle name="SAPBEXstdItem 22 7" xfId="15359" xr:uid="{00000000-0005-0000-0000-00004C840000}"/>
    <cellStyle name="SAPBEXstdItem 22 7 2" xfId="34268" xr:uid="{00000000-0005-0000-0000-00004D840000}"/>
    <cellStyle name="SAPBEXstdItem 22 8" xfId="17405" xr:uid="{00000000-0005-0000-0000-00004E840000}"/>
    <cellStyle name="SAPBEXstdItem 22 8 2" xfId="36314" xr:uid="{00000000-0005-0000-0000-00004F840000}"/>
    <cellStyle name="SAPBEXstdItem 22 9" xfId="19942" xr:uid="{00000000-0005-0000-0000-000050840000}"/>
    <cellStyle name="SAPBEXstdItem 23" xfId="1227" xr:uid="{00000000-0005-0000-0000-000051840000}"/>
    <cellStyle name="SAPBEXstdItem 23 2" xfId="3813" xr:uid="{00000000-0005-0000-0000-000052840000}"/>
    <cellStyle name="SAPBEXstdItem 23 2 2" xfId="22722" xr:uid="{00000000-0005-0000-0000-000053840000}"/>
    <cellStyle name="SAPBEXstdItem 23 3" xfId="6884" xr:uid="{00000000-0005-0000-0000-000054840000}"/>
    <cellStyle name="SAPBEXstdItem 23 3 2" xfId="25793" xr:uid="{00000000-0005-0000-0000-000055840000}"/>
    <cellStyle name="SAPBEXstdItem 23 4" xfId="8993" xr:uid="{00000000-0005-0000-0000-000056840000}"/>
    <cellStyle name="SAPBEXstdItem 23 4 2" xfId="27902" xr:uid="{00000000-0005-0000-0000-000057840000}"/>
    <cellStyle name="SAPBEXstdItem 23 5" xfId="11451" xr:uid="{00000000-0005-0000-0000-000058840000}"/>
    <cellStyle name="SAPBEXstdItem 23 5 2" xfId="30360" xr:uid="{00000000-0005-0000-0000-000059840000}"/>
    <cellStyle name="SAPBEXstdItem 23 6" xfId="13918" xr:uid="{00000000-0005-0000-0000-00005A840000}"/>
    <cellStyle name="SAPBEXstdItem 23 6 2" xfId="32827" xr:uid="{00000000-0005-0000-0000-00005B840000}"/>
    <cellStyle name="SAPBEXstdItem 23 7" xfId="16147" xr:uid="{00000000-0005-0000-0000-00005C840000}"/>
    <cellStyle name="SAPBEXstdItem 23 7 2" xfId="35056" xr:uid="{00000000-0005-0000-0000-00005D840000}"/>
    <cellStyle name="SAPBEXstdItem 23 8" xfId="18614" xr:uid="{00000000-0005-0000-0000-00005E840000}"/>
    <cellStyle name="SAPBEXstdItem 23 8 2" xfId="37523" xr:uid="{00000000-0005-0000-0000-00005F840000}"/>
    <cellStyle name="SAPBEXstdItem 23 9" xfId="20668" xr:uid="{00000000-0005-0000-0000-000060840000}"/>
    <cellStyle name="SAPBEXstdItem 24" xfId="1270" xr:uid="{00000000-0005-0000-0000-000061840000}"/>
    <cellStyle name="SAPBEXstdItem 24 2" xfId="3856" xr:uid="{00000000-0005-0000-0000-000062840000}"/>
    <cellStyle name="SAPBEXstdItem 24 2 2" xfId="22765" xr:uid="{00000000-0005-0000-0000-000063840000}"/>
    <cellStyle name="SAPBEXstdItem 24 3" xfId="6009" xr:uid="{00000000-0005-0000-0000-000064840000}"/>
    <cellStyle name="SAPBEXstdItem 24 3 2" xfId="24918" xr:uid="{00000000-0005-0000-0000-000065840000}"/>
    <cellStyle name="SAPBEXstdItem 24 4" xfId="8677" xr:uid="{00000000-0005-0000-0000-000066840000}"/>
    <cellStyle name="SAPBEXstdItem 24 4 2" xfId="27586" xr:uid="{00000000-0005-0000-0000-000067840000}"/>
    <cellStyle name="SAPBEXstdItem 24 5" xfId="11104" xr:uid="{00000000-0005-0000-0000-000068840000}"/>
    <cellStyle name="SAPBEXstdItem 24 5 2" xfId="30013" xr:uid="{00000000-0005-0000-0000-000069840000}"/>
    <cellStyle name="SAPBEXstdItem 24 6" xfId="13755" xr:uid="{00000000-0005-0000-0000-00006A840000}"/>
    <cellStyle name="SAPBEXstdItem 24 6 2" xfId="32664" xr:uid="{00000000-0005-0000-0000-00006B840000}"/>
    <cellStyle name="SAPBEXstdItem 24 7" xfId="15800" xr:uid="{00000000-0005-0000-0000-00006C840000}"/>
    <cellStyle name="SAPBEXstdItem 24 7 2" xfId="34709" xr:uid="{00000000-0005-0000-0000-00006D840000}"/>
    <cellStyle name="SAPBEXstdItem 24 8" xfId="18451" xr:uid="{00000000-0005-0000-0000-00006E840000}"/>
    <cellStyle name="SAPBEXstdItem 24 8 2" xfId="37360" xr:uid="{00000000-0005-0000-0000-00006F840000}"/>
    <cellStyle name="SAPBEXstdItem 24 9" xfId="20351" xr:uid="{00000000-0005-0000-0000-000070840000}"/>
    <cellStyle name="SAPBEXstdItem 25" xfId="1313" xr:uid="{00000000-0005-0000-0000-000071840000}"/>
    <cellStyle name="SAPBEXstdItem 25 2" xfId="3899" xr:uid="{00000000-0005-0000-0000-000072840000}"/>
    <cellStyle name="SAPBEXstdItem 25 2 2" xfId="22808" xr:uid="{00000000-0005-0000-0000-000073840000}"/>
    <cellStyle name="SAPBEXstdItem 25 3" xfId="5156" xr:uid="{00000000-0005-0000-0000-000074840000}"/>
    <cellStyle name="SAPBEXstdItem 25 3 2" xfId="24065" xr:uid="{00000000-0005-0000-0000-000075840000}"/>
    <cellStyle name="SAPBEXstdItem 25 4" xfId="7675" xr:uid="{00000000-0005-0000-0000-000076840000}"/>
    <cellStyle name="SAPBEXstdItem 25 4 2" xfId="26584" xr:uid="{00000000-0005-0000-0000-000077840000}"/>
    <cellStyle name="SAPBEXstdItem 25 5" xfId="10015" xr:uid="{00000000-0005-0000-0000-000078840000}"/>
    <cellStyle name="SAPBEXstdItem 25 5 2" xfId="28924" xr:uid="{00000000-0005-0000-0000-000079840000}"/>
    <cellStyle name="SAPBEXstdItem 25 6" xfId="13147" xr:uid="{00000000-0005-0000-0000-00007A840000}"/>
    <cellStyle name="SAPBEXstdItem 25 6 2" xfId="32056" xr:uid="{00000000-0005-0000-0000-00007B840000}"/>
    <cellStyle name="SAPBEXstdItem 25 7" xfId="14711" xr:uid="{00000000-0005-0000-0000-00007C840000}"/>
    <cellStyle name="SAPBEXstdItem 25 7 2" xfId="33620" xr:uid="{00000000-0005-0000-0000-00007D840000}"/>
    <cellStyle name="SAPBEXstdItem 25 8" xfId="17843" xr:uid="{00000000-0005-0000-0000-00007E840000}"/>
    <cellStyle name="SAPBEXstdItem 25 8 2" xfId="36752" xr:uid="{00000000-0005-0000-0000-00007F840000}"/>
    <cellStyle name="SAPBEXstdItem 25 9" xfId="19346" xr:uid="{00000000-0005-0000-0000-000080840000}"/>
    <cellStyle name="SAPBEXstdItem 26" xfId="1355" xr:uid="{00000000-0005-0000-0000-000081840000}"/>
    <cellStyle name="SAPBEXstdItem 26 2" xfId="3941" xr:uid="{00000000-0005-0000-0000-000082840000}"/>
    <cellStyle name="SAPBEXstdItem 26 2 2" xfId="22850" xr:uid="{00000000-0005-0000-0000-000083840000}"/>
    <cellStyle name="SAPBEXstdItem 26 3" xfId="6616" xr:uid="{00000000-0005-0000-0000-000084840000}"/>
    <cellStyle name="SAPBEXstdItem 26 3 2" xfId="25525" xr:uid="{00000000-0005-0000-0000-000085840000}"/>
    <cellStyle name="SAPBEXstdItem 26 4" xfId="7673" xr:uid="{00000000-0005-0000-0000-000086840000}"/>
    <cellStyle name="SAPBEXstdItem 26 4 2" xfId="26582" xr:uid="{00000000-0005-0000-0000-000087840000}"/>
    <cellStyle name="SAPBEXstdItem 26 5" xfId="12073" xr:uid="{00000000-0005-0000-0000-000088840000}"/>
    <cellStyle name="SAPBEXstdItem 26 5 2" xfId="30982" xr:uid="{00000000-0005-0000-0000-000089840000}"/>
    <cellStyle name="SAPBEXstdItem 26 6" xfId="13898" xr:uid="{00000000-0005-0000-0000-00008A840000}"/>
    <cellStyle name="SAPBEXstdItem 26 6 2" xfId="32807" xr:uid="{00000000-0005-0000-0000-00008B840000}"/>
    <cellStyle name="SAPBEXstdItem 26 7" xfId="16769" xr:uid="{00000000-0005-0000-0000-00008C840000}"/>
    <cellStyle name="SAPBEXstdItem 26 7 2" xfId="35678" xr:uid="{00000000-0005-0000-0000-00008D840000}"/>
    <cellStyle name="SAPBEXstdItem 26 8" xfId="18594" xr:uid="{00000000-0005-0000-0000-00008E840000}"/>
    <cellStyle name="SAPBEXstdItem 26 8 2" xfId="37503" xr:uid="{00000000-0005-0000-0000-00008F840000}"/>
    <cellStyle name="SAPBEXstdItem 26 9" xfId="21238" xr:uid="{00000000-0005-0000-0000-000090840000}"/>
    <cellStyle name="SAPBEXstdItem 27" xfId="1398" xr:uid="{00000000-0005-0000-0000-000091840000}"/>
    <cellStyle name="SAPBEXstdItem 27 2" xfId="3984" xr:uid="{00000000-0005-0000-0000-000092840000}"/>
    <cellStyle name="SAPBEXstdItem 27 2 2" xfId="22893" xr:uid="{00000000-0005-0000-0000-000093840000}"/>
    <cellStyle name="SAPBEXstdItem 27 3" xfId="6375" xr:uid="{00000000-0005-0000-0000-000094840000}"/>
    <cellStyle name="SAPBEXstdItem 27 3 2" xfId="25284" xr:uid="{00000000-0005-0000-0000-000095840000}"/>
    <cellStyle name="SAPBEXstdItem 27 4" xfId="6369" xr:uid="{00000000-0005-0000-0000-000096840000}"/>
    <cellStyle name="SAPBEXstdItem 27 4 2" xfId="25278" xr:uid="{00000000-0005-0000-0000-000097840000}"/>
    <cellStyle name="SAPBEXstdItem 27 5" xfId="12086" xr:uid="{00000000-0005-0000-0000-000098840000}"/>
    <cellStyle name="SAPBEXstdItem 27 5 2" xfId="30995" xr:uid="{00000000-0005-0000-0000-000099840000}"/>
    <cellStyle name="SAPBEXstdItem 27 6" xfId="13460" xr:uid="{00000000-0005-0000-0000-00009A840000}"/>
    <cellStyle name="SAPBEXstdItem 27 6 2" xfId="32369" xr:uid="{00000000-0005-0000-0000-00009B840000}"/>
    <cellStyle name="SAPBEXstdItem 27 7" xfId="16782" xr:uid="{00000000-0005-0000-0000-00009C840000}"/>
    <cellStyle name="SAPBEXstdItem 27 7 2" xfId="35691" xr:uid="{00000000-0005-0000-0000-00009D840000}"/>
    <cellStyle name="SAPBEXstdItem 27 8" xfId="18156" xr:uid="{00000000-0005-0000-0000-00009E840000}"/>
    <cellStyle name="SAPBEXstdItem 27 8 2" xfId="37065" xr:uid="{00000000-0005-0000-0000-00009F840000}"/>
    <cellStyle name="SAPBEXstdItem 27 9" xfId="21249" xr:uid="{00000000-0005-0000-0000-0000A0840000}"/>
    <cellStyle name="SAPBEXstdItem 28" xfId="1441" xr:uid="{00000000-0005-0000-0000-0000A1840000}"/>
    <cellStyle name="SAPBEXstdItem 28 2" xfId="4027" xr:uid="{00000000-0005-0000-0000-0000A2840000}"/>
    <cellStyle name="SAPBEXstdItem 28 2 2" xfId="22936" xr:uid="{00000000-0005-0000-0000-0000A3840000}"/>
    <cellStyle name="SAPBEXstdItem 28 3" xfId="5482" xr:uid="{00000000-0005-0000-0000-0000A4840000}"/>
    <cellStyle name="SAPBEXstdItem 28 3 2" xfId="24391" xr:uid="{00000000-0005-0000-0000-0000A5840000}"/>
    <cellStyle name="SAPBEXstdItem 28 4" xfId="7971" xr:uid="{00000000-0005-0000-0000-0000A6840000}"/>
    <cellStyle name="SAPBEXstdItem 28 4 2" xfId="26880" xr:uid="{00000000-0005-0000-0000-0000A7840000}"/>
    <cellStyle name="SAPBEXstdItem 28 5" xfId="10332" xr:uid="{00000000-0005-0000-0000-0000A8840000}"/>
    <cellStyle name="SAPBEXstdItem 28 5 2" xfId="29241" xr:uid="{00000000-0005-0000-0000-0000A9840000}"/>
    <cellStyle name="SAPBEXstdItem 28 6" xfId="12174" xr:uid="{00000000-0005-0000-0000-0000AA840000}"/>
    <cellStyle name="SAPBEXstdItem 28 6 2" xfId="31083" xr:uid="{00000000-0005-0000-0000-0000AB840000}"/>
    <cellStyle name="SAPBEXstdItem 28 7" xfId="15028" xr:uid="{00000000-0005-0000-0000-0000AC840000}"/>
    <cellStyle name="SAPBEXstdItem 28 7 2" xfId="33937" xr:uid="{00000000-0005-0000-0000-0000AD840000}"/>
    <cellStyle name="SAPBEXstdItem 28 8" xfId="16870" xr:uid="{00000000-0005-0000-0000-0000AE840000}"/>
    <cellStyle name="SAPBEXstdItem 28 8 2" xfId="35779" xr:uid="{00000000-0005-0000-0000-0000AF840000}"/>
    <cellStyle name="SAPBEXstdItem 28 9" xfId="19642" xr:uid="{00000000-0005-0000-0000-0000B0840000}"/>
    <cellStyle name="SAPBEXstdItem 29" xfId="1484" xr:uid="{00000000-0005-0000-0000-0000B1840000}"/>
    <cellStyle name="SAPBEXstdItem 29 2" xfId="4070" xr:uid="{00000000-0005-0000-0000-0000B2840000}"/>
    <cellStyle name="SAPBEXstdItem 29 2 2" xfId="22979" xr:uid="{00000000-0005-0000-0000-0000B3840000}"/>
    <cellStyle name="SAPBEXstdItem 29 3" xfId="6744" xr:uid="{00000000-0005-0000-0000-0000B4840000}"/>
    <cellStyle name="SAPBEXstdItem 29 3 2" xfId="25653" xr:uid="{00000000-0005-0000-0000-0000B5840000}"/>
    <cellStyle name="SAPBEXstdItem 29 4" xfId="8566" xr:uid="{00000000-0005-0000-0000-0000B6840000}"/>
    <cellStyle name="SAPBEXstdItem 29 4 2" xfId="27475" xr:uid="{00000000-0005-0000-0000-0000B7840000}"/>
    <cellStyle name="SAPBEXstdItem 29 5" xfId="10981" xr:uid="{00000000-0005-0000-0000-0000B8840000}"/>
    <cellStyle name="SAPBEXstdItem 29 5 2" xfId="29890" xr:uid="{00000000-0005-0000-0000-0000B9840000}"/>
    <cellStyle name="SAPBEXstdItem 29 6" xfId="14094" xr:uid="{00000000-0005-0000-0000-0000BA840000}"/>
    <cellStyle name="SAPBEXstdItem 29 6 2" xfId="33003" xr:uid="{00000000-0005-0000-0000-0000BB840000}"/>
    <cellStyle name="SAPBEXstdItem 29 7" xfId="15677" xr:uid="{00000000-0005-0000-0000-0000BC840000}"/>
    <cellStyle name="SAPBEXstdItem 29 7 2" xfId="34586" xr:uid="{00000000-0005-0000-0000-0000BD840000}"/>
    <cellStyle name="SAPBEXstdItem 29 8" xfId="18790" xr:uid="{00000000-0005-0000-0000-0000BE840000}"/>
    <cellStyle name="SAPBEXstdItem 29 8 2" xfId="37699" xr:uid="{00000000-0005-0000-0000-0000BF840000}"/>
    <cellStyle name="SAPBEXstdItem 29 9" xfId="20240" xr:uid="{00000000-0005-0000-0000-0000C0840000}"/>
    <cellStyle name="SAPBEXstdItem 3" xfId="258" xr:uid="{00000000-0005-0000-0000-0000C1840000}"/>
    <cellStyle name="SAPBEXstdItem 3 2" xfId="2844" xr:uid="{00000000-0005-0000-0000-0000C2840000}"/>
    <cellStyle name="SAPBEXstdItem 3 2 2" xfId="21753" xr:uid="{00000000-0005-0000-0000-0000C3840000}"/>
    <cellStyle name="SAPBEXstdItem 3 3" xfId="6885" xr:uid="{00000000-0005-0000-0000-0000C4840000}"/>
    <cellStyle name="SAPBEXstdItem 3 3 2" xfId="25794" xr:uid="{00000000-0005-0000-0000-0000C5840000}"/>
    <cellStyle name="SAPBEXstdItem 3 4" xfId="7556" xr:uid="{00000000-0005-0000-0000-0000C6840000}"/>
    <cellStyle name="SAPBEXstdItem 3 4 2" xfId="26465" xr:uid="{00000000-0005-0000-0000-0000C7840000}"/>
    <cellStyle name="SAPBEXstdItem 3 5" xfId="9879" xr:uid="{00000000-0005-0000-0000-0000C8840000}"/>
    <cellStyle name="SAPBEXstdItem 3 5 2" xfId="28788" xr:uid="{00000000-0005-0000-0000-0000C9840000}"/>
    <cellStyle name="SAPBEXstdItem 3 6" xfId="13767" xr:uid="{00000000-0005-0000-0000-0000CA840000}"/>
    <cellStyle name="SAPBEXstdItem 3 6 2" xfId="32676" xr:uid="{00000000-0005-0000-0000-0000CB840000}"/>
    <cellStyle name="SAPBEXstdItem 3 7" xfId="14575" xr:uid="{00000000-0005-0000-0000-0000CC840000}"/>
    <cellStyle name="SAPBEXstdItem 3 7 2" xfId="33484" xr:uid="{00000000-0005-0000-0000-0000CD840000}"/>
    <cellStyle name="SAPBEXstdItem 3 8" xfId="18463" xr:uid="{00000000-0005-0000-0000-0000CE840000}"/>
    <cellStyle name="SAPBEXstdItem 3 8 2" xfId="37372" xr:uid="{00000000-0005-0000-0000-0000CF840000}"/>
    <cellStyle name="SAPBEXstdItem 3 9" xfId="19227" xr:uid="{00000000-0005-0000-0000-0000D0840000}"/>
    <cellStyle name="SAPBEXstdItem 30" xfId="1527" xr:uid="{00000000-0005-0000-0000-0000D1840000}"/>
    <cellStyle name="SAPBEXstdItem 30 2" xfId="4113" xr:uid="{00000000-0005-0000-0000-0000D2840000}"/>
    <cellStyle name="SAPBEXstdItem 30 2 2" xfId="23022" xr:uid="{00000000-0005-0000-0000-0000D3840000}"/>
    <cellStyle name="SAPBEXstdItem 30 3" xfId="5523" xr:uid="{00000000-0005-0000-0000-0000D4840000}"/>
    <cellStyle name="SAPBEXstdItem 30 3 2" xfId="24432" xr:uid="{00000000-0005-0000-0000-0000D5840000}"/>
    <cellStyle name="SAPBEXstdItem 30 4" xfId="6931" xr:uid="{00000000-0005-0000-0000-0000D6840000}"/>
    <cellStyle name="SAPBEXstdItem 30 4 2" xfId="25840" xr:uid="{00000000-0005-0000-0000-0000D7840000}"/>
    <cellStyle name="SAPBEXstdItem 30 5" xfId="12103" xr:uid="{00000000-0005-0000-0000-0000D8840000}"/>
    <cellStyle name="SAPBEXstdItem 30 5 2" xfId="31012" xr:uid="{00000000-0005-0000-0000-0000D9840000}"/>
    <cellStyle name="SAPBEXstdItem 30 6" xfId="12294" xr:uid="{00000000-0005-0000-0000-0000DA840000}"/>
    <cellStyle name="SAPBEXstdItem 30 6 2" xfId="31203" xr:uid="{00000000-0005-0000-0000-0000DB840000}"/>
    <cellStyle name="SAPBEXstdItem 30 7" xfId="16799" xr:uid="{00000000-0005-0000-0000-0000DC840000}"/>
    <cellStyle name="SAPBEXstdItem 30 7 2" xfId="35708" xr:uid="{00000000-0005-0000-0000-0000DD840000}"/>
    <cellStyle name="SAPBEXstdItem 30 8" xfId="16990" xr:uid="{00000000-0005-0000-0000-0000DE840000}"/>
    <cellStyle name="SAPBEXstdItem 30 8 2" xfId="35899" xr:uid="{00000000-0005-0000-0000-0000DF840000}"/>
    <cellStyle name="SAPBEXstdItem 30 9" xfId="21266" xr:uid="{00000000-0005-0000-0000-0000E0840000}"/>
    <cellStyle name="SAPBEXstdItem 31" xfId="1570" xr:uid="{00000000-0005-0000-0000-0000E1840000}"/>
    <cellStyle name="SAPBEXstdItem 31 2" xfId="4156" xr:uid="{00000000-0005-0000-0000-0000E2840000}"/>
    <cellStyle name="SAPBEXstdItem 31 2 2" xfId="23065" xr:uid="{00000000-0005-0000-0000-0000E3840000}"/>
    <cellStyle name="SAPBEXstdItem 31 3" xfId="5749" xr:uid="{00000000-0005-0000-0000-0000E4840000}"/>
    <cellStyle name="SAPBEXstdItem 31 3 2" xfId="24658" xr:uid="{00000000-0005-0000-0000-0000E5840000}"/>
    <cellStyle name="SAPBEXstdItem 31 4" xfId="5386" xr:uid="{00000000-0005-0000-0000-0000E6840000}"/>
    <cellStyle name="SAPBEXstdItem 31 4 2" xfId="24295" xr:uid="{00000000-0005-0000-0000-0000E7840000}"/>
    <cellStyle name="SAPBEXstdItem 31 5" xfId="9564" xr:uid="{00000000-0005-0000-0000-0000E8840000}"/>
    <cellStyle name="SAPBEXstdItem 31 5 2" xfId="28473" xr:uid="{00000000-0005-0000-0000-0000E9840000}"/>
    <cellStyle name="SAPBEXstdItem 31 6" xfId="13068" xr:uid="{00000000-0005-0000-0000-0000EA840000}"/>
    <cellStyle name="SAPBEXstdItem 31 6 2" xfId="31977" xr:uid="{00000000-0005-0000-0000-0000EB840000}"/>
    <cellStyle name="SAPBEXstdItem 31 7" xfId="14260" xr:uid="{00000000-0005-0000-0000-0000EC840000}"/>
    <cellStyle name="SAPBEXstdItem 31 7 2" xfId="33169" xr:uid="{00000000-0005-0000-0000-0000ED840000}"/>
    <cellStyle name="SAPBEXstdItem 31 8" xfId="17764" xr:uid="{00000000-0005-0000-0000-0000EE840000}"/>
    <cellStyle name="SAPBEXstdItem 31 8 2" xfId="36673" xr:uid="{00000000-0005-0000-0000-0000EF840000}"/>
    <cellStyle name="SAPBEXstdItem 31 9" xfId="18947" xr:uid="{00000000-0005-0000-0000-0000F0840000}"/>
    <cellStyle name="SAPBEXstdItem 32" xfId="1476" xr:uid="{00000000-0005-0000-0000-0000F1840000}"/>
    <cellStyle name="SAPBEXstdItem 32 2" xfId="4062" xr:uid="{00000000-0005-0000-0000-0000F2840000}"/>
    <cellStyle name="SAPBEXstdItem 32 2 2" xfId="22971" xr:uid="{00000000-0005-0000-0000-0000F3840000}"/>
    <cellStyle name="SAPBEXstdItem 32 3" xfId="5046" xr:uid="{00000000-0005-0000-0000-0000F4840000}"/>
    <cellStyle name="SAPBEXstdItem 32 3 2" xfId="23955" xr:uid="{00000000-0005-0000-0000-0000F5840000}"/>
    <cellStyle name="SAPBEXstdItem 32 4" xfId="7616" xr:uid="{00000000-0005-0000-0000-0000F6840000}"/>
    <cellStyle name="SAPBEXstdItem 32 4 2" xfId="26525" xr:uid="{00000000-0005-0000-0000-0000F7840000}"/>
    <cellStyle name="SAPBEXstdItem 32 5" xfId="9947" xr:uid="{00000000-0005-0000-0000-0000F8840000}"/>
    <cellStyle name="SAPBEXstdItem 32 5 2" xfId="28856" xr:uid="{00000000-0005-0000-0000-0000F9840000}"/>
    <cellStyle name="SAPBEXstdItem 32 6" xfId="12943" xr:uid="{00000000-0005-0000-0000-0000FA840000}"/>
    <cellStyle name="SAPBEXstdItem 32 6 2" xfId="31852" xr:uid="{00000000-0005-0000-0000-0000FB840000}"/>
    <cellStyle name="SAPBEXstdItem 32 7" xfId="14643" xr:uid="{00000000-0005-0000-0000-0000FC840000}"/>
    <cellStyle name="SAPBEXstdItem 32 7 2" xfId="33552" xr:uid="{00000000-0005-0000-0000-0000FD840000}"/>
    <cellStyle name="SAPBEXstdItem 32 8" xfId="17639" xr:uid="{00000000-0005-0000-0000-0000FE840000}"/>
    <cellStyle name="SAPBEXstdItem 32 8 2" xfId="36548" xr:uid="{00000000-0005-0000-0000-0000FF840000}"/>
    <cellStyle name="SAPBEXstdItem 32 9" xfId="19287" xr:uid="{00000000-0005-0000-0000-000000850000}"/>
    <cellStyle name="SAPBEXstdItem 33" xfId="1656" xr:uid="{00000000-0005-0000-0000-000001850000}"/>
    <cellStyle name="SAPBEXstdItem 33 2" xfId="4242" xr:uid="{00000000-0005-0000-0000-000002850000}"/>
    <cellStyle name="SAPBEXstdItem 33 2 2" xfId="23151" xr:uid="{00000000-0005-0000-0000-000003850000}"/>
    <cellStyle name="SAPBEXstdItem 33 3" xfId="5420" xr:uid="{00000000-0005-0000-0000-000004850000}"/>
    <cellStyle name="SAPBEXstdItem 33 3 2" xfId="24329" xr:uid="{00000000-0005-0000-0000-000005850000}"/>
    <cellStyle name="SAPBEXstdItem 33 4" xfId="8034" xr:uid="{00000000-0005-0000-0000-000006850000}"/>
    <cellStyle name="SAPBEXstdItem 33 4 2" xfId="26943" xr:uid="{00000000-0005-0000-0000-000007850000}"/>
    <cellStyle name="SAPBEXstdItem 33 5" xfId="10399" xr:uid="{00000000-0005-0000-0000-000008850000}"/>
    <cellStyle name="SAPBEXstdItem 33 5 2" xfId="29308" xr:uid="{00000000-0005-0000-0000-000009850000}"/>
    <cellStyle name="SAPBEXstdItem 33 6" xfId="12161" xr:uid="{00000000-0005-0000-0000-00000A850000}"/>
    <cellStyle name="SAPBEXstdItem 33 6 2" xfId="31070" xr:uid="{00000000-0005-0000-0000-00000B850000}"/>
    <cellStyle name="SAPBEXstdItem 33 7" xfId="15095" xr:uid="{00000000-0005-0000-0000-00000C850000}"/>
    <cellStyle name="SAPBEXstdItem 33 7 2" xfId="34004" xr:uid="{00000000-0005-0000-0000-00000D850000}"/>
    <cellStyle name="SAPBEXstdItem 33 8" xfId="16857" xr:uid="{00000000-0005-0000-0000-00000E850000}"/>
    <cellStyle name="SAPBEXstdItem 33 8 2" xfId="35766" xr:uid="{00000000-0005-0000-0000-00000F850000}"/>
    <cellStyle name="SAPBEXstdItem 33 9" xfId="19705" xr:uid="{00000000-0005-0000-0000-000010850000}"/>
    <cellStyle name="SAPBEXstdItem 34" xfId="1699" xr:uid="{00000000-0005-0000-0000-000011850000}"/>
    <cellStyle name="SAPBEXstdItem 34 2" xfId="4285" xr:uid="{00000000-0005-0000-0000-000012850000}"/>
    <cellStyle name="SAPBEXstdItem 34 2 2" xfId="23194" xr:uid="{00000000-0005-0000-0000-000013850000}"/>
    <cellStyle name="SAPBEXstdItem 34 3" xfId="6842" xr:uid="{00000000-0005-0000-0000-000014850000}"/>
    <cellStyle name="SAPBEXstdItem 34 3 2" xfId="25751" xr:uid="{00000000-0005-0000-0000-000015850000}"/>
    <cellStyle name="SAPBEXstdItem 34 4" xfId="9357" xr:uid="{00000000-0005-0000-0000-000016850000}"/>
    <cellStyle name="SAPBEXstdItem 34 4 2" xfId="28266" xr:uid="{00000000-0005-0000-0000-000017850000}"/>
    <cellStyle name="SAPBEXstdItem 34 5" xfId="11844" xr:uid="{00000000-0005-0000-0000-000018850000}"/>
    <cellStyle name="SAPBEXstdItem 34 5 2" xfId="30753" xr:uid="{00000000-0005-0000-0000-000019850000}"/>
    <cellStyle name="SAPBEXstdItem 34 6" xfId="14062" xr:uid="{00000000-0005-0000-0000-00001A850000}"/>
    <cellStyle name="SAPBEXstdItem 34 6 2" xfId="32971" xr:uid="{00000000-0005-0000-0000-00001B850000}"/>
    <cellStyle name="SAPBEXstdItem 34 7" xfId="16540" xr:uid="{00000000-0005-0000-0000-00001C850000}"/>
    <cellStyle name="SAPBEXstdItem 34 7 2" xfId="35449" xr:uid="{00000000-0005-0000-0000-00001D850000}"/>
    <cellStyle name="SAPBEXstdItem 34 8" xfId="18758" xr:uid="{00000000-0005-0000-0000-00001E850000}"/>
    <cellStyle name="SAPBEXstdItem 34 8 2" xfId="37667" xr:uid="{00000000-0005-0000-0000-00001F850000}"/>
    <cellStyle name="SAPBEXstdItem 34 9" xfId="21031" xr:uid="{00000000-0005-0000-0000-000020850000}"/>
    <cellStyle name="SAPBEXstdItem 35" xfId="1742" xr:uid="{00000000-0005-0000-0000-000021850000}"/>
    <cellStyle name="SAPBEXstdItem 35 2" xfId="4328" xr:uid="{00000000-0005-0000-0000-000022850000}"/>
    <cellStyle name="SAPBEXstdItem 35 2 2" xfId="23237" xr:uid="{00000000-0005-0000-0000-000023850000}"/>
    <cellStyle name="SAPBEXstdItem 35 3" xfId="6690" xr:uid="{00000000-0005-0000-0000-000024850000}"/>
    <cellStyle name="SAPBEXstdItem 35 3 2" xfId="25599" xr:uid="{00000000-0005-0000-0000-000025850000}"/>
    <cellStyle name="SAPBEXstdItem 35 4" xfId="7207" xr:uid="{00000000-0005-0000-0000-000026850000}"/>
    <cellStyle name="SAPBEXstdItem 35 4 2" xfId="26116" xr:uid="{00000000-0005-0000-0000-000027850000}"/>
    <cellStyle name="SAPBEXstdItem 35 5" xfId="9585" xr:uid="{00000000-0005-0000-0000-000028850000}"/>
    <cellStyle name="SAPBEXstdItem 35 5 2" xfId="28494" xr:uid="{00000000-0005-0000-0000-000029850000}"/>
    <cellStyle name="SAPBEXstdItem 35 6" xfId="13519" xr:uid="{00000000-0005-0000-0000-00002A850000}"/>
    <cellStyle name="SAPBEXstdItem 35 6 2" xfId="32428" xr:uid="{00000000-0005-0000-0000-00002B850000}"/>
    <cellStyle name="SAPBEXstdItem 35 7" xfId="14281" xr:uid="{00000000-0005-0000-0000-00002C850000}"/>
    <cellStyle name="SAPBEXstdItem 35 7 2" xfId="33190" xr:uid="{00000000-0005-0000-0000-00002D850000}"/>
    <cellStyle name="SAPBEXstdItem 35 8" xfId="18215" xr:uid="{00000000-0005-0000-0000-00002E850000}"/>
    <cellStyle name="SAPBEXstdItem 35 8 2" xfId="37124" xr:uid="{00000000-0005-0000-0000-00002F850000}"/>
    <cellStyle name="SAPBEXstdItem 35 9" xfId="18965" xr:uid="{00000000-0005-0000-0000-000030850000}"/>
    <cellStyle name="SAPBEXstdItem 36" xfId="1785" xr:uid="{00000000-0005-0000-0000-000031850000}"/>
    <cellStyle name="SAPBEXstdItem 36 2" xfId="4371" xr:uid="{00000000-0005-0000-0000-000032850000}"/>
    <cellStyle name="SAPBEXstdItem 36 2 2" xfId="23280" xr:uid="{00000000-0005-0000-0000-000033850000}"/>
    <cellStyle name="SAPBEXstdItem 36 3" xfId="7224" xr:uid="{00000000-0005-0000-0000-000034850000}"/>
    <cellStyle name="SAPBEXstdItem 36 3 2" xfId="26133" xr:uid="{00000000-0005-0000-0000-000035850000}"/>
    <cellStyle name="SAPBEXstdItem 36 4" xfId="7750" xr:uid="{00000000-0005-0000-0000-000036850000}"/>
    <cellStyle name="SAPBEXstdItem 36 4 2" xfId="26659" xr:uid="{00000000-0005-0000-0000-000037850000}"/>
    <cellStyle name="SAPBEXstdItem 36 5" xfId="10097" xr:uid="{00000000-0005-0000-0000-000038850000}"/>
    <cellStyle name="SAPBEXstdItem 36 5 2" xfId="29006" xr:uid="{00000000-0005-0000-0000-000039850000}"/>
    <cellStyle name="SAPBEXstdItem 36 6" xfId="11123" xr:uid="{00000000-0005-0000-0000-00003A850000}"/>
    <cellStyle name="SAPBEXstdItem 36 6 2" xfId="30032" xr:uid="{00000000-0005-0000-0000-00003B850000}"/>
    <cellStyle name="SAPBEXstdItem 36 7" xfId="14793" xr:uid="{00000000-0005-0000-0000-00003C850000}"/>
    <cellStyle name="SAPBEXstdItem 36 7 2" xfId="33702" xr:uid="{00000000-0005-0000-0000-00003D850000}"/>
    <cellStyle name="SAPBEXstdItem 36 8" xfId="15819" xr:uid="{00000000-0005-0000-0000-00003E850000}"/>
    <cellStyle name="SAPBEXstdItem 36 8 2" xfId="34728" xr:uid="{00000000-0005-0000-0000-00003F850000}"/>
    <cellStyle name="SAPBEXstdItem 36 9" xfId="19423" xr:uid="{00000000-0005-0000-0000-000040850000}"/>
    <cellStyle name="SAPBEXstdItem 37" xfId="1827" xr:uid="{00000000-0005-0000-0000-000041850000}"/>
    <cellStyle name="SAPBEXstdItem 37 2" xfId="4413" xr:uid="{00000000-0005-0000-0000-000042850000}"/>
    <cellStyle name="SAPBEXstdItem 37 2 2" xfId="23322" xr:uid="{00000000-0005-0000-0000-000043850000}"/>
    <cellStyle name="SAPBEXstdItem 37 3" xfId="6915" xr:uid="{00000000-0005-0000-0000-000044850000}"/>
    <cellStyle name="SAPBEXstdItem 37 3 2" xfId="25824" xr:uid="{00000000-0005-0000-0000-000045850000}"/>
    <cellStyle name="SAPBEXstdItem 37 4" xfId="8936" xr:uid="{00000000-0005-0000-0000-000046850000}"/>
    <cellStyle name="SAPBEXstdItem 37 4 2" xfId="27845" xr:uid="{00000000-0005-0000-0000-000047850000}"/>
    <cellStyle name="SAPBEXstdItem 37 5" xfId="11389" xr:uid="{00000000-0005-0000-0000-000048850000}"/>
    <cellStyle name="SAPBEXstdItem 37 5 2" xfId="30298" xr:uid="{00000000-0005-0000-0000-000049850000}"/>
    <cellStyle name="SAPBEXstdItem 37 6" xfId="12747" xr:uid="{00000000-0005-0000-0000-00004A850000}"/>
    <cellStyle name="SAPBEXstdItem 37 6 2" xfId="31656" xr:uid="{00000000-0005-0000-0000-00004B850000}"/>
    <cellStyle name="SAPBEXstdItem 37 7" xfId="16085" xr:uid="{00000000-0005-0000-0000-00004C850000}"/>
    <cellStyle name="SAPBEXstdItem 37 7 2" xfId="34994" xr:uid="{00000000-0005-0000-0000-00004D850000}"/>
    <cellStyle name="SAPBEXstdItem 37 8" xfId="17443" xr:uid="{00000000-0005-0000-0000-00004E850000}"/>
    <cellStyle name="SAPBEXstdItem 37 8 2" xfId="36352" xr:uid="{00000000-0005-0000-0000-00004F850000}"/>
    <cellStyle name="SAPBEXstdItem 37 9" xfId="20610" xr:uid="{00000000-0005-0000-0000-000050850000}"/>
    <cellStyle name="SAPBEXstdItem 38" xfId="1892" xr:uid="{00000000-0005-0000-0000-000051850000}"/>
    <cellStyle name="SAPBEXstdItem 38 2" xfId="4478" xr:uid="{00000000-0005-0000-0000-000052850000}"/>
    <cellStyle name="SAPBEXstdItem 38 2 2" xfId="23387" xr:uid="{00000000-0005-0000-0000-000053850000}"/>
    <cellStyle name="SAPBEXstdItem 38 3" xfId="7231" xr:uid="{00000000-0005-0000-0000-000054850000}"/>
    <cellStyle name="SAPBEXstdItem 38 3 2" xfId="26140" xr:uid="{00000000-0005-0000-0000-000055850000}"/>
    <cellStyle name="SAPBEXstdItem 38 4" xfId="7498" xr:uid="{00000000-0005-0000-0000-000056850000}"/>
    <cellStyle name="SAPBEXstdItem 38 4 2" xfId="26407" xr:uid="{00000000-0005-0000-0000-000057850000}"/>
    <cellStyle name="SAPBEXstdItem 38 5" xfId="9817" xr:uid="{00000000-0005-0000-0000-000058850000}"/>
    <cellStyle name="SAPBEXstdItem 38 5 2" xfId="28726" xr:uid="{00000000-0005-0000-0000-000059850000}"/>
    <cellStyle name="SAPBEXstdItem 38 6" xfId="13429" xr:uid="{00000000-0005-0000-0000-00005A850000}"/>
    <cellStyle name="SAPBEXstdItem 38 6 2" xfId="32338" xr:uid="{00000000-0005-0000-0000-00005B850000}"/>
    <cellStyle name="SAPBEXstdItem 38 7" xfId="14513" xr:uid="{00000000-0005-0000-0000-00005C850000}"/>
    <cellStyle name="SAPBEXstdItem 38 7 2" xfId="33422" xr:uid="{00000000-0005-0000-0000-00005D850000}"/>
    <cellStyle name="SAPBEXstdItem 38 8" xfId="18125" xr:uid="{00000000-0005-0000-0000-00005E850000}"/>
    <cellStyle name="SAPBEXstdItem 38 8 2" xfId="37034" xr:uid="{00000000-0005-0000-0000-00005F850000}"/>
    <cellStyle name="SAPBEXstdItem 38 9" xfId="19169" xr:uid="{00000000-0005-0000-0000-000060850000}"/>
    <cellStyle name="SAPBEXstdItem 39" xfId="1932" xr:uid="{00000000-0005-0000-0000-000061850000}"/>
    <cellStyle name="SAPBEXstdItem 39 2" xfId="4518" xr:uid="{00000000-0005-0000-0000-000062850000}"/>
    <cellStyle name="SAPBEXstdItem 39 2 2" xfId="23427" xr:uid="{00000000-0005-0000-0000-000063850000}"/>
    <cellStyle name="SAPBEXstdItem 39 3" xfId="5470" xr:uid="{00000000-0005-0000-0000-000064850000}"/>
    <cellStyle name="SAPBEXstdItem 39 3 2" xfId="24379" xr:uid="{00000000-0005-0000-0000-000065850000}"/>
    <cellStyle name="SAPBEXstdItem 39 4" xfId="7174" xr:uid="{00000000-0005-0000-0000-000066850000}"/>
    <cellStyle name="SAPBEXstdItem 39 4 2" xfId="26083" xr:uid="{00000000-0005-0000-0000-000067850000}"/>
    <cellStyle name="SAPBEXstdItem 39 5" xfId="9611" xr:uid="{00000000-0005-0000-0000-000068850000}"/>
    <cellStyle name="SAPBEXstdItem 39 5 2" xfId="28520" xr:uid="{00000000-0005-0000-0000-000069850000}"/>
    <cellStyle name="SAPBEXstdItem 39 6" xfId="13642" xr:uid="{00000000-0005-0000-0000-00006A850000}"/>
    <cellStyle name="SAPBEXstdItem 39 6 2" xfId="32551" xr:uid="{00000000-0005-0000-0000-00006B850000}"/>
    <cellStyle name="SAPBEXstdItem 39 7" xfId="14307" xr:uid="{00000000-0005-0000-0000-00006C850000}"/>
    <cellStyle name="SAPBEXstdItem 39 7 2" xfId="33216" xr:uid="{00000000-0005-0000-0000-00006D850000}"/>
    <cellStyle name="SAPBEXstdItem 39 8" xfId="18338" xr:uid="{00000000-0005-0000-0000-00006E850000}"/>
    <cellStyle name="SAPBEXstdItem 39 8 2" xfId="37247" xr:uid="{00000000-0005-0000-0000-00006F850000}"/>
    <cellStyle name="SAPBEXstdItem 39 9" xfId="18990" xr:uid="{00000000-0005-0000-0000-000070850000}"/>
    <cellStyle name="SAPBEXstdItem 4" xfId="301" xr:uid="{00000000-0005-0000-0000-000071850000}"/>
    <cellStyle name="SAPBEXstdItem 4 2" xfId="2887" xr:uid="{00000000-0005-0000-0000-000072850000}"/>
    <cellStyle name="SAPBEXstdItem 4 2 2" xfId="21796" xr:uid="{00000000-0005-0000-0000-000073850000}"/>
    <cellStyle name="SAPBEXstdItem 4 3" xfId="5541" xr:uid="{00000000-0005-0000-0000-000074850000}"/>
    <cellStyle name="SAPBEXstdItem 4 3 2" xfId="24450" xr:uid="{00000000-0005-0000-0000-000075850000}"/>
    <cellStyle name="SAPBEXstdItem 4 4" xfId="8442" xr:uid="{00000000-0005-0000-0000-000076850000}"/>
    <cellStyle name="SAPBEXstdItem 4 4 2" xfId="27351" xr:uid="{00000000-0005-0000-0000-000077850000}"/>
    <cellStyle name="SAPBEXstdItem 4 5" xfId="10848" xr:uid="{00000000-0005-0000-0000-000078850000}"/>
    <cellStyle name="SAPBEXstdItem 4 5 2" xfId="29757" xr:uid="{00000000-0005-0000-0000-000079850000}"/>
    <cellStyle name="SAPBEXstdItem 4 6" xfId="13132" xr:uid="{00000000-0005-0000-0000-00007A850000}"/>
    <cellStyle name="SAPBEXstdItem 4 6 2" xfId="32041" xr:uid="{00000000-0005-0000-0000-00007B850000}"/>
    <cellStyle name="SAPBEXstdItem 4 7" xfId="15544" xr:uid="{00000000-0005-0000-0000-00007C850000}"/>
    <cellStyle name="SAPBEXstdItem 4 7 2" xfId="34453" xr:uid="{00000000-0005-0000-0000-00007D850000}"/>
    <cellStyle name="SAPBEXstdItem 4 8" xfId="17828" xr:uid="{00000000-0005-0000-0000-00007E850000}"/>
    <cellStyle name="SAPBEXstdItem 4 8 2" xfId="36737" xr:uid="{00000000-0005-0000-0000-00007F850000}"/>
    <cellStyle name="SAPBEXstdItem 4 9" xfId="20116" xr:uid="{00000000-0005-0000-0000-000080850000}"/>
    <cellStyle name="SAPBEXstdItem 40" xfId="1975" xr:uid="{00000000-0005-0000-0000-000081850000}"/>
    <cellStyle name="SAPBEXstdItem 40 2" xfId="4561" xr:uid="{00000000-0005-0000-0000-000082850000}"/>
    <cellStyle name="SAPBEXstdItem 40 2 2" xfId="23470" xr:uid="{00000000-0005-0000-0000-000083850000}"/>
    <cellStyle name="SAPBEXstdItem 40 3" xfId="6166" xr:uid="{00000000-0005-0000-0000-000084850000}"/>
    <cellStyle name="SAPBEXstdItem 40 3 2" xfId="25075" xr:uid="{00000000-0005-0000-0000-000085850000}"/>
    <cellStyle name="SAPBEXstdItem 40 4" xfId="9264" xr:uid="{00000000-0005-0000-0000-000086850000}"/>
    <cellStyle name="SAPBEXstdItem 40 4 2" xfId="28173" xr:uid="{00000000-0005-0000-0000-000087850000}"/>
    <cellStyle name="SAPBEXstdItem 40 5" xfId="9870" xr:uid="{00000000-0005-0000-0000-000088850000}"/>
    <cellStyle name="SAPBEXstdItem 40 5 2" xfId="28779" xr:uid="{00000000-0005-0000-0000-000089850000}"/>
    <cellStyle name="SAPBEXstdItem 40 6" xfId="13441" xr:uid="{00000000-0005-0000-0000-00008A850000}"/>
    <cellStyle name="SAPBEXstdItem 40 6 2" xfId="32350" xr:uid="{00000000-0005-0000-0000-00008B850000}"/>
    <cellStyle name="SAPBEXstdItem 40 7" xfId="14566" xr:uid="{00000000-0005-0000-0000-00008C850000}"/>
    <cellStyle name="SAPBEXstdItem 40 7 2" xfId="33475" xr:uid="{00000000-0005-0000-0000-00008D850000}"/>
    <cellStyle name="SAPBEXstdItem 40 8" xfId="18137" xr:uid="{00000000-0005-0000-0000-00008E850000}"/>
    <cellStyle name="SAPBEXstdItem 40 8 2" xfId="37046" xr:uid="{00000000-0005-0000-0000-00008F850000}"/>
    <cellStyle name="SAPBEXstdItem 40 9" xfId="19219" xr:uid="{00000000-0005-0000-0000-000090850000}"/>
    <cellStyle name="SAPBEXstdItem 41" xfId="1880" xr:uid="{00000000-0005-0000-0000-000091850000}"/>
    <cellStyle name="SAPBEXstdItem 41 2" xfId="4466" xr:uid="{00000000-0005-0000-0000-000092850000}"/>
    <cellStyle name="SAPBEXstdItem 41 2 2" xfId="23375" xr:uid="{00000000-0005-0000-0000-000093850000}"/>
    <cellStyle name="SAPBEXstdItem 41 3" xfId="5529" xr:uid="{00000000-0005-0000-0000-000094850000}"/>
    <cellStyle name="SAPBEXstdItem 41 3 2" xfId="24438" xr:uid="{00000000-0005-0000-0000-000095850000}"/>
    <cellStyle name="SAPBEXstdItem 41 4" xfId="8101" xr:uid="{00000000-0005-0000-0000-000096850000}"/>
    <cellStyle name="SAPBEXstdItem 41 4 2" xfId="27010" xr:uid="{00000000-0005-0000-0000-000097850000}"/>
    <cellStyle name="SAPBEXstdItem 41 5" xfId="10472" xr:uid="{00000000-0005-0000-0000-000098850000}"/>
    <cellStyle name="SAPBEXstdItem 41 5 2" xfId="29381" xr:uid="{00000000-0005-0000-0000-000099850000}"/>
    <cellStyle name="SAPBEXstdItem 41 6" xfId="13103" xr:uid="{00000000-0005-0000-0000-00009A850000}"/>
    <cellStyle name="SAPBEXstdItem 41 6 2" xfId="32012" xr:uid="{00000000-0005-0000-0000-00009B850000}"/>
    <cellStyle name="SAPBEXstdItem 41 7" xfId="15168" xr:uid="{00000000-0005-0000-0000-00009C850000}"/>
    <cellStyle name="SAPBEXstdItem 41 7 2" xfId="34077" xr:uid="{00000000-0005-0000-0000-00009D850000}"/>
    <cellStyle name="SAPBEXstdItem 41 8" xfId="17799" xr:uid="{00000000-0005-0000-0000-00009E850000}"/>
    <cellStyle name="SAPBEXstdItem 41 8 2" xfId="36708" xr:uid="{00000000-0005-0000-0000-00009F850000}"/>
    <cellStyle name="SAPBEXstdItem 41 9" xfId="19772" xr:uid="{00000000-0005-0000-0000-0000A0850000}"/>
    <cellStyle name="SAPBEXstdItem 42" xfId="2055" xr:uid="{00000000-0005-0000-0000-0000A1850000}"/>
    <cellStyle name="SAPBEXstdItem 42 2" xfId="4641" xr:uid="{00000000-0005-0000-0000-0000A2850000}"/>
    <cellStyle name="SAPBEXstdItem 42 2 2" xfId="23550" xr:uid="{00000000-0005-0000-0000-0000A3850000}"/>
    <cellStyle name="SAPBEXstdItem 42 3" xfId="6145" xr:uid="{00000000-0005-0000-0000-0000A4850000}"/>
    <cellStyle name="SAPBEXstdItem 42 3 2" xfId="25054" xr:uid="{00000000-0005-0000-0000-0000A5850000}"/>
    <cellStyle name="SAPBEXstdItem 42 4" xfId="8385" xr:uid="{00000000-0005-0000-0000-0000A6850000}"/>
    <cellStyle name="SAPBEXstdItem 42 4 2" xfId="27294" xr:uid="{00000000-0005-0000-0000-0000A7850000}"/>
    <cellStyle name="SAPBEXstdItem 42 5" xfId="10788" xr:uid="{00000000-0005-0000-0000-0000A8850000}"/>
    <cellStyle name="SAPBEXstdItem 42 5 2" xfId="29697" xr:uid="{00000000-0005-0000-0000-0000A9850000}"/>
    <cellStyle name="SAPBEXstdItem 42 6" xfId="12255" xr:uid="{00000000-0005-0000-0000-0000AA850000}"/>
    <cellStyle name="SAPBEXstdItem 42 6 2" xfId="31164" xr:uid="{00000000-0005-0000-0000-0000AB850000}"/>
    <cellStyle name="SAPBEXstdItem 42 7" xfId="15484" xr:uid="{00000000-0005-0000-0000-0000AC850000}"/>
    <cellStyle name="SAPBEXstdItem 42 7 2" xfId="34393" xr:uid="{00000000-0005-0000-0000-0000AD850000}"/>
    <cellStyle name="SAPBEXstdItem 42 8" xfId="16951" xr:uid="{00000000-0005-0000-0000-0000AE850000}"/>
    <cellStyle name="SAPBEXstdItem 42 8 2" xfId="35860" xr:uid="{00000000-0005-0000-0000-0000AF850000}"/>
    <cellStyle name="SAPBEXstdItem 42 9" xfId="20060" xr:uid="{00000000-0005-0000-0000-0000B0850000}"/>
    <cellStyle name="SAPBEXstdItem 43" xfId="2093" xr:uid="{00000000-0005-0000-0000-0000B1850000}"/>
    <cellStyle name="SAPBEXstdItem 43 2" xfId="4679" xr:uid="{00000000-0005-0000-0000-0000B2850000}"/>
    <cellStyle name="SAPBEXstdItem 43 2 2" xfId="23588" xr:uid="{00000000-0005-0000-0000-0000B3850000}"/>
    <cellStyle name="SAPBEXstdItem 43 3" xfId="6111" xr:uid="{00000000-0005-0000-0000-0000B4850000}"/>
    <cellStyle name="SAPBEXstdItem 43 3 2" xfId="25020" xr:uid="{00000000-0005-0000-0000-0000B5850000}"/>
    <cellStyle name="SAPBEXstdItem 43 4" xfId="9237" xr:uid="{00000000-0005-0000-0000-0000B6850000}"/>
    <cellStyle name="SAPBEXstdItem 43 4 2" xfId="28146" xr:uid="{00000000-0005-0000-0000-0000B7850000}"/>
    <cellStyle name="SAPBEXstdItem 43 5" xfId="11717" xr:uid="{00000000-0005-0000-0000-0000B8850000}"/>
    <cellStyle name="SAPBEXstdItem 43 5 2" xfId="30626" xr:uid="{00000000-0005-0000-0000-0000B9850000}"/>
    <cellStyle name="SAPBEXstdItem 43 6" xfId="12381" xr:uid="{00000000-0005-0000-0000-0000BA850000}"/>
    <cellStyle name="SAPBEXstdItem 43 6 2" xfId="31290" xr:uid="{00000000-0005-0000-0000-0000BB850000}"/>
    <cellStyle name="SAPBEXstdItem 43 7" xfId="16413" xr:uid="{00000000-0005-0000-0000-0000BC850000}"/>
    <cellStyle name="SAPBEXstdItem 43 7 2" xfId="35322" xr:uid="{00000000-0005-0000-0000-0000BD850000}"/>
    <cellStyle name="SAPBEXstdItem 43 8" xfId="17077" xr:uid="{00000000-0005-0000-0000-0000BE850000}"/>
    <cellStyle name="SAPBEXstdItem 43 8 2" xfId="35986" xr:uid="{00000000-0005-0000-0000-0000BF850000}"/>
    <cellStyle name="SAPBEXstdItem 43 9" xfId="20909" xr:uid="{00000000-0005-0000-0000-0000C0850000}"/>
    <cellStyle name="SAPBEXstdItem 44" xfId="2131" xr:uid="{00000000-0005-0000-0000-0000C1850000}"/>
    <cellStyle name="SAPBEXstdItem 44 2" xfId="4717" xr:uid="{00000000-0005-0000-0000-0000C2850000}"/>
    <cellStyle name="SAPBEXstdItem 44 2 2" xfId="23626" xr:uid="{00000000-0005-0000-0000-0000C3850000}"/>
    <cellStyle name="SAPBEXstdItem 44 3" xfId="7029" xr:uid="{00000000-0005-0000-0000-0000C4850000}"/>
    <cellStyle name="SAPBEXstdItem 44 3 2" xfId="25938" xr:uid="{00000000-0005-0000-0000-0000C5850000}"/>
    <cellStyle name="SAPBEXstdItem 44 4" xfId="7862" xr:uid="{00000000-0005-0000-0000-0000C6850000}"/>
    <cellStyle name="SAPBEXstdItem 44 4 2" xfId="26771" xr:uid="{00000000-0005-0000-0000-0000C7850000}"/>
    <cellStyle name="SAPBEXstdItem 44 5" xfId="10214" xr:uid="{00000000-0005-0000-0000-0000C8850000}"/>
    <cellStyle name="SAPBEXstdItem 44 5 2" xfId="29123" xr:uid="{00000000-0005-0000-0000-0000C9850000}"/>
    <cellStyle name="SAPBEXstdItem 44 6" xfId="12608" xr:uid="{00000000-0005-0000-0000-0000CA850000}"/>
    <cellStyle name="SAPBEXstdItem 44 6 2" xfId="31517" xr:uid="{00000000-0005-0000-0000-0000CB850000}"/>
    <cellStyle name="SAPBEXstdItem 44 7" xfId="14910" xr:uid="{00000000-0005-0000-0000-0000CC850000}"/>
    <cellStyle name="SAPBEXstdItem 44 7 2" xfId="33819" xr:uid="{00000000-0005-0000-0000-0000CD850000}"/>
    <cellStyle name="SAPBEXstdItem 44 8" xfId="17304" xr:uid="{00000000-0005-0000-0000-0000CE850000}"/>
    <cellStyle name="SAPBEXstdItem 44 8 2" xfId="36213" xr:uid="{00000000-0005-0000-0000-0000CF850000}"/>
    <cellStyle name="SAPBEXstdItem 44 9" xfId="19535" xr:uid="{00000000-0005-0000-0000-0000D0850000}"/>
    <cellStyle name="SAPBEXstdItem 45" xfId="2168" xr:uid="{00000000-0005-0000-0000-0000D1850000}"/>
    <cellStyle name="SAPBEXstdItem 45 2" xfId="4754" xr:uid="{00000000-0005-0000-0000-0000D2850000}"/>
    <cellStyle name="SAPBEXstdItem 45 2 2" xfId="23663" xr:uid="{00000000-0005-0000-0000-0000D3850000}"/>
    <cellStyle name="SAPBEXstdItem 45 3" xfId="6544" xr:uid="{00000000-0005-0000-0000-0000D4850000}"/>
    <cellStyle name="SAPBEXstdItem 45 3 2" xfId="25453" xr:uid="{00000000-0005-0000-0000-0000D5850000}"/>
    <cellStyle name="SAPBEXstdItem 45 4" xfId="9434" xr:uid="{00000000-0005-0000-0000-0000D6850000}"/>
    <cellStyle name="SAPBEXstdItem 45 4 2" xfId="28343" xr:uid="{00000000-0005-0000-0000-0000D7850000}"/>
    <cellStyle name="SAPBEXstdItem 45 5" xfId="10295" xr:uid="{00000000-0005-0000-0000-0000D8850000}"/>
    <cellStyle name="SAPBEXstdItem 45 5 2" xfId="29204" xr:uid="{00000000-0005-0000-0000-0000D9850000}"/>
    <cellStyle name="SAPBEXstdItem 45 6" xfId="10010" xr:uid="{00000000-0005-0000-0000-0000DA850000}"/>
    <cellStyle name="SAPBEXstdItem 45 6 2" xfId="28919" xr:uid="{00000000-0005-0000-0000-0000DB850000}"/>
    <cellStyle name="SAPBEXstdItem 45 7" xfId="14991" xr:uid="{00000000-0005-0000-0000-0000DC850000}"/>
    <cellStyle name="SAPBEXstdItem 45 7 2" xfId="33900" xr:uid="{00000000-0005-0000-0000-0000DD850000}"/>
    <cellStyle name="SAPBEXstdItem 45 8" xfId="14706" xr:uid="{00000000-0005-0000-0000-0000DE850000}"/>
    <cellStyle name="SAPBEXstdItem 45 8 2" xfId="33615" xr:uid="{00000000-0005-0000-0000-0000DF850000}"/>
    <cellStyle name="SAPBEXstdItem 45 9" xfId="19612" xr:uid="{00000000-0005-0000-0000-0000E0850000}"/>
    <cellStyle name="SAPBEXstdItem 46" xfId="2198" xr:uid="{00000000-0005-0000-0000-0000E1850000}"/>
    <cellStyle name="SAPBEXstdItem 46 2" xfId="4784" xr:uid="{00000000-0005-0000-0000-0000E2850000}"/>
    <cellStyle name="SAPBEXstdItem 46 2 2" xfId="23693" xr:uid="{00000000-0005-0000-0000-0000E3850000}"/>
    <cellStyle name="SAPBEXstdItem 46 3" xfId="7296" xr:uid="{00000000-0005-0000-0000-0000E4850000}"/>
    <cellStyle name="SAPBEXstdItem 46 3 2" xfId="26205" xr:uid="{00000000-0005-0000-0000-0000E5850000}"/>
    <cellStyle name="SAPBEXstdItem 46 4" xfId="9375" xr:uid="{00000000-0005-0000-0000-0000E6850000}"/>
    <cellStyle name="SAPBEXstdItem 46 4 2" xfId="28284" xr:uid="{00000000-0005-0000-0000-0000E7850000}"/>
    <cellStyle name="SAPBEXstdItem 46 5" xfId="12007" xr:uid="{00000000-0005-0000-0000-0000E8850000}"/>
    <cellStyle name="SAPBEXstdItem 46 5 2" xfId="30916" xr:uid="{00000000-0005-0000-0000-0000E9850000}"/>
    <cellStyle name="SAPBEXstdItem 46 6" xfId="14070" xr:uid="{00000000-0005-0000-0000-0000EA850000}"/>
    <cellStyle name="SAPBEXstdItem 46 6 2" xfId="32979" xr:uid="{00000000-0005-0000-0000-0000EB850000}"/>
    <cellStyle name="SAPBEXstdItem 46 7" xfId="16703" xr:uid="{00000000-0005-0000-0000-0000EC850000}"/>
    <cellStyle name="SAPBEXstdItem 46 7 2" xfId="35612" xr:uid="{00000000-0005-0000-0000-0000ED850000}"/>
    <cellStyle name="SAPBEXstdItem 46 8" xfId="18766" xr:uid="{00000000-0005-0000-0000-0000EE850000}"/>
    <cellStyle name="SAPBEXstdItem 46 8 2" xfId="37675" xr:uid="{00000000-0005-0000-0000-0000EF850000}"/>
    <cellStyle name="SAPBEXstdItem 46 9" xfId="21188" xr:uid="{00000000-0005-0000-0000-0000F0850000}"/>
    <cellStyle name="SAPBEXstdItem 47" xfId="2224" xr:uid="{00000000-0005-0000-0000-0000F1850000}"/>
    <cellStyle name="SAPBEXstdItem 47 2" xfId="4810" xr:uid="{00000000-0005-0000-0000-0000F2850000}"/>
    <cellStyle name="SAPBEXstdItem 47 2 2" xfId="23719" xr:uid="{00000000-0005-0000-0000-0000F3850000}"/>
    <cellStyle name="SAPBEXstdItem 47 3" xfId="5193" xr:uid="{00000000-0005-0000-0000-0000F4850000}"/>
    <cellStyle name="SAPBEXstdItem 47 3 2" xfId="24102" xr:uid="{00000000-0005-0000-0000-0000F5850000}"/>
    <cellStyle name="SAPBEXstdItem 47 4" xfId="7597" xr:uid="{00000000-0005-0000-0000-0000F6850000}"/>
    <cellStyle name="SAPBEXstdItem 47 4 2" xfId="26506" xr:uid="{00000000-0005-0000-0000-0000F7850000}"/>
    <cellStyle name="SAPBEXstdItem 47 5" xfId="9923" xr:uid="{00000000-0005-0000-0000-0000F8850000}"/>
    <cellStyle name="SAPBEXstdItem 47 5 2" xfId="28832" xr:uid="{00000000-0005-0000-0000-0000F9850000}"/>
    <cellStyle name="SAPBEXstdItem 47 6" xfId="12808" xr:uid="{00000000-0005-0000-0000-0000FA850000}"/>
    <cellStyle name="SAPBEXstdItem 47 6 2" xfId="31717" xr:uid="{00000000-0005-0000-0000-0000FB850000}"/>
    <cellStyle name="SAPBEXstdItem 47 7" xfId="14619" xr:uid="{00000000-0005-0000-0000-0000FC850000}"/>
    <cellStyle name="SAPBEXstdItem 47 7 2" xfId="33528" xr:uid="{00000000-0005-0000-0000-0000FD850000}"/>
    <cellStyle name="SAPBEXstdItem 47 8" xfId="17504" xr:uid="{00000000-0005-0000-0000-0000FE850000}"/>
    <cellStyle name="SAPBEXstdItem 47 8 2" xfId="36413" xr:uid="{00000000-0005-0000-0000-0000FF850000}"/>
    <cellStyle name="SAPBEXstdItem 47 9" xfId="19268" xr:uid="{00000000-0005-0000-0000-000000860000}"/>
    <cellStyle name="SAPBEXstdItem 48" xfId="2272" xr:uid="{00000000-0005-0000-0000-000001860000}"/>
    <cellStyle name="SAPBEXstdItem 48 2" xfId="4858" xr:uid="{00000000-0005-0000-0000-000002860000}"/>
    <cellStyle name="SAPBEXstdItem 48 2 2" xfId="23767" xr:uid="{00000000-0005-0000-0000-000003860000}"/>
    <cellStyle name="SAPBEXstdItem 48 3" xfId="2657" xr:uid="{00000000-0005-0000-0000-000004860000}"/>
    <cellStyle name="SAPBEXstdItem 48 3 2" xfId="21566" xr:uid="{00000000-0005-0000-0000-000005860000}"/>
    <cellStyle name="SAPBEXstdItem 48 4" xfId="5362" xr:uid="{00000000-0005-0000-0000-000006860000}"/>
    <cellStyle name="SAPBEXstdItem 48 4 2" xfId="24271" xr:uid="{00000000-0005-0000-0000-000007860000}"/>
    <cellStyle name="SAPBEXstdItem 48 5" xfId="9614" xr:uid="{00000000-0005-0000-0000-000008860000}"/>
    <cellStyle name="SAPBEXstdItem 48 5 2" xfId="28523" xr:uid="{00000000-0005-0000-0000-000009860000}"/>
    <cellStyle name="SAPBEXstdItem 48 6" xfId="12872" xr:uid="{00000000-0005-0000-0000-00000A860000}"/>
    <cellStyle name="SAPBEXstdItem 48 6 2" xfId="31781" xr:uid="{00000000-0005-0000-0000-00000B860000}"/>
    <cellStyle name="SAPBEXstdItem 48 7" xfId="14310" xr:uid="{00000000-0005-0000-0000-00000C860000}"/>
    <cellStyle name="SAPBEXstdItem 48 7 2" xfId="33219" xr:uid="{00000000-0005-0000-0000-00000D860000}"/>
    <cellStyle name="SAPBEXstdItem 48 8" xfId="17568" xr:uid="{00000000-0005-0000-0000-00000E860000}"/>
    <cellStyle name="SAPBEXstdItem 48 8 2" xfId="36477" xr:uid="{00000000-0005-0000-0000-00000F860000}"/>
    <cellStyle name="SAPBEXstdItem 48 9" xfId="18993" xr:uid="{00000000-0005-0000-0000-000010860000}"/>
    <cellStyle name="SAPBEXstdItem 49" xfId="2342" xr:uid="{00000000-0005-0000-0000-000011860000}"/>
    <cellStyle name="SAPBEXstdItem 49 2" xfId="4928" xr:uid="{00000000-0005-0000-0000-000012860000}"/>
    <cellStyle name="SAPBEXstdItem 49 2 2" xfId="23837" xr:uid="{00000000-0005-0000-0000-000013860000}"/>
    <cellStyle name="SAPBEXstdItem 49 3" xfId="7194" xr:uid="{00000000-0005-0000-0000-000014860000}"/>
    <cellStyle name="SAPBEXstdItem 49 3 2" xfId="26103" xr:uid="{00000000-0005-0000-0000-000015860000}"/>
    <cellStyle name="SAPBEXstdItem 49 4" xfId="8905" xr:uid="{00000000-0005-0000-0000-000016860000}"/>
    <cellStyle name="SAPBEXstdItem 49 4 2" xfId="27814" xr:uid="{00000000-0005-0000-0000-000017860000}"/>
    <cellStyle name="SAPBEXstdItem 49 5" xfId="11356" xr:uid="{00000000-0005-0000-0000-000018860000}"/>
    <cellStyle name="SAPBEXstdItem 49 5 2" xfId="30265" xr:uid="{00000000-0005-0000-0000-000019860000}"/>
    <cellStyle name="SAPBEXstdItem 49 6" xfId="12879" xr:uid="{00000000-0005-0000-0000-00001A860000}"/>
    <cellStyle name="SAPBEXstdItem 49 6 2" xfId="31788" xr:uid="{00000000-0005-0000-0000-00001B860000}"/>
    <cellStyle name="SAPBEXstdItem 49 7" xfId="16052" xr:uid="{00000000-0005-0000-0000-00001C860000}"/>
    <cellStyle name="SAPBEXstdItem 49 7 2" xfId="34961" xr:uid="{00000000-0005-0000-0000-00001D860000}"/>
    <cellStyle name="SAPBEXstdItem 49 8" xfId="17575" xr:uid="{00000000-0005-0000-0000-00001E860000}"/>
    <cellStyle name="SAPBEXstdItem 49 8 2" xfId="36484" xr:uid="{00000000-0005-0000-0000-00001F860000}"/>
    <cellStyle name="SAPBEXstdItem 49 9" xfId="20579" xr:uid="{00000000-0005-0000-0000-000020860000}"/>
    <cellStyle name="SAPBEXstdItem 5" xfId="344" xr:uid="{00000000-0005-0000-0000-000021860000}"/>
    <cellStyle name="SAPBEXstdItem 5 2" xfId="2930" xr:uid="{00000000-0005-0000-0000-000022860000}"/>
    <cellStyle name="SAPBEXstdItem 5 2 2" xfId="21839" xr:uid="{00000000-0005-0000-0000-000023860000}"/>
    <cellStyle name="SAPBEXstdItem 5 3" xfId="5830" xr:uid="{00000000-0005-0000-0000-000024860000}"/>
    <cellStyle name="SAPBEXstdItem 5 3 2" xfId="24739" xr:uid="{00000000-0005-0000-0000-000025860000}"/>
    <cellStyle name="SAPBEXstdItem 5 4" xfId="9043" xr:uid="{00000000-0005-0000-0000-000026860000}"/>
    <cellStyle name="SAPBEXstdItem 5 4 2" xfId="27952" xr:uid="{00000000-0005-0000-0000-000027860000}"/>
    <cellStyle name="SAPBEXstdItem 5 5" xfId="11508" xr:uid="{00000000-0005-0000-0000-000028860000}"/>
    <cellStyle name="SAPBEXstdItem 5 5 2" xfId="30417" xr:uid="{00000000-0005-0000-0000-000029860000}"/>
    <cellStyle name="SAPBEXstdItem 5 6" xfId="13859" xr:uid="{00000000-0005-0000-0000-00002A860000}"/>
    <cellStyle name="SAPBEXstdItem 5 6 2" xfId="32768" xr:uid="{00000000-0005-0000-0000-00002B860000}"/>
    <cellStyle name="SAPBEXstdItem 5 7" xfId="16204" xr:uid="{00000000-0005-0000-0000-00002C860000}"/>
    <cellStyle name="SAPBEXstdItem 5 7 2" xfId="35113" xr:uid="{00000000-0005-0000-0000-00002D860000}"/>
    <cellStyle name="SAPBEXstdItem 5 8" xfId="18555" xr:uid="{00000000-0005-0000-0000-00002E860000}"/>
    <cellStyle name="SAPBEXstdItem 5 8 2" xfId="37464" xr:uid="{00000000-0005-0000-0000-00002F860000}"/>
    <cellStyle name="SAPBEXstdItem 5 9" xfId="20719" xr:uid="{00000000-0005-0000-0000-000030860000}"/>
    <cellStyle name="SAPBEXstdItem 50" xfId="2380" xr:uid="{00000000-0005-0000-0000-000031860000}"/>
    <cellStyle name="SAPBEXstdItem 50 2" xfId="6298" xr:uid="{00000000-0005-0000-0000-000032860000}"/>
    <cellStyle name="SAPBEXstdItem 50 2 2" xfId="25207" xr:uid="{00000000-0005-0000-0000-000033860000}"/>
    <cellStyle name="SAPBEXstdItem 50 3" xfId="8527" xr:uid="{00000000-0005-0000-0000-000034860000}"/>
    <cellStyle name="SAPBEXstdItem 50 3 2" xfId="27436" xr:uid="{00000000-0005-0000-0000-000035860000}"/>
    <cellStyle name="SAPBEXstdItem 50 4" xfId="10940" xr:uid="{00000000-0005-0000-0000-000036860000}"/>
    <cellStyle name="SAPBEXstdItem 50 4 2" xfId="29849" xr:uid="{00000000-0005-0000-0000-000037860000}"/>
    <cellStyle name="SAPBEXstdItem 50 5" xfId="13453" xr:uid="{00000000-0005-0000-0000-000038860000}"/>
    <cellStyle name="SAPBEXstdItem 50 5 2" xfId="32362" xr:uid="{00000000-0005-0000-0000-000039860000}"/>
    <cellStyle name="SAPBEXstdItem 50 6" xfId="15636" xr:uid="{00000000-0005-0000-0000-00003A860000}"/>
    <cellStyle name="SAPBEXstdItem 50 6 2" xfId="34545" xr:uid="{00000000-0005-0000-0000-00003B860000}"/>
    <cellStyle name="SAPBEXstdItem 50 7" xfId="18149" xr:uid="{00000000-0005-0000-0000-00003C860000}"/>
    <cellStyle name="SAPBEXstdItem 50 7 2" xfId="37058" xr:uid="{00000000-0005-0000-0000-00003D860000}"/>
    <cellStyle name="SAPBEXstdItem 50 8" xfId="20201" xr:uid="{00000000-0005-0000-0000-00003E860000}"/>
    <cellStyle name="SAPBEXstdItem 51" xfId="6360" xr:uid="{00000000-0005-0000-0000-00003F860000}"/>
    <cellStyle name="SAPBEXstdItem 51 2" xfId="25269" xr:uid="{00000000-0005-0000-0000-000040860000}"/>
    <cellStyle name="SAPBEXstdItem 52" xfId="9366" xr:uid="{00000000-0005-0000-0000-000041860000}"/>
    <cellStyle name="SAPBEXstdItem 52 2" xfId="28275" xr:uid="{00000000-0005-0000-0000-000042860000}"/>
    <cellStyle name="SAPBEXstdItem 53" xfId="11569" xr:uid="{00000000-0005-0000-0000-000043860000}"/>
    <cellStyle name="SAPBEXstdItem 53 2" xfId="30478" xr:uid="{00000000-0005-0000-0000-000044860000}"/>
    <cellStyle name="SAPBEXstdItem 54" xfId="11463" xr:uid="{00000000-0005-0000-0000-000045860000}"/>
    <cellStyle name="SAPBEXstdItem 54 2" xfId="30372" xr:uid="{00000000-0005-0000-0000-000046860000}"/>
    <cellStyle name="SAPBEXstdItem 55" xfId="16265" xr:uid="{00000000-0005-0000-0000-000047860000}"/>
    <cellStyle name="SAPBEXstdItem 55 2" xfId="35174" xr:uid="{00000000-0005-0000-0000-000048860000}"/>
    <cellStyle name="SAPBEXstdItem 56" xfId="16159" xr:uid="{00000000-0005-0000-0000-000049860000}"/>
    <cellStyle name="SAPBEXstdItem 56 2" xfId="35068" xr:uid="{00000000-0005-0000-0000-00004A860000}"/>
    <cellStyle name="SAPBEXstdItem 57" xfId="20771" xr:uid="{00000000-0005-0000-0000-00004B860000}"/>
    <cellStyle name="SAPBEXstdItem 6" xfId="387" xr:uid="{00000000-0005-0000-0000-00004C860000}"/>
    <cellStyle name="SAPBEXstdItem 6 2" xfId="2973" xr:uid="{00000000-0005-0000-0000-00004D860000}"/>
    <cellStyle name="SAPBEXstdItem 6 2 2" xfId="21882" xr:uid="{00000000-0005-0000-0000-00004E860000}"/>
    <cellStyle name="SAPBEXstdItem 6 3" xfId="5871" xr:uid="{00000000-0005-0000-0000-00004F860000}"/>
    <cellStyle name="SAPBEXstdItem 6 3 2" xfId="24780" xr:uid="{00000000-0005-0000-0000-000050860000}"/>
    <cellStyle name="SAPBEXstdItem 6 4" xfId="8125" xr:uid="{00000000-0005-0000-0000-000051860000}"/>
    <cellStyle name="SAPBEXstdItem 6 4 2" xfId="27034" xr:uid="{00000000-0005-0000-0000-000052860000}"/>
    <cellStyle name="SAPBEXstdItem 6 5" xfId="10496" xr:uid="{00000000-0005-0000-0000-000053860000}"/>
    <cellStyle name="SAPBEXstdItem 6 5 2" xfId="29405" xr:uid="{00000000-0005-0000-0000-000054860000}"/>
    <cellStyle name="SAPBEXstdItem 6 6" xfId="12817" xr:uid="{00000000-0005-0000-0000-000055860000}"/>
    <cellStyle name="SAPBEXstdItem 6 6 2" xfId="31726" xr:uid="{00000000-0005-0000-0000-000056860000}"/>
    <cellStyle name="SAPBEXstdItem 6 7" xfId="15192" xr:uid="{00000000-0005-0000-0000-000057860000}"/>
    <cellStyle name="SAPBEXstdItem 6 7 2" xfId="34101" xr:uid="{00000000-0005-0000-0000-000058860000}"/>
    <cellStyle name="SAPBEXstdItem 6 8" xfId="17513" xr:uid="{00000000-0005-0000-0000-000059860000}"/>
    <cellStyle name="SAPBEXstdItem 6 8 2" xfId="36422" xr:uid="{00000000-0005-0000-0000-00005A860000}"/>
    <cellStyle name="SAPBEXstdItem 6 9" xfId="19796" xr:uid="{00000000-0005-0000-0000-00005B860000}"/>
    <cellStyle name="SAPBEXstdItem 7" xfId="430" xr:uid="{00000000-0005-0000-0000-00005C860000}"/>
    <cellStyle name="SAPBEXstdItem 7 2" xfId="3016" xr:uid="{00000000-0005-0000-0000-00005D860000}"/>
    <cellStyle name="SAPBEXstdItem 7 2 2" xfId="21925" xr:uid="{00000000-0005-0000-0000-00005E860000}"/>
    <cellStyle name="SAPBEXstdItem 7 3" xfId="7402" xr:uid="{00000000-0005-0000-0000-00005F860000}"/>
    <cellStyle name="SAPBEXstdItem 7 3 2" xfId="26311" xr:uid="{00000000-0005-0000-0000-000060860000}"/>
    <cellStyle name="SAPBEXstdItem 7 4" xfId="9333" xr:uid="{00000000-0005-0000-0000-000061860000}"/>
    <cellStyle name="SAPBEXstdItem 7 4 2" xfId="28242" xr:uid="{00000000-0005-0000-0000-000062860000}"/>
    <cellStyle name="SAPBEXstdItem 7 5" xfId="11816" xr:uid="{00000000-0005-0000-0000-000063860000}"/>
    <cellStyle name="SAPBEXstdItem 7 5 2" xfId="30725" xr:uid="{00000000-0005-0000-0000-000064860000}"/>
    <cellStyle name="SAPBEXstdItem 7 6" xfId="13275" xr:uid="{00000000-0005-0000-0000-000065860000}"/>
    <cellStyle name="SAPBEXstdItem 7 6 2" xfId="32184" xr:uid="{00000000-0005-0000-0000-000066860000}"/>
    <cellStyle name="SAPBEXstdItem 7 7" xfId="16512" xr:uid="{00000000-0005-0000-0000-000067860000}"/>
    <cellStyle name="SAPBEXstdItem 7 7 2" xfId="35421" xr:uid="{00000000-0005-0000-0000-000068860000}"/>
    <cellStyle name="SAPBEXstdItem 7 8" xfId="17971" xr:uid="{00000000-0005-0000-0000-000069860000}"/>
    <cellStyle name="SAPBEXstdItem 7 8 2" xfId="36880" xr:uid="{00000000-0005-0000-0000-00006A860000}"/>
    <cellStyle name="SAPBEXstdItem 7 9" xfId="21007" xr:uid="{00000000-0005-0000-0000-00006B860000}"/>
    <cellStyle name="SAPBEXstdItem 8" xfId="473" xr:uid="{00000000-0005-0000-0000-00006C860000}"/>
    <cellStyle name="SAPBEXstdItem 8 2" xfId="3059" xr:uid="{00000000-0005-0000-0000-00006D860000}"/>
    <cellStyle name="SAPBEXstdItem 8 2 2" xfId="21968" xr:uid="{00000000-0005-0000-0000-00006E860000}"/>
    <cellStyle name="SAPBEXstdItem 8 3" xfId="5292" xr:uid="{00000000-0005-0000-0000-00006F860000}"/>
    <cellStyle name="SAPBEXstdItem 8 3 2" xfId="24201" xr:uid="{00000000-0005-0000-0000-000070860000}"/>
    <cellStyle name="SAPBEXstdItem 8 4" xfId="7913" xr:uid="{00000000-0005-0000-0000-000071860000}"/>
    <cellStyle name="SAPBEXstdItem 8 4 2" xfId="26822" xr:uid="{00000000-0005-0000-0000-000072860000}"/>
    <cellStyle name="SAPBEXstdItem 8 5" xfId="10268" xr:uid="{00000000-0005-0000-0000-000073860000}"/>
    <cellStyle name="SAPBEXstdItem 8 5 2" xfId="29177" xr:uid="{00000000-0005-0000-0000-000074860000}"/>
    <cellStyle name="SAPBEXstdItem 8 6" xfId="13328" xr:uid="{00000000-0005-0000-0000-000075860000}"/>
    <cellStyle name="SAPBEXstdItem 8 6 2" xfId="32237" xr:uid="{00000000-0005-0000-0000-000076860000}"/>
    <cellStyle name="SAPBEXstdItem 8 7" xfId="14964" xr:uid="{00000000-0005-0000-0000-000077860000}"/>
    <cellStyle name="SAPBEXstdItem 8 7 2" xfId="33873" xr:uid="{00000000-0005-0000-0000-000078860000}"/>
    <cellStyle name="SAPBEXstdItem 8 8" xfId="18024" xr:uid="{00000000-0005-0000-0000-000079860000}"/>
    <cellStyle name="SAPBEXstdItem 8 8 2" xfId="36933" xr:uid="{00000000-0005-0000-0000-00007A860000}"/>
    <cellStyle name="SAPBEXstdItem 8 9" xfId="19585" xr:uid="{00000000-0005-0000-0000-00007B860000}"/>
    <cellStyle name="SAPBEXstdItem 9" xfId="516" xr:uid="{00000000-0005-0000-0000-00007C860000}"/>
    <cellStyle name="SAPBEXstdItem 9 2" xfId="3102" xr:uid="{00000000-0005-0000-0000-00007D860000}"/>
    <cellStyle name="SAPBEXstdItem 9 2 2" xfId="22011" xr:uid="{00000000-0005-0000-0000-00007E860000}"/>
    <cellStyle name="SAPBEXstdItem 9 3" xfId="5513" xr:uid="{00000000-0005-0000-0000-00007F860000}"/>
    <cellStyle name="SAPBEXstdItem 9 3 2" xfId="24422" xr:uid="{00000000-0005-0000-0000-000080860000}"/>
    <cellStyle name="SAPBEXstdItem 9 4" xfId="8816" xr:uid="{00000000-0005-0000-0000-000081860000}"/>
    <cellStyle name="SAPBEXstdItem 9 4 2" xfId="27725" xr:uid="{00000000-0005-0000-0000-000082860000}"/>
    <cellStyle name="SAPBEXstdItem 9 5" xfId="11262" xr:uid="{00000000-0005-0000-0000-000083860000}"/>
    <cellStyle name="SAPBEXstdItem 9 5 2" xfId="30171" xr:uid="{00000000-0005-0000-0000-000084860000}"/>
    <cellStyle name="SAPBEXstdItem 9 6" xfId="13706" xr:uid="{00000000-0005-0000-0000-000085860000}"/>
    <cellStyle name="SAPBEXstdItem 9 6 2" xfId="32615" xr:uid="{00000000-0005-0000-0000-000086860000}"/>
    <cellStyle name="SAPBEXstdItem 9 7" xfId="15958" xr:uid="{00000000-0005-0000-0000-000087860000}"/>
    <cellStyle name="SAPBEXstdItem 9 7 2" xfId="34867" xr:uid="{00000000-0005-0000-0000-000088860000}"/>
    <cellStyle name="SAPBEXstdItem 9 8" xfId="18402" xr:uid="{00000000-0005-0000-0000-000089860000}"/>
    <cellStyle name="SAPBEXstdItem 9 8 2" xfId="37311" xr:uid="{00000000-0005-0000-0000-00008A860000}"/>
    <cellStyle name="SAPBEXstdItem 9 9" xfId="20491" xr:uid="{00000000-0005-0000-0000-00008B860000}"/>
    <cellStyle name="SAPBEXstdItemX" xfId="92" xr:uid="{00000000-0005-0000-0000-00008C860000}"/>
    <cellStyle name="SAPBEXstdItemX 10" xfId="560" xr:uid="{00000000-0005-0000-0000-00008D860000}"/>
    <cellStyle name="SAPBEXstdItemX 10 2" xfId="3146" xr:uid="{00000000-0005-0000-0000-00008E860000}"/>
    <cellStyle name="SAPBEXstdItemX 10 2 2" xfId="22055" xr:uid="{00000000-0005-0000-0000-00008F860000}"/>
    <cellStyle name="SAPBEXstdItemX 10 3" xfId="7191" xr:uid="{00000000-0005-0000-0000-000090860000}"/>
    <cellStyle name="SAPBEXstdItemX 10 3 2" xfId="26100" xr:uid="{00000000-0005-0000-0000-000091860000}"/>
    <cellStyle name="SAPBEXstdItemX 10 4" xfId="9301" xr:uid="{00000000-0005-0000-0000-000092860000}"/>
    <cellStyle name="SAPBEXstdItemX 10 4 2" xfId="28210" xr:uid="{00000000-0005-0000-0000-000093860000}"/>
    <cellStyle name="SAPBEXstdItemX 10 5" xfId="11784" xr:uid="{00000000-0005-0000-0000-000094860000}"/>
    <cellStyle name="SAPBEXstdItemX 10 5 2" xfId="30693" xr:uid="{00000000-0005-0000-0000-000095860000}"/>
    <cellStyle name="SAPBEXstdItemX 10 6" xfId="12520" xr:uid="{00000000-0005-0000-0000-000096860000}"/>
    <cellStyle name="SAPBEXstdItemX 10 6 2" xfId="31429" xr:uid="{00000000-0005-0000-0000-000097860000}"/>
    <cellStyle name="SAPBEXstdItemX 10 7" xfId="16480" xr:uid="{00000000-0005-0000-0000-000098860000}"/>
    <cellStyle name="SAPBEXstdItemX 10 7 2" xfId="35389" xr:uid="{00000000-0005-0000-0000-000099860000}"/>
    <cellStyle name="SAPBEXstdItemX 10 8" xfId="17216" xr:uid="{00000000-0005-0000-0000-00009A860000}"/>
    <cellStyle name="SAPBEXstdItemX 10 8 2" xfId="36125" xr:uid="{00000000-0005-0000-0000-00009B860000}"/>
    <cellStyle name="SAPBEXstdItemX 10 9" xfId="20975" xr:uid="{00000000-0005-0000-0000-00009C860000}"/>
    <cellStyle name="SAPBEXstdItemX 11" xfId="542" xr:uid="{00000000-0005-0000-0000-00009D860000}"/>
    <cellStyle name="SAPBEXstdItemX 11 2" xfId="3128" xr:uid="{00000000-0005-0000-0000-00009E860000}"/>
    <cellStyle name="SAPBEXstdItemX 11 2 2" xfId="22037" xr:uid="{00000000-0005-0000-0000-00009F860000}"/>
    <cellStyle name="SAPBEXstdItemX 11 3" xfId="5231" xr:uid="{00000000-0005-0000-0000-0000A0860000}"/>
    <cellStyle name="SAPBEXstdItemX 11 3 2" xfId="24140" xr:uid="{00000000-0005-0000-0000-0000A1860000}"/>
    <cellStyle name="SAPBEXstdItemX 11 4" xfId="7602" xr:uid="{00000000-0005-0000-0000-0000A2860000}"/>
    <cellStyle name="SAPBEXstdItemX 11 4 2" xfId="26511" xr:uid="{00000000-0005-0000-0000-0000A3860000}"/>
    <cellStyle name="SAPBEXstdItemX 11 5" xfId="9928" xr:uid="{00000000-0005-0000-0000-0000A4860000}"/>
    <cellStyle name="SAPBEXstdItemX 11 5 2" xfId="28837" xr:uid="{00000000-0005-0000-0000-0000A5860000}"/>
    <cellStyle name="SAPBEXstdItemX 11 6" xfId="13292" xr:uid="{00000000-0005-0000-0000-0000A6860000}"/>
    <cellStyle name="SAPBEXstdItemX 11 6 2" xfId="32201" xr:uid="{00000000-0005-0000-0000-0000A7860000}"/>
    <cellStyle name="SAPBEXstdItemX 11 7" xfId="14624" xr:uid="{00000000-0005-0000-0000-0000A8860000}"/>
    <cellStyle name="SAPBEXstdItemX 11 7 2" xfId="33533" xr:uid="{00000000-0005-0000-0000-0000A9860000}"/>
    <cellStyle name="SAPBEXstdItemX 11 8" xfId="17988" xr:uid="{00000000-0005-0000-0000-0000AA860000}"/>
    <cellStyle name="SAPBEXstdItemX 11 8 2" xfId="36897" xr:uid="{00000000-0005-0000-0000-0000AB860000}"/>
    <cellStyle name="SAPBEXstdItemX 11 9" xfId="19273" xr:uid="{00000000-0005-0000-0000-0000AC860000}"/>
    <cellStyle name="SAPBEXstdItemX 12" xfId="646" xr:uid="{00000000-0005-0000-0000-0000AD860000}"/>
    <cellStyle name="SAPBEXstdItemX 12 2" xfId="3232" xr:uid="{00000000-0005-0000-0000-0000AE860000}"/>
    <cellStyle name="SAPBEXstdItemX 12 2 2" xfId="22141" xr:uid="{00000000-0005-0000-0000-0000AF860000}"/>
    <cellStyle name="SAPBEXstdItemX 12 3" xfId="6426" xr:uid="{00000000-0005-0000-0000-0000B0860000}"/>
    <cellStyle name="SAPBEXstdItemX 12 3 2" xfId="25335" xr:uid="{00000000-0005-0000-0000-0000B1860000}"/>
    <cellStyle name="SAPBEXstdItemX 12 4" xfId="7732" xr:uid="{00000000-0005-0000-0000-0000B2860000}"/>
    <cellStyle name="SAPBEXstdItemX 12 4 2" xfId="26641" xr:uid="{00000000-0005-0000-0000-0000B3860000}"/>
    <cellStyle name="SAPBEXstdItemX 12 5" xfId="10077" xr:uid="{00000000-0005-0000-0000-0000B4860000}"/>
    <cellStyle name="SAPBEXstdItemX 12 5 2" xfId="28986" xr:uid="{00000000-0005-0000-0000-0000B5860000}"/>
    <cellStyle name="SAPBEXstdItemX 12 6" xfId="10625" xr:uid="{00000000-0005-0000-0000-0000B6860000}"/>
    <cellStyle name="SAPBEXstdItemX 12 6 2" xfId="29534" xr:uid="{00000000-0005-0000-0000-0000B7860000}"/>
    <cellStyle name="SAPBEXstdItemX 12 7" xfId="14773" xr:uid="{00000000-0005-0000-0000-0000B8860000}"/>
    <cellStyle name="SAPBEXstdItemX 12 7 2" xfId="33682" xr:uid="{00000000-0005-0000-0000-0000B9860000}"/>
    <cellStyle name="SAPBEXstdItemX 12 8" xfId="15321" xr:uid="{00000000-0005-0000-0000-0000BA860000}"/>
    <cellStyle name="SAPBEXstdItemX 12 8 2" xfId="34230" xr:uid="{00000000-0005-0000-0000-0000BB860000}"/>
    <cellStyle name="SAPBEXstdItemX 12 9" xfId="19404" xr:uid="{00000000-0005-0000-0000-0000BC860000}"/>
    <cellStyle name="SAPBEXstdItemX 13" xfId="689" xr:uid="{00000000-0005-0000-0000-0000BD860000}"/>
    <cellStyle name="SAPBEXstdItemX 13 2" xfId="3275" xr:uid="{00000000-0005-0000-0000-0000BE860000}"/>
    <cellStyle name="SAPBEXstdItemX 13 2 2" xfId="22184" xr:uid="{00000000-0005-0000-0000-0000BF860000}"/>
    <cellStyle name="SAPBEXstdItemX 13 3" xfId="5414" xr:uid="{00000000-0005-0000-0000-0000C0860000}"/>
    <cellStyle name="SAPBEXstdItemX 13 3 2" xfId="24323" xr:uid="{00000000-0005-0000-0000-0000C1860000}"/>
    <cellStyle name="SAPBEXstdItemX 13 4" xfId="7921" xr:uid="{00000000-0005-0000-0000-0000C2860000}"/>
    <cellStyle name="SAPBEXstdItemX 13 4 2" xfId="26830" xr:uid="{00000000-0005-0000-0000-0000C3860000}"/>
    <cellStyle name="SAPBEXstdItemX 13 5" xfId="10353" xr:uid="{00000000-0005-0000-0000-0000C4860000}"/>
    <cellStyle name="SAPBEXstdItemX 13 5 2" xfId="29262" xr:uid="{00000000-0005-0000-0000-0000C5860000}"/>
    <cellStyle name="SAPBEXstdItemX 13 6" xfId="13470" xr:uid="{00000000-0005-0000-0000-0000C6860000}"/>
    <cellStyle name="SAPBEXstdItemX 13 6 2" xfId="32379" xr:uid="{00000000-0005-0000-0000-0000C7860000}"/>
    <cellStyle name="SAPBEXstdItemX 13 7" xfId="15049" xr:uid="{00000000-0005-0000-0000-0000C8860000}"/>
    <cellStyle name="SAPBEXstdItemX 13 7 2" xfId="33958" xr:uid="{00000000-0005-0000-0000-0000C9860000}"/>
    <cellStyle name="SAPBEXstdItemX 13 8" xfId="18166" xr:uid="{00000000-0005-0000-0000-0000CA860000}"/>
    <cellStyle name="SAPBEXstdItemX 13 8 2" xfId="37075" xr:uid="{00000000-0005-0000-0000-0000CB860000}"/>
    <cellStyle name="SAPBEXstdItemX 13 9" xfId="19661" xr:uid="{00000000-0005-0000-0000-0000CC860000}"/>
    <cellStyle name="SAPBEXstdItemX 14" xfId="605" xr:uid="{00000000-0005-0000-0000-0000CD860000}"/>
    <cellStyle name="SAPBEXstdItemX 14 2" xfId="3191" xr:uid="{00000000-0005-0000-0000-0000CE860000}"/>
    <cellStyle name="SAPBEXstdItemX 14 2 2" xfId="22100" xr:uid="{00000000-0005-0000-0000-0000CF860000}"/>
    <cellStyle name="SAPBEXstdItemX 14 3" xfId="5392" xr:uid="{00000000-0005-0000-0000-0000D0860000}"/>
    <cellStyle name="SAPBEXstdItemX 14 3 2" xfId="24301" xr:uid="{00000000-0005-0000-0000-0000D1860000}"/>
    <cellStyle name="SAPBEXstdItemX 14 4" xfId="9397" xr:uid="{00000000-0005-0000-0000-0000D2860000}"/>
    <cellStyle name="SAPBEXstdItemX 14 4 2" xfId="28306" xr:uid="{00000000-0005-0000-0000-0000D3860000}"/>
    <cellStyle name="SAPBEXstdItemX 14 5" xfId="11423" xr:uid="{00000000-0005-0000-0000-0000D4860000}"/>
    <cellStyle name="SAPBEXstdItemX 14 5 2" xfId="30332" xr:uid="{00000000-0005-0000-0000-0000D5860000}"/>
    <cellStyle name="SAPBEXstdItemX 14 6" xfId="12882" xr:uid="{00000000-0005-0000-0000-0000D6860000}"/>
    <cellStyle name="SAPBEXstdItemX 14 6 2" xfId="31791" xr:uid="{00000000-0005-0000-0000-0000D7860000}"/>
    <cellStyle name="SAPBEXstdItemX 14 7" xfId="16119" xr:uid="{00000000-0005-0000-0000-0000D8860000}"/>
    <cellStyle name="SAPBEXstdItemX 14 7 2" xfId="35028" xr:uid="{00000000-0005-0000-0000-0000D9860000}"/>
    <cellStyle name="SAPBEXstdItemX 14 8" xfId="17578" xr:uid="{00000000-0005-0000-0000-0000DA860000}"/>
    <cellStyle name="SAPBEXstdItemX 14 8 2" xfId="36487" xr:uid="{00000000-0005-0000-0000-0000DB860000}"/>
    <cellStyle name="SAPBEXstdItemX 14 9" xfId="20641" xr:uid="{00000000-0005-0000-0000-0000DC860000}"/>
    <cellStyle name="SAPBEXstdItemX 15" xfId="758" xr:uid="{00000000-0005-0000-0000-0000DD860000}"/>
    <cellStyle name="SAPBEXstdItemX 15 2" xfId="3344" xr:uid="{00000000-0005-0000-0000-0000DE860000}"/>
    <cellStyle name="SAPBEXstdItemX 15 2 2" xfId="22253" xr:uid="{00000000-0005-0000-0000-0000DF860000}"/>
    <cellStyle name="SAPBEXstdItemX 15 3" xfId="5656" xr:uid="{00000000-0005-0000-0000-0000E0860000}"/>
    <cellStyle name="SAPBEXstdItemX 15 3 2" xfId="24565" xr:uid="{00000000-0005-0000-0000-0000E1860000}"/>
    <cellStyle name="SAPBEXstdItemX 15 4" xfId="7670" xr:uid="{00000000-0005-0000-0000-0000E2860000}"/>
    <cellStyle name="SAPBEXstdItemX 15 4 2" xfId="26579" xr:uid="{00000000-0005-0000-0000-0000E3860000}"/>
    <cellStyle name="SAPBEXstdItemX 15 5" xfId="10008" xr:uid="{00000000-0005-0000-0000-0000E4860000}"/>
    <cellStyle name="SAPBEXstdItemX 15 5 2" xfId="28917" xr:uid="{00000000-0005-0000-0000-0000E5860000}"/>
    <cellStyle name="SAPBEXstdItemX 15 6" xfId="12205" xr:uid="{00000000-0005-0000-0000-0000E6860000}"/>
    <cellStyle name="SAPBEXstdItemX 15 6 2" xfId="31114" xr:uid="{00000000-0005-0000-0000-0000E7860000}"/>
    <cellStyle name="SAPBEXstdItemX 15 7" xfId="14704" xr:uid="{00000000-0005-0000-0000-0000E8860000}"/>
    <cellStyle name="SAPBEXstdItemX 15 7 2" xfId="33613" xr:uid="{00000000-0005-0000-0000-0000E9860000}"/>
    <cellStyle name="SAPBEXstdItemX 15 8" xfId="16901" xr:uid="{00000000-0005-0000-0000-0000EA860000}"/>
    <cellStyle name="SAPBEXstdItemX 15 8 2" xfId="35810" xr:uid="{00000000-0005-0000-0000-0000EB860000}"/>
    <cellStyle name="SAPBEXstdItemX 15 9" xfId="19341" xr:uid="{00000000-0005-0000-0000-0000EC860000}"/>
    <cellStyle name="SAPBEXstdItemX 16" xfId="801" xr:uid="{00000000-0005-0000-0000-0000ED860000}"/>
    <cellStyle name="SAPBEXstdItemX 16 2" xfId="3387" xr:uid="{00000000-0005-0000-0000-0000EE860000}"/>
    <cellStyle name="SAPBEXstdItemX 16 2 2" xfId="22296" xr:uid="{00000000-0005-0000-0000-0000EF860000}"/>
    <cellStyle name="SAPBEXstdItemX 16 3" xfId="5567" xr:uid="{00000000-0005-0000-0000-0000F0860000}"/>
    <cellStyle name="SAPBEXstdItemX 16 3 2" xfId="24476" xr:uid="{00000000-0005-0000-0000-0000F1860000}"/>
    <cellStyle name="SAPBEXstdItemX 16 4" xfId="8337" xr:uid="{00000000-0005-0000-0000-0000F2860000}"/>
    <cellStyle name="SAPBEXstdItemX 16 4 2" xfId="27246" xr:uid="{00000000-0005-0000-0000-0000F3860000}"/>
    <cellStyle name="SAPBEXstdItemX 16 5" xfId="10734" xr:uid="{00000000-0005-0000-0000-0000F4860000}"/>
    <cellStyle name="SAPBEXstdItemX 16 5 2" xfId="29643" xr:uid="{00000000-0005-0000-0000-0000F5860000}"/>
    <cellStyle name="SAPBEXstdItemX 16 6" xfId="12155" xr:uid="{00000000-0005-0000-0000-0000F6860000}"/>
    <cellStyle name="SAPBEXstdItemX 16 6 2" xfId="31064" xr:uid="{00000000-0005-0000-0000-0000F7860000}"/>
    <cellStyle name="SAPBEXstdItemX 16 7" xfId="15430" xr:uid="{00000000-0005-0000-0000-0000F8860000}"/>
    <cellStyle name="SAPBEXstdItemX 16 7 2" xfId="34339" xr:uid="{00000000-0005-0000-0000-0000F9860000}"/>
    <cellStyle name="SAPBEXstdItemX 16 8" xfId="16851" xr:uid="{00000000-0005-0000-0000-0000FA860000}"/>
    <cellStyle name="SAPBEXstdItemX 16 8 2" xfId="35760" xr:uid="{00000000-0005-0000-0000-0000FB860000}"/>
    <cellStyle name="SAPBEXstdItemX 16 9" xfId="20010" xr:uid="{00000000-0005-0000-0000-0000FC860000}"/>
    <cellStyle name="SAPBEXstdItemX 17" xfId="809" xr:uid="{00000000-0005-0000-0000-0000FD860000}"/>
    <cellStyle name="SAPBEXstdItemX 17 2" xfId="3395" xr:uid="{00000000-0005-0000-0000-0000FE860000}"/>
    <cellStyle name="SAPBEXstdItemX 17 2 2" xfId="22304" xr:uid="{00000000-0005-0000-0000-0000FF860000}"/>
    <cellStyle name="SAPBEXstdItemX 17 3" xfId="5583" xr:uid="{00000000-0005-0000-0000-000000870000}"/>
    <cellStyle name="SAPBEXstdItemX 17 3 2" xfId="24492" xr:uid="{00000000-0005-0000-0000-000001870000}"/>
    <cellStyle name="SAPBEXstdItemX 17 4" xfId="9144" xr:uid="{00000000-0005-0000-0000-000002870000}"/>
    <cellStyle name="SAPBEXstdItemX 17 4 2" xfId="28053" xr:uid="{00000000-0005-0000-0000-000003870000}"/>
    <cellStyle name="SAPBEXstdItemX 17 5" xfId="11622" xr:uid="{00000000-0005-0000-0000-000004870000}"/>
    <cellStyle name="SAPBEXstdItemX 17 5 2" xfId="30531" xr:uid="{00000000-0005-0000-0000-000005870000}"/>
    <cellStyle name="SAPBEXstdItemX 17 6" xfId="13266" xr:uid="{00000000-0005-0000-0000-000006870000}"/>
    <cellStyle name="SAPBEXstdItemX 17 6 2" xfId="32175" xr:uid="{00000000-0005-0000-0000-000007870000}"/>
    <cellStyle name="SAPBEXstdItemX 17 7" xfId="16318" xr:uid="{00000000-0005-0000-0000-000008870000}"/>
    <cellStyle name="SAPBEXstdItemX 17 7 2" xfId="35227" xr:uid="{00000000-0005-0000-0000-000009870000}"/>
    <cellStyle name="SAPBEXstdItemX 17 8" xfId="17962" xr:uid="{00000000-0005-0000-0000-00000A870000}"/>
    <cellStyle name="SAPBEXstdItemX 17 8 2" xfId="36871" xr:uid="{00000000-0005-0000-0000-00000B870000}"/>
    <cellStyle name="SAPBEXstdItemX 17 9" xfId="20819" xr:uid="{00000000-0005-0000-0000-00000C870000}"/>
    <cellStyle name="SAPBEXstdItemX 18" xfId="863" xr:uid="{00000000-0005-0000-0000-00000D870000}"/>
    <cellStyle name="SAPBEXstdItemX 18 2" xfId="3449" xr:uid="{00000000-0005-0000-0000-00000E870000}"/>
    <cellStyle name="SAPBEXstdItemX 18 2 2" xfId="22358" xr:uid="{00000000-0005-0000-0000-00000F870000}"/>
    <cellStyle name="SAPBEXstdItemX 18 3" xfId="6115" xr:uid="{00000000-0005-0000-0000-000010870000}"/>
    <cellStyle name="SAPBEXstdItemX 18 3 2" xfId="25024" xr:uid="{00000000-0005-0000-0000-000011870000}"/>
    <cellStyle name="SAPBEXstdItemX 18 4" xfId="8085" xr:uid="{00000000-0005-0000-0000-000012870000}"/>
    <cellStyle name="SAPBEXstdItemX 18 4 2" xfId="26994" xr:uid="{00000000-0005-0000-0000-000013870000}"/>
    <cellStyle name="SAPBEXstdItemX 18 5" xfId="10455" xr:uid="{00000000-0005-0000-0000-000014870000}"/>
    <cellStyle name="SAPBEXstdItemX 18 5 2" xfId="29364" xr:uid="{00000000-0005-0000-0000-000015870000}"/>
    <cellStyle name="SAPBEXstdItemX 18 6" xfId="13869" xr:uid="{00000000-0005-0000-0000-000016870000}"/>
    <cellStyle name="SAPBEXstdItemX 18 6 2" xfId="32778" xr:uid="{00000000-0005-0000-0000-000017870000}"/>
    <cellStyle name="SAPBEXstdItemX 18 7" xfId="15151" xr:uid="{00000000-0005-0000-0000-000018870000}"/>
    <cellStyle name="SAPBEXstdItemX 18 7 2" xfId="34060" xr:uid="{00000000-0005-0000-0000-000019870000}"/>
    <cellStyle name="SAPBEXstdItemX 18 8" xfId="18565" xr:uid="{00000000-0005-0000-0000-00001A870000}"/>
    <cellStyle name="SAPBEXstdItemX 18 8 2" xfId="37474" xr:uid="{00000000-0005-0000-0000-00001B870000}"/>
    <cellStyle name="SAPBEXstdItemX 18 9" xfId="19756" xr:uid="{00000000-0005-0000-0000-00001C870000}"/>
    <cellStyle name="SAPBEXstdItemX 19" xfId="871" xr:uid="{00000000-0005-0000-0000-00001D870000}"/>
    <cellStyle name="SAPBEXstdItemX 19 2" xfId="3457" xr:uid="{00000000-0005-0000-0000-00001E870000}"/>
    <cellStyle name="SAPBEXstdItemX 19 2 2" xfId="22366" xr:uid="{00000000-0005-0000-0000-00001F870000}"/>
    <cellStyle name="SAPBEXstdItemX 19 3" xfId="6994" xr:uid="{00000000-0005-0000-0000-000020870000}"/>
    <cellStyle name="SAPBEXstdItemX 19 3 2" xfId="25903" xr:uid="{00000000-0005-0000-0000-000021870000}"/>
    <cellStyle name="SAPBEXstdItemX 19 4" xfId="9248" xr:uid="{00000000-0005-0000-0000-000022870000}"/>
    <cellStyle name="SAPBEXstdItemX 19 4 2" xfId="28157" xr:uid="{00000000-0005-0000-0000-000023870000}"/>
    <cellStyle name="SAPBEXstdItemX 19 5" xfId="11728" xr:uid="{00000000-0005-0000-0000-000024870000}"/>
    <cellStyle name="SAPBEXstdItemX 19 5 2" xfId="30637" xr:uid="{00000000-0005-0000-0000-000025870000}"/>
    <cellStyle name="SAPBEXstdItemX 19 6" xfId="12847" xr:uid="{00000000-0005-0000-0000-000026870000}"/>
    <cellStyle name="SAPBEXstdItemX 19 6 2" xfId="31756" xr:uid="{00000000-0005-0000-0000-000027870000}"/>
    <cellStyle name="SAPBEXstdItemX 19 7" xfId="16424" xr:uid="{00000000-0005-0000-0000-000028870000}"/>
    <cellStyle name="SAPBEXstdItemX 19 7 2" xfId="35333" xr:uid="{00000000-0005-0000-0000-000029870000}"/>
    <cellStyle name="SAPBEXstdItemX 19 8" xfId="17543" xr:uid="{00000000-0005-0000-0000-00002A870000}"/>
    <cellStyle name="SAPBEXstdItemX 19 8 2" xfId="36452" xr:uid="{00000000-0005-0000-0000-00002B870000}"/>
    <cellStyle name="SAPBEXstdItemX 19 9" xfId="20920" xr:uid="{00000000-0005-0000-0000-00002C870000}"/>
    <cellStyle name="SAPBEXstdItemX 2" xfId="213" xr:uid="{00000000-0005-0000-0000-00002D870000}"/>
    <cellStyle name="SAPBEXstdItemX 2 2" xfId="2799" xr:uid="{00000000-0005-0000-0000-00002E870000}"/>
    <cellStyle name="SAPBEXstdItemX 2 2 2" xfId="21708" xr:uid="{00000000-0005-0000-0000-00002F870000}"/>
    <cellStyle name="SAPBEXstdItemX 2 3" xfId="6079" xr:uid="{00000000-0005-0000-0000-000030870000}"/>
    <cellStyle name="SAPBEXstdItemX 2 3 2" xfId="24988" xr:uid="{00000000-0005-0000-0000-000031870000}"/>
    <cellStyle name="SAPBEXstdItemX 2 4" xfId="8643" xr:uid="{00000000-0005-0000-0000-000032870000}"/>
    <cellStyle name="SAPBEXstdItemX 2 4 2" xfId="27552" xr:uid="{00000000-0005-0000-0000-000033870000}"/>
    <cellStyle name="SAPBEXstdItemX 2 5" xfId="11067" xr:uid="{00000000-0005-0000-0000-000034870000}"/>
    <cellStyle name="SAPBEXstdItemX 2 5 2" xfId="29976" xr:uid="{00000000-0005-0000-0000-000035870000}"/>
    <cellStyle name="SAPBEXstdItemX 2 6" xfId="13591" xr:uid="{00000000-0005-0000-0000-000036870000}"/>
    <cellStyle name="SAPBEXstdItemX 2 6 2" xfId="32500" xr:uid="{00000000-0005-0000-0000-000037870000}"/>
    <cellStyle name="SAPBEXstdItemX 2 7" xfId="15763" xr:uid="{00000000-0005-0000-0000-000038870000}"/>
    <cellStyle name="SAPBEXstdItemX 2 7 2" xfId="34672" xr:uid="{00000000-0005-0000-0000-000039870000}"/>
    <cellStyle name="SAPBEXstdItemX 2 8" xfId="18287" xr:uid="{00000000-0005-0000-0000-00003A870000}"/>
    <cellStyle name="SAPBEXstdItemX 2 8 2" xfId="37196" xr:uid="{00000000-0005-0000-0000-00003B870000}"/>
    <cellStyle name="SAPBEXstdItemX 2 9" xfId="20318" xr:uid="{00000000-0005-0000-0000-00003C870000}"/>
    <cellStyle name="SAPBEXstdItemX 20" xfId="908" xr:uid="{00000000-0005-0000-0000-00003D870000}"/>
    <cellStyle name="SAPBEXstdItemX 20 2" xfId="3494" xr:uid="{00000000-0005-0000-0000-00003E870000}"/>
    <cellStyle name="SAPBEXstdItemX 20 2 2" xfId="22403" xr:uid="{00000000-0005-0000-0000-00003F870000}"/>
    <cellStyle name="SAPBEXstdItemX 20 3" xfId="6075" xr:uid="{00000000-0005-0000-0000-000040870000}"/>
    <cellStyle name="SAPBEXstdItemX 20 3 2" xfId="24984" xr:uid="{00000000-0005-0000-0000-000041870000}"/>
    <cellStyle name="SAPBEXstdItemX 20 4" xfId="8672" xr:uid="{00000000-0005-0000-0000-000042870000}"/>
    <cellStyle name="SAPBEXstdItemX 20 4 2" xfId="27581" xr:uid="{00000000-0005-0000-0000-000043870000}"/>
    <cellStyle name="SAPBEXstdItemX 20 5" xfId="11099" xr:uid="{00000000-0005-0000-0000-000044870000}"/>
    <cellStyle name="SAPBEXstdItemX 20 5 2" xfId="30008" xr:uid="{00000000-0005-0000-0000-000045870000}"/>
    <cellStyle name="SAPBEXstdItemX 20 6" xfId="12461" xr:uid="{00000000-0005-0000-0000-000046870000}"/>
    <cellStyle name="SAPBEXstdItemX 20 6 2" xfId="31370" xr:uid="{00000000-0005-0000-0000-000047870000}"/>
    <cellStyle name="SAPBEXstdItemX 20 7" xfId="15795" xr:uid="{00000000-0005-0000-0000-000048870000}"/>
    <cellStyle name="SAPBEXstdItemX 20 7 2" xfId="34704" xr:uid="{00000000-0005-0000-0000-000049870000}"/>
    <cellStyle name="SAPBEXstdItemX 20 8" xfId="17157" xr:uid="{00000000-0005-0000-0000-00004A870000}"/>
    <cellStyle name="SAPBEXstdItemX 20 8 2" xfId="36066" xr:uid="{00000000-0005-0000-0000-00004B870000}"/>
    <cellStyle name="SAPBEXstdItemX 20 9" xfId="20346" xr:uid="{00000000-0005-0000-0000-00004C870000}"/>
    <cellStyle name="SAPBEXstdItemX 21" xfId="975" xr:uid="{00000000-0005-0000-0000-00004D870000}"/>
    <cellStyle name="SAPBEXstdItemX 21 2" xfId="3561" xr:uid="{00000000-0005-0000-0000-00004E870000}"/>
    <cellStyle name="SAPBEXstdItemX 21 2 2" xfId="22470" xr:uid="{00000000-0005-0000-0000-00004F870000}"/>
    <cellStyle name="SAPBEXstdItemX 21 3" xfId="7013" xr:uid="{00000000-0005-0000-0000-000050870000}"/>
    <cellStyle name="SAPBEXstdItemX 21 3 2" xfId="25922" xr:uid="{00000000-0005-0000-0000-000051870000}"/>
    <cellStyle name="SAPBEXstdItemX 21 4" xfId="9028" xr:uid="{00000000-0005-0000-0000-000052870000}"/>
    <cellStyle name="SAPBEXstdItemX 21 4 2" xfId="27937" xr:uid="{00000000-0005-0000-0000-000053870000}"/>
    <cellStyle name="SAPBEXstdItemX 21 5" xfId="11491" xr:uid="{00000000-0005-0000-0000-000054870000}"/>
    <cellStyle name="SAPBEXstdItemX 21 5 2" xfId="30400" xr:uid="{00000000-0005-0000-0000-000055870000}"/>
    <cellStyle name="SAPBEXstdItemX 21 6" xfId="13877" xr:uid="{00000000-0005-0000-0000-000056870000}"/>
    <cellStyle name="SAPBEXstdItemX 21 6 2" xfId="32786" xr:uid="{00000000-0005-0000-0000-000057870000}"/>
    <cellStyle name="SAPBEXstdItemX 21 7" xfId="16187" xr:uid="{00000000-0005-0000-0000-000058870000}"/>
    <cellStyle name="SAPBEXstdItemX 21 7 2" xfId="35096" xr:uid="{00000000-0005-0000-0000-000059870000}"/>
    <cellStyle name="SAPBEXstdItemX 21 8" xfId="18573" xr:uid="{00000000-0005-0000-0000-00005A870000}"/>
    <cellStyle name="SAPBEXstdItemX 21 8 2" xfId="37482" xr:uid="{00000000-0005-0000-0000-00005B870000}"/>
    <cellStyle name="SAPBEXstdItemX 21 9" xfId="20704" xr:uid="{00000000-0005-0000-0000-00005C870000}"/>
    <cellStyle name="SAPBEXstdItemX 22" xfId="983" xr:uid="{00000000-0005-0000-0000-00005D870000}"/>
    <cellStyle name="SAPBEXstdItemX 22 2" xfId="3569" xr:uid="{00000000-0005-0000-0000-00005E870000}"/>
    <cellStyle name="SAPBEXstdItemX 22 2 2" xfId="22478" xr:uid="{00000000-0005-0000-0000-00005F870000}"/>
    <cellStyle name="SAPBEXstdItemX 22 3" xfId="7172" xr:uid="{00000000-0005-0000-0000-000060870000}"/>
    <cellStyle name="SAPBEXstdItemX 22 3 2" xfId="26081" xr:uid="{00000000-0005-0000-0000-000061870000}"/>
    <cellStyle name="SAPBEXstdItemX 22 4" xfId="8627" xr:uid="{00000000-0005-0000-0000-000062870000}"/>
    <cellStyle name="SAPBEXstdItemX 22 4 2" xfId="27536" xr:uid="{00000000-0005-0000-0000-000063870000}"/>
    <cellStyle name="SAPBEXstdItemX 22 5" xfId="11050" xr:uid="{00000000-0005-0000-0000-000064870000}"/>
    <cellStyle name="SAPBEXstdItemX 22 5 2" xfId="29959" xr:uid="{00000000-0005-0000-0000-000065870000}"/>
    <cellStyle name="SAPBEXstdItemX 22 6" xfId="12948" xr:uid="{00000000-0005-0000-0000-000066870000}"/>
    <cellStyle name="SAPBEXstdItemX 22 6 2" xfId="31857" xr:uid="{00000000-0005-0000-0000-000067870000}"/>
    <cellStyle name="SAPBEXstdItemX 22 7" xfId="15746" xr:uid="{00000000-0005-0000-0000-000068870000}"/>
    <cellStyle name="SAPBEXstdItemX 22 7 2" xfId="34655" xr:uid="{00000000-0005-0000-0000-000069870000}"/>
    <cellStyle name="SAPBEXstdItemX 22 8" xfId="17644" xr:uid="{00000000-0005-0000-0000-00006A870000}"/>
    <cellStyle name="SAPBEXstdItemX 22 8 2" xfId="36553" xr:uid="{00000000-0005-0000-0000-00006B870000}"/>
    <cellStyle name="SAPBEXstdItemX 22 9" xfId="20302" xr:uid="{00000000-0005-0000-0000-00006C870000}"/>
    <cellStyle name="SAPBEXstdItemX 23" xfId="1037" xr:uid="{00000000-0005-0000-0000-00006D870000}"/>
    <cellStyle name="SAPBEXstdItemX 23 2" xfId="3623" xr:uid="{00000000-0005-0000-0000-00006E870000}"/>
    <cellStyle name="SAPBEXstdItemX 23 2 2" xfId="22532" xr:uid="{00000000-0005-0000-0000-00006F870000}"/>
    <cellStyle name="SAPBEXstdItemX 23 3" xfId="7259" xr:uid="{00000000-0005-0000-0000-000070870000}"/>
    <cellStyle name="SAPBEXstdItemX 23 3 2" xfId="26168" xr:uid="{00000000-0005-0000-0000-000071870000}"/>
    <cellStyle name="SAPBEXstdItemX 23 4" xfId="9164" xr:uid="{00000000-0005-0000-0000-000072870000}"/>
    <cellStyle name="SAPBEXstdItemX 23 4 2" xfId="28073" xr:uid="{00000000-0005-0000-0000-000073870000}"/>
    <cellStyle name="SAPBEXstdItemX 23 5" xfId="11642" xr:uid="{00000000-0005-0000-0000-000074870000}"/>
    <cellStyle name="SAPBEXstdItemX 23 5 2" xfId="30551" xr:uid="{00000000-0005-0000-0000-000075870000}"/>
    <cellStyle name="SAPBEXstdItemX 23 6" xfId="13902" xr:uid="{00000000-0005-0000-0000-000076870000}"/>
    <cellStyle name="SAPBEXstdItemX 23 6 2" xfId="32811" xr:uid="{00000000-0005-0000-0000-000077870000}"/>
    <cellStyle name="SAPBEXstdItemX 23 7" xfId="16338" xr:uid="{00000000-0005-0000-0000-000078870000}"/>
    <cellStyle name="SAPBEXstdItemX 23 7 2" xfId="35247" xr:uid="{00000000-0005-0000-0000-000079870000}"/>
    <cellStyle name="SAPBEXstdItemX 23 8" xfId="18598" xr:uid="{00000000-0005-0000-0000-00007A870000}"/>
    <cellStyle name="SAPBEXstdItemX 23 8 2" xfId="37507" xr:uid="{00000000-0005-0000-0000-00007B870000}"/>
    <cellStyle name="SAPBEXstdItemX 23 9" xfId="20839" xr:uid="{00000000-0005-0000-0000-00007C870000}"/>
    <cellStyle name="SAPBEXstdItemX 24" xfId="1080" xr:uid="{00000000-0005-0000-0000-00007D870000}"/>
    <cellStyle name="SAPBEXstdItemX 24 2" xfId="3666" xr:uid="{00000000-0005-0000-0000-00007E870000}"/>
    <cellStyle name="SAPBEXstdItemX 24 2 2" xfId="22575" xr:uid="{00000000-0005-0000-0000-00007F870000}"/>
    <cellStyle name="SAPBEXstdItemX 24 3" xfId="6248" xr:uid="{00000000-0005-0000-0000-000080870000}"/>
    <cellStyle name="SAPBEXstdItemX 24 3 2" xfId="25157" xr:uid="{00000000-0005-0000-0000-000081870000}"/>
    <cellStyle name="SAPBEXstdItemX 24 4" xfId="8780" xr:uid="{00000000-0005-0000-0000-000082870000}"/>
    <cellStyle name="SAPBEXstdItemX 24 4 2" xfId="27689" xr:uid="{00000000-0005-0000-0000-000083870000}"/>
    <cellStyle name="SAPBEXstdItemX 24 5" xfId="11221" xr:uid="{00000000-0005-0000-0000-000084870000}"/>
    <cellStyle name="SAPBEXstdItemX 24 5 2" xfId="30130" xr:uid="{00000000-0005-0000-0000-000085870000}"/>
    <cellStyle name="SAPBEXstdItemX 24 6" xfId="13679" xr:uid="{00000000-0005-0000-0000-000086870000}"/>
    <cellStyle name="SAPBEXstdItemX 24 6 2" xfId="32588" xr:uid="{00000000-0005-0000-0000-000087870000}"/>
    <cellStyle name="SAPBEXstdItemX 24 7" xfId="15917" xr:uid="{00000000-0005-0000-0000-000088870000}"/>
    <cellStyle name="SAPBEXstdItemX 24 7 2" xfId="34826" xr:uid="{00000000-0005-0000-0000-000089870000}"/>
    <cellStyle name="SAPBEXstdItemX 24 8" xfId="18375" xr:uid="{00000000-0005-0000-0000-00008A870000}"/>
    <cellStyle name="SAPBEXstdItemX 24 8 2" xfId="37284" xr:uid="{00000000-0005-0000-0000-00008B870000}"/>
    <cellStyle name="SAPBEXstdItemX 24 9" xfId="20455" xr:uid="{00000000-0005-0000-0000-00008C870000}"/>
    <cellStyle name="SAPBEXstdItemX 25" xfId="1123" xr:uid="{00000000-0005-0000-0000-00008D870000}"/>
    <cellStyle name="SAPBEXstdItemX 25 2" xfId="3709" xr:uid="{00000000-0005-0000-0000-00008E870000}"/>
    <cellStyle name="SAPBEXstdItemX 25 2 2" xfId="22618" xr:uid="{00000000-0005-0000-0000-00008F870000}"/>
    <cellStyle name="SAPBEXstdItemX 25 3" xfId="2638" xr:uid="{00000000-0005-0000-0000-000090870000}"/>
    <cellStyle name="SAPBEXstdItemX 25 3 2" xfId="21547" xr:uid="{00000000-0005-0000-0000-000091870000}"/>
    <cellStyle name="SAPBEXstdItemX 25 4" xfId="8945" xr:uid="{00000000-0005-0000-0000-000092870000}"/>
    <cellStyle name="SAPBEXstdItemX 25 4 2" xfId="27854" xr:uid="{00000000-0005-0000-0000-000093870000}"/>
    <cellStyle name="SAPBEXstdItemX 25 5" xfId="11399" xr:uid="{00000000-0005-0000-0000-000094870000}"/>
    <cellStyle name="SAPBEXstdItemX 25 5 2" xfId="30308" xr:uid="{00000000-0005-0000-0000-000095870000}"/>
    <cellStyle name="SAPBEXstdItemX 25 6" xfId="14056" xr:uid="{00000000-0005-0000-0000-000096870000}"/>
    <cellStyle name="SAPBEXstdItemX 25 6 2" xfId="32965" xr:uid="{00000000-0005-0000-0000-000097870000}"/>
    <cellStyle name="SAPBEXstdItemX 25 7" xfId="16095" xr:uid="{00000000-0005-0000-0000-000098870000}"/>
    <cellStyle name="SAPBEXstdItemX 25 7 2" xfId="35004" xr:uid="{00000000-0005-0000-0000-000099870000}"/>
    <cellStyle name="SAPBEXstdItemX 25 8" xfId="18752" xr:uid="{00000000-0005-0000-0000-00009A870000}"/>
    <cellStyle name="SAPBEXstdItemX 25 8 2" xfId="37661" xr:uid="{00000000-0005-0000-0000-00009B870000}"/>
    <cellStyle name="SAPBEXstdItemX 25 9" xfId="20619" xr:uid="{00000000-0005-0000-0000-00009C870000}"/>
    <cellStyle name="SAPBEXstdItemX 26" xfId="1131" xr:uid="{00000000-0005-0000-0000-00009D870000}"/>
    <cellStyle name="SAPBEXstdItemX 26 2" xfId="3717" xr:uid="{00000000-0005-0000-0000-00009E870000}"/>
    <cellStyle name="SAPBEXstdItemX 26 2 2" xfId="22626" xr:uid="{00000000-0005-0000-0000-00009F870000}"/>
    <cellStyle name="SAPBEXstdItemX 26 3" xfId="6557" xr:uid="{00000000-0005-0000-0000-0000A0870000}"/>
    <cellStyle name="SAPBEXstdItemX 26 3 2" xfId="25466" xr:uid="{00000000-0005-0000-0000-0000A1870000}"/>
    <cellStyle name="SAPBEXstdItemX 26 4" xfId="9167" xr:uid="{00000000-0005-0000-0000-0000A2870000}"/>
    <cellStyle name="SAPBEXstdItemX 26 4 2" xfId="28076" xr:uid="{00000000-0005-0000-0000-0000A3870000}"/>
    <cellStyle name="SAPBEXstdItemX 26 5" xfId="11646" xr:uid="{00000000-0005-0000-0000-0000A4870000}"/>
    <cellStyle name="SAPBEXstdItemX 26 5 2" xfId="30555" xr:uid="{00000000-0005-0000-0000-0000A5870000}"/>
    <cellStyle name="SAPBEXstdItemX 26 6" xfId="13307" xr:uid="{00000000-0005-0000-0000-0000A6870000}"/>
    <cellStyle name="SAPBEXstdItemX 26 6 2" xfId="32216" xr:uid="{00000000-0005-0000-0000-0000A7870000}"/>
    <cellStyle name="SAPBEXstdItemX 26 7" xfId="16342" xr:uid="{00000000-0005-0000-0000-0000A8870000}"/>
    <cellStyle name="SAPBEXstdItemX 26 7 2" xfId="35251" xr:uid="{00000000-0005-0000-0000-0000A9870000}"/>
    <cellStyle name="SAPBEXstdItemX 26 8" xfId="18003" xr:uid="{00000000-0005-0000-0000-0000AA870000}"/>
    <cellStyle name="SAPBEXstdItemX 26 8 2" xfId="36912" xr:uid="{00000000-0005-0000-0000-0000AB870000}"/>
    <cellStyle name="SAPBEXstdItemX 26 9" xfId="20842" xr:uid="{00000000-0005-0000-0000-0000AC870000}"/>
    <cellStyle name="SAPBEXstdItemX 27" xfId="1117" xr:uid="{00000000-0005-0000-0000-0000AD870000}"/>
    <cellStyle name="SAPBEXstdItemX 27 2" xfId="3703" xr:uid="{00000000-0005-0000-0000-0000AE870000}"/>
    <cellStyle name="SAPBEXstdItemX 27 2 2" xfId="22612" xr:uid="{00000000-0005-0000-0000-0000AF870000}"/>
    <cellStyle name="SAPBEXstdItemX 27 3" xfId="5435" xr:uid="{00000000-0005-0000-0000-0000B0870000}"/>
    <cellStyle name="SAPBEXstdItemX 27 3 2" xfId="24344" xr:uid="{00000000-0005-0000-0000-0000B1870000}"/>
    <cellStyle name="SAPBEXstdItemX 27 4" xfId="8949" xr:uid="{00000000-0005-0000-0000-0000B2870000}"/>
    <cellStyle name="SAPBEXstdItemX 27 4 2" xfId="27858" xr:uid="{00000000-0005-0000-0000-0000B3870000}"/>
    <cellStyle name="SAPBEXstdItemX 27 5" xfId="11403" xr:uid="{00000000-0005-0000-0000-0000B4870000}"/>
    <cellStyle name="SAPBEXstdItemX 27 5 2" xfId="30312" xr:uid="{00000000-0005-0000-0000-0000B5870000}"/>
    <cellStyle name="SAPBEXstdItemX 27 6" xfId="12588" xr:uid="{00000000-0005-0000-0000-0000B6870000}"/>
    <cellStyle name="SAPBEXstdItemX 27 6 2" xfId="31497" xr:uid="{00000000-0005-0000-0000-0000B7870000}"/>
    <cellStyle name="SAPBEXstdItemX 27 7" xfId="16099" xr:uid="{00000000-0005-0000-0000-0000B8870000}"/>
    <cellStyle name="SAPBEXstdItemX 27 7 2" xfId="35008" xr:uid="{00000000-0005-0000-0000-0000B9870000}"/>
    <cellStyle name="SAPBEXstdItemX 27 8" xfId="17284" xr:uid="{00000000-0005-0000-0000-0000BA870000}"/>
    <cellStyle name="SAPBEXstdItemX 27 8 2" xfId="36193" xr:uid="{00000000-0005-0000-0000-0000BB870000}"/>
    <cellStyle name="SAPBEXstdItemX 27 9" xfId="20623" xr:uid="{00000000-0005-0000-0000-0000BC870000}"/>
    <cellStyle name="SAPBEXstdItemX 28" xfId="1228" xr:uid="{00000000-0005-0000-0000-0000BD870000}"/>
    <cellStyle name="SAPBEXstdItemX 28 2" xfId="3814" xr:uid="{00000000-0005-0000-0000-0000BE870000}"/>
    <cellStyle name="SAPBEXstdItemX 28 2 2" xfId="22723" xr:uid="{00000000-0005-0000-0000-0000BF870000}"/>
    <cellStyle name="SAPBEXstdItemX 28 3" xfId="6223" xr:uid="{00000000-0005-0000-0000-0000C0870000}"/>
    <cellStyle name="SAPBEXstdItemX 28 3 2" xfId="25132" xr:uid="{00000000-0005-0000-0000-0000C1870000}"/>
    <cellStyle name="SAPBEXstdItemX 28 4" xfId="7709" xr:uid="{00000000-0005-0000-0000-0000C2870000}"/>
    <cellStyle name="SAPBEXstdItemX 28 4 2" xfId="26618" xr:uid="{00000000-0005-0000-0000-0000C3870000}"/>
    <cellStyle name="SAPBEXstdItemX 28 5" xfId="10052" xr:uid="{00000000-0005-0000-0000-0000C4870000}"/>
    <cellStyle name="SAPBEXstdItemX 28 5 2" xfId="28961" xr:uid="{00000000-0005-0000-0000-0000C5870000}"/>
    <cellStyle name="SAPBEXstdItemX 28 6" xfId="12913" xr:uid="{00000000-0005-0000-0000-0000C6870000}"/>
    <cellStyle name="SAPBEXstdItemX 28 6 2" xfId="31822" xr:uid="{00000000-0005-0000-0000-0000C7870000}"/>
    <cellStyle name="SAPBEXstdItemX 28 7" xfId="14748" xr:uid="{00000000-0005-0000-0000-0000C8870000}"/>
    <cellStyle name="SAPBEXstdItemX 28 7 2" xfId="33657" xr:uid="{00000000-0005-0000-0000-0000C9870000}"/>
    <cellStyle name="SAPBEXstdItemX 28 8" xfId="17609" xr:uid="{00000000-0005-0000-0000-0000CA870000}"/>
    <cellStyle name="SAPBEXstdItemX 28 8 2" xfId="36518" xr:uid="{00000000-0005-0000-0000-0000CB870000}"/>
    <cellStyle name="SAPBEXstdItemX 28 9" xfId="19380" xr:uid="{00000000-0005-0000-0000-0000CC870000}"/>
    <cellStyle name="SAPBEXstdItemX 29" xfId="1271" xr:uid="{00000000-0005-0000-0000-0000CD870000}"/>
    <cellStyle name="SAPBEXstdItemX 29 2" xfId="3857" xr:uid="{00000000-0005-0000-0000-0000CE870000}"/>
    <cellStyle name="SAPBEXstdItemX 29 2 2" xfId="22766" xr:uid="{00000000-0005-0000-0000-0000CF870000}"/>
    <cellStyle name="SAPBEXstdItemX 29 3" xfId="7197" xr:uid="{00000000-0005-0000-0000-0000D0870000}"/>
    <cellStyle name="SAPBEXstdItemX 29 3 2" xfId="26106" xr:uid="{00000000-0005-0000-0000-0000D1870000}"/>
    <cellStyle name="SAPBEXstdItemX 29 4" xfId="8937" xr:uid="{00000000-0005-0000-0000-0000D2870000}"/>
    <cellStyle name="SAPBEXstdItemX 29 4 2" xfId="27846" xr:uid="{00000000-0005-0000-0000-0000D3870000}"/>
    <cellStyle name="SAPBEXstdItemX 29 5" xfId="11390" xr:uid="{00000000-0005-0000-0000-0000D4870000}"/>
    <cellStyle name="SAPBEXstdItemX 29 5 2" xfId="30299" xr:uid="{00000000-0005-0000-0000-0000D5870000}"/>
    <cellStyle name="SAPBEXstdItemX 29 6" xfId="12363" xr:uid="{00000000-0005-0000-0000-0000D6870000}"/>
    <cellStyle name="SAPBEXstdItemX 29 6 2" xfId="31272" xr:uid="{00000000-0005-0000-0000-0000D7870000}"/>
    <cellStyle name="SAPBEXstdItemX 29 7" xfId="16086" xr:uid="{00000000-0005-0000-0000-0000D8870000}"/>
    <cellStyle name="SAPBEXstdItemX 29 7 2" xfId="34995" xr:uid="{00000000-0005-0000-0000-0000D9870000}"/>
    <cellStyle name="SAPBEXstdItemX 29 8" xfId="17059" xr:uid="{00000000-0005-0000-0000-0000DA870000}"/>
    <cellStyle name="SAPBEXstdItemX 29 8 2" xfId="35968" xr:uid="{00000000-0005-0000-0000-0000DB870000}"/>
    <cellStyle name="SAPBEXstdItemX 29 9" xfId="20611" xr:uid="{00000000-0005-0000-0000-0000DC870000}"/>
    <cellStyle name="SAPBEXstdItemX 3" xfId="259" xr:uid="{00000000-0005-0000-0000-0000DD870000}"/>
    <cellStyle name="SAPBEXstdItemX 3 2" xfId="2845" xr:uid="{00000000-0005-0000-0000-0000DE870000}"/>
    <cellStyle name="SAPBEXstdItemX 3 2 2" xfId="21754" xr:uid="{00000000-0005-0000-0000-0000DF870000}"/>
    <cellStyle name="SAPBEXstdItemX 3 3" xfId="5498" xr:uid="{00000000-0005-0000-0000-0000E0870000}"/>
    <cellStyle name="SAPBEXstdItemX 3 3 2" xfId="24407" xr:uid="{00000000-0005-0000-0000-0000E1870000}"/>
    <cellStyle name="SAPBEXstdItemX 3 4" xfId="7472" xr:uid="{00000000-0005-0000-0000-0000E2870000}"/>
    <cellStyle name="SAPBEXstdItemX 3 4 2" xfId="26381" xr:uid="{00000000-0005-0000-0000-0000E3870000}"/>
    <cellStyle name="SAPBEXstdItemX 3 5" xfId="12031" xr:uid="{00000000-0005-0000-0000-0000E4870000}"/>
    <cellStyle name="SAPBEXstdItemX 3 5 2" xfId="30940" xr:uid="{00000000-0005-0000-0000-0000E5870000}"/>
    <cellStyle name="SAPBEXstdItemX 3 6" xfId="12507" xr:uid="{00000000-0005-0000-0000-0000E6870000}"/>
    <cellStyle name="SAPBEXstdItemX 3 6 2" xfId="31416" xr:uid="{00000000-0005-0000-0000-0000E7870000}"/>
    <cellStyle name="SAPBEXstdItemX 3 7" xfId="16727" xr:uid="{00000000-0005-0000-0000-0000E8870000}"/>
    <cellStyle name="SAPBEXstdItemX 3 7 2" xfId="35636" xr:uid="{00000000-0005-0000-0000-0000E9870000}"/>
    <cellStyle name="SAPBEXstdItemX 3 8" xfId="17203" xr:uid="{00000000-0005-0000-0000-0000EA870000}"/>
    <cellStyle name="SAPBEXstdItemX 3 8 2" xfId="36112" xr:uid="{00000000-0005-0000-0000-0000EB870000}"/>
    <cellStyle name="SAPBEXstdItemX 3 9" xfId="21201" xr:uid="{00000000-0005-0000-0000-0000EC870000}"/>
    <cellStyle name="SAPBEXstdItemX 30" xfId="1314" xr:uid="{00000000-0005-0000-0000-0000ED870000}"/>
    <cellStyle name="SAPBEXstdItemX 30 2" xfId="3900" xr:uid="{00000000-0005-0000-0000-0000EE870000}"/>
    <cellStyle name="SAPBEXstdItemX 30 2 2" xfId="22809" xr:uid="{00000000-0005-0000-0000-0000EF870000}"/>
    <cellStyle name="SAPBEXstdItemX 30 3" xfId="7375" xr:uid="{00000000-0005-0000-0000-0000F0870000}"/>
    <cellStyle name="SAPBEXstdItemX 30 3 2" xfId="26284" xr:uid="{00000000-0005-0000-0000-0000F1870000}"/>
    <cellStyle name="SAPBEXstdItemX 30 4" xfId="7567" xr:uid="{00000000-0005-0000-0000-0000F2870000}"/>
    <cellStyle name="SAPBEXstdItemX 30 4 2" xfId="26476" xr:uid="{00000000-0005-0000-0000-0000F3870000}"/>
    <cellStyle name="SAPBEXstdItemX 30 5" xfId="9890" xr:uid="{00000000-0005-0000-0000-0000F4870000}"/>
    <cellStyle name="SAPBEXstdItemX 30 5 2" xfId="28799" xr:uid="{00000000-0005-0000-0000-0000F5870000}"/>
    <cellStyle name="SAPBEXstdItemX 30 6" xfId="13306" xr:uid="{00000000-0005-0000-0000-0000F6870000}"/>
    <cellStyle name="SAPBEXstdItemX 30 6 2" xfId="32215" xr:uid="{00000000-0005-0000-0000-0000F7870000}"/>
    <cellStyle name="SAPBEXstdItemX 30 7" xfId="14586" xr:uid="{00000000-0005-0000-0000-0000F8870000}"/>
    <cellStyle name="SAPBEXstdItemX 30 7 2" xfId="33495" xr:uid="{00000000-0005-0000-0000-0000F9870000}"/>
    <cellStyle name="SAPBEXstdItemX 30 8" xfId="18002" xr:uid="{00000000-0005-0000-0000-0000FA870000}"/>
    <cellStyle name="SAPBEXstdItemX 30 8 2" xfId="36911" xr:uid="{00000000-0005-0000-0000-0000FB870000}"/>
    <cellStyle name="SAPBEXstdItemX 30 9" xfId="19238" xr:uid="{00000000-0005-0000-0000-0000FC870000}"/>
    <cellStyle name="SAPBEXstdItemX 31" xfId="1356" xr:uid="{00000000-0005-0000-0000-0000FD870000}"/>
    <cellStyle name="SAPBEXstdItemX 31 2" xfId="3942" xr:uid="{00000000-0005-0000-0000-0000FE870000}"/>
    <cellStyle name="SAPBEXstdItemX 31 2 2" xfId="22851" xr:uid="{00000000-0005-0000-0000-0000FF870000}"/>
    <cellStyle name="SAPBEXstdItemX 31 3" xfId="5759" xr:uid="{00000000-0005-0000-0000-000000880000}"/>
    <cellStyle name="SAPBEXstdItemX 31 3 2" xfId="24668" xr:uid="{00000000-0005-0000-0000-000001880000}"/>
    <cellStyle name="SAPBEXstdItemX 31 4" xfId="8913" xr:uid="{00000000-0005-0000-0000-000002880000}"/>
    <cellStyle name="SAPBEXstdItemX 31 4 2" xfId="27822" xr:uid="{00000000-0005-0000-0000-000003880000}"/>
    <cellStyle name="SAPBEXstdItemX 31 5" xfId="11364" xr:uid="{00000000-0005-0000-0000-000004880000}"/>
    <cellStyle name="SAPBEXstdItemX 31 5 2" xfId="30273" xr:uid="{00000000-0005-0000-0000-000005880000}"/>
    <cellStyle name="SAPBEXstdItemX 31 6" xfId="13529" xr:uid="{00000000-0005-0000-0000-000006880000}"/>
    <cellStyle name="SAPBEXstdItemX 31 6 2" xfId="32438" xr:uid="{00000000-0005-0000-0000-000007880000}"/>
    <cellStyle name="SAPBEXstdItemX 31 7" xfId="16060" xr:uid="{00000000-0005-0000-0000-000008880000}"/>
    <cellStyle name="SAPBEXstdItemX 31 7 2" xfId="34969" xr:uid="{00000000-0005-0000-0000-000009880000}"/>
    <cellStyle name="SAPBEXstdItemX 31 8" xfId="18225" xr:uid="{00000000-0005-0000-0000-00000A880000}"/>
    <cellStyle name="SAPBEXstdItemX 31 8 2" xfId="37134" xr:uid="{00000000-0005-0000-0000-00000B880000}"/>
    <cellStyle name="SAPBEXstdItemX 31 9" xfId="20587" xr:uid="{00000000-0005-0000-0000-00000C880000}"/>
    <cellStyle name="SAPBEXstdItemX 32" xfId="1399" xr:uid="{00000000-0005-0000-0000-00000D880000}"/>
    <cellStyle name="SAPBEXstdItemX 32 2" xfId="3985" xr:uid="{00000000-0005-0000-0000-00000E880000}"/>
    <cellStyle name="SAPBEXstdItemX 32 2 2" xfId="22894" xr:uid="{00000000-0005-0000-0000-00000F880000}"/>
    <cellStyle name="SAPBEXstdItemX 32 3" xfId="6854" xr:uid="{00000000-0005-0000-0000-000010880000}"/>
    <cellStyle name="SAPBEXstdItemX 32 3 2" xfId="25763" xr:uid="{00000000-0005-0000-0000-000011880000}"/>
    <cellStyle name="SAPBEXstdItemX 32 4" xfId="9179" xr:uid="{00000000-0005-0000-0000-000012880000}"/>
    <cellStyle name="SAPBEXstdItemX 32 4 2" xfId="28088" xr:uid="{00000000-0005-0000-0000-000013880000}"/>
    <cellStyle name="SAPBEXstdItemX 32 5" xfId="11659" xr:uid="{00000000-0005-0000-0000-000014880000}"/>
    <cellStyle name="SAPBEXstdItemX 32 5 2" xfId="30568" xr:uid="{00000000-0005-0000-0000-000015880000}"/>
    <cellStyle name="SAPBEXstdItemX 32 6" xfId="14075" xr:uid="{00000000-0005-0000-0000-000016880000}"/>
    <cellStyle name="SAPBEXstdItemX 32 6 2" xfId="32984" xr:uid="{00000000-0005-0000-0000-000017880000}"/>
    <cellStyle name="SAPBEXstdItemX 32 7" xfId="16355" xr:uid="{00000000-0005-0000-0000-000018880000}"/>
    <cellStyle name="SAPBEXstdItemX 32 7 2" xfId="35264" xr:uid="{00000000-0005-0000-0000-000019880000}"/>
    <cellStyle name="SAPBEXstdItemX 32 8" xfId="18771" xr:uid="{00000000-0005-0000-0000-00001A880000}"/>
    <cellStyle name="SAPBEXstdItemX 32 8 2" xfId="37680" xr:uid="{00000000-0005-0000-0000-00001B880000}"/>
    <cellStyle name="SAPBEXstdItemX 32 9" xfId="20854" xr:uid="{00000000-0005-0000-0000-00001C880000}"/>
    <cellStyle name="SAPBEXstdItemX 33" xfId="1442" xr:uid="{00000000-0005-0000-0000-00001D880000}"/>
    <cellStyle name="SAPBEXstdItemX 33 2" xfId="4028" xr:uid="{00000000-0005-0000-0000-00001E880000}"/>
    <cellStyle name="SAPBEXstdItemX 33 2 2" xfId="22937" xr:uid="{00000000-0005-0000-0000-00001F880000}"/>
    <cellStyle name="SAPBEXstdItemX 33 3" xfId="6178" xr:uid="{00000000-0005-0000-0000-000020880000}"/>
    <cellStyle name="SAPBEXstdItemX 33 3 2" xfId="25087" xr:uid="{00000000-0005-0000-0000-000021880000}"/>
    <cellStyle name="SAPBEXstdItemX 33 4" xfId="8536" xr:uid="{00000000-0005-0000-0000-000022880000}"/>
    <cellStyle name="SAPBEXstdItemX 33 4 2" xfId="27445" xr:uid="{00000000-0005-0000-0000-000023880000}"/>
    <cellStyle name="SAPBEXstdItemX 33 5" xfId="10950" xr:uid="{00000000-0005-0000-0000-000024880000}"/>
    <cellStyle name="SAPBEXstdItemX 33 5 2" xfId="29859" xr:uid="{00000000-0005-0000-0000-000025880000}"/>
    <cellStyle name="SAPBEXstdItemX 33 6" xfId="13062" xr:uid="{00000000-0005-0000-0000-000026880000}"/>
    <cellStyle name="SAPBEXstdItemX 33 6 2" xfId="31971" xr:uid="{00000000-0005-0000-0000-000027880000}"/>
    <cellStyle name="SAPBEXstdItemX 33 7" xfId="15646" xr:uid="{00000000-0005-0000-0000-000028880000}"/>
    <cellStyle name="SAPBEXstdItemX 33 7 2" xfId="34555" xr:uid="{00000000-0005-0000-0000-000029880000}"/>
    <cellStyle name="SAPBEXstdItemX 33 8" xfId="17758" xr:uid="{00000000-0005-0000-0000-00002A880000}"/>
    <cellStyle name="SAPBEXstdItemX 33 8 2" xfId="36667" xr:uid="{00000000-0005-0000-0000-00002B880000}"/>
    <cellStyle name="SAPBEXstdItemX 33 9" xfId="20210" xr:uid="{00000000-0005-0000-0000-00002C880000}"/>
    <cellStyle name="SAPBEXstdItemX 34" xfId="1485" xr:uid="{00000000-0005-0000-0000-00002D880000}"/>
    <cellStyle name="SAPBEXstdItemX 34 2" xfId="4071" xr:uid="{00000000-0005-0000-0000-00002E880000}"/>
    <cellStyle name="SAPBEXstdItemX 34 2 2" xfId="22980" xr:uid="{00000000-0005-0000-0000-00002F880000}"/>
    <cellStyle name="SAPBEXstdItemX 34 3" xfId="7352" xr:uid="{00000000-0005-0000-0000-000030880000}"/>
    <cellStyle name="SAPBEXstdItemX 34 3 2" xfId="26261" xr:uid="{00000000-0005-0000-0000-000031880000}"/>
    <cellStyle name="SAPBEXstdItemX 34 4" xfId="7900" xr:uid="{00000000-0005-0000-0000-000032880000}"/>
    <cellStyle name="SAPBEXstdItemX 34 4 2" xfId="26809" xr:uid="{00000000-0005-0000-0000-000033880000}"/>
    <cellStyle name="SAPBEXstdItemX 34 5" xfId="10255" xr:uid="{00000000-0005-0000-0000-000034880000}"/>
    <cellStyle name="SAPBEXstdItemX 34 5 2" xfId="29164" xr:uid="{00000000-0005-0000-0000-000035880000}"/>
    <cellStyle name="SAPBEXstdItemX 34 6" xfId="13968" xr:uid="{00000000-0005-0000-0000-000036880000}"/>
    <cellStyle name="SAPBEXstdItemX 34 6 2" xfId="32877" xr:uid="{00000000-0005-0000-0000-000037880000}"/>
    <cellStyle name="SAPBEXstdItemX 34 7" xfId="14951" xr:uid="{00000000-0005-0000-0000-000038880000}"/>
    <cellStyle name="SAPBEXstdItemX 34 7 2" xfId="33860" xr:uid="{00000000-0005-0000-0000-000039880000}"/>
    <cellStyle name="SAPBEXstdItemX 34 8" xfId="18664" xr:uid="{00000000-0005-0000-0000-00003A880000}"/>
    <cellStyle name="SAPBEXstdItemX 34 8 2" xfId="37573" xr:uid="{00000000-0005-0000-0000-00003B880000}"/>
    <cellStyle name="SAPBEXstdItemX 34 9" xfId="19573" xr:uid="{00000000-0005-0000-0000-00003C880000}"/>
    <cellStyle name="SAPBEXstdItemX 35" xfId="1528" xr:uid="{00000000-0005-0000-0000-00003D880000}"/>
    <cellStyle name="SAPBEXstdItemX 35 2" xfId="4114" xr:uid="{00000000-0005-0000-0000-00003E880000}"/>
    <cellStyle name="SAPBEXstdItemX 35 2 2" xfId="23023" xr:uid="{00000000-0005-0000-0000-00003F880000}"/>
    <cellStyle name="SAPBEXstdItemX 35 3" xfId="7205" xr:uid="{00000000-0005-0000-0000-000040880000}"/>
    <cellStyle name="SAPBEXstdItemX 35 3 2" xfId="26114" xr:uid="{00000000-0005-0000-0000-000041880000}"/>
    <cellStyle name="SAPBEXstdItemX 35 4" xfId="5119" xr:uid="{00000000-0005-0000-0000-000042880000}"/>
    <cellStyle name="SAPBEXstdItemX 35 4 2" xfId="24028" xr:uid="{00000000-0005-0000-0000-000043880000}"/>
    <cellStyle name="SAPBEXstdItemX 35 5" xfId="10965" xr:uid="{00000000-0005-0000-0000-000044880000}"/>
    <cellStyle name="SAPBEXstdItemX 35 5 2" xfId="29874" xr:uid="{00000000-0005-0000-0000-000045880000}"/>
    <cellStyle name="SAPBEXstdItemX 35 6" xfId="13178" xr:uid="{00000000-0005-0000-0000-000046880000}"/>
    <cellStyle name="SAPBEXstdItemX 35 6 2" xfId="32087" xr:uid="{00000000-0005-0000-0000-000047880000}"/>
    <cellStyle name="SAPBEXstdItemX 35 7" xfId="15661" xr:uid="{00000000-0005-0000-0000-000048880000}"/>
    <cellStyle name="SAPBEXstdItemX 35 7 2" xfId="34570" xr:uid="{00000000-0005-0000-0000-000049880000}"/>
    <cellStyle name="SAPBEXstdItemX 35 8" xfId="17874" xr:uid="{00000000-0005-0000-0000-00004A880000}"/>
    <cellStyle name="SAPBEXstdItemX 35 8 2" xfId="36783" xr:uid="{00000000-0005-0000-0000-00004B880000}"/>
    <cellStyle name="SAPBEXstdItemX 35 9" xfId="20224" xr:uid="{00000000-0005-0000-0000-00004C880000}"/>
    <cellStyle name="SAPBEXstdItemX 36" xfId="1571" xr:uid="{00000000-0005-0000-0000-00004D880000}"/>
    <cellStyle name="SAPBEXstdItemX 36 2" xfId="4157" xr:uid="{00000000-0005-0000-0000-00004E880000}"/>
    <cellStyle name="SAPBEXstdItemX 36 2 2" xfId="23066" xr:uid="{00000000-0005-0000-0000-00004F880000}"/>
    <cellStyle name="SAPBEXstdItemX 36 3" xfId="6628" xr:uid="{00000000-0005-0000-0000-000050880000}"/>
    <cellStyle name="SAPBEXstdItemX 36 3 2" xfId="25537" xr:uid="{00000000-0005-0000-0000-000051880000}"/>
    <cellStyle name="SAPBEXstdItemX 36 4" xfId="9329" xr:uid="{00000000-0005-0000-0000-000052880000}"/>
    <cellStyle name="SAPBEXstdItemX 36 4 2" xfId="28238" xr:uid="{00000000-0005-0000-0000-000053880000}"/>
    <cellStyle name="SAPBEXstdItemX 36 5" xfId="11812" xr:uid="{00000000-0005-0000-0000-000054880000}"/>
    <cellStyle name="SAPBEXstdItemX 36 5 2" xfId="30721" xr:uid="{00000000-0005-0000-0000-000055880000}"/>
    <cellStyle name="SAPBEXstdItemX 36 6" xfId="12242" xr:uid="{00000000-0005-0000-0000-000056880000}"/>
    <cellStyle name="SAPBEXstdItemX 36 6 2" xfId="31151" xr:uid="{00000000-0005-0000-0000-000057880000}"/>
    <cellStyle name="SAPBEXstdItemX 36 7" xfId="16508" xr:uid="{00000000-0005-0000-0000-000058880000}"/>
    <cellStyle name="SAPBEXstdItemX 36 7 2" xfId="35417" xr:uid="{00000000-0005-0000-0000-000059880000}"/>
    <cellStyle name="SAPBEXstdItemX 36 8" xfId="16938" xr:uid="{00000000-0005-0000-0000-00005A880000}"/>
    <cellStyle name="SAPBEXstdItemX 36 8 2" xfId="35847" xr:uid="{00000000-0005-0000-0000-00005B880000}"/>
    <cellStyle name="SAPBEXstdItemX 36 9" xfId="21003" xr:uid="{00000000-0005-0000-0000-00005C880000}"/>
    <cellStyle name="SAPBEXstdItemX 37" xfId="1350" xr:uid="{00000000-0005-0000-0000-00005D880000}"/>
    <cellStyle name="SAPBEXstdItemX 37 2" xfId="3936" xr:uid="{00000000-0005-0000-0000-00005E880000}"/>
    <cellStyle name="SAPBEXstdItemX 37 2 2" xfId="22845" xr:uid="{00000000-0005-0000-0000-00005F880000}"/>
    <cellStyle name="SAPBEXstdItemX 37 3" xfId="5939" xr:uid="{00000000-0005-0000-0000-000060880000}"/>
    <cellStyle name="SAPBEXstdItemX 37 3 2" xfId="24848" xr:uid="{00000000-0005-0000-0000-000061880000}"/>
    <cellStyle name="SAPBEXstdItemX 37 4" xfId="8875" xr:uid="{00000000-0005-0000-0000-000062880000}"/>
    <cellStyle name="SAPBEXstdItemX 37 4 2" xfId="27784" xr:uid="{00000000-0005-0000-0000-000063880000}"/>
    <cellStyle name="SAPBEXstdItemX 37 5" xfId="11324" xr:uid="{00000000-0005-0000-0000-000064880000}"/>
    <cellStyle name="SAPBEXstdItemX 37 5 2" xfId="30233" xr:uid="{00000000-0005-0000-0000-000065880000}"/>
    <cellStyle name="SAPBEXstdItemX 37 6" xfId="14001" xr:uid="{00000000-0005-0000-0000-000066880000}"/>
    <cellStyle name="SAPBEXstdItemX 37 6 2" xfId="32910" xr:uid="{00000000-0005-0000-0000-000067880000}"/>
    <cellStyle name="SAPBEXstdItemX 37 7" xfId="16020" xr:uid="{00000000-0005-0000-0000-000068880000}"/>
    <cellStyle name="SAPBEXstdItemX 37 7 2" xfId="34929" xr:uid="{00000000-0005-0000-0000-000069880000}"/>
    <cellStyle name="SAPBEXstdItemX 37 8" xfId="18697" xr:uid="{00000000-0005-0000-0000-00006A880000}"/>
    <cellStyle name="SAPBEXstdItemX 37 8 2" xfId="37606" xr:uid="{00000000-0005-0000-0000-00006B880000}"/>
    <cellStyle name="SAPBEXstdItemX 37 9" xfId="20549" xr:uid="{00000000-0005-0000-0000-00006C880000}"/>
    <cellStyle name="SAPBEXstdItemX 38" xfId="1657" xr:uid="{00000000-0005-0000-0000-00006D880000}"/>
    <cellStyle name="SAPBEXstdItemX 38 2" xfId="4243" xr:uid="{00000000-0005-0000-0000-00006E880000}"/>
    <cellStyle name="SAPBEXstdItemX 38 2 2" xfId="23152" xr:uid="{00000000-0005-0000-0000-00006F880000}"/>
    <cellStyle name="SAPBEXstdItemX 38 3" xfId="6381" xr:uid="{00000000-0005-0000-0000-000070880000}"/>
    <cellStyle name="SAPBEXstdItemX 38 3 2" xfId="25290" xr:uid="{00000000-0005-0000-0000-000071880000}"/>
    <cellStyle name="SAPBEXstdItemX 38 4" xfId="7986" xr:uid="{00000000-0005-0000-0000-000072880000}"/>
    <cellStyle name="SAPBEXstdItemX 38 4 2" xfId="26895" xr:uid="{00000000-0005-0000-0000-000073880000}"/>
    <cellStyle name="SAPBEXstdItemX 38 5" xfId="10349" xr:uid="{00000000-0005-0000-0000-000074880000}"/>
    <cellStyle name="SAPBEXstdItemX 38 5 2" xfId="29258" xr:uid="{00000000-0005-0000-0000-000075880000}"/>
    <cellStyle name="SAPBEXstdItemX 38 6" xfId="12361" xr:uid="{00000000-0005-0000-0000-000076880000}"/>
    <cellStyle name="SAPBEXstdItemX 38 6 2" xfId="31270" xr:uid="{00000000-0005-0000-0000-000077880000}"/>
    <cellStyle name="SAPBEXstdItemX 38 7" xfId="15045" xr:uid="{00000000-0005-0000-0000-000078880000}"/>
    <cellStyle name="SAPBEXstdItemX 38 7 2" xfId="33954" xr:uid="{00000000-0005-0000-0000-000079880000}"/>
    <cellStyle name="SAPBEXstdItemX 38 8" xfId="17057" xr:uid="{00000000-0005-0000-0000-00007A880000}"/>
    <cellStyle name="SAPBEXstdItemX 38 8 2" xfId="35966" xr:uid="{00000000-0005-0000-0000-00007B880000}"/>
    <cellStyle name="SAPBEXstdItemX 38 9" xfId="19657" xr:uid="{00000000-0005-0000-0000-00007C880000}"/>
    <cellStyle name="SAPBEXstdItemX 39" xfId="1700" xr:uid="{00000000-0005-0000-0000-00007D880000}"/>
    <cellStyle name="SAPBEXstdItemX 39 2" xfId="4286" xr:uid="{00000000-0005-0000-0000-00007E880000}"/>
    <cellStyle name="SAPBEXstdItemX 39 2 2" xfId="23195" xr:uid="{00000000-0005-0000-0000-00007F880000}"/>
    <cellStyle name="SAPBEXstdItemX 39 3" xfId="5947" xr:uid="{00000000-0005-0000-0000-000080880000}"/>
    <cellStyle name="SAPBEXstdItemX 39 3 2" xfId="24856" xr:uid="{00000000-0005-0000-0000-000081880000}"/>
    <cellStyle name="SAPBEXstdItemX 39 4" xfId="9103" xr:uid="{00000000-0005-0000-0000-000082880000}"/>
    <cellStyle name="SAPBEXstdItemX 39 4 2" xfId="28012" xr:uid="{00000000-0005-0000-0000-000083880000}"/>
    <cellStyle name="SAPBEXstdItemX 39 5" xfId="11576" xr:uid="{00000000-0005-0000-0000-000084880000}"/>
    <cellStyle name="SAPBEXstdItemX 39 5 2" xfId="30485" xr:uid="{00000000-0005-0000-0000-000085880000}"/>
    <cellStyle name="SAPBEXstdItemX 39 6" xfId="12815" xr:uid="{00000000-0005-0000-0000-000086880000}"/>
    <cellStyle name="SAPBEXstdItemX 39 6 2" xfId="31724" xr:uid="{00000000-0005-0000-0000-000087880000}"/>
    <cellStyle name="SAPBEXstdItemX 39 7" xfId="16272" xr:uid="{00000000-0005-0000-0000-000088880000}"/>
    <cellStyle name="SAPBEXstdItemX 39 7 2" xfId="35181" xr:uid="{00000000-0005-0000-0000-000089880000}"/>
    <cellStyle name="SAPBEXstdItemX 39 8" xfId="17511" xr:uid="{00000000-0005-0000-0000-00008A880000}"/>
    <cellStyle name="SAPBEXstdItemX 39 8 2" xfId="36420" xr:uid="{00000000-0005-0000-0000-00008B880000}"/>
    <cellStyle name="SAPBEXstdItemX 39 9" xfId="20778" xr:uid="{00000000-0005-0000-0000-00008C880000}"/>
    <cellStyle name="SAPBEXstdItemX 4" xfId="302" xr:uid="{00000000-0005-0000-0000-00008D880000}"/>
    <cellStyle name="SAPBEXstdItemX 4 2" xfId="2888" xr:uid="{00000000-0005-0000-0000-00008E880000}"/>
    <cellStyle name="SAPBEXstdItemX 4 2 2" xfId="21797" xr:uid="{00000000-0005-0000-0000-00008F880000}"/>
    <cellStyle name="SAPBEXstdItemX 4 3" xfId="2630" xr:uid="{00000000-0005-0000-0000-000090880000}"/>
    <cellStyle name="SAPBEXstdItemX 4 3 2" xfId="21539" xr:uid="{00000000-0005-0000-0000-000091880000}"/>
    <cellStyle name="SAPBEXstdItemX 4 4" xfId="7814" xr:uid="{00000000-0005-0000-0000-000092880000}"/>
    <cellStyle name="SAPBEXstdItemX 4 4 2" xfId="26723" xr:uid="{00000000-0005-0000-0000-000093880000}"/>
    <cellStyle name="SAPBEXstdItemX 4 5" xfId="10163" xr:uid="{00000000-0005-0000-0000-000094880000}"/>
    <cellStyle name="SAPBEXstdItemX 4 5 2" xfId="29072" xr:uid="{00000000-0005-0000-0000-000095880000}"/>
    <cellStyle name="SAPBEXstdItemX 4 6" xfId="12924" xr:uid="{00000000-0005-0000-0000-000096880000}"/>
    <cellStyle name="SAPBEXstdItemX 4 6 2" xfId="31833" xr:uid="{00000000-0005-0000-0000-000097880000}"/>
    <cellStyle name="SAPBEXstdItemX 4 7" xfId="14859" xr:uid="{00000000-0005-0000-0000-000098880000}"/>
    <cellStyle name="SAPBEXstdItemX 4 7 2" xfId="33768" xr:uid="{00000000-0005-0000-0000-000099880000}"/>
    <cellStyle name="SAPBEXstdItemX 4 8" xfId="17620" xr:uid="{00000000-0005-0000-0000-00009A880000}"/>
    <cellStyle name="SAPBEXstdItemX 4 8 2" xfId="36529" xr:uid="{00000000-0005-0000-0000-00009B880000}"/>
    <cellStyle name="SAPBEXstdItemX 4 9" xfId="19487" xr:uid="{00000000-0005-0000-0000-00009C880000}"/>
    <cellStyle name="SAPBEXstdItemX 40" xfId="1743" xr:uid="{00000000-0005-0000-0000-00009D880000}"/>
    <cellStyle name="SAPBEXstdItemX 40 2" xfId="4329" xr:uid="{00000000-0005-0000-0000-00009E880000}"/>
    <cellStyle name="SAPBEXstdItemX 40 2 2" xfId="23238" xr:uid="{00000000-0005-0000-0000-00009F880000}"/>
    <cellStyle name="SAPBEXstdItemX 40 3" xfId="5783" xr:uid="{00000000-0005-0000-0000-0000A0880000}"/>
    <cellStyle name="SAPBEXstdItemX 40 3 2" xfId="24692" xr:uid="{00000000-0005-0000-0000-0000A1880000}"/>
    <cellStyle name="SAPBEXstdItemX 40 4" xfId="8335" xr:uid="{00000000-0005-0000-0000-0000A2880000}"/>
    <cellStyle name="SAPBEXstdItemX 40 4 2" xfId="27244" xr:uid="{00000000-0005-0000-0000-0000A3880000}"/>
    <cellStyle name="SAPBEXstdItemX 40 5" xfId="10731" xr:uid="{00000000-0005-0000-0000-0000A4880000}"/>
    <cellStyle name="SAPBEXstdItemX 40 5 2" xfId="29640" xr:uid="{00000000-0005-0000-0000-0000A5880000}"/>
    <cellStyle name="SAPBEXstdItemX 40 6" xfId="12177" xr:uid="{00000000-0005-0000-0000-0000A6880000}"/>
    <cellStyle name="SAPBEXstdItemX 40 6 2" xfId="31086" xr:uid="{00000000-0005-0000-0000-0000A7880000}"/>
    <cellStyle name="SAPBEXstdItemX 40 7" xfId="15427" xr:uid="{00000000-0005-0000-0000-0000A8880000}"/>
    <cellStyle name="SAPBEXstdItemX 40 7 2" xfId="34336" xr:uid="{00000000-0005-0000-0000-0000A9880000}"/>
    <cellStyle name="SAPBEXstdItemX 40 8" xfId="16873" xr:uid="{00000000-0005-0000-0000-0000AA880000}"/>
    <cellStyle name="SAPBEXstdItemX 40 8 2" xfId="35782" xr:uid="{00000000-0005-0000-0000-0000AB880000}"/>
    <cellStyle name="SAPBEXstdItemX 40 9" xfId="20008" xr:uid="{00000000-0005-0000-0000-0000AC880000}"/>
    <cellStyle name="SAPBEXstdItemX 41" xfId="1786" xr:uid="{00000000-0005-0000-0000-0000AD880000}"/>
    <cellStyle name="SAPBEXstdItemX 41 2" xfId="4372" xr:uid="{00000000-0005-0000-0000-0000AE880000}"/>
    <cellStyle name="SAPBEXstdItemX 41 2 2" xfId="23281" xr:uid="{00000000-0005-0000-0000-0000AF880000}"/>
    <cellStyle name="SAPBEXstdItemX 41 3" xfId="2665" xr:uid="{00000000-0005-0000-0000-0000B0880000}"/>
    <cellStyle name="SAPBEXstdItemX 41 3 2" xfId="21574" xr:uid="{00000000-0005-0000-0000-0000B1880000}"/>
    <cellStyle name="SAPBEXstdItemX 41 4" xfId="8700" xr:uid="{00000000-0005-0000-0000-0000B2880000}"/>
    <cellStyle name="SAPBEXstdItemX 41 4 2" xfId="27609" xr:uid="{00000000-0005-0000-0000-0000B3880000}"/>
    <cellStyle name="SAPBEXstdItemX 41 5" xfId="11132" xr:uid="{00000000-0005-0000-0000-0000B4880000}"/>
    <cellStyle name="SAPBEXstdItemX 41 5 2" xfId="30041" xr:uid="{00000000-0005-0000-0000-0000B5880000}"/>
    <cellStyle name="SAPBEXstdItemX 41 6" xfId="14135" xr:uid="{00000000-0005-0000-0000-0000B6880000}"/>
    <cellStyle name="SAPBEXstdItemX 41 6 2" xfId="33044" xr:uid="{00000000-0005-0000-0000-0000B7880000}"/>
    <cellStyle name="SAPBEXstdItemX 41 7" xfId="15828" xr:uid="{00000000-0005-0000-0000-0000B8880000}"/>
    <cellStyle name="SAPBEXstdItemX 41 7 2" xfId="34737" xr:uid="{00000000-0005-0000-0000-0000B9880000}"/>
    <cellStyle name="SAPBEXstdItemX 41 8" xfId="18831" xr:uid="{00000000-0005-0000-0000-0000BA880000}"/>
    <cellStyle name="SAPBEXstdItemX 41 8 2" xfId="37740" xr:uid="{00000000-0005-0000-0000-0000BB880000}"/>
    <cellStyle name="SAPBEXstdItemX 41 9" xfId="20374" xr:uid="{00000000-0005-0000-0000-0000BC880000}"/>
    <cellStyle name="SAPBEXstdItemX 42" xfId="1828" xr:uid="{00000000-0005-0000-0000-0000BD880000}"/>
    <cellStyle name="SAPBEXstdItemX 42 2" xfId="4414" xr:uid="{00000000-0005-0000-0000-0000BE880000}"/>
    <cellStyle name="SAPBEXstdItemX 42 2 2" xfId="23323" xr:uid="{00000000-0005-0000-0000-0000BF880000}"/>
    <cellStyle name="SAPBEXstdItemX 42 3" xfId="6974" xr:uid="{00000000-0005-0000-0000-0000C0880000}"/>
    <cellStyle name="SAPBEXstdItemX 42 3 2" xfId="25883" xr:uid="{00000000-0005-0000-0000-0000C1880000}"/>
    <cellStyle name="SAPBEXstdItemX 42 4" xfId="9176" xr:uid="{00000000-0005-0000-0000-0000C2880000}"/>
    <cellStyle name="SAPBEXstdItemX 42 4 2" xfId="28085" xr:uid="{00000000-0005-0000-0000-0000C3880000}"/>
    <cellStyle name="SAPBEXstdItemX 42 5" xfId="11656" xr:uid="{00000000-0005-0000-0000-0000C4880000}"/>
    <cellStyle name="SAPBEXstdItemX 42 5 2" xfId="30565" xr:uid="{00000000-0005-0000-0000-0000C5880000}"/>
    <cellStyle name="SAPBEXstdItemX 42 6" xfId="14151" xr:uid="{00000000-0005-0000-0000-0000C6880000}"/>
    <cellStyle name="SAPBEXstdItemX 42 6 2" xfId="33060" xr:uid="{00000000-0005-0000-0000-0000C7880000}"/>
    <cellStyle name="SAPBEXstdItemX 42 7" xfId="16352" xr:uid="{00000000-0005-0000-0000-0000C8880000}"/>
    <cellStyle name="SAPBEXstdItemX 42 7 2" xfId="35261" xr:uid="{00000000-0005-0000-0000-0000C9880000}"/>
    <cellStyle name="SAPBEXstdItemX 42 8" xfId="18847" xr:uid="{00000000-0005-0000-0000-0000CA880000}"/>
    <cellStyle name="SAPBEXstdItemX 42 8 2" xfId="37756" xr:uid="{00000000-0005-0000-0000-0000CB880000}"/>
    <cellStyle name="SAPBEXstdItemX 42 9" xfId="20851" xr:uid="{00000000-0005-0000-0000-0000CC880000}"/>
    <cellStyle name="SAPBEXstdItemX 43" xfId="1871" xr:uid="{00000000-0005-0000-0000-0000CD880000}"/>
    <cellStyle name="SAPBEXstdItemX 43 2" xfId="4457" xr:uid="{00000000-0005-0000-0000-0000CE880000}"/>
    <cellStyle name="SAPBEXstdItemX 43 2 2" xfId="23366" xr:uid="{00000000-0005-0000-0000-0000CF880000}"/>
    <cellStyle name="SAPBEXstdItemX 43 3" xfId="6044" xr:uid="{00000000-0005-0000-0000-0000D0880000}"/>
    <cellStyle name="SAPBEXstdItemX 43 3 2" xfId="24953" xr:uid="{00000000-0005-0000-0000-0000D1880000}"/>
    <cellStyle name="SAPBEXstdItemX 43 4" xfId="8862" xr:uid="{00000000-0005-0000-0000-0000D2880000}"/>
    <cellStyle name="SAPBEXstdItemX 43 4 2" xfId="27771" xr:uid="{00000000-0005-0000-0000-0000D3880000}"/>
    <cellStyle name="SAPBEXstdItemX 43 5" xfId="11311" xr:uid="{00000000-0005-0000-0000-0000D4880000}"/>
    <cellStyle name="SAPBEXstdItemX 43 5 2" xfId="30220" xr:uid="{00000000-0005-0000-0000-0000D5880000}"/>
    <cellStyle name="SAPBEXstdItemX 43 6" xfId="12513" xr:uid="{00000000-0005-0000-0000-0000D6880000}"/>
    <cellStyle name="SAPBEXstdItemX 43 6 2" xfId="31422" xr:uid="{00000000-0005-0000-0000-0000D7880000}"/>
    <cellStyle name="SAPBEXstdItemX 43 7" xfId="16007" xr:uid="{00000000-0005-0000-0000-0000D8880000}"/>
    <cellStyle name="SAPBEXstdItemX 43 7 2" xfId="34916" xr:uid="{00000000-0005-0000-0000-0000D9880000}"/>
    <cellStyle name="SAPBEXstdItemX 43 8" xfId="17209" xr:uid="{00000000-0005-0000-0000-0000DA880000}"/>
    <cellStyle name="SAPBEXstdItemX 43 8 2" xfId="36118" xr:uid="{00000000-0005-0000-0000-0000DB880000}"/>
    <cellStyle name="SAPBEXstdItemX 43 9" xfId="20536" xr:uid="{00000000-0005-0000-0000-0000DC880000}"/>
    <cellStyle name="SAPBEXstdItemX 44" xfId="1879" xr:uid="{00000000-0005-0000-0000-0000DD880000}"/>
    <cellStyle name="SAPBEXstdItemX 44 2" xfId="4465" xr:uid="{00000000-0005-0000-0000-0000DE880000}"/>
    <cellStyle name="SAPBEXstdItemX 44 2 2" xfId="23374" xr:uid="{00000000-0005-0000-0000-0000DF880000}"/>
    <cellStyle name="SAPBEXstdItemX 44 3" xfId="7354" xr:uid="{00000000-0005-0000-0000-0000E0880000}"/>
    <cellStyle name="SAPBEXstdItemX 44 3 2" xfId="26263" xr:uid="{00000000-0005-0000-0000-0000E1880000}"/>
    <cellStyle name="SAPBEXstdItemX 44 4" xfId="7820" xr:uid="{00000000-0005-0000-0000-0000E2880000}"/>
    <cellStyle name="SAPBEXstdItemX 44 4 2" xfId="26729" xr:uid="{00000000-0005-0000-0000-0000E3880000}"/>
    <cellStyle name="SAPBEXstdItemX 44 5" xfId="10169" xr:uid="{00000000-0005-0000-0000-0000E4880000}"/>
    <cellStyle name="SAPBEXstdItemX 44 5 2" xfId="29078" xr:uid="{00000000-0005-0000-0000-0000E5880000}"/>
    <cellStyle name="SAPBEXstdItemX 44 6" xfId="13896" xr:uid="{00000000-0005-0000-0000-0000E6880000}"/>
    <cellStyle name="SAPBEXstdItemX 44 6 2" xfId="32805" xr:uid="{00000000-0005-0000-0000-0000E7880000}"/>
    <cellStyle name="SAPBEXstdItemX 44 7" xfId="14865" xr:uid="{00000000-0005-0000-0000-0000E8880000}"/>
    <cellStyle name="SAPBEXstdItemX 44 7 2" xfId="33774" xr:uid="{00000000-0005-0000-0000-0000E9880000}"/>
    <cellStyle name="SAPBEXstdItemX 44 8" xfId="18592" xr:uid="{00000000-0005-0000-0000-0000EA880000}"/>
    <cellStyle name="SAPBEXstdItemX 44 8 2" xfId="37501" xr:uid="{00000000-0005-0000-0000-0000EB880000}"/>
    <cellStyle name="SAPBEXstdItemX 44 9" xfId="19493" xr:uid="{00000000-0005-0000-0000-0000EC880000}"/>
    <cellStyle name="SAPBEXstdItemX 45" xfId="1933" xr:uid="{00000000-0005-0000-0000-0000ED880000}"/>
    <cellStyle name="SAPBEXstdItemX 45 2" xfId="4519" xr:uid="{00000000-0005-0000-0000-0000EE880000}"/>
    <cellStyle name="SAPBEXstdItemX 45 2 2" xfId="23428" xr:uid="{00000000-0005-0000-0000-0000EF880000}"/>
    <cellStyle name="SAPBEXstdItemX 45 3" xfId="7198" xr:uid="{00000000-0005-0000-0000-0000F0880000}"/>
    <cellStyle name="SAPBEXstdItemX 45 3 2" xfId="26107" xr:uid="{00000000-0005-0000-0000-0000F1880000}"/>
    <cellStyle name="SAPBEXstdItemX 45 4" xfId="7648" xr:uid="{00000000-0005-0000-0000-0000F2880000}"/>
    <cellStyle name="SAPBEXstdItemX 45 4 2" xfId="26557" xr:uid="{00000000-0005-0000-0000-0000F3880000}"/>
    <cellStyle name="SAPBEXstdItemX 45 5" xfId="9982" xr:uid="{00000000-0005-0000-0000-0000F4880000}"/>
    <cellStyle name="SAPBEXstdItemX 45 5 2" xfId="28891" xr:uid="{00000000-0005-0000-0000-0000F5880000}"/>
    <cellStyle name="SAPBEXstdItemX 45 6" xfId="13661" xr:uid="{00000000-0005-0000-0000-0000F6880000}"/>
    <cellStyle name="SAPBEXstdItemX 45 6 2" xfId="32570" xr:uid="{00000000-0005-0000-0000-0000F7880000}"/>
    <cellStyle name="SAPBEXstdItemX 45 7" xfId="14678" xr:uid="{00000000-0005-0000-0000-0000F8880000}"/>
    <cellStyle name="SAPBEXstdItemX 45 7 2" xfId="33587" xr:uid="{00000000-0005-0000-0000-0000F9880000}"/>
    <cellStyle name="SAPBEXstdItemX 45 8" xfId="18357" xr:uid="{00000000-0005-0000-0000-0000FA880000}"/>
    <cellStyle name="SAPBEXstdItemX 45 8 2" xfId="37266" xr:uid="{00000000-0005-0000-0000-0000FB880000}"/>
    <cellStyle name="SAPBEXstdItemX 45 9" xfId="19318" xr:uid="{00000000-0005-0000-0000-0000FC880000}"/>
    <cellStyle name="SAPBEXstdItemX 46" xfId="1976" xr:uid="{00000000-0005-0000-0000-0000FD880000}"/>
    <cellStyle name="SAPBEXstdItemX 46 2" xfId="4562" xr:uid="{00000000-0005-0000-0000-0000FE880000}"/>
    <cellStyle name="SAPBEXstdItemX 46 2 2" xfId="23471" xr:uid="{00000000-0005-0000-0000-0000FF880000}"/>
    <cellStyle name="SAPBEXstdItemX 46 3" xfId="5530" xr:uid="{00000000-0005-0000-0000-000000890000}"/>
    <cellStyle name="SAPBEXstdItemX 46 3 2" xfId="24439" xr:uid="{00000000-0005-0000-0000-000001890000}"/>
    <cellStyle name="SAPBEXstdItemX 46 4" xfId="8055" xr:uid="{00000000-0005-0000-0000-000002890000}"/>
    <cellStyle name="SAPBEXstdItemX 46 4 2" xfId="26964" xr:uid="{00000000-0005-0000-0000-000003890000}"/>
    <cellStyle name="SAPBEXstdItemX 46 5" xfId="10423" xr:uid="{00000000-0005-0000-0000-000004890000}"/>
    <cellStyle name="SAPBEXstdItemX 46 5 2" xfId="29332" xr:uid="{00000000-0005-0000-0000-000005890000}"/>
    <cellStyle name="SAPBEXstdItemX 46 6" xfId="13705" xr:uid="{00000000-0005-0000-0000-000006890000}"/>
    <cellStyle name="SAPBEXstdItemX 46 6 2" xfId="32614" xr:uid="{00000000-0005-0000-0000-000007890000}"/>
    <cellStyle name="SAPBEXstdItemX 46 7" xfId="15119" xr:uid="{00000000-0005-0000-0000-000008890000}"/>
    <cellStyle name="SAPBEXstdItemX 46 7 2" xfId="34028" xr:uid="{00000000-0005-0000-0000-000009890000}"/>
    <cellStyle name="SAPBEXstdItemX 46 8" xfId="18401" xr:uid="{00000000-0005-0000-0000-00000A890000}"/>
    <cellStyle name="SAPBEXstdItemX 46 8 2" xfId="37310" xr:uid="{00000000-0005-0000-0000-00000B890000}"/>
    <cellStyle name="SAPBEXstdItemX 46 9" xfId="19726" xr:uid="{00000000-0005-0000-0000-00000C890000}"/>
    <cellStyle name="SAPBEXstdItemX 47" xfId="1868" xr:uid="{00000000-0005-0000-0000-00000D890000}"/>
    <cellStyle name="SAPBEXstdItemX 47 2" xfId="4454" xr:uid="{00000000-0005-0000-0000-00000E890000}"/>
    <cellStyle name="SAPBEXstdItemX 47 2 2" xfId="23363" xr:uid="{00000000-0005-0000-0000-00000F890000}"/>
    <cellStyle name="SAPBEXstdItemX 47 3" xfId="6283" xr:uid="{00000000-0005-0000-0000-000010890000}"/>
    <cellStyle name="SAPBEXstdItemX 47 3 2" xfId="25192" xr:uid="{00000000-0005-0000-0000-000011890000}"/>
    <cellStyle name="SAPBEXstdItemX 47 4" xfId="8679" xr:uid="{00000000-0005-0000-0000-000012890000}"/>
    <cellStyle name="SAPBEXstdItemX 47 4 2" xfId="27588" xr:uid="{00000000-0005-0000-0000-000013890000}"/>
    <cellStyle name="SAPBEXstdItemX 47 5" xfId="11107" xr:uid="{00000000-0005-0000-0000-000014890000}"/>
    <cellStyle name="SAPBEXstdItemX 47 5 2" xfId="30016" xr:uid="{00000000-0005-0000-0000-000015890000}"/>
    <cellStyle name="SAPBEXstdItemX 47 6" xfId="12462" xr:uid="{00000000-0005-0000-0000-000016890000}"/>
    <cellStyle name="SAPBEXstdItemX 47 6 2" xfId="31371" xr:uid="{00000000-0005-0000-0000-000017890000}"/>
    <cellStyle name="SAPBEXstdItemX 47 7" xfId="15803" xr:uid="{00000000-0005-0000-0000-000018890000}"/>
    <cellStyle name="SAPBEXstdItemX 47 7 2" xfId="34712" xr:uid="{00000000-0005-0000-0000-000019890000}"/>
    <cellStyle name="SAPBEXstdItemX 47 8" xfId="17158" xr:uid="{00000000-0005-0000-0000-00001A890000}"/>
    <cellStyle name="SAPBEXstdItemX 47 8 2" xfId="36067" xr:uid="{00000000-0005-0000-0000-00001B890000}"/>
    <cellStyle name="SAPBEXstdItemX 47 9" xfId="20353" xr:uid="{00000000-0005-0000-0000-00001C890000}"/>
    <cellStyle name="SAPBEXstdItemX 48" xfId="2056" xr:uid="{00000000-0005-0000-0000-00001D890000}"/>
    <cellStyle name="SAPBEXstdItemX 48 2" xfId="4642" xr:uid="{00000000-0005-0000-0000-00001E890000}"/>
    <cellStyle name="SAPBEXstdItemX 48 2 2" xfId="23551" xr:uid="{00000000-0005-0000-0000-00001F890000}"/>
    <cellStyle name="SAPBEXstdItemX 48 3" xfId="6875" xr:uid="{00000000-0005-0000-0000-000020890000}"/>
    <cellStyle name="SAPBEXstdItemX 48 3 2" xfId="25784" xr:uid="{00000000-0005-0000-0000-000021890000}"/>
    <cellStyle name="SAPBEXstdItemX 48 4" xfId="8360" xr:uid="{00000000-0005-0000-0000-000022890000}"/>
    <cellStyle name="SAPBEXstdItemX 48 4 2" xfId="27269" xr:uid="{00000000-0005-0000-0000-000023890000}"/>
    <cellStyle name="SAPBEXstdItemX 48 5" xfId="10761" xr:uid="{00000000-0005-0000-0000-000024890000}"/>
    <cellStyle name="SAPBEXstdItemX 48 5 2" xfId="29670" xr:uid="{00000000-0005-0000-0000-000025890000}"/>
    <cellStyle name="SAPBEXstdItemX 48 6" xfId="12899" xr:uid="{00000000-0005-0000-0000-000026890000}"/>
    <cellStyle name="SAPBEXstdItemX 48 6 2" xfId="31808" xr:uid="{00000000-0005-0000-0000-000027890000}"/>
    <cellStyle name="SAPBEXstdItemX 48 7" xfId="15457" xr:uid="{00000000-0005-0000-0000-000028890000}"/>
    <cellStyle name="SAPBEXstdItemX 48 7 2" xfId="34366" xr:uid="{00000000-0005-0000-0000-000029890000}"/>
    <cellStyle name="SAPBEXstdItemX 48 8" xfId="17595" xr:uid="{00000000-0005-0000-0000-00002A890000}"/>
    <cellStyle name="SAPBEXstdItemX 48 8 2" xfId="36504" xr:uid="{00000000-0005-0000-0000-00002B890000}"/>
    <cellStyle name="SAPBEXstdItemX 48 9" xfId="20035" xr:uid="{00000000-0005-0000-0000-00002C890000}"/>
    <cellStyle name="SAPBEXstdItemX 49" xfId="2094" xr:uid="{00000000-0005-0000-0000-00002D890000}"/>
    <cellStyle name="SAPBEXstdItemX 49 2" xfId="4680" xr:uid="{00000000-0005-0000-0000-00002E890000}"/>
    <cellStyle name="SAPBEXstdItemX 49 2 2" xfId="23589" xr:uid="{00000000-0005-0000-0000-00002F890000}"/>
    <cellStyle name="SAPBEXstdItemX 49 3" xfId="5298" xr:uid="{00000000-0005-0000-0000-000030890000}"/>
    <cellStyle name="SAPBEXstdItemX 49 3 2" xfId="24207" xr:uid="{00000000-0005-0000-0000-000031890000}"/>
    <cellStyle name="SAPBEXstdItemX 49 4" xfId="9445" xr:uid="{00000000-0005-0000-0000-000032890000}"/>
    <cellStyle name="SAPBEXstdItemX 49 4 2" xfId="28354" xr:uid="{00000000-0005-0000-0000-000033890000}"/>
    <cellStyle name="SAPBEXstdItemX 49 5" xfId="10846" xr:uid="{00000000-0005-0000-0000-000034890000}"/>
    <cellStyle name="SAPBEXstdItemX 49 5 2" xfId="29755" xr:uid="{00000000-0005-0000-0000-000035890000}"/>
    <cellStyle name="SAPBEXstdItemX 49 6" xfId="12556" xr:uid="{00000000-0005-0000-0000-000036890000}"/>
    <cellStyle name="SAPBEXstdItemX 49 6 2" xfId="31465" xr:uid="{00000000-0005-0000-0000-000037890000}"/>
    <cellStyle name="SAPBEXstdItemX 49 7" xfId="15542" xr:uid="{00000000-0005-0000-0000-000038890000}"/>
    <cellStyle name="SAPBEXstdItemX 49 7 2" xfId="34451" xr:uid="{00000000-0005-0000-0000-000039890000}"/>
    <cellStyle name="SAPBEXstdItemX 49 8" xfId="17252" xr:uid="{00000000-0005-0000-0000-00003A890000}"/>
    <cellStyle name="SAPBEXstdItemX 49 8 2" xfId="36161" xr:uid="{00000000-0005-0000-0000-00003B890000}"/>
    <cellStyle name="SAPBEXstdItemX 49 9" xfId="20114" xr:uid="{00000000-0005-0000-0000-00003C890000}"/>
    <cellStyle name="SAPBEXstdItemX 5" xfId="345" xr:uid="{00000000-0005-0000-0000-00003D890000}"/>
    <cellStyle name="SAPBEXstdItemX 5 2" xfId="2931" xr:uid="{00000000-0005-0000-0000-00003E890000}"/>
    <cellStyle name="SAPBEXstdItemX 5 2 2" xfId="21840" xr:uid="{00000000-0005-0000-0000-00003F890000}"/>
    <cellStyle name="SAPBEXstdItemX 5 3" xfId="5589" xr:uid="{00000000-0005-0000-0000-000040890000}"/>
    <cellStyle name="SAPBEXstdItemX 5 3 2" xfId="24498" xr:uid="{00000000-0005-0000-0000-000041890000}"/>
    <cellStyle name="SAPBEXstdItemX 5 4" xfId="8376" xr:uid="{00000000-0005-0000-0000-000042890000}"/>
    <cellStyle name="SAPBEXstdItemX 5 4 2" xfId="27285" xr:uid="{00000000-0005-0000-0000-000043890000}"/>
    <cellStyle name="SAPBEXstdItemX 5 5" xfId="10778" xr:uid="{00000000-0005-0000-0000-000044890000}"/>
    <cellStyle name="SAPBEXstdItemX 5 5 2" xfId="29687" xr:uid="{00000000-0005-0000-0000-000045890000}"/>
    <cellStyle name="SAPBEXstdItemX 5 6" xfId="12974" xr:uid="{00000000-0005-0000-0000-000046890000}"/>
    <cellStyle name="SAPBEXstdItemX 5 6 2" xfId="31883" xr:uid="{00000000-0005-0000-0000-000047890000}"/>
    <cellStyle name="SAPBEXstdItemX 5 7" xfId="15474" xr:uid="{00000000-0005-0000-0000-000048890000}"/>
    <cellStyle name="SAPBEXstdItemX 5 7 2" xfId="34383" xr:uid="{00000000-0005-0000-0000-000049890000}"/>
    <cellStyle name="SAPBEXstdItemX 5 8" xfId="17670" xr:uid="{00000000-0005-0000-0000-00004A890000}"/>
    <cellStyle name="SAPBEXstdItemX 5 8 2" xfId="36579" xr:uid="{00000000-0005-0000-0000-00004B890000}"/>
    <cellStyle name="SAPBEXstdItemX 5 9" xfId="20051" xr:uid="{00000000-0005-0000-0000-00004C890000}"/>
    <cellStyle name="SAPBEXstdItemX 50" xfId="2132" xr:uid="{00000000-0005-0000-0000-00004D890000}"/>
    <cellStyle name="SAPBEXstdItemX 50 2" xfId="4718" xr:uid="{00000000-0005-0000-0000-00004E890000}"/>
    <cellStyle name="SAPBEXstdItemX 50 2 2" xfId="23627" xr:uid="{00000000-0005-0000-0000-00004F890000}"/>
    <cellStyle name="SAPBEXstdItemX 50 3" xfId="5775" xr:uid="{00000000-0005-0000-0000-000050890000}"/>
    <cellStyle name="SAPBEXstdItemX 50 3 2" xfId="24684" xr:uid="{00000000-0005-0000-0000-000051890000}"/>
    <cellStyle name="SAPBEXstdItemX 50 4" xfId="6573" xr:uid="{00000000-0005-0000-0000-000052890000}"/>
    <cellStyle name="SAPBEXstdItemX 50 4 2" xfId="25482" xr:uid="{00000000-0005-0000-0000-000053890000}"/>
    <cellStyle name="SAPBEXstdItemX 50 5" xfId="9627" xr:uid="{00000000-0005-0000-0000-000054890000}"/>
    <cellStyle name="SAPBEXstdItemX 50 5 2" xfId="28536" xr:uid="{00000000-0005-0000-0000-000055890000}"/>
    <cellStyle name="SAPBEXstdItemX 50 6" xfId="13873" xr:uid="{00000000-0005-0000-0000-000056890000}"/>
    <cellStyle name="SAPBEXstdItemX 50 6 2" xfId="32782" xr:uid="{00000000-0005-0000-0000-000057890000}"/>
    <cellStyle name="SAPBEXstdItemX 50 7" xfId="14323" xr:uid="{00000000-0005-0000-0000-000058890000}"/>
    <cellStyle name="SAPBEXstdItemX 50 7 2" xfId="33232" xr:uid="{00000000-0005-0000-0000-000059890000}"/>
    <cellStyle name="SAPBEXstdItemX 50 8" xfId="18569" xr:uid="{00000000-0005-0000-0000-00005A890000}"/>
    <cellStyle name="SAPBEXstdItemX 50 8 2" xfId="37478" xr:uid="{00000000-0005-0000-0000-00005B890000}"/>
    <cellStyle name="SAPBEXstdItemX 50 9" xfId="19004" xr:uid="{00000000-0005-0000-0000-00005C890000}"/>
    <cellStyle name="SAPBEXstdItemX 51" xfId="2169" xr:uid="{00000000-0005-0000-0000-00005D890000}"/>
    <cellStyle name="SAPBEXstdItemX 51 2" xfId="4755" xr:uid="{00000000-0005-0000-0000-00005E890000}"/>
    <cellStyle name="SAPBEXstdItemX 51 2 2" xfId="23664" xr:uid="{00000000-0005-0000-0000-00005F890000}"/>
    <cellStyle name="SAPBEXstdItemX 51 3" xfId="6702" xr:uid="{00000000-0005-0000-0000-000060890000}"/>
    <cellStyle name="SAPBEXstdItemX 51 3 2" xfId="25611" xr:uid="{00000000-0005-0000-0000-000061890000}"/>
    <cellStyle name="SAPBEXstdItemX 51 4" xfId="8929" xr:uid="{00000000-0005-0000-0000-000062890000}"/>
    <cellStyle name="SAPBEXstdItemX 51 4 2" xfId="27838" xr:uid="{00000000-0005-0000-0000-000063890000}"/>
    <cellStyle name="SAPBEXstdItemX 51 5" xfId="11381" xr:uid="{00000000-0005-0000-0000-000064890000}"/>
    <cellStyle name="SAPBEXstdItemX 51 5 2" xfId="30290" xr:uid="{00000000-0005-0000-0000-000065890000}"/>
    <cellStyle name="SAPBEXstdItemX 51 6" xfId="12321" xr:uid="{00000000-0005-0000-0000-000066890000}"/>
    <cellStyle name="SAPBEXstdItemX 51 6 2" xfId="31230" xr:uid="{00000000-0005-0000-0000-000067890000}"/>
    <cellStyle name="SAPBEXstdItemX 51 7" xfId="16077" xr:uid="{00000000-0005-0000-0000-000068890000}"/>
    <cellStyle name="SAPBEXstdItemX 51 7 2" xfId="34986" xr:uid="{00000000-0005-0000-0000-000069890000}"/>
    <cellStyle name="SAPBEXstdItemX 51 8" xfId="17017" xr:uid="{00000000-0005-0000-0000-00006A890000}"/>
    <cellStyle name="SAPBEXstdItemX 51 8 2" xfId="35926" xr:uid="{00000000-0005-0000-0000-00006B890000}"/>
    <cellStyle name="SAPBEXstdItemX 51 9" xfId="20603" xr:uid="{00000000-0005-0000-0000-00006C890000}"/>
    <cellStyle name="SAPBEXstdItemX 52" xfId="2199" xr:uid="{00000000-0005-0000-0000-00006D890000}"/>
    <cellStyle name="SAPBEXstdItemX 52 2" xfId="4785" xr:uid="{00000000-0005-0000-0000-00006E890000}"/>
    <cellStyle name="SAPBEXstdItemX 52 2 2" xfId="23694" xr:uid="{00000000-0005-0000-0000-00006F890000}"/>
    <cellStyle name="SAPBEXstdItemX 52 3" xfId="6491" xr:uid="{00000000-0005-0000-0000-000070890000}"/>
    <cellStyle name="SAPBEXstdItemX 52 3 2" xfId="25400" xr:uid="{00000000-0005-0000-0000-000071890000}"/>
    <cellStyle name="SAPBEXstdItemX 52 4" xfId="7895" xr:uid="{00000000-0005-0000-0000-000072890000}"/>
    <cellStyle name="SAPBEXstdItemX 52 4 2" xfId="26804" xr:uid="{00000000-0005-0000-0000-000073890000}"/>
    <cellStyle name="SAPBEXstdItemX 52 5" xfId="10250" xr:uid="{00000000-0005-0000-0000-000074890000}"/>
    <cellStyle name="SAPBEXstdItemX 52 5 2" xfId="29159" xr:uid="{00000000-0005-0000-0000-000075890000}"/>
    <cellStyle name="SAPBEXstdItemX 52 6" xfId="12762" xr:uid="{00000000-0005-0000-0000-000076890000}"/>
    <cellStyle name="SAPBEXstdItemX 52 6 2" xfId="31671" xr:uid="{00000000-0005-0000-0000-000077890000}"/>
    <cellStyle name="SAPBEXstdItemX 52 7" xfId="14946" xr:uid="{00000000-0005-0000-0000-000078890000}"/>
    <cellStyle name="SAPBEXstdItemX 52 7 2" xfId="33855" xr:uid="{00000000-0005-0000-0000-000079890000}"/>
    <cellStyle name="SAPBEXstdItemX 52 8" xfId="17458" xr:uid="{00000000-0005-0000-0000-00007A890000}"/>
    <cellStyle name="SAPBEXstdItemX 52 8 2" xfId="36367" xr:uid="{00000000-0005-0000-0000-00007B890000}"/>
    <cellStyle name="SAPBEXstdItemX 52 9" xfId="19568" xr:uid="{00000000-0005-0000-0000-00007C890000}"/>
    <cellStyle name="SAPBEXstdItemX 53" xfId="2225" xr:uid="{00000000-0005-0000-0000-00007D890000}"/>
    <cellStyle name="SAPBEXstdItemX 53 2" xfId="4811" xr:uid="{00000000-0005-0000-0000-00007E890000}"/>
    <cellStyle name="SAPBEXstdItemX 53 2 2" xfId="23720" xr:uid="{00000000-0005-0000-0000-00007F890000}"/>
    <cellStyle name="SAPBEXstdItemX 53 3" xfId="6724" xr:uid="{00000000-0005-0000-0000-000080890000}"/>
    <cellStyle name="SAPBEXstdItemX 53 3 2" xfId="25633" xr:uid="{00000000-0005-0000-0000-000081890000}"/>
    <cellStyle name="SAPBEXstdItemX 53 4" xfId="9018" xr:uid="{00000000-0005-0000-0000-000082890000}"/>
    <cellStyle name="SAPBEXstdItemX 53 4 2" xfId="27927" xr:uid="{00000000-0005-0000-0000-000083890000}"/>
    <cellStyle name="SAPBEXstdItemX 53 5" xfId="11480" xr:uid="{00000000-0005-0000-0000-000084890000}"/>
    <cellStyle name="SAPBEXstdItemX 53 5 2" xfId="30389" xr:uid="{00000000-0005-0000-0000-000085890000}"/>
    <cellStyle name="SAPBEXstdItemX 53 6" xfId="12954" xr:uid="{00000000-0005-0000-0000-000086890000}"/>
    <cellStyle name="SAPBEXstdItemX 53 6 2" xfId="31863" xr:uid="{00000000-0005-0000-0000-000087890000}"/>
    <cellStyle name="SAPBEXstdItemX 53 7" xfId="16176" xr:uid="{00000000-0005-0000-0000-000088890000}"/>
    <cellStyle name="SAPBEXstdItemX 53 7 2" xfId="35085" xr:uid="{00000000-0005-0000-0000-000089890000}"/>
    <cellStyle name="SAPBEXstdItemX 53 8" xfId="17650" xr:uid="{00000000-0005-0000-0000-00008A890000}"/>
    <cellStyle name="SAPBEXstdItemX 53 8 2" xfId="36559" xr:uid="{00000000-0005-0000-0000-00008B890000}"/>
    <cellStyle name="SAPBEXstdItemX 53 9" xfId="20694" xr:uid="{00000000-0005-0000-0000-00008C890000}"/>
    <cellStyle name="SAPBEXstdItemX 54" xfId="2273" xr:uid="{00000000-0005-0000-0000-00008D890000}"/>
    <cellStyle name="SAPBEXstdItemX 54 2" xfId="4859" xr:uid="{00000000-0005-0000-0000-00008E890000}"/>
    <cellStyle name="SAPBEXstdItemX 54 2 2" xfId="23768" xr:uid="{00000000-0005-0000-0000-00008F890000}"/>
    <cellStyle name="SAPBEXstdItemX 54 3" xfId="5173" xr:uid="{00000000-0005-0000-0000-000090890000}"/>
    <cellStyle name="SAPBEXstdItemX 54 3 2" xfId="24082" xr:uid="{00000000-0005-0000-0000-000091890000}"/>
    <cellStyle name="SAPBEXstdItemX 54 4" xfId="8992" xr:uid="{00000000-0005-0000-0000-000092890000}"/>
    <cellStyle name="SAPBEXstdItemX 54 4 2" xfId="27901" xr:uid="{00000000-0005-0000-0000-000093890000}"/>
    <cellStyle name="SAPBEXstdItemX 54 5" xfId="11450" xr:uid="{00000000-0005-0000-0000-000094890000}"/>
    <cellStyle name="SAPBEXstdItemX 54 5 2" xfId="30359" xr:uid="{00000000-0005-0000-0000-000095890000}"/>
    <cellStyle name="SAPBEXstdItemX 54 6" xfId="12559" xr:uid="{00000000-0005-0000-0000-000096890000}"/>
    <cellStyle name="SAPBEXstdItemX 54 6 2" xfId="31468" xr:uid="{00000000-0005-0000-0000-000097890000}"/>
    <cellStyle name="SAPBEXstdItemX 54 7" xfId="16146" xr:uid="{00000000-0005-0000-0000-000098890000}"/>
    <cellStyle name="SAPBEXstdItemX 54 7 2" xfId="35055" xr:uid="{00000000-0005-0000-0000-000099890000}"/>
    <cellStyle name="SAPBEXstdItemX 54 8" xfId="17255" xr:uid="{00000000-0005-0000-0000-00009A890000}"/>
    <cellStyle name="SAPBEXstdItemX 54 8 2" xfId="36164" xr:uid="{00000000-0005-0000-0000-00009B890000}"/>
    <cellStyle name="SAPBEXstdItemX 54 9" xfId="20667" xr:uid="{00000000-0005-0000-0000-00009C890000}"/>
    <cellStyle name="SAPBEXstdItemX 55" xfId="2343" xr:uid="{00000000-0005-0000-0000-00009D890000}"/>
    <cellStyle name="SAPBEXstdItemX 55 2" xfId="4929" xr:uid="{00000000-0005-0000-0000-00009E890000}"/>
    <cellStyle name="SAPBEXstdItemX 55 2 2" xfId="23838" xr:uid="{00000000-0005-0000-0000-00009F890000}"/>
    <cellStyle name="SAPBEXstdItemX 55 3" xfId="6955" xr:uid="{00000000-0005-0000-0000-0000A0890000}"/>
    <cellStyle name="SAPBEXstdItemX 55 3 2" xfId="25864" xr:uid="{00000000-0005-0000-0000-0000A1890000}"/>
    <cellStyle name="SAPBEXstdItemX 55 4" xfId="8029" xr:uid="{00000000-0005-0000-0000-0000A2890000}"/>
    <cellStyle name="SAPBEXstdItemX 55 4 2" xfId="26938" xr:uid="{00000000-0005-0000-0000-0000A3890000}"/>
    <cellStyle name="SAPBEXstdItemX 55 5" xfId="10394" xr:uid="{00000000-0005-0000-0000-0000A4890000}"/>
    <cellStyle name="SAPBEXstdItemX 55 5 2" xfId="29303" xr:uid="{00000000-0005-0000-0000-0000A5890000}"/>
    <cellStyle name="SAPBEXstdItemX 55 6" xfId="13566" xr:uid="{00000000-0005-0000-0000-0000A6890000}"/>
    <cellStyle name="SAPBEXstdItemX 55 6 2" xfId="32475" xr:uid="{00000000-0005-0000-0000-0000A7890000}"/>
    <cellStyle name="SAPBEXstdItemX 55 7" xfId="15090" xr:uid="{00000000-0005-0000-0000-0000A8890000}"/>
    <cellStyle name="SAPBEXstdItemX 55 7 2" xfId="33999" xr:uid="{00000000-0005-0000-0000-0000A9890000}"/>
    <cellStyle name="SAPBEXstdItemX 55 8" xfId="18262" xr:uid="{00000000-0005-0000-0000-0000AA890000}"/>
    <cellStyle name="SAPBEXstdItemX 55 8 2" xfId="37171" xr:uid="{00000000-0005-0000-0000-0000AB890000}"/>
    <cellStyle name="SAPBEXstdItemX 55 9" xfId="19700" xr:uid="{00000000-0005-0000-0000-0000AC890000}"/>
    <cellStyle name="SAPBEXstdItemX 56" xfId="2381" xr:uid="{00000000-0005-0000-0000-0000AD890000}"/>
    <cellStyle name="SAPBEXstdItemX 56 2" xfId="5968" xr:uid="{00000000-0005-0000-0000-0000AE890000}"/>
    <cellStyle name="SAPBEXstdItemX 56 2 2" xfId="24877" xr:uid="{00000000-0005-0000-0000-0000AF890000}"/>
    <cellStyle name="SAPBEXstdItemX 56 3" xfId="7159" xr:uid="{00000000-0005-0000-0000-0000B0890000}"/>
    <cellStyle name="SAPBEXstdItemX 56 3 2" xfId="26068" xr:uid="{00000000-0005-0000-0000-0000B1890000}"/>
    <cellStyle name="SAPBEXstdItemX 56 4" xfId="9492" xr:uid="{00000000-0005-0000-0000-0000B2890000}"/>
    <cellStyle name="SAPBEXstdItemX 56 4 2" xfId="28401" xr:uid="{00000000-0005-0000-0000-0000B3890000}"/>
    <cellStyle name="SAPBEXstdItemX 56 5" xfId="13473" xr:uid="{00000000-0005-0000-0000-0000B4890000}"/>
    <cellStyle name="SAPBEXstdItemX 56 5 2" xfId="32382" xr:uid="{00000000-0005-0000-0000-0000B5890000}"/>
    <cellStyle name="SAPBEXstdItemX 56 6" xfId="14188" xr:uid="{00000000-0005-0000-0000-0000B6890000}"/>
    <cellStyle name="SAPBEXstdItemX 56 6 2" xfId="33097" xr:uid="{00000000-0005-0000-0000-0000B7890000}"/>
    <cellStyle name="SAPBEXstdItemX 56 7" xfId="18169" xr:uid="{00000000-0005-0000-0000-0000B8890000}"/>
    <cellStyle name="SAPBEXstdItemX 56 7 2" xfId="37078" xr:uid="{00000000-0005-0000-0000-0000B9890000}"/>
    <cellStyle name="SAPBEXstdItemX 56 8" xfId="18882" xr:uid="{00000000-0005-0000-0000-0000BA890000}"/>
    <cellStyle name="SAPBEXstdItemX 57" xfId="6777" xr:uid="{00000000-0005-0000-0000-0000BB890000}"/>
    <cellStyle name="SAPBEXstdItemX 57 2" xfId="25686" xr:uid="{00000000-0005-0000-0000-0000BC890000}"/>
    <cellStyle name="SAPBEXstdItemX 58" xfId="7737" xr:uid="{00000000-0005-0000-0000-0000BD890000}"/>
    <cellStyle name="SAPBEXstdItemX 58 2" xfId="26646" xr:uid="{00000000-0005-0000-0000-0000BE890000}"/>
    <cellStyle name="SAPBEXstdItemX 59" xfId="10083" xr:uid="{00000000-0005-0000-0000-0000BF890000}"/>
    <cellStyle name="SAPBEXstdItemX 59 2" xfId="28992" xr:uid="{00000000-0005-0000-0000-0000C0890000}"/>
    <cellStyle name="SAPBEXstdItemX 6" xfId="388" xr:uid="{00000000-0005-0000-0000-0000C1890000}"/>
    <cellStyle name="SAPBEXstdItemX 6 2" xfId="2974" xr:uid="{00000000-0005-0000-0000-0000C2890000}"/>
    <cellStyle name="SAPBEXstdItemX 6 2 2" xfId="21883" xr:uid="{00000000-0005-0000-0000-0000C3890000}"/>
    <cellStyle name="SAPBEXstdItemX 6 3" xfId="6865" xr:uid="{00000000-0005-0000-0000-0000C4890000}"/>
    <cellStyle name="SAPBEXstdItemX 6 3 2" xfId="25774" xr:uid="{00000000-0005-0000-0000-0000C5890000}"/>
    <cellStyle name="SAPBEXstdItemX 6 4" xfId="8769" xr:uid="{00000000-0005-0000-0000-0000C6890000}"/>
    <cellStyle name="SAPBEXstdItemX 6 4 2" xfId="27678" xr:uid="{00000000-0005-0000-0000-0000C7890000}"/>
    <cellStyle name="SAPBEXstdItemX 6 5" xfId="11207" xr:uid="{00000000-0005-0000-0000-0000C8890000}"/>
    <cellStyle name="SAPBEXstdItemX 6 5 2" xfId="30116" xr:uid="{00000000-0005-0000-0000-0000C9890000}"/>
    <cellStyle name="SAPBEXstdItemX 6 6" xfId="13487" xr:uid="{00000000-0005-0000-0000-0000CA890000}"/>
    <cellStyle name="SAPBEXstdItemX 6 6 2" xfId="32396" xr:uid="{00000000-0005-0000-0000-0000CB890000}"/>
    <cellStyle name="SAPBEXstdItemX 6 7" xfId="15903" xr:uid="{00000000-0005-0000-0000-0000CC890000}"/>
    <cellStyle name="SAPBEXstdItemX 6 7 2" xfId="34812" xr:uid="{00000000-0005-0000-0000-0000CD890000}"/>
    <cellStyle name="SAPBEXstdItemX 6 8" xfId="18183" xr:uid="{00000000-0005-0000-0000-0000CE890000}"/>
    <cellStyle name="SAPBEXstdItemX 6 8 2" xfId="37092" xr:uid="{00000000-0005-0000-0000-0000CF890000}"/>
    <cellStyle name="SAPBEXstdItemX 6 9" xfId="20443" xr:uid="{00000000-0005-0000-0000-0000D0890000}"/>
    <cellStyle name="SAPBEXstdItemX 60" xfId="12656" xr:uid="{00000000-0005-0000-0000-0000D1890000}"/>
    <cellStyle name="SAPBEXstdItemX 60 2" xfId="31565" xr:uid="{00000000-0005-0000-0000-0000D2890000}"/>
    <cellStyle name="SAPBEXstdItemX 61" xfId="14779" xr:uid="{00000000-0005-0000-0000-0000D3890000}"/>
    <cellStyle name="SAPBEXstdItemX 61 2" xfId="33688" xr:uid="{00000000-0005-0000-0000-0000D4890000}"/>
    <cellStyle name="SAPBEXstdItemX 62" xfId="17352" xr:uid="{00000000-0005-0000-0000-0000D5890000}"/>
    <cellStyle name="SAPBEXstdItemX 62 2" xfId="36261" xr:uid="{00000000-0005-0000-0000-0000D6890000}"/>
    <cellStyle name="SAPBEXstdItemX 63" xfId="19409" xr:uid="{00000000-0005-0000-0000-0000D7890000}"/>
    <cellStyle name="SAPBEXstdItemX 7" xfId="431" xr:uid="{00000000-0005-0000-0000-0000D8890000}"/>
    <cellStyle name="SAPBEXstdItemX 7 2" xfId="3017" xr:uid="{00000000-0005-0000-0000-0000D9890000}"/>
    <cellStyle name="SAPBEXstdItemX 7 2 2" xfId="21926" xr:uid="{00000000-0005-0000-0000-0000DA890000}"/>
    <cellStyle name="SAPBEXstdItemX 7 3" xfId="6856" xr:uid="{00000000-0005-0000-0000-0000DB890000}"/>
    <cellStyle name="SAPBEXstdItemX 7 3 2" xfId="25765" xr:uid="{00000000-0005-0000-0000-0000DC890000}"/>
    <cellStyle name="SAPBEXstdItemX 7 4" xfId="7969" xr:uid="{00000000-0005-0000-0000-0000DD890000}"/>
    <cellStyle name="SAPBEXstdItemX 7 4 2" xfId="26878" xr:uid="{00000000-0005-0000-0000-0000DE890000}"/>
    <cellStyle name="SAPBEXstdItemX 7 5" xfId="10329" xr:uid="{00000000-0005-0000-0000-0000DF890000}"/>
    <cellStyle name="SAPBEXstdItemX 7 5 2" xfId="29238" xr:uid="{00000000-0005-0000-0000-0000E0890000}"/>
    <cellStyle name="SAPBEXstdItemX 7 6" xfId="12128" xr:uid="{00000000-0005-0000-0000-0000E1890000}"/>
    <cellStyle name="SAPBEXstdItemX 7 6 2" xfId="31037" xr:uid="{00000000-0005-0000-0000-0000E2890000}"/>
    <cellStyle name="SAPBEXstdItemX 7 7" xfId="15025" xr:uid="{00000000-0005-0000-0000-0000E3890000}"/>
    <cellStyle name="SAPBEXstdItemX 7 7 2" xfId="33934" xr:uid="{00000000-0005-0000-0000-0000E4890000}"/>
    <cellStyle name="SAPBEXstdItemX 7 8" xfId="16824" xr:uid="{00000000-0005-0000-0000-0000E5890000}"/>
    <cellStyle name="SAPBEXstdItemX 7 8 2" xfId="35733" xr:uid="{00000000-0005-0000-0000-0000E6890000}"/>
    <cellStyle name="SAPBEXstdItemX 7 9" xfId="19640" xr:uid="{00000000-0005-0000-0000-0000E7890000}"/>
    <cellStyle name="SAPBEXstdItemX 8" xfId="474" xr:uid="{00000000-0005-0000-0000-0000E8890000}"/>
    <cellStyle name="SAPBEXstdItemX 8 2" xfId="3060" xr:uid="{00000000-0005-0000-0000-0000E9890000}"/>
    <cellStyle name="SAPBEXstdItemX 8 2 2" xfId="21969" xr:uid="{00000000-0005-0000-0000-0000EA890000}"/>
    <cellStyle name="SAPBEXstdItemX 8 3" xfId="5727" xr:uid="{00000000-0005-0000-0000-0000EB890000}"/>
    <cellStyle name="SAPBEXstdItemX 8 3 2" xfId="24636" xr:uid="{00000000-0005-0000-0000-0000EC890000}"/>
    <cellStyle name="SAPBEXstdItemX 8 4" xfId="8798" xr:uid="{00000000-0005-0000-0000-0000ED890000}"/>
    <cellStyle name="SAPBEXstdItemX 8 4 2" xfId="27707" xr:uid="{00000000-0005-0000-0000-0000EE890000}"/>
    <cellStyle name="SAPBEXstdItemX 8 5" xfId="11241" xr:uid="{00000000-0005-0000-0000-0000EF890000}"/>
    <cellStyle name="SAPBEXstdItemX 8 5 2" xfId="30150" xr:uid="{00000000-0005-0000-0000-0000F0890000}"/>
    <cellStyle name="SAPBEXstdItemX 8 6" xfId="14161" xr:uid="{00000000-0005-0000-0000-0000F1890000}"/>
    <cellStyle name="SAPBEXstdItemX 8 6 2" xfId="33070" xr:uid="{00000000-0005-0000-0000-0000F2890000}"/>
    <cellStyle name="SAPBEXstdItemX 8 7" xfId="15937" xr:uid="{00000000-0005-0000-0000-0000F3890000}"/>
    <cellStyle name="SAPBEXstdItemX 8 7 2" xfId="34846" xr:uid="{00000000-0005-0000-0000-0000F4890000}"/>
    <cellStyle name="SAPBEXstdItemX 8 8" xfId="18857" xr:uid="{00000000-0005-0000-0000-0000F5890000}"/>
    <cellStyle name="SAPBEXstdItemX 8 8 2" xfId="37766" xr:uid="{00000000-0005-0000-0000-0000F6890000}"/>
    <cellStyle name="SAPBEXstdItemX 8 9" xfId="20473" xr:uid="{00000000-0005-0000-0000-0000F7890000}"/>
    <cellStyle name="SAPBEXstdItemX 9" xfId="517" xr:uid="{00000000-0005-0000-0000-0000F8890000}"/>
    <cellStyle name="SAPBEXstdItemX 9 2" xfId="3103" xr:uid="{00000000-0005-0000-0000-0000F9890000}"/>
    <cellStyle name="SAPBEXstdItemX 9 2 2" xfId="22012" xr:uid="{00000000-0005-0000-0000-0000FA890000}"/>
    <cellStyle name="SAPBEXstdItemX 9 3" xfId="5881" xr:uid="{00000000-0005-0000-0000-0000FB890000}"/>
    <cellStyle name="SAPBEXstdItemX 9 3 2" xfId="24790" xr:uid="{00000000-0005-0000-0000-0000FC890000}"/>
    <cellStyle name="SAPBEXstdItemX 9 4" xfId="9195" xr:uid="{00000000-0005-0000-0000-0000FD890000}"/>
    <cellStyle name="SAPBEXstdItemX 9 4 2" xfId="28104" xr:uid="{00000000-0005-0000-0000-0000FE890000}"/>
    <cellStyle name="SAPBEXstdItemX 9 5" xfId="11676" xr:uid="{00000000-0005-0000-0000-0000FF890000}"/>
    <cellStyle name="SAPBEXstdItemX 9 5 2" xfId="30585" xr:uid="{00000000-0005-0000-0000-0000008A0000}"/>
    <cellStyle name="SAPBEXstdItemX 9 6" xfId="14146" xr:uid="{00000000-0005-0000-0000-0000018A0000}"/>
    <cellStyle name="SAPBEXstdItemX 9 6 2" xfId="33055" xr:uid="{00000000-0005-0000-0000-0000028A0000}"/>
    <cellStyle name="SAPBEXstdItemX 9 7" xfId="16372" xr:uid="{00000000-0005-0000-0000-0000038A0000}"/>
    <cellStyle name="SAPBEXstdItemX 9 7 2" xfId="35281" xr:uid="{00000000-0005-0000-0000-0000048A0000}"/>
    <cellStyle name="SAPBEXstdItemX 9 8" xfId="18842" xr:uid="{00000000-0005-0000-0000-0000058A0000}"/>
    <cellStyle name="SAPBEXstdItemX 9 8 2" xfId="37751" xr:uid="{00000000-0005-0000-0000-0000068A0000}"/>
    <cellStyle name="SAPBEXstdItemX 9 9" xfId="20870" xr:uid="{00000000-0005-0000-0000-0000078A0000}"/>
    <cellStyle name="SAPBEXtitle" xfId="93" xr:uid="{00000000-0005-0000-0000-0000088A0000}"/>
    <cellStyle name="SAPBEXtitle 10" xfId="561" xr:uid="{00000000-0005-0000-0000-0000098A0000}"/>
    <cellStyle name="SAPBEXtitle 10 2" xfId="3147" xr:uid="{00000000-0005-0000-0000-00000A8A0000}"/>
    <cellStyle name="SAPBEXtitle 10 2 2" xfId="22056" xr:uid="{00000000-0005-0000-0000-00000B8A0000}"/>
    <cellStyle name="SAPBEXtitle 10 3" xfId="6090" xr:uid="{00000000-0005-0000-0000-00000C8A0000}"/>
    <cellStyle name="SAPBEXtitle 10 3 2" xfId="24999" xr:uid="{00000000-0005-0000-0000-00000D8A0000}"/>
    <cellStyle name="SAPBEXtitle 10 4" xfId="8195" xr:uid="{00000000-0005-0000-0000-00000E8A0000}"/>
    <cellStyle name="SAPBEXtitle 10 4 2" xfId="27104" xr:uid="{00000000-0005-0000-0000-00000F8A0000}"/>
    <cellStyle name="SAPBEXtitle 10 5" xfId="10577" xr:uid="{00000000-0005-0000-0000-0000108A0000}"/>
    <cellStyle name="SAPBEXtitle 10 5 2" xfId="29486" xr:uid="{00000000-0005-0000-0000-0000118A0000}"/>
    <cellStyle name="SAPBEXtitle 10 6" xfId="12325" xr:uid="{00000000-0005-0000-0000-0000128A0000}"/>
    <cellStyle name="SAPBEXtitle 10 6 2" xfId="31234" xr:uid="{00000000-0005-0000-0000-0000138A0000}"/>
    <cellStyle name="SAPBEXtitle 10 7" xfId="15273" xr:uid="{00000000-0005-0000-0000-0000148A0000}"/>
    <cellStyle name="SAPBEXtitle 10 7 2" xfId="34182" xr:uid="{00000000-0005-0000-0000-0000158A0000}"/>
    <cellStyle name="SAPBEXtitle 10 8" xfId="17021" xr:uid="{00000000-0005-0000-0000-0000168A0000}"/>
    <cellStyle name="SAPBEXtitle 10 8 2" xfId="35930" xr:uid="{00000000-0005-0000-0000-0000178A0000}"/>
    <cellStyle name="SAPBEXtitle 10 9" xfId="19868" xr:uid="{00000000-0005-0000-0000-0000188A0000}"/>
    <cellStyle name="SAPBEXtitle 11" xfId="415" xr:uid="{00000000-0005-0000-0000-0000198A0000}"/>
    <cellStyle name="SAPBEXtitle 11 2" xfId="3001" xr:uid="{00000000-0005-0000-0000-00001A8A0000}"/>
    <cellStyle name="SAPBEXtitle 11 2 2" xfId="21910" xr:uid="{00000000-0005-0000-0000-00001B8A0000}"/>
    <cellStyle name="SAPBEXtitle 11 3" xfId="7385" xr:uid="{00000000-0005-0000-0000-00001C8A0000}"/>
    <cellStyle name="SAPBEXtitle 11 3 2" xfId="26294" xr:uid="{00000000-0005-0000-0000-00001D8A0000}"/>
    <cellStyle name="SAPBEXtitle 11 4" xfId="8299" xr:uid="{00000000-0005-0000-0000-00001E8A0000}"/>
    <cellStyle name="SAPBEXtitle 11 4 2" xfId="27208" xr:uid="{00000000-0005-0000-0000-00001F8A0000}"/>
    <cellStyle name="SAPBEXtitle 11 5" xfId="10695" xr:uid="{00000000-0005-0000-0000-0000208A0000}"/>
    <cellStyle name="SAPBEXtitle 11 5 2" xfId="29604" xr:uid="{00000000-0005-0000-0000-0000218A0000}"/>
    <cellStyle name="SAPBEXtitle 11 6" xfId="12141" xr:uid="{00000000-0005-0000-0000-0000228A0000}"/>
    <cellStyle name="SAPBEXtitle 11 6 2" xfId="31050" xr:uid="{00000000-0005-0000-0000-0000238A0000}"/>
    <cellStyle name="SAPBEXtitle 11 7" xfId="15391" xr:uid="{00000000-0005-0000-0000-0000248A0000}"/>
    <cellStyle name="SAPBEXtitle 11 7 2" xfId="34300" xr:uid="{00000000-0005-0000-0000-0000258A0000}"/>
    <cellStyle name="SAPBEXtitle 11 8" xfId="16837" xr:uid="{00000000-0005-0000-0000-0000268A0000}"/>
    <cellStyle name="SAPBEXtitle 11 8 2" xfId="35746" xr:uid="{00000000-0005-0000-0000-0000278A0000}"/>
    <cellStyle name="SAPBEXtitle 11 9" xfId="19972" xr:uid="{00000000-0005-0000-0000-0000288A0000}"/>
    <cellStyle name="SAPBEXtitle 12" xfId="647" xr:uid="{00000000-0005-0000-0000-0000298A0000}"/>
    <cellStyle name="SAPBEXtitle 12 2" xfId="3233" xr:uid="{00000000-0005-0000-0000-00002A8A0000}"/>
    <cellStyle name="SAPBEXtitle 12 2 2" xfId="22142" xr:uid="{00000000-0005-0000-0000-00002B8A0000}"/>
    <cellStyle name="SAPBEXtitle 12 3" xfId="2690" xr:uid="{00000000-0005-0000-0000-00002C8A0000}"/>
    <cellStyle name="SAPBEXtitle 12 3 2" xfId="21599" xr:uid="{00000000-0005-0000-0000-00002D8A0000}"/>
    <cellStyle name="SAPBEXtitle 12 4" xfId="9065" xr:uid="{00000000-0005-0000-0000-00002E8A0000}"/>
    <cellStyle name="SAPBEXtitle 12 4 2" xfId="27974" xr:uid="{00000000-0005-0000-0000-00002F8A0000}"/>
    <cellStyle name="SAPBEXtitle 12 5" xfId="11537" xr:uid="{00000000-0005-0000-0000-0000308A0000}"/>
    <cellStyle name="SAPBEXtitle 12 5 2" xfId="30446" xr:uid="{00000000-0005-0000-0000-0000318A0000}"/>
    <cellStyle name="SAPBEXtitle 12 6" xfId="12410" xr:uid="{00000000-0005-0000-0000-0000328A0000}"/>
    <cellStyle name="SAPBEXtitle 12 6 2" xfId="31319" xr:uid="{00000000-0005-0000-0000-0000338A0000}"/>
    <cellStyle name="SAPBEXtitle 12 7" xfId="16233" xr:uid="{00000000-0005-0000-0000-0000348A0000}"/>
    <cellStyle name="SAPBEXtitle 12 7 2" xfId="35142" xr:uid="{00000000-0005-0000-0000-0000358A0000}"/>
    <cellStyle name="SAPBEXtitle 12 8" xfId="17106" xr:uid="{00000000-0005-0000-0000-0000368A0000}"/>
    <cellStyle name="SAPBEXtitle 12 8 2" xfId="36015" xr:uid="{00000000-0005-0000-0000-0000378A0000}"/>
    <cellStyle name="SAPBEXtitle 12 9" xfId="20740" xr:uid="{00000000-0005-0000-0000-0000388A0000}"/>
    <cellStyle name="SAPBEXtitle 13" xfId="690" xr:uid="{00000000-0005-0000-0000-0000398A0000}"/>
    <cellStyle name="SAPBEXtitle 13 2" xfId="3276" xr:uid="{00000000-0005-0000-0000-00003A8A0000}"/>
    <cellStyle name="SAPBEXtitle 13 2 2" xfId="22185" xr:uid="{00000000-0005-0000-0000-00003B8A0000}"/>
    <cellStyle name="SAPBEXtitle 13 3" xfId="6827" xr:uid="{00000000-0005-0000-0000-00003C8A0000}"/>
    <cellStyle name="SAPBEXtitle 13 3 2" xfId="25736" xr:uid="{00000000-0005-0000-0000-00003D8A0000}"/>
    <cellStyle name="SAPBEXtitle 13 4" xfId="7583" xr:uid="{00000000-0005-0000-0000-00003E8A0000}"/>
    <cellStyle name="SAPBEXtitle 13 4 2" xfId="26492" xr:uid="{00000000-0005-0000-0000-00003F8A0000}"/>
    <cellStyle name="SAPBEXtitle 13 5" xfId="9908" xr:uid="{00000000-0005-0000-0000-0000408A0000}"/>
    <cellStyle name="SAPBEXtitle 13 5 2" xfId="28817" xr:uid="{00000000-0005-0000-0000-0000418A0000}"/>
    <cellStyle name="SAPBEXtitle 13 6" xfId="13445" xr:uid="{00000000-0005-0000-0000-0000428A0000}"/>
    <cellStyle name="SAPBEXtitle 13 6 2" xfId="32354" xr:uid="{00000000-0005-0000-0000-0000438A0000}"/>
    <cellStyle name="SAPBEXtitle 13 7" xfId="14604" xr:uid="{00000000-0005-0000-0000-0000448A0000}"/>
    <cellStyle name="SAPBEXtitle 13 7 2" xfId="33513" xr:uid="{00000000-0005-0000-0000-0000458A0000}"/>
    <cellStyle name="SAPBEXtitle 13 8" xfId="18141" xr:uid="{00000000-0005-0000-0000-0000468A0000}"/>
    <cellStyle name="SAPBEXtitle 13 8 2" xfId="37050" xr:uid="{00000000-0005-0000-0000-0000478A0000}"/>
    <cellStyle name="SAPBEXtitle 13 9" xfId="19254" xr:uid="{00000000-0005-0000-0000-0000488A0000}"/>
    <cellStyle name="SAPBEXtitle 14" xfId="583" xr:uid="{00000000-0005-0000-0000-0000498A0000}"/>
    <cellStyle name="SAPBEXtitle 14 2" xfId="3169" xr:uid="{00000000-0005-0000-0000-00004A8A0000}"/>
    <cellStyle name="SAPBEXtitle 14 2 2" xfId="22078" xr:uid="{00000000-0005-0000-0000-00004B8A0000}"/>
    <cellStyle name="SAPBEXtitle 14 3" xfId="2700" xr:uid="{00000000-0005-0000-0000-00004C8A0000}"/>
    <cellStyle name="SAPBEXtitle 14 3 2" xfId="21609" xr:uid="{00000000-0005-0000-0000-00004D8A0000}"/>
    <cellStyle name="SAPBEXtitle 14 4" xfId="7943" xr:uid="{00000000-0005-0000-0000-00004E8A0000}"/>
    <cellStyle name="SAPBEXtitle 14 4 2" xfId="26852" xr:uid="{00000000-0005-0000-0000-00004F8A0000}"/>
    <cellStyle name="SAPBEXtitle 14 5" xfId="10012" xr:uid="{00000000-0005-0000-0000-0000508A0000}"/>
    <cellStyle name="SAPBEXtitle 14 5 2" xfId="28921" xr:uid="{00000000-0005-0000-0000-0000518A0000}"/>
    <cellStyle name="SAPBEXtitle 14 6" xfId="13010" xr:uid="{00000000-0005-0000-0000-0000528A0000}"/>
    <cellStyle name="SAPBEXtitle 14 6 2" xfId="31919" xr:uid="{00000000-0005-0000-0000-0000538A0000}"/>
    <cellStyle name="SAPBEXtitle 14 7" xfId="14708" xr:uid="{00000000-0005-0000-0000-0000548A0000}"/>
    <cellStyle name="SAPBEXtitle 14 7 2" xfId="33617" xr:uid="{00000000-0005-0000-0000-0000558A0000}"/>
    <cellStyle name="SAPBEXtitle 14 8" xfId="17706" xr:uid="{00000000-0005-0000-0000-0000568A0000}"/>
    <cellStyle name="SAPBEXtitle 14 8 2" xfId="36615" xr:uid="{00000000-0005-0000-0000-0000578A0000}"/>
    <cellStyle name="SAPBEXtitle 14 9" xfId="19343" xr:uid="{00000000-0005-0000-0000-0000588A0000}"/>
    <cellStyle name="SAPBEXtitle 15" xfId="596" xr:uid="{00000000-0005-0000-0000-0000598A0000}"/>
    <cellStyle name="SAPBEXtitle 15 2" xfId="3182" xr:uid="{00000000-0005-0000-0000-00005A8A0000}"/>
    <cellStyle name="SAPBEXtitle 15 2 2" xfId="22091" xr:uid="{00000000-0005-0000-0000-00005B8A0000}"/>
    <cellStyle name="SAPBEXtitle 15 3" xfId="4942" xr:uid="{00000000-0005-0000-0000-00005C8A0000}"/>
    <cellStyle name="SAPBEXtitle 15 3 2" xfId="23851" xr:uid="{00000000-0005-0000-0000-00005D8A0000}"/>
    <cellStyle name="SAPBEXtitle 15 4" xfId="8799" xr:uid="{00000000-0005-0000-0000-00005E8A0000}"/>
    <cellStyle name="SAPBEXtitle 15 4 2" xfId="27708" xr:uid="{00000000-0005-0000-0000-00005F8A0000}"/>
    <cellStyle name="SAPBEXtitle 15 5" xfId="11243" xr:uid="{00000000-0005-0000-0000-0000608A0000}"/>
    <cellStyle name="SAPBEXtitle 15 5 2" xfId="30152" xr:uid="{00000000-0005-0000-0000-0000618A0000}"/>
    <cellStyle name="SAPBEXtitle 15 6" xfId="13980" xr:uid="{00000000-0005-0000-0000-0000628A0000}"/>
    <cellStyle name="SAPBEXtitle 15 6 2" xfId="32889" xr:uid="{00000000-0005-0000-0000-0000638A0000}"/>
    <cellStyle name="SAPBEXtitle 15 7" xfId="15939" xr:uid="{00000000-0005-0000-0000-0000648A0000}"/>
    <cellStyle name="SAPBEXtitle 15 7 2" xfId="34848" xr:uid="{00000000-0005-0000-0000-0000658A0000}"/>
    <cellStyle name="SAPBEXtitle 15 8" xfId="18676" xr:uid="{00000000-0005-0000-0000-0000668A0000}"/>
    <cellStyle name="SAPBEXtitle 15 8 2" xfId="37585" xr:uid="{00000000-0005-0000-0000-0000678A0000}"/>
    <cellStyle name="SAPBEXtitle 15 9" xfId="20474" xr:uid="{00000000-0005-0000-0000-0000688A0000}"/>
    <cellStyle name="SAPBEXtitle 16" xfId="759" xr:uid="{00000000-0005-0000-0000-0000698A0000}"/>
    <cellStyle name="SAPBEXtitle 16 2" xfId="3345" xr:uid="{00000000-0005-0000-0000-00006A8A0000}"/>
    <cellStyle name="SAPBEXtitle 16 2 2" xfId="22254" xr:uid="{00000000-0005-0000-0000-00006B8A0000}"/>
    <cellStyle name="SAPBEXtitle 16 3" xfId="5497" xr:uid="{00000000-0005-0000-0000-00006C8A0000}"/>
    <cellStyle name="SAPBEXtitle 16 3 2" xfId="24406" xr:uid="{00000000-0005-0000-0000-00006D8A0000}"/>
    <cellStyle name="SAPBEXtitle 16 4" xfId="7297" xr:uid="{00000000-0005-0000-0000-00006E8A0000}"/>
    <cellStyle name="SAPBEXtitle 16 4 2" xfId="26206" xr:uid="{00000000-0005-0000-0000-00006F8A0000}"/>
    <cellStyle name="SAPBEXtitle 16 5" xfId="10124" xr:uid="{00000000-0005-0000-0000-0000708A0000}"/>
    <cellStyle name="SAPBEXtitle 16 5 2" xfId="29033" xr:uid="{00000000-0005-0000-0000-0000718A0000}"/>
    <cellStyle name="SAPBEXtitle 16 6" xfId="14053" xr:uid="{00000000-0005-0000-0000-0000728A0000}"/>
    <cellStyle name="SAPBEXtitle 16 6 2" xfId="32962" xr:uid="{00000000-0005-0000-0000-0000738A0000}"/>
    <cellStyle name="SAPBEXtitle 16 7" xfId="14820" xr:uid="{00000000-0005-0000-0000-0000748A0000}"/>
    <cellStyle name="SAPBEXtitle 16 7 2" xfId="33729" xr:uid="{00000000-0005-0000-0000-0000758A0000}"/>
    <cellStyle name="SAPBEXtitle 16 8" xfId="18749" xr:uid="{00000000-0005-0000-0000-0000768A0000}"/>
    <cellStyle name="SAPBEXtitle 16 8 2" xfId="37658" xr:uid="{00000000-0005-0000-0000-0000778A0000}"/>
    <cellStyle name="SAPBEXtitle 16 9" xfId="19449" xr:uid="{00000000-0005-0000-0000-0000788A0000}"/>
    <cellStyle name="SAPBEXtitle 17" xfId="802" xr:uid="{00000000-0005-0000-0000-0000798A0000}"/>
    <cellStyle name="SAPBEXtitle 17 2" xfId="3388" xr:uid="{00000000-0005-0000-0000-00007A8A0000}"/>
    <cellStyle name="SAPBEXtitle 17 2 2" xfId="22297" xr:uid="{00000000-0005-0000-0000-00007B8A0000}"/>
    <cellStyle name="SAPBEXtitle 17 3" xfId="6240" xr:uid="{00000000-0005-0000-0000-00007C8A0000}"/>
    <cellStyle name="SAPBEXtitle 17 3 2" xfId="25149" xr:uid="{00000000-0005-0000-0000-00007D8A0000}"/>
    <cellStyle name="SAPBEXtitle 17 4" xfId="8613" xr:uid="{00000000-0005-0000-0000-00007E8A0000}"/>
    <cellStyle name="SAPBEXtitle 17 4 2" xfId="27522" xr:uid="{00000000-0005-0000-0000-00007F8A0000}"/>
    <cellStyle name="SAPBEXtitle 17 5" xfId="11032" xr:uid="{00000000-0005-0000-0000-0000808A0000}"/>
    <cellStyle name="SAPBEXtitle 17 5 2" xfId="29941" xr:uid="{00000000-0005-0000-0000-0000818A0000}"/>
    <cellStyle name="SAPBEXtitle 17 6" xfId="12251" xr:uid="{00000000-0005-0000-0000-0000828A0000}"/>
    <cellStyle name="SAPBEXtitle 17 6 2" xfId="31160" xr:uid="{00000000-0005-0000-0000-0000838A0000}"/>
    <cellStyle name="SAPBEXtitle 17 7" xfId="15728" xr:uid="{00000000-0005-0000-0000-0000848A0000}"/>
    <cellStyle name="SAPBEXtitle 17 7 2" xfId="34637" xr:uid="{00000000-0005-0000-0000-0000858A0000}"/>
    <cellStyle name="SAPBEXtitle 17 8" xfId="16947" xr:uid="{00000000-0005-0000-0000-0000868A0000}"/>
    <cellStyle name="SAPBEXtitle 17 8 2" xfId="35856" xr:uid="{00000000-0005-0000-0000-0000878A0000}"/>
    <cellStyle name="SAPBEXtitle 17 9" xfId="20288" xr:uid="{00000000-0005-0000-0000-0000888A0000}"/>
    <cellStyle name="SAPBEXtitle 18" xfId="607" xr:uid="{00000000-0005-0000-0000-0000898A0000}"/>
    <cellStyle name="SAPBEXtitle 18 2" xfId="3193" xr:uid="{00000000-0005-0000-0000-00008A8A0000}"/>
    <cellStyle name="SAPBEXtitle 18 2 2" xfId="22102" xr:uid="{00000000-0005-0000-0000-00008B8A0000}"/>
    <cellStyle name="SAPBEXtitle 18 3" xfId="6197" xr:uid="{00000000-0005-0000-0000-00008C8A0000}"/>
    <cellStyle name="SAPBEXtitle 18 3 2" xfId="25106" xr:uid="{00000000-0005-0000-0000-00008D8A0000}"/>
    <cellStyle name="SAPBEXtitle 18 4" xfId="8562" xr:uid="{00000000-0005-0000-0000-00008E8A0000}"/>
    <cellStyle name="SAPBEXtitle 18 4 2" xfId="27471" xr:uid="{00000000-0005-0000-0000-00008F8A0000}"/>
    <cellStyle name="SAPBEXtitle 18 5" xfId="10977" xr:uid="{00000000-0005-0000-0000-0000908A0000}"/>
    <cellStyle name="SAPBEXtitle 18 5 2" xfId="29886" xr:uid="{00000000-0005-0000-0000-0000918A0000}"/>
    <cellStyle name="SAPBEXtitle 18 6" xfId="12475" xr:uid="{00000000-0005-0000-0000-0000928A0000}"/>
    <cellStyle name="SAPBEXtitle 18 6 2" xfId="31384" xr:uid="{00000000-0005-0000-0000-0000938A0000}"/>
    <cellStyle name="SAPBEXtitle 18 7" xfId="15673" xr:uid="{00000000-0005-0000-0000-0000948A0000}"/>
    <cellStyle name="SAPBEXtitle 18 7 2" xfId="34582" xr:uid="{00000000-0005-0000-0000-0000958A0000}"/>
    <cellStyle name="SAPBEXtitle 18 8" xfId="17171" xr:uid="{00000000-0005-0000-0000-0000968A0000}"/>
    <cellStyle name="SAPBEXtitle 18 8 2" xfId="36080" xr:uid="{00000000-0005-0000-0000-0000978A0000}"/>
    <cellStyle name="SAPBEXtitle 18 9" xfId="20236" xr:uid="{00000000-0005-0000-0000-0000988A0000}"/>
    <cellStyle name="SAPBEXtitle 19" xfId="864" xr:uid="{00000000-0005-0000-0000-0000998A0000}"/>
    <cellStyle name="SAPBEXtitle 19 2" xfId="3450" xr:uid="{00000000-0005-0000-0000-00009A8A0000}"/>
    <cellStyle name="SAPBEXtitle 19 2 2" xfId="22359" xr:uid="{00000000-0005-0000-0000-00009B8A0000}"/>
    <cellStyle name="SAPBEXtitle 19 3" xfId="5313" xr:uid="{00000000-0005-0000-0000-00009C8A0000}"/>
    <cellStyle name="SAPBEXtitle 19 3 2" xfId="24222" xr:uid="{00000000-0005-0000-0000-00009D8A0000}"/>
    <cellStyle name="SAPBEXtitle 19 4" xfId="8065" xr:uid="{00000000-0005-0000-0000-00009E8A0000}"/>
    <cellStyle name="SAPBEXtitle 19 4 2" xfId="26974" xr:uid="{00000000-0005-0000-0000-00009F8A0000}"/>
    <cellStyle name="SAPBEXtitle 19 5" xfId="10434" xr:uid="{00000000-0005-0000-0000-0000A08A0000}"/>
    <cellStyle name="SAPBEXtitle 19 5 2" xfId="29343" xr:uid="{00000000-0005-0000-0000-0000A18A0000}"/>
    <cellStyle name="SAPBEXtitle 19 6" xfId="12511" xr:uid="{00000000-0005-0000-0000-0000A28A0000}"/>
    <cellStyle name="SAPBEXtitle 19 6 2" xfId="31420" xr:uid="{00000000-0005-0000-0000-0000A38A0000}"/>
    <cellStyle name="SAPBEXtitle 19 7" xfId="15130" xr:uid="{00000000-0005-0000-0000-0000A48A0000}"/>
    <cellStyle name="SAPBEXtitle 19 7 2" xfId="34039" xr:uid="{00000000-0005-0000-0000-0000A58A0000}"/>
    <cellStyle name="SAPBEXtitle 19 8" xfId="17207" xr:uid="{00000000-0005-0000-0000-0000A68A0000}"/>
    <cellStyle name="SAPBEXtitle 19 8 2" xfId="36116" xr:uid="{00000000-0005-0000-0000-0000A78A0000}"/>
    <cellStyle name="SAPBEXtitle 19 9" xfId="19736" xr:uid="{00000000-0005-0000-0000-0000A88A0000}"/>
    <cellStyle name="SAPBEXtitle 2" xfId="214" xr:uid="{00000000-0005-0000-0000-0000A98A0000}"/>
    <cellStyle name="SAPBEXtitle 2 2" xfId="2800" xr:uid="{00000000-0005-0000-0000-0000AA8A0000}"/>
    <cellStyle name="SAPBEXtitle 2 2 2" xfId="21709" xr:uid="{00000000-0005-0000-0000-0000AB8A0000}"/>
    <cellStyle name="SAPBEXtitle 2 3" xfId="5714" xr:uid="{00000000-0005-0000-0000-0000AC8A0000}"/>
    <cellStyle name="SAPBEXtitle 2 3 2" xfId="24623" xr:uid="{00000000-0005-0000-0000-0000AD8A0000}"/>
    <cellStyle name="SAPBEXtitle 2 4" xfId="7729" xr:uid="{00000000-0005-0000-0000-0000AE8A0000}"/>
    <cellStyle name="SAPBEXtitle 2 4 2" xfId="26638" xr:uid="{00000000-0005-0000-0000-0000AF8A0000}"/>
    <cellStyle name="SAPBEXtitle 2 5" xfId="10074" xr:uid="{00000000-0005-0000-0000-0000B08A0000}"/>
    <cellStyle name="SAPBEXtitle 2 5 2" xfId="28983" xr:uid="{00000000-0005-0000-0000-0000B18A0000}"/>
    <cellStyle name="SAPBEXtitle 2 6" xfId="13608" xr:uid="{00000000-0005-0000-0000-0000B28A0000}"/>
    <cellStyle name="SAPBEXtitle 2 6 2" xfId="32517" xr:uid="{00000000-0005-0000-0000-0000B38A0000}"/>
    <cellStyle name="SAPBEXtitle 2 7" xfId="14770" xr:uid="{00000000-0005-0000-0000-0000B48A0000}"/>
    <cellStyle name="SAPBEXtitle 2 7 2" xfId="33679" xr:uid="{00000000-0005-0000-0000-0000B58A0000}"/>
    <cellStyle name="SAPBEXtitle 2 8" xfId="18304" xr:uid="{00000000-0005-0000-0000-0000B68A0000}"/>
    <cellStyle name="SAPBEXtitle 2 8 2" xfId="37213" xr:uid="{00000000-0005-0000-0000-0000B78A0000}"/>
    <cellStyle name="SAPBEXtitle 2 9" xfId="19401" xr:uid="{00000000-0005-0000-0000-0000B88A0000}"/>
    <cellStyle name="SAPBEXtitle 20" xfId="731" xr:uid="{00000000-0005-0000-0000-0000B98A0000}"/>
    <cellStyle name="SAPBEXtitle 20 2" xfId="3317" xr:uid="{00000000-0005-0000-0000-0000BA8A0000}"/>
    <cellStyle name="SAPBEXtitle 20 2 2" xfId="22226" xr:uid="{00000000-0005-0000-0000-0000BB8A0000}"/>
    <cellStyle name="SAPBEXtitle 20 3" xfId="7267" xr:uid="{00000000-0005-0000-0000-0000BC8A0000}"/>
    <cellStyle name="SAPBEXtitle 20 3 2" xfId="26176" xr:uid="{00000000-0005-0000-0000-0000BD8A0000}"/>
    <cellStyle name="SAPBEXtitle 20 4" xfId="8716" xr:uid="{00000000-0005-0000-0000-0000BE8A0000}"/>
    <cellStyle name="SAPBEXtitle 20 4 2" xfId="27625" xr:uid="{00000000-0005-0000-0000-0000BF8A0000}"/>
    <cellStyle name="SAPBEXtitle 20 5" xfId="11151" xr:uid="{00000000-0005-0000-0000-0000C08A0000}"/>
    <cellStyle name="SAPBEXtitle 20 5 2" xfId="30060" xr:uid="{00000000-0005-0000-0000-0000C18A0000}"/>
    <cellStyle name="SAPBEXtitle 20 6" xfId="12732" xr:uid="{00000000-0005-0000-0000-0000C28A0000}"/>
    <cellStyle name="SAPBEXtitle 20 6 2" xfId="31641" xr:uid="{00000000-0005-0000-0000-0000C38A0000}"/>
    <cellStyle name="SAPBEXtitle 20 7" xfId="15847" xr:uid="{00000000-0005-0000-0000-0000C48A0000}"/>
    <cellStyle name="SAPBEXtitle 20 7 2" xfId="34756" xr:uid="{00000000-0005-0000-0000-0000C58A0000}"/>
    <cellStyle name="SAPBEXtitle 20 8" xfId="17428" xr:uid="{00000000-0005-0000-0000-0000C68A0000}"/>
    <cellStyle name="SAPBEXtitle 20 8 2" xfId="36337" xr:uid="{00000000-0005-0000-0000-0000C78A0000}"/>
    <cellStyle name="SAPBEXtitle 20 9" xfId="20390" xr:uid="{00000000-0005-0000-0000-0000C88A0000}"/>
    <cellStyle name="SAPBEXtitle 21" xfId="926" xr:uid="{00000000-0005-0000-0000-0000C98A0000}"/>
    <cellStyle name="SAPBEXtitle 21 2" xfId="3512" xr:uid="{00000000-0005-0000-0000-0000CA8A0000}"/>
    <cellStyle name="SAPBEXtitle 21 2 2" xfId="22421" xr:uid="{00000000-0005-0000-0000-0000CB8A0000}"/>
    <cellStyle name="SAPBEXtitle 21 3" xfId="5384" xr:uid="{00000000-0005-0000-0000-0000CC8A0000}"/>
    <cellStyle name="SAPBEXtitle 21 3 2" xfId="24293" xr:uid="{00000000-0005-0000-0000-0000CD8A0000}"/>
    <cellStyle name="SAPBEXtitle 21 4" xfId="8206" xr:uid="{00000000-0005-0000-0000-0000CE8A0000}"/>
    <cellStyle name="SAPBEXtitle 21 4 2" xfId="27115" xr:uid="{00000000-0005-0000-0000-0000CF8A0000}"/>
    <cellStyle name="SAPBEXtitle 21 5" xfId="10590" xr:uid="{00000000-0005-0000-0000-0000D08A0000}"/>
    <cellStyle name="SAPBEXtitle 21 5 2" xfId="29499" xr:uid="{00000000-0005-0000-0000-0000D18A0000}"/>
    <cellStyle name="SAPBEXtitle 21 6" xfId="12716" xr:uid="{00000000-0005-0000-0000-0000D28A0000}"/>
    <cellStyle name="SAPBEXtitle 21 6 2" xfId="31625" xr:uid="{00000000-0005-0000-0000-0000D38A0000}"/>
    <cellStyle name="SAPBEXtitle 21 7" xfId="15286" xr:uid="{00000000-0005-0000-0000-0000D48A0000}"/>
    <cellStyle name="SAPBEXtitle 21 7 2" xfId="34195" xr:uid="{00000000-0005-0000-0000-0000D58A0000}"/>
    <cellStyle name="SAPBEXtitle 21 8" xfId="17412" xr:uid="{00000000-0005-0000-0000-0000D68A0000}"/>
    <cellStyle name="SAPBEXtitle 21 8 2" xfId="36321" xr:uid="{00000000-0005-0000-0000-0000D78A0000}"/>
    <cellStyle name="SAPBEXtitle 21 9" xfId="19879" xr:uid="{00000000-0005-0000-0000-0000D88A0000}"/>
    <cellStyle name="SAPBEXtitle 22" xfId="910" xr:uid="{00000000-0005-0000-0000-0000D98A0000}"/>
    <cellStyle name="SAPBEXtitle 22 2" xfId="3496" xr:uid="{00000000-0005-0000-0000-0000DA8A0000}"/>
    <cellStyle name="SAPBEXtitle 22 2 2" xfId="22405" xr:uid="{00000000-0005-0000-0000-0000DB8A0000}"/>
    <cellStyle name="SAPBEXtitle 22 3" xfId="6403" xr:uid="{00000000-0005-0000-0000-0000DC8A0000}"/>
    <cellStyle name="SAPBEXtitle 22 3 2" xfId="25312" xr:uid="{00000000-0005-0000-0000-0000DD8A0000}"/>
    <cellStyle name="SAPBEXtitle 22 4" xfId="8317" xr:uid="{00000000-0005-0000-0000-0000DE8A0000}"/>
    <cellStyle name="SAPBEXtitle 22 4 2" xfId="27226" xr:uid="{00000000-0005-0000-0000-0000DF8A0000}"/>
    <cellStyle name="SAPBEXtitle 22 5" xfId="10713" xr:uid="{00000000-0005-0000-0000-0000E08A0000}"/>
    <cellStyle name="SAPBEXtitle 22 5 2" xfId="29622" xr:uid="{00000000-0005-0000-0000-0000E18A0000}"/>
    <cellStyle name="SAPBEXtitle 22 6" xfId="12985" xr:uid="{00000000-0005-0000-0000-0000E28A0000}"/>
    <cellStyle name="SAPBEXtitle 22 6 2" xfId="31894" xr:uid="{00000000-0005-0000-0000-0000E38A0000}"/>
    <cellStyle name="SAPBEXtitle 22 7" xfId="15409" xr:uid="{00000000-0005-0000-0000-0000E48A0000}"/>
    <cellStyle name="SAPBEXtitle 22 7 2" xfId="34318" xr:uid="{00000000-0005-0000-0000-0000E58A0000}"/>
    <cellStyle name="SAPBEXtitle 22 8" xfId="17681" xr:uid="{00000000-0005-0000-0000-0000E68A0000}"/>
    <cellStyle name="SAPBEXtitle 22 8 2" xfId="36590" xr:uid="{00000000-0005-0000-0000-0000E78A0000}"/>
    <cellStyle name="SAPBEXtitle 22 9" xfId="19990" xr:uid="{00000000-0005-0000-0000-0000E88A0000}"/>
    <cellStyle name="SAPBEXtitle 23" xfId="976" xr:uid="{00000000-0005-0000-0000-0000E98A0000}"/>
    <cellStyle name="SAPBEXtitle 23 2" xfId="3562" xr:uid="{00000000-0005-0000-0000-0000EA8A0000}"/>
    <cellStyle name="SAPBEXtitle 23 2 2" xfId="22471" xr:uid="{00000000-0005-0000-0000-0000EB8A0000}"/>
    <cellStyle name="SAPBEXtitle 23 3" xfId="6904" xr:uid="{00000000-0005-0000-0000-0000EC8A0000}"/>
    <cellStyle name="SAPBEXtitle 23 3 2" xfId="25813" xr:uid="{00000000-0005-0000-0000-0000ED8A0000}"/>
    <cellStyle name="SAPBEXtitle 23 4" xfId="9059" xr:uid="{00000000-0005-0000-0000-0000EE8A0000}"/>
    <cellStyle name="SAPBEXtitle 23 4 2" xfId="27968" xr:uid="{00000000-0005-0000-0000-0000EF8A0000}"/>
    <cellStyle name="SAPBEXtitle 23 5" xfId="11528" xr:uid="{00000000-0005-0000-0000-0000F08A0000}"/>
    <cellStyle name="SAPBEXtitle 23 5 2" xfId="30437" xr:uid="{00000000-0005-0000-0000-0000F18A0000}"/>
    <cellStyle name="SAPBEXtitle 23 6" xfId="11505" xr:uid="{00000000-0005-0000-0000-0000F28A0000}"/>
    <cellStyle name="SAPBEXtitle 23 6 2" xfId="30414" xr:uid="{00000000-0005-0000-0000-0000F38A0000}"/>
    <cellStyle name="SAPBEXtitle 23 7" xfId="16224" xr:uid="{00000000-0005-0000-0000-0000F48A0000}"/>
    <cellStyle name="SAPBEXtitle 23 7 2" xfId="35133" xr:uid="{00000000-0005-0000-0000-0000F58A0000}"/>
    <cellStyle name="SAPBEXtitle 23 8" xfId="16201" xr:uid="{00000000-0005-0000-0000-0000F68A0000}"/>
    <cellStyle name="SAPBEXtitle 23 8 2" xfId="35110" xr:uid="{00000000-0005-0000-0000-0000F78A0000}"/>
    <cellStyle name="SAPBEXtitle 23 9" xfId="20734" xr:uid="{00000000-0005-0000-0000-0000F88A0000}"/>
    <cellStyle name="SAPBEXtitle 24" xfId="861" xr:uid="{00000000-0005-0000-0000-0000F98A0000}"/>
    <cellStyle name="SAPBEXtitle 24 2" xfId="3447" xr:uid="{00000000-0005-0000-0000-0000FA8A0000}"/>
    <cellStyle name="SAPBEXtitle 24 2 2" xfId="22356" xr:uid="{00000000-0005-0000-0000-0000FB8A0000}"/>
    <cellStyle name="SAPBEXtitle 24 3" xfId="6123" xr:uid="{00000000-0005-0000-0000-0000FC8A0000}"/>
    <cellStyle name="SAPBEXtitle 24 3 2" xfId="25032" xr:uid="{00000000-0005-0000-0000-0000FD8A0000}"/>
    <cellStyle name="SAPBEXtitle 24 4" xfId="8362" xr:uid="{00000000-0005-0000-0000-0000FE8A0000}"/>
    <cellStyle name="SAPBEXtitle 24 4 2" xfId="27271" xr:uid="{00000000-0005-0000-0000-0000FF8A0000}"/>
    <cellStyle name="SAPBEXtitle 24 5" xfId="10763" xr:uid="{00000000-0005-0000-0000-0000008B0000}"/>
    <cellStyle name="SAPBEXtitle 24 5 2" xfId="29672" xr:uid="{00000000-0005-0000-0000-0000018B0000}"/>
    <cellStyle name="SAPBEXtitle 24 6" xfId="12282" xr:uid="{00000000-0005-0000-0000-0000028B0000}"/>
    <cellStyle name="SAPBEXtitle 24 6 2" xfId="31191" xr:uid="{00000000-0005-0000-0000-0000038B0000}"/>
    <cellStyle name="SAPBEXtitle 24 7" xfId="15459" xr:uid="{00000000-0005-0000-0000-0000048B0000}"/>
    <cellStyle name="SAPBEXtitle 24 7 2" xfId="34368" xr:uid="{00000000-0005-0000-0000-0000058B0000}"/>
    <cellStyle name="SAPBEXtitle 24 8" xfId="16978" xr:uid="{00000000-0005-0000-0000-0000068B0000}"/>
    <cellStyle name="SAPBEXtitle 24 8 2" xfId="35887" xr:uid="{00000000-0005-0000-0000-0000078B0000}"/>
    <cellStyle name="SAPBEXtitle 24 9" xfId="20037" xr:uid="{00000000-0005-0000-0000-0000088B0000}"/>
    <cellStyle name="SAPBEXtitle 25" xfId="1038" xr:uid="{00000000-0005-0000-0000-0000098B0000}"/>
    <cellStyle name="SAPBEXtitle 25 2" xfId="3624" xr:uid="{00000000-0005-0000-0000-00000A8B0000}"/>
    <cellStyle name="SAPBEXtitle 25 2 2" xfId="22533" xr:uid="{00000000-0005-0000-0000-00000B8B0000}"/>
    <cellStyle name="SAPBEXtitle 25 3" xfId="5144" xr:uid="{00000000-0005-0000-0000-00000C8B0000}"/>
    <cellStyle name="SAPBEXtitle 25 3 2" xfId="24053" xr:uid="{00000000-0005-0000-0000-00000D8B0000}"/>
    <cellStyle name="SAPBEXtitle 25 4" xfId="8794" xr:uid="{00000000-0005-0000-0000-00000E8B0000}"/>
    <cellStyle name="SAPBEXtitle 25 4 2" xfId="27703" xr:uid="{00000000-0005-0000-0000-00000F8B0000}"/>
    <cellStyle name="SAPBEXtitle 25 5" xfId="11237" xr:uid="{00000000-0005-0000-0000-0000108B0000}"/>
    <cellStyle name="SAPBEXtitle 25 5 2" xfId="30146" xr:uid="{00000000-0005-0000-0000-0000118B0000}"/>
    <cellStyle name="SAPBEXtitle 25 6" xfId="14088" xr:uid="{00000000-0005-0000-0000-0000128B0000}"/>
    <cellStyle name="SAPBEXtitle 25 6 2" xfId="32997" xr:uid="{00000000-0005-0000-0000-0000138B0000}"/>
    <cellStyle name="SAPBEXtitle 25 7" xfId="15933" xr:uid="{00000000-0005-0000-0000-0000148B0000}"/>
    <cellStyle name="SAPBEXtitle 25 7 2" xfId="34842" xr:uid="{00000000-0005-0000-0000-0000158B0000}"/>
    <cellStyle name="SAPBEXtitle 25 8" xfId="18784" xr:uid="{00000000-0005-0000-0000-0000168B0000}"/>
    <cellStyle name="SAPBEXtitle 25 8 2" xfId="37693" xr:uid="{00000000-0005-0000-0000-0000178B0000}"/>
    <cellStyle name="SAPBEXtitle 25 9" xfId="20469" xr:uid="{00000000-0005-0000-0000-0000188B0000}"/>
    <cellStyle name="SAPBEXtitle 26" xfId="1081" xr:uid="{00000000-0005-0000-0000-0000198B0000}"/>
    <cellStyle name="SAPBEXtitle 26 2" xfId="3667" xr:uid="{00000000-0005-0000-0000-00001A8B0000}"/>
    <cellStyle name="SAPBEXtitle 26 2 2" xfId="22576" xr:uid="{00000000-0005-0000-0000-00001B8B0000}"/>
    <cellStyle name="SAPBEXtitle 26 3" xfId="6549" xr:uid="{00000000-0005-0000-0000-00001C8B0000}"/>
    <cellStyle name="SAPBEXtitle 26 3 2" xfId="25458" xr:uid="{00000000-0005-0000-0000-00001D8B0000}"/>
    <cellStyle name="SAPBEXtitle 26 4" xfId="9430" xr:uid="{00000000-0005-0000-0000-00001E8B0000}"/>
    <cellStyle name="SAPBEXtitle 26 4 2" xfId="28339" xr:uid="{00000000-0005-0000-0000-00001F8B0000}"/>
    <cellStyle name="SAPBEXtitle 26 5" xfId="10183" xr:uid="{00000000-0005-0000-0000-0000208B0000}"/>
    <cellStyle name="SAPBEXtitle 26 5 2" xfId="29092" xr:uid="{00000000-0005-0000-0000-0000218B0000}"/>
    <cellStyle name="SAPBEXtitle 26 6" xfId="12878" xr:uid="{00000000-0005-0000-0000-0000228B0000}"/>
    <cellStyle name="SAPBEXtitle 26 6 2" xfId="31787" xr:uid="{00000000-0005-0000-0000-0000238B0000}"/>
    <cellStyle name="SAPBEXtitle 26 7" xfId="14879" xr:uid="{00000000-0005-0000-0000-0000248B0000}"/>
    <cellStyle name="SAPBEXtitle 26 7 2" xfId="33788" xr:uid="{00000000-0005-0000-0000-0000258B0000}"/>
    <cellStyle name="SAPBEXtitle 26 8" xfId="17574" xr:uid="{00000000-0005-0000-0000-0000268B0000}"/>
    <cellStyle name="SAPBEXtitle 26 8 2" xfId="36483" xr:uid="{00000000-0005-0000-0000-0000278B0000}"/>
    <cellStyle name="SAPBEXtitle 26 9" xfId="19507" xr:uid="{00000000-0005-0000-0000-0000288B0000}"/>
    <cellStyle name="SAPBEXtitle 27" xfId="1124" xr:uid="{00000000-0005-0000-0000-0000298B0000}"/>
    <cellStyle name="SAPBEXtitle 27 2" xfId="3710" xr:uid="{00000000-0005-0000-0000-00002A8B0000}"/>
    <cellStyle name="SAPBEXtitle 27 2 2" xfId="22619" xr:uid="{00000000-0005-0000-0000-00002B8B0000}"/>
    <cellStyle name="SAPBEXtitle 27 3" xfId="5612" xr:uid="{00000000-0005-0000-0000-00002C8B0000}"/>
    <cellStyle name="SAPBEXtitle 27 3 2" xfId="24521" xr:uid="{00000000-0005-0000-0000-00002D8B0000}"/>
    <cellStyle name="SAPBEXtitle 27 4" xfId="7920" xr:uid="{00000000-0005-0000-0000-00002E8B0000}"/>
    <cellStyle name="SAPBEXtitle 27 4 2" xfId="26829" xr:uid="{00000000-0005-0000-0000-00002F8B0000}"/>
    <cellStyle name="SAPBEXtitle 27 5" xfId="10275" xr:uid="{00000000-0005-0000-0000-0000308B0000}"/>
    <cellStyle name="SAPBEXtitle 27 5 2" xfId="29184" xr:uid="{00000000-0005-0000-0000-0000318B0000}"/>
    <cellStyle name="SAPBEXtitle 27 6" xfId="13751" xr:uid="{00000000-0005-0000-0000-0000328B0000}"/>
    <cellStyle name="SAPBEXtitle 27 6 2" xfId="32660" xr:uid="{00000000-0005-0000-0000-0000338B0000}"/>
    <cellStyle name="SAPBEXtitle 27 7" xfId="14971" xr:uid="{00000000-0005-0000-0000-0000348B0000}"/>
    <cellStyle name="SAPBEXtitle 27 7 2" xfId="33880" xr:uid="{00000000-0005-0000-0000-0000358B0000}"/>
    <cellStyle name="SAPBEXtitle 27 8" xfId="18447" xr:uid="{00000000-0005-0000-0000-0000368B0000}"/>
    <cellStyle name="SAPBEXtitle 27 8 2" xfId="37356" xr:uid="{00000000-0005-0000-0000-0000378B0000}"/>
    <cellStyle name="SAPBEXtitle 27 9" xfId="19592" xr:uid="{00000000-0005-0000-0000-0000388B0000}"/>
    <cellStyle name="SAPBEXtitle 28" xfId="843" xr:uid="{00000000-0005-0000-0000-0000398B0000}"/>
    <cellStyle name="SAPBEXtitle 28 2" xfId="3429" xr:uid="{00000000-0005-0000-0000-00003A8B0000}"/>
    <cellStyle name="SAPBEXtitle 28 2 2" xfId="22338" xr:uid="{00000000-0005-0000-0000-00003B8B0000}"/>
    <cellStyle name="SAPBEXtitle 28 3" xfId="6660" xr:uid="{00000000-0005-0000-0000-00003C8B0000}"/>
    <cellStyle name="SAPBEXtitle 28 3 2" xfId="25569" xr:uid="{00000000-0005-0000-0000-00003D8B0000}"/>
    <cellStyle name="SAPBEXtitle 28 4" xfId="8200" xr:uid="{00000000-0005-0000-0000-00003E8B0000}"/>
    <cellStyle name="SAPBEXtitle 28 4 2" xfId="27109" xr:uid="{00000000-0005-0000-0000-00003F8B0000}"/>
    <cellStyle name="SAPBEXtitle 28 5" xfId="10583" xr:uid="{00000000-0005-0000-0000-0000408B0000}"/>
    <cellStyle name="SAPBEXtitle 28 5 2" xfId="29492" xr:uid="{00000000-0005-0000-0000-0000418B0000}"/>
    <cellStyle name="SAPBEXtitle 28 6" xfId="10689" xr:uid="{00000000-0005-0000-0000-0000428B0000}"/>
    <cellStyle name="SAPBEXtitle 28 6 2" xfId="29598" xr:uid="{00000000-0005-0000-0000-0000438B0000}"/>
    <cellStyle name="SAPBEXtitle 28 7" xfId="15279" xr:uid="{00000000-0005-0000-0000-0000448B0000}"/>
    <cellStyle name="SAPBEXtitle 28 7 2" xfId="34188" xr:uid="{00000000-0005-0000-0000-0000458B0000}"/>
    <cellStyle name="SAPBEXtitle 28 8" xfId="15385" xr:uid="{00000000-0005-0000-0000-0000468B0000}"/>
    <cellStyle name="SAPBEXtitle 28 8 2" xfId="34294" xr:uid="{00000000-0005-0000-0000-0000478B0000}"/>
    <cellStyle name="SAPBEXtitle 28 9" xfId="19873" xr:uid="{00000000-0005-0000-0000-0000488B0000}"/>
    <cellStyle name="SAPBEXtitle 29" xfId="1112" xr:uid="{00000000-0005-0000-0000-0000498B0000}"/>
    <cellStyle name="SAPBEXtitle 29 2" xfId="3698" xr:uid="{00000000-0005-0000-0000-00004A8B0000}"/>
    <cellStyle name="SAPBEXtitle 29 2 2" xfId="22607" xr:uid="{00000000-0005-0000-0000-00004B8B0000}"/>
    <cellStyle name="SAPBEXtitle 29 3" xfId="7020" xr:uid="{00000000-0005-0000-0000-00004C8B0000}"/>
    <cellStyle name="SAPBEXtitle 29 3 2" xfId="25929" xr:uid="{00000000-0005-0000-0000-00004D8B0000}"/>
    <cellStyle name="SAPBEXtitle 29 4" xfId="9393" xr:uid="{00000000-0005-0000-0000-00004E8B0000}"/>
    <cellStyle name="SAPBEXtitle 29 4 2" xfId="28302" xr:uid="{00000000-0005-0000-0000-00004F8B0000}"/>
    <cellStyle name="SAPBEXtitle 29 5" xfId="11230" xr:uid="{00000000-0005-0000-0000-0000508B0000}"/>
    <cellStyle name="SAPBEXtitle 29 5 2" xfId="30139" xr:uid="{00000000-0005-0000-0000-0000518B0000}"/>
    <cellStyle name="SAPBEXtitle 29 6" xfId="12591" xr:uid="{00000000-0005-0000-0000-0000528B0000}"/>
    <cellStyle name="SAPBEXtitle 29 6 2" xfId="31500" xr:uid="{00000000-0005-0000-0000-0000538B0000}"/>
    <cellStyle name="SAPBEXtitle 29 7" xfId="15926" xr:uid="{00000000-0005-0000-0000-0000548B0000}"/>
    <cellStyle name="SAPBEXtitle 29 7 2" xfId="34835" xr:uid="{00000000-0005-0000-0000-0000558B0000}"/>
    <cellStyle name="SAPBEXtitle 29 8" xfId="17287" xr:uid="{00000000-0005-0000-0000-0000568B0000}"/>
    <cellStyle name="SAPBEXtitle 29 8 2" xfId="36196" xr:uid="{00000000-0005-0000-0000-0000578B0000}"/>
    <cellStyle name="SAPBEXtitle 29 9" xfId="20463" xr:uid="{00000000-0005-0000-0000-0000588B0000}"/>
    <cellStyle name="SAPBEXtitle 3" xfId="260" xr:uid="{00000000-0005-0000-0000-0000598B0000}"/>
    <cellStyle name="SAPBEXtitle 3 2" xfId="2846" xr:uid="{00000000-0005-0000-0000-00005A8B0000}"/>
    <cellStyle name="SAPBEXtitle 3 2 2" xfId="21755" xr:uid="{00000000-0005-0000-0000-00005B8B0000}"/>
    <cellStyle name="SAPBEXtitle 3 3" xfId="6037" xr:uid="{00000000-0005-0000-0000-00005C8B0000}"/>
    <cellStyle name="SAPBEXtitle 3 3 2" xfId="24946" xr:uid="{00000000-0005-0000-0000-00005D8B0000}"/>
    <cellStyle name="SAPBEXtitle 3 4" xfId="8445" xr:uid="{00000000-0005-0000-0000-00005E8B0000}"/>
    <cellStyle name="SAPBEXtitle 3 4 2" xfId="27354" xr:uid="{00000000-0005-0000-0000-00005F8B0000}"/>
    <cellStyle name="SAPBEXtitle 3 5" xfId="10851" xr:uid="{00000000-0005-0000-0000-0000608B0000}"/>
    <cellStyle name="SAPBEXtitle 3 5 2" xfId="29760" xr:uid="{00000000-0005-0000-0000-0000618B0000}"/>
    <cellStyle name="SAPBEXtitle 3 6" xfId="12927" xr:uid="{00000000-0005-0000-0000-0000628B0000}"/>
    <cellStyle name="SAPBEXtitle 3 6 2" xfId="31836" xr:uid="{00000000-0005-0000-0000-0000638B0000}"/>
    <cellStyle name="SAPBEXtitle 3 7" xfId="15547" xr:uid="{00000000-0005-0000-0000-0000648B0000}"/>
    <cellStyle name="SAPBEXtitle 3 7 2" xfId="34456" xr:uid="{00000000-0005-0000-0000-0000658B0000}"/>
    <cellStyle name="SAPBEXtitle 3 8" xfId="17623" xr:uid="{00000000-0005-0000-0000-0000668B0000}"/>
    <cellStyle name="SAPBEXtitle 3 8 2" xfId="36532" xr:uid="{00000000-0005-0000-0000-0000678B0000}"/>
    <cellStyle name="SAPBEXtitle 3 9" xfId="20119" xr:uid="{00000000-0005-0000-0000-0000688B0000}"/>
    <cellStyle name="SAPBEXtitle 30" xfId="1229" xr:uid="{00000000-0005-0000-0000-0000698B0000}"/>
    <cellStyle name="SAPBEXtitle 30 2" xfId="3815" xr:uid="{00000000-0005-0000-0000-00006A8B0000}"/>
    <cellStyle name="SAPBEXtitle 30 2 2" xfId="22724" xr:uid="{00000000-0005-0000-0000-00006B8B0000}"/>
    <cellStyle name="SAPBEXtitle 30 3" xfId="7236" xr:uid="{00000000-0005-0000-0000-00006C8B0000}"/>
    <cellStyle name="SAPBEXtitle 30 3 2" xfId="26145" xr:uid="{00000000-0005-0000-0000-00006D8B0000}"/>
    <cellStyle name="SAPBEXtitle 30 4" xfId="7744" xr:uid="{00000000-0005-0000-0000-00006E8B0000}"/>
    <cellStyle name="SAPBEXtitle 30 4 2" xfId="26653" xr:uid="{00000000-0005-0000-0000-00006F8B0000}"/>
    <cellStyle name="SAPBEXtitle 30 5" xfId="10090" xr:uid="{00000000-0005-0000-0000-0000708B0000}"/>
    <cellStyle name="SAPBEXtitle 30 5 2" xfId="28999" xr:uid="{00000000-0005-0000-0000-0000718B0000}"/>
    <cellStyle name="SAPBEXtitle 30 6" xfId="13599" xr:uid="{00000000-0005-0000-0000-0000728B0000}"/>
    <cellStyle name="SAPBEXtitle 30 6 2" xfId="32508" xr:uid="{00000000-0005-0000-0000-0000738B0000}"/>
    <cellStyle name="SAPBEXtitle 30 7" xfId="14786" xr:uid="{00000000-0005-0000-0000-0000748B0000}"/>
    <cellStyle name="SAPBEXtitle 30 7 2" xfId="33695" xr:uid="{00000000-0005-0000-0000-0000758B0000}"/>
    <cellStyle name="SAPBEXtitle 30 8" xfId="18295" xr:uid="{00000000-0005-0000-0000-0000768B0000}"/>
    <cellStyle name="SAPBEXtitle 30 8 2" xfId="37204" xr:uid="{00000000-0005-0000-0000-0000778B0000}"/>
    <cellStyle name="SAPBEXtitle 30 9" xfId="19416" xr:uid="{00000000-0005-0000-0000-0000788B0000}"/>
    <cellStyle name="SAPBEXtitle 31" xfId="1272" xr:uid="{00000000-0005-0000-0000-0000798B0000}"/>
    <cellStyle name="SAPBEXtitle 31 2" xfId="3858" xr:uid="{00000000-0005-0000-0000-00007A8B0000}"/>
    <cellStyle name="SAPBEXtitle 31 2 2" xfId="22767" xr:uid="{00000000-0005-0000-0000-00007B8B0000}"/>
    <cellStyle name="SAPBEXtitle 31 3" xfId="6704" xr:uid="{00000000-0005-0000-0000-00007C8B0000}"/>
    <cellStyle name="SAPBEXtitle 31 3 2" xfId="25613" xr:uid="{00000000-0005-0000-0000-00007D8B0000}"/>
    <cellStyle name="SAPBEXtitle 31 4" xfId="8160" xr:uid="{00000000-0005-0000-0000-00007E8B0000}"/>
    <cellStyle name="SAPBEXtitle 31 4 2" xfId="27069" xr:uid="{00000000-0005-0000-0000-00007F8B0000}"/>
    <cellStyle name="SAPBEXtitle 31 5" xfId="10534" xr:uid="{00000000-0005-0000-0000-0000808B0000}"/>
    <cellStyle name="SAPBEXtitle 31 5 2" xfId="29443" xr:uid="{00000000-0005-0000-0000-0000818B0000}"/>
    <cellStyle name="SAPBEXtitle 31 6" xfId="13240" xr:uid="{00000000-0005-0000-0000-0000828B0000}"/>
    <cellStyle name="SAPBEXtitle 31 6 2" xfId="32149" xr:uid="{00000000-0005-0000-0000-0000838B0000}"/>
    <cellStyle name="SAPBEXtitle 31 7" xfId="15230" xr:uid="{00000000-0005-0000-0000-0000848B0000}"/>
    <cellStyle name="SAPBEXtitle 31 7 2" xfId="34139" xr:uid="{00000000-0005-0000-0000-0000858B0000}"/>
    <cellStyle name="SAPBEXtitle 31 8" xfId="17936" xr:uid="{00000000-0005-0000-0000-0000868B0000}"/>
    <cellStyle name="SAPBEXtitle 31 8 2" xfId="36845" xr:uid="{00000000-0005-0000-0000-0000878B0000}"/>
    <cellStyle name="SAPBEXtitle 31 9" xfId="19833" xr:uid="{00000000-0005-0000-0000-0000888B0000}"/>
    <cellStyle name="SAPBEXtitle 32" xfId="1315" xr:uid="{00000000-0005-0000-0000-0000898B0000}"/>
    <cellStyle name="SAPBEXtitle 32 2" xfId="3901" xr:uid="{00000000-0005-0000-0000-00008A8B0000}"/>
    <cellStyle name="SAPBEXtitle 32 2 2" xfId="22810" xr:uid="{00000000-0005-0000-0000-00008B8B0000}"/>
    <cellStyle name="SAPBEXtitle 32 3" xfId="7211" xr:uid="{00000000-0005-0000-0000-00008C8B0000}"/>
    <cellStyle name="SAPBEXtitle 32 3 2" xfId="26120" xr:uid="{00000000-0005-0000-0000-00008D8B0000}"/>
    <cellStyle name="SAPBEXtitle 32 4" xfId="7830" xr:uid="{00000000-0005-0000-0000-00008E8B0000}"/>
    <cellStyle name="SAPBEXtitle 32 4 2" xfId="26739" xr:uid="{00000000-0005-0000-0000-00008F8B0000}"/>
    <cellStyle name="SAPBEXtitle 32 5" xfId="9997" xr:uid="{00000000-0005-0000-0000-0000908B0000}"/>
    <cellStyle name="SAPBEXtitle 32 5 2" xfId="28906" xr:uid="{00000000-0005-0000-0000-0000918B0000}"/>
    <cellStyle name="SAPBEXtitle 32 6" xfId="12243" xr:uid="{00000000-0005-0000-0000-0000928B0000}"/>
    <cellStyle name="SAPBEXtitle 32 6 2" xfId="31152" xr:uid="{00000000-0005-0000-0000-0000938B0000}"/>
    <cellStyle name="SAPBEXtitle 32 7" xfId="14693" xr:uid="{00000000-0005-0000-0000-0000948B0000}"/>
    <cellStyle name="SAPBEXtitle 32 7 2" xfId="33602" xr:uid="{00000000-0005-0000-0000-0000958B0000}"/>
    <cellStyle name="SAPBEXtitle 32 8" xfId="16939" xr:uid="{00000000-0005-0000-0000-0000968B0000}"/>
    <cellStyle name="SAPBEXtitle 32 8 2" xfId="35848" xr:uid="{00000000-0005-0000-0000-0000978B0000}"/>
    <cellStyle name="SAPBEXtitle 32 9" xfId="19331" xr:uid="{00000000-0005-0000-0000-0000988B0000}"/>
    <cellStyle name="SAPBEXtitle 33" xfId="1357" xr:uid="{00000000-0005-0000-0000-0000998B0000}"/>
    <cellStyle name="SAPBEXtitle 33 2" xfId="3943" xr:uid="{00000000-0005-0000-0000-00009A8B0000}"/>
    <cellStyle name="SAPBEXtitle 33 2 2" xfId="22852" xr:uid="{00000000-0005-0000-0000-00009B8B0000}"/>
    <cellStyle name="SAPBEXtitle 33 3" xfId="2593" xr:uid="{00000000-0005-0000-0000-00009C8B0000}"/>
    <cellStyle name="SAPBEXtitle 33 3 2" xfId="21502" xr:uid="{00000000-0005-0000-0000-00009D8B0000}"/>
    <cellStyle name="SAPBEXtitle 33 4" xfId="8539" xr:uid="{00000000-0005-0000-0000-00009E8B0000}"/>
    <cellStyle name="SAPBEXtitle 33 4 2" xfId="27448" xr:uid="{00000000-0005-0000-0000-00009F8B0000}"/>
    <cellStyle name="SAPBEXtitle 33 5" xfId="10953" xr:uid="{00000000-0005-0000-0000-0000A08B0000}"/>
    <cellStyle name="SAPBEXtitle 33 5 2" xfId="29862" xr:uid="{00000000-0005-0000-0000-0000A18B0000}"/>
    <cellStyle name="SAPBEXtitle 33 6" xfId="12415" xr:uid="{00000000-0005-0000-0000-0000A28B0000}"/>
    <cellStyle name="SAPBEXtitle 33 6 2" xfId="31324" xr:uid="{00000000-0005-0000-0000-0000A38B0000}"/>
    <cellStyle name="SAPBEXtitle 33 7" xfId="15649" xr:uid="{00000000-0005-0000-0000-0000A48B0000}"/>
    <cellStyle name="SAPBEXtitle 33 7 2" xfId="34558" xr:uid="{00000000-0005-0000-0000-0000A58B0000}"/>
    <cellStyle name="SAPBEXtitle 33 8" xfId="17111" xr:uid="{00000000-0005-0000-0000-0000A68B0000}"/>
    <cellStyle name="SAPBEXtitle 33 8 2" xfId="36020" xr:uid="{00000000-0005-0000-0000-0000A78B0000}"/>
    <cellStyle name="SAPBEXtitle 33 9" xfId="20213" xr:uid="{00000000-0005-0000-0000-0000A88B0000}"/>
    <cellStyle name="SAPBEXtitle 34" xfId="1400" xr:uid="{00000000-0005-0000-0000-0000A98B0000}"/>
    <cellStyle name="SAPBEXtitle 34 2" xfId="3986" xr:uid="{00000000-0005-0000-0000-0000AA8B0000}"/>
    <cellStyle name="SAPBEXtitle 34 2 2" xfId="22895" xr:uid="{00000000-0005-0000-0000-0000AB8B0000}"/>
    <cellStyle name="SAPBEXtitle 34 3" xfId="5064" xr:uid="{00000000-0005-0000-0000-0000AC8B0000}"/>
    <cellStyle name="SAPBEXtitle 34 3 2" xfId="23973" xr:uid="{00000000-0005-0000-0000-0000AD8B0000}"/>
    <cellStyle name="SAPBEXtitle 34 4" xfId="5591" xr:uid="{00000000-0005-0000-0000-0000AE8B0000}"/>
    <cellStyle name="SAPBEXtitle 34 4 2" xfId="24500" xr:uid="{00000000-0005-0000-0000-0000AF8B0000}"/>
    <cellStyle name="SAPBEXtitle 34 5" xfId="9681" xr:uid="{00000000-0005-0000-0000-0000B08B0000}"/>
    <cellStyle name="SAPBEXtitle 34 5 2" xfId="28590" xr:uid="{00000000-0005-0000-0000-0000B18B0000}"/>
    <cellStyle name="SAPBEXtitle 34 6" xfId="12679" xr:uid="{00000000-0005-0000-0000-0000B28B0000}"/>
    <cellStyle name="SAPBEXtitle 34 6 2" xfId="31588" xr:uid="{00000000-0005-0000-0000-0000B38B0000}"/>
    <cellStyle name="SAPBEXtitle 34 7" xfId="14377" xr:uid="{00000000-0005-0000-0000-0000B48B0000}"/>
    <cellStyle name="SAPBEXtitle 34 7 2" xfId="33286" xr:uid="{00000000-0005-0000-0000-0000B58B0000}"/>
    <cellStyle name="SAPBEXtitle 34 8" xfId="17375" xr:uid="{00000000-0005-0000-0000-0000B68B0000}"/>
    <cellStyle name="SAPBEXtitle 34 8 2" xfId="36284" xr:uid="{00000000-0005-0000-0000-0000B78B0000}"/>
    <cellStyle name="SAPBEXtitle 34 9" xfId="19048" xr:uid="{00000000-0005-0000-0000-0000B88B0000}"/>
    <cellStyle name="SAPBEXtitle 35" xfId="1443" xr:uid="{00000000-0005-0000-0000-0000B98B0000}"/>
    <cellStyle name="SAPBEXtitle 35 2" xfId="4029" xr:uid="{00000000-0005-0000-0000-0000BA8B0000}"/>
    <cellStyle name="SAPBEXtitle 35 2 2" xfId="22938" xr:uid="{00000000-0005-0000-0000-0000BB8B0000}"/>
    <cellStyle name="SAPBEXtitle 35 3" xfId="6078" xr:uid="{00000000-0005-0000-0000-0000BC8B0000}"/>
    <cellStyle name="SAPBEXtitle 35 3 2" xfId="24987" xr:uid="{00000000-0005-0000-0000-0000BD8B0000}"/>
    <cellStyle name="SAPBEXtitle 35 4" xfId="9095" xr:uid="{00000000-0005-0000-0000-0000BE8B0000}"/>
    <cellStyle name="SAPBEXtitle 35 4 2" xfId="28004" xr:uid="{00000000-0005-0000-0000-0000BF8B0000}"/>
    <cellStyle name="SAPBEXtitle 35 5" xfId="11568" xr:uid="{00000000-0005-0000-0000-0000C08B0000}"/>
    <cellStyle name="SAPBEXtitle 35 5 2" xfId="30477" xr:uid="{00000000-0005-0000-0000-0000C18B0000}"/>
    <cellStyle name="SAPBEXtitle 35 6" xfId="9560" xr:uid="{00000000-0005-0000-0000-0000C28B0000}"/>
    <cellStyle name="SAPBEXtitle 35 6 2" xfId="28469" xr:uid="{00000000-0005-0000-0000-0000C38B0000}"/>
    <cellStyle name="SAPBEXtitle 35 7" xfId="16264" xr:uid="{00000000-0005-0000-0000-0000C48B0000}"/>
    <cellStyle name="SAPBEXtitle 35 7 2" xfId="35173" xr:uid="{00000000-0005-0000-0000-0000C58B0000}"/>
    <cellStyle name="SAPBEXtitle 35 8" xfId="14256" xr:uid="{00000000-0005-0000-0000-0000C68B0000}"/>
    <cellStyle name="SAPBEXtitle 35 8 2" xfId="33165" xr:uid="{00000000-0005-0000-0000-0000C78B0000}"/>
    <cellStyle name="SAPBEXtitle 35 9" xfId="20770" xr:uid="{00000000-0005-0000-0000-0000C88B0000}"/>
    <cellStyle name="SAPBEXtitle 36" xfId="1486" xr:uid="{00000000-0005-0000-0000-0000C98B0000}"/>
    <cellStyle name="SAPBEXtitle 36 2" xfId="4072" xr:uid="{00000000-0005-0000-0000-0000CA8B0000}"/>
    <cellStyle name="SAPBEXtitle 36 2 2" xfId="22981" xr:uid="{00000000-0005-0000-0000-0000CB8B0000}"/>
    <cellStyle name="SAPBEXtitle 36 3" xfId="6477" xr:uid="{00000000-0005-0000-0000-0000CC8B0000}"/>
    <cellStyle name="SAPBEXtitle 36 3 2" xfId="25386" xr:uid="{00000000-0005-0000-0000-0000CD8B0000}"/>
    <cellStyle name="SAPBEXtitle 36 4" xfId="8847" xr:uid="{00000000-0005-0000-0000-0000CE8B0000}"/>
    <cellStyle name="SAPBEXtitle 36 4 2" xfId="27756" xr:uid="{00000000-0005-0000-0000-0000CF8B0000}"/>
    <cellStyle name="SAPBEXtitle 36 5" xfId="10274" xr:uid="{00000000-0005-0000-0000-0000D08B0000}"/>
    <cellStyle name="SAPBEXtitle 36 5 2" xfId="29183" xr:uid="{00000000-0005-0000-0000-0000D18B0000}"/>
    <cellStyle name="SAPBEXtitle 36 6" xfId="13184" xr:uid="{00000000-0005-0000-0000-0000D28B0000}"/>
    <cellStyle name="SAPBEXtitle 36 6 2" xfId="32093" xr:uid="{00000000-0005-0000-0000-0000D38B0000}"/>
    <cellStyle name="SAPBEXtitle 36 7" xfId="14970" xr:uid="{00000000-0005-0000-0000-0000D48B0000}"/>
    <cellStyle name="SAPBEXtitle 36 7 2" xfId="33879" xr:uid="{00000000-0005-0000-0000-0000D58B0000}"/>
    <cellStyle name="SAPBEXtitle 36 8" xfId="17880" xr:uid="{00000000-0005-0000-0000-0000D68B0000}"/>
    <cellStyle name="SAPBEXtitle 36 8 2" xfId="36789" xr:uid="{00000000-0005-0000-0000-0000D78B0000}"/>
    <cellStyle name="SAPBEXtitle 36 9" xfId="19591" xr:uid="{00000000-0005-0000-0000-0000D88B0000}"/>
    <cellStyle name="SAPBEXtitle 37" xfId="1529" xr:uid="{00000000-0005-0000-0000-0000D98B0000}"/>
    <cellStyle name="SAPBEXtitle 37 2" xfId="4115" xr:uid="{00000000-0005-0000-0000-0000DA8B0000}"/>
    <cellStyle name="SAPBEXtitle 37 2 2" xfId="23024" xr:uid="{00000000-0005-0000-0000-0000DB8B0000}"/>
    <cellStyle name="SAPBEXtitle 37 3" xfId="7090" xr:uid="{00000000-0005-0000-0000-0000DC8B0000}"/>
    <cellStyle name="SAPBEXtitle 37 3 2" xfId="25999" xr:uid="{00000000-0005-0000-0000-0000DD8B0000}"/>
    <cellStyle name="SAPBEXtitle 37 4" xfId="8037" xr:uid="{00000000-0005-0000-0000-0000DE8B0000}"/>
    <cellStyle name="SAPBEXtitle 37 4 2" xfId="26946" xr:uid="{00000000-0005-0000-0000-0000DF8B0000}"/>
    <cellStyle name="SAPBEXtitle 37 5" xfId="10403" xr:uid="{00000000-0005-0000-0000-0000E08B0000}"/>
    <cellStyle name="SAPBEXtitle 37 5 2" xfId="29312" xr:uid="{00000000-0005-0000-0000-0000E18B0000}"/>
    <cellStyle name="SAPBEXtitle 37 6" xfId="13008" xr:uid="{00000000-0005-0000-0000-0000E28B0000}"/>
    <cellStyle name="SAPBEXtitle 37 6 2" xfId="31917" xr:uid="{00000000-0005-0000-0000-0000E38B0000}"/>
    <cellStyle name="SAPBEXtitle 37 7" xfId="15099" xr:uid="{00000000-0005-0000-0000-0000E48B0000}"/>
    <cellStyle name="SAPBEXtitle 37 7 2" xfId="34008" xr:uid="{00000000-0005-0000-0000-0000E58B0000}"/>
    <cellStyle name="SAPBEXtitle 37 8" xfId="17704" xr:uid="{00000000-0005-0000-0000-0000E68B0000}"/>
    <cellStyle name="SAPBEXtitle 37 8 2" xfId="36613" xr:uid="{00000000-0005-0000-0000-0000E78B0000}"/>
    <cellStyle name="SAPBEXtitle 37 9" xfId="19708" xr:uid="{00000000-0005-0000-0000-0000E88B0000}"/>
    <cellStyle name="SAPBEXtitle 38" xfId="1572" xr:uid="{00000000-0005-0000-0000-0000E98B0000}"/>
    <cellStyle name="SAPBEXtitle 38 2" xfId="4158" xr:uid="{00000000-0005-0000-0000-0000EA8B0000}"/>
    <cellStyle name="SAPBEXtitle 38 2 2" xfId="23067" xr:uid="{00000000-0005-0000-0000-0000EB8B0000}"/>
    <cellStyle name="SAPBEXtitle 38 3" xfId="5487" xr:uid="{00000000-0005-0000-0000-0000EC8B0000}"/>
    <cellStyle name="SAPBEXtitle 38 3 2" xfId="24396" xr:uid="{00000000-0005-0000-0000-0000ED8B0000}"/>
    <cellStyle name="SAPBEXtitle 38 4" xfId="7979" xr:uid="{00000000-0005-0000-0000-0000EE8B0000}"/>
    <cellStyle name="SAPBEXtitle 38 4 2" xfId="26888" xr:uid="{00000000-0005-0000-0000-0000EF8B0000}"/>
    <cellStyle name="SAPBEXtitle 38 5" xfId="10342" xr:uid="{00000000-0005-0000-0000-0000F08B0000}"/>
    <cellStyle name="SAPBEXtitle 38 5 2" xfId="29251" xr:uid="{00000000-0005-0000-0000-0000F18B0000}"/>
    <cellStyle name="SAPBEXtitle 38 6" xfId="12823" xr:uid="{00000000-0005-0000-0000-0000F28B0000}"/>
    <cellStyle name="SAPBEXtitle 38 6 2" xfId="31732" xr:uid="{00000000-0005-0000-0000-0000F38B0000}"/>
    <cellStyle name="SAPBEXtitle 38 7" xfId="15038" xr:uid="{00000000-0005-0000-0000-0000F48B0000}"/>
    <cellStyle name="SAPBEXtitle 38 7 2" xfId="33947" xr:uid="{00000000-0005-0000-0000-0000F58B0000}"/>
    <cellStyle name="SAPBEXtitle 38 8" xfId="17519" xr:uid="{00000000-0005-0000-0000-0000F68B0000}"/>
    <cellStyle name="SAPBEXtitle 38 8 2" xfId="36428" xr:uid="{00000000-0005-0000-0000-0000F78B0000}"/>
    <cellStyle name="SAPBEXtitle 38 9" xfId="19650" xr:uid="{00000000-0005-0000-0000-0000F88B0000}"/>
    <cellStyle name="SAPBEXtitle 39" xfId="1553" xr:uid="{00000000-0005-0000-0000-0000F98B0000}"/>
    <cellStyle name="SAPBEXtitle 39 2" xfId="4139" xr:uid="{00000000-0005-0000-0000-0000FA8B0000}"/>
    <cellStyle name="SAPBEXtitle 39 2 2" xfId="23048" xr:uid="{00000000-0005-0000-0000-0000FB8B0000}"/>
    <cellStyle name="SAPBEXtitle 39 3" xfId="5364" xr:uid="{00000000-0005-0000-0000-0000FC8B0000}"/>
    <cellStyle name="SAPBEXtitle 39 3 2" xfId="24273" xr:uid="{00000000-0005-0000-0000-0000FD8B0000}"/>
    <cellStyle name="SAPBEXtitle 39 4" xfId="8353" xr:uid="{00000000-0005-0000-0000-0000FE8B0000}"/>
    <cellStyle name="SAPBEXtitle 39 4 2" xfId="27262" xr:uid="{00000000-0005-0000-0000-0000FF8B0000}"/>
    <cellStyle name="SAPBEXtitle 39 5" xfId="10753" xr:uid="{00000000-0005-0000-0000-0000008C0000}"/>
    <cellStyle name="SAPBEXtitle 39 5 2" xfId="29662" xr:uid="{00000000-0005-0000-0000-0000018C0000}"/>
    <cellStyle name="SAPBEXtitle 39 6" xfId="13474" xr:uid="{00000000-0005-0000-0000-0000028C0000}"/>
    <cellStyle name="SAPBEXtitle 39 6 2" xfId="32383" xr:uid="{00000000-0005-0000-0000-0000038C0000}"/>
    <cellStyle name="SAPBEXtitle 39 7" xfId="15449" xr:uid="{00000000-0005-0000-0000-0000048C0000}"/>
    <cellStyle name="SAPBEXtitle 39 7 2" xfId="34358" xr:uid="{00000000-0005-0000-0000-0000058C0000}"/>
    <cellStyle name="SAPBEXtitle 39 8" xfId="18170" xr:uid="{00000000-0005-0000-0000-0000068C0000}"/>
    <cellStyle name="SAPBEXtitle 39 8 2" xfId="37079" xr:uid="{00000000-0005-0000-0000-0000078C0000}"/>
    <cellStyle name="SAPBEXtitle 39 9" xfId="20028" xr:uid="{00000000-0005-0000-0000-0000088C0000}"/>
    <cellStyle name="SAPBEXtitle 4" xfId="303" xr:uid="{00000000-0005-0000-0000-0000098C0000}"/>
    <cellStyle name="SAPBEXtitle 4 2" xfId="2889" xr:uid="{00000000-0005-0000-0000-00000A8C0000}"/>
    <cellStyle name="SAPBEXtitle 4 2 2" xfId="21798" xr:uid="{00000000-0005-0000-0000-00000B8C0000}"/>
    <cellStyle name="SAPBEXtitle 4 3" xfId="6954" xr:uid="{00000000-0005-0000-0000-00000C8C0000}"/>
    <cellStyle name="SAPBEXtitle 4 3 2" xfId="25863" xr:uid="{00000000-0005-0000-0000-00000D8C0000}"/>
    <cellStyle name="SAPBEXtitle 4 4" xfId="8526" xr:uid="{00000000-0005-0000-0000-00000E8C0000}"/>
    <cellStyle name="SAPBEXtitle 4 4 2" xfId="27435" xr:uid="{00000000-0005-0000-0000-00000F8C0000}"/>
    <cellStyle name="SAPBEXtitle 4 5" xfId="10939" xr:uid="{00000000-0005-0000-0000-0000108C0000}"/>
    <cellStyle name="SAPBEXtitle 4 5 2" xfId="29848" xr:uid="{00000000-0005-0000-0000-0000118C0000}"/>
    <cellStyle name="SAPBEXtitle 4 6" xfId="12354" xr:uid="{00000000-0005-0000-0000-0000128C0000}"/>
    <cellStyle name="SAPBEXtitle 4 6 2" xfId="31263" xr:uid="{00000000-0005-0000-0000-0000138C0000}"/>
    <cellStyle name="SAPBEXtitle 4 7" xfId="15635" xr:uid="{00000000-0005-0000-0000-0000148C0000}"/>
    <cellStyle name="SAPBEXtitle 4 7 2" xfId="34544" xr:uid="{00000000-0005-0000-0000-0000158C0000}"/>
    <cellStyle name="SAPBEXtitle 4 8" xfId="17050" xr:uid="{00000000-0005-0000-0000-0000168C0000}"/>
    <cellStyle name="SAPBEXtitle 4 8 2" xfId="35959" xr:uid="{00000000-0005-0000-0000-0000178C0000}"/>
    <cellStyle name="SAPBEXtitle 4 9" xfId="20200" xr:uid="{00000000-0005-0000-0000-0000188C0000}"/>
    <cellStyle name="SAPBEXtitle 40" xfId="1658" xr:uid="{00000000-0005-0000-0000-0000198C0000}"/>
    <cellStyle name="SAPBEXtitle 40 2" xfId="4244" xr:uid="{00000000-0005-0000-0000-00001A8C0000}"/>
    <cellStyle name="SAPBEXtitle 40 2 2" xfId="23153" xr:uid="{00000000-0005-0000-0000-00001B8C0000}"/>
    <cellStyle name="SAPBEXtitle 40 3" xfId="7081" xr:uid="{00000000-0005-0000-0000-00001C8C0000}"/>
    <cellStyle name="SAPBEXtitle 40 3 2" xfId="25990" xr:uid="{00000000-0005-0000-0000-00001D8C0000}"/>
    <cellStyle name="SAPBEXtitle 40 4" xfId="9412" xr:uid="{00000000-0005-0000-0000-00001E8C0000}"/>
    <cellStyle name="SAPBEXtitle 40 4 2" xfId="28321" xr:uid="{00000000-0005-0000-0000-00001F8C0000}"/>
    <cellStyle name="SAPBEXtitle 40 5" xfId="9483" xr:uid="{00000000-0005-0000-0000-0000208C0000}"/>
    <cellStyle name="SAPBEXtitle 40 5 2" xfId="28392" xr:uid="{00000000-0005-0000-0000-0000218C0000}"/>
    <cellStyle name="SAPBEXtitle 40 6" xfId="12311" xr:uid="{00000000-0005-0000-0000-0000228C0000}"/>
    <cellStyle name="SAPBEXtitle 40 6 2" xfId="31220" xr:uid="{00000000-0005-0000-0000-0000238C0000}"/>
    <cellStyle name="SAPBEXtitle 40 7" xfId="14179" xr:uid="{00000000-0005-0000-0000-0000248C0000}"/>
    <cellStyle name="SAPBEXtitle 40 7 2" xfId="33088" xr:uid="{00000000-0005-0000-0000-0000258C0000}"/>
    <cellStyle name="SAPBEXtitle 40 8" xfId="17007" xr:uid="{00000000-0005-0000-0000-0000268C0000}"/>
    <cellStyle name="SAPBEXtitle 40 8 2" xfId="35916" xr:uid="{00000000-0005-0000-0000-0000278C0000}"/>
    <cellStyle name="SAPBEXtitle 40 9" xfId="18873" xr:uid="{00000000-0005-0000-0000-0000288C0000}"/>
    <cellStyle name="SAPBEXtitle 41" xfId="1701" xr:uid="{00000000-0005-0000-0000-0000298C0000}"/>
    <cellStyle name="SAPBEXtitle 41 2" xfId="4287" xr:uid="{00000000-0005-0000-0000-00002A8C0000}"/>
    <cellStyle name="SAPBEXtitle 41 2 2" xfId="23196" xr:uid="{00000000-0005-0000-0000-00002B8C0000}"/>
    <cellStyle name="SAPBEXtitle 41 3" xfId="7208" xr:uid="{00000000-0005-0000-0000-00002C8C0000}"/>
    <cellStyle name="SAPBEXtitle 41 3 2" xfId="26117" xr:uid="{00000000-0005-0000-0000-00002D8C0000}"/>
    <cellStyle name="SAPBEXtitle 41 4" xfId="5613" xr:uid="{00000000-0005-0000-0000-00002E8C0000}"/>
    <cellStyle name="SAPBEXtitle 41 4 2" xfId="24522" xr:uid="{00000000-0005-0000-0000-00002F8C0000}"/>
    <cellStyle name="SAPBEXtitle 41 5" xfId="9528" xr:uid="{00000000-0005-0000-0000-0000308C0000}"/>
    <cellStyle name="SAPBEXtitle 41 5 2" xfId="28437" xr:uid="{00000000-0005-0000-0000-0000318C0000}"/>
    <cellStyle name="SAPBEXtitle 41 6" xfId="13041" xr:uid="{00000000-0005-0000-0000-0000328C0000}"/>
    <cellStyle name="SAPBEXtitle 41 6 2" xfId="31950" xr:uid="{00000000-0005-0000-0000-0000338C0000}"/>
    <cellStyle name="SAPBEXtitle 41 7" xfId="14224" xr:uid="{00000000-0005-0000-0000-0000348C0000}"/>
    <cellStyle name="SAPBEXtitle 41 7 2" xfId="33133" xr:uid="{00000000-0005-0000-0000-0000358C0000}"/>
    <cellStyle name="SAPBEXtitle 41 8" xfId="17737" xr:uid="{00000000-0005-0000-0000-0000368C0000}"/>
    <cellStyle name="SAPBEXtitle 41 8 2" xfId="36646" xr:uid="{00000000-0005-0000-0000-0000378C0000}"/>
    <cellStyle name="SAPBEXtitle 41 9" xfId="18914" xr:uid="{00000000-0005-0000-0000-0000388C0000}"/>
    <cellStyle name="SAPBEXtitle 42" xfId="1744" xr:uid="{00000000-0005-0000-0000-0000398C0000}"/>
    <cellStyle name="SAPBEXtitle 42 2" xfId="4330" xr:uid="{00000000-0005-0000-0000-00003A8C0000}"/>
    <cellStyle name="SAPBEXtitle 42 2 2" xfId="23239" xr:uid="{00000000-0005-0000-0000-00003B8C0000}"/>
    <cellStyle name="SAPBEXtitle 42 3" xfId="5185" xr:uid="{00000000-0005-0000-0000-00003C8C0000}"/>
    <cellStyle name="SAPBEXtitle 42 3 2" xfId="24094" xr:uid="{00000000-0005-0000-0000-00003D8C0000}"/>
    <cellStyle name="SAPBEXtitle 42 4" xfId="8645" xr:uid="{00000000-0005-0000-0000-00003E8C0000}"/>
    <cellStyle name="SAPBEXtitle 42 4 2" xfId="27554" xr:uid="{00000000-0005-0000-0000-00003F8C0000}"/>
    <cellStyle name="SAPBEXtitle 42 5" xfId="11070" xr:uid="{00000000-0005-0000-0000-0000408C0000}"/>
    <cellStyle name="SAPBEXtitle 42 5 2" xfId="29979" xr:uid="{00000000-0005-0000-0000-0000418C0000}"/>
    <cellStyle name="SAPBEXtitle 42 6" xfId="13999" xr:uid="{00000000-0005-0000-0000-0000428C0000}"/>
    <cellStyle name="SAPBEXtitle 42 6 2" xfId="32908" xr:uid="{00000000-0005-0000-0000-0000438C0000}"/>
    <cellStyle name="SAPBEXtitle 42 7" xfId="15766" xr:uid="{00000000-0005-0000-0000-0000448C0000}"/>
    <cellStyle name="SAPBEXtitle 42 7 2" xfId="34675" xr:uid="{00000000-0005-0000-0000-0000458C0000}"/>
    <cellStyle name="SAPBEXtitle 42 8" xfId="18695" xr:uid="{00000000-0005-0000-0000-0000468C0000}"/>
    <cellStyle name="SAPBEXtitle 42 8 2" xfId="37604" xr:uid="{00000000-0005-0000-0000-0000478C0000}"/>
    <cellStyle name="SAPBEXtitle 42 9" xfId="20320" xr:uid="{00000000-0005-0000-0000-0000488C0000}"/>
    <cellStyle name="SAPBEXtitle 43" xfId="1787" xr:uid="{00000000-0005-0000-0000-0000498C0000}"/>
    <cellStyle name="SAPBEXtitle 43 2" xfId="4373" xr:uid="{00000000-0005-0000-0000-00004A8C0000}"/>
    <cellStyle name="SAPBEXtitle 43 2 2" xfId="23282" xr:uid="{00000000-0005-0000-0000-00004B8C0000}"/>
    <cellStyle name="SAPBEXtitle 43 3" xfId="5757" xr:uid="{00000000-0005-0000-0000-00004C8C0000}"/>
    <cellStyle name="SAPBEXtitle 43 3 2" xfId="24666" xr:uid="{00000000-0005-0000-0000-00004D8C0000}"/>
    <cellStyle name="SAPBEXtitle 43 4" xfId="8846" xr:uid="{00000000-0005-0000-0000-00004E8C0000}"/>
    <cellStyle name="SAPBEXtitle 43 4 2" xfId="27755" xr:uid="{00000000-0005-0000-0000-00004F8C0000}"/>
    <cellStyle name="SAPBEXtitle 43 5" xfId="11293" xr:uid="{00000000-0005-0000-0000-0000508C0000}"/>
    <cellStyle name="SAPBEXtitle 43 5 2" xfId="30202" xr:uid="{00000000-0005-0000-0000-0000518C0000}"/>
    <cellStyle name="SAPBEXtitle 43 6" xfId="13628" xr:uid="{00000000-0005-0000-0000-0000528C0000}"/>
    <cellStyle name="SAPBEXtitle 43 6 2" xfId="32537" xr:uid="{00000000-0005-0000-0000-0000538C0000}"/>
    <cellStyle name="SAPBEXtitle 43 7" xfId="15989" xr:uid="{00000000-0005-0000-0000-0000548C0000}"/>
    <cellStyle name="SAPBEXtitle 43 7 2" xfId="34898" xr:uid="{00000000-0005-0000-0000-0000558C0000}"/>
    <cellStyle name="SAPBEXtitle 43 8" xfId="18324" xr:uid="{00000000-0005-0000-0000-0000568C0000}"/>
    <cellStyle name="SAPBEXtitle 43 8 2" xfId="37233" xr:uid="{00000000-0005-0000-0000-0000578C0000}"/>
    <cellStyle name="SAPBEXtitle 43 9" xfId="20520" xr:uid="{00000000-0005-0000-0000-0000588C0000}"/>
    <cellStyle name="SAPBEXtitle 44" xfId="1829" xr:uid="{00000000-0005-0000-0000-0000598C0000}"/>
    <cellStyle name="SAPBEXtitle 44 2" xfId="4415" xr:uid="{00000000-0005-0000-0000-00005A8C0000}"/>
    <cellStyle name="SAPBEXtitle 44 2 2" xfId="23324" xr:uid="{00000000-0005-0000-0000-00005B8C0000}"/>
    <cellStyle name="SAPBEXtitle 44 3" xfId="5449" xr:uid="{00000000-0005-0000-0000-00005C8C0000}"/>
    <cellStyle name="SAPBEXtitle 44 3 2" xfId="24358" xr:uid="{00000000-0005-0000-0000-00005D8C0000}"/>
    <cellStyle name="SAPBEXtitle 44 4" xfId="7758" xr:uid="{00000000-0005-0000-0000-00005E8C0000}"/>
    <cellStyle name="SAPBEXtitle 44 4 2" xfId="26667" xr:uid="{00000000-0005-0000-0000-00005F8C0000}"/>
    <cellStyle name="SAPBEXtitle 44 5" xfId="10106" xr:uid="{00000000-0005-0000-0000-0000608C0000}"/>
    <cellStyle name="SAPBEXtitle 44 5 2" xfId="29015" xr:uid="{00000000-0005-0000-0000-0000618C0000}"/>
    <cellStyle name="SAPBEXtitle 44 6" xfId="10649" xr:uid="{00000000-0005-0000-0000-0000628C0000}"/>
    <cellStyle name="SAPBEXtitle 44 6 2" xfId="29558" xr:uid="{00000000-0005-0000-0000-0000638C0000}"/>
    <cellStyle name="SAPBEXtitle 44 7" xfId="14802" xr:uid="{00000000-0005-0000-0000-0000648C0000}"/>
    <cellStyle name="SAPBEXtitle 44 7 2" xfId="33711" xr:uid="{00000000-0005-0000-0000-0000658C0000}"/>
    <cellStyle name="SAPBEXtitle 44 8" xfId="15345" xr:uid="{00000000-0005-0000-0000-0000668C0000}"/>
    <cellStyle name="SAPBEXtitle 44 8 2" xfId="34254" xr:uid="{00000000-0005-0000-0000-0000678C0000}"/>
    <cellStyle name="SAPBEXtitle 44 9" xfId="19431" xr:uid="{00000000-0005-0000-0000-0000688C0000}"/>
    <cellStyle name="SAPBEXtitle 45" xfId="1872" xr:uid="{00000000-0005-0000-0000-0000698C0000}"/>
    <cellStyle name="SAPBEXtitle 45 2" xfId="4458" xr:uid="{00000000-0005-0000-0000-00006A8C0000}"/>
    <cellStyle name="SAPBEXtitle 45 2 2" xfId="23367" xr:uid="{00000000-0005-0000-0000-00006B8C0000}"/>
    <cellStyle name="SAPBEXtitle 45 3" xfId="5213" xr:uid="{00000000-0005-0000-0000-00006C8C0000}"/>
    <cellStyle name="SAPBEXtitle 45 3 2" xfId="24122" xr:uid="{00000000-0005-0000-0000-00006D8C0000}"/>
    <cellStyle name="SAPBEXtitle 45 4" xfId="7658" xr:uid="{00000000-0005-0000-0000-00006E8C0000}"/>
    <cellStyle name="SAPBEXtitle 45 4 2" xfId="26567" xr:uid="{00000000-0005-0000-0000-00006F8C0000}"/>
    <cellStyle name="SAPBEXtitle 45 5" xfId="9993" xr:uid="{00000000-0005-0000-0000-0000708C0000}"/>
    <cellStyle name="SAPBEXtitle 45 5 2" xfId="28902" xr:uid="{00000000-0005-0000-0000-0000718C0000}"/>
    <cellStyle name="SAPBEXtitle 45 6" xfId="12499" xr:uid="{00000000-0005-0000-0000-0000728C0000}"/>
    <cellStyle name="SAPBEXtitle 45 6 2" xfId="31408" xr:uid="{00000000-0005-0000-0000-0000738C0000}"/>
    <cellStyle name="SAPBEXtitle 45 7" xfId="14689" xr:uid="{00000000-0005-0000-0000-0000748C0000}"/>
    <cellStyle name="SAPBEXtitle 45 7 2" xfId="33598" xr:uid="{00000000-0005-0000-0000-0000758C0000}"/>
    <cellStyle name="SAPBEXtitle 45 8" xfId="17195" xr:uid="{00000000-0005-0000-0000-0000768C0000}"/>
    <cellStyle name="SAPBEXtitle 45 8 2" xfId="36104" xr:uid="{00000000-0005-0000-0000-0000778C0000}"/>
    <cellStyle name="SAPBEXtitle 45 9" xfId="19328" xr:uid="{00000000-0005-0000-0000-0000788C0000}"/>
    <cellStyle name="SAPBEXtitle 46" xfId="1617" xr:uid="{00000000-0005-0000-0000-0000798C0000}"/>
    <cellStyle name="SAPBEXtitle 46 2" xfId="4203" xr:uid="{00000000-0005-0000-0000-00007A8C0000}"/>
    <cellStyle name="SAPBEXtitle 46 2 2" xfId="23112" xr:uid="{00000000-0005-0000-0000-00007B8C0000}"/>
    <cellStyle name="SAPBEXtitle 46 3" xfId="7066" xr:uid="{00000000-0005-0000-0000-00007C8C0000}"/>
    <cellStyle name="SAPBEXtitle 46 3 2" xfId="25975" xr:uid="{00000000-0005-0000-0000-00007D8C0000}"/>
    <cellStyle name="SAPBEXtitle 46 4" xfId="8555" xr:uid="{00000000-0005-0000-0000-00007E8C0000}"/>
    <cellStyle name="SAPBEXtitle 46 4 2" xfId="27464" xr:uid="{00000000-0005-0000-0000-00007F8C0000}"/>
    <cellStyle name="SAPBEXtitle 46 5" xfId="10970" xr:uid="{00000000-0005-0000-0000-0000808C0000}"/>
    <cellStyle name="SAPBEXtitle 46 5 2" xfId="29879" xr:uid="{00000000-0005-0000-0000-0000818C0000}"/>
    <cellStyle name="SAPBEXtitle 46 6" xfId="13710" xr:uid="{00000000-0005-0000-0000-0000828C0000}"/>
    <cellStyle name="SAPBEXtitle 46 6 2" xfId="32619" xr:uid="{00000000-0005-0000-0000-0000838C0000}"/>
    <cellStyle name="SAPBEXtitle 46 7" xfId="15666" xr:uid="{00000000-0005-0000-0000-0000848C0000}"/>
    <cellStyle name="SAPBEXtitle 46 7 2" xfId="34575" xr:uid="{00000000-0005-0000-0000-0000858C0000}"/>
    <cellStyle name="SAPBEXtitle 46 8" xfId="18406" xr:uid="{00000000-0005-0000-0000-0000868C0000}"/>
    <cellStyle name="SAPBEXtitle 46 8 2" xfId="37315" xr:uid="{00000000-0005-0000-0000-0000878C0000}"/>
    <cellStyle name="SAPBEXtitle 46 9" xfId="20229" xr:uid="{00000000-0005-0000-0000-0000888C0000}"/>
    <cellStyle name="SAPBEXtitle 47" xfId="1934" xr:uid="{00000000-0005-0000-0000-0000898C0000}"/>
    <cellStyle name="SAPBEXtitle 47 2" xfId="4520" xr:uid="{00000000-0005-0000-0000-00008A8C0000}"/>
    <cellStyle name="SAPBEXtitle 47 2 2" xfId="23429" xr:uid="{00000000-0005-0000-0000-00008B8C0000}"/>
    <cellStyle name="SAPBEXtitle 47 3" xfId="6940" xr:uid="{00000000-0005-0000-0000-00008C8C0000}"/>
    <cellStyle name="SAPBEXtitle 47 3 2" xfId="25849" xr:uid="{00000000-0005-0000-0000-00008D8C0000}"/>
    <cellStyle name="SAPBEXtitle 47 4" xfId="7432" xr:uid="{00000000-0005-0000-0000-00008E8C0000}"/>
    <cellStyle name="SAPBEXtitle 47 4 2" xfId="26341" xr:uid="{00000000-0005-0000-0000-00008F8C0000}"/>
    <cellStyle name="SAPBEXtitle 47 5" xfId="9742" xr:uid="{00000000-0005-0000-0000-0000908C0000}"/>
    <cellStyle name="SAPBEXtitle 47 5 2" xfId="28651" xr:uid="{00000000-0005-0000-0000-0000918C0000}"/>
    <cellStyle name="SAPBEXtitle 47 6" xfId="13050" xr:uid="{00000000-0005-0000-0000-0000928C0000}"/>
    <cellStyle name="SAPBEXtitle 47 6 2" xfId="31959" xr:uid="{00000000-0005-0000-0000-0000938C0000}"/>
    <cellStyle name="SAPBEXtitle 47 7" xfId="14438" xr:uid="{00000000-0005-0000-0000-0000948C0000}"/>
    <cellStyle name="SAPBEXtitle 47 7 2" xfId="33347" xr:uid="{00000000-0005-0000-0000-0000958C0000}"/>
    <cellStyle name="SAPBEXtitle 47 8" xfId="17746" xr:uid="{00000000-0005-0000-0000-0000968C0000}"/>
    <cellStyle name="SAPBEXtitle 47 8 2" xfId="36655" xr:uid="{00000000-0005-0000-0000-0000978C0000}"/>
    <cellStyle name="SAPBEXtitle 47 9" xfId="19101" xr:uid="{00000000-0005-0000-0000-0000988C0000}"/>
    <cellStyle name="SAPBEXtitle 48" xfId="1977" xr:uid="{00000000-0005-0000-0000-0000998C0000}"/>
    <cellStyle name="SAPBEXtitle 48 2" xfId="4563" xr:uid="{00000000-0005-0000-0000-00009A8C0000}"/>
    <cellStyle name="SAPBEXtitle 48 2 2" xfId="23472" xr:uid="{00000000-0005-0000-0000-00009B8C0000}"/>
    <cellStyle name="SAPBEXtitle 48 3" xfId="6753" xr:uid="{00000000-0005-0000-0000-00009C8C0000}"/>
    <cellStyle name="SAPBEXtitle 48 3 2" xfId="25662" xr:uid="{00000000-0005-0000-0000-00009D8C0000}"/>
    <cellStyle name="SAPBEXtitle 48 4" xfId="9274" xr:uid="{00000000-0005-0000-0000-00009E8C0000}"/>
    <cellStyle name="SAPBEXtitle 48 4 2" xfId="28183" xr:uid="{00000000-0005-0000-0000-00009F8C0000}"/>
    <cellStyle name="SAPBEXtitle 48 5" xfId="11756" xr:uid="{00000000-0005-0000-0000-0000A08C0000}"/>
    <cellStyle name="SAPBEXtitle 48 5 2" xfId="30665" xr:uid="{00000000-0005-0000-0000-0000A18C0000}"/>
    <cellStyle name="SAPBEXtitle 48 6" xfId="13722" xr:uid="{00000000-0005-0000-0000-0000A28C0000}"/>
    <cellStyle name="SAPBEXtitle 48 6 2" xfId="32631" xr:uid="{00000000-0005-0000-0000-0000A38C0000}"/>
    <cellStyle name="SAPBEXtitle 48 7" xfId="16452" xr:uid="{00000000-0005-0000-0000-0000A48C0000}"/>
    <cellStyle name="SAPBEXtitle 48 7 2" xfId="35361" xr:uid="{00000000-0005-0000-0000-0000A58C0000}"/>
    <cellStyle name="SAPBEXtitle 48 8" xfId="18418" xr:uid="{00000000-0005-0000-0000-0000A68C0000}"/>
    <cellStyle name="SAPBEXtitle 48 8 2" xfId="37327" xr:uid="{00000000-0005-0000-0000-0000A78C0000}"/>
    <cellStyle name="SAPBEXtitle 48 9" xfId="20948" xr:uid="{00000000-0005-0000-0000-0000A88C0000}"/>
    <cellStyle name="SAPBEXtitle 49" xfId="1958" xr:uid="{00000000-0005-0000-0000-0000A98C0000}"/>
    <cellStyle name="SAPBEXtitle 49 2" xfId="4544" xr:uid="{00000000-0005-0000-0000-0000AA8C0000}"/>
    <cellStyle name="SAPBEXtitle 49 2 2" xfId="23453" xr:uid="{00000000-0005-0000-0000-0000AB8C0000}"/>
    <cellStyle name="SAPBEXtitle 49 3" xfId="7094" xr:uid="{00000000-0005-0000-0000-0000AC8C0000}"/>
    <cellStyle name="SAPBEXtitle 49 3 2" xfId="26003" xr:uid="{00000000-0005-0000-0000-0000AD8C0000}"/>
    <cellStyle name="SAPBEXtitle 49 4" xfId="9372" xr:uid="{00000000-0005-0000-0000-0000AE8C0000}"/>
    <cellStyle name="SAPBEXtitle 49 4 2" xfId="28281" xr:uid="{00000000-0005-0000-0000-0000AF8C0000}"/>
    <cellStyle name="SAPBEXtitle 49 5" xfId="12019" xr:uid="{00000000-0005-0000-0000-0000B08C0000}"/>
    <cellStyle name="SAPBEXtitle 49 5 2" xfId="30928" xr:uid="{00000000-0005-0000-0000-0000B18C0000}"/>
    <cellStyle name="SAPBEXtitle 49 6" xfId="14067" xr:uid="{00000000-0005-0000-0000-0000B28C0000}"/>
    <cellStyle name="SAPBEXtitle 49 6 2" xfId="32976" xr:uid="{00000000-0005-0000-0000-0000B38C0000}"/>
    <cellStyle name="SAPBEXtitle 49 7" xfId="16715" xr:uid="{00000000-0005-0000-0000-0000B48C0000}"/>
    <cellStyle name="SAPBEXtitle 49 7 2" xfId="35624" xr:uid="{00000000-0005-0000-0000-0000B58C0000}"/>
    <cellStyle name="SAPBEXtitle 49 8" xfId="18763" xr:uid="{00000000-0005-0000-0000-0000B68C0000}"/>
    <cellStyle name="SAPBEXtitle 49 8 2" xfId="37672" xr:uid="{00000000-0005-0000-0000-0000B78C0000}"/>
    <cellStyle name="SAPBEXtitle 49 9" xfId="21191" xr:uid="{00000000-0005-0000-0000-0000B88C0000}"/>
    <cellStyle name="SAPBEXtitle 5" xfId="346" xr:uid="{00000000-0005-0000-0000-0000B98C0000}"/>
    <cellStyle name="SAPBEXtitle 5 2" xfId="2932" xr:uid="{00000000-0005-0000-0000-0000BA8C0000}"/>
    <cellStyle name="SAPBEXtitle 5 2 2" xfId="21841" xr:uid="{00000000-0005-0000-0000-0000BB8C0000}"/>
    <cellStyle name="SAPBEXtitle 5 3" xfId="6861" xr:uid="{00000000-0005-0000-0000-0000BC8C0000}"/>
    <cellStyle name="SAPBEXtitle 5 3 2" xfId="25770" xr:uid="{00000000-0005-0000-0000-0000BD8C0000}"/>
    <cellStyle name="SAPBEXtitle 5 4" xfId="7893" xr:uid="{00000000-0005-0000-0000-0000BE8C0000}"/>
    <cellStyle name="SAPBEXtitle 5 4 2" xfId="26802" xr:uid="{00000000-0005-0000-0000-0000BF8C0000}"/>
    <cellStyle name="SAPBEXtitle 5 5" xfId="10248" xr:uid="{00000000-0005-0000-0000-0000C08C0000}"/>
    <cellStyle name="SAPBEXtitle 5 5 2" xfId="29157" xr:uid="{00000000-0005-0000-0000-0000C18C0000}"/>
    <cellStyle name="SAPBEXtitle 5 6" xfId="12508" xr:uid="{00000000-0005-0000-0000-0000C28C0000}"/>
    <cellStyle name="SAPBEXtitle 5 6 2" xfId="31417" xr:uid="{00000000-0005-0000-0000-0000C38C0000}"/>
    <cellStyle name="SAPBEXtitle 5 7" xfId="14944" xr:uid="{00000000-0005-0000-0000-0000C48C0000}"/>
    <cellStyle name="SAPBEXtitle 5 7 2" xfId="33853" xr:uid="{00000000-0005-0000-0000-0000C58C0000}"/>
    <cellStyle name="SAPBEXtitle 5 8" xfId="17204" xr:uid="{00000000-0005-0000-0000-0000C68C0000}"/>
    <cellStyle name="SAPBEXtitle 5 8 2" xfId="36113" xr:uid="{00000000-0005-0000-0000-0000C78C0000}"/>
    <cellStyle name="SAPBEXtitle 5 9" xfId="19566" xr:uid="{00000000-0005-0000-0000-0000C88C0000}"/>
    <cellStyle name="SAPBEXtitle 50" xfId="2057" xr:uid="{00000000-0005-0000-0000-0000C98C0000}"/>
    <cellStyle name="SAPBEXtitle 50 2" xfId="4643" xr:uid="{00000000-0005-0000-0000-0000CA8C0000}"/>
    <cellStyle name="SAPBEXtitle 50 2 2" xfId="23552" xr:uid="{00000000-0005-0000-0000-0000CB8C0000}"/>
    <cellStyle name="SAPBEXtitle 50 3" xfId="6352" xr:uid="{00000000-0005-0000-0000-0000CC8C0000}"/>
    <cellStyle name="SAPBEXtitle 50 3 2" xfId="25261" xr:uid="{00000000-0005-0000-0000-0000CD8C0000}"/>
    <cellStyle name="SAPBEXtitle 50 4" xfId="8951" xr:uid="{00000000-0005-0000-0000-0000CE8C0000}"/>
    <cellStyle name="SAPBEXtitle 50 4 2" xfId="27860" xr:uid="{00000000-0005-0000-0000-0000CF8C0000}"/>
    <cellStyle name="SAPBEXtitle 50 5" xfId="11174" xr:uid="{00000000-0005-0000-0000-0000D08C0000}"/>
    <cellStyle name="SAPBEXtitle 50 5 2" xfId="30083" xr:uid="{00000000-0005-0000-0000-0000D18C0000}"/>
    <cellStyle name="SAPBEXtitle 50 6" xfId="13402" xr:uid="{00000000-0005-0000-0000-0000D28C0000}"/>
    <cellStyle name="SAPBEXtitle 50 6 2" xfId="32311" xr:uid="{00000000-0005-0000-0000-0000D38C0000}"/>
    <cellStyle name="SAPBEXtitle 50 7" xfId="15870" xr:uid="{00000000-0005-0000-0000-0000D48C0000}"/>
    <cellStyle name="SAPBEXtitle 50 7 2" xfId="34779" xr:uid="{00000000-0005-0000-0000-0000D58C0000}"/>
    <cellStyle name="SAPBEXtitle 50 8" xfId="18098" xr:uid="{00000000-0005-0000-0000-0000D68C0000}"/>
    <cellStyle name="SAPBEXtitle 50 8 2" xfId="37007" xr:uid="{00000000-0005-0000-0000-0000D78C0000}"/>
    <cellStyle name="SAPBEXtitle 50 9" xfId="20411" xr:uid="{00000000-0005-0000-0000-0000D88C0000}"/>
    <cellStyle name="SAPBEXtitle 51" xfId="2095" xr:uid="{00000000-0005-0000-0000-0000D98C0000}"/>
    <cellStyle name="SAPBEXtitle 51 2" xfId="4681" xr:uid="{00000000-0005-0000-0000-0000DA8C0000}"/>
    <cellStyle name="SAPBEXtitle 51 2 2" xfId="23590" xr:uid="{00000000-0005-0000-0000-0000DB8C0000}"/>
    <cellStyle name="SAPBEXtitle 51 3" xfId="6975" xr:uid="{00000000-0005-0000-0000-0000DC8C0000}"/>
    <cellStyle name="SAPBEXtitle 51 3 2" xfId="25884" xr:uid="{00000000-0005-0000-0000-0000DD8C0000}"/>
    <cellStyle name="SAPBEXtitle 51 4" xfId="8346" xr:uid="{00000000-0005-0000-0000-0000DE8C0000}"/>
    <cellStyle name="SAPBEXtitle 51 4 2" xfId="27255" xr:uid="{00000000-0005-0000-0000-0000DF8C0000}"/>
    <cellStyle name="SAPBEXtitle 51 5" xfId="10744" xr:uid="{00000000-0005-0000-0000-0000E08C0000}"/>
    <cellStyle name="SAPBEXtitle 51 5 2" xfId="29653" xr:uid="{00000000-0005-0000-0000-0000E18C0000}"/>
    <cellStyle name="SAPBEXtitle 51 6" xfId="13354" xr:uid="{00000000-0005-0000-0000-0000E28C0000}"/>
    <cellStyle name="SAPBEXtitle 51 6 2" xfId="32263" xr:uid="{00000000-0005-0000-0000-0000E38C0000}"/>
    <cellStyle name="SAPBEXtitle 51 7" xfId="15440" xr:uid="{00000000-0005-0000-0000-0000E48C0000}"/>
    <cellStyle name="SAPBEXtitle 51 7 2" xfId="34349" xr:uid="{00000000-0005-0000-0000-0000E58C0000}"/>
    <cellStyle name="SAPBEXtitle 51 8" xfId="18050" xr:uid="{00000000-0005-0000-0000-0000E68C0000}"/>
    <cellStyle name="SAPBEXtitle 51 8 2" xfId="36959" xr:uid="{00000000-0005-0000-0000-0000E78C0000}"/>
    <cellStyle name="SAPBEXtitle 51 9" xfId="20019" xr:uid="{00000000-0005-0000-0000-0000E88C0000}"/>
    <cellStyle name="SAPBEXtitle 52" xfId="2133" xr:uid="{00000000-0005-0000-0000-0000E98C0000}"/>
    <cellStyle name="SAPBEXtitle 52 2" xfId="4719" xr:uid="{00000000-0005-0000-0000-0000EA8C0000}"/>
    <cellStyle name="SAPBEXtitle 52 2 2" xfId="23628" xr:uid="{00000000-0005-0000-0000-0000EB8C0000}"/>
    <cellStyle name="SAPBEXtitle 52 3" xfId="5658" xr:uid="{00000000-0005-0000-0000-0000EC8C0000}"/>
    <cellStyle name="SAPBEXtitle 52 3 2" xfId="24567" xr:uid="{00000000-0005-0000-0000-0000ED8C0000}"/>
    <cellStyle name="SAPBEXtitle 52 4" xfId="8197" xr:uid="{00000000-0005-0000-0000-0000EE8C0000}"/>
    <cellStyle name="SAPBEXtitle 52 4 2" xfId="27106" xr:uid="{00000000-0005-0000-0000-0000EF8C0000}"/>
    <cellStyle name="SAPBEXtitle 52 5" xfId="10579" xr:uid="{00000000-0005-0000-0000-0000F08C0000}"/>
    <cellStyle name="SAPBEXtitle 52 5 2" xfId="29488" xr:uid="{00000000-0005-0000-0000-0000F18C0000}"/>
    <cellStyle name="SAPBEXtitle 52 6" xfId="13993" xr:uid="{00000000-0005-0000-0000-0000F28C0000}"/>
    <cellStyle name="SAPBEXtitle 52 6 2" xfId="32902" xr:uid="{00000000-0005-0000-0000-0000F38C0000}"/>
    <cellStyle name="SAPBEXtitle 52 7" xfId="15275" xr:uid="{00000000-0005-0000-0000-0000F48C0000}"/>
    <cellStyle name="SAPBEXtitle 52 7 2" xfId="34184" xr:uid="{00000000-0005-0000-0000-0000F58C0000}"/>
    <cellStyle name="SAPBEXtitle 52 8" xfId="18689" xr:uid="{00000000-0005-0000-0000-0000F68C0000}"/>
    <cellStyle name="SAPBEXtitle 52 8 2" xfId="37598" xr:uid="{00000000-0005-0000-0000-0000F78C0000}"/>
    <cellStyle name="SAPBEXtitle 52 9" xfId="19870" xr:uid="{00000000-0005-0000-0000-0000F88C0000}"/>
    <cellStyle name="SAPBEXtitle 53" xfId="2170" xr:uid="{00000000-0005-0000-0000-0000F98C0000}"/>
    <cellStyle name="SAPBEXtitle 53 2" xfId="4756" xr:uid="{00000000-0005-0000-0000-0000FA8C0000}"/>
    <cellStyle name="SAPBEXtitle 53 2 2" xfId="23665" xr:uid="{00000000-0005-0000-0000-0000FB8C0000}"/>
    <cellStyle name="SAPBEXtitle 53 3" xfId="6405" xr:uid="{00000000-0005-0000-0000-0000FC8C0000}"/>
    <cellStyle name="SAPBEXtitle 53 3 2" xfId="25314" xr:uid="{00000000-0005-0000-0000-0000FD8C0000}"/>
    <cellStyle name="SAPBEXtitle 53 4" xfId="8580" xr:uid="{00000000-0005-0000-0000-0000FE8C0000}"/>
    <cellStyle name="SAPBEXtitle 53 4 2" xfId="27489" xr:uid="{00000000-0005-0000-0000-0000FF8C0000}"/>
    <cellStyle name="SAPBEXtitle 53 5" xfId="10996" xr:uid="{00000000-0005-0000-0000-0000008D0000}"/>
    <cellStyle name="SAPBEXtitle 53 5 2" xfId="29905" xr:uid="{00000000-0005-0000-0000-0000018D0000}"/>
    <cellStyle name="SAPBEXtitle 53 6" xfId="13766" xr:uid="{00000000-0005-0000-0000-0000028D0000}"/>
    <cellStyle name="SAPBEXtitle 53 6 2" xfId="32675" xr:uid="{00000000-0005-0000-0000-0000038D0000}"/>
    <cellStyle name="SAPBEXtitle 53 7" xfId="15692" xr:uid="{00000000-0005-0000-0000-0000048D0000}"/>
    <cellStyle name="SAPBEXtitle 53 7 2" xfId="34601" xr:uid="{00000000-0005-0000-0000-0000058D0000}"/>
    <cellStyle name="SAPBEXtitle 53 8" xfId="18462" xr:uid="{00000000-0005-0000-0000-0000068D0000}"/>
    <cellStyle name="SAPBEXtitle 53 8 2" xfId="37371" xr:uid="{00000000-0005-0000-0000-0000078D0000}"/>
    <cellStyle name="SAPBEXtitle 53 9" xfId="20254" xr:uid="{00000000-0005-0000-0000-0000088D0000}"/>
    <cellStyle name="SAPBEXtitle 54" xfId="2200" xr:uid="{00000000-0005-0000-0000-0000098D0000}"/>
    <cellStyle name="SAPBEXtitle 54 2" xfId="4786" xr:uid="{00000000-0005-0000-0000-00000A8D0000}"/>
    <cellStyle name="SAPBEXtitle 54 2 2" xfId="23695" xr:uid="{00000000-0005-0000-0000-00000B8D0000}"/>
    <cellStyle name="SAPBEXtitle 54 3" xfId="6807" xr:uid="{00000000-0005-0000-0000-00000C8D0000}"/>
    <cellStyle name="SAPBEXtitle 54 3 2" xfId="25716" xr:uid="{00000000-0005-0000-0000-00000D8D0000}"/>
    <cellStyle name="SAPBEXtitle 54 4" xfId="8596" xr:uid="{00000000-0005-0000-0000-00000E8D0000}"/>
    <cellStyle name="SAPBEXtitle 54 4 2" xfId="27505" xr:uid="{00000000-0005-0000-0000-00000F8D0000}"/>
    <cellStyle name="SAPBEXtitle 54 5" xfId="11014" xr:uid="{00000000-0005-0000-0000-0000108D0000}"/>
    <cellStyle name="SAPBEXtitle 54 5 2" xfId="29923" xr:uid="{00000000-0005-0000-0000-0000118D0000}"/>
    <cellStyle name="SAPBEXtitle 54 6" xfId="10223" xr:uid="{00000000-0005-0000-0000-0000128D0000}"/>
    <cellStyle name="SAPBEXtitle 54 6 2" xfId="29132" xr:uid="{00000000-0005-0000-0000-0000138D0000}"/>
    <cellStyle name="SAPBEXtitle 54 7" xfId="15710" xr:uid="{00000000-0005-0000-0000-0000148D0000}"/>
    <cellStyle name="SAPBEXtitle 54 7 2" xfId="34619" xr:uid="{00000000-0005-0000-0000-0000158D0000}"/>
    <cellStyle name="SAPBEXtitle 54 8" xfId="14919" xr:uid="{00000000-0005-0000-0000-0000168D0000}"/>
    <cellStyle name="SAPBEXtitle 54 8 2" xfId="33828" xr:uid="{00000000-0005-0000-0000-0000178D0000}"/>
    <cellStyle name="SAPBEXtitle 54 9" xfId="20271" xr:uid="{00000000-0005-0000-0000-0000188D0000}"/>
    <cellStyle name="SAPBEXtitle 55" xfId="2226" xr:uid="{00000000-0005-0000-0000-0000198D0000}"/>
    <cellStyle name="SAPBEXtitle 55 2" xfId="4812" xr:uid="{00000000-0005-0000-0000-00001A8D0000}"/>
    <cellStyle name="SAPBEXtitle 55 2 2" xfId="23721" xr:uid="{00000000-0005-0000-0000-00001B8D0000}"/>
    <cellStyle name="SAPBEXtitle 55 3" xfId="6272" xr:uid="{00000000-0005-0000-0000-00001C8D0000}"/>
    <cellStyle name="SAPBEXtitle 55 3 2" xfId="25181" xr:uid="{00000000-0005-0000-0000-00001D8D0000}"/>
    <cellStyle name="SAPBEXtitle 55 4" xfId="8475" xr:uid="{00000000-0005-0000-0000-00001E8D0000}"/>
    <cellStyle name="SAPBEXtitle 55 4 2" xfId="27384" xr:uid="{00000000-0005-0000-0000-00001F8D0000}"/>
    <cellStyle name="SAPBEXtitle 55 5" xfId="10883" xr:uid="{00000000-0005-0000-0000-0000208D0000}"/>
    <cellStyle name="SAPBEXtitle 55 5 2" xfId="29792" xr:uid="{00000000-0005-0000-0000-0000218D0000}"/>
    <cellStyle name="SAPBEXtitle 55 6" xfId="13713" xr:uid="{00000000-0005-0000-0000-0000228D0000}"/>
    <cellStyle name="SAPBEXtitle 55 6 2" xfId="32622" xr:uid="{00000000-0005-0000-0000-0000238D0000}"/>
    <cellStyle name="SAPBEXtitle 55 7" xfId="15579" xr:uid="{00000000-0005-0000-0000-0000248D0000}"/>
    <cellStyle name="SAPBEXtitle 55 7 2" xfId="34488" xr:uid="{00000000-0005-0000-0000-0000258D0000}"/>
    <cellStyle name="SAPBEXtitle 55 8" xfId="18409" xr:uid="{00000000-0005-0000-0000-0000268D0000}"/>
    <cellStyle name="SAPBEXtitle 55 8 2" xfId="37318" xr:uid="{00000000-0005-0000-0000-0000278D0000}"/>
    <cellStyle name="SAPBEXtitle 55 9" xfId="20149" xr:uid="{00000000-0005-0000-0000-0000288D0000}"/>
    <cellStyle name="SAPBEXtitle 56" xfId="2274" xr:uid="{00000000-0005-0000-0000-0000298D0000}"/>
    <cellStyle name="SAPBEXtitle 56 2" xfId="4860" xr:uid="{00000000-0005-0000-0000-00002A8D0000}"/>
    <cellStyle name="SAPBEXtitle 56 2 2" xfId="23769" xr:uid="{00000000-0005-0000-0000-00002B8D0000}"/>
    <cellStyle name="SAPBEXtitle 56 3" xfId="7333" xr:uid="{00000000-0005-0000-0000-00002C8D0000}"/>
    <cellStyle name="SAPBEXtitle 56 3 2" xfId="26242" xr:uid="{00000000-0005-0000-0000-00002D8D0000}"/>
    <cellStyle name="SAPBEXtitle 56 4" xfId="8136" xr:uid="{00000000-0005-0000-0000-00002E8D0000}"/>
    <cellStyle name="SAPBEXtitle 56 4 2" xfId="27045" xr:uid="{00000000-0005-0000-0000-00002F8D0000}"/>
    <cellStyle name="SAPBEXtitle 56 5" xfId="10508" xr:uid="{00000000-0005-0000-0000-0000308D0000}"/>
    <cellStyle name="SAPBEXtitle 56 5 2" xfId="29417" xr:uid="{00000000-0005-0000-0000-0000318D0000}"/>
    <cellStyle name="SAPBEXtitle 56 6" xfId="12557" xr:uid="{00000000-0005-0000-0000-0000328D0000}"/>
    <cellStyle name="SAPBEXtitle 56 6 2" xfId="31466" xr:uid="{00000000-0005-0000-0000-0000338D0000}"/>
    <cellStyle name="SAPBEXtitle 56 7" xfId="15204" xr:uid="{00000000-0005-0000-0000-0000348D0000}"/>
    <cellStyle name="SAPBEXtitle 56 7 2" xfId="34113" xr:uid="{00000000-0005-0000-0000-0000358D0000}"/>
    <cellStyle name="SAPBEXtitle 56 8" xfId="17253" xr:uid="{00000000-0005-0000-0000-0000368D0000}"/>
    <cellStyle name="SAPBEXtitle 56 8 2" xfId="36162" xr:uid="{00000000-0005-0000-0000-0000378D0000}"/>
    <cellStyle name="SAPBEXtitle 56 9" xfId="19807" xr:uid="{00000000-0005-0000-0000-0000388D0000}"/>
    <cellStyle name="SAPBEXtitle 57" xfId="2344" xr:uid="{00000000-0005-0000-0000-0000398D0000}"/>
    <cellStyle name="SAPBEXtitle 57 2" xfId="4930" xr:uid="{00000000-0005-0000-0000-00003A8D0000}"/>
    <cellStyle name="SAPBEXtitle 57 2 2" xfId="23839" xr:uid="{00000000-0005-0000-0000-00003B8D0000}"/>
    <cellStyle name="SAPBEXtitle 57 3" xfId="5284" xr:uid="{00000000-0005-0000-0000-00003C8D0000}"/>
    <cellStyle name="SAPBEXtitle 57 3 2" xfId="24193" xr:uid="{00000000-0005-0000-0000-00003D8D0000}"/>
    <cellStyle name="SAPBEXtitle 57 4" xfId="8023" xr:uid="{00000000-0005-0000-0000-00003E8D0000}"/>
    <cellStyle name="SAPBEXtitle 57 4 2" xfId="26932" xr:uid="{00000000-0005-0000-0000-00003F8D0000}"/>
    <cellStyle name="SAPBEXtitle 57 5" xfId="10388" xr:uid="{00000000-0005-0000-0000-0000408D0000}"/>
    <cellStyle name="SAPBEXtitle 57 5 2" xfId="29297" xr:uid="{00000000-0005-0000-0000-0000418D0000}"/>
    <cellStyle name="SAPBEXtitle 57 6" xfId="14122" xr:uid="{00000000-0005-0000-0000-0000428D0000}"/>
    <cellStyle name="SAPBEXtitle 57 6 2" xfId="33031" xr:uid="{00000000-0005-0000-0000-0000438D0000}"/>
    <cellStyle name="SAPBEXtitle 57 7" xfId="15084" xr:uid="{00000000-0005-0000-0000-0000448D0000}"/>
    <cellStyle name="SAPBEXtitle 57 7 2" xfId="33993" xr:uid="{00000000-0005-0000-0000-0000458D0000}"/>
    <cellStyle name="SAPBEXtitle 57 8" xfId="18818" xr:uid="{00000000-0005-0000-0000-0000468D0000}"/>
    <cellStyle name="SAPBEXtitle 57 8 2" xfId="37727" xr:uid="{00000000-0005-0000-0000-0000478D0000}"/>
    <cellStyle name="SAPBEXtitle 57 9" xfId="19694" xr:uid="{00000000-0005-0000-0000-0000488D0000}"/>
    <cellStyle name="SAPBEXtitle 58" xfId="2382" xr:uid="{00000000-0005-0000-0000-0000498D0000}"/>
    <cellStyle name="SAPBEXtitle 58 2" xfId="5740" xr:uid="{00000000-0005-0000-0000-00004A8D0000}"/>
    <cellStyle name="SAPBEXtitle 58 2 2" xfId="24649" xr:uid="{00000000-0005-0000-0000-00004B8D0000}"/>
    <cellStyle name="SAPBEXtitle 58 3" xfId="8259" xr:uid="{00000000-0005-0000-0000-00004C8D0000}"/>
    <cellStyle name="SAPBEXtitle 58 3 2" xfId="27168" xr:uid="{00000000-0005-0000-0000-00004D8D0000}"/>
    <cellStyle name="SAPBEXtitle 58 4" xfId="10652" xr:uid="{00000000-0005-0000-0000-00004E8D0000}"/>
    <cellStyle name="SAPBEXtitle 58 4 2" xfId="29561" xr:uid="{00000000-0005-0000-0000-00004F8D0000}"/>
    <cellStyle name="SAPBEXtitle 58 5" xfId="13637" xr:uid="{00000000-0005-0000-0000-0000508D0000}"/>
    <cellStyle name="SAPBEXtitle 58 5 2" xfId="32546" xr:uid="{00000000-0005-0000-0000-0000518D0000}"/>
    <cellStyle name="SAPBEXtitle 58 6" xfId="15348" xr:uid="{00000000-0005-0000-0000-0000528D0000}"/>
    <cellStyle name="SAPBEXtitle 58 6 2" xfId="34257" xr:uid="{00000000-0005-0000-0000-0000538D0000}"/>
    <cellStyle name="SAPBEXtitle 58 7" xfId="18333" xr:uid="{00000000-0005-0000-0000-0000548D0000}"/>
    <cellStyle name="SAPBEXtitle 58 7 2" xfId="37242" xr:uid="{00000000-0005-0000-0000-0000558D0000}"/>
    <cellStyle name="SAPBEXtitle 58 8" xfId="19932" xr:uid="{00000000-0005-0000-0000-0000568D0000}"/>
    <cellStyle name="SAPBEXtitle 59" xfId="7386" xr:uid="{00000000-0005-0000-0000-0000578D0000}"/>
    <cellStyle name="SAPBEXtitle 59 2" xfId="26295" xr:uid="{00000000-0005-0000-0000-0000588D0000}"/>
    <cellStyle name="SAPBEXtitle 6" xfId="389" xr:uid="{00000000-0005-0000-0000-0000598D0000}"/>
    <cellStyle name="SAPBEXtitle 6 2" xfId="2975" xr:uid="{00000000-0005-0000-0000-00005A8D0000}"/>
    <cellStyle name="SAPBEXtitle 6 2 2" xfId="21884" xr:uid="{00000000-0005-0000-0000-00005B8D0000}"/>
    <cellStyle name="SAPBEXtitle 6 3" xfId="6965" xr:uid="{00000000-0005-0000-0000-00005C8D0000}"/>
    <cellStyle name="SAPBEXtitle 6 3 2" xfId="25874" xr:uid="{00000000-0005-0000-0000-00005D8D0000}"/>
    <cellStyle name="SAPBEXtitle 6 4" xfId="9077" xr:uid="{00000000-0005-0000-0000-00005E8D0000}"/>
    <cellStyle name="SAPBEXtitle 6 4 2" xfId="27986" xr:uid="{00000000-0005-0000-0000-00005F8D0000}"/>
    <cellStyle name="SAPBEXtitle 6 5" xfId="11549" xr:uid="{00000000-0005-0000-0000-0000608D0000}"/>
    <cellStyle name="SAPBEXtitle 6 5 2" xfId="30458" xr:uid="{00000000-0005-0000-0000-0000618D0000}"/>
    <cellStyle name="SAPBEXtitle 6 6" xfId="12360" xr:uid="{00000000-0005-0000-0000-0000628D0000}"/>
    <cellStyle name="SAPBEXtitle 6 6 2" xfId="31269" xr:uid="{00000000-0005-0000-0000-0000638D0000}"/>
    <cellStyle name="SAPBEXtitle 6 7" xfId="16245" xr:uid="{00000000-0005-0000-0000-0000648D0000}"/>
    <cellStyle name="SAPBEXtitle 6 7 2" xfId="35154" xr:uid="{00000000-0005-0000-0000-0000658D0000}"/>
    <cellStyle name="SAPBEXtitle 6 8" xfId="17056" xr:uid="{00000000-0005-0000-0000-0000668D0000}"/>
    <cellStyle name="SAPBEXtitle 6 8 2" xfId="35965" xr:uid="{00000000-0005-0000-0000-0000678D0000}"/>
    <cellStyle name="SAPBEXtitle 6 9" xfId="20752" xr:uid="{00000000-0005-0000-0000-0000688D0000}"/>
    <cellStyle name="SAPBEXtitle 60" xfId="7647" xr:uid="{00000000-0005-0000-0000-0000698D0000}"/>
    <cellStyle name="SAPBEXtitle 60 2" xfId="26556" xr:uid="{00000000-0005-0000-0000-00006A8D0000}"/>
    <cellStyle name="SAPBEXtitle 61" xfId="9981" xr:uid="{00000000-0005-0000-0000-00006B8D0000}"/>
    <cellStyle name="SAPBEXtitle 61 2" xfId="28890" xr:uid="{00000000-0005-0000-0000-00006C8D0000}"/>
    <cellStyle name="SAPBEXtitle 62" xfId="13768" xr:uid="{00000000-0005-0000-0000-00006D8D0000}"/>
    <cellStyle name="SAPBEXtitle 62 2" xfId="32677" xr:uid="{00000000-0005-0000-0000-00006E8D0000}"/>
    <cellStyle name="SAPBEXtitle 63" xfId="14677" xr:uid="{00000000-0005-0000-0000-00006F8D0000}"/>
    <cellStyle name="SAPBEXtitle 63 2" xfId="33586" xr:uid="{00000000-0005-0000-0000-0000708D0000}"/>
    <cellStyle name="SAPBEXtitle 64" xfId="18464" xr:uid="{00000000-0005-0000-0000-0000718D0000}"/>
    <cellStyle name="SAPBEXtitle 64 2" xfId="37373" xr:uid="{00000000-0005-0000-0000-0000728D0000}"/>
    <cellStyle name="SAPBEXtitle 65" xfId="19317" xr:uid="{00000000-0005-0000-0000-0000738D0000}"/>
    <cellStyle name="SAPBEXtitle 7" xfId="432" xr:uid="{00000000-0005-0000-0000-0000748D0000}"/>
    <cellStyle name="SAPBEXtitle 7 2" xfId="3018" xr:uid="{00000000-0005-0000-0000-0000758D0000}"/>
    <cellStyle name="SAPBEXtitle 7 2 2" xfId="21927" xr:uid="{00000000-0005-0000-0000-0000768D0000}"/>
    <cellStyle name="SAPBEXtitle 7 3" xfId="7135" xr:uid="{00000000-0005-0000-0000-0000778D0000}"/>
    <cellStyle name="SAPBEXtitle 7 3 2" xfId="26044" xr:uid="{00000000-0005-0000-0000-0000788D0000}"/>
    <cellStyle name="SAPBEXtitle 7 4" xfId="8939" xr:uid="{00000000-0005-0000-0000-0000798D0000}"/>
    <cellStyle name="SAPBEXtitle 7 4 2" xfId="27848" xr:uid="{00000000-0005-0000-0000-00007A8D0000}"/>
    <cellStyle name="SAPBEXtitle 7 5" xfId="11392" xr:uid="{00000000-0005-0000-0000-00007B8D0000}"/>
    <cellStyle name="SAPBEXtitle 7 5 2" xfId="30301" xr:uid="{00000000-0005-0000-0000-00007C8D0000}"/>
    <cellStyle name="SAPBEXtitle 7 6" xfId="12706" xr:uid="{00000000-0005-0000-0000-00007D8D0000}"/>
    <cellStyle name="SAPBEXtitle 7 6 2" xfId="31615" xr:uid="{00000000-0005-0000-0000-00007E8D0000}"/>
    <cellStyle name="SAPBEXtitle 7 7" xfId="16088" xr:uid="{00000000-0005-0000-0000-00007F8D0000}"/>
    <cellStyle name="SAPBEXtitle 7 7 2" xfId="34997" xr:uid="{00000000-0005-0000-0000-0000808D0000}"/>
    <cellStyle name="SAPBEXtitle 7 8" xfId="17402" xr:uid="{00000000-0005-0000-0000-0000818D0000}"/>
    <cellStyle name="SAPBEXtitle 7 8 2" xfId="36311" xr:uid="{00000000-0005-0000-0000-0000828D0000}"/>
    <cellStyle name="SAPBEXtitle 7 9" xfId="20613" xr:uid="{00000000-0005-0000-0000-0000838D0000}"/>
    <cellStyle name="SAPBEXtitle 8" xfId="475" xr:uid="{00000000-0005-0000-0000-0000848D0000}"/>
    <cellStyle name="SAPBEXtitle 8 2" xfId="3061" xr:uid="{00000000-0005-0000-0000-0000858D0000}"/>
    <cellStyle name="SAPBEXtitle 8 2 2" xfId="21970" xr:uid="{00000000-0005-0000-0000-0000868D0000}"/>
    <cellStyle name="SAPBEXtitle 8 3" xfId="6967" xr:uid="{00000000-0005-0000-0000-0000878D0000}"/>
    <cellStyle name="SAPBEXtitle 8 3 2" xfId="25876" xr:uid="{00000000-0005-0000-0000-0000888D0000}"/>
    <cellStyle name="SAPBEXtitle 8 4" xfId="8408" xr:uid="{00000000-0005-0000-0000-0000898D0000}"/>
    <cellStyle name="SAPBEXtitle 8 4 2" xfId="27317" xr:uid="{00000000-0005-0000-0000-00008A8D0000}"/>
    <cellStyle name="SAPBEXtitle 8 5" xfId="10813" xr:uid="{00000000-0005-0000-0000-00008B8D0000}"/>
    <cellStyle name="SAPBEXtitle 8 5 2" xfId="29722" xr:uid="{00000000-0005-0000-0000-00008C8D0000}"/>
    <cellStyle name="SAPBEXtitle 8 6" xfId="12711" xr:uid="{00000000-0005-0000-0000-00008D8D0000}"/>
    <cellStyle name="SAPBEXtitle 8 6 2" xfId="31620" xr:uid="{00000000-0005-0000-0000-00008E8D0000}"/>
    <cellStyle name="SAPBEXtitle 8 7" xfId="15509" xr:uid="{00000000-0005-0000-0000-00008F8D0000}"/>
    <cellStyle name="SAPBEXtitle 8 7 2" xfId="34418" xr:uid="{00000000-0005-0000-0000-0000908D0000}"/>
    <cellStyle name="SAPBEXtitle 8 8" xfId="17407" xr:uid="{00000000-0005-0000-0000-0000918D0000}"/>
    <cellStyle name="SAPBEXtitle 8 8 2" xfId="36316" xr:uid="{00000000-0005-0000-0000-0000928D0000}"/>
    <cellStyle name="SAPBEXtitle 8 9" xfId="20082" xr:uid="{00000000-0005-0000-0000-0000938D0000}"/>
    <cellStyle name="SAPBEXtitle 9" xfId="518" xr:uid="{00000000-0005-0000-0000-0000948D0000}"/>
    <cellStyle name="SAPBEXtitle 9 2" xfId="3104" xr:uid="{00000000-0005-0000-0000-0000958D0000}"/>
    <cellStyle name="SAPBEXtitle 9 2 2" xfId="22013" xr:uid="{00000000-0005-0000-0000-0000968D0000}"/>
    <cellStyle name="SAPBEXtitle 9 3" xfId="7376" xr:uid="{00000000-0005-0000-0000-0000978D0000}"/>
    <cellStyle name="SAPBEXtitle 9 3 2" xfId="26285" xr:uid="{00000000-0005-0000-0000-0000988D0000}"/>
    <cellStyle name="SAPBEXtitle 9 4" xfId="9163" xr:uid="{00000000-0005-0000-0000-0000998D0000}"/>
    <cellStyle name="SAPBEXtitle 9 4 2" xfId="28072" xr:uid="{00000000-0005-0000-0000-00009A8D0000}"/>
    <cellStyle name="SAPBEXtitle 9 5" xfId="11641" xr:uid="{00000000-0005-0000-0000-00009B8D0000}"/>
    <cellStyle name="SAPBEXtitle 9 5 2" xfId="30550" xr:uid="{00000000-0005-0000-0000-00009C8D0000}"/>
    <cellStyle name="SAPBEXtitle 9 6" xfId="13028" xr:uid="{00000000-0005-0000-0000-00009D8D0000}"/>
    <cellStyle name="SAPBEXtitle 9 6 2" xfId="31937" xr:uid="{00000000-0005-0000-0000-00009E8D0000}"/>
    <cellStyle name="SAPBEXtitle 9 7" xfId="16337" xr:uid="{00000000-0005-0000-0000-00009F8D0000}"/>
    <cellStyle name="SAPBEXtitle 9 7 2" xfId="35246" xr:uid="{00000000-0005-0000-0000-0000A08D0000}"/>
    <cellStyle name="SAPBEXtitle 9 8" xfId="17724" xr:uid="{00000000-0005-0000-0000-0000A18D0000}"/>
    <cellStyle name="SAPBEXtitle 9 8 2" xfId="36633" xr:uid="{00000000-0005-0000-0000-0000A28D0000}"/>
    <cellStyle name="SAPBEXtitle 9 9" xfId="20838" xr:uid="{00000000-0005-0000-0000-0000A38D0000}"/>
    <cellStyle name="SAPBEXunassignedItem" xfId="94" xr:uid="{00000000-0005-0000-0000-0000A48D0000}"/>
    <cellStyle name="SAPBEXundefined" xfId="95" xr:uid="{00000000-0005-0000-0000-0000A58D0000}"/>
    <cellStyle name="SAPBEXundefined 10" xfId="563" xr:uid="{00000000-0005-0000-0000-0000A68D0000}"/>
    <cellStyle name="SAPBEXundefined 10 2" xfId="3149" xr:uid="{00000000-0005-0000-0000-0000A78D0000}"/>
    <cellStyle name="SAPBEXundefined 10 2 2" xfId="22058" xr:uid="{00000000-0005-0000-0000-0000A88D0000}"/>
    <cellStyle name="SAPBEXundefined 10 3" xfId="5705" xr:uid="{00000000-0005-0000-0000-0000A98D0000}"/>
    <cellStyle name="SAPBEXundefined 10 3 2" xfId="24614" xr:uid="{00000000-0005-0000-0000-0000AA8D0000}"/>
    <cellStyle name="SAPBEXundefined 10 4" xfId="8489" xr:uid="{00000000-0005-0000-0000-0000AB8D0000}"/>
    <cellStyle name="SAPBEXundefined 10 4 2" xfId="27398" xr:uid="{00000000-0005-0000-0000-0000AC8D0000}"/>
    <cellStyle name="SAPBEXundefined 10 5" xfId="10898" xr:uid="{00000000-0005-0000-0000-0000AD8D0000}"/>
    <cellStyle name="SAPBEXundefined 10 5 2" xfId="29807" xr:uid="{00000000-0005-0000-0000-0000AE8D0000}"/>
    <cellStyle name="SAPBEXundefined 10 6" xfId="12340" xr:uid="{00000000-0005-0000-0000-0000AF8D0000}"/>
    <cellStyle name="SAPBEXundefined 10 6 2" xfId="31249" xr:uid="{00000000-0005-0000-0000-0000B08D0000}"/>
    <cellStyle name="SAPBEXundefined 10 7" xfId="15594" xr:uid="{00000000-0005-0000-0000-0000B18D0000}"/>
    <cellStyle name="SAPBEXundefined 10 7 2" xfId="34503" xr:uid="{00000000-0005-0000-0000-0000B28D0000}"/>
    <cellStyle name="SAPBEXundefined 10 8" xfId="17036" xr:uid="{00000000-0005-0000-0000-0000B38D0000}"/>
    <cellStyle name="SAPBEXundefined 10 8 2" xfId="35945" xr:uid="{00000000-0005-0000-0000-0000B48D0000}"/>
    <cellStyle name="SAPBEXundefined 10 9" xfId="20163" xr:uid="{00000000-0005-0000-0000-0000B58D0000}"/>
    <cellStyle name="SAPBEXundefined 11" xfId="621" xr:uid="{00000000-0005-0000-0000-0000B68D0000}"/>
    <cellStyle name="SAPBEXundefined 11 2" xfId="3207" xr:uid="{00000000-0005-0000-0000-0000B78D0000}"/>
    <cellStyle name="SAPBEXundefined 11 2 2" xfId="22116" xr:uid="{00000000-0005-0000-0000-0000B88D0000}"/>
    <cellStyle name="SAPBEXundefined 11 3" xfId="5128" xr:uid="{00000000-0005-0000-0000-0000B98D0000}"/>
    <cellStyle name="SAPBEXundefined 11 3 2" xfId="24037" xr:uid="{00000000-0005-0000-0000-0000BA8D0000}"/>
    <cellStyle name="SAPBEXundefined 11 4" xfId="8249" xr:uid="{00000000-0005-0000-0000-0000BB8D0000}"/>
    <cellStyle name="SAPBEXundefined 11 4 2" xfId="27158" xr:uid="{00000000-0005-0000-0000-0000BC8D0000}"/>
    <cellStyle name="SAPBEXundefined 11 5" xfId="10639" xr:uid="{00000000-0005-0000-0000-0000BD8D0000}"/>
    <cellStyle name="SAPBEXundefined 11 5 2" xfId="29548" xr:uid="{00000000-0005-0000-0000-0000BE8D0000}"/>
    <cellStyle name="SAPBEXundefined 11 6" xfId="13409" xr:uid="{00000000-0005-0000-0000-0000BF8D0000}"/>
    <cellStyle name="SAPBEXundefined 11 6 2" xfId="32318" xr:uid="{00000000-0005-0000-0000-0000C08D0000}"/>
    <cellStyle name="SAPBEXundefined 11 7" xfId="15335" xr:uid="{00000000-0005-0000-0000-0000C18D0000}"/>
    <cellStyle name="SAPBEXundefined 11 7 2" xfId="34244" xr:uid="{00000000-0005-0000-0000-0000C28D0000}"/>
    <cellStyle name="SAPBEXundefined 11 8" xfId="18105" xr:uid="{00000000-0005-0000-0000-0000C38D0000}"/>
    <cellStyle name="SAPBEXundefined 11 8 2" xfId="37014" xr:uid="{00000000-0005-0000-0000-0000C48D0000}"/>
    <cellStyle name="SAPBEXundefined 11 9" xfId="19922" xr:uid="{00000000-0005-0000-0000-0000C58D0000}"/>
    <cellStyle name="SAPBEXundefined 12" xfId="649" xr:uid="{00000000-0005-0000-0000-0000C68D0000}"/>
    <cellStyle name="SAPBEXundefined 12 2" xfId="3235" xr:uid="{00000000-0005-0000-0000-0000C78D0000}"/>
    <cellStyle name="SAPBEXundefined 12 2 2" xfId="22144" xr:uid="{00000000-0005-0000-0000-0000C88D0000}"/>
    <cellStyle name="SAPBEXundefined 12 3" xfId="7025" xr:uid="{00000000-0005-0000-0000-0000C98D0000}"/>
    <cellStyle name="SAPBEXundefined 12 3 2" xfId="25934" xr:uid="{00000000-0005-0000-0000-0000CA8D0000}"/>
    <cellStyle name="SAPBEXundefined 12 4" xfId="8767" xr:uid="{00000000-0005-0000-0000-0000CB8D0000}"/>
    <cellStyle name="SAPBEXundefined 12 4 2" xfId="27676" xr:uid="{00000000-0005-0000-0000-0000CC8D0000}"/>
    <cellStyle name="SAPBEXundefined 12 5" xfId="11205" xr:uid="{00000000-0005-0000-0000-0000CD8D0000}"/>
    <cellStyle name="SAPBEXundefined 12 5 2" xfId="30114" xr:uid="{00000000-0005-0000-0000-0000CE8D0000}"/>
    <cellStyle name="SAPBEXundefined 12 6" xfId="9760" xr:uid="{00000000-0005-0000-0000-0000CF8D0000}"/>
    <cellStyle name="SAPBEXundefined 12 6 2" xfId="28669" xr:uid="{00000000-0005-0000-0000-0000D08D0000}"/>
    <cellStyle name="SAPBEXundefined 12 7" xfId="15901" xr:uid="{00000000-0005-0000-0000-0000D18D0000}"/>
    <cellStyle name="SAPBEXundefined 12 7 2" xfId="34810" xr:uid="{00000000-0005-0000-0000-0000D28D0000}"/>
    <cellStyle name="SAPBEXundefined 12 8" xfId="14456" xr:uid="{00000000-0005-0000-0000-0000D38D0000}"/>
    <cellStyle name="SAPBEXundefined 12 8 2" xfId="33365" xr:uid="{00000000-0005-0000-0000-0000D48D0000}"/>
    <cellStyle name="SAPBEXundefined 12 9" xfId="20441" xr:uid="{00000000-0005-0000-0000-0000D58D0000}"/>
    <cellStyle name="SAPBEXundefined 13" xfId="727" xr:uid="{00000000-0005-0000-0000-0000D68D0000}"/>
    <cellStyle name="SAPBEXundefined 13 2" xfId="3313" xr:uid="{00000000-0005-0000-0000-0000D78D0000}"/>
    <cellStyle name="SAPBEXundefined 13 2 2" xfId="22222" xr:uid="{00000000-0005-0000-0000-0000D88D0000}"/>
    <cellStyle name="SAPBEXundefined 13 3" xfId="6092" xr:uid="{00000000-0005-0000-0000-0000D98D0000}"/>
    <cellStyle name="SAPBEXundefined 13 3 2" xfId="25001" xr:uid="{00000000-0005-0000-0000-0000DA8D0000}"/>
    <cellStyle name="SAPBEXundefined 13 4" xfId="8133" xr:uid="{00000000-0005-0000-0000-0000DB8D0000}"/>
    <cellStyle name="SAPBEXundefined 13 4 2" xfId="27042" xr:uid="{00000000-0005-0000-0000-0000DC8D0000}"/>
    <cellStyle name="SAPBEXundefined 13 5" xfId="10505" xr:uid="{00000000-0005-0000-0000-0000DD8D0000}"/>
    <cellStyle name="SAPBEXundefined 13 5 2" xfId="29414" xr:uid="{00000000-0005-0000-0000-0000DE8D0000}"/>
    <cellStyle name="SAPBEXundefined 13 6" xfId="12818" xr:uid="{00000000-0005-0000-0000-0000DF8D0000}"/>
    <cellStyle name="SAPBEXundefined 13 6 2" xfId="31727" xr:uid="{00000000-0005-0000-0000-0000E08D0000}"/>
    <cellStyle name="SAPBEXundefined 13 7" xfId="15201" xr:uid="{00000000-0005-0000-0000-0000E18D0000}"/>
    <cellStyle name="SAPBEXundefined 13 7 2" xfId="34110" xr:uid="{00000000-0005-0000-0000-0000E28D0000}"/>
    <cellStyle name="SAPBEXundefined 13 8" xfId="17514" xr:uid="{00000000-0005-0000-0000-0000E38D0000}"/>
    <cellStyle name="SAPBEXundefined 13 8 2" xfId="36423" xr:uid="{00000000-0005-0000-0000-0000E48D0000}"/>
    <cellStyle name="SAPBEXundefined 13 9" xfId="19804" xr:uid="{00000000-0005-0000-0000-0000E58D0000}"/>
    <cellStyle name="SAPBEXundefined 14" xfId="761" xr:uid="{00000000-0005-0000-0000-0000E68D0000}"/>
    <cellStyle name="SAPBEXundefined 14 2" xfId="3347" xr:uid="{00000000-0005-0000-0000-0000E78D0000}"/>
    <cellStyle name="SAPBEXundefined 14 2 2" xfId="22256" xr:uid="{00000000-0005-0000-0000-0000E88D0000}"/>
    <cellStyle name="SAPBEXundefined 14 3" xfId="6180" xr:uid="{00000000-0005-0000-0000-0000E98D0000}"/>
    <cellStyle name="SAPBEXundefined 14 3 2" xfId="25089" xr:uid="{00000000-0005-0000-0000-0000EA8D0000}"/>
    <cellStyle name="SAPBEXundefined 14 4" xfId="8615" xr:uid="{00000000-0005-0000-0000-0000EB8D0000}"/>
    <cellStyle name="SAPBEXundefined 14 4 2" xfId="27524" xr:uid="{00000000-0005-0000-0000-0000EC8D0000}"/>
    <cellStyle name="SAPBEXundefined 14 5" xfId="11035" xr:uid="{00000000-0005-0000-0000-0000ED8D0000}"/>
    <cellStyle name="SAPBEXundefined 14 5 2" xfId="29944" xr:uid="{00000000-0005-0000-0000-0000EE8D0000}"/>
    <cellStyle name="SAPBEXundefined 14 6" xfId="12145" xr:uid="{00000000-0005-0000-0000-0000EF8D0000}"/>
    <cellStyle name="SAPBEXundefined 14 6 2" xfId="31054" xr:uid="{00000000-0005-0000-0000-0000F08D0000}"/>
    <cellStyle name="SAPBEXundefined 14 7" xfId="15731" xr:uid="{00000000-0005-0000-0000-0000F18D0000}"/>
    <cellStyle name="SAPBEXundefined 14 7 2" xfId="34640" xr:uid="{00000000-0005-0000-0000-0000F28D0000}"/>
    <cellStyle name="SAPBEXundefined 14 8" xfId="16841" xr:uid="{00000000-0005-0000-0000-0000F38D0000}"/>
    <cellStyle name="SAPBEXundefined 14 8 2" xfId="35750" xr:uid="{00000000-0005-0000-0000-0000F48D0000}"/>
    <cellStyle name="SAPBEXundefined 14 9" xfId="20290" xr:uid="{00000000-0005-0000-0000-0000F58D0000}"/>
    <cellStyle name="SAPBEXundefined 15" xfId="696" xr:uid="{00000000-0005-0000-0000-0000F68D0000}"/>
    <cellStyle name="SAPBEXundefined 15 2" xfId="3282" xr:uid="{00000000-0005-0000-0000-0000F78D0000}"/>
    <cellStyle name="SAPBEXundefined 15 2 2" xfId="22191" xr:uid="{00000000-0005-0000-0000-0000F88D0000}"/>
    <cellStyle name="SAPBEXundefined 15 3" xfId="5181" xr:uid="{00000000-0005-0000-0000-0000F98D0000}"/>
    <cellStyle name="SAPBEXundefined 15 3 2" xfId="24090" xr:uid="{00000000-0005-0000-0000-0000FA8D0000}"/>
    <cellStyle name="SAPBEXundefined 15 4" xfId="8126" xr:uid="{00000000-0005-0000-0000-0000FB8D0000}"/>
    <cellStyle name="SAPBEXundefined 15 4 2" xfId="27035" xr:uid="{00000000-0005-0000-0000-0000FC8D0000}"/>
    <cellStyle name="SAPBEXundefined 15 5" xfId="10497" xr:uid="{00000000-0005-0000-0000-0000FD8D0000}"/>
    <cellStyle name="SAPBEXundefined 15 5 2" xfId="29406" xr:uid="{00000000-0005-0000-0000-0000FE8D0000}"/>
    <cellStyle name="SAPBEXundefined 15 6" xfId="13890" xr:uid="{00000000-0005-0000-0000-0000FF8D0000}"/>
    <cellStyle name="SAPBEXundefined 15 6 2" xfId="32799" xr:uid="{00000000-0005-0000-0000-0000008E0000}"/>
    <cellStyle name="SAPBEXundefined 15 7" xfId="15193" xr:uid="{00000000-0005-0000-0000-0000018E0000}"/>
    <cellStyle name="SAPBEXundefined 15 7 2" xfId="34102" xr:uid="{00000000-0005-0000-0000-0000028E0000}"/>
    <cellStyle name="SAPBEXundefined 15 8" xfId="18586" xr:uid="{00000000-0005-0000-0000-0000038E0000}"/>
    <cellStyle name="SAPBEXundefined 15 8 2" xfId="37495" xr:uid="{00000000-0005-0000-0000-0000048E0000}"/>
    <cellStyle name="SAPBEXundefined 15 9" xfId="19797" xr:uid="{00000000-0005-0000-0000-0000058E0000}"/>
    <cellStyle name="SAPBEXundefined 16" xfId="714" xr:uid="{00000000-0005-0000-0000-0000068E0000}"/>
    <cellStyle name="SAPBEXundefined 16 2" xfId="3300" xr:uid="{00000000-0005-0000-0000-0000078E0000}"/>
    <cellStyle name="SAPBEXundefined 16 2 2" xfId="22209" xr:uid="{00000000-0005-0000-0000-0000088E0000}"/>
    <cellStyle name="SAPBEXundefined 16 3" xfId="6960" xr:uid="{00000000-0005-0000-0000-0000098E0000}"/>
    <cellStyle name="SAPBEXundefined 16 3 2" xfId="25869" xr:uid="{00000000-0005-0000-0000-00000A8E0000}"/>
    <cellStyle name="SAPBEXundefined 16 4" xfId="8463" xr:uid="{00000000-0005-0000-0000-00000B8E0000}"/>
    <cellStyle name="SAPBEXundefined 16 4 2" xfId="27372" xr:uid="{00000000-0005-0000-0000-00000C8E0000}"/>
    <cellStyle name="SAPBEXundefined 16 5" xfId="10870" xr:uid="{00000000-0005-0000-0000-00000D8E0000}"/>
    <cellStyle name="SAPBEXundefined 16 5 2" xfId="29779" xr:uid="{00000000-0005-0000-0000-00000E8E0000}"/>
    <cellStyle name="SAPBEXundefined 16 6" xfId="10608" xr:uid="{00000000-0005-0000-0000-00000F8E0000}"/>
    <cellStyle name="SAPBEXundefined 16 6 2" xfId="29517" xr:uid="{00000000-0005-0000-0000-0000108E0000}"/>
    <cellStyle name="SAPBEXundefined 16 7" xfId="15566" xr:uid="{00000000-0005-0000-0000-0000118E0000}"/>
    <cellStyle name="SAPBEXundefined 16 7 2" xfId="34475" xr:uid="{00000000-0005-0000-0000-0000128E0000}"/>
    <cellStyle name="SAPBEXundefined 16 8" xfId="15304" xr:uid="{00000000-0005-0000-0000-0000138E0000}"/>
    <cellStyle name="SAPBEXundefined 16 8 2" xfId="34213" xr:uid="{00000000-0005-0000-0000-0000148E0000}"/>
    <cellStyle name="SAPBEXundefined 16 9" xfId="20137" xr:uid="{00000000-0005-0000-0000-0000158E0000}"/>
    <cellStyle name="SAPBEXundefined 17" xfId="934" xr:uid="{00000000-0005-0000-0000-0000168E0000}"/>
    <cellStyle name="SAPBEXundefined 17 2" xfId="3520" xr:uid="{00000000-0005-0000-0000-0000178E0000}"/>
    <cellStyle name="SAPBEXundefined 17 2 2" xfId="22429" xr:uid="{00000000-0005-0000-0000-0000188E0000}"/>
    <cellStyle name="SAPBEXundefined 17 3" xfId="2595" xr:uid="{00000000-0005-0000-0000-0000198E0000}"/>
    <cellStyle name="SAPBEXundefined 17 3 2" xfId="21504" xr:uid="{00000000-0005-0000-0000-00001A8E0000}"/>
    <cellStyle name="SAPBEXundefined 17 4" xfId="8131" xr:uid="{00000000-0005-0000-0000-00001B8E0000}"/>
    <cellStyle name="SAPBEXundefined 17 4 2" xfId="27040" xr:uid="{00000000-0005-0000-0000-00001C8E0000}"/>
    <cellStyle name="SAPBEXundefined 17 5" xfId="10503" xr:uid="{00000000-0005-0000-0000-00001D8E0000}"/>
    <cellStyle name="SAPBEXundefined 17 5 2" xfId="29412" xr:uid="{00000000-0005-0000-0000-00001E8E0000}"/>
    <cellStyle name="SAPBEXundefined 17 6" xfId="13186" xr:uid="{00000000-0005-0000-0000-00001F8E0000}"/>
    <cellStyle name="SAPBEXundefined 17 6 2" xfId="32095" xr:uid="{00000000-0005-0000-0000-0000208E0000}"/>
    <cellStyle name="SAPBEXundefined 17 7" xfId="15199" xr:uid="{00000000-0005-0000-0000-0000218E0000}"/>
    <cellStyle name="SAPBEXundefined 17 7 2" xfId="34108" xr:uid="{00000000-0005-0000-0000-0000228E0000}"/>
    <cellStyle name="SAPBEXundefined 17 8" xfId="17882" xr:uid="{00000000-0005-0000-0000-0000238E0000}"/>
    <cellStyle name="SAPBEXundefined 17 8 2" xfId="36791" xr:uid="{00000000-0005-0000-0000-0000248E0000}"/>
    <cellStyle name="SAPBEXundefined 17 9" xfId="19802" xr:uid="{00000000-0005-0000-0000-0000258E0000}"/>
    <cellStyle name="SAPBEXundefined 18" xfId="776" xr:uid="{00000000-0005-0000-0000-0000268E0000}"/>
    <cellStyle name="SAPBEXundefined 18 2" xfId="3362" xr:uid="{00000000-0005-0000-0000-0000278E0000}"/>
    <cellStyle name="SAPBEXundefined 18 2 2" xfId="22271" xr:uid="{00000000-0005-0000-0000-0000288E0000}"/>
    <cellStyle name="SAPBEXundefined 18 3" xfId="7064" xr:uid="{00000000-0005-0000-0000-0000298E0000}"/>
    <cellStyle name="SAPBEXundefined 18 3 2" xfId="25973" xr:uid="{00000000-0005-0000-0000-00002A8E0000}"/>
    <cellStyle name="SAPBEXundefined 18 4" xfId="8681" xr:uid="{00000000-0005-0000-0000-00002B8E0000}"/>
    <cellStyle name="SAPBEXundefined 18 4 2" xfId="27590" xr:uid="{00000000-0005-0000-0000-00002C8E0000}"/>
    <cellStyle name="SAPBEXundefined 18 5" xfId="11109" xr:uid="{00000000-0005-0000-0000-00002D8E0000}"/>
    <cellStyle name="SAPBEXundefined 18 5 2" xfId="30018" xr:uid="{00000000-0005-0000-0000-00002E8E0000}"/>
    <cellStyle name="SAPBEXundefined 18 6" xfId="12952" xr:uid="{00000000-0005-0000-0000-00002F8E0000}"/>
    <cellStyle name="SAPBEXundefined 18 6 2" xfId="31861" xr:uid="{00000000-0005-0000-0000-0000308E0000}"/>
    <cellStyle name="SAPBEXundefined 18 7" xfId="15805" xr:uid="{00000000-0005-0000-0000-0000318E0000}"/>
    <cellStyle name="SAPBEXundefined 18 7 2" xfId="34714" xr:uid="{00000000-0005-0000-0000-0000328E0000}"/>
    <cellStyle name="SAPBEXundefined 18 8" xfId="17648" xr:uid="{00000000-0005-0000-0000-0000338E0000}"/>
    <cellStyle name="SAPBEXundefined 18 8 2" xfId="36557" xr:uid="{00000000-0005-0000-0000-0000348E0000}"/>
    <cellStyle name="SAPBEXundefined 18 9" xfId="20355" xr:uid="{00000000-0005-0000-0000-0000358E0000}"/>
    <cellStyle name="SAPBEXundefined 19" xfId="1040" xr:uid="{00000000-0005-0000-0000-0000368E0000}"/>
    <cellStyle name="SAPBEXundefined 19 2" xfId="3626" xr:uid="{00000000-0005-0000-0000-0000378E0000}"/>
    <cellStyle name="SAPBEXundefined 19 2 2" xfId="22535" xr:uid="{00000000-0005-0000-0000-0000388E0000}"/>
    <cellStyle name="SAPBEXundefined 19 3" xfId="6265" xr:uid="{00000000-0005-0000-0000-0000398E0000}"/>
    <cellStyle name="SAPBEXundefined 19 3 2" xfId="25174" xr:uid="{00000000-0005-0000-0000-00003A8E0000}"/>
    <cellStyle name="SAPBEXundefined 19 4" xfId="7305" xr:uid="{00000000-0005-0000-0000-00003B8E0000}"/>
    <cellStyle name="SAPBEXundefined 19 4 2" xfId="26214" xr:uid="{00000000-0005-0000-0000-00003C8E0000}"/>
    <cellStyle name="SAPBEXundefined 19 5" xfId="9662" xr:uid="{00000000-0005-0000-0000-00003D8E0000}"/>
    <cellStyle name="SAPBEXundefined 19 5 2" xfId="28571" xr:uid="{00000000-0005-0000-0000-00003E8E0000}"/>
    <cellStyle name="SAPBEXundefined 19 6" xfId="12690" xr:uid="{00000000-0005-0000-0000-00003F8E0000}"/>
    <cellStyle name="SAPBEXundefined 19 6 2" xfId="31599" xr:uid="{00000000-0005-0000-0000-0000408E0000}"/>
    <cellStyle name="SAPBEXundefined 19 7" xfId="14358" xr:uid="{00000000-0005-0000-0000-0000418E0000}"/>
    <cellStyle name="SAPBEXundefined 19 7 2" xfId="33267" xr:uid="{00000000-0005-0000-0000-0000428E0000}"/>
    <cellStyle name="SAPBEXundefined 19 8" xfId="17386" xr:uid="{00000000-0005-0000-0000-0000438E0000}"/>
    <cellStyle name="SAPBEXundefined 19 8 2" xfId="36295" xr:uid="{00000000-0005-0000-0000-0000448E0000}"/>
    <cellStyle name="SAPBEXundefined 19 9" xfId="19032" xr:uid="{00000000-0005-0000-0000-0000458E0000}"/>
    <cellStyle name="SAPBEXundefined 2" xfId="216" xr:uid="{00000000-0005-0000-0000-0000468E0000}"/>
    <cellStyle name="SAPBEXundefined 2 2" xfId="2802" xr:uid="{00000000-0005-0000-0000-0000478E0000}"/>
    <cellStyle name="SAPBEXundefined 2 2 2" xfId="21711" xr:uid="{00000000-0005-0000-0000-0000488E0000}"/>
    <cellStyle name="SAPBEXundefined 2 3" xfId="5664" xr:uid="{00000000-0005-0000-0000-0000498E0000}"/>
    <cellStyle name="SAPBEXundefined 2 3 2" xfId="24573" xr:uid="{00000000-0005-0000-0000-00004A8E0000}"/>
    <cellStyle name="SAPBEXundefined 2 4" xfId="8560" xr:uid="{00000000-0005-0000-0000-00004B8E0000}"/>
    <cellStyle name="SAPBEXundefined 2 4 2" xfId="27469" xr:uid="{00000000-0005-0000-0000-00004C8E0000}"/>
    <cellStyle name="SAPBEXundefined 2 5" xfId="10975" xr:uid="{00000000-0005-0000-0000-00004D8E0000}"/>
    <cellStyle name="SAPBEXundefined 2 5 2" xfId="29884" xr:uid="{00000000-0005-0000-0000-00004E8E0000}"/>
    <cellStyle name="SAPBEXundefined 2 6" xfId="12399" xr:uid="{00000000-0005-0000-0000-00004F8E0000}"/>
    <cellStyle name="SAPBEXundefined 2 6 2" xfId="31308" xr:uid="{00000000-0005-0000-0000-0000508E0000}"/>
    <cellStyle name="SAPBEXundefined 2 7" xfId="15671" xr:uid="{00000000-0005-0000-0000-0000518E0000}"/>
    <cellStyle name="SAPBEXundefined 2 7 2" xfId="34580" xr:uid="{00000000-0005-0000-0000-0000528E0000}"/>
    <cellStyle name="SAPBEXundefined 2 8" xfId="17095" xr:uid="{00000000-0005-0000-0000-0000538E0000}"/>
    <cellStyle name="SAPBEXundefined 2 8 2" xfId="36004" xr:uid="{00000000-0005-0000-0000-0000548E0000}"/>
    <cellStyle name="SAPBEXundefined 2 9" xfId="20234" xr:uid="{00000000-0005-0000-0000-0000558E0000}"/>
    <cellStyle name="SAPBEXundefined 20" xfId="1083" xr:uid="{00000000-0005-0000-0000-0000568E0000}"/>
    <cellStyle name="SAPBEXundefined 20 2" xfId="3669" xr:uid="{00000000-0005-0000-0000-0000578E0000}"/>
    <cellStyle name="SAPBEXundefined 20 2 2" xfId="22578" xr:uid="{00000000-0005-0000-0000-0000588E0000}"/>
    <cellStyle name="SAPBEXundefined 20 3" xfId="6671" xr:uid="{00000000-0005-0000-0000-0000598E0000}"/>
    <cellStyle name="SAPBEXundefined 20 3 2" xfId="25580" xr:uid="{00000000-0005-0000-0000-00005A8E0000}"/>
    <cellStyle name="SAPBEXundefined 20 4" xfId="9286" xr:uid="{00000000-0005-0000-0000-00005B8E0000}"/>
    <cellStyle name="SAPBEXundefined 20 4 2" xfId="28195" xr:uid="{00000000-0005-0000-0000-00005C8E0000}"/>
    <cellStyle name="SAPBEXundefined 20 5" xfId="11405" xr:uid="{00000000-0005-0000-0000-00005D8E0000}"/>
    <cellStyle name="SAPBEXundefined 20 5 2" xfId="30314" xr:uid="{00000000-0005-0000-0000-00005E8E0000}"/>
    <cellStyle name="SAPBEXundefined 20 6" xfId="12199" xr:uid="{00000000-0005-0000-0000-00005F8E0000}"/>
    <cellStyle name="SAPBEXundefined 20 6 2" xfId="31108" xr:uid="{00000000-0005-0000-0000-0000608E0000}"/>
    <cellStyle name="SAPBEXundefined 20 7" xfId="16101" xr:uid="{00000000-0005-0000-0000-0000618E0000}"/>
    <cellStyle name="SAPBEXundefined 20 7 2" xfId="35010" xr:uid="{00000000-0005-0000-0000-0000628E0000}"/>
    <cellStyle name="SAPBEXundefined 20 8" xfId="16895" xr:uid="{00000000-0005-0000-0000-0000638E0000}"/>
    <cellStyle name="SAPBEXundefined 20 8 2" xfId="35804" xr:uid="{00000000-0005-0000-0000-0000648E0000}"/>
    <cellStyle name="SAPBEXundefined 20 9" xfId="20625" xr:uid="{00000000-0005-0000-0000-0000658E0000}"/>
    <cellStyle name="SAPBEXundefined 21" xfId="1055" xr:uid="{00000000-0005-0000-0000-0000668E0000}"/>
    <cellStyle name="SAPBEXundefined 21 2" xfId="3641" xr:uid="{00000000-0005-0000-0000-0000678E0000}"/>
    <cellStyle name="SAPBEXundefined 21 2 2" xfId="22550" xr:uid="{00000000-0005-0000-0000-0000688E0000}"/>
    <cellStyle name="SAPBEXundefined 21 3" xfId="6862" xr:uid="{00000000-0005-0000-0000-0000698E0000}"/>
    <cellStyle name="SAPBEXundefined 21 3 2" xfId="25771" xr:uid="{00000000-0005-0000-0000-00006A8E0000}"/>
    <cellStyle name="SAPBEXundefined 21 4" xfId="8148" xr:uid="{00000000-0005-0000-0000-00006B8E0000}"/>
    <cellStyle name="SAPBEXundefined 21 4 2" xfId="27057" xr:uid="{00000000-0005-0000-0000-00006C8E0000}"/>
    <cellStyle name="SAPBEXundefined 21 5" xfId="10522" xr:uid="{00000000-0005-0000-0000-00006D8E0000}"/>
    <cellStyle name="SAPBEXundefined 21 5 2" xfId="29431" xr:uid="{00000000-0005-0000-0000-00006E8E0000}"/>
    <cellStyle name="SAPBEXundefined 21 6" xfId="12140" xr:uid="{00000000-0005-0000-0000-00006F8E0000}"/>
    <cellStyle name="SAPBEXundefined 21 6 2" xfId="31049" xr:uid="{00000000-0005-0000-0000-0000708E0000}"/>
    <cellStyle name="SAPBEXundefined 21 7" xfId="15218" xr:uid="{00000000-0005-0000-0000-0000718E0000}"/>
    <cellStyle name="SAPBEXundefined 21 7 2" xfId="34127" xr:uid="{00000000-0005-0000-0000-0000728E0000}"/>
    <cellStyle name="SAPBEXundefined 21 8" xfId="16836" xr:uid="{00000000-0005-0000-0000-0000738E0000}"/>
    <cellStyle name="SAPBEXundefined 21 8 2" xfId="35745" xr:uid="{00000000-0005-0000-0000-0000748E0000}"/>
    <cellStyle name="SAPBEXundefined 21 9" xfId="19821" xr:uid="{00000000-0005-0000-0000-0000758E0000}"/>
    <cellStyle name="SAPBEXundefined 22" xfId="1196" xr:uid="{00000000-0005-0000-0000-0000768E0000}"/>
    <cellStyle name="SAPBEXundefined 22 2" xfId="3782" xr:uid="{00000000-0005-0000-0000-0000778E0000}"/>
    <cellStyle name="SAPBEXundefined 22 2 2" xfId="22691" xr:uid="{00000000-0005-0000-0000-0000788E0000}"/>
    <cellStyle name="SAPBEXundefined 22 3" xfId="4982" xr:uid="{00000000-0005-0000-0000-0000798E0000}"/>
    <cellStyle name="SAPBEXundefined 22 3 2" xfId="23891" xr:uid="{00000000-0005-0000-0000-00007A8E0000}"/>
    <cellStyle name="SAPBEXundefined 22 4" xfId="8569" xr:uid="{00000000-0005-0000-0000-00007B8E0000}"/>
    <cellStyle name="SAPBEXundefined 22 4 2" xfId="27478" xr:uid="{00000000-0005-0000-0000-00007C8E0000}"/>
    <cellStyle name="SAPBEXundefined 22 5" xfId="10985" xr:uid="{00000000-0005-0000-0000-00007D8E0000}"/>
    <cellStyle name="SAPBEXundefined 22 5 2" xfId="29894" xr:uid="{00000000-0005-0000-0000-00007E8E0000}"/>
    <cellStyle name="SAPBEXundefined 22 6" xfId="12592" xr:uid="{00000000-0005-0000-0000-00007F8E0000}"/>
    <cellStyle name="SAPBEXundefined 22 6 2" xfId="31501" xr:uid="{00000000-0005-0000-0000-0000808E0000}"/>
    <cellStyle name="SAPBEXundefined 22 7" xfId="15681" xr:uid="{00000000-0005-0000-0000-0000818E0000}"/>
    <cellStyle name="SAPBEXundefined 22 7 2" xfId="34590" xr:uid="{00000000-0005-0000-0000-0000828E0000}"/>
    <cellStyle name="SAPBEXundefined 22 8" xfId="17288" xr:uid="{00000000-0005-0000-0000-0000838E0000}"/>
    <cellStyle name="SAPBEXundefined 22 8 2" xfId="36197" xr:uid="{00000000-0005-0000-0000-0000848E0000}"/>
    <cellStyle name="SAPBEXundefined 22 9" xfId="20243" xr:uid="{00000000-0005-0000-0000-0000858E0000}"/>
    <cellStyle name="SAPBEXundefined 23" xfId="1231" xr:uid="{00000000-0005-0000-0000-0000868E0000}"/>
    <cellStyle name="SAPBEXundefined 23 2" xfId="3817" xr:uid="{00000000-0005-0000-0000-0000878E0000}"/>
    <cellStyle name="SAPBEXundefined 23 2 2" xfId="22726" xr:uid="{00000000-0005-0000-0000-0000888E0000}"/>
    <cellStyle name="SAPBEXundefined 23 3" xfId="7016" xr:uid="{00000000-0005-0000-0000-0000898E0000}"/>
    <cellStyle name="SAPBEXundefined 23 3 2" xfId="25925" xr:uid="{00000000-0005-0000-0000-00008A8E0000}"/>
    <cellStyle name="SAPBEXundefined 23 4" xfId="8873" xr:uid="{00000000-0005-0000-0000-00008B8E0000}"/>
    <cellStyle name="SAPBEXundefined 23 4 2" xfId="27782" xr:uid="{00000000-0005-0000-0000-00008C8E0000}"/>
    <cellStyle name="SAPBEXundefined 23 5" xfId="11322" xr:uid="{00000000-0005-0000-0000-00008D8E0000}"/>
    <cellStyle name="SAPBEXundefined 23 5 2" xfId="30231" xr:uid="{00000000-0005-0000-0000-00008E8E0000}"/>
    <cellStyle name="SAPBEXundefined 23 6" xfId="12998" xr:uid="{00000000-0005-0000-0000-00008F8E0000}"/>
    <cellStyle name="SAPBEXundefined 23 6 2" xfId="31907" xr:uid="{00000000-0005-0000-0000-0000908E0000}"/>
    <cellStyle name="SAPBEXundefined 23 7" xfId="16018" xr:uid="{00000000-0005-0000-0000-0000918E0000}"/>
    <cellStyle name="SAPBEXundefined 23 7 2" xfId="34927" xr:uid="{00000000-0005-0000-0000-0000928E0000}"/>
    <cellStyle name="SAPBEXundefined 23 8" xfId="17694" xr:uid="{00000000-0005-0000-0000-0000938E0000}"/>
    <cellStyle name="SAPBEXundefined 23 8 2" xfId="36603" xr:uid="{00000000-0005-0000-0000-0000948E0000}"/>
    <cellStyle name="SAPBEXundefined 23 9" xfId="20547" xr:uid="{00000000-0005-0000-0000-0000958E0000}"/>
    <cellStyle name="SAPBEXundefined 24" xfId="1274" xr:uid="{00000000-0005-0000-0000-0000968E0000}"/>
    <cellStyle name="SAPBEXundefined 24 2" xfId="3860" xr:uid="{00000000-0005-0000-0000-0000978E0000}"/>
    <cellStyle name="SAPBEXundefined 24 2 2" xfId="22769" xr:uid="{00000000-0005-0000-0000-0000988E0000}"/>
    <cellStyle name="SAPBEXundefined 24 3" xfId="5452" xr:uid="{00000000-0005-0000-0000-0000998E0000}"/>
    <cellStyle name="SAPBEXundefined 24 3 2" xfId="24361" xr:uid="{00000000-0005-0000-0000-00009A8E0000}"/>
    <cellStyle name="SAPBEXundefined 24 4" xfId="9383" xr:uid="{00000000-0005-0000-0000-00009B8E0000}"/>
    <cellStyle name="SAPBEXundefined 24 4 2" xfId="28292" xr:uid="{00000000-0005-0000-0000-00009C8E0000}"/>
    <cellStyle name="SAPBEXundefined 24 5" xfId="11999" xr:uid="{00000000-0005-0000-0000-00009D8E0000}"/>
    <cellStyle name="SAPBEXundefined 24 5 2" xfId="30908" xr:uid="{00000000-0005-0000-0000-00009E8E0000}"/>
    <cellStyle name="SAPBEXundefined 24 6" xfId="12372" xr:uid="{00000000-0005-0000-0000-00009F8E0000}"/>
    <cellStyle name="SAPBEXundefined 24 6 2" xfId="31281" xr:uid="{00000000-0005-0000-0000-0000A08E0000}"/>
    <cellStyle name="SAPBEXundefined 24 7" xfId="16695" xr:uid="{00000000-0005-0000-0000-0000A18E0000}"/>
    <cellStyle name="SAPBEXundefined 24 7 2" xfId="35604" xr:uid="{00000000-0005-0000-0000-0000A28E0000}"/>
    <cellStyle name="SAPBEXundefined 24 8" xfId="17068" xr:uid="{00000000-0005-0000-0000-0000A38E0000}"/>
    <cellStyle name="SAPBEXundefined 24 8 2" xfId="35977" xr:uid="{00000000-0005-0000-0000-0000A48E0000}"/>
    <cellStyle name="SAPBEXundefined 24 9" xfId="21180" xr:uid="{00000000-0005-0000-0000-0000A58E0000}"/>
    <cellStyle name="SAPBEXundefined 25" xfId="1317" xr:uid="{00000000-0005-0000-0000-0000A68E0000}"/>
    <cellStyle name="SAPBEXundefined 25 2" xfId="3903" xr:uid="{00000000-0005-0000-0000-0000A78E0000}"/>
    <cellStyle name="SAPBEXundefined 25 2 2" xfId="22812" xr:uid="{00000000-0005-0000-0000-0000A88E0000}"/>
    <cellStyle name="SAPBEXundefined 25 3" xfId="6407" xr:uid="{00000000-0005-0000-0000-0000A98E0000}"/>
    <cellStyle name="SAPBEXundefined 25 3 2" xfId="25316" xr:uid="{00000000-0005-0000-0000-0000AA8E0000}"/>
    <cellStyle name="SAPBEXundefined 25 4" xfId="6720" xr:uid="{00000000-0005-0000-0000-0000AB8E0000}"/>
    <cellStyle name="SAPBEXundefined 25 4 2" xfId="25629" xr:uid="{00000000-0005-0000-0000-0000AC8E0000}"/>
    <cellStyle name="SAPBEXundefined 25 5" xfId="9609" xr:uid="{00000000-0005-0000-0000-0000AD8E0000}"/>
    <cellStyle name="SAPBEXundefined 25 5 2" xfId="28518" xr:uid="{00000000-0005-0000-0000-0000AE8E0000}"/>
    <cellStyle name="SAPBEXundefined 25 6" xfId="12841" xr:uid="{00000000-0005-0000-0000-0000AF8E0000}"/>
    <cellStyle name="SAPBEXundefined 25 6 2" xfId="31750" xr:uid="{00000000-0005-0000-0000-0000B08E0000}"/>
    <cellStyle name="SAPBEXundefined 25 7" xfId="14305" xr:uid="{00000000-0005-0000-0000-0000B18E0000}"/>
    <cellStyle name="SAPBEXundefined 25 7 2" xfId="33214" xr:uid="{00000000-0005-0000-0000-0000B28E0000}"/>
    <cellStyle name="SAPBEXundefined 25 8" xfId="17537" xr:uid="{00000000-0005-0000-0000-0000B38E0000}"/>
    <cellStyle name="SAPBEXundefined 25 8 2" xfId="36446" xr:uid="{00000000-0005-0000-0000-0000B48E0000}"/>
    <cellStyle name="SAPBEXundefined 25 9" xfId="18988" xr:uid="{00000000-0005-0000-0000-0000B58E0000}"/>
    <cellStyle name="SAPBEXundefined 26" xfId="1359" xr:uid="{00000000-0005-0000-0000-0000B68E0000}"/>
    <cellStyle name="SAPBEXundefined 26 2" xfId="3945" xr:uid="{00000000-0005-0000-0000-0000B78E0000}"/>
    <cellStyle name="SAPBEXundefined 26 2 2" xfId="22854" xr:uid="{00000000-0005-0000-0000-0000B88E0000}"/>
    <cellStyle name="SAPBEXundefined 26 3" xfId="6851" xr:uid="{00000000-0005-0000-0000-0000B98E0000}"/>
    <cellStyle name="SAPBEXundefined 26 3 2" xfId="25760" xr:uid="{00000000-0005-0000-0000-0000BA8E0000}"/>
    <cellStyle name="SAPBEXundefined 26 4" xfId="9319" xr:uid="{00000000-0005-0000-0000-0000BB8E0000}"/>
    <cellStyle name="SAPBEXundefined 26 4 2" xfId="28228" xr:uid="{00000000-0005-0000-0000-0000BC8E0000}"/>
    <cellStyle name="SAPBEXundefined 26 5" xfId="11802" xr:uid="{00000000-0005-0000-0000-0000BD8E0000}"/>
    <cellStyle name="SAPBEXundefined 26 5 2" xfId="30711" xr:uid="{00000000-0005-0000-0000-0000BE8E0000}"/>
    <cellStyle name="SAPBEXundefined 26 6" xfId="12819" xr:uid="{00000000-0005-0000-0000-0000BF8E0000}"/>
    <cellStyle name="SAPBEXundefined 26 6 2" xfId="31728" xr:uid="{00000000-0005-0000-0000-0000C08E0000}"/>
    <cellStyle name="SAPBEXundefined 26 7" xfId="16498" xr:uid="{00000000-0005-0000-0000-0000C18E0000}"/>
    <cellStyle name="SAPBEXundefined 26 7 2" xfId="35407" xr:uid="{00000000-0005-0000-0000-0000C28E0000}"/>
    <cellStyle name="SAPBEXundefined 26 8" xfId="17515" xr:uid="{00000000-0005-0000-0000-0000C38E0000}"/>
    <cellStyle name="SAPBEXundefined 26 8 2" xfId="36424" xr:uid="{00000000-0005-0000-0000-0000C48E0000}"/>
    <cellStyle name="SAPBEXundefined 26 9" xfId="20993" xr:uid="{00000000-0005-0000-0000-0000C58E0000}"/>
    <cellStyle name="SAPBEXundefined 27" xfId="1402" xr:uid="{00000000-0005-0000-0000-0000C68E0000}"/>
    <cellStyle name="SAPBEXundefined 27 2" xfId="3988" xr:uid="{00000000-0005-0000-0000-0000C78E0000}"/>
    <cellStyle name="SAPBEXundefined 27 2 2" xfId="22897" xr:uid="{00000000-0005-0000-0000-0000C88E0000}"/>
    <cellStyle name="SAPBEXundefined 27 3" xfId="6990" xr:uid="{00000000-0005-0000-0000-0000C98E0000}"/>
    <cellStyle name="SAPBEXundefined 27 3 2" xfId="25899" xr:uid="{00000000-0005-0000-0000-0000CA8E0000}"/>
    <cellStyle name="SAPBEXundefined 27 4" xfId="7531" xr:uid="{00000000-0005-0000-0000-0000CB8E0000}"/>
    <cellStyle name="SAPBEXundefined 27 4 2" xfId="26440" xr:uid="{00000000-0005-0000-0000-0000CC8E0000}"/>
    <cellStyle name="SAPBEXundefined 27 5" xfId="9853" xr:uid="{00000000-0005-0000-0000-0000CD8E0000}"/>
    <cellStyle name="SAPBEXundefined 27 5 2" xfId="28762" xr:uid="{00000000-0005-0000-0000-0000CE8E0000}"/>
    <cellStyle name="SAPBEXundefined 27 6" xfId="12738" xr:uid="{00000000-0005-0000-0000-0000CF8E0000}"/>
    <cellStyle name="SAPBEXundefined 27 6 2" xfId="31647" xr:uid="{00000000-0005-0000-0000-0000D08E0000}"/>
    <cellStyle name="SAPBEXundefined 27 7" xfId="14549" xr:uid="{00000000-0005-0000-0000-0000D18E0000}"/>
    <cellStyle name="SAPBEXundefined 27 7 2" xfId="33458" xr:uid="{00000000-0005-0000-0000-0000D28E0000}"/>
    <cellStyle name="SAPBEXundefined 27 8" xfId="17434" xr:uid="{00000000-0005-0000-0000-0000D38E0000}"/>
    <cellStyle name="SAPBEXundefined 27 8 2" xfId="36343" xr:uid="{00000000-0005-0000-0000-0000D48E0000}"/>
    <cellStyle name="SAPBEXundefined 27 9" xfId="19202" xr:uid="{00000000-0005-0000-0000-0000D58E0000}"/>
    <cellStyle name="SAPBEXundefined 28" xfId="1445" xr:uid="{00000000-0005-0000-0000-0000D68E0000}"/>
    <cellStyle name="SAPBEXundefined 28 2" xfId="4031" xr:uid="{00000000-0005-0000-0000-0000D78E0000}"/>
    <cellStyle name="SAPBEXundefined 28 2 2" xfId="22940" xr:uid="{00000000-0005-0000-0000-0000D88E0000}"/>
    <cellStyle name="SAPBEXundefined 28 3" xfId="5257" xr:uid="{00000000-0005-0000-0000-0000D98E0000}"/>
    <cellStyle name="SAPBEXundefined 28 3 2" xfId="24166" xr:uid="{00000000-0005-0000-0000-0000DA8E0000}"/>
    <cellStyle name="SAPBEXundefined 28 4" xfId="9449" xr:uid="{00000000-0005-0000-0000-0000DB8E0000}"/>
    <cellStyle name="SAPBEXundefined 28 4 2" xfId="28358" xr:uid="{00000000-0005-0000-0000-0000DC8E0000}"/>
    <cellStyle name="SAPBEXundefined 28 5" xfId="11103" xr:uid="{00000000-0005-0000-0000-0000DD8E0000}"/>
    <cellStyle name="SAPBEXundefined 28 5 2" xfId="30012" xr:uid="{00000000-0005-0000-0000-0000DE8E0000}"/>
    <cellStyle name="SAPBEXundefined 28 6" xfId="13205" xr:uid="{00000000-0005-0000-0000-0000DF8E0000}"/>
    <cellStyle name="SAPBEXundefined 28 6 2" xfId="32114" xr:uid="{00000000-0005-0000-0000-0000E08E0000}"/>
    <cellStyle name="SAPBEXundefined 28 7" xfId="15799" xr:uid="{00000000-0005-0000-0000-0000E18E0000}"/>
    <cellStyle name="SAPBEXundefined 28 7 2" xfId="34708" xr:uid="{00000000-0005-0000-0000-0000E28E0000}"/>
    <cellStyle name="SAPBEXundefined 28 8" xfId="17901" xr:uid="{00000000-0005-0000-0000-0000E38E0000}"/>
    <cellStyle name="SAPBEXundefined 28 8 2" xfId="36810" xr:uid="{00000000-0005-0000-0000-0000E48E0000}"/>
    <cellStyle name="SAPBEXundefined 28 9" xfId="20350" xr:uid="{00000000-0005-0000-0000-0000E58E0000}"/>
    <cellStyle name="SAPBEXundefined 29" xfId="1488" xr:uid="{00000000-0005-0000-0000-0000E68E0000}"/>
    <cellStyle name="SAPBEXundefined 29 2" xfId="4074" xr:uid="{00000000-0005-0000-0000-0000E78E0000}"/>
    <cellStyle name="SAPBEXundefined 29 2 2" xfId="22983" xr:uid="{00000000-0005-0000-0000-0000E88E0000}"/>
    <cellStyle name="SAPBEXundefined 29 3" xfId="4965" xr:uid="{00000000-0005-0000-0000-0000E98E0000}"/>
    <cellStyle name="SAPBEXundefined 29 3 2" xfId="23874" xr:uid="{00000000-0005-0000-0000-0000EA8E0000}"/>
    <cellStyle name="SAPBEXundefined 29 4" xfId="9385" xr:uid="{00000000-0005-0000-0000-0000EB8E0000}"/>
    <cellStyle name="SAPBEXundefined 29 4 2" xfId="28294" xr:uid="{00000000-0005-0000-0000-0000EC8E0000}"/>
    <cellStyle name="SAPBEXundefined 29 5" xfId="11997" xr:uid="{00000000-0005-0000-0000-0000ED8E0000}"/>
    <cellStyle name="SAPBEXundefined 29 5 2" xfId="30906" xr:uid="{00000000-0005-0000-0000-0000EE8E0000}"/>
    <cellStyle name="SAPBEXundefined 29 6" xfId="12245" xr:uid="{00000000-0005-0000-0000-0000EF8E0000}"/>
    <cellStyle name="SAPBEXundefined 29 6 2" xfId="31154" xr:uid="{00000000-0005-0000-0000-0000F08E0000}"/>
    <cellStyle name="SAPBEXundefined 29 7" xfId="16693" xr:uid="{00000000-0005-0000-0000-0000F18E0000}"/>
    <cellStyle name="SAPBEXundefined 29 7 2" xfId="35602" xr:uid="{00000000-0005-0000-0000-0000F28E0000}"/>
    <cellStyle name="SAPBEXundefined 29 8" xfId="16941" xr:uid="{00000000-0005-0000-0000-0000F38E0000}"/>
    <cellStyle name="SAPBEXundefined 29 8 2" xfId="35850" xr:uid="{00000000-0005-0000-0000-0000F48E0000}"/>
    <cellStyle name="SAPBEXundefined 29 9" xfId="21178" xr:uid="{00000000-0005-0000-0000-0000F58E0000}"/>
    <cellStyle name="SAPBEXundefined 3" xfId="262" xr:uid="{00000000-0005-0000-0000-0000F68E0000}"/>
    <cellStyle name="SAPBEXundefined 3 2" xfId="2848" xr:uid="{00000000-0005-0000-0000-0000F78E0000}"/>
    <cellStyle name="SAPBEXundefined 3 2 2" xfId="21757" xr:uid="{00000000-0005-0000-0000-0000F88E0000}"/>
    <cellStyle name="SAPBEXundefined 3 3" xfId="5478" xr:uid="{00000000-0005-0000-0000-0000F98E0000}"/>
    <cellStyle name="SAPBEXundefined 3 3 2" xfId="24387" xr:uid="{00000000-0005-0000-0000-0000FA8E0000}"/>
    <cellStyle name="SAPBEXundefined 3 4" xfId="8185" xr:uid="{00000000-0005-0000-0000-0000FB8E0000}"/>
    <cellStyle name="SAPBEXundefined 3 4 2" xfId="27094" xr:uid="{00000000-0005-0000-0000-0000FC8E0000}"/>
    <cellStyle name="SAPBEXundefined 3 5" xfId="10566" xr:uid="{00000000-0005-0000-0000-0000FD8E0000}"/>
    <cellStyle name="SAPBEXundefined 3 5 2" xfId="29475" xr:uid="{00000000-0005-0000-0000-0000FE8E0000}"/>
    <cellStyle name="SAPBEXundefined 3 6" xfId="12457" xr:uid="{00000000-0005-0000-0000-0000FF8E0000}"/>
    <cellStyle name="SAPBEXundefined 3 6 2" xfId="31366" xr:uid="{00000000-0005-0000-0000-0000008F0000}"/>
    <cellStyle name="SAPBEXundefined 3 7" xfId="15262" xr:uid="{00000000-0005-0000-0000-0000018F0000}"/>
    <cellStyle name="SAPBEXundefined 3 7 2" xfId="34171" xr:uid="{00000000-0005-0000-0000-0000028F0000}"/>
    <cellStyle name="SAPBEXundefined 3 8" xfId="17153" xr:uid="{00000000-0005-0000-0000-0000038F0000}"/>
    <cellStyle name="SAPBEXundefined 3 8 2" xfId="36062" xr:uid="{00000000-0005-0000-0000-0000048F0000}"/>
    <cellStyle name="SAPBEXundefined 3 9" xfId="19858" xr:uid="{00000000-0005-0000-0000-0000058F0000}"/>
    <cellStyle name="SAPBEXundefined 30" xfId="1531" xr:uid="{00000000-0005-0000-0000-0000068F0000}"/>
    <cellStyle name="SAPBEXundefined 30 2" xfId="4117" xr:uid="{00000000-0005-0000-0000-0000078F0000}"/>
    <cellStyle name="SAPBEXundefined 30 2 2" xfId="23026" xr:uid="{00000000-0005-0000-0000-0000088F0000}"/>
    <cellStyle name="SAPBEXundefined 30 3" xfId="6837" xr:uid="{00000000-0005-0000-0000-0000098F0000}"/>
    <cellStyle name="SAPBEXundefined 30 3 2" xfId="25746" xr:uid="{00000000-0005-0000-0000-00000A8F0000}"/>
    <cellStyle name="SAPBEXundefined 30 4" xfId="8168" xr:uid="{00000000-0005-0000-0000-00000B8F0000}"/>
    <cellStyle name="SAPBEXundefined 30 4 2" xfId="27077" xr:uid="{00000000-0005-0000-0000-00000C8F0000}"/>
    <cellStyle name="SAPBEXundefined 30 5" xfId="10543" xr:uid="{00000000-0005-0000-0000-00000D8F0000}"/>
    <cellStyle name="SAPBEXundefined 30 5 2" xfId="29452" xr:uid="{00000000-0005-0000-0000-00000E8F0000}"/>
    <cellStyle name="SAPBEXundefined 30 6" xfId="12561" xr:uid="{00000000-0005-0000-0000-00000F8F0000}"/>
    <cellStyle name="SAPBEXundefined 30 6 2" xfId="31470" xr:uid="{00000000-0005-0000-0000-0000108F0000}"/>
    <cellStyle name="SAPBEXundefined 30 7" xfId="15239" xr:uid="{00000000-0005-0000-0000-0000118F0000}"/>
    <cellStyle name="SAPBEXundefined 30 7 2" xfId="34148" xr:uid="{00000000-0005-0000-0000-0000128F0000}"/>
    <cellStyle name="SAPBEXundefined 30 8" xfId="17257" xr:uid="{00000000-0005-0000-0000-0000138F0000}"/>
    <cellStyle name="SAPBEXundefined 30 8 2" xfId="36166" xr:uid="{00000000-0005-0000-0000-0000148F0000}"/>
    <cellStyle name="SAPBEXundefined 30 9" xfId="19841" xr:uid="{00000000-0005-0000-0000-0000158F0000}"/>
    <cellStyle name="SAPBEXundefined 31" xfId="1574" xr:uid="{00000000-0005-0000-0000-0000168F0000}"/>
    <cellStyle name="SAPBEXundefined 31 2" xfId="4160" xr:uid="{00000000-0005-0000-0000-0000178F0000}"/>
    <cellStyle name="SAPBEXundefined 31 2 2" xfId="23069" xr:uid="{00000000-0005-0000-0000-0000188F0000}"/>
    <cellStyle name="SAPBEXundefined 31 3" xfId="6524" xr:uid="{00000000-0005-0000-0000-0000198F0000}"/>
    <cellStyle name="SAPBEXundefined 31 3 2" xfId="25433" xr:uid="{00000000-0005-0000-0000-00001A8F0000}"/>
    <cellStyle name="SAPBEXundefined 31 4" xfId="7609" xr:uid="{00000000-0005-0000-0000-00001B8F0000}"/>
    <cellStyle name="SAPBEXundefined 31 4 2" xfId="26518" xr:uid="{00000000-0005-0000-0000-00001C8F0000}"/>
    <cellStyle name="SAPBEXundefined 31 5" xfId="9936" xr:uid="{00000000-0005-0000-0000-00001D8F0000}"/>
    <cellStyle name="SAPBEXundefined 31 5 2" xfId="28845" xr:uid="{00000000-0005-0000-0000-00001E8F0000}"/>
    <cellStyle name="SAPBEXundefined 31 6" xfId="13623" xr:uid="{00000000-0005-0000-0000-00001F8F0000}"/>
    <cellStyle name="SAPBEXundefined 31 6 2" xfId="32532" xr:uid="{00000000-0005-0000-0000-0000208F0000}"/>
    <cellStyle name="SAPBEXundefined 31 7" xfId="14632" xr:uid="{00000000-0005-0000-0000-0000218F0000}"/>
    <cellStyle name="SAPBEXundefined 31 7 2" xfId="33541" xr:uid="{00000000-0005-0000-0000-0000228F0000}"/>
    <cellStyle name="SAPBEXundefined 31 8" xfId="18319" xr:uid="{00000000-0005-0000-0000-0000238F0000}"/>
    <cellStyle name="SAPBEXundefined 31 8 2" xfId="37228" xr:uid="{00000000-0005-0000-0000-0000248F0000}"/>
    <cellStyle name="SAPBEXundefined 31 9" xfId="19280" xr:uid="{00000000-0005-0000-0000-0000258F0000}"/>
    <cellStyle name="SAPBEXundefined 32" xfId="1625" xr:uid="{00000000-0005-0000-0000-0000268F0000}"/>
    <cellStyle name="SAPBEXundefined 32 2" xfId="4211" xr:uid="{00000000-0005-0000-0000-0000278F0000}"/>
    <cellStyle name="SAPBEXundefined 32 2 2" xfId="23120" xr:uid="{00000000-0005-0000-0000-0000288F0000}"/>
    <cellStyle name="SAPBEXundefined 32 3" xfId="5380" xr:uid="{00000000-0005-0000-0000-0000298F0000}"/>
    <cellStyle name="SAPBEXundefined 32 3 2" xfId="24289" xr:uid="{00000000-0005-0000-0000-00002A8F0000}"/>
    <cellStyle name="SAPBEXundefined 32 4" xfId="4881" xr:uid="{00000000-0005-0000-0000-00002B8F0000}"/>
    <cellStyle name="SAPBEXundefined 32 4 2" xfId="23790" xr:uid="{00000000-0005-0000-0000-00002C8F0000}"/>
    <cellStyle name="SAPBEXundefined 32 5" xfId="9539" xr:uid="{00000000-0005-0000-0000-00002D8F0000}"/>
    <cellStyle name="SAPBEXundefined 32 5 2" xfId="28448" xr:uid="{00000000-0005-0000-0000-00002E8F0000}"/>
    <cellStyle name="SAPBEXundefined 32 6" xfId="12595" xr:uid="{00000000-0005-0000-0000-00002F8F0000}"/>
    <cellStyle name="SAPBEXundefined 32 6 2" xfId="31504" xr:uid="{00000000-0005-0000-0000-0000308F0000}"/>
    <cellStyle name="SAPBEXundefined 32 7" xfId="14235" xr:uid="{00000000-0005-0000-0000-0000318F0000}"/>
    <cellStyle name="SAPBEXundefined 32 7 2" xfId="33144" xr:uid="{00000000-0005-0000-0000-0000328F0000}"/>
    <cellStyle name="SAPBEXundefined 32 8" xfId="17291" xr:uid="{00000000-0005-0000-0000-0000338F0000}"/>
    <cellStyle name="SAPBEXundefined 32 8 2" xfId="36200" xr:uid="{00000000-0005-0000-0000-0000348F0000}"/>
    <cellStyle name="SAPBEXundefined 32 9" xfId="18924" xr:uid="{00000000-0005-0000-0000-0000358F0000}"/>
    <cellStyle name="SAPBEXundefined 33" xfId="1660" xr:uid="{00000000-0005-0000-0000-0000368F0000}"/>
    <cellStyle name="SAPBEXundefined 33 2" xfId="4246" xr:uid="{00000000-0005-0000-0000-0000378F0000}"/>
    <cellStyle name="SAPBEXundefined 33 2 2" xfId="23155" xr:uid="{00000000-0005-0000-0000-0000388F0000}"/>
    <cellStyle name="SAPBEXundefined 33 3" xfId="6137" xr:uid="{00000000-0005-0000-0000-0000398F0000}"/>
    <cellStyle name="SAPBEXundefined 33 3 2" xfId="25046" xr:uid="{00000000-0005-0000-0000-00003A8F0000}"/>
    <cellStyle name="SAPBEXundefined 33 4" xfId="9148" xr:uid="{00000000-0005-0000-0000-00003B8F0000}"/>
    <cellStyle name="SAPBEXundefined 33 4 2" xfId="28057" xr:uid="{00000000-0005-0000-0000-00003C8F0000}"/>
    <cellStyle name="SAPBEXundefined 33 5" xfId="11626" xr:uid="{00000000-0005-0000-0000-00003D8F0000}"/>
    <cellStyle name="SAPBEXundefined 33 5 2" xfId="30535" xr:uid="{00000000-0005-0000-0000-00003E8F0000}"/>
    <cellStyle name="SAPBEXundefined 33 6" xfId="13101" xr:uid="{00000000-0005-0000-0000-00003F8F0000}"/>
    <cellStyle name="SAPBEXundefined 33 6 2" xfId="32010" xr:uid="{00000000-0005-0000-0000-0000408F0000}"/>
    <cellStyle name="SAPBEXundefined 33 7" xfId="16322" xr:uid="{00000000-0005-0000-0000-0000418F0000}"/>
    <cellStyle name="SAPBEXundefined 33 7 2" xfId="35231" xr:uid="{00000000-0005-0000-0000-0000428F0000}"/>
    <cellStyle name="SAPBEXundefined 33 8" xfId="17797" xr:uid="{00000000-0005-0000-0000-0000438F0000}"/>
    <cellStyle name="SAPBEXundefined 33 8 2" xfId="36706" xr:uid="{00000000-0005-0000-0000-0000448F0000}"/>
    <cellStyle name="SAPBEXundefined 33 9" xfId="20823" xr:uid="{00000000-0005-0000-0000-0000458F0000}"/>
    <cellStyle name="SAPBEXundefined 34" xfId="1703" xr:uid="{00000000-0005-0000-0000-0000468F0000}"/>
    <cellStyle name="SAPBEXundefined 34 2" xfId="4289" xr:uid="{00000000-0005-0000-0000-0000478F0000}"/>
    <cellStyle name="SAPBEXundefined 34 2 2" xfId="23198" xr:uid="{00000000-0005-0000-0000-0000488F0000}"/>
    <cellStyle name="SAPBEXundefined 34 3" xfId="7168" xr:uid="{00000000-0005-0000-0000-0000498F0000}"/>
    <cellStyle name="SAPBEXundefined 34 3 2" xfId="26077" xr:uid="{00000000-0005-0000-0000-00004A8F0000}"/>
    <cellStyle name="SAPBEXundefined 34 4" xfId="7420" xr:uid="{00000000-0005-0000-0000-00004B8F0000}"/>
    <cellStyle name="SAPBEXundefined 34 4 2" xfId="26329" xr:uid="{00000000-0005-0000-0000-00004C8F0000}"/>
    <cellStyle name="SAPBEXundefined 34 5" xfId="9728" xr:uid="{00000000-0005-0000-0000-00004D8F0000}"/>
    <cellStyle name="SAPBEXundefined 34 5 2" xfId="28637" xr:uid="{00000000-0005-0000-0000-00004E8F0000}"/>
    <cellStyle name="SAPBEXundefined 34 6" xfId="12793" xr:uid="{00000000-0005-0000-0000-00004F8F0000}"/>
    <cellStyle name="SAPBEXundefined 34 6 2" xfId="31702" xr:uid="{00000000-0005-0000-0000-0000508F0000}"/>
    <cellStyle name="SAPBEXundefined 34 7" xfId="14424" xr:uid="{00000000-0005-0000-0000-0000518F0000}"/>
    <cellStyle name="SAPBEXundefined 34 7 2" xfId="33333" xr:uid="{00000000-0005-0000-0000-0000528F0000}"/>
    <cellStyle name="SAPBEXundefined 34 8" xfId="17489" xr:uid="{00000000-0005-0000-0000-0000538F0000}"/>
    <cellStyle name="SAPBEXundefined 34 8 2" xfId="36398" xr:uid="{00000000-0005-0000-0000-0000548F0000}"/>
    <cellStyle name="SAPBEXundefined 34 9" xfId="19089" xr:uid="{00000000-0005-0000-0000-0000558F0000}"/>
    <cellStyle name="SAPBEXundefined 35" xfId="1746" xr:uid="{00000000-0005-0000-0000-0000568F0000}"/>
    <cellStyle name="SAPBEXundefined 35 2" xfId="4332" xr:uid="{00000000-0005-0000-0000-0000578F0000}"/>
    <cellStyle name="SAPBEXundefined 35 2 2" xfId="23241" xr:uid="{00000000-0005-0000-0000-0000588F0000}"/>
    <cellStyle name="SAPBEXundefined 35 3" xfId="6424" xr:uid="{00000000-0005-0000-0000-0000598F0000}"/>
    <cellStyle name="SAPBEXundefined 35 3 2" xfId="25333" xr:uid="{00000000-0005-0000-0000-00005A8F0000}"/>
    <cellStyle name="SAPBEXundefined 35 4" xfId="9257" xr:uid="{00000000-0005-0000-0000-00005B8F0000}"/>
    <cellStyle name="SAPBEXundefined 35 4 2" xfId="28166" xr:uid="{00000000-0005-0000-0000-00005C8F0000}"/>
    <cellStyle name="SAPBEXundefined 35 5" xfId="11737" xr:uid="{00000000-0005-0000-0000-00005D8F0000}"/>
    <cellStyle name="SAPBEXundefined 35 5 2" xfId="30646" xr:uid="{00000000-0005-0000-0000-00005E8F0000}"/>
    <cellStyle name="SAPBEXundefined 35 6" xfId="13213" xr:uid="{00000000-0005-0000-0000-00005F8F0000}"/>
    <cellStyle name="SAPBEXundefined 35 6 2" xfId="32122" xr:uid="{00000000-0005-0000-0000-0000608F0000}"/>
    <cellStyle name="SAPBEXundefined 35 7" xfId="16433" xr:uid="{00000000-0005-0000-0000-0000618F0000}"/>
    <cellStyle name="SAPBEXundefined 35 7 2" xfId="35342" xr:uid="{00000000-0005-0000-0000-0000628F0000}"/>
    <cellStyle name="SAPBEXundefined 35 8" xfId="17909" xr:uid="{00000000-0005-0000-0000-0000638F0000}"/>
    <cellStyle name="SAPBEXundefined 35 8 2" xfId="36818" xr:uid="{00000000-0005-0000-0000-0000648F0000}"/>
    <cellStyle name="SAPBEXundefined 35 9" xfId="20929" xr:uid="{00000000-0005-0000-0000-0000658F0000}"/>
    <cellStyle name="SAPBEXundefined 36" xfId="1789" xr:uid="{00000000-0005-0000-0000-0000668F0000}"/>
    <cellStyle name="SAPBEXundefined 36 2" xfId="4375" xr:uid="{00000000-0005-0000-0000-0000678F0000}"/>
    <cellStyle name="SAPBEXundefined 36 2 2" xfId="23284" xr:uid="{00000000-0005-0000-0000-0000688F0000}"/>
    <cellStyle name="SAPBEXundefined 36 3" xfId="7087" xr:uid="{00000000-0005-0000-0000-0000698F0000}"/>
    <cellStyle name="SAPBEXundefined 36 3 2" xfId="25996" xr:uid="{00000000-0005-0000-0000-00006A8F0000}"/>
    <cellStyle name="SAPBEXundefined 36 4" xfId="7930" xr:uid="{00000000-0005-0000-0000-00006B8F0000}"/>
    <cellStyle name="SAPBEXundefined 36 4 2" xfId="26839" xr:uid="{00000000-0005-0000-0000-00006C8F0000}"/>
    <cellStyle name="SAPBEXundefined 36 5" xfId="10285" xr:uid="{00000000-0005-0000-0000-00006D8F0000}"/>
    <cellStyle name="SAPBEXundefined 36 5 2" xfId="29194" xr:uid="{00000000-0005-0000-0000-00006E8F0000}"/>
    <cellStyle name="SAPBEXundefined 36 6" xfId="13843" xr:uid="{00000000-0005-0000-0000-00006F8F0000}"/>
    <cellStyle name="SAPBEXundefined 36 6 2" xfId="32752" xr:uid="{00000000-0005-0000-0000-0000708F0000}"/>
    <cellStyle name="SAPBEXundefined 36 7" xfId="14981" xr:uid="{00000000-0005-0000-0000-0000718F0000}"/>
    <cellStyle name="SAPBEXundefined 36 7 2" xfId="33890" xr:uid="{00000000-0005-0000-0000-0000728F0000}"/>
    <cellStyle name="SAPBEXundefined 36 8" xfId="18539" xr:uid="{00000000-0005-0000-0000-0000738F0000}"/>
    <cellStyle name="SAPBEXundefined 36 8 2" xfId="37448" xr:uid="{00000000-0005-0000-0000-0000748F0000}"/>
    <cellStyle name="SAPBEXundefined 36 9" xfId="19602" xr:uid="{00000000-0005-0000-0000-0000758F0000}"/>
    <cellStyle name="SAPBEXundefined 37" xfId="1831" xr:uid="{00000000-0005-0000-0000-0000768F0000}"/>
    <cellStyle name="SAPBEXundefined 37 2" xfId="4417" xr:uid="{00000000-0005-0000-0000-0000778F0000}"/>
    <cellStyle name="SAPBEXundefined 37 2 2" xfId="23326" xr:uid="{00000000-0005-0000-0000-0000788F0000}"/>
    <cellStyle name="SAPBEXundefined 37 3" xfId="6630" xr:uid="{00000000-0005-0000-0000-0000798F0000}"/>
    <cellStyle name="SAPBEXundefined 37 3 2" xfId="25539" xr:uid="{00000000-0005-0000-0000-00007A8F0000}"/>
    <cellStyle name="SAPBEXundefined 37 4" xfId="8367" xr:uid="{00000000-0005-0000-0000-00007B8F0000}"/>
    <cellStyle name="SAPBEXundefined 37 4 2" xfId="27276" xr:uid="{00000000-0005-0000-0000-00007C8F0000}"/>
    <cellStyle name="SAPBEXundefined 37 5" xfId="10768" xr:uid="{00000000-0005-0000-0000-00007D8F0000}"/>
    <cellStyle name="SAPBEXundefined 37 5 2" xfId="29677" xr:uid="{00000000-0005-0000-0000-00007E8F0000}"/>
    <cellStyle name="SAPBEXundefined 37 6" xfId="13675" xr:uid="{00000000-0005-0000-0000-00007F8F0000}"/>
    <cellStyle name="SAPBEXundefined 37 6 2" xfId="32584" xr:uid="{00000000-0005-0000-0000-0000808F0000}"/>
    <cellStyle name="SAPBEXundefined 37 7" xfId="15464" xr:uid="{00000000-0005-0000-0000-0000818F0000}"/>
    <cellStyle name="SAPBEXundefined 37 7 2" xfId="34373" xr:uid="{00000000-0005-0000-0000-0000828F0000}"/>
    <cellStyle name="SAPBEXundefined 37 8" xfId="18371" xr:uid="{00000000-0005-0000-0000-0000838F0000}"/>
    <cellStyle name="SAPBEXundefined 37 8 2" xfId="37280" xr:uid="{00000000-0005-0000-0000-0000848F0000}"/>
    <cellStyle name="SAPBEXundefined 37 9" xfId="20042" xr:uid="{00000000-0005-0000-0000-0000858F0000}"/>
    <cellStyle name="SAPBEXundefined 38" xfId="1803" xr:uid="{00000000-0005-0000-0000-0000868F0000}"/>
    <cellStyle name="SAPBEXundefined 38 2" xfId="4389" xr:uid="{00000000-0005-0000-0000-0000878F0000}"/>
    <cellStyle name="SAPBEXundefined 38 2 2" xfId="23298" xr:uid="{00000000-0005-0000-0000-0000888F0000}"/>
    <cellStyle name="SAPBEXundefined 38 3" xfId="6574" xr:uid="{00000000-0005-0000-0000-0000898F0000}"/>
    <cellStyle name="SAPBEXundefined 38 3 2" xfId="25483" xr:uid="{00000000-0005-0000-0000-00008A8F0000}"/>
    <cellStyle name="SAPBEXundefined 38 4" xfId="8869" xr:uid="{00000000-0005-0000-0000-00008B8F0000}"/>
    <cellStyle name="SAPBEXundefined 38 4 2" xfId="27778" xr:uid="{00000000-0005-0000-0000-00008C8F0000}"/>
    <cellStyle name="SAPBEXundefined 38 5" xfId="11318" xr:uid="{00000000-0005-0000-0000-00008D8F0000}"/>
    <cellStyle name="SAPBEXundefined 38 5 2" xfId="30227" xr:uid="{00000000-0005-0000-0000-00008E8F0000}"/>
    <cellStyle name="SAPBEXundefined 38 6" xfId="13398" xr:uid="{00000000-0005-0000-0000-00008F8F0000}"/>
    <cellStyle name="SAPBEXundefined 38 6 2" xfId="32307" xr:uid="{00000000-0005-0000-0000-0000908F0000}"/>
    <cellStyle name="SAPBEXundefined 38 7" xfId="16014" xr:uid="{00000000-0005-0000-0000-0000918F0000}"/>
    <cellStyle name="SAPBEXundefined 38 7 2" xfId="34923" xr:uid="{00000000-0005-0000-0000-0000928F0000}"/>
    <cellStyle name="SAPBEXundefined 38 8" xfId="18094" xr:uid="{00000000-0005-0000-0000-0000938F0000}"/>
    <cellStyle name="SAPBEXundefined 38 8 2" xfId="37003" xr:uid="{00000000-0005-0000-0000-0000948F0000}"/>
    <cellStyle name="SAPBEXundefined 38 9" xfId="20543" xr:uid="{00000000-0005-0000-0000-0000958F0000}"/>
    <cellStyle name="SAPBEXundefined 39" xfId="1936" xr:uid="{00000000-0005-0000-0000-0000968F0000}"/>
    <cellStyle name="SAPBEXundefined 39 2" xfId="4522" xr:uid="{00000000-0005-0000-0000-0000978F0000}"/>
    <cellStyle name="SAPBEXundefined 39 2 2" xfId="23431" xr:uid="{00000000-0005-0000-0000-0000988F0000}"/>
    <cellStyle name="SAPBEXundefined 39 3" xfId="5690" xr:uid="{00000000-0005-0000-0000-0000998F0000}"/>
    <cellStyle name="SAPBEXundefined 39 3 2" xfId="24599" xr:uid="{00000000-0005-0000-0000-00009A8F0000}"/>
    <cellStyle name="SAPBEXundefined 39 4" xfId="7734" xr:uid="{00000000-0005-0000-0000-00009B8F0000}"/>
    <cellStyle name="SAPBEXundefined 39 4 2" xfId="26643" xr:uid="{00000000-0005-0000-0000-00009C8F0000}"/>
    <cellStyle name="SAPBEXundefined 39 5" xfId="12069" xr:uid="{00000000-0005-0000-0000-00009D8F0000}"/>
    <cellStyle name="SAPBEXundefined 39 5 2" xfId="30978" xr:uid="{00000000-0005-0000-0000-00009E8F0000}"/>
    <cellStyle name="SAPBEXundefined 39 6" xfId="14016" xr:uid="{00000000-0005-0000-0000-00009F8F0000}"/>
    <cellStyle name="SAPBEXundefined 39 6 2" xfId="32925" xr:uid="{00000000-0005-0000-0000-0000A08F0000}"/>
    <cellStyle name="SAPBEXundefined 39 7" xfId="16765" xr:uid="{00000000-0005-0000-0000-0000A18F0000}"/>
    <cellStyle name="SAPBEXundefined 39 7 2" xfId="35674" xr:uid="{00000000-0005-0000-0000-0000A28F0000}"/>
    <cellStyle name="SAPBEXundefined 39 8" xfId="18712" xr:uid="{00000000-0005-0000-0000-0000A38F0000}"/>
    <cellStyle name="SAPBEXundefined 39 8 2" xfId="37621" xr:uid="{00000000-0005-0000-0000-0000A48F0000}"/>
    <cellStyle name="SAPBEXundefined 39 9" xfId="21234" xr:uid="{00000000-0005-0000-0000-0000A58F0000}"/>
    <cellStyle name="SAPBEXundefined 4" xfId="305" xr:uid="{00000000-0005-0000-0000-0000A68F0000}"/>
    <cellStyle name="SAPBEXundefined 4 2" xfId="2891" xr:uid="{00000000-0005-0000-0000-0000A78F0000}"/>
    <cellStyle name="SAPBEXundefined 4 2 2" xfId="21800" xr:uid="{00000000-0005-0000-0000-0000A88F0000}"/>
    <cellStyle name="SAPBEXundefined 4 3" xfId="6064" xr:uid="{00000000-0005-0000-0000-0000A98F0000}"/>
    <cellStyle name="SAPBEXundefined 4 3 2" xfId="24973" xr:uid="{00000000-0005-0000-0000-0000AA8F0000}"/>
    <cellStyle name="SAPBEXundefined 4 4" xfId="8980" xr:uid="{00000000-0005-0000-0000-0000AB8F0000}"/>
    <cellStyle name="SAPBEXundefined 4 4 2" xfId="27889" xr:uid="{00000000-0005-0000-0000-0000AC8F0000}"/>
    <cellStyle name="SAPBEXundefined 4 5" xfId="11437" xr:uid="{00000000-0005-0000-0000-0000AD8F0000}"/>
    <cellStyle name="SAPBEXundefined 4 5 2" xfId="30346" xr:uid="{00000000-0005-0000-0000-0000AE8F0000}"/>
    <cellStyle name="SAPBEXundefined 4 6" xfId="9824" xr:uid="{00000000-0005-0000-0000-0000AF8F0000}"/>
    <cellStyle name="SAPBEXundefined 4 6 2" xfId="28733" xr:uid="{00000000-0005-0000-0000-0000B08F0000}"/>
    <cellStyle name="SAPBEXundefined 4 7" xfId="16133" xr:uid="{00000000-0005-0000-0000-0000B18F0000}"/>
    <cellStyle name="SAPBEXundefined 4 7 2" xfId="35042" xr:uid="{00000000-0005-0000-0000-0000B28F0000}"/>
    <cellStyle name="SAPBEXundefined 4 8" xfId="14520" xr:uid="{00000000-0005-0000-0000-0000B38F0000}"/>
    <cellStyle name="SAPBEXundefined 4 8 2" xfId="33429" xr:uid="{00000000-0005-0000-0000-0000B48F0000}"/>
    <cellStyle name="SAPBEXundefined 4 9" xfId="20655" xr:uid="{00000000-0005-0000-0000-0000B58F0000}"/>
    <cellStyle name="SAPBEXundefined 40" xfId="1979" xr:uid="{00000000-0005-0000-0000-0000B68F0000}"/>
    <cellStyle name="SAPBEXundefined 40 2" xfId="4565" xr:uid="{00000000-0005-0000-0000-0000B78F0000}"/>
    <cellStyle name="SAPBEXundefined 40 2 2" xfId="23474" xr:uid="{00000000-0005-0000-0000-0000B88F0000}"/>
    <cellStyle name="SAPBEXundefined 40 3" xfId="6198" xr:uid="{00000000-0005-0000-0000-0000B98F0000}"/>
    <cellStyle name="SAPBEXundefined 40 3 2" xfId="25107" xr:uid="{00000000-0005-0000-0000-0000BA8F0000}"/>
    <cellStyle name="SAPBEXundefined 40 4" xfId="8567" xr:uid="{00000000-0005-0000-0000-0000BB8F0000}"/>
    <cellStyle name="SAPBEXundefined 40 4 2" xfId="27476" xr:uid="{00000000-0005-0000-0000-0000BC8F0000}"/>
    <cellStyle name="SAPBEXundefined 40 5" xfId="10982" xr:uid="{00000000-0005-0000-0000-0000BD8F0000}"/>
    <cellStyle name="SAPBEXundefined 40 5 2" xfId="29891" xr:uid="{00000000-0005-0000-0000-0000BE8F0000}"/>
    <cellStyle name="SAPBEXundefined 40 6" xfId="13901" xr:uid="{00000000-0005-0000-0000-0000BF8F0000}"/>
    <cellStyle name="SAPBEXundefined 40 6 2" xfId="32810" xr:uid="{00000000-0005-0000-0000-0000C08F0000}"/>
    <cellStyle name="SAPBEXundefined 40 7" xfId="15678" xr:uid="{00000000-0005-0000-0000-0000C18F0000}"/>
    <cellStyle name="SAPBEXundefined 40 7 2" xfId="34587" xr:uid="{00000000-0005-0000-0000-0000C28F0000}"/>
    <cellStyle name="SAPBEXundefined 40 8" xfId="18597" xr:uid="{00000000-0005-0000-0000-0000C38F0000}"/>
    <cellStyle name="SAPBEXundefined 40 8 2" xfId="37506" xr:uid="{00000000-0005-0000-0000-0000C48F0000}"/>
    <cellStyle name="SAPBEXundefined 40 9" xfId="20241" xr:uid="{00000000-0005-0000-0000-0000C58F0000}"/>
    <cellStyle name="SAPBEXundefined 41" xfId="2026" xr:uid="{00000000-0005-0000-0000-0000C68F0000}"/>
    <cellStyle name="SAPBEXundefined 41 2" xfId="4612" xr:uid="{00000000-0005-0000-0000-0000C78F0000}"/>
    <cellStyle name="SAPBEXundefined 41 2 2" xfId="23521" xr:uid="{00000000-0005-0000-0000-0000C88F0000}"/>
    <cellStyle name="SAPBEXundefined 41 3" xfId="5921" xr:uid="{00000000-0005-0000-0000-0000C98F0000}"/>
    <cellStyle name="SAPBEXundefined 41 3 2" xfId="24830" xr:uid="{00000000-0005-0000-0000-0000CA8F0000}"/>
    <cellStyle name="SAPBEXundefined 41 4" xfId="9114" xr:uid="{00000000-0005-0000-0000-0000CB8F0000}"/>
    <cellStyle name="SAPBEXundefined 41 4 2" xfId="28023" xr:uid="{00000000-0005-0000-0000-0000CC8F0000}"/>
    <cellStyle name="SAPBEXundefined 41 5" xfId="11588" xr:uid="{00000000-0005-0000-0000-0000CD8F0000}"/>
    <cellStyle name="SAPBEXundefined 41 5 2" xfId="30497" xr:uid="{00000000-0005-0000-0000-0000CE8F0000}"/>
    <cellStyle name="SAPBEXundefined 41 6" xfId="13013" xr:uid="{00000000-0005-0000-0000-0000CF8F0000}"/>
    <cellStyle name="SAPBEXundefined 41 6 2" xfId="31922" xr:uid="{00000000-0005-0000-0000-0000D08F0000}"/>
    <cellStyle name="SAPBEXundefined 41 7" xfId="16284" xr:uid="{00000000-0005-0000-0000-0000D18F0000}"/>
    <cellStyle name="SAPBEXundefined 41 7 2" xfId="35193" xr:uid="{00000000-0005-0000-0000-0000D28F0000}"/>
    <cellStyle name="SAPBEXundefined 41 8" xfId="17709" xr:uid="{00000000-0005-0000-0000-0000D38F0000}"/>
    <cellStyle name="SAPBEXundefined 41 8 2" xfId="36618" xr:uid="{00000000-0005-0000-0000-0000D48F0000}"/>
    <cellStyle name="SAPBEXundefined 41 9" xfId="20789" xr:uid="{00000000-0005-0000-0000-0000D58F0000}"/>
    <cellStyle name="SAPBEXundefined 42" xfId="2058" xr:uid="{00000000-0005-0000-0000-0000D68F0000}"/>
    <cellStyle name="SAPBEXundefined 42 2" xfId="4644" xr:uid="{00000000-0005-0000-0000-0000D78F0000}"/>
    <cellStyle name="SAPBEXundefined 42 2 2" xfId="23553" xr:uid="{00000000-0005-0000-0000-0000D88F0000}"/>
    <cellStyle name="SAPBEXundefined 42 3" xfId="6374" xr:uid="{00000000-0005-0000-0000-0000D98F0000}"/>
    <cellStyle name="SAPBEXundefined 42 3 2" xfId="25283" xr:uid="{00000000-0005-0000-0000-0000DA8F0000}"/>
    <cellStyle name="SAPBEXundefined 42 4" xfId="9350" xr:uid="{00000000-0005-0000-0000-0000DB8F0000}"/>
    <cellStyle name="SAPBEXundefined 42 4 2" xfId="28259" xr:uid="{00000000-0005-0000-0000-0000DC8F0000}"/>
    <cellStyle name="SAPBEXundefined 42 5" xfId="11835" xr:uid="{00000000-0005-0000-0000-0000DD8F0000}"/>
    <cellStyle name="SAPBEXundefined 42 5 2" xfId="30744" xr:uid="{00000000-0005-0000-0000-0000DE8F0000}"/>
    <cellStyle name="SAPBEXundefined 42 6" xfId="14149" xr:uid="{00000000-0005-0000-0000-0000DF8F0000}"/>
    <cellStyle name="SAPBEXundefined 42 6 2" xfId="33058" xr:uid="{00000000-0005-0000-0000-0000E08F0000}"/>
    <cellStyle name="SAPBEXundefined 42 7" xfId="16531" xr:uid="{00000000-0005-0000-0000-0000E18F0000}"/>
    <cellStyle name="SAPBEXundefined 42 7 2" xfId="35440" xr:uid="{00000000-0005-0000-0000-0000E28F0000}"/>
    <cellStyle name="SAPBEXundefined 42 8" xfId="18845" xr:uid="{00000000-0005-0000-0000-0000E38F0000}"/>
    <cellStyle name="SAPBEXundefined 42 8 2" xfId="37754" xr:uid="{00000000-0005-0000-0000-0000E48F0000}"/>
    <cellStyle name="SAPBEXundefined 42 9" xfId="21024" xr:uid="{00000000-0005-0000-0000-0000E58F0000}"/>
    <cellStyle name="SAPBEXundefined 43" xfId="2097" xr:uid="{00000000-0005-0000-0000-0000E68F0000}"/>
    <cellStyle name="SAPBEXundefined 43 2" xfId="4683" xr:uid="{00000000-0005-0000-0000-0000E78F0000}"/>
    <cellStyle name="SAPBEXundefined 43 2 2" xfId="23592" xr:uid="{00000000-0005-0000-0000-0000E88F0000}"/>
    <cellStyle name="SAPBEXundefined 43 3" xfId="4962" xr:uid="{00000000-0005-0000-0000-0000E98F0000}"/>
    <cellStyle name="SAPBEXundefined 43 3 2" xfId="23871" xr:uid="{00000000-0005-0000-0000-0000EA8F0000}"/>
    <cellStyle name="SAPBEXundefined 43 4" xfId="7694" xr:uid="{00000000-0005-0000-0000-0000EB8F0000}"/>
    <cellStyle name="SAPBEXundefined 43 4 2" xfId="26603" xr:uid="{00000000-0005-0000-0000-0000EC8F0000}"/>
    <cellStyle name="SAPBEXundefined 43 5" xfId="10036" xr:uid="{00000000-0005-0000-0000-0000ED8F0000}"/>
    <cellStyle name="SAPBEXundefined 43 5 2" xfId="28945" xr:uid="{00000000-0005-0000-0000-0000EE8F0000}"/>
    <cellStyle name="SAPBEXundefined 43 6" xfId="13925" xr:uid="{00000000-0005-0000-0000-0000EF8F0000}"/>
    <cellStyle name="SAPBEXundefined 43 6 2" xfId="32834" xr:uid="{00000000-0005-0000-0000-0000F08F0000}"/>
    <cellStyle name="SAPBEXundefined 43 7" xfId="14732" xr:uid="{00000000-0005-0000-0000-0000F18F0000}"/>
    <cellStyle name="SAPBEXundefined 43 7 2" xfId="33641" xr:uid="{00000000-0005-0000-0000-0000F28F0000}"/>
    <cellStyle name="SAPBEXundefined 43 8" xfId="18621" xr:uid="{00000000-0005-0000-0000-0000F38F0000}"/>
    <cellStyle name="SAPBEXundefined 43 8 2" xfId="37530" xr:uid="{00000000-0005-0000-0000-0000F48F0000}"/>
    <cellStyle name="SAPBEXundefined 43 9" xfId="19365" xr:uid="{00000000-0005-0000-0000-0000F58F0000}"/>
    <cellStyle name="SAPBEXundefined 44" xfId="2135" xr:uid="{00000000-0005-0000-0000-0000F68F0000}"/>
    <cellStyle name="SAPBEXundefined 44 2" xfId="4721" xr:uid="{00000000-0005-0000-0000-0000F78F0000}"/>
    <cellStyle name="SAPBEXundefined 44 2 2" xfId="23630" xr:uid="{00000000-0005-0000-0000-0000F88F0000}"/>
    <cellStyle name="SAPBEXundefined 44 3" xfId="5618" xr:uid="{00000000-0005-0000-0000-0000F98F0000}"/>
    <cellStyle name="SAPBEXundefined 44 3 2" xfId="24527" xr:uid="{00000000-0005-0000-0000-0000FA8F0000}"/>
    <cellStyle name="SAPBEXundefined 44 4" xfId="8752" xr:uid="{00000000-0005-0000-0000-0000FB8F0000}"/>
    <cellStyle name="SAPBEXundefined 44 4 2" xfId="27661" xr:uid="{00000000-0005-0000-0000-0000FC8F0000}"/>
    <cellStyle name="SAPBEXundefined 44 5" xfId="11189" xr:uid="{00000000-0005-0000-0000-0000FD8F0000}"/>
    <cellStyle name="SAPBEXundefined 44 5 2" xfId="30098" xr:uid="{00000000-0005-0000-0000-0000FE8F0000}"/>
    <cellStyle name="SAPBEXundefined 44 6" xfId="13979" xr:uid="{00000000-0005-0000-0000-0000FF8F0000}"/>
    <cellStyle name="SAPBEXundefined 44 6 2" xfId="32888" xr:uid="{00000000-0005-0000-0000-000000900000}"/>
    <cellStyle name="SAPBEXundefined 44 7" xfId="15885" xr:uid="{00000000-0005-0000-0000-000001900000}"/>
    <cellStyle name="SAPBEXundefined 44 7 2" xfId="34794" xr:uid="{00000000-0005-0000-0000-000002900000}"/>
    <cellStyle name="SAPBEXundefined 44 8" xfId="18675" xr:uid="{00000000-0005-0000-0000-000003900000}"/>
    <cellStyle name="SAPBEXundefined 44 8 2" xfId="37584" xr:uid="{00000000-0005-0000-0000-000004900000}"/>
    <cellStyle name="SAPBEXundefined 44 9" xfId="20426" xr:uid="{00000000-0005-0000-0000-000005900000}"/>
    <cellStyle name="SAPBEXundefined 45" xfId="2171" xr:uid="{00000000-0005-0000-0000-000006900000}"/>
    <cellStyle name="SAPBEXundefined 45 2" xfId="4757" xr:uid="{00000000-0005-0000-0000-000007900000}"/>
    <cellStyle name="SAPBEXundefined 45 2 2" xfId="23666" xr:uid="{00000000-0005-0000-0000-000008900000}"/>
    <cellStyle name="SAPBEXundefined 45 3" xfId="7186" xr:uid="{00000000-0005-0000-0000-000009900000}"/>
    <cellStyle name="SAPBEXundefined 45 3 2" xfId="26095" xr:uid="{00000000-0005-0000-0000-00000A900000}"/>
    <cellStyle name="SAPBEXundefined 45 4" xfId="8235" xr:uid="{00000000-0005-0000-0000-00000B900000}"/>
    <cellStyle name="SAPBEXundefined 45 4 2" xfId="27144" xr:uid="{00000000-0005-0000-0000-00000C900000}"/>
    <cellStyle name="SAPBEXundefined 45 5" xfId="10623" xr:uid="{00000000-0005-0000-0000-00000D900000}"/>
    <cellStyle name="SAPBEXundefined 45 5 2" xfId="29532" xr:uid="{00000000-0005-0000-0000-00000E900000}"/>
    <cellStyle name="SAPBEXundefined 45 6" xfId="12563" xr:uid="{00000000-0005-0000-0000-00000F900000}"/>
    <cellStyle name="SAPBEXundefined 45 6 2" xfId="31472" xr:uid="{00000000-0005-0000-0000-000010900000}"/>
    <cellStyle name="SAPBEXundefined 45 7" xfId="15319" xr:uid="{00000000-0005-0000-0000-000011900000}"/>
    <cellStyle name="SAPBEXundefined 45 7 2" xfId="34228" xr:uid="{00000000-0005-0000-0000-000012900000}"/>
    <cellStyle name="SAPBEXundefined 45 8" xfId="17259" xr:uid="{00000000-0005-0000-0000-000013900000}"/>
    <cellStyle name="SAPBEXundefined 45 8 2" xfId="36168" xr:uid="{00000000-0005-0000-0000-000014900000}"/>
    <cellStyle name="SAPBEXundefined 45 9" xfId="19908" xr:uid="{00000000-0005-0000-0000-000015900000}"/>
    <cellStyle name="SAPBEXundefined 46" xfId="2201" xr:uid="{00000000-0005-0000-0000-000016900000}"/>
    <cellStyle name="SAPBEXundefined 46 2" xfId="4787" xr:uid="{00000000-0005-0000-0000-000017900000}"/>
    <cellStyle name="SAPBEXundefined 46 2 2" xfId="23696" xr:uid="{00000000-0005-0000-0000-000018900000}"/>
    <cellStyle name="SAPBEXundefined 46 3" xfId="7315" xr:uid="{00000000-0005-0000-0000-000019900000}"/>
    <cellStyle name="SAPBEXundefined 46 3 2" xfId="26224" xr:uid="{00000000-0005-0000-0000-00001A900000}"/>
    <cellStyle name="SAPBEXundefined 46 4" xfId="7633" xr:uid="{00000000-0005-0000-0000-00001B900000}"/>
    <cellStyle name="SAPBEXundefined 46 4 2" xfId="26542" xr:uid="{00000000-0005-0000-0000-00001C900000}"/>
    <cellStyle name="SAPBEXundefined 46 5" xfId="9965" xr:uid="{00000000-0005-0000-0000-00001D900000}"/>
    <cellStyle name="SAPBEXundefined 46 5 2" xfId="28874" xr:uid="{00000000-0005-0000-0000-00001E900000}"/>
    <cellStyle name="SAPBEXundefined 46 6" xfId="12845" xr:uid="{00000000-0005-0000-0000-00001F900000}"/>
    <cellStyle name="SAPBEXundefined 46 6 2" xfId="31754" xr:uid="{00000000-0005-0000-0000-000020900000}"/>
    <cellStyle name="SAPBEXundefined 46 7" xfId="14661" xr:uid="{00000000-0005-0000-0000-000021900000}"/>
    <cellStyle name="SAPBEXundefined 46 7 2" xfId="33570" xr:uid="{00000000-0005-0000-0000-000022900000}"/>
    <cellStyle name="SAPBEXundefined 46 8" xfId="17541" xr:uid="{00000000-0005-0000-0000-000023900000}"/>
    <cellStyle name="SAPBEXundefined 46 8 2" xfId="36450" xr:uid="{00000000-0005-0000-0000-000024900000}"/>
    <cellStyle name="SAPBEXundefined 46 9" xfId="19303" xr:uid="{00000000-0005-0000-0000-000025900000}"/>
    <cellStyle name="SAPBEXundefined 47" xfId="2227" xr:uid="{00000000-0005-0000-0000-000026900000}"/>
    <cellStyle name="SAPBEXundefined 47 2" xfId="4813" xr:uid="{00000000-0005-0000-0000-000027900000}"/>
    <cellStyle name="SAPBEXundefined 47 2 2" xfId="23722" xr:uid="{00000000-0005-0000-0000-000028900000}"/>
    <cellStyle name="SAPBEXundefined 47 3" xfId="5590" xr:uid="{00000000-0005-0000-0000-000029900000}"/>
    <cellStyle name="SAPBEXundefined 47 3 2" xfId="24499" xr:uid="{00000000-0005-0000-0000-00002A900000}"/>
    <cellStyle name="SAPBEXundefined 47 4" xfId="9262" xr:uid="{00000000-0005-0000-0000-00002B900000}"/>
    <cellStyle name="SAPBEXundefined 47 4 2" xfId="28171" xr:uid="{00000000-0005-0000-0000-00002C900000}"/>
    <cellStyle name="SAPBEXundefined 47 5" xfId="9840" xr:uid="{00000000-0005-0000-0000-00002D900000}"/>
    <cellStyle name="SAPBEXundefined 47 5 2" xfId="28749" xr:uid="{00000000-0005-0000-0000-00002E900000}"/>
    <cellStyle name="SAPBEXundefined 47 6" xfId="13955" xr:uid="{00000000-0005-0000-0000-00002F900000}"/>
    <cellStyle name="SAPBEXundefined 47 6 2" xfId="32864" xr:uid="{00000000-0005-0000-0000-000030900000}"/>
    <cellStyle name="SAPBEXundefined 47 7" xfId="14536" xr:uid="{00000000-0005-0000-0000-000031900000}"/>
    <cellStyle name="SAPBEXundefined 47 7 2" xfId="33445" xr:uid="{00000000-0005-0000-0000-000032900000}"/>
    <cellStyle name="SAPBEXundefined 47 8" xfId="18651" xr:uid="{00000000-0005-0000-0000-000033900000}"/>
    <cellStyle name="SAPBEXundefined 47 8 2" xfId="37560" xr:uid="{00000000-0005-0000-0000-000034900000}"/>
    <cellStyle name="SAPBEXundefined 47 9" xfId="19189" xr:uid="{00000000-0005-0000-0000-000035900000}"/>
    <cellStyle name="SAPBEXundefined 48" xfId="2275" xr:uid="{00000000-0005-0000-0000-000036900000}"/>
    <cellStyle name="SAPBEXundefined 48 2" xfId="4861" xr:uid="{00000000-0005-0000-0000-000037900000}"/>
    <cellStyle name="SAPBEXundefined 48 2 2" xfId="23770" xr:uid="{00000000-0005-0000-0000-000038900000}"/>
    <cellStyle name="SAPBEXundefined 48 3" xfId="5971" xr:uid="{00000000-0005-0000-0000-000039900000}"/>
    <cellStyle name="SAPBEXundefined 48 3 2" xfId="24880" xr:uid="{00000000-0005-0000-0000-00003A900000}"/>
    <cellStyle name="SAPBEXundefined 48 4" xfId="8570" xr:uid="{00000000-0005-0000-0000-00003B900000}"/>
    <cellStyle name="SAPBEXundefined 48 4 2" xfId="27479" xr:uid="{00000000-0005-0000-0000-00003C900000}"/>
    <cellStyle name="SAPBEXundefined 48 5" xfId="10986" xr:uid="{00000000-0005-0000-0000-00003D900000}"/>
    <cellStyle name="SAPBEXundefined 48 5 2" xfId="29895" xr:uid="{00000000-0005-0000-0000-00003E900000}"/>
    <cellStyle name="SAPBEXundefined 48 6" xfId="12413" xr:uid="{00000000-0005-0000-0000-00003F900000}"/>
    <cellStyle name="SAPBEXundefined 48 6 2" xfId="31322" xr:uid="{00000000-0005-0000-0000-000040900000}"/>
    <cellStyle name="SAPBEXundefined 48 7" xfId="15682" xr:uid="{00000000-0005-0000-0000-000041900000}"/>
    <cellStyle name="SAPBEXundefined 48 7 2" xfId="34591" xr:uid="{00000000-0005-0000-0000-000042900000}"/>
    <cellStyle name="SAPBEXundefined 48 8" xfId="17109" xr:uid="{00000000-0005-0000-0000-000043900000}"/>
    <cellStyle name="SAPBEXundefined 48 8 2" xfId="36018" xr:uid="{00000000-0005-0000-0000-000044900000}"/>
    <cellStyle name="SAPBEXundefined 48 9" xfId="20244" xr:uid="{00000000-0005-0000-0000-000045900000}"/>
    <cellStyle name="SAPBEXundefined 49" xfId="2345" xr:uid="{00000000-0005-0000-0000-000046900000}"/>
    <cellStyle name="SAPBEXundefined 49 2" xfId="4931" xr:uid="{00000000-0005-0000-0000-000047900000}"/>
    <cellStyle name="SAPBEXundefined 49 2 2" xfId="23840" xr:uid="{00000000-0005-0000-0000-000048900000}"/>
    <cellStyle name="SAPBEXundefined 49 3" xfId="5834" xr:uid="{00000000-0005-0000-0000-000049900000}"/>
    <cellStyle name="SAPBEXundefined 49 3 2" xfId="24743" xr:uid="{00000000-0005-0000-0000-00004A900000}"/>
    <cellStyle name="SAPBEXundefined 49 4" xfId="5370" xr:uid="{00000000-0005-0000-0000-00004B900000}"/>
    <cellStyle name="SAPBEXundefined 49 4 2" xfId="24279" xr:uid="{00000000-0005-0000-0000-00004C900000}"/>
    <cellStyle name="SAPBEXundefined 49 5" xfId="10708" xr:uid="{00000000-0005-0000-0000-00004D900000}"/>
    <cellStyle name="SAPBEXundefined 49 5 2" xfId="29617" xr:uid="{00000000-0005-0000-0000-00004E900000}"/>
    <cellStyle name="SAPBEXundefined 49 6" xfId="12353" xr:uid="{00000000-0005-0000-0000-00004F900000}"/>
    <cellStyle name="SAPBEXundefined 49 6 2" xfId="31262" xr:uid="{00000000-0005-0000-0000-000050900000}"/>
    <cellStyle name="SAPBEXundefined 49 7" xfId="15404" xr:uid="{00000000-0005-0000-0000-000051900000}"/>
    <cellStyle name="SAPBEXundefined 49 7 2" xfId="34313" xr:uid="{00000000-0005-0000-0000-000052900000}"/>
    <cellStyle name="SAPBEXundefined 49 8" xfId="17049" xr:uid="{00000000-0005-0000-0000-000053900000}"/>
    <cellStyle name="SAPBEXundefined 49 8 2" xfId="35958" xr:uid="{00000000-0005-0000-0000-000054900000}"/>
    <cellStyle name="SAPBEXundefined 49 9" xfId="19985" xr:uid="{00000000-0005-0000-0000-000055900000}"/>
    <cellStyle name="SAPBEXundefined 5" xfId="348" xr:uid="{00000000-0005-0000-0000-000056900000}"/>
    <cellStyle name="SAPBEXundefined 5 2" xfId="2934" xr:uid="{00000000-0005-0000-0000-000057900000}"/>
    <cellStyle name="SAPBEXundefined 5 2 2" xfId="21843" xr:uid="{00000000-0005-0000-0000-000058900000}"/>
    <cellStyle name="SAPBEXundefined 5 3" xfId="5332" xr:uid="{00000000-0005-0000-0000-000059900000}"/>
    <cellStyle name="SAPBEXundefined 5 3 2" xfId="24241" xr:uid="{00000000-0005-0000-0000-00005A900000}"/>
    <cellStyle name="SAPBEXundefined 5 4" xfId="8870" xr:uid="{00000000-0005-0000-0000-00005B900000}"/>
    <cellStyle name="SAPBEXundefined 5 4 2" xfId="27779" xr:uid="{00000000-0005-0000-0000-00005C900000}"/>
    <cellStyle name="SAPBEXundefined 5 5" xfId="11319" xr:uid="{00000000-0005-0000-0000-00005D900000}"/>
    <cellStyle name="SAPBEXundefined 5 5 2" xfId="30228" xr:uid="{00000000-0005-0000-0000-00005E900000}"/>
    <cellStyle name="SAPBEXundefined 5 6" xfId="13294" xr:uid="{00000000-0005-0000-0000-00005F900000}"/>
    <cellStyle name="SAPBEXundefined 5 6 2" xfId="32203" xr:uid="{00000000-0005-0000-0000-000060900000}"/>
    <cellStyle name="SAPBEXundefined 5 7" xfId="16015" xr:uid="{00000000-0005-0000-0000-000061900000}"/>
    <cellStyle name="SAPBEXundefined 5 7 2" xfId="34924" xr:uid="{00000000-0005-0000-0000-000062900000}"/>
    <cellStyle name="SAPBEXundefined 5 8" xfId="17990" xr:uid="{00000000-0005-0000-0000-000063900000}"/>
    <cellStyle name="SAPBEXundefined 5 8 2" xfId="36899" xr:uid="{00000000-0005-0000-0000-000064900000}"/>
    <cellStyle name="SAPBEXundefined 5 9" xfId="20544" xr:uid="{00000000-0005-0000-0000-000065900000}"/>
    <cellStyle name="SAPBEXundefined 50" xfId="2383" xr:uid="{00000000-0005-0000-0000-000066900000}"/>
    <cellStyle name="SAPBEXundefined 50 2" xfId="6361" xr:uid="{00000000-0005-0000-0000-000067900000}"/>
    <cellStyle name="SAPBEXundefined 50 2 2" xfId="25270" xr:uid="{00000000-0005-0000-0000-000068900000}"/>
    <cellStyle name="SAPBEXundefined 50 3" xfId="9181" xr:uid="{00000000-0005-0000-0000-000069900000}"/>
    <cellStyle name="SAPBEXundefined 50 3 2" xfId="28090" xr:uid="{00000000-0005-0000-0000-00006A900000}"/>
    <cellStyle name="SAPBEXundefined 50 4" xfId="11661" xr:uid="{00000000-0005-0000-0000-00006B900000}"/>
    <cellStyle name="SAPBEXundefined 50 4 2" xfId="30570" xr:uid="{00000000-0005-0000-0000-00006C900000}"/>
    <cellStyle name="SAPBEXundefined 50 5" xfId="14081" xr:uid="{00000000-0005-0000-0000-00006D900000}"/>
    <cellStyle name="SAPBEXundefined 50 5 2" xfId="32990" xr:uid="{00000000-0005-0000-0000-00006E900000}"/>
    <cellStyle name="SAPBEXundefined 50 6" xfId="16357" xr:uid="{00000000-0005-0000-0000-00006F900000}"/>
    <cellStyle name="SAPBEXundefined 50 6 2" xfId="35266" xr:uid="{00000000-0005-0000-0000-000070900000}"/>
    <cellStyle name="SAPBEXundefined 50 7" xfId="18777" xr:uid="{00000000-0005-0000-0000-000071900000}"/>
    <cellStyle name="SAPBEXundefined 50 7 2" xfId="37686" xr:uid="{00000000-0005-0000-0000-000072900000}"/>
    <cellStyle name="SAPBEXundefined 50 8" xfId="20856" xr:uid="{00000000-0005-0000-0000-000073900000}"/>
    <cellStyle name="SAPBEXundefined 51" xfId="6942" xr:uid="{00000000-0005-0000-0000-000074900000}"/>
    <cellStyle name="SAPBEXundefined 51 2" xfId="25851" xr:uid="{00000000-0005-0000-0000-000075900000}"/>
    <cellStyle name="SAPBEXundefined 52" xfId="9082" xr:uid="{00000000-0005-0000-0000-000076900000}"/>
    <cellStyle name="SAPBEXundefined 52 2" xfId="27991" xr:uid="{00000000-0005-0000-0000-000077900000}"/>
    <cellStyle name="SAPBEXundefined 53" xfId="11554" xr:uid="{00000000-0005-0000-0000-000078900000}"/>
    <cellStyle name="SAPBEXundefined 53 2" xfId="30463" xr:uid="{00000000-0005-0000-0000-000079900000}"/>
    <cellStyle name="SAPBEXundefined 54" xfId="10999" xr:uid="{00000000-0005-0000-0000-00007A900000}"/>
    <cellStyle name="SAPBEXundefined 54 2" xfId="29908" xr:uid="{00000000-0005-0000-0000-00007B900000}"/>
    <cellStyle name="SAPBEXundefined 55" xfId="16250" xr:uid="{00000000-0005-0000-0000-00007C900000}"/>
    <cellStyle name="SAPBEXundefined 55 2" xfId="35159" xr:uid="{00000000-0005-0000-0000-00007D900000}"/>
    <cellStyle name="SAPBEXundefined 56" xfId="15695" xr:uid="{00000000-0005-0000-0000-00007E900000}"/>
    <cellStyle name="SAPBEXundefined 56 2" xfId="34604" xr:uid="{00000000-0005-0000-0000-00007F900000}"/>
    <cellStyle name="SAPBEXundefined 57" xfId="20757" xr:uid="{00000000-0005-0000-0000-000080900000}"/>
    <cellStyle name="SAPBEXundefined 6" xfId="391" xr:uid="{00000000-0005-0000-0000-000081900000}"/>
    <cellStyle name="SAPBEXundefined 6 2" xfId="2977" xr:uid="{00000000-0005-0000-0000-000082900000}"/>
    <cellStyle name="SAPBEXundefined 6 2 2" xfId="21886" xr:uid="{00000000-0005-0000-0000-000083900000}"/>
    <cellStyle name="SAPBEXundefined 6 3" xfId="7123" xr:uid="{00000000-0005-0000-0000-000084900000}"/>
    <cellStyle name="SAPBEXundefined 6 3 2" xfId="26032" xr:uid="{00000000-0005-0000-0000-000085900000}"/>
    <cellStyle name="SAPBEXundefined 6 4" xfId="9351" xr:uid="{00000000-0005-0000-0000-000086900000}"/>
    <cellStyle name="SAPBEXundefined 6 4 2" xfId="28260" xr:uid="{00000000-0005-0000-0000-000087900000}"/>
    <cellStyle name="SAPBEXundefined 6 5" xfId="11836" xr:uid="{00000000-0005-0000-0000-000088900000}"/>
    <cellStyle name="SAPBEXundefined 6 5 2" xfId="30745" xr:uid="{00000000-0005-0000-0000-000089900000}"/>
    <cellStyle name="SAPBEXundefined 6 6" xfId="9873" xr:uid="{00000000-0005-0000-0000-00008A900000}"/>
    <cellStyle name="SAPBEXundefined 6 6 2" xfId="28782" xr:uid="{00000000-0005-0000-0000-00008B900000}"/>
    <cellStyle name="SAPBEXundefined 6 7" xfId="16532" xr:uid="{00000000-0005-0000-0000-00008C900000}"/>
    <cellStyle name="SAPBEXundefined 6 7 2" xfId="35441" xr:uid="{00000000-0005-0000-0000-00008D900000}"/>
    <cellStyle name="SAPBEXundefined 6 8" xfId="14569" xr:uid="{00000000-0005-0000-0000-00008E900000}"/>
    <cellStyle name="SAPBEXundefined 6 8 2" xfId="33478" xr:uid="{00000000-0005-0000-0000-00008F900000}"/>
    <cellStyle name="SAPBEXundefined 6 9" xfId="21025" xr:uid="{00000000-0005-0000-0000-000090900000}"/>
    <cellStyle name="SAPBEXundefined 7" xfId="434" xr:uid="{00000000-0005-0000-0000-000091900000}"/>
    <cellStyle name="SAPBEXundefined 7 2" xfId="3020" xr:uid="{00000000-0005-0000-0000-000092900000}"/>
    <cellStyle name="SAPBEXundefined 7 2 2" xfId="21929" xr:uid="{00000000-0005-0000-0000-000093900000}"/>
    <cellStyle name="SAPBEXundefined 7 3" xfId="6597" xr:uid="{00000000-0005-0000-0000-000094900000}"/>
    <cellStyle name="SAPBEXundefined 7 3 2" xfId="25506" xr:uid="{00000000-0005-0000-0000-000095900000}"/>
    <cellStyle name="SAPBEXundefined 7 4" xfId="8165" xr:uid="{00000000-0005-0000-0000-000096900000}"/>
    <cellStyle name="SAPBEXundefined 7 4 2" xfId="27074" xr:uid="{00000000-0005-0000-0000-000097900000}"/>
    <cellStyle name="SAPBEXundefined 7 5" xfId="10540" xr:uid="{00000000-0005-0000-0000-000098900000}"/>
    <cellStyle name="SAPBEXundefined 7 5 2" xfId="29449" xr:uid="{00000000-0005-0000-0000-000099900000}"/>
    <cellStyle name="SAPBEXundefined 7 6" xfId="13815" xr:uid="{00000000-0005-0000-0000-00009A900000}"/>
    <cellStyle name="SAPBEXundefined 7 6 2" xfId="32724" xr:uid="{00000000-0005-0000-0000-00009B900000}"/>
    <cellStyle name="SAPBEXundefined 7 7" xfId="15236" xr:uid="{00000000-0005-0000-0000-00009C900000}"/>
    <cellStyle name="SAPBEXundefined 7 7 2" xfId="34145" xr:uid="{00000000-0005-0000-0000-00009D900000}"/>
    <cellStyle name="SAPBEXundefined 7 8" xfId="18511" xr:uid="{00000000-0005-0000-0000-00009E900000}"/>
    <cellStyle name="SAPBEXundefined 7 8 2" xfId="37420" xr:uid="{00000000-0005-0000-0000-00009F900000}"/>
    <cellStyle name="SAPBEXundefined 7 9" xfId="19838" xr:uid="{00000000-0005-0000-0000-0000A0900000}"/>
    <cellStyle name="SAPBEXundefined 8" xfId="477" xr:uid="{00000000-0005-0000-0000-0000A1900000}"/>
    <cellStyle name="SAPBEXundefined 8 2" xfId="3063" xr:uid="{00000000-0005-0000-0000-0000A2900000}"/>
    <cellStyle name="SAPBEXundefined 8 2 2" xfId="21972" xr:uid="{00000000-0005-0000-0000-0000A3900000}"/>
    <cellStyle name="SAPBEXundefined 8 3" xfId="5485" xr:uid="{00000000-0005-0000-0000-0000A4900000}"/>
    <cellStyle name="SAPBEXundefined 8 3 2" xfId="24394" xr:uid="{00000000-0005-0000-0000-0000A5900000}"/>
    <cellStyle name="SAPBEXundefined 8 4" xfId="8499" xr:uid="{00000000-0005-0000-0000-0000A6900000}"/>
    <cellStyle name="SAPBEXundefined 8 4 2" xfId="27408" xr:uid="{00000000-0005-0000-0000-0000A7900000}"/>
    <cellStyle name="SAPBEXundefined 8 5" xfId="10909" xr:uid="{00000000-0005-0000-0000-0000A8900000}"/>
    <cellStyle name="SAPBEXundefined 8 5 2" xfId="29818" xr:uid="{00000000-0005-0000-0000-0000A9900000}"/>
    <cellStyle name="SAPBEXundefined 8 6" xfId="12695" xr:uid="{00000000-0005-0000-0000-0000AA900000}"/>
    <cellStyle name="SAPBEXundefined 8 6 2" xfId="31604" xr:uid="{00000000-0005-0000-0000-0000AB900000}"/>
    <cellStyle name="SAPBEXundefined 8 7" xfId="15605" xr:uid="{00000000-0005-0000-0000-0000AC900000}"/>
    <cellStyle name="SAPBEXundefined 8 7 2" xfId="34514" xr:uid="{00000000-0005-0000-0000-0000AD900000}"/>
    <cellStyle name="SAPBEXundefined 8 8" xfId="17391" xr:uid="{00000000-0005-0000-0000-0000AE900000}"/>
    <cellStyle name="SAPBEXundefined 8 8 2" xfId="36300" xr:uid="{00000000-0005-0000-0000-0000AF900000}"/>
    <cellStyle name="SAPBEXundefined 8 9" xfId="20173" xr:uid="{00000000-0005-0000-0000-0000B0900000}"/>
    <cellStyle name="SAPBEXundefined 9" xfId="520" xr:uid="{00000000-0005-0000-0000-0000B1900000}"/>
    <cellStyle name="SAPBEXundefined 9 2" xfId="3106" xr:uid="{00000000-0005-0000-0000-0000B2900000}"/>
    <cellStyle name="SAPBEXundefined 9 2 2" xfId="22015" xr:uid="{00000000-0005-0000-0000-0000B3900000}"/>
    <cellStyle name="SAPBEXundefined 9 3" xfId="6979" xr:uid="{00000000-0005-0000-0000-0000B4900000}"/>
    <cellStyle name="SAPBEXundefined 9 3 2" xfId="25888" xr:uid="{00000000-0005-0000-0000-0000B5900000}"/>
    <cellStyle name="SAPBEXundefined 9 4" xfId="7639" xr:uid="{00000000-0005-0000-0000-0000B6900000}"/>
    <cellStyle name="SAPBEXundefined 9 4 2" xfId="26548" xr:uid="{00000000-0005-0000-0000-0000B7900000}"/>
    <cellStyle name="SAPBEXundefined 9 5" xfId="9973" xr:uid="{00000000-0005-0000-0000-0000B8900000}"/>
    <cellStyle name="SAPBEXundefined 9 5 2" xfId="28882" xr:uid="{00000000-0005-0000-0000-0000B9900000}"/>
    <cellStyle name="SAPBEXundefined 9 6" xfId="12339" xr:uid="{00000000-0005-0000-0000-0000BA900000}"/>
    <cellStyle name="SAPBEXundefined 9 6 2" xfId="31248" xr:uid="{00000000-0005-0000-0000-0000BB900000}"/>
    <cellStyle name="SAPBEXundefined 9 7" xfId="14669" xr:uid="{00000000-0005-0000-0000-0000BC900000}"/>
    <cellStyle name="SAPBEXundefined 9 7 2" xfId="33578" xr:uid="{00000000-0005-0000-0000-0000BD900000}"/>
    <cellStyle name="SAPBEXundefined 9 8" xfId="17035" xr:uid="{00000000-0005-0000-0000-0000BE900000}"/>
    <cellStyle name="SAPBEXundefined 9 8 2" xfId="35944" xr:uid="{00000000-0005-0000-0000-0000BF900000}"/>
    <cellStyle name="SAPBEXundefined 9 9" xfId="19309" xr:uid="{00000000-0005-0000-0000-0000C0900000}"/>
    <cellStyle name="Sheet Title" xfId="96" xr:uid="{00000000-0005-0000-0000-0000C1900000}"/>
    <cellStyle name="Title" xfId="2521" builtinId="15" customBuiltin="1"/>
    <cellStyle name="Total" xfId="2536" builtinId="25" customBuiltin="1"/>
    <cellStyle name="Total 2" xfId="97" xr:uid="{00000000-0005-0000-0000-0000C4900000}"/>
    <cellStyle name="Total 2 10" xfId="565" xr:uid="{00000000-0005-0000-0000-0000C5900000}"/>
    <cellStyle name="Total 2 10 2" xfId="3151" xr:uid="{00000000-0005-0000-0000-0000C6900000}"/>
    <cellStyle name="Total 2 10 2 2" xfId="22060" xr:uid="{00000000-0005-0000-0000-0000C7900000}"/>
    <cellStyle name="Total 2 10 3" xfId="7045" xr:uid="{00000000-0005-0000-0000-0000C8900000}"/>
    <cellStyle name="Total 2 10 3 2" xfId="25954" xr:uid="{00000000-0005-0000-0000-0000C9900000}"/>
    <cellStyle name="Total 2 10 4" xfId="7515" xr:uid="{00000000-0005-0000-0000-0000CA900000}"/>
    <cellStyle name="Total 2 10 4 2" xfId="26424" xr:uid="{00000000-0005-0000-0000-0000CB900000}"/>
    <cellStyle name="Total 2 10 5" xfId="9837" xr:uid="{00000000-0005-0000-0000-0000CC900000}"/>
    <cellStyle name="Total 2 10 5 2" xfId="28746" xr:uid="{00000000-0005-0000-0000-0000CD900000}"/>
    <cellStyle name="Total 2 10 6" xfId="12549" xr:uid="{00000000-0005-0000-0000-0000CE900000}"/>
    <cellStyle name="Total 2 10 6 2" xfId="31458" xr:uid="{00000000-0005-0000-0000-0000CF900000}"/>
    <cellStyle name="Total 2 10 7" xfId="14533" xr:uid="{00000000-0005-0000-0000-0000D0900000}"/>
    <cellStyle name="Total 2 10 7 2" xfId="33442" xr:uid="{00000000-0005-0000-0000-0000D1900000}"/>
    <cellStyle name="Total 2 10 8" xfId="17245" xr:uid="{00000000-0005-0000-0000-0000D2900000}"/>
    <cellStyle name="Total 2 10 8 2" xfId="36154" xr:uid="{00000000-0005-0000-0000-0000D3900000}"/>
    <cellStyle name="Total 2 10 9" xfId="19186" xr:uid="{00000000-0005-0000-0000-0000D4900000}"/>
    <cellStyle name="Total 2 11" xfId="590" xr:uid="{00000000-0005-0000-0000-0000D5900000}"/>
    <cellStyle name="Total 2 11 2" xfId="3176" xr:uid="{00000000-0005-0000-0000-0000D6900000}"/>
    <cellStyle name="Total 2 11 2 2" xfId="22085" xr:uid="{00000000-0005-0000-0000-0000D7900000}"/>
    <cellStyle name="Total 2 11 3" xfId="5175" xr:uid="{00000000-0005-0000-0000-0000D8900000}"/>
    <cellStyle name="Total 2 11 3 2" xfId="24084" xr:uid="{00000000-0005-0000-0000-0000D9900000}"/>
    <cellStyle name="Total 2 11 4" xfId="8213" xr:uid="{00000000-0005-0000-0000-0000DA900000}"/>
    <cellStyle name="Total 2 11 4 2" xfId="27122" xr:uid="{00000000-0005-0000-0000-0000DB900000}"/>
    <cellStyle name="Total 2 11 5" xfId="10597" xr:uid="{00000000-0005-0000-0000-0000DC900000}"/>
    <cellStyle name="Total 2 11 5 2" xfId="29506" xr:uid="{00000000-0005-0000-0000-0000DD900000}"/>
    <cellStyle name="Total 2 11 6" xfId="13572" xr:uid="{00000000-0005-0000-0000-0000DE900000}"/>
    <cellStyle name="Total 2 11 6 2" xfId="32481" xr:uid="{00000000-0005-0000-0000-0000DF900000}"/>
    <cellStyle name="Total 2 11 7" xfId="15293" xr:uid="{00000000-0005-0000-0000-0000E0900000}"/>
    <cellStyle name="Total 2 11 7 2" xfId="34202" xr:uid="{00000000-0005-0000-0000-0000E1900000}"/>
    <cellStyle name="Total 2 11 8" xfId="18268" xr:uid="{00000000-0005-0000-0000-0000E2900000}"/>
    <cellStyle name="Total 2 11 8 2" xfId="37177" xr:uid="{00000000-0005-0000-0000-0000E3900000}"/>
    <cellStyle name="Total 2 11 9" xfId="19886" xr:uid="{00000000-0005-0000-0000-0000E4900000}"/>
    <cellStyle name="Total 2 12" xfId="651" xr:uid="{00000000-0005-0000-0000-0000E5900000}"/>
    <cellStyle name="Total 2 12 2" xfId="3237" xr:uid="{00000000-0005-0000-0000-0000E6900000}"/>
    <cellStyle name="Total 2 12 2 2" xfId="22146" xr:uid="{00000000-0005-0000-0000-0000E7900000}"/>
    <cellStyle name="Total 2 12 3" xfId="5630" xr:uid="{00000000-0005-0000-0000-0000E8900000}"/>
    <cellStyle name="Total 2 12 3 2" xfId="24539" xr:uid="{00000000-0005-0000-0000-0000E9900000}"/>
    <cellStyle name="Total 2 12 4" xfId="9045" xr:uid="{00000000-0005-0000-0000-0000EA900000}"/>
    <cellStyle name="Total 2 12 4 2" xfId="27954" xr:uid="{00000000-0005-0000-0000-0000EB900000}"/>
    <cellStyle name="Total 2 12 5" xfId="11511" xr:uid="{00000000-0005-0000-0000-0000EC900000}"/>
    <cellStyle name="Total 2 12 5 2" xfId="30420" xr:uid="{00000000-0005-0000-0000-0000ED900000}"/>
    <cellStyle name="Total 2 12 6" xfId="12590" xr:uid="{00000000-0005-0000-0000-0000EE900000}"/>
    <cellStyle name="Total 2 12 6 2" xfId="31499" xr:uid="{00000000-0005-0000-0000-0000EF900000}"/>
    <cellStyle name="Total 2 12 7" xfId="16207" xr:uid="{00000000-0005-0000-0000-0000F0900000}"/>
    <cellStyle name="Total 2 12 7 2" xfId="35116" xr:uid="{00000000-0005-0000-0000-0000F1900000}"/>
    <cellStyle name="Total 2 12 8" xfId="17286" xr:uid="{00000000-0005-0000-0000-0000F2900000}"/>
    <cellStyle name="Total 2 12 8 2" xfId="36195" xr:uid="{00000000-0005-0000-0000-0000F3900000}"/>
    <cellStyle name="Total 2 12 9" xfId="20721" xr:uid="{00000000-0005-0000-0000-0000F4900000}"/>
    <cellStyle name="Total 2 13" xfId="694" xr:uid="{00000000-0005-0000-0000-0000F5900000}"/>
    <cellStyle name="Total 2 13 2" xfId="3280" xr:uid="{00000000-0005-0000-0000-0000F6900000}"/>
    <cellStyle name="Total 2 13 2 2" xfId="22189" xr:uid="{00000000-0005-0000-0000-0000F7900000}"/>
    <cellStyle name="Total 2 13 3" xfId="6860" xr:uid="{00000000-0005-0000-0000-0000F8900000}"/>
    <cellStyle name="Total 2 13 3 2" xfId="25769" xr:uid="{00000000-0005-0000-0000-0000F9900000}"/>
    <cellStyle name="Total 2 13 4" xfId="9022" xr:uid="{00000000-0005-0000-0000-0000FA900000}"/>
    <cellStyle name="Total 2 13 4 2" xfId="27931" xr:uid="{00000000-0005-0000-0000-0000FB900000}"/>
    <cellStyle name="Total 2 13 5" xfId="11224" xr:uid="{00000000-0005-0000-0000-0000FC900000}"/>
    <cellStyle name="Total 2 13 5 2" xfId="30133" xr:uid="{00000000-0005-0000-0000-0000FD900000}"/>
    <cellStyle name="Total 2 13 6" xfId="12865" xr:uid="{00000000-0005-0000-0000-0000FE900000}"/>
    <cellStyle name="Total 2 13 6 2" xfId="31774" xr:uid="{00000000-0005-0000-0000-0000FF900000}"/>
    <cellStyle name="Total 2 13 7" xfId="15920" xr:uid="{00000000-0005-0000-0000-000000910000}"/>
    <cellStyle name="Total 2 13 7 2" xfId="34829" xr:uid="{00000000-0005-0000-0000-000001910000}"/>
    <cellStyle name="Total 2 13 8" xfId="17561" xr:uid="{00000000-0005-0000-0000-000002910000}"/>
    <cellStyle name="Total 2 13 8 2" xfId="36470" xr:uid="{00000000-0005-0000-0000-000003910000}"/>
    <cellStyle name="Total 2 13 9" xfId="20458" xr:uid="{00000000-0005-0000-0000-000004910000}"/>
    <cellStyle name="Total 2 14" xfId="329" xr:uid="{00000000-0005-0000-0000-000005910000}"/>
    <cellStyle name="Total 2 14 2" xfId="2915" xr:uid="{00000000-0005-0000-0000-000006910000}"/>
    <cellStyle name="Total 2 14 2 2" xfId="21824" xr:uid="{00000000-0005-0000-0000-000007910000}"/>
    <cellStyle name="Total 2 14 3" xfId="6077" xr:uid="{00000000-0005-0000-0000-000008910000}"/>
    <cellStyle name="Total 2 14 3 2" xfId="24986" xr:uid="{00000000-0005-0000-0000-000009910000}"/>
    <cellStyle name="Total 2 14 4" xfId="7962" xr:uid="{00000000-0005-0000-0000-00000A910000}"/>
    <cellStyle name="Total 2 14 4 2" xfId="26871" xr:uid="{00000000-0005-0000-0000-00000B910000}"/>
    <cellStyle name="Total 2 14 5" xfId="10321" xr:uid="{00000000-0005-0000-0000-00000C910000}"/>
    <cellStyle name="Total 2 14 5 2" xfId="29230" xr:uid="{00000000-0005-0000-0000-00000D910000}"/>
    <cellStyle name="Total 2 14 6" xfId="13714" xr:uid="{00000000-0005-0000-0000-00000E910000}"/>
    <cellStyle name="Total 2 14 6 2" xfId="32623" xr:uid="{00000000-0005-0000-0000-00000F910000}"/>
    <cellStyle name="Total 2 14 7" xfId="15017" xr:uid="{00000000-0005-0000-0000-000010910000}"/>
    <cellStyle name="Total 2 14 7 2" xfId="33926" xr:uid="{00000000-0005-0000-0000-000011910000}"/>
    <cellStyle name="Total 2 14 8" xfId="18410" xr:uid="{00000000-0005-0000-0000-000012910000}"/>
    <cellStyle name="Total 2 14 8 2" xfId="37319" xr:uid="{00000000-0005-0000-0000-000013910000}"/>
    <cellStyle name="Total 2 14 9" xfId="19633" xr:uid="{00000000-0005-0000-0000-000014910000}"/>
    <cellStyle name="Total 2 15" xfId="763" xr:uid="{00000000-0005-0000-0000-000015910000}"/>
    <cellStyle name="Total 2 15 2" xfId="3349" xr:uid="{00000000-0005-0000-0000-000016910000}"/>
    <cellStyle name="Total 2 15 2 2" xfId="22258" xr:uid="{00000000-0005-0000-0000-000017910000}"/>
    <cellStyle name="Total 2 15 3" xfId="5142" xr:uid="{00000000-0005-0000-0000-000018910000}"/>
    <cellStyle name="Total 2 15 3 2" xfId="24051" xr:uid="{00000000-0005-0000-0000-000019910000}"/>
    <cellStyle name="Total 2 15 4" xfId="7415" xr:uid="{00000000-0005-0000-0000-00001A910000}"/>
    <cellStyle name="Total 2 15 4 2" xfId="26324" xr:uid="{00000000-0005-0000-0000-00001B910000}"/>
    <cellStyle name="Total 2 15 5" xfId="9723" xr:uid="{00000000-0005-0000-0000-00001C910000}"/>
    <cellStyle name="Total 2 15 5 2" xfId="28632" xr:uid="{00000000-0005-0000-0000-00001D910000}"/>
    <cellStyle name="Total 2 15 6" xfId="12846" xr:uid="{00000000-0005-0000-0000-00001E910000}"/>
    <cellStyle name="Total 2 15 6 2" xfId="31755" xr:uid="{00000000-0005-0000-0000-00001F910000}"/>
    <cellStyle name="Total 2 15 7" xfId="14419" xr:uid="{00000000-0005-0000-0000-000020910000}"/>
    <cellStyle name="Total 2 15 7 2" xfId="33328" xr:uid="{00000000-0005-0000-0000-000021910000}"/>
    <cellStyle name="Total 2 15 8" xfId="17542" xr:uid="{00000000-0005-0000-0000-000022910000}"/>
    <cellStyle name="Total 2 15 8 2" xfId="36451" xr:uid="{00000000-0005-0000-0000-000023910000}"/>
    <cellStyle name="Total 2 15 9" xfId="19084" xr:uid="{00000000-0005-0000-0000-000024910000}"/>
    <cellStyle name="Total 2 16" xfId="806" xr:uid="{00000000-0005-0000-0000-000025910000}"/>
    <cellStyle name="Total 2 16 2" xfId="3392" xr:uid="{00000000-0005-0000-0000-000026910000}"/>
    <cellStyle name="Total 2 16 2 2" xfId="22301" xr:uid="{00000000-0005-0000-0000-000027910000}"/>
    <cellStyle name="Total 2 16 3" xfId="5648" xr:uid="{00000000-0005-0000-0000-000028910000}"/>
    <cellStyle name="Total 2 16 3 2" xfId="24557" xr:uid="{00000000-0005-0000-0000-000029910000}"/>
    <cellStyle name="Total 2 16 4" xfId="9225" xr:uid="{00000000-0005-0000-0000-00002A910000}"/>
    <cellStyle name="Total 2 16 4 2" xfId="28134" xr:uid="{00000000-0005-0000-0000-00002B910000}"/>
    <cellStyle name="Total 2 16 5" xfId="11705" xr:uid="{00000000-0005-0000-0000-00002C910000}"/>
    <cellStyle name="Total 2 16 5 2" xfId="30614" xr:uid="{00000000-0005-0000-0000-00002D910000}"/>
    <cellStyle name="Total 2 16 6" xfId="11606" xr:uid="{00000000-0005-0000-0000-00002E910000}"/>
    <cellStyle name="Total 2 16 6 2" xfId="30515" xr:uid="{00000000-0005-0000-0000-00002F910000}"/>
    <cellStyle name="Total 2 16 7" xfId="16401" xr:uid="{00000000-0005-0000-0000-000030910000}"/>
    <cellStyle name="Total 2 16 7 2" xfId="35310" xr:uid="{00000000-0005-0000-0000-000031910000}"/>
    <cellStyle name="Total 2 16 8" xfId="16302" xr:uid="{00000000-0005-0000-0000-000032910000}"/>
    <cellStyle name="Total 2 16 8 2" xfId="35211" xr:uid="{00000000-0005-0000-0000-000033910000}"/>
    <cellStyle name="Total 2 16 9" xfId="20897" xr:uid="{00000000-0005-0000-0000-000034910000}"/>
    <cellStyle name="Total 2 17" xfId="825" xr:uid="{00000000-0005-0000-0000-000035910000}"/>
    <cellStyle name="Total 2 17 2" xfId="3411" xr:uid="{00000000-0005-0000-0000-000036910000}"/>
    <cellStyle name="Total 2 17 2 2" xfId="22320" xr:uid="{00000000-0005-0000-0000-000037910000}"/>
    <cellStyle name="Total 2 17 3" xfId="7285" xr:uid="{00000000-0005-0000-0000-000038910000}"/>
    <cellStyle name="Total 2 17 3 2" xfId="26194" xr:uid="{00000000-0005-0000-0000-000039910000}"/>
    <cellStyle name="Total 2 17 4" xfId="7590" xr:uid="{00000000-0005-0000-0000-00003A910000}"/>
    <cellStyle name="Total 2 17 4 2" xfId="26499" xr:uid="{00000000-0005-0000-0000-00003B910000}"/>
    <cellStyle name="Total 2 17 5" xfId="12027" xr:uid="{00000000-0005-0000-0000-00003C910000}"/>
    <cellStyle name="Total 2 17 5 2" xfId="30936" xr:uid="{00000000-0005-0000-0000-00003D910000}"/>
    <cellStyle name="Total 2 17 6" xfId="13621" xr:uid="{00000000-0005-0000-0000-00003E910000}"/>
    <cellStyle name="Total 2 17 6 2" xfId="32530" xr:uid="{00000000-0005-0000-0000-00003F910000}"/>
    <cellStyle name="Total 2 17 7" xfId="16723" xr:uid="{00000000-0005-0000-0000-000040910000}"/>
    <cellStyle name="Total 2 17 7 2" xfId="35632" xr:uid="{00000000-0005-0000-0000-000041910000}"/>
    <cellStyle name="Total 2 17 8" xfId="18317" xr:uid="{00000000-0005-0000-0000-000042910000}"/>
    <cellStyle name="Total 2 17 8 2" xfId="37226" xr:uid="{00000000-0005-0000-0000-000043910000}"/>
    <cellStyle name="Total 2 17 9" xfId="21199" xr:uid="{00000000-0005-0000-0000-000044910000}"/>
    <cellStyle name="Total 2 18" xfId="868" xr:uid="{00000000-0005-0000-0000-000045910000}"/>
    <cellStyle name="Total 2 18 2" xfId="3454" xr:uid="{00000000-0005-0000-0000-000046910000}"/>
    <cellStyle name="Total 2 18 2 2" xfId="22363" xr:uid="{00000000-0005-0000-0000-000047910000}"/>
    <cellStyle name="Total 2 18 3" xfId="5883" xr:uid="{00000000-0005-0000-0000-000048910000}"/>
    <cellStyle name="Total 2 18 3 2" xfId="24792" xr:uid="{00000000-0005-0000-0000-000049910000}"/>
    <cellStyle name="Total 2 18 4" xfId="9105" xr:uid="{00000000-0005-0000-0000-00004A910000}"/>
    <cellStyle name="Total 2 18 4 2" xfId="28014" xr:uid="{00000000-0005-0000-0000-00004B910000}"/>
    <cellStyle name="Total 2 18 5" xfId="10517" xr:uid="{00000000-0005-0000-0000-00004C910000}"/>
    <cellStyle name="Total 2 18 5 2" xfId="29426" xr:uid="{00000000-0005-0000-0000-00004D910000}"/>
    <cellStyle name="Total 2 18 6" xfId="12375" xr:uid="{00000000-0005-0000-0000-00004E910000}"/>
    <cellStyle name="Total 2 18 6 2" xfId="31284" xr:uid="{00000000-0005-0000-0000-00004F910000}"/>
    <cellStyle name="Total 2 18 7" xfId="15213" xr:uid="{00000000-0005-0000-0000-000050910000}"/>
    <cellStyle name="Total 2 18 7 2" xfId="34122" xr:uid="{00000000-0005-0000-0000-000051910000}"/>
    <cellStyle name="Total 2 18 8" xfId="17071" xr:uid="{00000000-0005-0000-0000-000052910000}"/>
    <cellStyle name="Total 2 18 8 2" xfId="35980" xr:uid="{00000000-0005-0000-0000-000053910000}"/>
    <cellStyle name="Total 2 18 9" xfId="19816" xr:uid="{00000000-0005-0000-0000-000054910000}"/>
    <cellStyle name="Total 2 19" xfId="887" xr:uid="{00000000-0005-0000-0000-000055910000}"/>
    <cellStyle name="Total 2 19 2" xfId="3473" xr:uid="{00000000-0005-0000-0000-000056910000}"/>
    <cellStyle name="Total 2 19 2 2" xfId="22382" xr:uid="{00000000-0005-0000-0000-000057910000}"/>
    <cellStyle name="Total 2 19 3" xfId="5707" xr:uid="{00000000-0005-0000-0000-000058910000}"/>
    <cellStyle name="Total 2 19 3 2" xfId="24616" xr:uid="{00000000-0005-0000-0000-000059910000}"/>
    <cellStyle name="Total 2 19 4" xfId="8932" xr:uid="{00000000-0005-0000-0000-00005A910000}"/>
    <cellStyle name="Total 2 19 4 2" xfId="27841" xr:uid="{00000000-0005-0000-0000-00005B910000}"/>
    <cellStyle name="Total 2 19 5" xfId="11384" xr:uid="{00000000-0005-0000-0000-00005C910000}"/>
    <cellStyle name="Total 2 19 5 2" xfId="30293" xr:uid="{00000000-0005-0000-0000-00005D910000}"/>
    <cellStyle name="Total 2 19 6" xfId="13753" xr:uid="{00000000-0005-0000-0000-00005E910000}"/>
    <cellStyle name="Total 2 19 6 2" xfId="32662" xr:uid="{00000000-0005-0000-0000-00005F910000}"/>
    <cellStyle name="Total 2 19 7" xfId="16080" xr:uid="{00000000-0005-0000-0000-000060910000}"/>
    <cellStyle name="Total 2 19 7 2" xfId="34989" xr:uid="{00000000-0005-0000-0000-000061910000}"/>
    <cellStyle name="Total 2 19 8" xfId="18449" xr:uid="{00000000-0005-0000-0000-000062910000}"/>
    <cellStyle name="Total 2 19 8 2" xfId="37358" xr:uid="{00000000-0005-0000-0000-000063910000}"/>
    <cellStyle name="Total 2 19 9" xfId="20606" xr:uid="{00000000-0005-0000-0000-000064910000}"/>
    <cellStyle name="Total 2 2" xfId="218" xr:uid="{00000000-0005-0000-0000-000065910000}"/>
    <cellStyle name="Total 2 2 2" xfId="2804" xr:uid="{00000000-0005-0000-0000-000066910000}"/>
    <cellStyle name="Total 2 2 2 2" xfId="21713" xr:uid="{00000000-0005-0000-0000-000067910000}"/>
    <cellStyle name="Total 2 2 3" xfId="6921" xr:uid="{00000000-0005-0000-0000-000068910000}"/>
    <cellStyle name="Total 2 2 3 2" xfId="25830" xr:uid="{00000000-0005-0000-0000-000069910000}"/>
    <cellStyle name="Total 2 2 4" xfId="9111" xr:uid="{00000000-0005-0000-0000-00006A910000}"/>
    <cellStyle name="Total 2 2 4 2" xfId="28020" xr:uid="{00000000-0005-0000-0000-00006B910000}"/>
    <cellStyle name="Total 2 2 5" xfId="11584" xr:uid="{00000000-0005-0000-0000-00006C910000}"/>
    <cellStyle name="Total 2 2 5 2" xfId="30493" xr:uid="{00000000-0005-0000-0000-00006D910000}"/>
    <cellStyle name="Total 2 2 6" xfId="11407" xr:uid="{00000000-0005-0000-0000-00006E910000}"/>
    <cellStyle name="Total 2 2 6 2" xfId="30316" xr:uid="{00000000-0005-0000-0000-00006F910000}"/>
    <cellStyle name="Total 2 2 7" xfId="16280" xr:uid="{00000000-0005-0000-0000-000070910000}"/>
    <cellStyle name="Total 2 2 7 2" xfId="35189" xr:uid="{00000000-0005-0000-0000-000071910000}"/>
    <cellStyle name="Total 2 2 8" xfId="16103" xr:uid="{00000000-0005-0000-0000-000072910000}"/>
    <cellStyle name="Total 2 2 8 2" xfId="35012" xr:uid="{00000000-0005-0000-0000-000073910000}"/>
    <cellStyle name="Total 2 2 9" xfId="20786" xr:uid="{00000000-0005-0000-0000-000074910000}"/>
    <cellStyle name="Total 2 20" xfId="935" xr:uid="{00000000-0005-0000-0000-000075910000}"/>
    <cellStyle name="Total 2 20 2" xfId="3521" xr:uid="{00000000-0005-0000-0000-000076910000}"/>
    <cellStyle name="Total 2 20 2 2" xfId="22430" xr:uid="{00000000-0005-0000-0000-000077910000}"/>
    <cellStyle name="Total 2 20 3" xfId="6983" xr:uid="{00000000-0005-0000-0000-000078910000}"/>
    <cellStyle name="Total 2 20 3 2" xfId="25892" xr:uid="{00000000-0005-0000-0000-000079910000}"/>
    <cellStyle name="Total 2 20 4" xfId="9259" xr:uid="{00000000-0005-0000-0000-00007A910000}"/>
    <cellStyle name="Total 2 20 4 2" xfId="28168" xr:uid="{00000000-0005-0000-0000-00007B910000}"/>
    <cellStyle name="Total 2 20 5" xfId="11985" xr:uid="{00000000-0005-0000-0000-00007C910000}"/>
    <cellStyle name="Total 2 20 5 2" xfId="30894" xr:uid="{00000000-0005-0000-0000-00007D910000}"/>
    <cellStyle name="Total 2 20 6" xfId="13254" xr:uid="{00000000-0005-0000-0000-00007E910000}"/>
    <cellStyle name="Total 2 20 6 2" xfId="32163" xr:uid="{00000000-0005-0000-0000-00007F910000}"/>
    <cellStyle name="Total 2 20 7" xfId="16681" xr:uid="{00000000-0005-0000-0000-000080910000}"/>
    <cellStyle name="Total 2 20 7 2" xfId="35590" xr:uid="{00000000-0005-0000-0000-000081910000}"/>
    <cellStyle name="Total 2 20 8" xfId="17950" xr:uid="{00000000-0005-0000-0000-000082910000}"/>
    <cellStyle name="Total 2 20 8 2" xfId="36859" xr:uid="{00000000-0005-0000-0000-000083910000}"/>
    <cellStyle name="Total 2 20 9" xfId="21169" xr:uid="{00000000-0005-0000-0000-000084910000}"/>
    <cellStyle name="Total 2 21" xfId="980" xr:uid="{00000000-0005-0000-0000-000085910000}"/>
    <cellStyle name="Total 2 21 2" xfId="3566" xr:uid="{00000000-0005-0000-0000-000086910000}"/>
    <cellStyle name="Total 2 21 2 2" xfId="22475" xr:uid="{00000000-0005-0000-0000-000087910000}"/>
    <cellStyle name="Total 2 21 3" xfId="5312" xr:uid="{00000000-0005-0000-0000-000088910000}"/>
    <cellStyle name="Total 2 21 3 2" xfId="24221" xr:uid="{00000000-0005-0000-0000-000089910000}"/>
    <cellStyle name="Total 2 21 4" xfId="8418" xr:uid="{00000000-0005-0000-0000-00008A910000}"/>
    <cellStyle name="Total 2 21 4 2" xfId="27327" xr:uid="{00000000-0005-0000-0000-00008B910000}"/>
    <cellStyle name="Total 2 21 5" xfId="10823" xr:uid="{00000000-0005-0000-0000-00008C910000}"/>
    <cellStyle name="Total 2 21 5 2" xfId="29732" xr:uid="{00000000-0005-0000-0000-00008D910000}"/>
    <cellStyle name="Total 2 21 6" xfId="12930" xr:uid="{00000000-0005-0000-0000-00008E910000}"/>
    <cellStyle name="Total 2 21 6 2" xfId="31839" xr:uid="{00000000-0005-0000-0000-00008F910000}"/>
    <cellStyle name="Total 2 21 7" xfId="15519" xr:uid="{00000000-0005-0000-0000-000090910000}"/>
    <cellStyle name="Total 2 21 7 2" xfId="34428" xr:uid="{00000000-0005-0000-0000-000091910000}"/>
    <cellStyle name="Total 2 21 8" xfId="17626" xr:uid="{00000000-0005-0000-0000-000092910000}"/>
    <cellStyle name="Total 2 21 8 2" xfId="36535" xr:uid="{00000000-0005-0000-0000-000093910000}"/>
    <cellStyle name="Total 2 21 9" xfId="20092" xr:uid="{00000000-0005-0000-0000-000094910000}"/>
    <cellStyle name="Total 2 22" xfId="999" xr:uid="{00000000-0005-0000-0000-000095910000}"/>
    <cellStyle name="Total 2 22 2" xfId="3585" xr:uid="{00000000-0005-0000-0000-000096910000}"/>
    <cellStyle name="Total 2 22 2 2" xfId="22494" xr:uid="{00000000-0005-0000-0000-000097910000}"/>
    <cellStyle name="Total 2 22 3" xfId="7120" xr:uid="{00000000-0005-0000-0000-000098910000}"/>
    <cellStyle name="Total 2 22 3 2" xfId="26029" xr:uid="{00000000-0005-0000-0000-000099910000}"/>
    <cellStyle name="Total 2 22 4" xfId="8841" xr:uid="{00000000-0005-0000-0000-00009A910000}"/>
    <cellStyle name="Total 2 22 4 2" xfId="27750" xr:uid="{00000000-0005-0000-0000-00009B910000}"/>
    <cellStyle name="Total 2 22 5" xfId="11288" xr:uid="{00000000-0005-0000-0000-00009C910000}"/>
    <cellStyle name="Total 2 22 5 2" xfId="30197" xr:uid="{00000000-0005-0000-0000-00009D910000}"/>
    <cellStyle name="Total 2 22 6" xfId="14017" xr:uid="{00000000-0005-0000-0000-00009E910000}"/>
    <cellStyle name="Total 2 22 6 2" xfId="32926" xr:uid="{00000000-0005-0000-0000-00009F910000}"/>
    <cellStyle name="Total 2 22 7" xfId="15984" xr:uid="{00000000-0005-0000-0000-0000A0910000}"/>
    <cellStyle name="Total 2 22 7 2" xfId="34893" xr:uid="{00000000-0005-0000-0000-0000A1910000}"/>
    <cellStyle name="Total 2 22 8" xfId="18713" xr:uid="{00000000-0005-0000-0000-0000A2910000}"/>
    <cellStyle name="Total 2 22 8 2" xfId="37622" xr:uid="{00000000-0005-0000-0000-0000A3910000}"/>
    <cellStyle name="Total 2 22 9" xfId="20515" xr:uid="{00000000-0005-0000-0000-0000A4910000}"/>
    <cellStyle name="Total 2 23" xfId="1042" xr:uid="{00000000-0005-0000-0000-0000A5910000}"/>
    <cellStyle name="Total 2 23 2" xfId="3628" xr:uid="{00000000-0005-0000-0000-0000A6910000}"/>
    <cellStyle name="Total 2 23 2 2" xfId="22537" xr:uid="{00000000-0005-0000-0000-0000A7910000}"/>
    <cellStyle name="Total 2 23 3" xfId="6945" xr:uid="{00000000-0005-0000-0000-0000A8910000}"/>
    <cellStyle name="Total 2 23 3 2" xfId="25854" xr:uid="{00000000-0005-0000-0000-0000A9910000}"/>
    <cellStyle name="Total 2 23 4" xfId="8389" xr:uid="{00000000-0005-0000-0000-0000AA910000}"/>
    <cellStyle name="Total 2 23 4 2" xfId="27298" xr:uid="{00000000-0005-0000-0000-0000AB910000}"/>
    <cellStyle name="Total 2 23 5" xfId="10793" xr:uid="{00000000-0005-0000-0000-0000AC910000}"/>
    <cellStyle name="Total 2 23 5 2" xfId="29702" xr:uid="{00000000-0005-0000-0000-0000AD910000}"/>
    <cellStyle name="Total 2 23 6" xfId="13029" xr:uid="{00000000-0005-0000-0000-0000AE910000}"/>
    <cellStyle name="Total 2 23 6 2" xfId="31938" xr:uid="{00000000-0005-0000-0000-0000AF910000}"/>
    <cellStyle name="Total 2 23 7" xfId="15489" xr:uid="{00000000-0005-0000-0000-0000B0910000}"/>
    <cellStyle name="Total 2 23 7 2" xfId="34398" xr:uid="{00000000-0005-0000-0000-0000B1910000}"/>
    <cellStyle name="Total 2 23 8" xfId="17725" xr:uid="{00000000-0005-0000-0000-0000B2910000}"/>
    <cellStyle name="Total 2 23 8 2" xfId="36634" xr:uid="{00000000-0005-0000-0000-0000B3910000}"/>
    <cellStyle name="Total 2 23 9" xfId="20064" xr:uid="{00000000-0005-0000-0000-0000B4910000}"/>
    <cellStyle name="Total 2 24" xfId="1085" xr:uid="{00000000-0005-0000-0000-0000B5910000}"/>
    <cellStyle name="Total 2 24 2" xfId="3671" xr:uid="{00000000-0005-0000-0000-0000B6910000}"/>
    <cellStyle name="Total 2 24 2 2" xfId="22580" xr:uid="{00000000-0005-0000-0000-0000B7910000}"/>
    <cellStyle name="Total 2 24 3" xfId="5176" xr:uid="{00000000-0005-0000-0000-0000B8910000}"/>
    <cellStyle name="Total 2 24 3 2" xfId="24085" xr:uid="{00000000-0005-0000-0000-0000B9910000}"/>
    <cellStyle name="Total 2 24 4" xfId="9380" xr:uid="{00000000-0005-0000-0000-0000BA910000}"/>
    <cellStyle name="Total 2 24 4 2" xfId="28289" xr:uid="{00000000-0005-0000-0000-0000BB910000}"/>
    <cellStyle name="Total 2 24 5" xfId="12002" xr:uid="{00000000-0005-0000-0000-0000BC910000}"/>
    <cellStyle name="Total 2 24 5 2" xfId="30911" xr:uid="{00000000-0005-0000-0000-0000BD910000}"/>
    <cellStyle name="Total 2 24 6" xfId="13793" xr:uid="{00000000-0005-0000-0000-0000BE910000}"/>
    <cellStyle name="Total 2 24 6 2" xfId="32702" xr:uid="{00000000-0005-0000-0000-0000BF910000}"/>
    <cellStyle name="Total 2 24 7" xfId="16698" xr:uid="{00000000-0005-0000-0000-0000C0910000}"/>
    <cellStyle name="Total 2 24 7 2" xfId="35607" xr:uid="{00000000-0005-0000-0000-0000C1910000}"/>
    <cellStyle name="Total 2 24 8" xfId="18489" xr:uid="{00000000-0005-0000-0000-0000C2910000}"/>
    <cellStyle name="Total 2 24 8 2" xfId="37398" xr:uid="{00000000-0005-0000-0000-0000C3910000}"/>
    <cellStyle name="Total 2 24 9" xfId="21183" xr:uid="{00000000-0005-0000-0000-0000C4910000}"/>
    <cellStyle name="Total 2 25" xfId="1128" xr:uid="{00000000-0005-0000-0000-0000C5910000}"/>
    <cellStyle name="Total 2 25 2" xfId="3714" xr:uid="{00000000-0005-0000-0000-0000C6910000}"/>
    <cellStyle name="Total 2 25 2 2" xfId="22623" xr:uid="{00000000-0005-0000-0000-0000C7910000}"/>
    <cellStyle name="Total 2 25 3" xfId="6735" xr:uid="{00000000-0005-0000-0000-0000C8910000}"/>
    <cellStyle name="Total 2 25 3 2" xfId="25644" xr:uid="{00000000-0005-0000-0000-0000C9910000}"/>
    <cellStyle name="Total 2 25 4" xfId="7632" xr:uid="{00000000-0005-0000-0000-0000CA910000}"/>
    <cellStyle name="Total 2 25 4 2" xfId="26541" xr:uid="{00000000-0005-0000-0000-0000CB910000}"/>
    <cellStyle name="Total 2 25 5" xfId="9964" xr:uid="{00000000-0005-0000-0000-0000CC910000}"/>
    <cellStyle name="Total 2 25 5 2" xfId="28873" xr:uid="{00000000-0005-0000-0000-0000CD910000}"/>
    <cellStyle name="Total 2 25 6" xfId="9737" xr:uid="{00000000-0005-0000-0000-0000CE910000}"/>
    <cellStyle name="Total 2 25 6 2" xfId="28646" xr:uid="{00000000-0005-0000-0000-0000CF910000}"/>
    <cellStyle name="Total 2 25 7" xfId="14660" xr:uid="{00000000-0005-0000-0000-0000D0910000}"/>
    <cellStyle name="Total 2 25 7 2" xfId="33569" xr:uid="{00000000-0005-0000-0000-0000D1910000}"/>
    <cellStyle name="Total 2 25 8" xfId="14433" xr:uid="{00000000-0005-0000-0000-0000D2910000}"/>
    <cellStyle name="Total 2 25 8 2" xfId="33342" xr:uid="{00000000-0005-0000-0000-0000D3910000}"/>
    <cellStyle name="Total 2 25 9" xfId="19302" xr:uid="{00000000-0005-0000-0000-0000D4910000}"/>
    <cellStyle name="Total 2 26" xfId="1147" xr:uid="{00000000-0005-0000-0000-0000D5910000}"/>
    <cellStyle name="Total 2 26 2" xfId="3733" xr:uid="{00000000-0005-0000-0000-0000D6910000}"/>
    <cellStyle name="Total 2 26 2 2" xfId="22642" xr:uid="{00000000-0005-0000-0000-0000D7910000}"/>
    <cellStyle name="Total 2 26 3" xfId="7140" xr:uid="{00000000-0005-0000-0000-0000D8910000}"/>
    <cellStyle name="Total 2 26 3 2" xfId="26049" xr:uid="{00000000-0005-0000-0000-0000D9910000}"/>
    <cellStyle name="Total 2 26 4" xfId="7924" xr:uid="{00000000-0005-0000-0000-0000DA910000}"/>
    <cellStyle name="Total 2 26 4 2" xfId="26833" xr:uid="{00000000-0005-0000-0000-0000DB910000}"/>
    <cellStyle name="Total 2 26 5" xfId="10279" xr:uid="{00000000-0005-0000-0000-0000DC910000}"/>
    <cellStyle name="Total 2 26 5 2" xfId="29188" xr:uid="{00000000-0005-0000-0000-0000DD910000}"/>
    <cellStyle name="Total 2 26 6" xfId="13315" xr:uid="{00000000-0005-0000-0000-0000DE910000}"/>
    <cellStyle name="Total 2 26 6 2" xfId="32224" xr:uid="{00000000-0005-0000-0000-0000DF910000}"/>
    <cellStyle name="Total 2 26 7" xfId="14975" xr:uid="{00000000-0005-0000-0000-0000E0910000}"/>
    <cellStyle name="Total 2 26 7 2" xfId="33884" xr:uid="{00000000-0005-0000-0000-0000E1910000}"/>
    <cellStyle name="Total 2 26 8" xfId="18011" xr:uid="{00000000-0005-0000-0000-0000E2910000}"/>
    <cellStyle name="Total 2 26 8 2" xfId="36920" xr:uid="{00000000-0005-0000-0000-0000E3910000}"/>
    <cellStyle name="Total 2 26 9" xfId="19596" xr:uid="{00000000-0005-0000-0000-0000E4910000}"/>
    <cellStyle name="Total 2 27" xfId="1197" xr:uid="{00000000-0005-0000-0000-0000E5910000}"/>
    <cellStyle name="Total 2 27 2" xfId="3783" xr:uid="{00000000-0005-0000-0000-0000E6910000}"/>
    <cellStyle name="Total 2 27 2 2" xfId="22692" xr:uid="{00000000-0005-0000-0000-0000E7910000}"/>
    <cellStyle name="Total 2 27 3" xfId="2623" xr:uid="{00000000-0005-0000-0000-0000E8910000}"/>
    <cellStyle name="Total 2 27 3 2" xfId="21532" xr:uid="{00000000-0005-0000-0000-0000E9910000}"/>
    <cellStyle name="Total 2 27 4" xfId="9152" xr:uid="{00000000-0005-0000-0000-0000EA910000}"/>
    <cellStyle name="Total 2 27 4 2" xfId="28061" xr:uid="{00000000-0005-0000-0000-0000EB910000}"/>
    <cellStyle name="Total 2 27 5" xfId="11630" xr:uid="{00000000-0005-0000-0000-0000EC910000}"/>
    <cellStyle name="Total 2 27 5 2" xfId="30539" xr:uid="{00000000-0005-0000-0000-0000ED910000}"/>
    <cellStyle name="Total 2 27 6" xfId="12678" xr:uid="{00000000-0005-0000-0000-0000EE910000}"/>
    <cellStyle name="Total 2 27 6 2" xfId="31587" xr:uid="{00000000-0005-0000-0000-0000EF910000}"/>
    <cellStyle name="Total 2 27 7" xfId="16326" xr:uid="{00000000-0005-0000-0000-0000F0910000}"/>
    <cellStyle name="Total 2 27 7 2" xfId="35235" xr:uid="{00000000-0005-0000-0000-0000F1910000}"/>
    <cellStyle name="Total 2 27 8" xfId="17374" xr:uid="{00000000-0005-0000-0000-0000F2910000}"/>
    <cellStyle name="Total 2 27 8 2" xfId="36283" xr:uid="{00000000-0005-0000-0000-0000F3910000}"/>
    <cellStyle name="Total 2 27 9" xfId="20827" xr:uid="{00000000-0005-0000-0000-0000F4910000}"/>
    <cellStyle name="Total 2 28" xfId="1233" xr:uid="{00000000-0005-0000-0000-0000F5910000}"/>
    <cellStyle name="Total 2 28 2" xfId="3819" xr:uid="{00000000-0005-0000-0000-0000F6910000}"/>
    <cellStyle name="Total 2 28 2 2" xfId="22728" xr:uid="{00000000-0005-0000-0000-0000F7910000}"/>
    <cellStyle name="Total 2 28 3" xfId="5036" xr:uid="{00000000-0005-0000-0000-0000F8910000}"/>
    <cellStyle name="Total 2 28 3 2" xfId="23945" xr:uid="{00000000-0005-0000-0000-0000F9910000}"/>
    <cellStyle name="Total 2 28 4" xfId="8691" xr:uid="{00000000-0005-0000-0000-0000FA910000}"/>
    <cellStyle name="Total 2 28 4 2" xfId="27600" xr:uid="{00000000-0005-0000-0000-0000FB910000}"/>
    <cellStyle name="Total 2 28 5" xfId="11120" xr:uid="{00000000-0005-0000-0000-0000FC910000}"/>
    <cellStyle name="Total 2 28 5 2" xfId="30029" xr:uid="{00000000-0005-0000-0000-0000FD910000}"/>
    <cellStyle name="Total 2 28 6" xfId="13670" xr:uid="{00000000-0005-0000-0000-0000FE910000}"/>
    <cellStyle name="Total 2 28 6 2" xfId="32579" xr:uid="{00000000-0005-0000-0000-0000FF910000}"/>
    <cellStyle name="Total 2 28 7" xfId="15816" xr:uid="{00000000-0005-0000-0000-000000920000}"/>
    <cellStyle name="Total 2 28 7 2" xfId="34725" xr:uid="{00000000-0005-0000-0000-000001920000}"/>
    <cellStyle name="Total 2 28 8" xfId="18366" xr:uid="{00000000-0005-0000-0000-000002920000}"/>
    <cellStyle name="Total 2 28 8 2" xfId="37275" xr:uid="{00000000-0005-0000-0000-000003920000}"/>
    <cellStyle name="Total 2 28 9" xfId="20365" xr:uid="{00000000-0005-0000-0000-000004920000}"/>
    <cellStyle name="Total 2 29" xfId="1276" xr:uid="{00000000-0005-0000-0000-000005920000}"/>
    <cellStyle name="Total 2 29 2" xfId="3862" xr:uid="{00000000-0005-0000-0000-000006920000}"/>
    <cellStyle name="Total 2 29 2 2" xfId="22771" xr:uid="{00000000-0005-0000-0000-000007920000}"/>
    <cellStyle name="Total 2 29 3" xfId="6385" xr:uid="{00000000-0005-0000-0000-000008920000}"/>
    <cellStyle name="Total 2 29 3 2" xfId="25294" xr:uid="{00000000-0005-0000-0000-000009920000}"/>
    <cellStyle name="Total 2 29 4" xfId="8621" xr:uid="{00000000-0005-0000-0000-00000A920000}"/>
    <cellStyle name="Total 2 29 4 2" xfId="27530" xr:uid="{00000000-0005-0000-0000-00000B920000}"/>
    <cellStyle name="Total 2 29 5" xfId="11042" xr:uid="{00000000-0005-0000-0000-00000C920000}"/>
    <cellStyle name="Total 2 29 5 2" xfId="29951" xr:uid="{00000000-0005-0000-0000-00000D920000}"/>
    <cellStyle name="Total 2 29 6" xfId="13051" xr:uid="{00000000-0005-0000-0000-00000E920000}"/>
    <cellStyle name="Total 2 29 6 2" xfId="31960" xr:uid="{00000000-0005-0000-0000-00000F920000}"/>
    <cellStyle name="Total 2 29 7" xfId="15738" xr:uid="{00000000-0005-0000-0000-000010920000}"/>
    <cellStyle name="Total 2 29 7 2" xfId="34647" xr:uid="{00000000-0005-0000-0000-000011920000}"/>
    <cellStyle name="Total 2 29 8" xfId="17747" xr:uid="{00000000-0005-0000-0000-000012920000}"/>
    <cellStyle name="Total 2 29 8 2" xfId="36656" xr:uid="{00000000-0005-0000-0000-000013920000}"/>
    <cellStyle name="Total 2 29 9" xfId="20296" xr:uid="{00000000-0005-0000-0000-000014920000}"/>
    <cellStyle name="Total 2 3" xfId="264" xr:uid="{00000000-0005-0000-0000-000015920000}"/>
    <cellStyle name="Total 2 3 2" xfId="2850" xr:uid="{00000000-0005-0000-0000-000016920000}"/>
    <cellStyle name="Total 2 3 2 2" xfId="21759" xr:uid="{00000000-0005-0000-0000-000017920000}"/>
    <cellStyle name="Total 2 3 3" xfId="6459" xr:uid="{00000000-0005-0000-0000-000018920000}"/>
    <cellStyle name="Total 2 3 3 2" xfId="25368" xr:uid="{00000000-0005-0000-0000-000019920000}"/>
    <cellStyle name="Total 2 3 4" xfId="8678" xr:uid="{00000000-0005-0000-0000-00001A920000}"/>
    <cellStyle name="Total 2 3 4 2" xfId="27587" xr:uid="{00000000-0005-0000-0000-00001B920000}"/>
    <cellStyle name="Total 2 3 5" xfId="11106" xr:uid="{00000000-0005-0000-0000-00001C920000}"/>
    <cellStyle name="Total 2 3 5 2" xfId="30015" xr:uid="{00000000-0005-0000-0000-00001D920000}"/>
    <cellStyle name="Total 2 3 6" xfId="13636" xr:uid="{00000000-0005-0000-0000-00001E920000}"/>
    <cellStyle name="Total 2 3 6 2" xfId="32545" xr:uid="{00000000-0005-0000-0000-00001F920000}"/>
    <cellStyle name="Total 2 3 7" xfId="15802" xr:uid="{00000000-0005-0000-0000-000020920000}"/>
    <cellStyle name="Total 2 3 7 2" xfId="34711" xr:uid="{00000000-0005-0000-0000-000021920000}"/>
    <cellStyle name="Total 2 3 8" xfId="18332" xr:uid="{00000000-0005-0000-0000-000022920000}"/>
    <cellStyle name="Total 2 3 8 2" xfId="37241" xr:uid="{00000000-0005-0000-0000-000023920000}"/>
    <cellStyle name="Total 2 3 9" xfId="20352" xr:uid="{00000000-0005-0000-0000-000024920000}"/>
    <cellStyle name="Total 2 30" xfId="1319" xr:uid="{00000000-0005-0000-0000-000025920000}"/>
    <cellStyle name="Total 2 30 2" xfId="3905" xr:uid="{00000000-0005-0000-0000-000026920000}"/>
    <cellStyle name="Total 2 30 2 2" xfId="22814" xr:uid="{00000000-0005-0000-0000-000027920000}"/>
    <cellStyle name="Total 2 30 3" xfId="6152" xr:uid="{00000000-0005-0000-0000-000028920000}"/>
    <cellStyle name="Total 2 30 3 2" xfId="25061" xr:uid="{00000000-0005-0000-0000-000029920000}"/>
    <cellStyle name="Total 2 30 4" xfId="6606" xr:uid="{00000000-0005-0000-0000-00002A920000}"/>
    <cellStyle name="Total 2 30 4 2" xfId="25515" xr:uid="{00000000-0005-0000-0000-00002B920000}"/>
    <cellStyle name="Total 2 30 5" xfId="9538" xr:uid="{00000000-0005-0000-0000-00002C920000}"/>
    <cellStyle name="Total 2 30 5 2" xfId="28447" xr:uid="{00000000-0005-0000-0000-00002D920000}"/>
    <cellStyle name="Total 2 30 6" xfId="13217" xr:uid="{00000000-0005-0000-0000-00002E920000}"/>
    <cellStyle name="Total 2 30 6 2" xfId="32126" xr:uid="{00000000-0005-0000-0000-00002F920000}"/>
    <cellStyle name="Total 2 30 7" xfId="14234" xr:uid="{00000000-0005-0000-0000-000030920000}"/>
    <cellStyle name="Total 2 30 7 2" xfId="33143" xr:uid="{00000000-0005-0000-0000-000031920000}"/>
    <cellStyle name="Total 2 30 8" xfId="17913" xr:uid="{00000000-0005-0000-0000-000032920000}"/>
    <cellStyle name="Total 2 30 8 2" xfId="36822" xr:uid="{00000000-0005-0000-0000-000033920000}"/>
    <cellStyle name="Total 2 30 9" xfId="18923" xr:uid="{00000000-0005-0000-0000-000034920000}"/>
    <cellStyle name="Total 2 31" xfId="1361" xr:uid="{00000000-0005-0000-0000-000035920000}"/>
    <cellStyle name="Total 2 31 2" xfId="3947" xr:uid="{00000000-0005-0000-0000-000036920000}"/>
    <cellStyle name="Total 2 31 2 2" xfId="22856" xr:uid="{00000000-0005-0000-0000-000037920000}"/>
    <cellStyle name="Total 2 31 3" xfId="6593" xr:uid="{00000000-0005-0000-0000-000038920000}"/>
    <cellStyle name="Total 2 31 3 2" xfId="25502" xr:uid="{00000000-0005-0000-0000-000039920000}"/>
    <cellStyle name="Total 2 31 4" xfId="8961" xr:uid="{00000000-0005-0000-0000-00003A920000}"/>
    <cellStyle name="Total 2 31 4 2" xfId="27870" xr:uid="{00000000-0005-0000-0000-00003B920000}"/>
    <cellStyle name="Total 2 31 5" xfId="11418" xr:uid="{00000000-0005-0000-0000-00003C920000}"/>
    <cellStyle name="Total 2 31 5 2" xfId="30327" xr:uid="{00000000-0005-0000-0000-00003D920000}"/>
    <cellStyle name="Total 2 31 6" xfId="12806" xr:uid="{00000000-0005-0000-0000-00003E920000}"/>
    <cellStyle name="Total 2 31 6 2" xfId="31715" xr:uid="{00000000-0005-0000-0000-00003F920000}"/>
    <cellStyle name="Total 2 31 7" xfId="16114" xr:uid="{00000000-0005-0000-0000-000040920000}"/>
    <cellStyle name="Total 2 31 7 2" xfId="35023" xr:uid="{00000000-0005-0000-0000-000041920000}"/>
    <cellStyle name="Total 2 31 8" xfId="17502" xr:uid="{00000000-0005-0000-0000-000042920000}"/>
    <cellStyle name="Total 2 31 8 2" xfId="36411" xr:uid="{00000000-0005-0000-0000-000043920000}"/>
    <cellStyle name="Total 2 31 9" xfId="20636" xr:uid="{00000000-0005-0000-0000-000044920000}"/>
    <cellStyle name="Total 2 32" xfId="1404" xr:uid="{00000000-0005-0000-0000-000045920000}"/>
    <cellStyle name="Total 2 32 2" xfId="3990" xr:uid="{00000000-0005-0000-0000-000046920000}"/>
    <cellStyle name="Total 2 32 2 2" xfId="22899" xr:uid="{00000000-0005-0000-0000-000047920000}"/>
    <cellStyle name="Total 2 32 3" xfId="5167" xr:uid="{00000000-0005-0000-0000-000048920000}"/>
    <cellStyle name="Total 2 32 3 2" xfId="24076" xr:uid="{00000000-0005-0000-0000-000049920000}"/>
    <cellStyle name="Total 2 32 4" xfId="8977" xr:uid="{00000000-0005-0000-0000-00004A920000}"/>
    <cellStyle name="Total 2 32 4 2" xfId="27886" xr:uid="{00000000-0005-0000-0000-00004B920000}"/>
    <cellStyle name="Total 2 32 5" xfId="11434" xr:uid="{00000000-0005-0000-0000-00004C920000}"/>
    <cellStyle name="Total 2 32 5 2" xfId="30343" xr:uid="{00000000-0005-0000-0000-00004D920000}"/>
    <cellStyle name="Total 2 32 6" xfId="13308" xr:uid="{00000000-0005-0000-0000-00004E920000}"/>
    <cellStyle name="Total 2 32 6 2" xfId="32217" xr:uid="{00000000-0005-0000-0000-00004F920000}"/>
    <cellStyle name="Total 2 32 7" xfId="16130" xr:uid="{00000000-0005-0000-0000-000050920000}"/>
    <cellStyle name="Total 2 32 7 2" xfId="35039" xr:uid="{00000000-0005-0000-0000-000051920000}"/>
    <cellStyle name="Total 2 32 8" xfId="18004" xr:uid="{00000000-0005-0000-0000-000052920000}"/>
    <cellStyle name="Total 2 32 8 2" xfId="36913" xr:uid="{00000000-0005-0000-0000-000053920000}"/>
    <cellStyle name="Total 2 32 9" xfId="20652" xr:uid="{00000000-0005-0000-0000-000054920000}"/>
    <cellStyle name="Total 2 33" xfId="1447" xr:uid="{00000000-0005-0000-0000-000055920000}"/>
    <cellStyle name="Total 2 33 2" xfId="4033" xr:uid="{00000000-0005-0000-0000-000056920000}"/>
    <cellStyle name="Total 2 33 2 2" xfId="22942" xr:uid="{00000000-0005-0000-0000-000057920000}"/>
    <cellStyle name="Total 2 33 3" xfId="7317" xr:uid="{00000000-0005-0000-0000-000058920000}"/>
    <cellStyle name="Total 2 33 3 2" xfId="26226" xr:uid="{00000000-0005-0000-0000-000059920000}"/>
    <cellStyle name="Total 2 33 4" xfId="9307" xr:uid="{00000000-0005-0000-0000-00005A920000}"/>
    <cellStyle name="Total 2 33 4 2" xfId="28216" xr:uid="{00000000-0005-0000-0000-00005B920000}"/>
    <cellStyle name="Total 2 33 5" xfId="11790" xr:uid="{00000000-0005-0000-0000-00005C920000}"/>
    <cellStyle name="Total 2 33 5 2" xfId="30699" xr:uid="{00000000-0005-0000-0000-00005D920000}"/>
    <cellStyle name="Total 2 33 6" xfId="10467" xr:uid="{00000000-0005-0000-0000-00005E920000}"/>
    <cellStyle name="Total 2 33 6 2" xfId="29376" xr:uid="{00000000-0005-0000-0000-00005F920000}"/>
    <cellStyle name="Total 2 33 7" xfId="16486" xr:uid="{00000000-0005-0000-0000-000060920000}"/>
    <cellStyle name="Total 2 33 7 2" xfId="35395" xr:uid="{00000000-0005-0000-0000-000061920000}"/>
    <cellStyle name="Total 2 33 8" xfId="15163" xr:uid="{00000000-0005-0000-0000-000062920000}"/>
    <cellStyle name="Total 2 33 8 2" xfId="34072" xr:uid="{00000000-0005-0000-0000-000063920000}"/>
    <cellStyle name="Total 2 33 9" xfId="20981" xr:uid="{00000000-0005-0000-0000-000064920000}"/>
    <cellStyle name="Total 2 34" xfId="1490" xr:uid="{00000000-0005-0000-0000-000065920000}"/>
    <cellStyle name="Total 2 34 2" xfId="4076" xr:uid="{00000000-0005-0000-0000-000066920000}"/>
    <cellStyle name="Total 2 34 2 2" xfId="22985" xr:uid="{00000000-0005-0000-0000-000067920000}"/>
    <cellStyle name="Total 2 34 3" xfId="6674" xr:uid="{00000000-0005-0000-0000-000068920000}"/>
    <cellStyle name="Total 2 34 3 2" xfId="25583" xr:uid="{00000000-0005-0000-0000-000069920000}"/>
    <cellStyle name="Total 2 34 4" xfId="8554" xr:uid="{00000000-0005-0000-0000-00006A920000}"/>
    <cellStyle name="Total 2 34 4 2" xfId="27463" xr:uid="{00000000-0005-0000-0000-00006B920000}"/>
    <cellStyle name="Total 2 34 5" xfId="10969" xr:uid="{00000000-0005-0000-0000-00006C920000}"/>
    <cellStyle name="Total 2 34 5 2" xfId="29878" xr:uid="{00000000-0005-0000-0000-00006D920000}"/>
    <cellStyle name="Total 2 34 6" xfId="13244" xr:uid="{00000000-0005-0000-0000-00006E920000}"/>
    <cellStyle name="Total 2 34 6 2" xfId="32153" xr:uid="{00000000-0005-0000-0000-00006F920000}"/>
    <cellStyle name="Total 2 34 7" xfId="15665" xr:uid="{00000000-0005-0000-0000-000070920000}"/>
    <cellStyle name="Total 2 34 7 2" xfId="34574" xr:uid="{00000000-0005-0000-0000-000071920000}"/>
    <cellStyle name="Total 2 34 8" xfId="17940" xr:uid="{00000000-0005-0000-0000-000072920000}"/>
    <cellStyle name="Total 2 34 8 2" xfId="36849" xr:uid="{00000000-0005-0000-0000-000073920000}"/>
    <cellStyle name="Total 2 34 9" xfId="20228" xr:uid="{00000000-0005-0000-0000-000074920000}"/>
    <cellStyle name="Total 2 35" xfId="1533" xr:uid="{00000000-0005-0000-0000-000075920000}"/>
    <cellStyle name="Total 2 35 2" xfId="4119" xr:uid="{00000000-0005-0000-0000-000076920000}"/>
    <cellStyle name="Total 2 35 2 2" xfId="23028" xr:uid="{00000000-0005-0000-0000-000077920000}"/>
    <cellStyle name="Total 2 35 3" xfId="2671" xr:uid="{00000000-0005-0000-0000-000078920000}"/>
    <cellStyle name="Total 2 35 3 2" xfId="21580" xr:uid="{00000000-0005-0000-0000-000079920000}"/>
    <cellStyle name="Total 2 35 4" xfId="7765" xr:uid="{00000000-0005-0000-0000-00007A920000}"/>
    <cellStyle name="Total 2 35 4 2" xfId="26674" xr:uid="{00000000-0005-0000-0000-00007B920000}"/>
    <cellStyle name="Total 2 35 5" xfId="10113" xr:uid="{00000000-0005-0000-0000-00007C920000}"/>
    <cellStyle name="Total 2 35 5 2" xfId="29022" xr:uid="{00000000-0005-0000-0000-00007D920000}"/>
    <cellStyle name="Total 2 35 6" xfId="13053" xr:uid="{00000000-0005-0000-0000-00007E920000}"/>
    <cellStyle name="Total 2 35 6 2" xfId="31962" xr:uid="{00000000-0005-0000-0000-00007F920000}"/>
    <cellStyle name="Total 2 35 7" xfId="14809" xr:uid="{00000000-0005-0000-0000-000080920000}"/>
    <cellStyle name="Total 2 35 7 2" xfId="33718" xr:uid="{00000000-0005-0000-0000-000081920000}"/>
    <cellStyle name="Total 2 35 8" xfId="17749" xr:uid="{00000000-0005-0000-0000-000082920000}"/>
    <cellStyle name="Total 2 35 8 2" xfId="36658" xr:uid="{00000000-0005-0000-0000-000083920000}"/>
    <cellStyle name="Total 2 35 9" xfId="19438" xr:uid="{00000000-0005-0000-0000-000084920000}"/>
    <cellStyle name="Total 2 36" xfId="1576" xr:uid="{00000000-0005-0000-0000-000085920000}"/>
    <cellStyle name="Total 2 36 2" xfId="4162" xr:uid="{00000000-0005-0000-0000-000086920000}"/>
    <cellStyle name="Total 2 36 2 2" xfId="23071" xr:uid="{00000000-0005-0000-0000-000087920000}"/>
    <cellStyle name="Total 2 36 3" xfId="5700" xr:uid="{00000000-0005-0000-0000-000088920000}"/>
    <cellStyle name="Total 2 36 3 2" xfId="24609" xr:uid="{00000000-0005-0000-0000-000089920000}"/>
    <cellStyle name="Total 2 36 4" xfId="7719" xr:uid="{00000000-0005-0000-0000-00008A920000}"/>
    <cellStyle name="Total 2 36 4 2" xfId="26628" xr:uid="{00000000-0005-0000-0000-00008B920000}"/>
    <cellStyle name="Total 2 36 5" xfId="10062" xr:uid="{00000000-0005-0000-0000-00008C920000}"/>
    <cellStyle name="Total 2 36 5 2" xfId="28971" xr:uid="{00000000-0005-0000-0000-00008D920000}"/>
    <cellStyle name="Total 2 36 6" xfId="13816" xr:uid="{00000000-0005-0000-0000-00008E920000}"/>
    <cellStyle name="Total 2 36 6 2" xfId="32725" xr:uid="{00000000-0005-0000-0000-00008F920000}"/>
    <cellStyle name="Total 2 36 7" xfId="14758" xr:uid="{00000000-0005-0000-0000-000090920000}"/>
    <cellStyle name="Total 2 36 7 2" xfId="33667" xr:uid="{00000000-0005-0000-0000-000091920000}"/>
    <cellStyle name="Total 2 36 8" xfId="18512" xr:uid="{00000000-0005-0000-0000-000092920000}"/>
    <cellStyle name="Total 2 36 8 2" xfId="37421" xr:uid="{00000000-0005-0000-0000-000093920000}"/>
    <cellStyle name="Total 2 36 9" xfId="19390" xr:uid="{00000000-0005-0000-0000-000094920000}"/>
    <cellStyle name="Total 2 37" xfId="1626" xr:uid="{00000000-0005-0000-0000-000095920000}"/>
    <cellStyle name="Total 2 37 2" xfId="4212" xr:uid="{00000000-0005-0000-0000-000096920000}"/>
    <cellStyle name="Total 2 37 2 2" xfId="23121" xr:uid="{00000000-0005-0000-0000-000097920000}"/>
    <cellStyle name="Total 2 37 3" xfId="6307" xr:uid="{00000000-0005-0000-0000-000098920000}"/>
    <cellStyle name="Total 2 37 3 2" xfId="25216" xr:uid="{00000000-0005-0000-0000-000099920000}"/>
    <cellStyle name="Total 2 37 4" xfId="8293" xr:uid="{00000000-0005-0000-0000-00009A920000}"/>
    <cellStyle name="Total 2 37 4 2" xfId="27202" xr:uid="{00000000-0005-0000-0000-00009B920000}"/>
    <cellStyle name="Total 2 37 5" xfId="10688" xr:uid="{00000000-0005-0000-0000-00009C920000}"/>
    <cellStyle name="Total 2 37 5 2" xfId="29597" xr:uid="{00000000-0005-0000-0000-00009D920000}"/>
    <cellStyle name="Total 2 37 6" xfId="13093" xr:uid="{00000000-0005-0000-0000-00009E920000}"/>
    <cellStyle name="Total 2 37 6 2" xfId="32002" xr:uid="{00000000-0005-0000-0000-00009F920000}"/>
    <cellStyle name="Total 2 37 7" xfId="15384" xr:uid="{00000000-0005-0000-0000-0000A0920000}"/>
    <cellStyle name="Total 2 37 7 2" xfId="34293" xr:uid="{00000000-0005-0000-0000-0000A1920000}"/>
    <cellStyle name="Total 2 37 8" xfId="17789" xr:uid="{00000000-0005-0000-0000-0000A2920000}"/>
    <cellStyle name="Total 2 37 8 2" xfId="36698" xr:uid="{00000000-0005-0000-0000-0000A3920000}"/>
    <cellStyle name="Total 2 37 9" xfId="19966" xr:uid="{00000000-0005-0000-0000-0000A4920000}"/>
    <cellStyle name="Total 2 38" xfId="1661" xr:uid="{00000000-0005-0000-0000-0000A5920000}"/>
    <cellStyle name="Total 2 38 2" xfId="4247" xr:uid="{00000000-0005-0000-0000-0000A6920000}"/>
    <cellStyle name="Total 2 38 2 2" xfId="23156" xr:uid="{00000000-0005-0000-0000-0000A7920000}"/>
    <cellStyle name="Total 2 38 3" xfId="5673" xr:uid="{00000000-0005-0000-0000-0000A8920000}"/>
    <cellStyle name="Total 2 38 3 2" xfId="24582" xr:uid="{00000000-0005-0000-0000-0000A9920000}"/>
    <cellStyle name="Total 2 38 4" xfId="6795" xr:uid="{00000000-0005-0000-0000-0000AA920000}"/>
    <cellStyle name="Total 2 38 4 2" xfId="25704" xr:uid="{00000000-0005-0000-0000-0000AB920000}"/>
    <cellStyle name="Total 2 38 5" xfId="9697" xr:uid="{00000000-0005-0000-0000-0000AC920000}"/>
    <cellStyle name="Total 2 38 5 2" xfId="28606" xr:uid="{00000000-0005-0000-0000-0000AD920000}"/>
    <cellStyle name="Total 2 38 6" xfId="14024" xr:uid="{00000000-0005-0000-0000-0000AE920000}"/>
    <cellStyle name="Total 2 38 6 2" xfId="32933" xr:uid="{00000000-0005-0000-0000-0000AF920000}"/>
    <cellStyle name="Total 2 38 7" xfId="14393" xr:uid="{00000000-0005-0000-0000-0000B0920000}"/>
    <cellStyle name="Total 2 38 7 2" xfId="33302" xr:uid="{00000000-0005-0000-0000-0000B1920000}"/>
    <cellStyle name="Total 2 38 8" xfId="18720" xr:uid="{00000000-0005-0000-0000-0000B2920000}"/>
    <cellStyle name="Total 2 38 8 2" xfId="37629" xr:uid="{00000000-0005-0000-0000-0000B3920000}"/>
    <cellStyle name="Total 2 38 9" xfId="19061" xr:uid="{00000000-0005-0000-0000-0000B4920000}"/>
    <cellStyle name="Total 2 39" xfId="1705" xr:uid="{00000000-0005-0000-0000-0000B5920000}"/>
    <cellStyle name="Total 2 39 2" xfId="4291" xr:uid="{00000000-0005-0000-0000-0000B6920000}"/>
    <cellStyle name="Total 2 39 2 2" xfId="23200" xr:uid="{00000000-0005-0000-0000-0000B7920000}"/>
    <cellStyle name="Total 2 39 3" xfId="6370" xr:uid="{00000000-0005-0000-0000-0000B8920000}"/>
    <cellStyle name="Total 2 39 3 2" xfId="25279" xr:uid="{00000000-0005-0000-0000-0000B9920000}"/>
    <cellStyle name="Total 2 39 4" xfId="9407" xr:uid="{00000000-0005-0000-0000-0000BA920000}"/>
    <cellStyle name="Total 2 39 4 2" xfId="28316" xr:uid="{00000000-0005-0000-0000-0000BB920000}"/>
    <cellStyle name="Total 2 39 5" xfId="9959" xr:uid="{00000000-0005-0000-0000-0000BC920000}"/>
    <cellStyle name="Total 2 39 5 2" xfId="28868" xr:uid="{00000000-0005-0000-0000-0000BD920000}"/>
    <cellStyle name="Total 2 39 6" xfId="12458" xr:uid="{00000000-0005-0000-0000-0000BE920000}"/>
    <cellStyle name="Total 2 39 6 2" xfId="31367" xr:uid="{00000000-0005-0000-0000-0000BF920000}"/>
    <cellStyle name="Total 2 39 7" xfId="14655" xr:uid="{00000000-0005-0000-0000-0000C0920000}"/>
    <cellStyle name="Total 2 39 7 2" xfId="33564" xr:uid="{00000000-0005-0000-0000-0000C1920000}"/>
    <cellStyle name="Total 2 39 8" xfId="17154" xr:uid="{00000000-0005-0000-0000-0000C2920000}"/>
    <cellStyle name="Total 2 39 8 2" xfId="36063" xr:uid="{00000000-0005-0000-0000-0000C3920000}"/>
    <cellStyle name="Total 2 39 9" xfId="19298" xr:uid="{00000000-0005-0000-0000-0000C4920000}"/>
    <cellStyle name="Total 2 4" xfId="307" xr:uid="{00000000-0005-0000-0000-0000C5920000}"/>
    <cellStyle name="Total 2 4 2" xfId="2893" xr:uid="{00000000-0005-0000-0000-0000C6920000}"/>
    <cellStyle name="Total 2 4 2 2" xfId="21802" xr:uid="{00000000-0005-0000-0000-0000C7920000}"/>
    <cellStyle name="Total 2 4 3" xfId="5177" xr:uid="{00000000-0005-0000-0000-0000C8920000}"/>
    <cellStyle name="Total 2 4 3 2" xfId="24086" xr:uid="{00000000-0005-0000-0000-0000C9920000}"/>
    <cellStyle name="Total 2 4 4" xfId="7691" xr:uid="{00000000-0005-0000-0000-0000CA920000}"/>
    <cellStyle name="Total 2 4 4 2" xfId="26600" xr:uid="{00000000-0005-0000-0000-0000CB920000}"/>
    <cellStyle name="Total 2 4 5" xfId="10032" xr:uid="{00000000-0005-0000-0000-0000CC920000}"/>
    <cellStyle name="Total 2 4 5 2" xfId="28941" xr:uid="{00000000-0005-0000-0000-0000CD920000}"/>
    <cellStyle name="Total 2 4 6" xfId="13466" xr:uid="{00000000-0005-0000-0000-0000CE920000}"/>
    <cellStyle name="Total 2 4 6 2" xfId="32375" xr:uid="{00000000-0005-0000-0000-0000CF920000}"/>
    <cellStyle name="Total 2 4 7" xfId="14728" xr:uid="{00000000-0005-0000-0000-0000D0920000}"/>
    <cellStyle name="Total 2 4 7 2" xfId="33637" xr:uid="{00000000-0005-0000-0000-0000D1920000}"/>
    <cellStyle name="Total 2 4 8" xfId="18162" xr:uid="{00000000-0005-0000-0000-0000D2920000}"/>
    <cellStyle name="Total 2 4 8 2" xfId="37071" xr:uid="{00000000-0005-0000-0000-0000D3920000}"/>
    <cellStyle name="Total 2 4 9" xfId="19362" xr:uid="{00000000-0005-0000-0000-0000D4920000}"/>
    <cellStyle name="Total 2 40" xfId="1748" xr:uid="{00000000-0005-0000-0000-0000D5920000}"/>
    <cellStyle name="Total 2 40 2" xfId="4334" xr:uid="{00000000-0005-0000-0000-0000D6920000}"/>
    <cellStyle name="Total 2 40 2 2" xfId="23243" xr:uid="{00000000-0005-0000-0000-0000D7920000}"/>
    <cellStyle name="Total 2 40 3" xfId="5409" xr:uid="{00000000-0005-0000-0000-0000D8920000}"/>
    <cellStyle name="Total 2 40 3 2" xfId="24318" xr:uid="{00000000-0005-0000-0000-0000D9920000}"/>
    <cellStyle name="Total 2 40 4" xfId="7625" xr:uid="{00000000-0005-0000-0000-0000DA920000}"/>
    <cellStyle name="Total 2 40 4 2" xfId="26534" xr:uid="{00000000-0005-0000-0000-0000DB920000}"/>
    <cellStyle name="Total 2 40 5" xfId="9957" xr:uid="{00000000-0005-0000-0000-0000DC920000}"/>
    <cellStyle name="Total 2 40 5 2" xfId="28866" xr:uid="{00000000-0005-0000-0000-0000DD920000}"/>
    <cellStyle name="Total 2 40 6" xfId="12908" xr:uid="{00000000-0005-0000-0000-0000DE920000}"/>
    <cellStyle name="Total 2 40 6 2" xfId="31817" xr:uid="{00000000-0005-0000-0000-0000DF920000}"/>
    <cellStyle name="Total 2 40 7" xfId="14653" xr:uid="{00000000-0005-0000-0000-0000E0920000}"/>
    <cellStyle name="Total 2 40 7 2" xfId="33562" xr:uid="{00000000-0005-0000-0000-0000E1920000}"/>
    <cellStyle name="Total 2 40 8" xfId="17604" xr:uid="{00000000-0005-0000-0000-0000E2920000}"/>
    <cellStyle name="Total 2 40 8 2" xfId="36513" xr:uid="{00000000-0005-0000-0000-0000E3920000}"/>
    <cellStyle name="Total 2 40 9" xfId="19296" xr:uid="{00000000-0005-0000-0000-0000E4920000}"/>
    <cellStyle name="Total 2 41" xfId="1791" xr:uid="{00000000-0005-0000-0000-0000E5920000}"/>
    <cellStyle name="Total 2 41 2" xfId="4377" xr:uid="{00000000-0005-0000-0000-0000E6920000}"/>
    <cellStyle name="Total 2 41 2 2" xfId="23286" xr:uid="{00000000-0005-0000-0000-0000E7920000}"/>
    <cellStyle name="Total 2 41 3" xfId="6419" xr:uid="{00000000-0005-0000-0000-0000E8920000}"/>
    <cellStyle name="Total 2 41 3 2" xfId="25328" xr:uid="{00000000-0005-0000-0000-0000E9920000}"/>
    <cellStyle name="Total 2 41 4" xfId="9098" xr:uid="{00000000-0005-0000-0000-0000EA920000}"/>
    <cellStyle name="Total 2 41 4 2" xfId="28007" xr:uid="{00000000-0005-0000-0000-0000EB920000}"/>
    <cellStyle name="Total 2 41 5" xfId="11571" xr:uid="{00000000-0005-0000-0000-0000EC920000}"/>
    <cellStyle name="Total 2 41 5 2" xfId="30480" xr:uid="{00000000-0005-0000-0000-0000ED920000}"/>
    <cellStyle name="Total 2 41 6" xfId="12518" xr:uid="{00000000-0005-0000-0000-0000EE920000}"/>
    <cellStyle name="Total 2 41 6 2" xfId="31427" xr:uid="{00000000-0005-0000-0000-0000EF920000}"/>
    <cellStyle name="Total 2 41 7" xfId="16267" xr:uid="{00000000-0005-0000-0000-0000F0920000}"/>
    <cellStyle name="Total 2 41 7 2" xfId="35176" xr:uid="{00000000-0005-0000-0000-0000F1920000}"/>
    <cellStyle name="Total 2 41 8" xfId="17214" xr:uid="{00000000-0005-0000-0000-0000F2920000}"/>
    <cellStyle name="Total 2 41 8 2" xfId="36123" xr:uid="{00000000-0005-0000-0000-0000F3920000}"/>
    <cellStyle name="Total 2 41 9" xfId="20773" xr:uid="{00000000-0005-0000-0000-0000F4920000}"/>
    <cellStyle name="Total 2 42" xfId="1833" xr:uid="{00000000-0005-0000-0000-0000F5920000}"/>
    <cellStyle name="Total 2 42 2" xfId="4419" xr:uid="{00000000-0005-0000-0000-0000F6920000}"/>
    <cellStyle name="Total 2 42 2 2" xfId="23328" xr:uid="{00000000-0005-0000-0000-0000F7920000}"/>
    <cellStyle name="Total 2 42 3" xfId="5274" xr:uid="{00000000-0005-0000-0000-0000F8920000}"/>
    <cellStyle name="Total 2 42 3 2" xfId="24183" xr:uid="{00000000-0005-0000-0000-0000F9920000}"/>
    <cellStyle name="Total 2 42 4" xfId="8642" xr:uid="{00000000-0005-0000-0000-0000FA920000}"/>
    <cellStyle name="Total 2 42 4 2" xfId="27551" xr:uid="{00000000-0005-0000-0000-0000FB920000}"/>
    <cellStyle name="Total 2 42 5" xfId="11066" xr:uid="{00000000-0005-0000-0000-0000FC920000}"/>
    <cellStyle name="Total 2 42 5 2" xfId="29975" xr:uid="{00000000-0005-0000-0000-0000FD920000}"/>
    <cellStyle name="Total 2 42 6" xfId="9473" xr:uid="{00000000-0005-0000-0000-0000FE920000}"/>
    <cellStyle name="Total 2 42 6 2" xfId="28382" xr:uid="{00000000-0005-0000-0000-0000FF920000}"/>
    <cellStyle name="Total 2 42 7" xfId="15762" xr:uid="{00000000-0005-0000-0000-000000930000}"/>
    <cellStyle name="Total 2 42 7 2" xfId="34671" xr:uid="{00000000-0005-0000-0000-000001930000}"/>
    <cellStyle name="Total 2 42 8" xfId="14169" xr:uid="{00000000-0005-0000-0000-000002930000}"/>
    <cellStyle name="Total 2 42 8 2" xfId="33078" xr:uid="{00000000-0005-0000-0000-000003930000}"/>
    <cellStyle name="Total 2 42 9" xfId="20317" xr:uid="{00000000-0005-0000-0000-000004930000}"/>
    <cellStyle name="Total 2 43" xfId="1876" xr:uid="{00000000-0005-0000-0000-000005930000}"/>
    <cellStyle name="Total 2 43 2" xfId="4462" xr:uid="{00000000-0005-0000-0000-000006930000}"/>
    <cellStyle name="Total 2 43 2 2" xfId="23371" xr:uid="{00000000-0005-0000-0000-000007930000}"/>
    <cellStyle name="Total 2 43 3" xfId="6429" xr:uid="{00000000-0005-0000-0000-000008930000}"/>
    <cellStyle name="Total 2 43 3 2" xfId="25338" xr:uid="{00000000-0005-0000-0000-000009930000}"/>
    <cellStyle name="Total 2 43 4" xfId="9296" xr:uid="{00000000-0005-0000-0000-00000A930000}"/>
    <cellStyle name="Total 2 43 4 2" xfId="28205" xr:uid="{00000000-0005-0000-0000-00000B930000}"/>
    <cellStyle name="Total 2 43 5" xfId="11778" xr:uid="{00000000-0005-0000-0000-00000C930000}"/>
    <cellStyle name="Total 2 43 5 2" xfId="30687" xr:uid="{00000000-0005-0000-0000-00000D930000}"/>
    <cellStyle name="Total 2 43 6" xfId="13481" xr:uid="{00000000-0005-0000-0000-00000E930000}"/>
    <cellStyle name="Total 2 43 6 2" xfId="32390" xr:uid="{00000000-0005-0000-0000-00000F930000}"/>
    <cellStyle name="Total 2 43 7" xfId="16474" xr:uid="{00000000-0005-0000-0000-000010930000}"/>
    <cellStyle name="Total 2 43 7 2" xfId="35383" xr:uid="{00000000-0005-0000-0000-000011930000}"/>
    <cellStyle name="Total 2 43 8" xfId="18177" xr:uid="{00000000-0005-0000-0000-000012930000}"/>
    <cellStyle name="Total 2 43 8 2" xfId="37086" xr:uid="{00000000-0005-0000-0000-000013930000}"/>
    <cellStyle name="Total 2 43 9" xfId="20970" xr:uid="{00000000-0005-0000-0000-000014930000}"/>
    <cellStyle name="Total 2 44" xfId="1895" xr:uid="{00000000-0005-0000-0000-000015930000}"/>
    <cellStyle name="Total 2 44 2" xfId="4481" xr:uid="{00000000-0005-0000-0000-000016930000}"/>
    <cellStyle name="Total 2 44 2 2" xfId="23390" xr:uid="{00000000-0005-0000-0000-000017930000}"/>
    <cellStyle name="Total 2 44 3" xfId="6245" xr:uid="{00000000-0005-0000-0000-000018930000}"/>
    <cellStyle name="Total 2 44 3 2" xfId="25154" xr:uid="{00000000-0005-0000-0000-000019930000}"/>
    <cellStyle name="Total 2 44 4" xfId="9027" xr:uid="{00000000-0005-0000-0000-00001A930000}"/>
    <cellStyle name="Total 2 44 4 2" xfId="27936" xr:uid="{00000000-0005-0000-0000-00001B930000}"/>
    <cellStyle name="Total 2 44 5" xfId="11490" xr:uid="{00000000-0005-0000-0000-00001C930000}"/>
    <cellStyle name="Total 2 44 5 2" xfId="30399" xr:uid="{00000000-0005-0000-0000-00001D930000}"/>
    <cellStyle name="Total 2 44 6" xfId="12288" xr:uid="{00000000-0005-0000-0000-00001E930000}"/>
    <cellStyle name="Total 2 44 6 2" xfId="31197" xr:uid="{00000000-0005-0000-0000-00001F930000}"/>
    <cellStyle name="Total 2 44 7" xfId="16186" xr:uid="{00000000-0005-0000-0000-000020930000}"/>
    <cellStyle name="Total 2 44 7 2" xfId="35095" xr:uid="{00000000-0005-0000-0000-000021930000}"/>
    <cellStyle name="Total 2 44 8" xfId="16984" xr:uid="{00000000-0005-0000-0000-000022930000}"/>
    <cellStyle name="Total 2 44 8 2" xfId="35893" xr:uid="{00000000-0005-0000-0000-000023930000}"/>
    <cellStyle name="Total 2 44 9" xfId="20703" xr:uid="{00000000-0005-0000-0000-000024930000}"/>
    <cellStyle name="Total 2 45" xfId="1938" xr:uid="{00000000-0005-0000-0000-000025930000}"/>
    <cellStyle name="Total 2 45 2" xfId="4524" xr:uid="{00000000-0005-0000-0000-000026930000}"/>
    <cellStyle name="Total 2 45 2 2" xfId="23433" xr:uid="{00000000-0005-0000-0000-000027930000}"/>
    <cellStyle name="Total 2 45 3" xfId="6295" xr:uid="{00000000-0005-0000-0000-000028930000}"/>
    <cellStyle name="Total 2 45 3 2" xfId="25204" xr:uid="{00000000-0005-0000-0000-000029930000}"/>
    <cellStyle name="Total 2 45 4" xfId="8414" xr:uid="{00000000-0005-0000-0000-00002A930000}"/>
    <cellStyle name="Total 2 45 4 2" xfId="27323" xr:uid="{00000000-0005-0000-0000-00002B930000}"/>
    <cellStyle name="Total 2 45 5" xfId="10819" xr:uid="{00000000-0005-0000-0000-00002C930000}"/>
    <cellStyle name="Total 2 45 5 2" xfId="29728" xr:uid="{00000000-0005-0000-0000-00002D930000}"/>
    <cellStyle name="Total 2 45 6" xfId="12769" xr:uid="{00000000-0005-0000-0000-00002E930000}"/>
    <cellStyle name="Total 2 45 6 2" xfId="31678" xr:uid="{00000000-0005-0000-0000-00002F930000}"/>
    <cellStyle name="Total 2 45 7" xfId="15515" xr:uid="{00000000-0005-0000-0000-000030930000}"/>
    <cellStyle name="Total 2 45 7 2" xfId="34424" xr:uid="{00000000-0005-0000-0000-000031930000}"/>
    <cellStyle name="Total 2 45 8" xfId="17465" xr:uid="{00000000-0005-0000-0000-000032930000}"/>
    <cellStyle name="Total 2 45 8 2" xfId="36374" xr:uid="{00000000-0005-0000-0000-000033930000}"/>
    <cellStyle name="Total 2 45 9" xfId="20088" xr:uid="{00000000-0005-0000-0000-000034930000}"/>
    <cellStyle name="Total 2 46" xfId="1981" xr:uid="{00000000-0005-0000-0000-000035930000}"/>
    <cellStyle name="Total 2 46 2" xfId="4567" xr:uid="{00000000-0005-0000-0000-000036930000}"/>
    <cellStyle name="Total 2 46 2 2" xfId="23476" xr:uid="{00000000-0005-0000-0000-000037930000}"/>
    <cellStyle name="Total 2 46 3" xfId="6089" xr:uid="{00000000-0005-0000-0000-000038930000}"/>
    <cellStyle name="Total 2 46 3 2" xfId="24998" xr:uid="{00000000-0005-0000-0000-000039930000}"/>
    <cellStyle name="Total 2 46 4" xfId="8124" xr:uid="{00000000-0005-0000-0000-00003A930000}"/>
    <cellStyle name="Total 2 46 4 2" xfId="27033" xr:uid="{00000000-0005-0000-0000-00003B930000}"/>
    <cellStyle name="Total 2 46 5" xfId="10495" xr:uid="{00000000-0005-0000-0000-00003C930000}"/>
    <cellStyle name="Total 2 46 5 2" xfId="29404" xr:uid="{00000000-0005-0000-0000-00003D930000}"/>
    <cellStyle name="Total 2 46 6" xfId="14030" xr:uid="{00000000-0005-0000-0000-00003E930000}"/>
    <cellStyle name="Total 2 46 6 2" xfId="32939" xr:uid="{00000000-0005-0000-0000-00003F930000}"/>
    <cellStyle name="Total 2 46 7" xfId="15191" xr:uid="{00000000-0005-0000-0000-000040930000}"/>
    <cellStyle name="Total 2 46 7 2" xfId="34100" xr:uid="{00000000-0005-0000-0000-000041930000}"/>
    <cellStyle name="Total 2 46 8" xfId="18726" xr:uid="{00000000-0005-0000-0000-000042930000}"/>
    <cellStyle name="Total 2 46 8 2" xfId="37635" xr:uid="{00000000-0005-0000-0000-000043930000}"/>
    <cellStyle name="Total 2 46 9" xfId="19795" xr:uid="{00000000-0005-0000-0000-000044930000}"/>
    <cellStyle name="Total 2 47" xfId="2027" xr:uid="{00000000-0005-0000-0000-000045930000}"/>
    <cellStyle name="Total 2 47 2" xfId="4613" xr:uid="{00000000-0005-0000-0000-000046930000}"/>
    <cellStyle name="Total 2 47 2 2" xfId="23522" xr:uid="{00000000-0005-0000-0000-000047930000}"/>
    <cellStyle name="Total 2 47 3" xfId="6422" xr:uid="{00000000-0005-0000-0000-000048930000}"/>
    <cellStyle name="Total 2 47 3 2" xfId="25331" xr:uid="{00000000-0005-0000-0000-000049930000}"/>
    <cellStyle name="Total 2 47 4" xfId="6471" xr:uid="{00000000-0005-0000-0000-00004A930000}"/>
    <cellStyle name="Total 2 47 4 2" xfId="25380" xr:uid="{00000000-0005-0000-0000-00004B930000}"/>
    <cellStyle name="Total 2 47 5" xfId="9678" xr:uid="{00000000-0005-0000-0000-00004C930000}"/>
    <cellStyle name="Total 2 47 5 2" xfId="28587" xr:uid="{00000000-0005-0000-0000-00004D930000}"/>
    <cellStyle name="Total 2 47 6" xfId="13828" xr:uid="{00000000-0005-0000-0000-00004E930000}"/>
    <cellStyle name="Total 2 47 6 2" xfId="32737" xr:uid="{00000000-0005-0000-0000-00004F930000}"/>
    <cellStyle name="Total 2 47 7" xfId="14374" xr:uid="{00000000-0005-0000-0000-000050930000}"/>
    <cellStyle name="Total 2 47 7 2" xfId="33283" xr:uid="{00000000-0005-0000-0000-000051930000}"/>
    <cellStyle name="Total 2 47 8" xfId="18524" xr:uid="{00000000-0005-0000-0000-000052930000}"/>
    <cellStyle name="Total 2 47 8 2" xfId="37433" xr:uid="{00000000-0005-0000-0000-000053930000}"/>
    <cellStyle name="Total 2 47 9" xfId="19045" xr:uid="{00000000-0005-0000-0000-000054930000}"/>
    <cellStyle name="Total 2 48" xfId="2060" xr:uid="{00000000-0005-0000-0000-000055930000}"/>
    <cellStyle name="Total 2 48 2" xfId="4646" xr:uid="{00000000-0005-0000-0000-000056930000}"/>
    <cellStyle name="Total 2 48 2 2" xfId="23555" xr:uid="{00000000-0005-0000-0000-000057930000}"/>
    <cellStyle name="Total 2 48 3" xfId="5403" xr:uid="{00000000-0005-0000-0000-000058930000}"/>
    <cellStyle name="Total 2 48 3 2" xfId="24312" xr:uid="{00000000-0005-0000-0000-000059930000}"/>
    <cellStyle name="Total 2 48 4" xfId="2796" xr:uid="{00000000-0005-0000-0000-00005A930000}"/>
    <cellStyle name="Total 2 48 4 2" xfId="21705" xr:uid="{00000000-0005-0000-0000-00005B930000}"/>
    <cellStyle name="Total 2 48 5" xfId="12102" xr:uid="{00000000-0005-0000-0000-00005C930000}"/>
    <cellStyle name="Total 2 48 5 2" xfId="31011" xr:uid="{00000000-0005-0000-0000-00005D930000}"/>
    <cellStyle name="Total 2 48 6" xfId="13615" xr:uid="{00000000-0005-0000-0000-00005E930000}"/>
    <cellStyle name="Total 2 48 6 2" xfId="32524" xr:uid="{00000000-0005-0000-0000-00005F930000}"/>
    <cellStyle name="Total 2 48 7" xfId="16798" xr:uid="{00000000-0005-0000-0000-000060930000}"/>
    <cellStyle name="Total 2 48 7 2" xfId="35707" xr:uid="{00000000-0005-0000-0000-000061930000}"/>
    <cellStyle name="Total 2 48 8" xfId="18311" xr:uid="{00000000-0005-0000-0000-000062930000}"/>
    <cellStyle name="Total 2 48 8 2" xfId="37220" xr:uid="{00000000-0005-0000-0000-000063930000}"/>
    <cellStyle name="Total 2 48 9" xfId="21265" xr:uid="{00000000-0005-0000-0000-000064930000}"/>
    <cellStyle name="Total 2 49" xfId="2098" xr:uid="{00000000-0005-0000-0000-000065930000}"/>
    <cellStyle name="Total 2 49 2" xfId="4684" xr:uid="{00000000-0005-0000-0000-000066930000}"/>
    <cellStyle name="Total 2 49 2 2" xfId="23593" xr:uid="{00000000-0005-0000-0000-000067930000}"/>
    <cellStyle name="Total 2 49 3" xfId="7162" xr:uid="{00000000-0005-0000-0000-000068930000}"/>
    <cellStyle name="Total 2 49 3 2" xfId="26071" xr:uid="{00000000-0005-0000-0000-000069930000}"/>
    <cellStyle name="Total 2 49 4" xfId="9464" xr:uid="{00000000-0005-0000-0000-00006A930000}"/>
    <cellStyle name="Total 2 49 4 2" xfId="28373" xr:uid="{00000000-0005-0000-0000-00006B930000}"/>
    <cellStyle name="Total 2 49 5" xfId="9521" xr:uid="{00000000-0005-0000-0000-00006C930000}"/>
    <cellStyle name="Total 2 49 5 2" xfId="28430" xr:uid="{00000000-0005-0000-0000-00006D930000}"/>
    <cellStyle name="Total 2 49 6" xfId="14011" xr:uid="{00000000-0005-0000-0000-00006E930000}"/>
    <cellStyle name="Total 2 49 6 2" xfId="32920" xr:uid="{00000000-0005-0000-0000-00006F930000}"/>
    <cellStyle name="Total 2 49 7" xfId="14217" xr:uid="{00000000-0005-0000-0000-000070930000}"/>
    <cellStyle name="Total 2 49 7 2" xfId="33126" xr:uid="{00000000-0005-0000-0000-000071930000}"/>
    <cellStyle name="Total 2 49 8" xfId="18707" xr:uid="{00000000-0005-0000-0000-000072930000}"/>
    <cellStyle name="Total 2 49 8 2" xfId="37616" xr:uid="{00000000-0005-0000-0000-000073930000}"/>
    <cellStyle name="Total 2 49 9" xfId="18908" xr:uid="{00000000-0005-0000-0000-000074930000}"/>
    <cellStyle name="Total 2 5" xfId="350" xr:uid="{00000000-0005-0000-0000-000075930000}"/>
    <cellStyle name="Total 2 5 2" xfId="2936" xr:uid="{00000000-0005-0000-0000-000076930000}"/>
    <cellStyle name="Total 2 5 2 2" xfId="21845" xr:uid="{00000000-0005-0000-0000-000077930000}"/>
    <cellStyle name="Total 2 5 3" xfId="5326" xr:uid="{00000000-0005-0000-0000-000078930000}"/>
    <cellStyle name="Total 2 5 3 2" xfId="24235" xr:uid="{00000000-0005-0000-0000-000079930000}"/>
    <cellStyle name="Total 2 5 4" xfId="8397" xr:uid="{00000000-0005-0000-0000-00007A930000}"/>
    <cellStyle name="Total 2 5 4 2" xfId="27306" xr:uid="{00000000-0005-0000-0000-00007B930000}"/>
    <cellStyle name="Total 2 5 5" xfId="10802" xr:uid="{00000000-0005-0000-0000-00007C930000}"/>
    <cellStyle name="Total 2 5 5 2" xfId="29711" xr:uid="{00000000-0005-0000-0000-00007D930000}"/>
    <cellStyle name="Total 2 5 6" xfId="13376" xr:uid="{00000000-0005-0000-0000-00007E930000}"/>
    <cellStyle name="Total 2 5 6 2" xfId="32285" xr:uid="{00000000-0005-0000-0000-00007F930000}"/>
    <cellStyle name="Total 2 5 7" xfId="15498" xr:uid="{00000000-0005-0000-0000-000080930000}"/>
    <cellStyle name="Total 2 5 7 2" xfId="34407" xr:uid="{00000000-0005-0000-0000-000081930000}"/>
    <cellStyle name="Total 2 5 8" xfId="18072" xr:uid="{00000000-0005-0000-0000-000082930000}"/>
    <cellStyle name="Total 2 5 8 2" xfId="36981" xr:uid="{00000000-0005-0000-0000-000083930000}"/>
    <cellStyle name="Total 2 5 9" xfId="20071" xr:uid="{00000000-0005-0000-0000-000084930000}"/>
    <cellStyle name="Total 2 50" xfId="2136" xr:uid="{00000000-0005-0000-0000-000085930000}"/>
    <cellStyle name="Total 2 50 2" xfId="4722" xr:uid="{00000000-0005-0000-0000-000086930000}"/>
    <cellStyle name="Total 2 50 2 2" xfId="23631" xr:uid="{00000000-0005-0000-0000-000087930000}"/>
    <cellStyle name="Total 2 50 3" xfId="6730" xr:uid="{00000000-0005-0000-0000-000088930000}"/>
    <cellStyle name="Total 2 50 3 2" xfId="25639" xr:uid="{00000000-0005-0000-0000-000089930000}"/>
    <cellStyle name="Total 2 50 4" xfId="7508" xr:uid="{00000000-0005-0000-0000-00008A930000}"/>
    <cellStyle name="Total 2 50 4 2" xfId="26417" xr:uid="{00000000-0005-0000-0000-00008B930000}"/>
    <cellStyle name="Total 2 50 5" xfId="9829" xr:uid="{00000000-0005-0000-0000-00008C930000}"/>
    <cellStyle name="Total 2 50 5 2" xfId="28738" xr:uid="{00000000-0005-0000-0000-00008D930000}"/>
    <cellStyle name="Total 2 50 6" xfId="11828" xr:uid="{00000000-0005-0000-0000-00008E930000}"/>
    <cellStyle name="Total 2 50 6 2" xfId="30737" xr:uid="{00000000-0005-0000-0000-00008F930000}"/>
    <cellStyle name="Total 2 50 7" xfId="14525" xr:uid="{00000000-0005-0000-0000-000090930000}"/>
    <cellStyle name="Total 2 50 7 2" xfId="33434" xr:uid="{00000000-0005-0000-0000-000091930000}"/>
    <cellStyle name="Total 2 50 8" xfId="16524" xr:uid="{00000000-0005-0000-0000-000092930000}"/>
    <cellStyle name="Total 2 50 8 2" xfId="35433" xr:uid="{00000000-0005-0000-0000-000093930000}"/>
    <cellStyle name="Total 2 50 9" xfId="19179" xr:uid="{00000000-0005-0000-0000-000094930000}"/>
    <cellStyle name="Total 2 51" xfId="2172" xr:uid="{00000000-0005-0000-0000-000095930000}"/>
    <cellStyle name="Total 2 51 2" xfId="4758" xr:uid="{00000000-0005-0000-0000-000096930000}"/>
    <cellStyle name="Total 2 51 2 2" xfId="23667" xr:uid="{00000000-0005-0000-0000-000097930000}"/>
    <cellStyle name="Total 2 51 3" xfId="6852" xr:uid="{00000000-0005-0000-0000-000098930000}"/>
    <cellStyle name="Total 2 51 3 2" xfId="25761" xr:uid="{00000000-0005-0000-0000-000099930000}"/>
    <cellStyle name="Total 2 51 4" xfId="8520" xr:uid="{00000000-0005-0000-0000-00009A930000}"/>
    <cellStyle name="Total 2 51 4 2" xfId="27429" xr:uid="{00000000-0005-0000-0000-00009B930000}"/>
    <cellStyle name="Total 2 51 5" xfId="10932" xr:uid="{00000000-0005-0000-0000-00009C930000}"/>
    <cellStyle name="Total 2 51 5 2" xfId="29841" xr:uid="{00000000-0005-0000-0000-00009D930000}"/>
    <cellStyle name="Total 2 51 6" xfId="12289" xr:uid="{00000000-0005-0000-0000-00009E930000}"/>
    <cellStyle name="Total 2 51 6 2" xfId="31198" xr:uid="{00000000-0005-0000-0000-00009F930000}"/>
    <cellStyle name="Total 2 51 7" xfId="15628" xr:uid="{00000000-0005-0000-0000-0000A0930000}"/>
    <cellStyle name="Total 2 51 7 2" xfId="34537" xr:uid="{00000000-0005-0000-0000-0000A1930000}"/>
    <cellStyle name="Total 2 51 8" xfId="16985" xr:uid="{00000000-0005-0000-0000-0000A2930000}"/>
    <cellStyle name="Total 2 51 8 2" xfId="35894" xr:uid="{00000000-0005-0000-0000-0000A3930000}"/>
    <cellStyle name="Total 2 51 9" xfId="20194" xr:uid="{00000000-0005-0000-0000-0000A4930000}"/>
    <cellStyle name="Total 2 52" xfId="2202" xr:uid="{00000000-0005-0000-0000-0000A5930000}"/>
    <cellStyle name="Total 2 52 2" xfId="4788" xr:uid="{00000000-0005-0000-0000-0000A6930000}"/>
    <cellStyle name="Total 2 52 2 2" xfId="23697" xr:uid="{00000000-0005-0000-0000-0000A7930000}"/>
    <cellStyle name="Total 2 52 3" xfId="6055" xr:uid="{00000000-0005-0000-0000-0000A8930000}"/>
    <cellStyle name="Total 2 52 3 2" xfId="24964" xr:uid="{00000000-0005-0000-0000-0000A9930000}"/>
    <cellStyle name="Total 2 52 4" xfId="7510" xr:uid="{00000000-0005-0000-0000-0000AA930000}"/>
    <cellStyle name="Total 2 52 4 2" xfId="26419" xr:uid="{00000000-0005-0000-0000-0000AB930000}"/>
    <cellStyle name="Total 2 52 5" xfId="9832" xr:uid="{00000000-0005-0000-0000-0000AC930000}"/>
    <cellStyle name="Total 2 52 5 2" xfId="28741" xr:uid="{00000000-0005-0000-0000-0000AD930000}"/>
    <cellStyle name="Total 2 52 6" xfId="13761" xr:uid="{00000000-0005-0000-0000-0000AE930000}"/>
    <cellStyle name="Total 2 52 6 2" xfId="32670" xr:uid="{00000000-0005-0000-0000-0000AF930000}"/>
    <cellStyle name="Total 2 52 7" xfId="14528" xr:uid="{00000000-0005-0000-0000-0000B0930000}"/>
    <cellStyle name="Total 2 52 7 2" xfId="33437" xr:uid="{00000000-0005-0000-0000-0000B1930000}"/>
    <cellStyle name="Total 2 52 8" xfId="18457" xr:uid="{00000000-0005-0000-0000-0000B2930000}"/>
    <cellStyle name="Total 2 52 8 2" xfId="37366" xr:uid="{00000000-0005-0000-0000-0000B3930000}"/>
    <cellStyle name="Total 2 52 9" xfId="19181" xr:uid="{00000000-0005-0000-0000-0000B4930000}"/>
    <cellStyle name="Total 2 53" xfId="2228" xr:uid="{00000000-0005-0000-0000-0000B5930000}"/>
    <cellStyle name="Total 2 53 2" xfId="4814" xr:uid="{00000000-0005-0000-0000-0000B6930000}"/>
    <cellStyle name="Total 2 53 2 2" xfId="23723" xr:uid="{00000000-0005-0000-0000-0000B7930000}"/>
    <cellStyle name="Total 2 53 3" xfId="7270" xr:uid="{00000000-0005-0000-0000-0000B8930000}"/>
    <cellStyle name="Total 2 53 3 2" xfId="26179" xr:uid="{00000000-0005-0000-0000-0000B9930000}"/>
    <cellStyle name="Total 2 53 4" xfId="8093" xr:uid="{00000000-0005-0000-0000-0000BA930000}"/>
    <cellStyle name="Total 2 53 4 2" xfId="27002" xr:uid="{00000000-0005-0000-0000-0000BB930000}"/>
    <cellStyle name="Total 2 53 5" xfId="10463" xr:uid="{00000000-0005-0000-0000-0000BC930000}"/>
    <cellStyle name="Total 2 53 5 2" xfId="29372" xr:uid="{00000000-0005-0000-0000-0000BD930000}"/>
    <cellStyle name="Total 2 53 6" xfId="13406" xr:uid="{00000000-0005-0000-0000-0000BE930000}"/>
    <cellStyle name="Total 2 53 6 2" xfId="32315" xr:uid="{00000000-0005-0000-0000-0000BF930000}"/>
    <cellStyle name="Total 2 53 7" xfId="15159" xr:uid="{00000000-0005-0000-0000-0000C0930000}"/>
    <cellStyle name="Total 2 53 7 2" xfId="34068" xr:uid="{00000000-0005-0000-0000-0000C1930000}"/>
    <cellStyle name="Total 2 53 8" xfId="18102" xr:uid="{00000000-0005-0000-0000-0000C2930000}"/>
    <cellStyle name="Total 2 53 8 2" xfId="37011" xr:uid="{00000000-0005-0000-0000-0000C3930000}"/>
    <cellStyle name="Total 2 53 9" xfId="19764" xr:uid="{00000000-0005-0000-0000-0000C4930000}"/>
    <cellStyle name="Total 2 54" xfId="2276" xr:uid="{00000000-0005-0000-0000-0000C5930000}"/>
    <cellStyle name="Total 2 54 2" xfId="4862" xr:uid="{00000000-0005-0000-0000-0000C6930000}"/>
    <cellStyle name="Total 2 54 2 2" xfId="23771" xr:uid="{00000000-0005-0000-0000-0000C7930000}"/>
    <cellStyle name="Total 2 54 3" xfId="6392" xr:uid="{00000000-0005-0000-0000-0000C8930000}"/>
    <cellStyle name="Total 2 54 3 2" xfId="25301" xr:uid="{00000000-0005-0000-0000-0000C9930000}"/>
    <cellStyle name="Total 2 54 4" xfId="8288" xr:uid="{00000000-0005-0000-0000-0000CA930000}"/>
    <cellStyle name="Total 2 54 4 2" xfId="27197" xr:uid="{00000000-0005-0000-0000-0000CB930000}"/>
    <cellStyle name="Total 2 54 5" xfId="10683" xr:uid="{00000000-0005-0000-0000-0000CC930000}"/>
    <cellStyle name="Total 2 54 5 2" xfId="29592" xr:uid="{00000000-0005-0000-0000-0000CD930000}"/>
    <cellStyle name="Total 2 54 6" xfId="13194" xr:uid="{00000000-0005-0000-0000-0000CE930000}"/>
    <cellStyle name="Total 2 54 6 2" xfId="32103" xr:uid="{00000000-0005-0000-0000-0000CF930000}"/>
    <cellStyle name="Total 2 54 7" xfId="15379" xr:uid="{00000000-0005-0000-0000-0000D0930000}"/>
    <cellStyle name="Total 2 54 7 2" xfId="34288" xr:uid="{00000000-0005-0000-0000-0000D1930000}"/>
    <cellStyle name="Total 2 54 8" xfId="17890" xr:uid="{00000000-0005-0000-0000-0000D2930000}"/>
    <cellStyle name="Total 2 54 8 2" xfId="36799" xr:uid="{00000000-0005-0000-0000-0000D3930000}"/>
    <cellStyle name="Total 2 54 9" xfId="19961" xr:uid="{00000000-0005-0000-0000-0000D4930000}"/>
    <cellStyle name="Total 2 55" xfId="2346" xr:uid="{00000000-0005-0000-0000-0000D5930000}"/>
    <cellStyle name="Total 2 55 2" xfId="4932" xr:uid="{00000000-0005-0000-0000-0000D6930000}"/>
    <cellStyle name="Total 2 55 2 2" xfId="23841" xr:uid="{00000000-0005-0000-0000-0000D7930000}"/>
    <cellStyle name="Total 2 55 3" xfId="6399" xr:uid="{00000000-0005-0000-0000-0000D8930000}"/>
    <cellStyle name="Total 2 55 3 2" xfId="25308" xr:uid="{00000000-0005-0000-0000-0000D9930000}"/>
    <cellStyle name="Total 2 55 4" xfId="9194" xr:uid="{00000000-0005-0000-0000-0000DA930000}"/>
    <cellStyle name="Total 2 55 4 2" xfId="28103" xr:uid="{00000000-0005-0000-0000-0000DB930000}"/>
    <cellStyle name="Total 2 55 5" xfId="11675" xr:uid="{00000000-0005-0000-0000-0000DC930000}"/>
    <cellStyle name="Total 2 55 5 2" xfId="30584" xr:uid="{00000000-0005-0000-0000-0000DD930000}"/>
    <cellStyle name="Total 2 55 6" xfId="9952" xr:uid="{00000000-0005-0000-0000-0000DE930000}"/>
    <cellStyle name="Total 2 55 6 2" xfId="28861" xr:uid="{00000000-0005-0000-0000-0000DF930000}"/>
    <cellStyle name="Total 2 55 7" xfId="16371" xr:uid="{00000000-0005-0000-0000-0000E0930000}"/>
    <cellStyle name="Total 2 55 7 2" xfId="35280" xr:uid="{00000000-0005-0000-0000-0000E1930000}"/>
    <cellStyle name="Total 2 55 8" xfId="14648" xr:uid="{00000000-0005-0000-0000-0000E2930000}"/>
    <cellStyle name="Total 2 55 8 2" xfId="33557" xr:uid="{00000000-0005-0000-0000-0000E3930000}"/>
    <cellStyle name="Total 2 55 9" xfId="20869" xr:uid="{00000000-0005-0000-0000-0000E4930000}"/>
    <cellStyle name="Total 2 56" xfId="2384" xr:uid="{00000000-0005-0000-0000-0000E5930000}"/>
    <cellStyle name="Total 2 56 2" xfId="7098" xr:uid="{00000000-0005-0000-0000-0000E6930000}"/>
    <cellStyle name="Total 2 56 2 2" xfId="26007" xr:uid="{00000000-0005-0000-0000-0000E7930000}"/>
    <cellStyle name="Total 2 56 3" xfId="8227" xr:uid="{00000000-0005-0000-0000-0000E8930000}"/>
    <cellStyle name="Total 2 56 3 2" xfId="27136" xr:uid="{00000000-0005-0000-0000-0000E9930000}"/>
    <cellStyle name="Total 2 56 4" xfId="10615" xr:uid="{00000000-0005-0000-0000-0000EA930000}"/>
    <cellStyle name="Total 2 56 4 2" xfId="29524" xr:uid="{00000000-0005-0000-0000-0000EB930000}"/>
    <cellStyle name="Total 2 56 5" xfId="13870" xr:uid="{00000000-0005-0000-0000-0000EC930000}"/>
    <cellStyle name="Total 2 56 5 2" xfId="32779" xr:uid="{00000000-0005-0000-0000-0000ED930000}"/>
    <cellStyle name="Total 2 56 6" xfId="15311" xr:uid="{00000000-0005-0000-0000-0000EE930000}"/>
    <cellStyle name="Total 2 56 6 2" xfId="34220" xr:uid="{00000000-0005-0000-0000-0000EF930000}"/>
    <cellStyle name="Total 2 56 7" xfId="18566" xr:uid="{00000000-0005-0000-0000-0000F0930000}"/>
    <cellStyle name="Total 2 56 7 2" xfId="37475" xr:uid="{00000000-0005-0000-0000-0000F1930000}"/>
    <cellStyle name="Total 2 56 8" xfId="19900" xr:uid="{00000000-0005-0000-0000-0000F2930000}"/>
    <cellStyle name="Total 2 57" xfId="6293" xr:uid="{00000000-0005-0000-0000-0000F3930000}"/>
    <cellStyle name="Total 2 57 2" xfId="25202" xr:uid="{00000000-0005-0000-0000-0000F4930000}"/>
    <cellStyle name="Total 2 58" xfId="8304" xr:uid="{00000000-0005-0000-0000-0000F5930000}"/>
    <cellStyle name="Total 2 58 2" xfId="27213" xr:uid="{00000000-0005-0000-0000-0000F6930000}"/>
    <cellStyle name="Total 2 59" xfId="10700" xr:uid="{00000000-0005-0000-0000-0000F7930000}"/>
    <cellStyle name="Total 2 59 2" xfId="29609" xr:uid="{00000000-0005-0000-0000-0000F8930000}"/>
    <cellStyle name="Total 2 6" xfId="393" xr:uid="{00000000-0005-0000-0000-0000F9930000}"/>
    <cellStyle name="Total 2 6 2" xfId="2979" xr:uid="{00000000-0005-0000-0000-0000FA930000}"/>
    <cellStyle name="Total 2 6 2 2" xfId="21888" xr:uid="{00000000-0005-0000-0000-0000FB930000}"/>
    <cellStyle name="Total 2 6 3" xfId="7183" xr:uid="{00000000-0005-0000-0000-0000FC930000}"/>
    <cellStyle name="Total 2 6 3 2" xfId="26092" xr:uid="{00000000-0005-0000-0000-0000FD930000}"/>
    <cellStyle name="Total 2 6 4" xfId="6568" xr:uid="{00000000-0005-0000-0000-0000FE930000}"/>
    <cellStyle name="Total 2 6 4 2" xfId="25477" xr:uid="{00000000-0005-0000-0000-0000FF930000}"/>
    <cellStyle name="Total 2 6 5" xfId="9674" xr:uid="{00000000-0005-0000-0000-000000940000}"/>
    <cellStyle name="Total 2 6 5 2" xfId="28583" xr:uid="{00000000-0005-0000-0000-000001940000}"/>
    <cellStyle name="Total 2 6 6" xfId="12566" xr:uid="{00000000-0005-0000-0000-000002940000}"/>
    <cellStyle name="Total 2 6 6 2" xfId="31475" xr:uid="{00000000-0005-0000-0000-000003940000}"/>
    <cellStyle name="Total 2 6 7" xfId="14370" xr:uid="{00000000-0005-0000-0000-000004940000}"/>
    <cellStyle name="Total 2 6 7 2" xfId="33279" xr:uid="{00000000-0005-0000-0000-000005940000}"/>
    <cellStyle name="Total 2 6 8" xfId="17262" xr:uid="{00000000-0005-0000-0000-000006940000}"/>
    <cellStyle name="Total 2 6 8 2" xfId="36171" xr:uid="{00000000-0005-0000-0000-000007940000}"/>
    <cellStyle name="Total 2 6 9" xfId="19041" xr:uid="{00000000-0005-0000-0000-000008940000}"/>
    <cellStyle name="Total 2 60" xfId="13118" xr:uid="{00000000-0005-0000-0000-000009940000}"/>
    <cellStyle name="Total 2 60 2" xfId="32027" xr:uid="{00000000-0005-0000-0000-00000A940000}"/>
    <cellStyle name="Total 2 61" xfId="15396" xr:uid="{00000000-0005-0000-0000-00000B940000}"/>
    <cellStyle name="Total 2 61 2" xfId="34305" xr:uid="{00000000-0005-0000-0000-00000C940000}"/>
    <cellStyle name="Total 2 62" xfId="17814" xr:uid="{00000000-0005-0000-0000-00000D940000}"/>
    <cellStyle name="Total 2 62 2" xfId="36723" xr:uid="{00000000-0005-0000-0000-00000E940000}"/>
    <cellStyle name="Total 2 63" xfId="19977" xr:uid="{00000000-0005-0000-0000-00000F940000}"/>
    <cellStyle name="Total 2 7" xfId="436" xr:uid="{00000000-0005-0000-0000-000010940000}"/>
    <cellStyle name="Total 2 7 2" xfId="3022" xr:uid="{00000000-0005-0000-0000-000011940000}"/>
    <cellStyle name="Total 2 7 2 2" xfId="21931" xr:uid="{00000000-0005-0000-0000-000012940000}"/>
    <cellStyle name="Total 2 7 3" xfId="2695" xr:uid="{00000000-0005-0000-0000-000013940000}"/>
    <cellStyle name="Total 2 7 3 2" xfId="21604" xr:uid="{00000000-0005-0000-0000-000014940000}"/>
    <cellStyle name="Total 2 7 4" xfId="9146" xr:uid="{00000000-0005-0000-0000-000015940000}"/>
    <cellStyle name="Total 2 7 4 2" xfId="28055" xr:uid="{00000000-0005-0000-0000-000016940000}"/>
    <cellStyle name="Total 2 7 5" xfId="11624" xr:uid="{00000000-0005-0000-0000-000017940000}"/>
    <cellStyle name="Total 2 7 5 2" xfId="30533" xr:uid="{00000000-0005-0000-0000-000018940000}"/>
    <cellStyle name="Total 2 7 6" xfId="12596" xr:uid="{00000000-0005-0000-0000-000019940000}"/>
    <cellStyle name="Total 2 7 6 2" xfId="31505" xr:uid="{00000000-0005-0000-0000-00001A940000}"/>
    <cellStyle name="Total 2 7 7" xfId="16320" xr:uid="{00000000-0005-0000-0000-00001B940000}"/>
    <cellStyle name="Total 2 7 7 2" xfId="35229" xr:uid="{00000000-0005-0000-0000-00001C940000}"/>
    <cellStyle name="Total 2 7 8" xfId="17292" xr:uid="{00000000-0005-0000-0000-00001D940000}"/>
    <cellStyle name="Total 2 7 8 2" xfId="36201" xr:uid="{00000000-0005-0000-0000-00001E940000}"/>
    <cellStyle name="Total 2 7 9" xfId="20821" xr:uid="{00000000-0005-0000-0000-00001F940000}"/>
    <cellStyle name="Total 2 8" xfId="479" xr:uid="{00000000-0005-0000-0000-000020940000}"/>
    <cellStyle name="Total 2 8 2" xfId="3065" xr:uid="{00000000-0005-0000-0000-000021940000}"/>
    <cellStyle name="Total 2 8 2 2" xfId="21974" xr:uid="{00000000-0005-0000-0000-000022940000}"/>
    <cellStyle name="Total 2 8 3" xfId="6149" xr:uid="{00000000-0005-0000-0000-000023940000}"/>
    <cellStyle name="Total 2 8 3 2" xfId="25058" xr:uid="{00000000-0005-0000-0000-000024940000}"/>
    <cellStyle name="Total 2 8 4" xfId="8002" xr:uid="{00000000-0005-0000-0000-000025940000}"/>
    <cellStyle name="Total 2 8 4 2" xfId="26911" xr:uid="{00000000-0005-0000-0000-000026940000}"/>
    <cellStyle name="Total 2 8 5" xfId="10367" xr:uid="{00000000-0005-0000-0000-000027940000}"/>
    <cellStyle name="Total 2 8 5 2" xfId="29276" xr:uid="{00000000-0005-0000-0000-000028940000}"/>
    <cellStyle name="Total 2 8 6" xfId="13220" xr:uid="{00000000-0005-0000-0000-000029940000}"/>
    <cellStyle name="Total 2 8 6 2" xfId="32129" xr:uid="{00000000-0005-0000-0000-00002A940000}"/>
    <cellStyle name="Total 2 8 7" xfId="15063" xr:uid="{00000000-0005-0000-0000-00002B940000}"/>
    <cellStyle name="Total 2 8 7 2" xfId="33972" xr:uid="{00000000-0005-0000-0000-00002C940000}"/>
    <cellStyle name="Total 2 8 8" xfId="17916" xr:uid="{00000000-0005-0000-0000-00002D940000}"/>
    <cellStyle name="Total 2 8 8 2" xfId="36825" xr:uid="{00000000-0005-0000-0000-00002E940000}"/>
    <cellStyle name="Total 2 8 9" xfId="19673" xr:uid="{00000000-0005-0000-0000-00002F940000}"/>
    <cellStyle name="Total 2 9" xfId="522" xr:uid="{00000000-0005-0000-0000-000030940000}"/>
    <cellStyle name="Total 2 9 2" xfId="3108" xr:uid="{00000000-0005-0000-0000-000031940000}"/>
    <cellStyle name="Total 2 9 2 2" xfId="22017" xr:uid="{00000000-0005-0000-0000-000032940000}"/>
    <cellStyle name="Total 2 9 3" xfId="5507" xr:uid="{00000000-0005-0000-0000-000033940000}"/>
    <cellStyle name="Total 2 9 3 2" xfId="24416" xr:uid="{00000000-0005-0000-0000-000034940000}"/>
    <cellStyle name="Total 2 9 4" xfId="7718" xr:uid="{00000000-0005-0000-0000-000035940000}"/>
    <cellStyle name="Total 2 9 4 2" xfId="26627" xr:uid="{00000000-0005-0000-0000-000036940000}"/>
    <cellStyle name="Total 2 9 5" xfId="10061" xr:uid="{00000000-0005-0000-0000-000037940000}"/>
    <cellStyle name="Total 2 9 5 2" xfId="28970" xr:uid="{00000000-0005-0000-0000-000038940000}"/>
    <cellStyle name="Total 2 9 6" xfId="13040" xr:uid="{00000000-0005-0000-0000-000039940000}"/>
    <cellStyle name="Total 2 9 6 2" xfId="31949" xr:uid="{00000000-0005-0000-0000-00003A940000}"/>
    <cellStyle name="Total 2 9 7" xfId="14757" xr:uid="{00000000-0005-0000-0000-00003B940000}"/>
    <cellStyle name="Total 2 9 7 2" xfId="33666" xr:uid="{00000000-0005-0000-0000-00003C940000}"/>
    <cellStyle name="Total 2 9 8" xfId="17736" xr:uid="{00000000-0005-0000-0000-00003D940000}"/>
    <cellStyle name="Total 2 9 8 2" xfId="36645" xr:uid="{00000000-0005-0000-0000-00003E940000}"/>
    <cellStyle name="Total 2 9 9" xfId="19389" xr:uid="{00000000-0005-0000-0000-00003F940000}"/>
    <cellStyle name="Warning Text" xfId="2534" builtinId="11" customBuiltin="1"/>
    <cellStyle name="Warning Text 2" xfId="98" xr:uid="{00000000-0005-0000-0000-000041940000}"/>
  </cellStyles>
  <dxfs count="2">
    <dxf>
      <font>
        <b/>
        <i/>
        <strike val="0"/>
        <color rgb="FF00D5D0"/>
      </font>
      <fill>
        <patternFill>
          <bgColor rgb="FFC00000"/>
        </patternFill>
      </fill>
    </dxf>
    <dxf>
      <font>
        <b/>
        <i/>
        <strike val="0"/>
        <color rgb="FF00D5D0"/>
      </font>
      <fill>
        <patternFill>
          <bgColor rgb="FFC00000"/>
        </patternFill>
      </fill>
    </dxf>
  </dxfs>
  <tableStyles count="1" defaultTableStyle="TableStyleMedium9" defaultPivotStyle="PivotStyleLight16">
    <tableStyle name="Invisible" pivot="0" table="0" count="0" xr9:uid="{8C12846C-C22F-46D9-9D6E-A04D55A46382}"/>
  </tableStyles>
  <colors>
    <mruColors>
      <color rgb="FF00D5D0"/>
      <color rgb="FFFF7D7D"/>
      <color rgb="FFCC0000"/>
      <color rgb="FFCCECFF"/>
      <color rgb="FFFFDBB7"/>
      <color rgb="FFFFCC99"/>
      <color rgb="FFFF7C80"/>
      <color rgb="FFC96009"/>
      <color rgb="FFCCCCFF"/>
      <color rgb="FFCC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ustomProperty" Target="../customProperty2.bin"/><Relationship Id="rId2" Type="http://schemas.openxmlformats.org/officeDocument/2006/relationships/customProperty" Target="../customProperty1.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customProperty" Target="../customProperty3.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customProperty" Target="../customProperty4.bin"/><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customProperty" Target="../customProperty5.bin"/><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customProperty" Target="../customProperty6.bin"/><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customProperty" Target="../customProperty7.bin"/><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customProperty" Target="../customProperty8.bin"/><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customProperty" Target="../customProperty9.bin"/><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customProperty" Target="../customProperty10.bin"/><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customProperty" Target="../customProperty11.bin"/><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customProperty" Target="../customProperty12.bin"/><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customProperty" Target="../customProperty13.bin"/><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3" Type="http://schemas.openxmlformats.org/officeDocument/2006/relationships/customProperty" Target="../customProperty15.bin"/><Relationship Id="rId2" Type="http://schemas.openxmlformats.org/officeDocument/2006/relationships/customProperty" Target="../customProperty14.bin"/><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customProperty" Target="../customProperty16.bin"/><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customProperty" Target="../customProperty17.bin"/><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customProperty" Target="../customProperty18.bin"/><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customProperty" Target="../customProperty19.bin"/><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customProperty" Target="../customProperty20.bin"/><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customProperty" Target="../customProperty21.bin"/><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customProperty" Target="../customProperty22.bin"/><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customProperty" Target="../customProperty23.bin"/><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3" Type="http://schemas.openxmlformats.org/officeDocument/2006/relationships/customProperty" Target="../customProperty25.bin"/><Relationship Id="rId2" Type="http://schemas.openxmlformats.org/officeDocument/2006/relationships/customProperty" Target="../customProperty24.bin"/><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3" Type="http://schemas.openxmlformats.org/officeDocument/2006/relationships/customProperty" Target="../customProperty27.bin"/><Relationship Id="rId2" Type="http://schemas.openxmlformats.org/officeDocument/2006/relationships/customProperty" Target="../customProperty26.bin"/><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customProperty" Target="../customProperty29.bin"/><Relationship Id="rId2" Type="http://schemas.openxmlformats.org/officeDocument/2006/relationships/customProperty" Target="../customProperty28.bin"/><Relationship Id="rId1" Type="http://schemas.openxmlformats.org/officeDocument/2006/relationships/printerSettings" Target="../printerSettings/printerSettings2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34">
    <pageSetUpPr fitToPage="1"/>
  </sheetPr>
  <dimension ref="A1:ES334"/>
  <sheetViews>
    <sheetView tabSelected="1" view="pageBreakPreview" zoomScale="70" zoomScaleNormal="70" zoomScaleSheetLayoutView="70" zoomScalePageLayoutView="50" workbookViewId="0"/>
  </sheetViews>
  <sheetFormatPr defaultColWidth="9.21875" defaultRowHeight="15"/>
  <cols>
    <col min="1" max="1" width="7.21875" style="53" customWidth="1"/>
    <col min="2" max="2" width="5.77734375" style="31" customWidth="1"/>
    <col min="3" max="3" width="63.5546875" style="31" customWidth="1"/>
    <col min="4" max="4" width="36" style="31" customWidth="1"/>
    <col min="5" max="5" width="27.77734375" style="62" customWidth="1"/>
    <col min="6" max="6" width="49" style="49" customWidth="1"/>
    <col min="7" max="7" width="1.77734375" style="49" customWidth="1"/>
    <col min="8" max="8" width="24.21875" style="49" customWidth="1"/>
    <col min="9" max="9" width="3.6640625" customWidth="1"/>
    <col min="10" max="10" width="12.21875" style="49" bestFit="1" customWidth="1"/>
    <col min="11" max="16384" width="9.21875" style="49"/>
  </cols>
  <sheetData>
    <row r="1" spans="1:9" ht="27.75" customHeight="1">
      <c r="A1" s="434" t="s">
        <v>67</v>
      </c>
      <c r="B1" s="184"/>
      <c r="C1" s="184"/>
      <c r="D1" s="323"/>
      <c r="E1" s="324"/>
      <c r="F1" s="325"/>
      <c r="G1" s="34"/>
      <c r="H1" s="1334"/>
    </row>
    <row r="2" spans="1:9" ht="23.25" customHeight="1" thickBot="1">
      <c r="A2" s="431" t="s">
        <v>664</v>
      </c>
      <c r="B2" s="430"/>
      <c r="C2" s="430"/>
      <c r="D2" s="430"/>
      <c r="E2" s="430"/>
      <c r="F2" s="432" t="s">
        <v>663</v>
      </c>
      <c r="G2" s="34"/>
      <c r="H2" s="34"/>
    </row>
    <row r="3" spans="1:9" s="54" customFormat="1" ht="61.2" customHeight="1" thickBot="1">
      <c r="A3" s="147" t="s">
        <v>662</v>
      </c>
      <c r="B3" s="326"/>
      <c r="C3" s="326"/>
      <c r="D3" s="326"/>
      <c r="E3" s="327" t="s">
        <v>632</v>
      </c>
      <c r="F3" s="433" t="s">
        <v>616</v>
      </c>
      <c r="G3" s="328"/>
      <c r="H3" s="1337">
        <v>2022</v>
      </c>
      <c r="I3"/>
    </row>
    <row r="4" spans="1:9" s="137" customFormat="1" ht="23.25" customHeight="1">
      <c r="A4" s="135" t="s">
        <v>384</v>
      </c>
      <c r="B4" s="329"/>
      <c r="C4" s="329"/>
      <c r="D4" s="329"/>
      <c r="E4" s="307"/>
      <c r="G4" s="111"/>
      <c r="H4" s="136" t="s">
        <v>583</v>
      </c>
      <c r="I4"/>
    </row>
    <row r="5" spans="1:9" s="50" customFormat="1" ht="15.6">
      <c r="A5" s="639" t="s">
        <v>533</v>
      </c>
      <c r="B5" s="330"/>
      <c r="C5" s="330"/>
      <c r="D5" s="330"/>
      <c r="E5" s="331"/>
      <c r="F5" s="332"/>
      <c r="G5" s="332"/>
      <c r="H5" s="345"/>
      <c r="I5"/>
    </row>
    <row r="6" spans="1:9" s="50" customFormat="1" ht="15.6">
      <c r="A6" s="143"/>
      <c r="B6" s="35"/>
      <c r="C6" s="35"/>
      <c r="D6" s="35"/>
      <c r="E6" s="307"/>
      <c r="F6" s="52"/>
      <c r="G6" s="52"/>
      <c r="H6" s="333"/>
      <c r="I6"/>
    </row>
    <row r="7" spans="1:9" ht="15.6">
      <c r="A7" s="44"/>
      <c r="B7" s="24" t="s">
        <v>540</v>
      </c>
      <c r="C7" s="9"/>
      <c r="D7" s="9"/>
      <c r="E7" s="19"/>
      <c r="F7" s="5"/>
      <c r="G7" s="5"/>
      <c r="H7" s="5"/>
    </row>
    <row r="8" spans="1:9">
      <c r="A8" s="6">
        <v>1</v>
      </c>
      <c r="B8" s="6"/>
      <c r="C8" s="52" t="s">
        <v>494</v>
      </c>
      <c r="D8" s="109"/>
      <c r="E8" s="334"/>
      <c r="F8" s="5" t="s">
        <v>137</v>
      </c>
      <c r="G8" s="9"/>
      <c r="H8" s="415">
        <f>'ATT5 - Cost Support 1'!T55</f>
        <v>56377</v>
      </c>
    </row>
    <row r="9" spans="1:9">
      <c r="A9" s="6">
        <f>A8+1</f>
        <v>2</v>
      </c>
      <c r="B9" s="335"/>
      <c r="C9" s="52" t="s">
        <v>457</v>
      </c>
      <c r="D9" s="336"/>
      <c r="E9" s="334"/>
      <c r="F9" s="337" t="s">
        <v>522</v>
      </c>
      <c r="G9" s="209"/>
      <c r="H9" s="92">
        <f>'ATT5 - Cost Support 1'!T56</f>
        <v>9.9336300000000008</v>
      </c>
    </row>
    <row r="10" spans="1:9">
      <c r="A10" s="6">
        <f>A9+1</f>
        <v>3</v>
      </c>
      <c r="B10" s="9"/>
      <c r="C10" s="9" t="s">
        <v>458</v>
      </c>
      <c r="D10" s="9"/>
      <c r="E10" s="63"/>
      <c r="F10" s="25" t="str">
        <f>"(Line "&amp;A8&amp;" - "&amp;A9&amp;")"</f>
        <v>(Line 1 - 2)</v>
      </c>
      <c r="G10" s="34"/>
      <c r="H10" s="338">
        <f>H8-H9</f>
        <v>56367.06637</v>
      </c>
    </row>
    <row r="11" spans="1:9">
      <c r="A11" s="6">
        <f>A10+1</f>
        <v>4</v>
      </c>
      <c r="B11" s="6"/>
      <c r="C11" s="52" t="s">
        <v>495</v>
      </c>
      <c r="D11" s="52"/>
      <c r="E11" s="101"/>
      <c r="F11" s="52" t="s">
        <v>142</v>
      </c>
      <c r="G11" s="9"/>
      <c r="H11" s="92">
        <f>'ATT5 - Cost Support 1'!T53</f>
        <v>655833</v>
      </c>
    </row>
    <row r="12" spans="1:9">
      <c r="A12" s="6">
        <f>A11+1</f>
        <v>5</v>
      </c>
      <c r="B12" s="6"/>
      <c r="C12" s="52" t="s">
        <v>534</v>
      </c>
      <c r="D12" s="52"/>
      <c r="E12" s="63"/>
      <c r="F12" s="52" t="s">
        <v>143</v>
      </c>
      <c r="G12" s="9"/>
      <c r="H12" s="92">
        <f>'ATT5 - Cost Support 1'!T54</f>
        <v>109853</v>
      </c>
    </row>
    <row r="13" spans="1:9">
      <c r="A13" s="6">
        <f>A12+1</f>
        <v>6</v>
      </c>
      <c r="B13" s="6"/>
      <c r="C13" s="39" t="s">
        <v>606</v>
      </c>
      <c r="D13" s="33"/>
      <c r="E13" s="96"/>
      <c r="F13" s="33" t="str">
        <f>"(Line "&amp;A11&amp;" - "&amp;A12&amp;")"</f>
        <v>(Line 4 - 5)</v>
      </c>
      <c r="G13" s="339"/>
      <c r="H13" s="1216">
        <f>+H11-H12</f>
        <v>545980</v>
      </c>
    </row>
    <row r="14" spans="1:9" ht="15.6" thickBot="1">
      <c r="A14" s="6"/>
      <c r="B14" s="6"/>
      <c r="C14" s="3"/>
      <c r="D14" s="9"/>
      <c r="E14" s="20"/>
      <c r="F14" s="9"/>
      <c r="G14" s="9"/>
      <c r="H14" s="5"/>
    </row>
    <row r="15" spans="1:9" s="56" customFormat="1" ht="16.2" thickBot="1">
      <c r="A15" s="394">
        <f>A13+1</f>
        <v>7</v>
      </c>
      <c r="B15" s="395" t="s">
        <v>584</v>
      </c>
      <c r="C15" s="395"/>
      <c r="D15" s="396"/>
      <c r="E15" s="397" t="str">
        <f>"(Note B)"</f>
        <v>(Note B)</v>
      </c>
      <c r="F15" s="398" t="str">
        <f>"(Line "&amp;A10&amp;" / "&amp;A13&amp;")"</f>
        <v>(Line 3 / 6)</v>
      </c>
      <c r="G15" s="399"/>
      <c r="H15" s="1217">
        <f>(H10/H13)</f>
        <v>0.10324016698413861</v>
      </c>
      <c r="I15"/>
    </row>
    <row r="16" spans="1:9" ht="15.6">
      <c r="A16" s="6"/>
      <c r="B16" s="6"/>
      <c r="C16" s="24"/>
      <c r="D16" s="27"/>
      <c r="E16" s="28"/>
      <c r="F16" s="9"/>
      <c r="G16" s="9"/>
      <c r="H16" s="40"/>
    </row>
    <row r="17" spans="1:9" ht="15.6">
      <c r="A17" s="63"/>
      <c r="B17" s="24" t="s">
        <v>601</v>
      </c>
      <c r="C17" s="9"/>
      <c r="D17" s="34"/>
      <c r="E17" s="63"/>
      <c r="F17" s="34"/>
      <c r="G17" s="34"/>
      <c r="H17" s="34"/>
    </row>
    <row r="18" spans="1:9">
      <c r="A18" s="29">
        <f>+A15+1</f>
        <v>8</v>
      </c>
      <c r="B18" s="34"/>
      <c r="C18" s="52" t="s">
        <v>610</v>
      </c>
      <c r="D18" s="9"/>
      <c r="E18" s="98" t="str">
        <f>"(Notes A&amp; Q)"</f>
        <v>(Notes A&amp; Q)</v>
      </c>
      <c r="F18" s="52" t="s">
        <v>150</v>
      </c>
      <c r="G18" s="34"/>
      <c r="H18" s="415">
        <f>'ATT5 - Cost Support 1'!T9</f>
        <v>49855945.435953416</v>
      </c>
    </row>
    <row r="19" spans="1:9">
      <c r="A19" s="29">
        <f>+A18+1</f>
        <v>9</v>
      </c>
      <c r="B19" s="34"/>
      <c r="C19" s="52" t="s">
        <v>535</v>
      </c>
      <c r="D19" s="9"/>
      <c r="E19" s="98"/>
      <c r="F19" s="68" t="str">
        <f>"(Line "&amp;A$45&amp;")"</f>
        <v>(Line 26)</v>
      </c>
      <c r="G19" s="34"/>
      <c r="H19" s="10">
        <f>H45</f>
        <v>0</v>
      </c>
    </row>
    <row r="20" spans="1:9">
      <c r="A20" s="29">
        <f>+A19+1</f>
        <v>10</v>
      </c>
      <c r="B20" s="34"/>
      <c r="C20" s="47" t="s">
        <v>539</v>
      </c>
      <c r="D20" s="339"/>
      <c r="E20" s="99"/>
      <c r="F20" s="51" t="str">
        <f>"(Sum Lines "&amp;A18&amp;" &amp; "&amp;A19&amp;")"</f>
        <v>(Sum Lines 8 &amp; 9)</v>
      </c>
      <c r="G20" s="340"/>
      <c r="H20" s="1218">
        <f>SUM(H18:H19)</f>
        <v>49855945.435953416</v>
      </c>
    </row>
    <row r="21" spans="1:9">
      <c r="A21" s="64"/>
      <c r="B21" s="34"/>
      <c r="C21" s="52"/>
      <c r="D21" s="9"/>
      <c r="E21" s="98"/>
      <c r="F21" s="52"/>
      <c r="G21" s="34"/>
      <c r="H21" s="10"/>
    </row>
    <row r="22" spans="1:9">
      <c r="A22" s="29">
        <f>+A20+1</f>
        <v>11</v>
      </c>
      <c r="B22" s="34"/>
      <c r="C22" s="52" t="s">
        <v>492</v>
      </c>
      <c r="D22" s="9"/>
      <c r="E22" s="98" t="str">
        <f>"(Notes "&amp;B$293&amp;" &amp; "&amp;B$321&amp;")"</f>
        <v>(Notes A &amp; Q)</v>
      </c>
      <c r="F22" s="25" t="str">
        <f>"(Line "&amp;A26&amp;" - "&amp;A25&amp;" - "&amp;A24&amp;" -"&amp;A23&amp;" )"</f>
        <v>(Line 15 - 14 - 13 -12 )</v>
      </c>
      <c r="G22" s="34"/>
      <c r="H22" s="416">
        <f>H26-H23</f>
        <v>18605404.799006205</v>
      </c>
    </row>
    <row r="23" spans="1:9">
      <c r="A23" s="29">
        <f>+A22+1</f>
        <v>12</v>
      </c>
      <c r="B23" s="34"/>
      <c r="C23" s="52" t="s">
        <v>633</v>
      </c>
      <c r="D23" s="9"/>
      <c r="E23" s="98" t="str">
        <f>"(Notes "&amp;B$293&amp;" &amp; "&amp;B$321&amp;")"</f>
        <v>(Notes A &amp; Q)</v>
      </c>
      <c r="F23" s="52" t="s">
        <v>147</v>
      </c>
      <c r="G23" s="34"/>
      <c r="H23" s="92">
        <f>'ATT5 - Cost Support 1'!T11</f>
        <v>166863.7716262865</v>
      </c>
    </row>
    <row r="24" spans="1:9">
      <c r="A24" s="29">
        <f>+A23+1</f>
        <v>13</v>
      </c>
      <c r="B24" s="34"/>
      <c r="C24" s="52" t="s">
        <v>598</v>
      </c>
      <c r="D24" s="9"/>
      <c r="E24" s="98" t="str">
        <f>"(Notes "&amp;B$293&amp;" &amp; "&amp;B$321&amp;")"</f>
        <v>(Notes A &amp; Q)</v>
      </c>
      <c r="F24" s="52" t="s">
        <v>148</v>
      </c>
      <c r="G24" s="34"/>
      <c r="H24" s="10">
        <f>'ATT5 - Cost Support 1'!T12</f>
        <v>0</v>
      </c>
    </row>
    <row r="25" spans="1:9">
      <c r="A25" s="29">
        <f>+A24+1</f>
        <v>14</v>
      </c>
      <c r="B25" s="9"/>
      <c r="C25" s="35" t="s">
        <v>634</v>
      </c>
      <c r="D25" s="9"/>
      <c r="E25" s="98" t="str">
        <f>"(Notes "&amp;B$293&amp;" &amp; "&amp;B$321&amp;")"</f>
        <v>(Notes A &amp; Q)</v>
      </c>
      <c r="F25" s="222" t="s">
        <v>148</v>
      </c>
      <c r="G25" s="34"/>
      <c r="H25" s="10">
        <f>'ATT5 - Cost Support 1'!T13</f>
        <v>0</v>
      </c>
    </row>
    <row r="26" spans="1:9">
      <c r="A26" s="29">
        <f>+A25+1</f>
        <v>15</v>
      </c>
      <c r="B26" s="9"/>
      <c r="C26" s="47" t="s">
        <v>538</v>
      </c>
      <c r="D26" s="339"/>
      <c r="E26" s="341"/>
      <c r="F26" s="52" t="s">
        <v>146</v>
      </c>
      <c r="G26" s="340"/>
      <c r="H26" s="1218">
        <f>'ATT5 - Cost Support 1'!T10</f>
        <v>18772268.570632491</v>
      </c>
    </row>
    <row r="27" spans="1:9" ht="17.7" customHeight="1">
      <c r="A27" s="63"/>
      <c r="B27" s="9"/>
      <c r="C27" s="35"/>
      <c r="D27" s="9"/>
      <c r="E27" s="63"/>
      <c r="F27" s="5"/>
      <c r="G27" s="34"/>
      <c r="H27" s="7"/>
    </row>
    <row r="28" spans="1:9">
      <c r="A28" s="6">
        <f>+A26+1</f>
        <v>16</v>
      </c>
      <c r="B28" s="34"/>
      <c r="C28" s="340" t="s">
        <v>595</v>
      </c>
      <c r="D28" s="340"/>
      <c r="E28" s="341"/>
      <c r="F28" s="33" t="str">
        <f>"(Line "&amp;A20&amp;" - "&amp;A26&amp;")"</f>
        <v>(Line 10 - 15)</v>
      </c>
      <c r="G28" s="340"/>
      <c r="H28" s="1219">
        <f>+H20-H26</f>
        <v>31083676.865320925</v>
      </c>
    </row>
    <row r="29" spans="1:9">
      <c r="A29" s="63"/>
      <c r="B29" s="34"/>
      <c r="C29" s="34"/>
      <c r="D29" s="34"/>
      <c r="E29" s="63"/>
      <c r="F29" s="34"/>
      <c r="G29" s="34"/>
      <c r="H29" s="34"/>
    </row>
    <row r="30" spans="1:9" ht="15.6" thickBot="1">
      <c r="A30" s="29">
        <f>+A28+1</f>
        <v>17</v>
      </c>
      <c r="B30" s="34"/>
      <c r="C30" s="34" t="s">
        <v>536</v>
      </c>
      <c r="D30" s="34"/>
      <c r="E30" s="63"/>
      <c r="F30" s="25" t="str">
        <f>"(Line "&amp;A52&amp;" - "&amp;A50&amp;")"</f>
        <v>(Line 31 - 30)</v>
      </c>
      <c r="G30" s="34"/>
      <c r="H30" s="338">
        <f>H52-H50</f>
        <v>11759315.414331075</v>
      </c>
    </row>
    <row r="31" spans="1:9" s="56" customFormat="1" ht="16.2" thickBot="1">
      <c r="A31" s="394">
        <f>+A30+1</f>
        <v>18</v>
      </c>
      <c r="B31" s="400" t="s">
        <v>479</v>
      </c>
      <c r="C31" s="400"/>
      <c r="D31" s="401"/>
      <c r="E31" s="397" t="str">
        <f>"(Note B)"</f>
        <v>(Note B)</v>
      </c>
      <c r="F31" s="398" t="str">
        <f>"(Line "&amp;A30&amp;" / "&amp;A20&amp;")"</f>
        <v>(Line 17 / 10)</v>
      </c>
      <c r="G31" s="401"/>
      <c r="H31" s="1217">
        <f>H30/H20</f>
        <v>0.2358658593574858</v>
      </c>
      <c r="I31"/>
    </row>
    <row r="32" spans="1:9">
      <c r="A32" s="63"/>
      <c r="B32" s="9"/>
      <c r="C32" s="9"/>
      <c r="D32" s="9"/>
      <c r="E32" s="63"/>
      <c r="F32" s="34"/>
      <c r="G32" s="34"/>
      <c r="H32" s="34"/>
    </row>
    <row r="33" spans="1:9" s="34" customFormat="1" ht="15.6" thickBot="1">
      <c r="A33" s="29">
        <f>+A31+1</f>
        <v>19</v>
      </c>
      <c r="B33" s="6"/>
      <c r="C33" s="26" t="s">
        <v>537</v>
      </c>
      <c r="D33" s="27"/>
      <c r="E33" s="28"/>
      <c r="F33" s="25" t="str">
        <f>"(Line "&amp;A70&amp;" - "&amp;A50&amp;")"</f>
        <v>(Line 44 - 30)</v>
      </c>
      <c r="G33" s="9"/>
      <c r="H33" s="223">
        <f>+H70-H50</f>
        <v>9501188.3657685574</v>
      </c>
      <c r="I33"/>
    </row>
    <row r="34" spans="1:9" s="56" customFormat="1" ht="16.2" thickBot="1">
      <c r="A34" s="394">
        <f>+A33+1</f>
        <v>20</v>
      </c>
      <c r="B34" s="400" t="s">
        <v>596</v>
      </c>
      <c r="C34" s="400"/>
      <c r="D34" s="401"/>
      <c r="E34" s="397" t="str">
        <f>"(Note B)"</f>
        <v>(Note B)</v>
      </c>
      <c r="F34" s="398" t="str">
        <f>"(Line "&amp;A33&amp;" / "&amp;A28&amp;")"</f>
        <v>(Line 19 / 16)</v>
      </c>
      <c r="G34" s="401"/>
      <c r="H34" s="1217">
        <f>+H33/H28</f>
        <v>0.30566488021784621</v>
      </c>
      <c r="I34"/>
    </row>
    <row r="35" spans="1:9" ht="15.6">
      <c r="A35" s="4"/>
      <c r="B35" s="6"/>
      <c r="C35" s="24"/>
      <c r="D35" s="27"/>
      <c r="E35" s="28"/>
      <c r="F35" s="9"/>
      <c r="G35" s="9"/>
      <c r="H35" s="40"/>
    </row>
    <row r="36" spans="1:9" s="50" customFormat="1" ht="15.6">
      <c r="A36" s="639" t="s">
        <v>594</v>
      </c>
      <c r="B36" s="330"/>
      <c r="C36" s="330"/>
      <c r="D36" s="330"/>
      <c r="E36" s="331"/>
      <c r="F36" s="332"/>
      <c r="G36" s="332"/>
      <c r="H36" s="345"/>
      <c r="I36"/>
    </row>
    <row r="37" spans="1:9" s="50" customFormat="1" ht="15.6">
      <c r="A37" s="71"/>
      <c r="B37" s="72"/>
      <c r="C37" s="35"/>
      <c r="D37" s="35"/>
      <c r="E37" s="307"/>
      <c r="F37" s="52"/>
      <c r="G37" s="52"/>
      <c r="H37" s="333"/>
      <c r="I37"/>
    </row>
    <row r="38" spans="1:9" ht="15.6">
      <c r="A38" s="63"/>
      <c r="B38" s="24" t="s">
        <v>546</v>
      </c>
      <c r="C38" s="9"/>
      <c r="D38" s="9"/>
      <c r="E38" s="28"/>
      <c r="F38" s="10"/>
      <c r="G38" s="44"/>
      <c r="H38" s="5"/>
    </row>
    <row r="39" spans="1:9">
      <c r="A39" s="29">
        <f>+A34+1</f>
        <v>21</v>
      </c>
      <c r="B39" s="6"/>
      <c r="C39" s="3" t="s">
        <v>589</v>
      </c>
      <c r="D39" s="9"/>
      <c r="E39" s="98" t="s">
        <v>0</v>
      </c>
      <c r="F39" s="10" t="s">
        <v>149</v>
      </c>
      <c r="G39" s="9"/>
      <c r="H39" s="415">
        <f>'ATT5 - Cost Support 1'!T15</f>
        <v>12317722.340290807</v>
      </c>
    </row>
    <row r="40" spans="1:9">
      <c r="A40" s="29">
        <f>+A39+1</f>
        <v>22</v>
      </c>
      <c r="B40" s="6"/>
      <c r="C40" s="3" t="s">
        <v>459</v>
      </c>
      <c r="D40" s="9"/>
      <c r="E40" s="98" t="s">
        <v>0</v>
      </c>
      <c r="F40" s="219" t="s">
        <v>522</v>
      </c>
      <c r="G40" s="209"/>
      <c r="H40" s="224">
        <f>'ATT5 - Cost Support 1'!T16</f>
        <v>521187.06114230771</v>
      </c>
    </row>
    <row r="41" spans="1:9">
      <c r="A41" s="29">
        <f>+A40+1</f>
        <v>23</v>
      </c>
      <c r="B41" s="6"/>
      <c r="C41" s="94" t="s">
        <v>102</v>
      </c>
      <c r="D41" s="186"/>
      <c r="E41" s="237" t="s">
        <v>0</v>
      </c>
      <c r="F41" s="220" t="s">
        <v>522</v>
      </c>
      <c r="G41" s="186"/>
      <c r="H41" s="221">
        <f>'ATT5 - Cost Support 1'!T17</f>
        <v>169158.57887076927</v>
      </c>
    </row>
    <row r="42" spans="1:9" ht="15.6">
      <c r="A42" s="29">
        <f>+A41+1</f>
        <v>24</v>
      </c>
      <c r="B42" s="6"/>
      <c r="C42" s="13" t="s">
        <v>362</v>
      </c>
      <c r="D42" s="9"/>
      <c r="E42" s="98"/>
      <c r="F42" s="25" t="str">
        <f>"(Lines "&amp;A39&amp;" - "&amp;A40&amp;" - "&amp;A41&amp;" )"</f>
        <v>(Lines 21 - 22 - 23 )</v>
      </c>
      <c r="G42" s="9"/>
      <c r="H42" s="139">
        <f>H39-H40-H41</f>
        <v>11627376.700277731</v>
      </c>
    </row>
    <row r="43" spans="1:9" s="50" customFormat="1">
      <c r="A43" s="29"/>
      <c r="B43" s="29"/>
      <c r="C43" s="26"/>
      <c r="D43" s="27"/>
      <c r="E43" s="64"/>
      <c r="F43" s="10"/>
      <c r="G43" s="27"/>
      <c r="H43" s="10"/>
      <c r="I43"/>
    </row>
    <row r="44" spans="1:9">
      <c r="A44" s="29">
        <f>+A42+1</f>
        <v>25</v>
      </c>
      <c r="B44" s="6"/>
      <c r="C44" s="3" t="s">
        <v>588</v>
      </c>
      <c r="D44" s="9"/>
      <c r="E44" s="98" t="str">
        <f>"(Notes "&amp;B$293&amp;" &amp; "&amp;B$321&amp;")"</f>
        <v>(Notes A &amp; Q)</v>
      </c>
      <c r="F44" s="10" t="s">
        <v>151</v>
      </c>
      <c r="G44" s="9"/>
      <c r="H44" s="92">
        <f>'ATT5 - Cost Support 1'!T18</f>
        <v>1277978.5030143729</v>
      </c>
    </row>
    <row r="45" spans="1:9">
      <c r="A45" s="29">
        <f>+A44+1</f>
        <v>26</v>
      </c>
      <c r="B45" s="6"/>
      <c r="C45" s="3" t="s">
        <v>542</v>
      </c>
      <c r="D45" s="9"/>
      <c r="E45" s="63"/>
      <c r="F45" s="70" t="s">
        <v>148</v>
      </c>
      <c r="G45" s="9"/>
      <c r="H45" s="43">
        <f>'ATT5 - Cost Support 1'!T19</f>
        <v>0</v>
      </c>
    </row>
    <row r="46" spans="1:9">
      <c r="A46" s="29">
        <f>+A45+1</f>
        <v>27</v>
      </c>
      <c r="B46" s="6"/>
      <c r="C46" s="39" t="s">
        <v>590</v>
      </c>
      <c r="D46" s="339"/>
      <c r="E46" s="341"/>
      <c r="F46" s="25" t="str">
        <f>"(Line "&amp;A44&amp;" + "&amp;A45&amp;")"</f>
        <v>(Line 25 + 26)</v>
      </c>
      <c r="G46" s="339"/>
      <c r="H46" s="1219">
        <f>SUM(H44:H45)</f>
        <v>1277978.5030143729</v>
      </c>
    </row>
    <row r="47" spans="1:9" ht="15.6">
      <c r="A47" s="29">
        <f>+A46+1</f>
        <v>28</v>
      </c>
      <c r="B47" s="6"/>
      <c r="C47" s="89" t="s">
        <v>602</v>
      </c>
      <c r="D47" s="26"/>
      <c r="E47" s="28"/>
      <c r="F47" s="68" t="str">
        <f>"(Line "&amp;A$15&amp;")"</f>
        <v>(Line 7)</v>
      </c>
      <c r="G47" s="23"/>
      <c r="H47" s="235">
        <f>+H15</f>
        <v>0.10324016698413861</v>
      </c>
    </row>
    <row r="48" spans="1:9" ht="15.6">
      <c r="A48" s="29">
        <f>+A47+1</f>
        <v>29</v>
      </c>
      <c r="B48" s="34"/>
      <c r="C48" s="225" t="s">
        <v>544</v>
      </c>
      <c r="D48" s="343"/>
      <c r="E48" s="226"/>
      <c r="F48" s="227" t="str">
        <f>"(Line "&amp;A46&amp;" * "&amp;A47&amp;")"</f>
        <v>(Line 27 * 28)</v>
      </c>
      <c r="G48" s="344"/>
      <c r="H48" s="1209">
        <f>+H47*H46</f>
        <v>131938.71405334334</v>
      </c>
    </row>
    <row r="49" spans="1:9" ht="15.6">
      <c r="A49" s="64"/>
      <c r="B49" s="34"/>
      <c r="C49" s="24"/>
      <c r="D49" s="150"/>
      <c r="E49" s="237"/>
      <c r="F49" s="34"/>
      <c r="G49" s="34"/>
      <c r="H49" s="25"/>
    </row>
    <row r="50" spans="1:9" ht="15.6">
      <c r="A50" s="29">
        <f>+A48+1</f>
        <v>30</v>
      </c>
      <c r="B50" s="6"/>
      <c r="C50" s="41" t="s">
        <v>274</v>
      </c>
      <c r="D50" s="105"/>
      <c r="E50" s="98" t="str">
        <f>"(Notes "&amp;B$295&amp;" &amp; "&amp;B$321&amp;")"</f>
        <v>(Notes C &amp; Q)</v>
      </c>
      <c r="F50" s="33" t="s">
        <v>152</v>
      </c>
      <c r="G50" s="339"/>
      <c r="H50" s="1210">
        <f>'ATT5 - Cost Support 1'!T63</f>
        <v>6495.76854</v>
      </c>
    </row>
    <row r="51" spans="1:9" ht="16.2" thickBot="1">
      <c r="A51" s="64"/>
      <c r="B51" s="34"/>
      <c r="C51" s="24"/>
      <c r="D51" s="150"/>
      <c r="E51" s="64"/>
      <c r="F51" s="34"/>
      <c r="G51" s="34"/>
      <c r="H51" s="25"/>
    </row>
    <row r="52" spans="1:9" s="305" customFormat="1" ht="16.2" thickBot="1">
      <c r="A52" s="402">
        <f>+A50+1</f>
        <v>31</v>
      </c>
      <c r="B52" s="400" t="s">
        <v>541</v>
      </c>
      <c r="C52" s="400"/>
      <c r="D52" s="400"/>
      <c r="E52" s="403"/>
      <c r="F52" s="404" t="str">
        <f>"(Line "&amp;A42&amp;" + "&amp;A48&amp;" + "&amp;A50&amp;")"</f>
        <v>(Line 24 + 29 + 30)</v>
      </c>
      <c r="G52" s="400"/>
      <c r="H52" s="1220">
        <f>SUM(H42,H48,H50)</f>
        <v>11765811.182871075</v>
      </c>
      <c r="I52"/>
    </row>
    <row r="53" spans="1:9">
      <c r="A53" s="64"/>
      <c r="B53" s="34"/>
      <c r="C53" s="34"/>
      <c r="D53" s="34"/>
      <c r="E53" s="63"/>
      <c r="F53" s="34"/>
      <c r="G53" s="34"/>
      <c r="H53" s="34"/>
    </row>
    <row r="54" spans="1:9" ht="15.6">
      <c r="A54" s="29"/>
      <c r="B54" s="24" t="s">
        <v>530</v>
      </c>
      <c r="C54" s="24"/>
      <c r="D54" s="10"/>
      <c r="E54" s="19"/>
      <c r="F54" s="5"/>
      <c r="G54" s="14"/>
      <c r="H54" s="5"/>
    </row>
    <row r="55" spans="1:9">
      <c r="A55" s="64"/>
      <c r="B55" s="27"/>
      <c r="C55" s="27"/>
      <c r="D55" s="27"/>
      <c r="E55" s="63"/>
      <c r="F55" s="5"/>
      <c r="G55" s="5"/>
      <c r="H55" s="5"/>
    </row>
    <row r="56" spans="1:9">
      <c r="A56" s="29">
        <f>+A52+1</f>
        <v>32</v>
      </c>
      <c r="B56" s="6"/>
      <c r="C56" s="3" t="s">
        <v>609</v>
      </c>
      <c r="D56" s="9"/>
      <c r="E56" s="98" t="str">
        <f>"(Notes "&amp;B$293&amp;" &amp; "&amp;B$321&amp;")"</f>
        <v>(Notes A &amp; Q)</v>
      </c>
      <c r="F56" s="10" t="s">
        <v>154</v>
      </c>
      <c r="G56" s="9"/>
      <c r="H56" s="228">
        <f>'ATT5 - Cost Support 1'!T21</f>
        <v>2387886.6471537277</v>
      </c>
    </row>
    <row r="57" spans="1:9">
      <c r="A57" s="29">
        <f>+A56+1</f>
        <v>33</v>
      </c>
      <c r="B57" s="6"/>
      <c r="C57" s="3" t="s">
        <v>405</v>
      </c>
      <c r="D57" s="209"/>
      <c r="E57" s="98" t="str">
        <f>"(Notes "&amp;B$293&amp;" &amp; "&amp;B$321&amp;")"</f>
        <v>(Notes A &amp; Q)</v>
      </c>
      <c r="F57" s="218" t="s">
        <v>522</v>
      </c>
      <c r="G57" s="209"/>
      <c r="H57" s="218">
        <f>'ATT5 - Cost Support 1'!T22</f>
        <v>148793.96662646031</v>
      </c>
    </row>
    <row r="58" spans="1:9" s="50" customFormat="1">
      <c r="A58" s="29">
        <f>+A57+1</f>
        <v>34</v>
      </c>
      <c r="B58" s="29"/>
      <c r="C58" s="27" t="s">
        <v>406</v>
      </c>
      <c r="D58" s="32"/>
      <c r="E58" s="98" t="str">
        <f>"(Notes "&amp;B$293&amp;" &amp; "&amp;B$321&amp;")"</f>
        <v>(Notes A &amp; Q)</v>
      </c>
      <c r="F58" s="218" t="s">
        <v>522</v>
      </c>
      <c r="G58" s="210"/>
      <c r="H58" s="218">
        <f>'ATT5 - Cost Support 1'!T23</f>
        <v>38402.828865906093</v>
      </c>
      <c r="I58"/>
    </row>
    <row r="59" spans="1:9" s="50" customFormat="1">
      <c r="A59" s="29">
        <f>+A58+1</f>
        <v>35</v>
      </c>
      <c r="B59" s="29"/>
      <c r="C59" s="27" t="s">
        <v>385</v>
      </c>
      <c r="D59" s="32"/>
      <c r="E59" s="64"/>
      <c r="F59" s="25" t="str">
        <f>"(Line "&amp;A56&amp;" - "&amp;A57&amp;" - "&amp;A58&amp;")"</f>
        <v>(Line 32 - 33 - 34)</v>
      </c>
      <c r="G59" s="210"/>
      <c r="H59" s="218">
        <f>H56-H57-H58</f>
        <v>2200689.8516613613</v>
      </c>
      <c r="I59"/>
    </row>
    <row r="60" spans="1:9">
      <c r="A60" s="29">
        <f t="shared" ref="A60:A66" si="0">+A59+1</f>
        <v>36</v>
      </c>
      <c r="B60" s="6"/>
      <c r="C60" s="3" t="s">
        <v>18</v>
      </c>
      <c r="D60" s="9"/>
      <c r="E60" s="98" t="str">
        <f>"(Notes "&amp;B$293&amp;" &amp; "&amp;B$321&amp;")"</f>
        <v>(Notes A &amp; Q)</v>
      </c>
      <c r="F60" s="10" t="s">
        <v>155</v>
      </c>
      <c r="G60" s="9"/>
      <c r="H60" s="10">
        <f>'ATT5 - Cost Support 1'!T24</f>
        <v>389481.67587749311</v>
      </c>
    </row>
    <row r="61" spans="1:9">
      <c r="A61" s="29">
        <f t="shared" si="0"/>
        <v>37</v>
      </c>
      <c r="B61" s="6"/>
      <c r="C61" s="3" t="str">
        <f>+C23</f>
        <v>Accumulated Intangible Amortization</v>
      </c>
      <c r="D61" s="9"/>
      <c r="E61" s="98" t="str">
        <f>"(Notes "&amp;B$293&amp;" &amp; "&amp;B$321&amp;")"</f>
        <v>(Notes A &amp; Q)</v>
      </c>
      <c r="F61" s="25" t="str">
        <f>"(Line "&amp;A$23&amp;")"</f>
        <v>(Line 12)</v>
      </c>
      <c r="G61" s="9"/>
      <c r="H61" s="10">
        <f>+H23</f>
        <v>166863.7716262865</v>
      </c>
    </row>
    <row r="62" spans="1:9">
      <c r="A62" s="29">
        <f t="shared" si="0"/>
        <v>38</v>
      </c>
      <c r="B62" s="6"/>
      <c r="C62" s="3" t="str">
        <f>+C24</f>
        <v>Accumulated Common Amortization - Electric</v>
      </c>
      <c r="D62" s="9"/>
      <c r="E62" s="98"/>
      <c r="F62" s="25" t="str">
        <f>"(Line "&amp;A$24&amp;")"</f>
        <v>(Line 13)</v>
      </c>
      <c r="G62" s="9"/>
      <c r="H62" s="10">
        <f>+H24</f>
        <v>0</v>
      </c>
    </row>
    <row r="63" spans="1:9">
      <c r="A63" s="29">
        <f t="shared" si="0"/>
        <v>39</v>
      </c>
      <c r="B63" s="6"/>
      <c r="C63" s="94" t="s">
        <v>543</v>
      </c>
      <c r="D63" s="195"/>
      <c r="E63" s="237"/>
      <c r="F63" s="68" t="str">
        <f>"(Line "&amp;A$25&amp;")"</f>
        <v>(Line 14)</v>
      </c>
      <c r="G63" s="195"/>
      <c r="H63" s="70">
        <f>+H25</f>
        <v>0</v>
      </c>
    </row>
    <row r="64" spans="1:9">
      <c r="A64" s="29">
        <f t="shared" si="0"/>
        <v>40</v>
      </c>
      <c r="B64" s="6"/>
      <c r="C64" s="104" t="s">
        <v>538</v>
      </c>
      <c r="D64" s="37"/>
      <c r="E64" s="20"/>
      <c r="F64" s="25" t="str">
        <f>"(Sum Lines "&amp;A60&amp;" to "&amp;A63&amp;")"</f>
        <v>(Sum Lines 36 to 39)</v>
      </c>
      <c r="G64" s="25"/>
      <c r="H64" s="25">
        <f>SUM(H60:H63)</f>
        <v>556345.44750377955</v>
      </c>
    </row>
    <row r="65" spans="1:9">
      <c r="A65" s="29">
        <f t="shared" si="0"/>
        <v>41</v>
      </c>
      <c r="B65" s="6"/>
      <c r="C65" s="104" t="str">
        <f>+C47</f>
        <v>Wage &amp; Salary Allocation Factor</v>
      </c>
      <c r="D65" s="37"/>
      <c r="E65" s="20"/>
      <c r="F65" s="68" t="str">
        <f>"(Line "&amp;A$15&amp;")"</f>
        <v>(Line 7)</v>
      </c>
      <c r="G65" s="25"/>
      <c r="H65" s="308">
        <f>+H15</f>
        <v>0.10324016698413861</v>
      </c>
    </row>
    <row r="66" spans="1:9" ht="15.6">
      <c r="A66" s="29">
        <f t="shared" si="0"/>
        <v>42</v>
      </c>
      <c r="B66" s="34"/>
      <c r="C66" s="61" t="s">
        <v>576</v>
      </c>
      <c r="D66" s="340"/>
      <c r="E66" s="341"/>
      <c r="F66" s="25" t="str">
        <f>"(Line "&amp;A64&amp;" * "&amp;A65&amp;")"</f>
        <v>(Line 40 * 41)</v>
      </c>
      <c r="G66" s="340"/>
      <c r="H66" s="1221">
        <f>+H65*H64</f>
        <v>57437.196901155519</v>
      </c>
    </row>
    <row r="67" spans="1:9" ht="15.6" thickBot="1">
      <c r="A67" s="64"/>
      <c r="B67" s="34"/>
      <c r="C67" s="34"/>
      <c r="D67" s="34"/>
      <c r="E67" s="63"/>
      <c r="F67" s="34"/>
      <c r="G67" s="34"/>
      <c r="H67" s="34"/>
    </row>
    <row r="68" spans="1:9" s="56" customFormat="1" ht="16.2" thickBot="1">
      <c r="A68" s="402">
        <f>+A66+1</f>
        <v>43</v>
      </c>
      <c r="B68" s="400" t="s">
        <v>591</v>
      </c>
      <c r="C68" s="400"/>
      <c r="D68" s="400"/>
      <c r="E68" s="403"/>
      <c r="F68" s="404" t="str">
        <f>"(Line "&amp;A59&amp;" + "&amp;A66&amp;")"</f>
        <v>(Line 35 + 42)</v>
      </c>
      <c r="G68" s="400"/>
      <c r="H68" s="1220">
        <f>H59+H66</f>
        <v>2258127.0485625169</v>
      </c>
      <c r="I68"/>
    </row>
    <row r="69" spans="1:9" ht="15.6" thickBot="1">
      <c r="A69" s="64"/>
      <c r="B69" s="34"/>
      <c r="C69" s="34"/>
      <c r="D69" s="34"/>
      <c r="E69" s="63"/>
      <c r="F69" s="34"/>
      <c r="G69" s="34"/>
      <c r="H69" s="34"/>
    </row>
    <row r="70" spans="1:9" s="56" customFormat="1" ht="16.2" thickBot="1">
      <c r="A70" s="402">
        <f>+A68+1</f>
        <v>44</v>
      </c>
      <c r="B70" s="400" t="s">
        <v>592</v>
      </c>
      <c r="C70" s="400"/>
      <c r="D70" s="400"/>
      <c r="E70" s="403"/>
      <c r="F70" s="404" t="str">
        <f>"(Line "&amp;A52&amp;" - "&amp;A68&amp;")"</f>
        <v>(Line 31 - 43)</v>
      </c>
      <c r="G70" s="400"/>
      <c r="H70" s="1220">
        <f>+H52-H68</f>
        <v>9507684.134308558</v>
      </c>
      <c r="I70"/>
    </row>
    <row r="71" spans="1:9">
      <c r="A71" s="63"/>
      <c r="B71" s="34"/>
      <c r="C71" s="34"/>
      <c r="D71" s="34"/>
      <c r="E71" s="63"/>
      <c r="F71" s="34"/>
      <c r="G71" s="34"/>
      <c r="H71" s="34"/>
    </row>
    <row r="72" spans="1:9" ht="15.6">
      <c r="A72" s="639" t="s">
        <v>545</v>
      </c>
      <c r="B72" s="330"/>
      <c r="C72" s="330"/>
      <c r="D72" s="330"/>
      <c r="E72" s="331"/>
      <c r="F72" s="332"/>
      <c r="G72" s="332"/>
      <c r="H72" s="345"/>
    </row>
    <row r="73" spans="1:9" ht="15.6">
      <c r="A73" s="123"/>
      <c r="B73" s="124"/>
      <c r="C73" s="124"/>
      <c r="D73" s="124"/>
      <c r="E73" s="63"/>
      <c r="F73" s="34"/>
      <c r="G73" s="34"/>
      <c r="H73" s="1229"/>
    </row>
    <row r="74" spans="1:9" ht="15.6">
      <c r="A74" s="793"/>
      <c r="B74" s="144" t="s">
        <v>256</v>
      </c>
      <c r="D74" s="50"/>
      <c r="E74" s="800"/>
      <c r="H74" s="801"/>
    </row>
    <row r="75" spans="1:9" ht="15.6">
      <c r="A75" s="793">
        <f>+A70+1</f>
        <v>45</v>
      </c>
      <c r="B75" s="144"/>
      <c r="C75" s="31" t="s">
        <v>323</v>
      </c>
      <c r="D75" s="50"/>
      <c r="E75" s="98" t="str">
        <f>"(Note "&amp;B$326&amp;")"</f>
        <v>(Note U)</v>
      </c>
      <c r="F75" s="802" t="s">
        <v>390</v>
      </c>
      <c r="G75" s="600"/>
      <c r="H75" s="1363">
        <f>'ATT1 - ADIT'!E64</f>
        <v>-1202549.9386379898</v>
      </c>
    </row>
    <row r="76" spans="1:9">
      <c r="A76" s="62" t="s">
        <v>1237</v>
      </c>
      <c r="B76" s="49"/>
      <c r="C76" s="49" t="s">
        <v>1264</v>
      </c>
      <c r="D76" s="49"/>
      <c r="F76" s="821" t="s">
        <v>522</v>
      </c>
      <c r="H76" s="805">
        <f>'ATT5 - Cost Support 1'!T237</f>
        <v>-574.16249763016253</v>
      </c>
    </row>
    <row r="77" spans="1:9" s="50" customFormat="1" ht="15.6">
      <c r="A77" s="620">
        <f>A75+1</f>
        <v>46</v>
      </c>
      <c r="C77" s="806" t="s">
        <v>577</v>
      </c>
      <c r="D77" s="807"/>
      <c r="E77" s="808"/>
      <c r="F77" s="802" t="str">
        <f>"(Line "&amp;A75&amp;" + "&amp;A76&amp;")"</f>
        <v>(Line 45 + 45A)</v>
      </c>
      <c r="G77" s="807"/>
      <c r="H77" s="1211">
        <f>+H75+H76</f>
        <v>-1203124.1011356199</v>
      </c>
      <c r="I77"/>
    </row>
    <row r="78" spans="1:9" ht="15.6">
      <c r="A78" s="64"/>
      <c r="B78" s="150"/>
      <c r="C78" s="144"/>
      <c r="D78" s="52"/>
      <c r="E78" s="98"/>
      <c r="F78" s="52"/>
      <c r="G78" s="38"/>
      <c r="H78" s="347"/>
    </row>
    <row r="79" spans="1:9" s="50" customFormat="1" ht="15.6">
      <c r="A79" s="29"/>
      <c r="B79" s="110" t="s">
        <v>1666</v>
      </c>
      <c r="C79" s="144"/>
      <c r="D79" s="52"/>
      <c r="E79" s="98"/>
      <c r="F79" s="43"/>
      <c r="G79" s="52"/>
      <c r="H79" s="165"/>
      <c r="I79"/>
    </row>
    <row r="80" spans="1:9" ht="15.6">
      <c r="A80" s="64">
        <f>+A77+1</f>
        <v>47</v>
      </c>
      <c r="B80" s="150"/>
      <c r="C80" s="348" t="s">
        <v>1645</v>
      </c>
      <c r="D80" s="349"/>
      <c r="E80" s="794" t="s">
        <v>1646</v>
      </c>
      <c r="F80" s="222" t="s">
        <v>522</v>
      </c>
      <c r="G80" s="350"/>
      <c r="H80" s="351">
        <f>'ATT5 - Cost Support 1'!L130</f>
        <v>-2866.8761969825428</v>
      </c>
    </row>
    <row r="81" spans="1:9" ht="15.6">
      <c r="A81" s="64"/>
      <c r="B81" s="150"/>
      <c r="C81" s="144"/>
      <c r="D81" s="188"/>
      <c r="E81" s="98"/>
      <c r="F81" s="52"/>
      <c r="G81" s="38"/>
      <c r="H81" s="792"/>
    </row>
    <row r="82" spans="1:9" ht="15.6">
      <c r="A82" s="29"/>
      <c r="B82" s="110" t="s">
        <v>1183</v>
      </c>
      <c r="C82" s="144"/>
      <c r="D82" s="52"/>
      <c r="E82" s="98"/>
      <c r="F82" s="43"/>
      <c r="G82" s="52"/>
      <c r="H82" s="165"/>
    </row>
    <row r="83" spans="1:9" ht="15.6">
      <c r="A83" s="793" t="s">
        <v>1169</v>
      </c>
      <c r="B83" s="150"/>
      <c r="C83" s="348" t="s">
        <v>1184</v>
      </c>
      <c r="D83" s="349"/>
      <c r="E83" s="237"/>
      <c r="F83" s="222" t="s">
        <v>522</v>
      </c>
      <c r="G83" s="350"/>
      <c r="H83" s="351">
        <f>'ATT5 - Cost Support 1'!T220</f>
        <v>-524723.88792106882</v>
      </c>
    </row>
    <row r="84" spans="1:9">
      <c r="A84" s="29"/>
      <c r="B84" s="316"/>
      <c r="C84" s="27"/>
      <c r="D84" s="27"/>
      <c r="E84" s="64"/>
      <c r="F84" s="347"/>
      <c r="G84" s="322"/>
      <c r="H84" s="34"/>
    </row>
    <row r="85" spans="1:9" ht="15.6">
      <c r="A85" s="29"/>
      <c r="B85" s="315" t="s">
        <v>531</v>
      </c>
      <c r="C85" s="89"/>
      <c r="D85" s="27"/>
      <c r="E85" s="64"/>
      <c r="F85" s="352"/>
      <c r="G85" s="313"/>
      <c r="H85" s="34"/>
    </row>
    <row r="86" spans="1:9" ht="15.6">
      <c r="A86" s="29">
        <f>+A80+1</f>
        <v>48</v>
      </c>
      <c r="B86" s="353"/>
      <c r="C86" s="162" t="s">
        <v>429</v>
      </c>
      <c r="D86" s="107"/>
      <c r="E86" s="98" t="str">
        <f>"(Notes "&amp;B$293&amp;" &amp;  "&amp;B$322&amp;")"</f>
        <v>(Notes A &amp;  R)</v>
      </c>
      <c r="F86" s="162" t="s">
        <v>522</v>
      </c>
      <c r="G86" s="311"/>
      <c r="H86" s="312">
        <f>'ATT5 - Cost Support 1'!M139+'ATT5 - Cost Support 1'!M140+'ATT5 - Cost Support 1'!M136</f>
        <v>4530.7943471170502</v>
      </c>
    </row>
    <row r="87" spans="1:9" ht="15.6">
      <c r="A87" s="6">
        <f>+A86+1</f>
        <v>49</v>
      </c>
      <c r="B87" s="316"/>
      <c r="C87" s="110" t="s">
        <v>512</v>
      </c>
      <c r="D87" s="339"/>
      <c r="E87" s="354"/>
      <c r="F87" s="43" t="str">
        <f>"(Line "&amp;A86&amp;")"</f>
        <v>(Line 48)</v>
      </c>
      <c r="G87" s="355"/>
      <c r="H87" s="1212">
        <f>+H86</f>
        <v>4530.7943471170502</v>
      </c>
    </row>
    <row r="88" spans="1:9">
      <c r="A88" s="29"/>
      <c r="B88" s="316"/>
      <c r="C88" s="27"/>
      <c r="D88" s="9"/>
      <c r="E88" s="63"/>
      <c r="F88" s="322"/>
      <c r="G88" s="322"/>
      <c r="H88" s="34"/>
    </row>
    <row r="89" spans="1:9">
      <c r="A89" s="6"/>
      <c r="B89" s="316"/>
      <c r="C89" s="89"/>
      <c r="D89" s="9"/>
      <c r="E89" s="6"/>
      <c r="F89" s="313"/>
      <c r="G89" s="313"/>
      <c r="H89" s="319"/>
    </row>
    <row r="90" spans="1:9" ht="15.6">
      <c r="A90" s="620"/>
      <c r="B90" s="315" t="s">
        <v>528</v>
      </c>
      <c r="C90" s="50"/>
      <c r="D90" s="50"/>
      <c r="E90" s="793"/>
      <c r="F90" s="1023"/>
      <c r="G90" s="1051"/>
      <c r="H90" s="1052"/>
    </row>
    <row r="91" spans="1:9">
      <c r="A91" s="793">
        <f>+A87+1</f>
        <v>50</v>
      </c>
      <c r="B91" s="50"/>
      <c r="C91" s="50" t="s">
        <v>549</v>
      </c>
      <c r="D91" s="618"/>
      <c r="E91" s="817" t="str">
        <f>"(Notes "&amp;B$293&amp;" &amp;  "&amp;B$322&amp;")"</f>
        <v>(Notes A &amp;  R)</v>
      </c>
      <c r="F91" s="1053" t="s">
        <v>522</v>
      </c>
      <c r="H91" s="805">
        <f>'ATT5 - Cost Support 1'!T28</f>
        <v>0</v>
      </c>
    </row>
    <row r="92" spans="1:9" s="50" customFormat="1">
      <c r="A92" s="620">
        <f>+A91+1</f>
        <v>51</v>
      </c>
      <c r="B92" s="1054"/>
      <c r="C92" s="1055" t="s">
        <v>602</v>
      </c>
      <c r="D92" s="821"/>
      <c r="E92" s="1056"/>
      <c r="F92" s="1057" t="str">
        <f>"(Line "&amp;A$15&amp;")"</f>
        <v>(Line 7)</v>
      </c>
      <c r="G92" s="825"/>
      <c r="H92" s="1058">
        <f>+H15</f>
        <v>0.10324016698413861</v>
      </c>
      <c r="I92"/>
    </row>
    <row r="93" spans="1:9">
      <c r="A93" s="620">
        <f>+A92+1</f>
        <v>52</v>
      </c>
      <c r="B93" s="1054"/>
      <c r="C93" s="1053" t="s">
        <v>407</v>
      </c>
      <c r="D93" s="618"/>
      <c r="E93" s="793"/>
      <c r="F93" s="809" t="str">
        <f>"(Line "&amp;A91&amp;" * "&amp;A92&amp;")"</f>
        <v>(Line 50 * 51)</v>
      </c>
      <c r="G93" s="1051"/>
      <c r="H93" s="1213">
        <f>+H91*H92</f>
        <v>0</v>
      </c>
    </row>
    <row r="94" spans="1:9">
      <c r="A94" s="620">
        <f>+A93+1</f>
        <v>53</v>
      </c>
      <c r="B94" s="1054"/>
      <c r="C94" s="1053" t="s">
        <v>514</v>
      </c>
      <c r="D94" s="618"/>
      <c r="E94" s="620" t="s">
        <v>127</v>
      </c>
      <c r="F94" s="1055" t="s">
        <v>522</v>
      </c>
      <c r="G94" s="1051"/>
      <c r="H94" s="1023">
        <f>'ATT5 - Cost Support 1'!T31</f>
        <v>32087.765886550307</v>
      </c>
    </row>
    <row r="95" spans="1:9" ht="18" customHeight="1">
      <c r="A95" s="620">
        <f>+A94+1</f>
        <v>54</v>
      </c>
      <c r="B95" s="1054"/>
      <c r="C95" s="1059" t="s">
        <v>527</v>
      </c>
      <c r="D95" s="81"/>
      <c r="E95" s="1060"/>
      <c r="F95" s="809" t="str">
        <f>"(Line "&amp;A93&amp;" + "&amp;A94&amp;")"</f>
        <v>(Line 52 + 53)</v>
      </c>
      <c r="G95" s="1061"/>
      <c r="H95" s="1214">
        <f>SUM(H93:H94)</f>
        <v>32087.765886550307</v>
      </c>
    </row>
    <row r="96" spans="1:9">
      <c r="A96" s="29"/>
      <c r="B96" s="316"/>
      <c r="C96" s="89"/>
      <c r="D96" s="9"/>
      <c r="E96" s="6"/>
      <c r="F96" s="313"/>
      <c r="G96" s="313"/>
      <c r="H96" s="34"/>
    </row>
    <row r="97" spans="1:9" ht="15.6">
      <c r="A97" s="29"/>
      <c r="B97" s="315" t="s">
        <v>532</v>
      </c>
      <c r="C97" s="150"/>
      <c r="D97" s="9"/>
      <c r="E97" s="63"/>
      <c r="F97" s="313"/>
      <c r="G97" s="313"/>
      <c r="H97" s="34"/>
    </row>
    <row r="98" spans="1:9">
      <c r="A98" s="29">
        <f>+A95+1</f>
        <v>55</v>
      </c>
      <c r="B98" s="316"/>
      <c r="C98" s="89" t="s">
        <v>408</v>
      </c>
      <c r="D98" s="199"/>
      <c r="E98" s="63"/>
      <c r="F98" s="25" t="str">
        <f>"(Line "&amp;A$148&amp;")"</f>
        <v>(Line 85)</v>
      </c>
      <c r="G98" s="313"/>
      <c r="H98" s="312">
        <f>+H148</f>
        <v>142929.34561882704</v>
      </c>
    </row>
    <row r="99" spans="1:9">
      <c r="A99" s="29">
        <f>+A98+1</f>
        <v>56</v>
      </c>
      <c r="B99" s="316"/>
      <c r="C99" s="247" t="s">
        <v>603</v>
      </c>
      <c r="D99" s="199"/>
      <c r="E99" s="63"/>
      <c r="F99" s="93" t="s">
        <v>636</v>
      </c>
      <c r="G99" s="34"/>
      <c r="H99" s="314">
        <v>0.125</v>
      </c>
    </row>
    <row r="100" spans="1:9" s="54" customFormat="1" ht="15.6">
      <c r="A100" s="29">
        <f>+A99+1</f>
        <v>57</v>
      </c>
      <c r="B100" s="317"/>
      <c r="C100" s="346" t="s">
        <v>513</v>
      </c>
      <c r="D100" s="358"/>
      <c r="E100" s="359"/>
      <c r="F100" s="25" t="str">
        <f>"(Line "&amp;A98&amp;" * "&amp;A99&amp;")"</f>
        <v>(Line 55 * 56)</v>
      </c>
      <c r="G100" s="36"/>
      <c r="H100" s="1212">
        <f>+H98*H99</f>
        <v>17866.168202353379</v>
      </c>
      <c r="I100"/>
    </row>
    <row r="101" spans="1:9" s="54" customFormat="1" ht="15.6">
      <c r="A101" s="29"/>
      <c r="B101" s="317"/>
      <c r="C101" s="144"/>
      <c r="D101" s="205"/>
      <c r="E101" s="102"/>
      <c r="F101" s="25"/>
      <c r="G101" s="305"/>
      <c r="H101" s="239"/>
      <c r="I101"/>
    </row>
    <row r="102" spans="1:9" s="54" customFormat="1" ht="15.6">
      <c r="A102" s="1"/>
      <c r="B102" s="144" t="s">
        <v>281</v>
      </c>
      <c r="C102" s="1"/>
      <c r="D102" s="205"/>
      <c r="E102" s="1"/>
      <c r="F102" s="25"/>
      <c r="G102" s="305"/>
      <c r="H102" s="239"/>
      <c r="I102"/>
    </row>
    <row r="103" spans="1:9">
      <c r="A103" s="29">
        <f>+A100+1</f>
        <v>58</v>
      </c>
      <c r="B103" s="34"/>
      <c r="C103" s="34" t="s">
        <v>282</v>
      </c>
      <c r="D103" s="34"/>
      <c r="E103" s="98" t="str">
        <f>"(Note "&amp;B$315&amp;")"</f>
        <v>(Note N)</v>
      </c>
      <c r="F103" s="34" t="s">
        <v>125</v>
      </c>
      <c r="G103" s="34"/>
      <c r="H103" s="150">
        <f>'ATT5 - Cost Support 1'!I148</f>
        <v>0</v>
      </c>
    </row>
    <row r="104" spans="1:9">
      <c r="A104" s="63">
        <f>+A103+1</f>
        <v>59</v>
      </c>
      <c r="B104" s="34"/>
      <c r="C104" s="350" t="s">
        <v>363</v>
      </c>
      <c r="D104" s="350"/>
      <c r="E104" s="238" t="str">
        <f>+E103</f>
        <v>(Note N)</v>
      </c>
      <c r="F104" s="222" t="str">
        <f>+F103</f>
        <v>Attachment 5 / From PJM</v>
      </c>
      <c r="G104" s="350"/>
      <c r="H104" s="222">
        <f>'ATT5 - Cost Support 1'!I150</f>
        <v>0</v>
      </c>
    </row>
    <row r="105" spans="1:9" ht="15.6">
      <c r="A105" s="63">
        <f>+A104+1</f>
        <v>60</v>
      </c>
      <c r="B105" s="34"/>
      <c r="C105" s="34" t="s">
        <v>297</v>
      </c>
      <c r="D105" s="34"/>
      <c r="E105" s="63"/>
      <c r="F105" s="25" t="str">
        <f>"(Line "&amp;A103&amp;" - "&amp;A104&amp;")"</f>
        <v>(Line 58 - 59)</v>
      </c>
      <c r="G105" s="34"/>
      <c r="H105" s="1">
        <f>+H103+H104</f>
        <v>0</v>
      </c>
    </row>
    <row r="106" spans="1:9" ht="15.6">
      <c r="A106" s="62"/>
      <c r="B106" s="49"/>
      <c r="C106" s="49"/>
      <c r="D106" s="49"/>
      <c r="F106" s="809"/>
      <c r="H106" s="1"/>
    </row>
    <row r="107" spans="1:9" ht="15.6">
      <c r="A107" s="62"/>
      <c r="B107" s="1" t="s">
        <v>1263</v>
      </c>
      <c r="C107" s="803"/>
      <c r="D107" s="803"/>
      <c r="E107" s="804"/>
      <c r="F107" s="810"/>
      <c r="H107" s="1"/>
    </row>
    <row r="108" spans="1:9">
      <c r="A108" s="62" t="s">
        <v>1234</v>
      </c>
      <c r="B108" s="49"/>
      <c r="C108" s="49" t="s">
        <v>1259</v>
      </c>
      <c r="D108" s="49"/>
      <c r="F108" s="681" t="s">
        <v>522</v>
      </c>
      <c r="H108" s="805">
        <f>'ATT5 - Cost Support 1'!T232</f>
        <v>8803.7440000000024</v>
      </c>
    </row>
    <row r="109" spans="1:9">
      <c r="A109" s="62" t="s">
        <v>1235</v>
      </c>
      <c r="B109" s="49"/>
      <c r="C109" s="811" t="s">
        <v>1243</v>
      </c>
      <c r="D109" s="811"/>
      <c r="E109" s="822"/>
      <c r="F109" s="823" t="s">
        <v>522</v>
      </c>
      <c r="G109" s="811"/>
      <c r="H109" s="812">
        <f>'ATT5 - Cost Support 1'!T233</f>
        <v>1006.6296434108535</v>
      </c>
    </row>
    <row r="110" spans="1:9" ht="15.6">
      <c r="A110" s="62" t="s">
        <v>1244</v>
      </c>
      <c r="B110" s="49"/>
      <c r="C110" s="49" t="s">
        <v>1245</v>
      </c>
      <c r="D110" s="49"/>
      <c r="F110" s="809" t="str">
        <f>"(Line "&amp;A108&amp;" - "&amp;A109&amp;")"</f>
        <v>(Line 60A - 60B)</v>
      </c>
      <c r="H110" s="1212">
        <f>H108-H109</f>
        <v>7797.1143565891489</v>
      </c>
    </row>
    <row r="111" spans="1:9">
      <c r="A111" s="49"/>
      <c r="B111" s="49"/>
      <c r="C111" s="49"/>
      <c r="D111" s="49"/>
      <c r="E111" s="49"/>
    </row>
    <row r="112" spans="1:9" ht="15.6" thickBot="1">
      <c r="A112" s="62"/>
      <c r="B112" s="49"/>
      <c r="C112" s="49"/>
      <c r="D112" s="49"/>
    </row>
    <row r="113" spans="1:9" s="56" customFormat="1" ht="16.2" thickBot="1">
      <c r="A113" s="835">
        <f>+A105+1</f>
        <v>61</v>
      </c>
      <c r="B113" s="400" t="s">
        <v>604</v>
      </c>
      <c r="C113" s="400"/>
      <c r="D113" s="400"/>
      <c r="E113" s="403"/>
      <c r="F113" s="824" t="str">
        <f>"(Line "&amp;A77&amp;" + "&amp;A80&amp;" + "&amp;A83&amp;" + "&amp;A87&amp;" + "&amp;A95&amp;" + "&amp;A100&amp;" - "&amp;A105&amp;" + "&amp;A110&amp;")"</f>
        <v>(Line 46 + 47 + 47A + 49 + 54 + 57 - 60 + 60C)</v>
      </c>
      <c r="G113" s="820"/>
      <c r="H113" s="1222">
        <f>H77+H80+H83+H87+H95+H100-H105+H110</f>
        <v>-1668433.0224610616</v>
      </c>
      <c r="I113"/>
    </row>
    <row r="114" spans="1:9" ht="15.6" thickBot="1">
      <c r="A114" s="63"/>
      <c r="B114" s="34"/>
      <c r="C114" s="34"/>
      <c r="D114" s="34"/>
      <c r="E114" s="63"/>
      <c r="F114" s="34"/>
      <c r="G114" s="34"/>
      <c r="H114" s="34"/>
    </row>
    <row r="115" spans="1:9" s="38" customFormat="1" ht="16.2" thickBot="1">
      <c r="A115" s="394">
        <f>+A113+1</f>
        <v>62</v>
      </c>
      <c r="B115" s="400" t="s">
        <v>597</v>
      </c>
      <c r="C115" s="400"/>
      <c r="D115" s="400"/>
      <c r="E115" s="403"/>
      <c r="F115" s="398" t="str">
        <f>"(Line "&amp;A70&amp;" + "&amp;A113&amp;")"</f>
        <v>(Line 44 + 61)</v>
      </c>
      <c r="G115" s="400"/>
      <c r="H115" s="1220">
        <f>+H70+H113</f>
        <v>7839251.1118474966</v>
      </c>
      <c r="I115"/>
    </row>
    <row r="116" spans="1:9">
      <c r="A116" s="199"/>
      <c r="B116" s="34"/>
      <c r="C116" s="34"/>
      <c r="D116" s="34"/>
      <c r="E116" s="63"/>
      <c r="F116" s="34"/>
      <c r="G116" s="34"/>
      <c r="H116" s="34"/>
    </row>
    <row r="117" spans="1:9" s="50" customFormat="1" ht="15.6">
      <c r="A117" s="639" t="s">
        <v>640</v>
      </c>
      <c r="B117" s="330"/>
      <c r="C117" s="330"/>
      <c r="D117" s="330"/>
      <c r="E117" s="331"/>
      <c r="F117" s="332"/>
      <c r="G117" s="332"/>
      <c r="H117" s="345"/>
      <c r="I117"/>
    </row>
    <row r="118" spans="1:9" s="50" customFormat="1" ht="15.6">
      <c r="A118" s="27"/>
      <c r="B118" s="27"/>
      <c r="C118" s="27"/>
      <c r="D118" s="27"/>
      <c r="E118" s="44"/>
      <c r="F118" s="150"/>
      <c r="G118" s="150"/>
      <c r="H118" s="333"/>
      <c r="I118"/>
    </row>
    <row r="119" spans="1:9" ht="15.6">
      <c r="A119" s="6"/>
      <c r="B119" s="24" t="s">
        <v>582</v>
      </c>
      <c r="C119" s="9"/>
      <c r="D119" s="5"/>
      <c r="E119" s="19"/>
      <c r="F119" s="34"/>
      <c r="G119" s="5"/>
      <c r="H119" s="5"/>
    </row>
    <row r="120" spans="1:9" ht="15.6">
      <c r="A120" s="6">
        <f>+A115+1</f>
        <v>63</v>
      </c>
      <c r="B120" s="6"/>
      <c r="C120" s="26" t="s">
        <v>582</v>
      </c>
      <c r="D120" s="27"/>
      <c r="E120" s="64"/>
      <c r="F120" s="10" t="s">
        <v>156</v>
      </c>
      <c r="G120" s="44"/>
      <c r="H120" s="228">
        <f>'ATT5 - Cost Support 1'!T47</f>
        <v>40670.952450000004</v>
      </c>
    </row>
    <row r="121" spans="1:9" ht="15.6">
      <c r="A121" s="63">
        <f>+A120+1</f>
        <v>64</v>
      </c>
      <c r="B121" s="6"/>
      <c r="C121" s="26" t="s">
        <v>106</v>
      </c>
      <c r="D121" s="210"/>
      <c r="E121" s="64"/>
      <c r="F121" s="218" t="s">
        <v>522</v>
      </c>
      <c r="G121" s="211"/>
      <c r="H121" s="224">
        <f>'ATT5 - Cost Support 1'!T48</f>
        <v>21.000430000000005</v>
      </c>
    </row>
    <row r="122" spans="1:9">
      <c r="A122" s="63">
        <f>+A121+1</f>
        <v>65</v>
      </c>
      <c r="B122" s="6"/>
      <c r="C122" s="26" t="s">
        <v>130</v>
      </c>
      <c r="D122" s="27"/>
      <c r="E122" s="64"/>
      <c r="F122" s="10" t="s">
        <v>132</v>
      </c>
      <c r="G122" s="27"/>
      <c r="H122" s="648">
        <f>'ATT5 - Cost Support 1'!T49</f>
        <v>-71423.780660000004</v>
      </c>
    </row>
    <row r="123" spans="1:9">
      <c r="A123" s="29">
        <f>+A122+1</f>
        <v>66</v>
      </c>
      <c r="B123" s="29"/>
      <c r="C123" s="26" t="s">
        <v>350</v>
      </c>
      <c r="D123" s="27"/>
      <c r="E123" s="98" t="str">
        <f>"(Note "&amp;B$318&amp;")"</f>
        <v>(Note O)</v>
      </c>
      <c r="F123" s="70" t="s">
        <v>299</v>
      </c>
      <c r="G123" s="27"/>
      <c r="H123" s="624">
        <v>0</v>
      </c>
    </row>
    <row r="124" spans="1:9" ht="15.6">
      <c r="A124" s="29">
        <f>A123+1</f>
        <v>67</v>
      </c>
      <c r="B124" s="27"/>
      <c r="C124" s="41" t="s">
        <v>582</v>
      </c>
      <c r="D124" s="171"/>
      <c r="E124" s="99"/>
      <c r="F124" s="43" t="str">
        <f>"(Lines "&amp;A120&amp;" - "&amp;A121&amp;" + "&amp;A122&amp;" + "&amp;A123&amp;")"</f>
        <v>(Lines 63 - 64 + 65 + 66)</v>
      </c>
      <c r="G124" s="47"/>
      <c r="H124" s="1210">
        <f>+H120-H121-H122+H123</f>
        <v>112073.73268000002</v>
      </c>
    </row>
    <row r="125" spans="1:9" ht="15.6">
      <c r="A125" s="29"/>
      <c r="B125" s="29"/>
      <c r="C125" s="24"/>
      <c r="D125" s="27"/>
      <c r="E125" s="28"/>
      <c r="F125" s="27"/>
      <c r="G125" s="27"/>
      <c r="H125" s="40"/>
    </row>
    <row r="126" spans="1:9" ht="15.6">
      <c r="A126" s="29"/>
      <c r="B126" s="24" t="s">
        <v>517</v>
      </c>
      <c r="C126" s="27"/>
      <c r="D126" s="27"/>
      <c r="E126" s="28"/>
      <c r="F126" s="27"/>
      <c r="G126" s="27"/>
      <c r="H126" s="40"/>
    </row>
    <row r="127" spans="1:9">
      <c r="A127" s="29">
        <f>+A124+1</f>
        <v>68</v>
      </c>
      <c r="B127" s="29"/>
      <c r="C127" s="26" t="s">
        <v>585</v>
      </c>
      <c r="D127" s="27"/>
      <c r="E127" s="98" t="str">
        <f>"(Note "&amp;B$293&amp;")"</f>
        <v>(Note A)</v>
      </c>
      <c r="F127" s="5" t="s">
        <v>496</v>
      </c>
      <c r="G127" s="27"/>
      <c r="H127" s="624">
        <v>0</v>
      </c>
    </row>
    <row r="128" spans="1:9">
      <c r="A128" s="29">
        <f t="shared" ref="A128:A135" si="1">+A127+1</f>
        <v>69</v>
      </c>
      <c r="B128" s="29"/>
      <c r="C128" s="26" t="s">
        <v>587</v>
      </c>
      <c r="D128" s="27"/>
      <c r="E128" s="64"/>
      <c r="F128" s="10" t="s">
        <v>522</v>
      </c>
      <c r="G128" s="27"/>
      <c r="H128" s="10">
        <f>'ATT5 - Cost Support 1'!S189</f>
        <v>320939</v>
      </c>
    </row>
    <row r="129" spans="1:8">
      <c r="A129" s="29">
        <f>+A128+1</f>
        <v>70</v>
      </c>
      <c r="B129" s="29"/>
      <c r="C129" s="26" t="s">
        <v>641</v>
      </c>
      <c r="D129" s="10"/>
      <c r="E129" s="64"/>
      <c r="F129" s="26" t="s">
        <v>505</v>
      </c>
      <c r="G129" s="9"/>
      <c r="H129" s="1546">
        <v>9451</v>
      </c>
    </row>
    <row r="130" spans="1:8">
      <c r="A130" s="29">
        <f t="shared" si="1"/>
        <v>71</v>
      </c>
      <c r="B130" s="29"/>
      <c r="C130" s="26" t="s">
        <v>642</v>
      </c>
      <c r="D130" s="10"/>
      <c r="E130" s="98" t="str">
        <f>"(Note "&amp;B$297&amp;")"</f>
        <v>(Note E)</v>
      </c>
      <c r="F130" s="26" t="s">
        <v>461</v>
      </c>
      <c r="G130" s="9"/>
      <c r="H130" s="10">
        <f>'ATT5 - Cost Support 1'!S76</f>
        <v>38946</v>
      </c>
    </row>
    <row r="131" spans="1:8">
      <c r="A131" s="29">
        <f t="shared" si="1"/>
        <v>72</v>
      </c>
      <c r="B131" s="29"/>
      <c r="C131" s="26" t="s">
        <v>643</v>
      </c>
      <c r="D131" s="10"/>
      <c r="E131" s="64"/>
      <c r="F131" s="26" t="s">
        <v>462</v>
      </c>
      <c r="G131" s="9"/>
      <c r="H131" s="10">
        <f>'ATT5 - Cost Support 1'!S84</f>
        <v>3610</v>
      </c>
    </row>
    <row r="132" spans="1:8">
      <c r="A132" s="29">
        <f t="shared" si="1"/>
        <v>73</v>
      </c>
      <c r="B132" s="29"/>
      <c r="C132" s="26" t="s">
        <v>626</v>
      </c>
      <c r="D132" s="34"/>
      <c r="E132" s="98" t="str">
        <f>"(Note "&amp;B$296&amp;")"</f>
        <v>(Note D)</v>
      </c>
      <c r="F132" s="70" t="s">
        <v>460</v>
      </c>
      <c r="G132" s="27"/>
      <c r="H132" s="10">
        <f>'ATT5 - Cost Support 1'!T70</f>
        <v>5219</v>
      </c>
    </row>
    <row r="133" spans="1:8" ht="15.6">
      <c r="A133" s="29">
        <f t="shared" si="1"/>
        <v>74</v>
      </c>
      <c r="B133" s="29"/>
      <c r="C133" s="41" t="s">
        <v>515</v>
      </c>
      <c r="D133" s="171"/>
      <c r="E133" s="100"/>
      <c r="F133" s="25" t="str">
        <f>"(Lines "&amp;A127&amp;" + "&amp;A128&amp;") -  Sum ("&amp;A129&amp;" to "&amp;A132&amp;")"</f>
        <v>(Lines 68 + 69) -  Sum (70 to 73)</v>
      </c>
      <c r="G133" s="339"/>
      <c r="H133" s="1216">
        <f>H127+H128-H129-H130-H131-H132</f>
        <v>263713</v>
      </c>
    </row>
    <row r="134" spans="1:8">
      <c r="A134" s="29">
        <f t="shared" si="1"/>
        <v>75</v>
      </c>
      <c r="B134" s="29"/>
      <c r="C134" s="89" t="s">
        <v>602</v>
      </c>
      <c r="D134" s="247"/>
      <c r="E134" s="63"/>
      <c r="F134" s="149" t="str">
        <f>"(Line "&amp;A$15&amp;")"</f>
        <v>(Line 7)</v>
      </c>
      <c r="G134" s="313"/>
      <c r="H134" s="319">
        <f>+H15</f>
        <v>0.10324016698413861</v>
      </c>
    </row>
    <row r="135" spans="1:8" ht="15.6">
      <c r="A135" s="29">
        <f t="shared" si="1"/>
        <v>76</v>
      </c>
      <c r="B135" s="29"/>
      <c r="C135" s="41" t="s">
        <v>520</v>
      </c>
      <c r="D135" s="171"/>
      <c r="E135" s="96"/>
      <c r="F135" s="25" t="str">
        <f>"(Line "&amp;A133&amp;" * "&amp;A134&amp;")"</f>
        <v>(Line 74 * 75)</v>
      </c>
      <c r="G135" s="339"/>
      <c r="H135" s="1215">
        <f>+H134*H133</f>
        <v>27225.774155888146</v>
      </c>
    </row>
    <row r="136" spans="1:8" ht="15.6">
      <c r="A136" s="29"/>
      <c r="B136" s="29"/>
      <c r="C136" s="48"/>
      <c r="D136" s="35"/>
      <c r="E136" s="20"/>
      <c r="F136" s="37"/>
      <c r="G136" s="37"/>
      <c r="H136" s="25"/>
    </row>
    <row r="137" spans="1:8" ht="15.6">
      <c r="A137" s="29"/>
      <c r="B137" s="24" t="s">
        <v>516</v>
      </c>
      <c r="C137" s="150"/>
      <c r="D137" s="35"/>
      <c r="E137" s="20"/>
      <c r="F137" s="37"/>
      <c r="G137" s="37"/>
      <c r="H137" s="25"/>
    </row>
    <row r="138" spans="1:8">
      <c r="A138" s="29">
        <f>+A135+1</f>
        <v>77</v>
      </c>
      <c r="B138" s="316"/>
      <c r="C138" s="89" t="s">
        <v>644</v>
      </c>
      <c r="D138" s="97"/>
      <c r="E138" s="98" t="str">
        <f>"(Note "&amp;B$299&amp;")"</f>
        <v>(Note G)</v>
      </c>
      <c r="F138" s="89" t="s">
        <v>461</v>
      </c>
      <c r="G138" s="150"/>
      <c r="H138" s="312">
        <f>'ATT5 - Cost Support 1'!T78</f>
        <v>741</v>
      </c>
    </row>
    <row r="139" spans="1:8">
      <c r="A139" s="6">
        <f>+A138+1</f>
        <v>78</v>
      </c>
      <c r="B139" s="316"/>
      <c r="C139" s="162" t="s">
        <v>645</v>
      </c>
      <c r="D139" s="106"/>
      <c r="E139" s="237" t="str">
        <f>"(Note "&amp;B$312&amp;")"</f>
        <v>(Note K)</v>
      </c>
      <c r="F139" s="162" t="s">
        <v>506</v>
      </c>
      <c r="G139" s="222"/>
      <c r="H139" s="417">
        <f>'ATT5 - Cost Support 1'!T97</f>
        <v>0</v>
      </c>
    </row>
    <row r="140" spans="1:8" ht="15.6">
      <c r="A140" s="6">
        <f>+A139+1</f>
        <v>79</v>
      </c>
      <c r="B140" s="316"/>
      <c r="C140" s="89" t="s">
        <v>627</v>
      </c>
      <c r="D140" s="27"/>
      <c r="E140" s="64"/>
      <c r="F140" s="25" t="str">
        <f>"(Line "&amp;A138&amp;" + "&amp;A139&amp;")"</f>
        <v>(Line 77 + 78)</v>
      </c>
      <c r="G140" s="150"/>
      <c r="H140" s="318">
        <f>+H139+H138</f>
        <v>741</v>
      </c>
    </row>
    <row r="141" spans="1:8">
      <c r="A141" s="29"/>
      <c r="B141" s="316"/>
      <c r="C141" s="89"/>
      <c r="D141" s="27"/>
      <c r="E141" s="64"/>
      <c r="F141" s="89"/>
      <c r="G141" s="150"/>
      <c r="H141" s="311"/>
    </row>
    <row r="142" spans="1:8">
      <c r="A142" s="6">
        <f>+A140+1</f>
        <v>80</v>
      </c>
      <c r="B142" s="316"/>
      <c r="C142" s="89" t="s">
        <v>646</v>
      </c>
      <c r="D142" s="27"/>
      <c r="E142" s="63"/>
      <c r="F142" s="89" t="s">
        <v>505</v>
      </c>
      <c r="G142" s="150"/>
      <c r="H142" s="18">
        <f>H129</f>
        <v>9451</v>
      </c>
    </row>
    <row r="143" spans="1:8">
      <c r="A143" s="6">
        <f>+A142+1</f>
        <v>81</v>
      </c>
      <c r="B143" s="316"/>
      <c r="C143" s="89" t="s">
        <v>645</v>
      </c>
      <c r="D143" s="27"/>
      <c r="E143" s="98" t="str">
        <f>"(Note "&amp;B$298&amp;")"</f>
        <v>(Note F)</v>
      </c>
      <c r="F143" s="162" t="s">
        <v>522</v>
      </c>
      <c r="G143" s="150"/>
      <c r="H143" s="417">
        <f>'ATT5 - Cost Support 1'!T84</f>
        <v>0</v>
      </c>
    </row>
    <row r="144" spans="1:8">
      <c r="A144" s="29">
        <f>+A143+1</f>
        <v>82</v>
      </c>
      <c r="B144" s="316"/>
      <c r="C144" s="360" t="s">
        <v>606</v>
      </c>
      <c r="D144" s="171"/>
      <c r="E144" s="341"/>
      <c r="F144" s="25" t="str">
        <f>"(Line "&amp;A142&amp;" + "&amp;A143&amp;")"</f>
        <v>(Line 80 + 81)</v>
      </c>
      <c r="G144" s="47"/>
      <c r="H144" s="347">
        <f>H142+H143</f>
        <v>9451</v>
      </c>
    </row>
    <row r="145" spans="1:9">
      <c r="A145" s="6">
        <f>+A144+1</f>
        <v>83</v>
      </c>
      <c r="B145" s="29"/>
      <c r="C145" s="161" t="s">
        <v>547</v>
      </c>
      <c r="D145" s="247"/>
      <c r="E145" s="6"/>
      <c r="F145" s="68" t="str">
        <f>"(Line "&amp;A$34&amp;")"</f>
        <v>(Line 20)</v>
      </c>
      <c r="G145" s="313"/>
      <c r="H145" s="319">
        <f>H34</f>
        <v>0.30566488021784621</v>
      </c>
    </row>
    <row r="146" spans="1:9" ht="15.6">
      <c r="A146" s="29">
        <f>+A145+1</f>
        <v>84</v>
      </c>
      <c r="B146" s="29"/>
      <c r="C146" s="41" t="s">
        <v>518</v>
      </c>
      <c r="D146" s="171"/>
      <c r="E146" s="96"/>
      <c r="F146" s="25" t="str">
        <f>"(Line "&amp;A144&amp;" * "&amp;A145&amp;")"</f>
        <v>(Line 82 * 83)</v>
      </c>
      <c r="G146" s="339"/>
      <c r="H146" s="1211">
        <f>+H145*H144</f>
        <v>2888.8387829388644</v>
      </c>
    </row>
    <row r="147" spans="1:9" ht="16.2" thickBot="1">
      <c r="A147" s="6"/>
      <c r="B147" s="6"/>
      <c r="C147" s="24"/>
      <c r="D147" s="27"/>
      <c r="E147" s="19"/>
      <c r="F147" s="9"/>
      <c r="G147" s="9"/>
      <c r="H147" s="25"/>
    </row>
    <row r="148" spans="1:9" s="56" customFormat="1" ht="16.2" thickBot="1">
      <c r="A148" s="394">
        <f>+A146+1</f>
        <v>85</v>
      </c>
      <c r="B148" s="405"/>
      <c r="C148" s="395" t="s">
        <v>586</v>
      </c>
      <c r="D148" s="396"/>
      <c r="E148" s="406"/>
      <c r="F148" s="404" t="str">
        <f>"(Line "&amp;A124&amp;" + "&amp;A135&amp;" + "&amp;A140&amp;" + "&amp;A146&amp;")"</f>
        <v>(Line 67 + 76 + 79 + 84)</v>
      </c>
      <c r="G148" s="399"/>
      <c r="H148" s="1223">
        <f>+H124+H135+H140+H146</f>
        <v>142929.34561882704</v>
      </c>
      <c r="I148"/>
    </row>
    <row r="149" spans="1:9" ht="15.6">
      <c r="A149" s="4"/>
      <c r="B149" s="6"/>
      <c r="C149" s="24"/>
      <c r="D149" s="27"/>
      <c r="E149" s="19"/>
      <c r="F149" s="9"/>
      <c r="G149" s="9"/>
      <c r="H149" s="40"/>
    </row>
    <row r="150" spans="1:9" ht="15.6">
      <c r="A150" s="639" t="s">
        <v>578</v>
      </c>
      <c r="B150" s="330"/>
      <c r="C150" s="330"/>
      <c r="D150" s="330"/>
      <c r="E150" s="331"/>
      <c r="F150" s="332"/>
      <c r="G150" s="332"/>
      <c r="H150" s="345"/>
    </row>
    <row r="151" spans="1:9" ht="15.6">
      <c r="A151" s="24"/>
      <c r="B151" s="6"/>
      <c r="C151" s="187"/>
      <c r="D151" s="27"/>
      <c r="E151" s="19"/>
      <c r="F151" s="9"/>
      <c r="G151" s="9"/>
      <c r="H151" s="40"/>
    </row>
    <row r="152" spans="1:9" ht="15.6">
      <c r="A152" s="63"/>
      <c r="B152" s="65" t="s">
        <v>491</v>
      </c>
      <c r="C152" s="34"/>
      <c r="D152" s="9"/>
      <c r="E152" s="63"/>
      <c r="F152" s="361"/>
      <c r="G152" s="361"/>
      <c r="H152" s="320"/>
    </row>
    <row r="153" spans="1:9" ht="15.6">
      <c r="A153" s="6">
        <f>+A148+1</f>
        <v>86</v>
      </c>
      <c r="B153" s="362"/>
      <c r="C153" s="89" t="s">
        <v>493</v>
      </c>
      <c r="D153" s="9"/>
      <c r="E153" s="6" t="s">
        <v>654</v>
      </c>
      <c r="F153" s="4" t="s">
        <v>163</v>
      </c>
      <c r="G153" s="34"/>
      <c r="H153" s="418">
        <f>'ATT5 - Cost Support 1'!T37</f>
        <v>281919</v>
      </c>
    </row>
    <row r="154" spans="1:9" ht="15.6">
      <c r="A154" s="6">
        <f t="shared" ref="A154:A163" si="2">+A153+1</f>
        <v>87</v>
      </c>
      <c r="B154" s="362"/>
      <c r="C154" s="89" t="s">
        <v>107</v>
      </c>
      <c r="D154" s="209"/>
      <c r="E154" s="6"/>
      <c r="F154" s="363" t="s">
        <v>522</v>
      </c>
      <c r="G154" s="364"/>
      <c r="H154" s="321">
        <f>'ATT5 - Cost Support 1'!T40</f>
        <v>13888.091512655334</v>
      </c>
    </row>
    <row r="155" spans="1:9" ht="15.6">
      <c r="A155" s="6">
        <f t="shared" si="2"/>
        <v>88</v>
      </c>
      <c r="B155" s="362"/>
      <c r="C155" s="89" t="s">
        <v>379</v>
      </c>
      <c r="D155" s="209"/>
      <c r="E155" s="6"/>
      <c r="F155" s="363" t="s">
        <v>522</v>
      </c>
      <c r="G155" s="364"/>
      <c r="H155" s="321">
        <f>'ATT5 - Cost Support 1'!T41</f>
        <v>4436.2952231664176</v>
      </c>
    </row>
    <row r="156" spans="1:9" ht="15.6">
      <c r="A156" s="6">
        <f t="shared" si="2"/>
        <v>89</v>
      </c>
      <c r="B156" s="362"/>
      <c r="C156" s="89" t="s">
        <v>43</v>
      </c>
      <c r="D156" s="209"/>
      <c r="E156" s="6"/>
      <c r="F156" s="363" t="s">
        <v>522</v>
      </c>
      <c r="G156" s="364"/>
      <c r="H156" s="321">
        <f>'ATT5 - Cost Support 1'!U156</f>
        <v>0</v>
      </c>
    </row>
    <row r="157" spans="1:9" ht="15.6">
      <c r="A157" s="788">
        <f>+A156+1</f>
        <v>90</v>
      </c>
      <c r="B157" s="813"/>
      <c r="C157" s="814" t="s">
        <v>108</v>
      </c>
      <c r="D157" s="815"/>
      <c r="E157" s="816"/>
      <c r="F157" s="814" t="str">
        <f>"(Line "&amp;A153&amp;" - "&amp;A154&amp;" - "&amp;A155&amp;" + "&amp;A156&amp;")"</f>
        <v>(Line 86 - 87 - 88 + 89)</v>
      </c>
      <c r="G157" s="357"/>
      <c r="H157" s="419">
        <f>H153-H154-H155+H156</f>
        <v>263594.61326417828</v>
      </c>
    </row>
    <row r="158" spans="1:9" ht="15.6">
      <c r="A158" s="788" t="s">
        <v>1236</v>
      </c>
      <c r="B158" s="813"/>
      <c r="C158" s="814" t="s">
        <v>1246</v>
      </c>
      <c r="D158" s="815"/>
      <c r="E158" s="816"/>
      <c r="F158" s="814" t="s">
        <v>522</v>
      </c>
      <c r="G158" s="825"/>
      <c r="H158" s="419">
        <f>'ATT5 - Cost Support 1'!T235</f>
        <v>204.73823255813977</v>
      </c>
    </row>
    <row r="159" spans="1:9">
      <c r="A159" s="6">
        <f>+A157+1</f>
        <v>91</v>
      </c>
      <c r="B159" s="362"/>
      <c r="C159" s="161" t="s">
        <v>605</v>
      </c>
      <c r="D159" s="37"/>
      <c r="E159" s="6" t="s">
        <v>127</v>
      </c>
      <c r="F159" s="90" t="s">
        <v>161</v>
      </c>
      <c r="G159" s="34"/>
      <c r="H159" s="18">
        <f>'ATT5 - Cost Support 1'!T38</f>
        <v>55024</v>
      </c>
    </row>
    <row r="160" spans="1:9">
      <c r="A160" s="6">
        <f t="shared" si="2"/>
        <v>92</v>
      </c>
      <c r="B160" s="362"/>
      <c r="C160" s="162" t="s">
        <v>548</v>
      </c>
      <c r="D160" s="195"/>
      <c r="E160" s="237" t="str">
        <f>"(Note "&amp;B$293&amp;")"</f>
        <v>(Note A)</v>
      </c>
      <c r="F160" s="162" t="s">
        <v>162</v>
      </c>
      <c r="G160" s="350"/>
      <c r="H160" s="417">
        <f>'ATT5 - Cost Support 1'!T39</f>
        <v>37098</v>
      </c>
    </row>
    <row r="161" spans="1:9" ht="15.6">
      <c r="A161" s="6">
        <f t="shared" si="2"/>
        <v>93</v>
      </c>
      <c r="B161" s="362"/>
      <c r="C161" s="90" t="s">
        <v>606</v>
      </c>
      <c r="D161" s="37"/>
      <c r="E161" s="215"/>
      <c r="F161" s="25" t="str">
        <f>"(Line "&amp;A159&amp;" + "&amp;A160&amp;")"</f>
        <v>(Line 91 + 92)</v>
      </c>
      <c r="G161" s="34"/>
      <c r="H161" s="321">
        <f>SUM(H159:H160)</f>
        <v>92122</v>
      </c>
    </row>
    <row r="162" spans="1:9">
      <c r="A162" s="6">
        <f t="shared" si="2"/>
        <v>94</v>
      </c>
      <c r="B162" s="362"/>
      <c r="C162" s="162" t="s">
        <v>602</v>
      </c>
      <c r="D162" s="356"/>
      <c r="E162" s="238"/>
      <c r="F162" s="149" t="str">
        <f>"(Line "&amp;A$15&amp;")"</f>
        <v>(Line 7)</v>
      </c>
      <c r="G162" s="357"/>
      <c r="H162" s="241">
        <f>+H15</f>
        <v>0.10324016698413861</v>
      </c>
    </row>
    <row r="163" spans="1:9" ht="15.6">
      <c r="A163" s="6">
        <f t="shared" si="2"/>
        <v>95</v>
      </c>
      <c r="B163" s="362"/>
      <c r="C163" s="65" t="s">
        <v>409</v>
      </c>
      <c r="D163" s="9"/>
      <c r="E163" s="6"/>
      <c r="F163" s="25" t="str">
        <f>"(Line "&amp;A161&amp;" * "&amp;A162&amp;")"</f>
        <v>(Line 93 * 94)</v>
      </c>
      <c r="G163" s="313"/>
      <c r="H163" s="239">
        <f>+H161*H162</f>
        <v>9510.6906629128171</v>
      </c>
    </row>
    <row r="164" spans="1:9">
      <c r="A164" s="29"/>
      <c r="B164" s="316"/>
      <c r="C164" s="89"/>
      <c r="D164" s="27"/>
      <c r="E164" s="29"/>
      <c r="F164" s="89"/>
      <c r="G164" s="313"/>
      <c r="H164" s="240"/>
    </row>
    <row r="165" spans="1:9">
      <c r="A165" s="6">
        <f>+A163+1</f>
        <v>96</v>
      </c>
      <c r="B165" s="316"/>
      <c r="C165" s="89" t="s">
        <v>478</v>
      </c>
      <c r="D165" s="27"/>
      <c r="E165" s="98" t="str">
        <f>"(Note "&amp;B$293&amp;")"</f>
        <v>(Note A)</v>
      </c>
      <c r="F165" s="89" t="s">
        <v>507</v>
      </c>
      <c r="G165" s="34"/>
      <c r="H165" s="18">
        <f>+'ATT5 - Cost Support 1'!T42</f>
        <v>0</v>
      </c>
    </row>
    <row r="166" spans="1:9">
      <c r="A166" s="29">
        <f>+A165+1</f>
        <v>97</v>
      </c>
      <c r="B166" s="316"/>
      <c r="C166" s="162" t="s">
        <v>550</v>
      </c>
      <c r="D166" s="149"/>
      <c r="E166" s="237" t="str">
        <f>"(Note "&amp;B$293&amp;")"</f>
        <v>(Note A)</v>
      </c>
      <c r="F166" s="162" t="s">
        <v>508</v>
      </c>
      <c r="G166" s="350"/>
      <c r="H166" s="417">
        <f>+'ATT5 - Cost Support 1'!T43</f>
        <v>0</v>
      </c>
    </row>
    <row r="167" spans="1:9">
      <c r="A167" s="29">
        <f>+A166+1</f>
        <v>98</v>
      </c>
      <c r="B167" s="316"/>
      <c r="C167" s="89" t="s">
        <v>606</v>
      </c>
      <c r="D167" s="27"/>
      <c r="E167" s="29"/>
      <c r="F167" s="25" t="str">
        <f>"(Line "&amp;A165&amp;" + "&amp;A166&amp;")"</f>
        <v>(Line 96 + 97)</v>
      </c>
      <c r="G167" s="34"/>
      <c r="H167" s="18">
        <f>+H166+H165</f>
        <v>0</v>
      </c>
    </row>
    <row r="168" spans="1:9">
      <c r="A168" s="6">
        <f>+A167+1</f>
        <v>99</v>
      </c>
      <c r="B168" s="316"/>
      <c r="C168" s="162" t="s">
        <v>602</v>
      </c>
      <c r="D168" s="356"/>
      <c r="E168" s="238"/>
      <c r="F168" s="149" t="str">
        <f>"(Line "&amp;A$15&amp;")"</f>
        <v>(Line 7)</v>
      </c>
      <c r="G168" s="357"/>
      <c r="H168" s="241">
        <f>+H15</f>
        <v>0.10324016698413861</v>
      </c>
    </row>
    <row r="169" spans="1:9" ht="15.6">
      <c r="A169" s="6">
        <f>+A168+1</f>
        <v>100</v>
      </c>
      <c r="B169" s="316"/>
      <c r="C169" s="65" t="s">
        <v>551</v>
      </c>
      <c r="D169" s="27"/>
      <c r="E169" s="29"/>
      <c r="F169" s="25" t="str">
        <f>"(Line "&amp;A167&amp;" * "&amp;A168&amp;")"</f>
        <v>(Line 98 * 99)</v>
      </c>
      <c r="G169" s="313"/>
      <c r="H169" s="239">
        <f>+H168*H167</f>
        <v>0</v>
      </c>
    </row>
    <row r="170" spans="1:9">
      <c r="A170" s="29"/>
      <c r="B170" s="316"/>
      <c r="C170" s="34"/>
      <c r="D170" s="27"/>
      <c r="E170" s="29"/>
      <c r="F170" s="89"/>
      <c r="G170" s="313"/>
      <c r="H170" s="322"/>
    </row>
    <row r="171" spans="1:9" ht="15.6" thickBot="1">
      <c r="A171" s="66"/>
      <c r="B171" s="32"/>
      <c r="C171" s="89"/>
      <c r="D171" s="27"/>
      <c r="E171" s="29"/>
      <c r="F171" s="89"/>
      <c r="G171" s="313"/>
      <c r="H171" s="319"/>
    </row>
    <row r="172" spans="1:9" s="632" customFormat="1" ht="16.2" thickBot="1">
      <c r="A172" s="856">
        <f>+A169+1</f>
        <v>101</v>
      </c>
      <c r="B172" s="407" t="s">
        <v>579</v>
      </c>
      <c r="C172" s="407"/>
      <c r="D172" s="408"/>
      <c r="E172" s="409"/>
      <c r="F172" s="404" t="str">
        <f>"(Line "&amp;A157&amp;" + "&amp;A158&amp;" + "&amp;A163&amp;" + "&amp;A169&amp;")"</f>
        <v>(Line 90 + 90A + 95 + 100)</v>
      </c>
      <c r="G172" s="410"/>
      <c r="H172" s="1224">
        <f>H157+H163+H169+H158</f>
        <v>273310.04215964919</v>
      </c>
      <c r="I172"/>
    </row>
    <row r="173" spans="1:9">
      <c r="A173" s="199"/>
      <c r="B173" s="9"/>
      <c r="C173" s="9"/>
      <c r="D173" s="9"/>
      <c r="E173" s="63"/>
      <c r="F173" s="34"/>
      <c r="G173" s="34"/>
      <c r="H173" s="34"/>
    </row>
    <row r="174" spans="1:9" ht="15.6">
      <c r="A174" s="639" t="s">
        <v>377</v>
      </c>
      <c r="B174" s="330"/>
      <c r="C174" s="330"/>
      <c r="D174" s="330"/>
      <c r="E174" s="331"/>
      <c r="F174" s="332"/>
      <c r="G174" s="332"/>
      <c r="H174" s="345"/>
    </row>
    <row r="175" spans="1:9" ht="15.6">
      <c r="A175" s="123"/>
      <c r="B175" s="6"/>
      <c r="C175" s="24"/>
      <c r="D175" s="27"/>
      <c r="E175" s="19"/>
      <c r="F175" s="9"/>
      <c r="G175" s="9"/>
      <c r="H175" s="40"/>
    </row>
    <row r="176" spans="1:9" ht="15.6">
      <c r="A176" s="29">
        <f>+A172+1</f>
        <v>102</v>
      </c>
      <c r="B176" s="315" t="s">
        <v>474</v>
      </c>
      <c r="C176" s="353"/>
      <c r="D176" s="9"/>
      <c r="E176" s="98"/>
      <c r="F176" s="150" t="s">
        <v>392</v>
      </c>
      <c r="G176" s="150"/>
      <c r="H176" s="230">
        <f>+'ATT2 - Other Tax'!G43</f>
        <v>72921.832440828483</v>
      </c>
    </row>
    <row r="177" spans="1:9" ht="15.6" thickBot="1">
      <c r="A177" s="64"/>
      <c r="B177" s="27"/>
      <c r="C177" s="9"/>
      <c r="D177" s="9"/>
      <c r="E177" s="6"/>
      <c r="F177" s="4"/>
      <c r="G177" s="150"/>
      <c r="H177" s="34"/>
    </row>
    <row r="178" spans="1:9" s="56" customFormat="1" ht="16.2" thickBot="1">
      <c r="A178" s="402">
        <f>+A176+1</f>
        <v>103</v>
      </c>
      <c r="B178" s="395" t="s">
        <v>486</v>
      </c>
      <c r="C178" s="395"/>
      <c r="D178" s="408"/>
      <c r="E178" s="403"/>
      <c r="F178" s="404" t="str">
        <f>"(Line "&amp;A176&amp;")"</f>
        <v>(Line 102)</v>
      </c>
      <c r="G178" s="400"/>
      <c r="H178" s="1220">
        <f>+H176</f>
        <v>72921.832440828483</v>
      </c>
      <c r="I178"/>
    </row>
    <row r="179" spans="1:9">
      <c r="A179" s="63"/>
      <c r="B179" s="9"/>
      <c r="C179" s="9"/>
      <c r="D179" s="9"/>
      <c r="E179" s="63"/>
      <c r="F179" s="34"/>
      <c r="G179" s="34"/>
      <c r="H179" s="34"/>
    </row>
    <row r="180" spans="1:9" ht="15.6">
      <c r="A180" s="639" t="s">
        <v>552</v>
      </c>
      <c r="B180" s="330"/>
      <c r="C180" s="330"/>
      <c r="D180" s="330"/>
      <c r="E180" s="331"/>
      <c r="F180" s="332"/>
      <c r="G180" s="332"/>
      <c r="H180" s="345"/>
    </row>
    <row r="181" spans="1:9" ht="15.6">
      <c r="A181" s="4"/>
      <c r="B181" s="6"/>
      <c r="C181" s="24"/>
      <c r="D181" s="27"/>
      <c r="E181" s="19"/>
      <c r="F181" s="9"/>
      <c r="G181" s="9"/>
      <c r="H181" s="40"/>
    </row>
    <row r="182" spans="1:9" ht="15.6">
      <c r="A182" s="29"/>
      <c r="B182" s="58" t="s">
        <v>488</v>
      </c>
      <c r="C182" s="9"/>
      <c r="D182" s="37"/>
      <c r="E182" s="20"/>
      <c r="F182" s="34"/>
      <c r="G182" s="25"/>
      <c r="H182" s="34"/>
    </row>
    <row r="183" spans="1:9" ht="15.6">
      <c r="A183" s="29">
        <f>+A178+1</f>
        <v>104</v>
      </c>
      <c r="B183" s="58"/>
      <c r="C183" s="9" t="s">
        <v>488</v>
      </c>
      <c r="D183" s="37"/>
      <c r="E183" s="6" t="s">
        <v>292</v>
      </c>
      <c r="F183" s="10" t="s">
        <v>736</v>
      </c>
      <c r="G183" s="25"/>
      <c r="H183" s="625">
        <f>'ATT5 - Cost Support 1'!S198</f>
        <v>633563.98001000006</v>
      </c>
    </row>
    <row r="184" spans="1:9">
      <c r="A184" s="29">
        <f>+A183+1</f>
        <v>105</v>
      </c>
      <c r="B184" s="29"/>
      <c r="C184" s="148" t="s">
        <v>490</v>
      </c>
      <c r="D184" s="149"/>
      <c r="E184" s="108" t="str">
        <f>"(Note "&amp;B$320&amp;")"</f>
        <v>(Note P)</v>
      </c>
      <c r="F184" s="70" t="s">
        <v>115</v>
      </c>
      <c r="G184" s="68"/>
      <c r="H184" s="417">
        <f>+'ATT8 - Securitization'!E14</f>
        <v>0</v>
      </c>
    </row>
    <row r="185" spans="1:9" ht="15.6">
      <c r="A185" s="6">
        <f>+A184+1</f>
        <v>106</v>
      </c>
      <c r="B185" s="6"/>
      <c r="C185" s="58" t="s">
        <v>488</v>
      </c>
      <c r="D185" s="37"/>
      <c r="E185" s="101"/>
      <c r="F185" s="43" t="str">
        <f>"(Line "&amp;A183&amp;" - "&amp;A184&amp;")"</f>
        <v>(Line 104 - 105)</v>
      </c>
      <c r="G185" s="25"/>
      <c r="H185" s="231">
        <f>+H183-H184</f>
        <v>633563.98001000006</v>
      </c>
    </row>
    <row r="186" spans="1:9">
      <c r="A186" s="6"/>
      <c r="B186" s="6"/>
      <c r="C186" s="5"/>
      <c r="D186" s="9"/>
      <c r="E186" s="63"/>
      <c r="F186" s="27"/>
      <c r="G186" s="5"/>
      <c r="H186" s="5"/>
    </row>
    <row r="187" spans="1:9" ht="15.6">
      <c r="A187" s="6">
        <f>+A185+1</f>
        <v>107</v>
      </c>
      <c r="B187" s="12" t="s">
        <v>571</v>
      </c>
      <c r="C187" s="9"/>
      <c r="D187" s="9"/>
      <c r="E187" s="19" t="s">
        <v>293</v>
      </c>
      <c r="F187" s="10" t="s">
        <v>572</v>
      </c>
      <c r="G187" s="5"/>
      <c r="H187" s="626">
        <v>0</v>
      </c>
    </row>
    <row r="188" spans="1:9">
      <c r="A188" s="6"/>
      <c r="B188" s="6"/>
      <c r="C188" s="3"/>
      <c r="D188" s="9"/>
      <c r="E188" s="19"/>
      <c r="F188" s="10"/>
      <c r="G188" s="5"/>
      <c r="H188" s="5"/>
    </row>
    <row r="189" spans="1:9" ht="15.6">
      <c r="A189" s="6"/>
      <c r="B189" s="13" t="s">
        <v>475</v>
      </c>
      <c r="C189" s="9"/>
      <c r="D189" s="9"/>
      <c r="E189" s="19"/>
      <c r="F189" s="10"/>
      <c r="G189" s="5"/>
      <c r="H189" s="5"/>
    </row>
    <row r="190" spans="1:9">
      <c r="A190" s="6">
        <f>+A187+1</f>
        <v>108</v>
      </c>
      <c r="B190" s="6"/>
      <c r="C190" s="5" t="s">
        <v>608</v>
      </c>
      <c r="D190" s="5"/>
      <c r="E190" s="19"/>
      <c r="F190" s="10" t="s">
        <v>97</v>
      </c>
      <c r="G190" s="5"/>
      <c r="H190" s="1383">
        <f>(17244253+15979212)/2</f>
        <v>16611732.5</v>
      </c>
    </row>
    <row r="191" spans="1:9">
      <c r="A191" s="29">
        <f>+A190+1</f>
        <v>109</v>
      </c>
      <c r="B191" s="29"/>
      <c r="C191" s="10" t="s">
        <v>553</v>
      </c>
      <c r="D191" s="10"/>
      <c r="E191" s="28" t="s">
        <v>294</v>
      </c>
      <c r="F191" s="35" t="str">
        <f>"(Line "&amp;A201&amp;")"</f>
        <v>(Line 117)</v>
      </c>
      <c r="G191" s="5"/>
      <c r="H191" s="646">
        <f>-H201</f>
        <v>0</v>
      </c>
    </row>
    <row r="192" spans="1:9">
      <c r="A192" s="6">
        <f>+A191+1</f>
        <v>110</v>
      </c>
      <c r="B192" s="29"/>
      <c r="C192" s="70" t="s">
        <v>94</v>
      </c>
      <c r="D192" s="70"/>
      <c r="E192" s="108" t="s">
        <v>294</v>
      </c>
      <c r="F192" s="70" t="s">
        <v>101</v>
      </c>
      <c r="G192" s="68"/>
      <c r="H192" s="1384">
        <f>-(8889-41233)/2</f>
        <v>16172</v>
      </c>
    </row>
    <row r="193" spans="1:8" ht="15.6">
      <c r="A193" s="6">
        <f>+A192+1</f>
        <v>111</v>
      </c>
      <c r="B193" s="29"/>
      <c r="C193" s="74" t="s">
        <v>475</v>
      </c>
      <c r="D193" s="43"/>
      <c r="E193" s="98"/>
      <c r="F193" s="25" t="str">
        <f>"(Sum Lines "&amp;A190&amp;" to "&amp;A192&amp;")"</f>
        <v>(Sum Lines 108 to 110)</v>
      </c>
      <c r="G193" s="366"/>
      <c r="H193" s="232">
        <f>SUM(H190:H192)</f>
        <v>16627904.5</v>
      </c>
    </row>
    <row r="194" spans="1:8">
      <c r="A194" s="6"/>
      <c r="B194" s="6"/>
      <c r="C194" s="3"/>
      <c r="D194" s="9"/>
      <c r="E194" s="19"/>
      <c r="F194" s="5"/>
      <c r="G194" s="9"/>
      <c r="H194" s="5"/>
    </row>
    <row r="195" spans="1:8" ht="15.6">
      <c r="A195" s="6"/>
      <c r="B195" s="13" t="s">
        <v>554</v>
      </c>
      <c r="C195" s="9"/>
      <c r="D195" s="9"/>
      <c r="E195" s="19"/>
      <c r="F195" s="5"/>
      <c r="G195" s="9"/>
      <c r="H195" s="5"/>
    </row>
    <row r="196" spans="1:8">
      <c r="A196" s="6">
        <f>+A193+1</f>
        <v>112</v>
      </c>
      <c r="B196" s="6"/>
      <c r="C196" s="3" t="s">
        <v>489</v>
      </c>
      <c r="D196" s="9"/>
      <c r="E196" s="6"/>
      <c r="F196" s="3" t="s">
        <v>98</v>
      </c>
      <c r="G196" s="9"/>
      <c r="H196" s="1383">
        <f>+(16163672+14286212)/2</f>
        <v>15224942</v>
      </c>
    </row>
    <row r="197" spans="1:8">
      <c r="A197" s="29">
        <f t="shared" ref="A197:A203" si="3">+A196+1</f>
        <v>113</v>
      </c>
      <c r="B197" s="6"/>
      <c r="C197" s="3" t="s">
        <v>271</v>
      </c>
      <c r="D197" s="9"/>
      <c r="E197" s="19" t="s">
        <v>294</v>
      </c>
      <c r="F197" s="26" t="s">
        <v>99</v>
      </c>
      <c r="G197" s="9"/>
      <c r="H197" s="1383">
        <f>-(98+220)/2</f>
        <v>-159</v>
      </c>
    </row>
    <row r="198" spans="1:8">
      <c r="A198" s="29">
        <f t="shared" si="3"/>
        <v>114</v>
      </c>
      <c r="B198" s="6"/>
      <c r="C198" s="3" t="s">
        <v>272</v>
      </c>
      <c r="D198" s="9"/>
      <c r="E198" s="6" t="s">
        <v>293</v>
      </c>
      <c r="F198" s="45" t="s">
        <v>100</v>
      </c>
      <c r="G198" s="9"/>
      <c r="H198" s="1383">
        <f>+(2766+2867)/2</f>
        <v>2816.5</v>
      </c>
    </row>
    <row r="199" spans="1:8">
      <c r="A199" s="29">
        <f t="shared" si="3"/>
        <v>115</v>
      </c>
      <c r="B199" s="29"/>
      <c r="C199" s="150" t="s">
        <v>279</v>
      </c>
      <c r="D199" s="216" t="str">
        <f>"(Note "&amp;B$320&amp;")"</f>
        <v>(Note P)</v>
      </c>
      <c r="E199" s="28" t="s">
        <v>294</v>
      </c>
      <c r="F199" s="70" t="str">
        <f>+F184</f>
        <v>Attachment 8</v>
      </c>
      <c r="G199" s="9"/>
      <c r="H199" s="70">
        <f>'ATT8 - Securitization'!E18</f>
        <v>0</v>
      </c>
    </row>
    <row r="200" spans="1:8">
      <c r="A200" s="29">
        <f t="shared" si="3"/>
        <v>116</v>
      </c>
      <c r="B200" s="29"/>
      <c r="C200" s="46" t="s">
        <v>481</v>
      </c>
      <c r="D200" s="171"/>
      <c r="E200" s="99"/>
      <c r="F200" s="43" t="str">
        <f>"(Sum Lines "&amp;A196&amp;" to "&amp;A199&amp;")"</f>
        <v>(Sum Lines 112 to 115)</v>
      </c>
      <c r="G200" s="171"/>
      <c r="H200" s="1225">
        <f>SUM(H196:H199)</f>
        <v>15227599.5</v>
      </c>
    </row>
    <row r="201" spans="1:8">
      <c r="A201" s="29">
        <f t="shared" si="3"/>
        <v>117</v>
      </c>
      <c r="B201" s="6"/>
      <c r="C201" s="3" t="s">
        <v>502</v>
      </c>
      <c r="D201" s="9"/>
      <c r="E201" s="6" t="s">
        <v>293</v>
      </c>
      <c r="F201" s="26" t="s">
        <v>96</v>
      </c>
      <c r="G201" s="9"/>
      <c r="H201" s="624">
        <v>0</v>
      </c>
    </row>
    <row r="202" spans="1:8">
      <c r="A202" s="29">
        <f t="shared" si="3"/>
        <v>118</v>
      </c>
      <c r="B202" s="6"/>
      <c r="C202" s="3" t="s">
        <v>475</v>
      </c>
      <c r="D202" s="9"/>
      <c r="E202" s="63"/>
      <c r="F202" s="68" t="str">
        <f>"(Line "&amp;A193&amp;")"</f>
        <v>(Line 111)</v>
      </c>
      <c r="G202" s="9"/>
      <c r="H202" s="25">
        <f>H193</f>
        <v>16627904.5</v>
      </c>
    </row>
    <row r="203" spans="1:8" ht="15.6">
      <c r="A203" s="29">
        <f t="shared" si="3"/>
        <v>119</v>
      </c>
      <c r="B203" s="6"/>
      <c r="C203" s="41" t="s">
        <v>480</v>
      </c>
      <c r="D203" s="339"/>
      <c r="E203" s="341"/>
      <c r="F203" s="25" t="str">
        <f>"(Sum Lines "&amp;A200&amp;" to "&amp;A202&amp;")"</f>
        <v>(Sum Lines 116 to 118)</v>
      </c>
      <c r="G203" s="33"/>
      <c r="H203" s="1216">
        <f>H202+H201+H200</f>
        <v>31855504</v>
      </c>
    </row>
    <row r="204" spans="1:8">
      <c r="A204" s="6"/>
      <c r="B204" s="6"/>
      <c r="C204" s="3"/>
      <c r="D204" s="9"/>
      <c r="E204" s="63"/>
      <c r="F204" s="34"/>
      <c r="G204" s="5"/>
      <c r="H204" s="19"/>
    </row>
    <row r="205" spans="1:8">
      <c r="A205" s="29">
        <f>+A203+1</f>
        <v>120</v>
      </c>
      <c r="B205" s="6"/>
      <c r="C205" s="90" t="s">
        <v>648</v>
      </c>
      <c r="D205" s="45" t="s">
        <v>481</v>
      </c>
      <c r="E205" s="63"/>
      <c r="F205" s="25" t="str">
        <f>"(Line "&amp;A200&amp;" / "&amp;A203&amp;")"</f>
        <v>(Line 116 / 119)</v>
      </c>
      <c r="G205" s="5"/>
      <c r="H205" s="212">
        <f>IF(H203&gt;0,H200/H203,0)</f>
        <v>0.47802098814697769</v>
      </c>
    </row>
    <row r="206" spans="1:8">
      <c r="A206" s="29">
        <f>+A205+1</f>
        <v>121</v>
      </c>
      <c r="B206" s="6"/>
      <c r="C206" s="90" t="s">
        <v>20</v>
      </c>
      <c r="D206" s="3" t="s">
        <v>502</v>
      </c>
      <c r="E206" s="63"/>
      <c r="F206" s="25" t="str">
        <f>"(Line "&amp;A201&amp;" / "&amp;A203&amp;")"</f>
        <v>(Line 117 / 119)</v>
      </c>
      <c r="G206" s="5"/>
      <c r="H206" s="212">
        <f>IF(H203&gt;0,H201/H203,0)</f>
        <v>0</v>
      </c>
    </row>
    <row r="207" spans="1:8">
      <c r="A207" s="29">
        <f>+A206+1</f>
        <v>122</v>
      </c>
      <c r="B207" s="6"/>
      <c r="C207" s="90" t="s">
        <v>649</v>
      </c>
      <c r="D207" s="3" t="s">
        <v>475</v>
      </c>
      <c r="E207" s="63"/>
      <c r="F207" s="25" t="str">
        <f>"(Line "&amp;A202&amp;" / "&amp;A203&amp;")"</f>
        <v>(Line 118 / 119)</v>
      </c>
      <c r="G207" s="5"/>
      <c r="H207" s="212">
        <f>IF(H203&gt;0,H202/H203,0)</f>
        <v>0.52197901185302231</v>
      </c>
    </row>
    <row r="208" spans="1:8">
      <c r="A208" s="29"/>
      <c r="B208" s="6"/>
      <c r="C208" s="91"/>
      <c r="D208" s="9"/>
      <c r="E208" s="63"/>
      <c r="F208" s="5"/>
      <c r="G208" s="5"/>
      <c r="H208" s="19"/>
    </row>
    <row r="209" spans="1:9">
      <c r="A209" s="29">
        <f>+A207+1</f>
        <v>123</v>
      </c>
      <c r="B209" s="6"/>
      <c r="C209" s="91" t="s">
        <v>650</v>
      </c>
      <c r="D209" s="45" t="s">
        <v>481</v>
      </c>
      <c r="E209" s="63"/>
      <c r="F209" s="25" t="str">
        <f>"(Line "&amp;A185&amp;" / "&amp;A200&amp;")"</f>
        <v>(Line 106 / 116)</v>
      </c>
      <c r="G209" s="5"/>
      <c r="H209" s="21">
        <f>IF(H200&gt;0,H185/H200,0)</f>
        <v>4.1606293888278321E-2</v>
      </c>
    </row>
    <row r="210" spans="1:9">
      <c r="A210" s="29">
        <f>+A209+1</f>
        <v>124</v>
      </c>
      <c r="B210" s="6"/>
      <c r="C210" s="91" t="s">
        <v>21</v>
      </c>
      <c r="D210" s="3" t="s">
        <v>502</v>
      </c>
      <c r="E210" s="63"/>
      <c r="F210" s="25" t="str">
        <f>"(Line "&amp;A187&amp;" / "&amp;A201&amp;")"</f>
        <v>(Line 107 / 117)</v>
      </c>
      <c r="G210" s="5"/>
      <c r="H210" s="21">
        <f>IF(H201&gt;0,H187/H201,0)</f>
        <v>0</v>
      </c>
    </row>
    <row r="211" spans="1:9">
      <c r="A211" s="29">
        <f>+A210+1</f>
        <v>125</v>
      </c>
      <c r="B211" s="6"/>
      <c r="C211" s="91" t="s">
        <v>651</v>
      </c>
      <c r="D211" s="3" t="s">
        <v>475</v>
      </c>
      <c r="E211" s="98" t="str">
        <f>"(Note "&amp;B$309&amp;")"</f>
        <v>(Note J)</v>
      </c>
      <c r="F211" s="10" t="s">
        <v>638</v>
      </c>
      <c r="G211" s="5"/>
      <c r="H211" s="21">
        <v>0.114</v>
      </c>
    </row>
    <row r="212" spans="1:9">
      <c r="A212" s="29"/>
      <c r="B212" s="6"/>
      <c r="C212" s="91"/>
      <c r="D212" s="9"/>
      <c r="E212" s="63"/>
      <c r="F212" s="5"/>
      <c r="G212" s="5"/>
      <c r="H212" s="9"/>
    </row>
    <row r="213" spans="1:9">
      <c r="A213" s="29">
        <f>+A211+1</f>
        <v>126</v>
      </c>
      <c r="B213" s="6"/>
      <c r="C213" s="90" t="s">
        <v>652</v>
      </c>
      <c r="D213" s="45" t="s">
        <v>483</v>
      </c>
      <c r="E213" s="63"/>
      <c r="F213" s="25" t="str">
        <f>"(Line "&amp;A205&amp;" * "&amp;A209&amp;")"</f>
        <v>(Line 120 * 123)</v>
      </c>
      <c r="G213" s="30"/>
      <c r="H213" s="21">
        <f>H209*H205</f>
        <v>1.9888681717608363E-2</v>
      </c>
    </row>
    <row r="214" spans="1:9">
      <c r="A214" s="29">
        <f>+A213+1</f>
        <v>127</v>
      </c>
      <c r="B214" s="6"/>
      <c r="C214" s="90" t="s">
        <v>254</v>
      </c>
      <c r="D214" s="3" t="s">
        <v>502</v>
      </c>
      <c r="E214" s="63"/>
      <c r="F214" s="25" t="str">
        <f>"(Line "&amp;A206&amp;" * "&amp;A210&amp;")"</f>
        <v>(Line 121 * 124)</v>
      </c>
      <c r="G214" s="361"/>
      <c r="H214" s="21">
        <f>H210*H206</f>
        <v>0</v>
      </c>
    </row>
    <row r="215" spans="1:9">
      <c r="A215" s="29">
        <f>+A214+1</f>
        <v>128</v>
      </c>
      <c r="B215" s="365"/>
      <c r="C215" s="93" t="s">
        <v>17</v>
      </c>
      <c r="D215" s="94" t="s">
        <v>475</v>
      </c>
      <c r="E215" s="238"/>
      <c r="F215" s="68" t="str">
        <f>"(Line "&amp;A207&amp;" * "&amp;A211&amp;")"</f>
        <v>(Line 122 * 125)</v>
      </c>
      <c r="G215" s="69"/>
      <c r="H215" s="95">
        <f>H211*H207</f>
        <v>5.9505607351244542E-2</v>
      </c>
    </row>
    <row r="216" spans="1:9" s="1" customFormat="1" ht="15.6">
      <c r="A216" s="6">
        <f>+A215+1</f>
        <v>129</v>
      </c>
      <c r="B216" s="57" t="s">
        <v>482</v>
      </c>
      <c r="C216" s="57"/>
      <c r="D216" s="73"/>
      <c r="E216" s="102"/>
      <c r="F216" s="25" t="str">
        <f>"(Sum Lines "&amp;A213&amp;" to "&amp;A215&amp;")"</f>
        <v>(Sum Lines 126 to 128)</v>
      </c>
      <c r="G216" s="59"/>
      <c r="H216" s="55">
        <f>SUM(H213:H215)</f>
        <v>7.9394289068852902E-2</v>
      </c>
      <c r="I216"/>
    </row>
    <row r="217" spans="1:9" s="1" customFormat="1" ht="16.2" thickBot="1">
      <c r="A217" s="11"/>
      <c r="B217" s="11"/>
      <c r="C217" s="57"/>
      <c r="D217" s="73"/>
      <c r="E217" s="102"/>
      <c r="F217" s="58"/>
      <c r="G217" s="59"/>
      <c r="H217" s="55"/>
      <c r="I217"/>
    </row>
    <row r="218" spans="1:9" s="56" customFormat="1" ht="16.2" thickBot="1">
      <c r="A218" s="394">
        <f>+A216+1</f>
        <v>130</v>
      </c>
      <c r="B218" s="411" t="s">
        <v>569</v>
      </c>
      <c r="C218" s="401"/>
      <c r="D218" s="408"/>
      <c r="E218" s="412"/>
      <c r="F218" s="404" t="str">
        <f>"(Line "&amp;A115&amp;" * "&amp;A216&amp;")"</f>
        <v>(Line 62 * 129)</v>
      </c>
      <c r="G218" s="413"/>
      <c r="H218" s="404">
        <f>+H115*H216</f>
        <v>622391.76885734661</v>
      </c>
      <c r="I218"/>
    </row>
    <row r="219" spans="1:9">
      <c r="A219" s="6"/>
      <c r="B219" s="6"/>
      <c r="C219" s="3"/>
      <c r="D219" s="9"/>
      <c r="E219" s="63"/>
      <c r="F219" s="5"/>
      <c r="G219" s="5"/>
      <c r="H219" s="21"/>
    </row>
    <row r="220" spans="1:9" ht="15.6">
      <c r="A220" s="639" t="s">
        <v>360</v>
      </c>
      <c r="B220" s="330"/>
      <c r="C220" s="330"/>
      <c r="D220" s="330"/>
      <c r="E220" s="331"/>
      <c r="F220" s="332"/>
      <c r="G220" s="332"/>
      <c r="H220" s="345"/>
    </row>
    <row r="221" spans="1:9" ht="15.6">
      <c r="A221" s="89"/>
      <c r="B221" s="6"/>
      <c r="C221" s="24"/>
      <c r="D221" s="27"/>
      <c r="E221" s="19"/>
      <c r="F221" s="9"/>
      <c r="G221" s="9"/>
      <c r="H221" s="40"/>
    </row>
    <row r="222" spans="1:9" ht="15.6">
      <c r="A222" s="6" t="s">
        <v>497</v>
      </c>
      <c r="B222" s="75" t="s">
        <v>570</v>
      </c>
      <c r="C222" s="9"/>
      <c r="D222" s="9"/>
      <c r="E222" s="19"/>
      <c r="F222" s="5"/>
      <c r="G222" s="16"/>
      <c r="H222" s="9"/>
    </row>
    <row r="223" spans="1:9">
      <c r="A223" s="6">
        <f>+A218+1</f>
        <v>131</v>
      </c>
      <c r="B223" s="6"/>
      <c r="C223" s="9" t="s">
        <v>556</v>
      </c>
      <c r="D223" s="9"/>
      <c r="E223" s="63"/>
      <c r="F223" s="9" t="s">
        <v>522</v>
      </c>
      <c r="G223" s="251"/>
      <c r="H223" s="637">
        <v>0.21</v>
      </c>
    </row>
    <row r="224" spans="1:9">
      <c r="A224" s="6">
        <f>+A223+1</f>
        <v>132</v>
      </c>
      <c r="B224" s="6"/>
      <c r="C224" s="251" t="s">
        <v>555</v>
      </c>
      <c r="D224" s="22"/>
      <c r="E224" s="98" t="str">
        <f>"(Note "&amp;B$303&amp;")"</f>
        <v>(Note I)</v>
      </c>
      <c r="F224" s="9" t="s">
        <v>522</v>
      </c>
      <c r="G224" s="251"/>
      <c r="H224" s="367">
        <f>'ATT5 - Cost Support 1'!U91+'ATT5 - Cost Support 1'!T91+'ATT5 - Cost Support 1'!V91+'ATT5 - Cost Support 1'!W91+'ATT5 - Cost Support 1'!S91</f>
        <v>5.7437169999999996E-2</v>
      </c>
    </row>
    <row r="225" spans="1:9">
      <c r="A225" s="6">
        <f>+A224+1</f>
        <v>133</v>
      </c>
      <c r="B225" s="6"/>
      <c r="C225" s="251" t="s">
        <v>630</v>
      </c>
      <c r="D225" s="251" t="s">
        <v>631</v>
      </c>
      <c r="E225" s="63"/>
      <c r="F225" s="9" t="s">
        <v>280</v>
      </c>
      <c r="G225" s="251"/>
      <c r="H225" s="367">
        <v>0</v>
      </c>
    </row>
    <row r="226" spans="1:9">
      <c r="A226" s="6">
        <f>+A225+1</f>
        <v>134</v>
      </c>
      <c r="B226" s="6"/>
      <c r="C226" s="251" t="s">
        <v>639</v>
      </c>
      <c r="D226" s="15" t="s">
        <v>647</v>
      </c>
      <c r="E226" s="63"/>
      <c r="F226" s="9"/>
      <c r="G226" s="251"/>
      <c r="H226" s="17">
        <f>IF(H223&gt;0,1-(((1-H224)*(1-H223))/(1-H224*H223*H225)),0)</f>
        <v>0.25537536429999996</v>
      </c>
    </row>
    <row r="227" spans="1:9">
      <c r="A227" s="6">
        <f>+A226+1</f>
        <v>135</v>
      </c>
      <c r="B227" s="6"/>
      <c r="C227" s="251" t="s">
        <v>629</v>
      </c>
      <c r="D227" s="22"/>
      <c r="E227" s="63"/>
      <c r="F227" s="9"/>
      <c r="G227" s="251"/>
      <c r="H227" s="367">
        <f>+H226/(1-H226)</f>
        <v>0.34295852172541808</v>
      </c>
    </row>
    <row r="228" spans="1:9">
      <c r="A228" s="6"/>
      <c r="B228" s="6"/>
      <c r="C228" s="9"/>
      <c r="D228" s="9"/>
      <c r="E228" s="14"/>
      <c r="F228" s="15"/>
      <c r="G228" s="16"/>
      <c r="H228" s="17"/>
    </row>
    <row r="229" spans="1:9" ht="15.6">
      <c r="A229" s="6"/>
      <c r="B229" s="75" t="s">
        <v>1179</v>
      </c>
      <c r="C229" s="3"/>
      <c r="D229" s="9"/>
      <c r="E229" s="98"/>
      <c r="F229" s="5"/>
      <c r="G229" s="16"/>
      <c r="H229" s="85"/>
    </row>
    <row r="230" spans="1:9">
      <c r="A230" s="6">
        <f>+A227+1</f>
        <v>136</v>
      </c>
      <c r="B230" s="6"/>
      <c r="C230" s="789" t="s">
        <v>1180</v>
      </c>
      <c r="D230" s="9"/>
      <c r="E230" s="790" t="s">
        <v>1181</v>
      </c>
      <c r="F230" s="4" t="s">
        <v>390</v>
      </c>
      <c r="G230" s="16"/>
      <c r="H230" s="228">
        <f>-'ATT1 - ADIT'!C71</f>
        <v>-128.47200000000001</v>
      </c>
    </row>
    <row r="231" spans="1:9">
      <c r="A231" s="788" t="s">
        <v>1167</v>
      </c>
      <c r="B231" s="6"/>
      <c r="C231" s="789" t="s">
        <v>1178</v>
      </c>
      <c r="D231" s="9"/>
      <c r="E231" s="28"/>
      <c r="F231" s="791" t="s">
        <v>522</v>
      </c>
      <c r="G231" s="16"/>
      <c r="H231" s="228">
        <f>'ATT5 - Cost Support 1'!M211</f>
        <v>-2343.0139524737669</v>
      </c>
    </row>
    <row r="232" spans="1:9">
      <c r="A232" s="6">
        <f>+A230+1</f>
        <v>137</v>
      </c>
      <c r="B232" s="6"/>
      <c r="C232" s="3" t="s">
        <v>628</v>
      </c>
      <c r="D232" s="9"/>
      <c r="E232" s="365"/>
      <c r="F232" s="68" t="str">
        <f>"(Line "&amp;A227&amp;")"</f>
        <v>(Line 135)</v>
      </c>
      <c r="G232" s="16"/>
      <c r="H232" s="112">
        <f>+H227</f>
        <v>0.34295852172541808</v>
      </c>
    </row>
    <row r="233" spans="1:9" ht="15.6">
      <c r="A233" s="6">
        <f>A232+1</f>
        <v>138</v>
      </c>
      <c r="B233" s="6"/>
      <c r="C233" s="79" t="s">
        <v>1187</v>
      </c>
      <c r="D233" s="171"/>
      <c r="E233" s="98"/>
      <c r="F233" s="25" t="str">
        <f>"((Line "&amp;A230&amp;" + "&amp;A231&amp;") * (1 + Line "&amp;A232&amp;"))"</f>
        <v>((Line 136 + 136A) * (1 + Line 137))</v>
      </c>
      <c r="G233" s="355"/>
      <c r="H233" s="1211">
        <f>+(H230+H231)*(1+H232)</f>
        <v>-3319.1031211993072</v>
      </c>
    </row>
    <row r="234" spans="1:9" ht="15.6">
      <c r="A234" s="6"/>
      <c r="B234" s="6"/>
      <c r="C234" s="88"/>
      <c r="D234" s="35"/>
      <c r="E234" s="214"/>
      <c r="F234" s="114"/>
      <c r="G234" s="368"/>
      <c r="H234" s="879"/>
    </row>
    <row r="235" spans="1:9" ht="15.6">
      <c r="A235" s="6"/>
      <c r="B235" s="6"/>
      <c r="C235" s="88"/>
      <c r="D235" s="35"/>
      <c r="E235" s="214"/>
      <c r="F235" s="114"/>
      <c r="G235" s="368"/>
      <c r="H235" s="880"/>
    </row>
    <row r="236" spans="1:9" ht="15.6">
      <c r="A236" s="6"/>
      <c r="B236" s="6"/>
      <c r="C236" s="9"/>
      <c r="D236" s="9"/>
      <c r="E236" s="14"/>
      <c r="F236" s="15"/>
      <c r="G236" s="16"/>
      <c r="H236" s="113"/>
    </row>
    <row r="237" spans="1:9" ht="15.6">
      <c r="A237" s="6">
        <f>+A233+1</f>
        <v>139</v>
      </c>
      <c r="B237" s="1" t="s">
        <v>1188</v>
      </c>
      <c r="C237" s="34"/>
      <c r="D237" s="9" t="s">
        <v>600</v>
      </c>
      <c r="E237" s="19"/>
      <c r="F237" s="25" t="str">
        <f>"[Line "&amp;A227&amp;" * "&amp;A218&amp;" * (1-("&amp;A213&amp;" / "&amp;A216&amp;"))]"</f>
        <v>[Line 135 * 130 * (1-(126 / 129))]</v>
      </c>
      <c r="G237" s="9"/>
      <c r="H237" s="139">
        <f>+H227*(1-H213/H216)*H218</f>
        <v>159983.08495558414</v>
      </c>
    </row>
    <row r="238" spans="1:9" ht="15.6" thickBot="1">
      <c r="A238" s="6"/>
      <c r="B238" s="6"/>
      <c r="C238" s="90"/>
      <c r="D238" s="35"/>
      <c r="E238" s="214"/>
      <c r="F238" s="368"/>
      <c r="G238" s="368"/>
      <c r="H238" s="347"/>
    </row>
    <row r="239" spans="1:9" s="56" customFormat="1" ht="16.2" thickBot="1">
      <c r="A239" s="394">
        <f>+A237+1</f>
        <v>140</v>
      </c>
      <c r="B239" s="411" t="s">
        <v>1182</v>
      </c>
      <c r="C239" s="401"/>
      <c r="D239" s="408"/>
      <c r="E239" s="412"/>
      <c r="F239" s="404" t="str">
        <f>"(Line "&amp;A233&amp;" + "&amp;A237&amp;")"</f>
        <v>(Line 138 + 139)</v>
      </c>
      <c r="G239" s="413"/>
      <c r="H239" s="1226">
        <f>+H237+H233</f>
        <v>156663.98183438485</v>
      </c>
      <c r="I239"/>
    </row>
    <row r="240" spans="1:9">
      <c r="A240" s="6"/>
      <c r="B240" s="6"/>
      <c r="C240" s="15"/>
      <c r="D240" s="9"/>
      <c r="E240" s="63"/>
      <c r="F240" s="18"/>
      <c r="G240" s="8"/>
      <c r="H240" s="76"/>
    </row>
    <row r="241" spans="1:8" ht="15.6">
      <c r="A241" s="639" t="s">
        <v>484</v>
      </c>
      <c r="B241" s="330"/>
      <c r="C241" s="330"/>
      <c r="D241" s="330"/>
      <c r="E241" s="331"/>
      <c r="F241" s="332"/>
      <c r="G241" s="332"/>
      <c r="H241" s="345"/>
    </row>
    <row r="242" spans="1:8">
      <c r="A242" s="63"/>
      <c r="B242" s="34"/>
      <c r="C242" s="34"/>
      <c r="D242" s="34"/>
      <c r="E242" s="63"/>
      <c r="F242" s="34"/>
      <c r="G242" s="34"/>
      <c r="H242" s="34"/>
    </row>
    <row r="243" spans="1:8" ht="15.6">
      <c r="A243" s="63"/>
      <c r="B243" s="1" t="s">
        <v>472</v>
      </c>
      <c r="C243" s="38"/>
      <c r="D243" s="38"/>
      <c r="E243" s="63"/>
      <c r="F243" s="34"/>
      <c r="G243" s="34"/>
      <c r="H243" s="34"/>
    </row>
    <row r="244" spans="1:8">
      <c r="A244" s="63">
        <f>+A239+1</f>
        <v>141</v>
      </c>
      <c r="B244" s="34"/>
      <c r="C244" s="38" t="s">
        <v>473</v>
      </c>
      <c r="D244" s="38"/>
      <c r="E244" s="63"/>
      <c r="F244" s="25" t="str">
        <f>"(Line "&amp;A70&amp;")"</f>
        <v>(Line 44)</v>
      </c>
      <c r="G244" s="34"/>
      <c r="H244" s="223">
        <f>+H70</f>
        <v>9507684.134308558</v>
      </c>
    </row>
    <row r="245" spans="1:8">
      <c r="A245" s="6">
        <f>+A244+1</f>
        <v>142</v>
      </c>
      <c r="B245" s="34"/>
      <c r="C245" s="38" t="s">
        <v>593</v>
      </c>
      <c r="D245" s="38"/>
      <c r="E245" s="63"/>
      <c r="F245" s="68" t="str">
        <f>"(Line "&amp;A113&amp;")"</f>
        <v>(Line 61)</v>
      </c>
      <c r="G245" s="34"/>
      <c r="H245" s="647">
        <f>+H113</f>
        <v>-1668433.0224610616</v>
      </c>
    </row>
    <row r="246" spans="1:8" ht="15.6">
      <c r="A246" s="6">
        <f>+A245+1</f>
        <v>143</v>
      </c>
      <c r="B246" s="6"/>
      <c r="C246" s="36" t="s">
        <v>597</v>
      </c>
      <c r="D246" s="80"/>
      <c r="E246" s="103"/>
      <c r="F246" s="25" t="str">
        <f>"(Line "&amp;A115&amp;")"</f>
        <v>(Line 62)</v>
      </c>
      <c r="G246" s="81"/>
      <c r="H246" s="1214">
        <f>+H115</f>
        <v>7839251.1118474966</v>
      </c>
    </row>
    <row r="247" spans="1:8">
      <c r="A247" s="6"/>
      <c r="B247" s="6"/>
      <c r="C247" s="45"/>
      <c r="D247" s="35"/>
      <c r="E247" s="19"/>
      <c r="F247" s="9"/>
      <c r="G247" s="9"/>
      <c r="H247" s="7"/>
    </row>
    <row r="248" spans="1:8">
      <c r="A248" s="6">
        <f>+A246+1</f>
        <v>144</v>
      </c>
      <c r="B248" s="9"/>
      <c r="C248" s="827" t="s">
        <v>640</v>
      </c>
      <c r="D248" s="37"/>
      <c r="E248" s="63"/>
      <c r="F248" s="25" t="str">
        <f>"(Line "&amp;A148&amp;")"</f>
        <v>(Line 85)</v>
      </c>
      <c r="G248" s="34"/>
      <c r="H248" s="7">
        <f>+H148</f>
        <v>142929.34561882704</v>
      </c>
    </row>
    <row r="249" spans="1:8">
      <c r="A249" s="6">
        <f t="shared" ref="A249:A254" si="4">+A248+1</f>
        <v>145</v>
      </c>
      <c r="B249" s="9"/>
      <c r="C249" s="90" t="s">
        <v>573</v>
      </c>
      <c r="D249" s="37"/>
      <c r="E249" s="63"/>
      <c r="F249" s="25" t="str">
        <f>"(Line "&amp;A172&amp;")"</f>
        <v>(Line 101)</v>
      </c>
      <c r="G249" s="34"/>
      <c r="H249" s="7">
        <f>+H172</f>
        <v>273310.04215964919</v>
      </c>
    </row>
    <row r="250" spans="1:8">
      <c r="A250" s="6">
        <f t="shared" si="4"/>
        <v>146</v>
      </c>
      <c r="B250" s="6"/>
      <c r="C250" s="45" t="s">
        <v>474</v>
      </c>
      <c r="D250" s="35"/>
      <c r="E250" s="19"/>
      <c r="F250" s="25" t="str">
        <f>"(Line "&amp;A178&amp;")"</f>
        <v>(Line 103)</v>
      </c>
      <c r="G250" s="9"/>
      <c r="H250" s="7">
        <f>+H178</f>
        <v>72921.832440828483</v>
      </c>
    </row>
    <row r="251" spans="1:8">
      <c r="A251" s="6">
        <f t="shared" si="4"/>
        <v>147</v>
      </c>
      <c r="B251" s="6"/>
      <c r="C251" s="60" t="s">
        <v>611</v>
      </c>
      <c r="D251" s="35"/>
      <c r="E251" s="19"/>
      <c r="F251" s="25" t="str">
        <f>"(Line "&amp;A218&amp;")"</f>
        <v>(Line 130)</v>
      </c>
      <c r="G251" s="9"/>
      <c r="H251" s="7">
        <f>+H218</f>
        <v>622391.76885734661</v>
      </c>
    </row>
    <row r="252" spans="1:8">
      <c r="A252" s="6">
        <f t="shared" si="4"/>
        <v>148</v>
      </c>
      <c r="B252" s="6"/>
      <c r="C252" s="60" t="s">
        <v>612</v>
      </c>
      <c r="D252" s="35"/>
      <c r="E252" s="19"/>
      <c r="F252" s="25" t="str">
        <f>"(Line "&amp;A239&amp;")"</f>
        <v>(Line 140)</v>
      </c>
      <c r="G252" s="9"/>
      <c r="H252" s="7">
        <f>+H239</f>
        <v>156663.98183438485</v>
      </c>
    </row>
    <row r="253" spans="1:8" ht="15.6" thickBot="1">
      <c r="A253" s="6">
        <f t="shared" si="4"/>
        <v>149</v>
      </c>
      <c r="B253" s="6"/>
      <c r="C253" s="1412" t="s">
        <v>1709</v>
      </c>
      <c r="D253" s="1413"/>
      <c r="E253" s="1414"/>
      <c r="H253" s="1415">
        <v>0</v>
      </c>
    </row>
    <row r="254" spans="1:8" ht="18" thickBot="1">
      <c r="A254" s="83">
        <f t="shared" si="4"/>
        <v>150</v>
      </c>
      <c r="B254" s="371"/>
      <c r="C254" s="372" t="s">
        <v>114</v>
      </c>
      <c r="D254" s="373"/>
      <c r="E254" s="374"/>
      <c r="F254" s="140" t="str">
        <f>"(Sum Lines "&amp;A248&amp;" to "&amp;A253&amp;")"</f>
        <v>(Sum Lines 144 to 149)</v>
      </c>
      <c r="G254" s="375"/>
      <c r="H254" s="1227">
        <f>SUM(H248:H253)</f>
        <v>1268216.9709110362</v>
      </c>
    </row>
    <row r="255" spans="1:8" ht="15.6">
      <c r="A255" s="123"/>
      <c r="B255" s="788"/>
      <c r="C255" s="600"/>
      <c r="D255" s="600"/>
      <c r="F255" s="31"/>
      <c r="G255" s="31"/>
      <c r="H255" s="40"/>
    </row>
    <row r="256" spans="1:8" ht="15.6">
      <c r="A256" s="826"/>
      <c r="B256" s="111" t="s">
        <v>1247</v>
      </c>
      <c r="C256" s="600"/>
      <c r="D256" s="600"/>
      <c r="F256" s="31"/>
      <c r="G256" s="31"/>
      <c r="H256" s="40"/>
    </row>
    <row r="257" spans="1:8">
      <c r="A257" s="620" t="s">
        <v>1248</v>
      </c>
      <c r="B257" s="788"/>
      <c r="C257" s="827" t="s">
        <v>1249</v>
      </c>
      <c r="D257" s="600"/>
      <c r="F257" s="809" t="str">
        <f>"Line "&amp;A216&amp;" * ("&amp;A110&amp;" + "&amp;A76&amp;")"</f>
        <v>Line 129 * (60C + 45A)</v>
      </c>
      <c r="G257" s="31"/>
      <c r="H257" s="828">
        <f>(H110+H76)*H216</f>
        <v>573.46112782059822</v>
      </c>
    </row>
    <row r="258" spans="1:8">
      <c r="A258" s="620" t="s">
        <v>1251</v>
      </c>
      <c r="B258" s="788"/>
      <c r="C258" s="827" t="s">
        <v>1250</v>
      </c>
      <c r="D258" s="600"/>
      <c r="F258" s="809" t="str">
        <f>"[Line "&amp;A227&amp;" * "&amp;A257&amp;" * (1- ( "&amp;A213&amp;" / "&amp;A216&amp;"))]"</f>
        <v>[Line 135 * 150A * (1- ( 126 / 129))]</v>
      </c>
      <c r="G258" s="31"/>
      <c r="H258" s="829">
        <f>H257*H227*(H216-H213)/H216</f>
        <v>147.40567745502398</v>
      </c>
    </row>
    <row r="259" spans="1:8">
      <c r="A259" s="620" t="s">
        <v>1252</v>
      </c>
      <c r="B259" s="788"/>
      <c r="C259" s="49" t="str">
        <f>C158</f>
        <v>Amortization of Acquisition Adjustments</v>
      </c>
      <c r="D259" s="49"/>
      <c r="E259" s="49"/>
      <c r="F259" s="809" t="str">
        <f>"(Line "&amp;A158&amp;")"</f>
        <v>(Line 90A)</v>
      </c>
      <c r="H259" s="649">
        <f>H158</f>
        <v>204.73823255813977</v>
      </c>
    </row>
    <row r="260" spans="1:8" ht="15.6">
      <c r="A260" s="620" t="s">
        <v>1255</v>
      </c>
      <c r="B260" s="111" t="s">
        <v>1247</v>
      </c>
      <c r="C260" s="438"/>
      <c r="D260" s="600"/>
      <c r="F260" s="31" t="str">
        <f>"(Line "&amp;A257&amp;" + "&amp;A258&amp;" + "&amp;A259&amp;")"</f>
        <v>(Line 150A + 150B + 150C)</v>
      </c>
      <c r="G260" s="31"/>
      <c r="H260" s="1214">
        <f>H257+H258+H259</f>
        <v>925.60503783376203</v>
      </c>
    </row>
    <row r="261" spans="1:8" ht="15.6">
      <c r="A261" s="620"/>
      <c r="F261" s="31"/>
      <c r="G261" s="31"/>
      <c r="H261" s="40"/>
    </row>
    <row r="262" spans="1:8" ht="15.6">
      <c r="A262" s="620"/>
      <c r="B262" s="111" t="s">
        <v>68</v>
      </c>
      <c r="C262" s="50"/>
      <c r="D262" s="600"/>
      <c r="F262" s="31"/>
      <c r="G262" s="31"/>
    </row>
    <row r="263" spans="1:8" ht="15.6">
      <c r="A263" s="620">
        <f>+A254+1</f>
        <v>151</v>
      </c>
      <c r="B263" s="620"/>
      <c r="C263" s="600" t="s">
        <v>1253</v>
      </c>
      <c r="D263" s="600"/>
      <c r="F263" s="31" t="str">
        <f>"(Line "&amp;A254&amp;" - "&amp;A260&amp;")"</f>
        <v>(Line 150 - 150D)</v>
      </c>
      <c r="G263" s="31"/>
      <c r="H263" s="830">
        <f>H254-H260</f>
        <v>1267291.3658732024</v>
      </c>
    </row>
    <row r="264" spans="1:8" ht="15.6">
      <c r="A264" s="620">
        <f>+A263+1</f>
        <v>152</v>
      </c>
      <c r="B264" s="620"/>
      <c r="C264" s="600" t="s">
        <v>276</v>
      </c>
      <c r="D264" s="600"/>
      <c r="F264" s="31" t="str">
        <f>"(Line "&amp;A42&amp;" - "&amp;A59&amp;")"</f>
        <v>(Line 24 - 35)</v>
      </c>
      <c r="G264" s="31"/>
      <c r="H264" s="134">
        <f>+H42-H59</f>
        <v>9426686.8486163691</v>
      </c>
    </row>
    <row r="265" spans="1:8" ht="15.6">
      <c r="A265" s="620">
        <f>+A264+1</f>
        <v>153</v>
      </c>
      <c r="B265" s="620"/>
      <c r="C265" s="600" t="s">
        <v>1267</v>
      </c>
      <c r="D265" s="600"/>
      <c r="F265" s="31" t="str">
        <f>"(Line "&amp;A263&amp;" / "&amp;A264&amp;")"</f>
        <v>(Line 151 / 152)</v>
      </c>
      <c r="G265" s="31"/>
      <c r="H265" s="40">
        <f>+H263/H264</f>
        <v>0.13443656145841029</v>
      </c>
    </row>
    <row r="266" spans="1:8" ht="15.6">
      <c r="A266" s="620">
        <f>+A265+1</f>
        <v>154</v>
      </c>
      <c r="B266" s="620"/>
      <c r="C266" s="600" t="s">
        <v>1270</v>
      </c>
      <c r="D266" s="600"/>
      <c r="F266" s="31" t="str">
        <f>"(Line "&amp;A263&amp;" - "&amp;A153&amp;" ) / "&amp;A264</f>
        <v>(Line 151 - 86 ) / 152</v>
      </c>
      <c r="G266" s="31"/>
      <c r="H266" s="40">
        <f>(H263-H153)/H264</f>
        <v>0.10453008376085321</v>
      </c>
    </row>
    <row r="267" spans="1:8" ht="15.6">
      <c r="A267" s="620">
        <f>+A266+1</f>
        <v>155</v>
      </c>
      <c r="B267" s="620"/>
      <c r="C267" s="600" t="s">
        <v>1271</v>
      </c>
      <c r="D267" s="600"/>
      <c r="E267" s="793"/>
      <c r="F267" s="618" t="str">
        <f>"(Line "&amp;A254&amp;" - "&amp;A153&amp;" - "&amp;A158&amp;" - "&amp;A218&amp;" - "&amp;A239&amp;") / "&amp;A264</f>
        <v>(Line 150 - 86 - 90A - 130 - 140) / 152</v>
      </c>
      <c r="G267" s="31"/>
      <c r="H267" s="40">
        <f>(H254-H153-H218-H158-H239)/H264</f>
        <v>2.1962910756618083E-2</v>
      </c>
    </row>
    <row r="268" spans="1:8" ht="15.6">
      <c r="A268" s="614"/>
      <c r="B268" s="614"/>
      <c r="C268" s="600"/>
      <c r="D268" s="600"/>
      <c r="E268" s="817"/>
      <c r="F268" s="615"/>
      <c r="G268" s="619"/>
      <c r="H268" s="192"/>
    </row>
    <row r="269" spans="1:8" ht="15.6">
      <c r="A269" s="614"/>
      <c r="B269" s="111" t="s">
        <v>741</v>
      </c>
      <c r="C269" s="600"/>
      <c r="D269" s="600"/>
      <c r="E269" s="818"/>
      <c r="F269" s="619"/>
      <c r="G269" s="619"/>
      <c r="H269" s="192"/>
    </row>
    <row r="270" spans="1:8" ht="15.6">
      <c r="A270" s="614">
        <f>+A267+1</f>
        <v>156</v>
      </c>
      <c r="B270" s="614"/>
      <c r="C270" s="600" t="s">
        <v>1266</v>
      </c>
      <c r="D270" s="600"/>
      <c r="E270" s="818"/>
      <c r="F270" s="615" t="str">
        <f>"(Line "&amp;A254&amp;" - "&amp;A251&amp;" - "&amp;A252&amp;" - "&amp;A158&amp;")"</f>
        <v>(Line 150 - 147 - 148 - 90A)</v>
      </c>
      <c r="G270" s="619"/>
      <c r="H270" s="233">
        <f>+H254-H251-H252-H158</f>
        <v>488956.48198674666</v>
      </c>
    </row>
    <row r="271" spans="1:8" ht="15.6">
      <c r="A271" s="614">
        <f>+A270+1</f>
        <v>157</v>
      </c>
      <c r="B271" s="614"/>
      <c r="C271" s="600" t="s">
        <v>521</v>
      </c>
      <c r="D271" s="111"/>
      <c r="E271" s="818"/>
      <c r="F271" s="615" t="s">
        <v>78</v>
      </c>
      <c r="G271" s="619"/>
      <c r="H271" s="193">
        <f>'ATT4 - Basis Pt ROE'!H10</f>
        <v>833237.10070490302</v>
      </c>
    </row>
    <row r="272" spans="1:8" ht="15.6">
      <c r="A272" s="614">
        <f>+A271+1</f>
        <v>158</v>
      </c>
      <c r="B272" s="614"/>
      <c r="C272" s="600" t="s">
        <v>1272</v>
      </c>
      <c r="D272" s="600"/>
      <c r="E272" s="818"/>
      <c r="F272" s="615" t="str">
        <f>"(Line "&amp;A270&amp;" + "&amp;A271&amp;")"</f>
        <v>(Line 156 + 157)</v>
      </c>
      <c r="G272" s="619"/>
      <c r="H272" s="193">
        <f>+H271+H270</f>
        <v>1322193.5826916497</v>
      </c>
    </row>
    <row r="273" spans="1:149" ht="15.6">
      <c r="A273" s="614">
        <f>+A272+1</f>
        <v>159</v>
      </c>
      <c r="B273" s="614"/>
      <c r="C273" s="600" t="str">
        <f>+C264</f>
        <v>Net Transmission Plant</v>
      </c>
      <c r="D273" s="600"/>
      <c r="E273" s="818"/>
      <c r="F273" s="31" t="str">
        <f>"(Line "&amp;A264&amp;")"</f>
        <v>(Line 152)</v>
      </c>
      <c r="G273" s="619"/>
      <c r="H273" s="193">
        <f>+H264</f>
        <v>9426686.8486163691</v>
      </c>
    </row>
    <row r="274" spans="1:149" ht="15.6">
      <c r="A274" s="614">
        <f>+A273+1</f>
        <v>160</v>
      </c>
      <c r="B274" s="614"/>
      <c r="C274" s="600" t="s">
        <v>1268</v>
      </c>
      <c r="D274" s="600"/>
      <c r="E274" s="818"/>
      <c r="F274" s="31" t="str">
        <f>"(Line "&amp;A272&amp;" / "&amp;A273&amp;")"</f>
        <v>(Line 158 / 159)</v>
      </c>
      <c r="G274" s="619"/>
      <c r="H274" s="192">
        <f>+H272/H273</f>
        <v>0.14026068797286065</v>
      </c>
    </row>
    <row r="275" spans="1:149" ht="15.6">
      <c r="A275" s="614">
        <f>+A274+1</f>
        <v>161</v>
      </c>
      <c r="B275" s="614"/>
      <c r="C275" s="600" t="s">
        <v>1269</v>
      </c>
      <c r="D275" s="600"/>
      <c r="E275" s="818"/>
      <c r="F275" s="619" t="str">
        <f>"(Line "&amp;A272&amp;" - "&amp;A153&amp;" ) / "&amp;A273</f>
        <v>(Line 158 - 86 ) / 159</v>
      </c>
      <c r="G275" s="619"/>
      <c r="H275" s="40">
        <f>(H272-H153)/H273</f>
        <v>0.11035421027530358</v>
      </c>
    </row>
    <row r="276" spans="1:149" ht="15.6">
      <c r="A276" s="614"/>
      <c r="B276" s="614"/>
      <c r="C276" s="600"/>
      <c r="D276" s="600"/>
      <c r="E276" s="819"/>
      <c r="F276" s="619"/>
      <c r="G276" s="619"/>
      <c r="H276" s="192"/>
    </row>
    <row r="277" spans="1:149" ht="15.6">
      <c r="A277" s="214"/>
      <c r="B277" s="214"/>
      <c r="C277" s="52"/>
      <c r="D277" s="52"/>
      <c r="E277" s="376"/>
      <c r="F277" s="37"/>
      <c r="G277" s="37"/>
      <c r="H277" s="192"/>
    </row>
    <row r="278" spans="1:149" ht="15.6">
      <c r="A278" s="214">
        <f>+A275+1</f>
        <v>162</v>
      </c>
      <c r="B278" s="214"/>
      <c r="C278" s="111" t="s">
        <v>114</v>
      </c>
      <c r="D278" s="52"/>
      <c r="E278" s="101"/>
      <c r="F278" s="9" t="str">
        <f>"(Line "&amp;A254&amp;")"</f>
        <v>(Line 150)</v>
      </c>
      <c r="G278" s="37"/>
      <c r="H278" s="233">
        <f>H254</f>
        <v>1268216.9709110362</v>
      </c>
    </row>
    <row r="279" spans="1:149" ht="15.6">
      <c r="A279" s="214">
        <f t="shared" ref="A279:A284" si="5">+A278+1</f>
        <v>163</v>
      </c>
      <c r="B279" s="214"/>
      <c r="C279" s="52" t="s">
        <v>11</v>
      </c>
      <c r="D279" s="52"/>
      <c r="E279" s="98"/>
      <c r="F279" s="143" t="s">
        <v>525</v>
      </c>
      <c r="G279" s="37"/>
      <c r="H279" s="694">
        <v>0</v>
      </c>
    </row>
    <row r="280" spans="1:149" ht="15.6">
      <c r="A280" s="214">
        <f t="shared" si="5"/>
        <v>164</v>
      </c>
      <c r="B280" s="214"/>
      <c r="C280" s="52" t="s">
        <v>526</v>
      </c>
      <c r="D280" s="52"/>
      <c r="E280" s="98"/>
      <c r="F280" s="34" t="s">
        <v>79</v>
      </c>
      <c r="G280" s="37"/>
      <c r="H280" s="694">
        <f>('ATT7 - Cap Add WS'!AAV72-'ATT7 - Cap Add WS'!AAW71)/1000</f>
        <v>1969.5109859956503</v>
      </c>
    </row>
    <row r="281" spans="1:149" ht="15.6">
      <c r="A281" s="214">
        <f t="shared" si="5"/>
        <v>165</v>
      </c>
      <c r="B281" s="29"/>
      <c r="C281" s="35" t="s">
        <v>617</v>
      </c>
      <c r="D281" s="170"/>
      <c r="E281" s="98"/>
      <c r="F281" s="35" t="s">
        <v>522</v>
      </c>
      <c r="G281" s="9"/>
      <c r="H281" s="694">
        <f>+'ATT5 - Cost Support 1'!S171</f>
        <v>3212.0000399999994</v>
      </c>
      <c r="ES281" s="49">
        <f>SUM(A281:ER281)</f>
        <v>3377.0000399999994</v>
      </c>
    </row>
    <row r="282" spans="1:149" ht="15.6">
      <c r="A282" s="214">
        <f t="shared" si="5"/>
        <v>166</v>
      </c>
      <c r="B282" s="29"/>
      <c r="C282" s="35" t="s">
        <v>476</v>
      </c>
      <c r="D282" s="170"/>
      <c r="E282" s="98"/>
      <c r="F282" s="35" t="s">
        <v>391</v>
      </c>
      <c r="G282" s="9"/>
      <c r="H282" s="694">
        <f>-'ATT3 - Revenue Credits'!D24</f>
        <v>-32931.634533487566</v>
      </c>
    </row>
    <row r="283" spans="1:149">
      <c r="A283" s="214">
        <f t="shared" si="5"/>
        <v>167</v>
      </c>
      <c r="B283" s="29"/>
      <c r="C283" s="35" t="s">
        <v>424</v>
      </c>
      <c r="D283" s="170"/>
      <c r="E283" s="98"/>
      <c r="F283" s="35" t="s">
        <v>425</v>
      </c>
      <c r="G283" s="9"/>
      <c r="H283" s="681">
        <v>0</v>
      </c>
    </row>
    <row r="284" spans="1:149" ht="15.6">
      <c r="A284" s="214">
        <f t="shared" si="5"/>
        <v>168</v>
      </c>
      <c r="B284" s="29"/>
      <c r="C284" s="111" t="s">
        <v>402</v>
      </c>
      <c r="D284" s="52"/>
      <c r="E284" s="64"/>
      <c r="F284" s="9" t="str">
        <f>"(Line "&amp;A278&amp;" + "&amp;A279&amp;" +"&amp;A280&amp;" + "&amp;A281&amp;" + "&amp;A282&amp;" + "&amp;A283&amp;")"</f>
        <v>(Line 162 + 163 +164 + 165 + 166 + 167)</v>
      </c>
      <c r="G284" s="9"/>
      <c r="H284" s="695">
        <f>SUM(H278:H283)</f>
        <v>1240466.8474035445</v>
      </c>
      <c r="J284" s="1674"/>
    </row>
    <row r="285" spans="1:149" ht="15.6">
      <c r="A285" s="29"/>
      <c r="B285" s="6"/>
      <c r="C285" s="52"/>
      <c r="D285" s="52"/>
      <c r="E285" s="63"/>
      <c r="F285" s="34"/>
      <c r="G285" s="9"/>
      <c r="H285" s="693"/>
    </row>
    <row r="286" spans="1:149" ht="15.6">
      <c r="A286" s="29"/>
      <c r="B286" s="65" t="s">
        <v>39</v>
      </c>
      <c r="C286" s="52"/>
      <c r="D286" s="52"/>
      <c r="E286" s="63"/>
      <c r="F286" s="9"/>
      <c r="G286" s="9"/>
      <c r="H286" s="693"/>
    </row>
    <row r="287" spans="1:149" ht="15.6">
      <c r="A287" s="29">
        <f>+A284+1</f>
        <v>169</v>
      </c>
      <c r="B287" s="6"/>
      <c r="C287" s="9" t="s">
        <v>575</v>
      </c>
      <c r="D287" s="9"/>
      <c r="E287" s="98" t="str">
        <f>"(Note "&amp;B$313&amp;")"</f>
        <v>(Note L)</v>
      </c>
      <c r="F287" s="600" t="s">
        <v>299</v>
      </c>
      <c r="G287" s="52"/>
      <c r="H287" s="696">
        <f>'ATT5 - Cost Support 1'!S179</f>
        <v>20404.5</v>
      </c>
    </row>
    <row r="288" spans="1:149" ht="15.6">
      <c r="A288" s="29">
        <f>+A287+1</f>
        <v>170</v>
      </c>
      <c r="B288" s="6"/>
      <c r="C288" s="9" t="s">
        <v>574</v>
      </c>
      <c r="D288" s="242"/>
      <c r="E288" s="243"/>
      <c r="F288" s="25" t="str">
        <f>"(Line "&amp;A284&amp;" / "&amp;A287&amp;")"</f>
        <v>(Line 168 / 169)</v>
      </c>
      <c r="G288" s="244"/>
      <c r="H288" s="697">
        <f>+H284/H287*1000</f>
        <v>60793.788007721065</v>
      </c>
    </row>
    <row r="289" spans="1:9" ht="16.2" thickBot="1">
      <c r="A289" s="6"/>
      <c r="B289" s="6"/>
      <c r="C289" s="9"/>
      <c r="D289" s="9"/>
      <c r="E289" s="102"/>
      <c r="F289" s="244"/>
      <c r="G289" s="244"/>
      <c r="H289" s="698"/>
    </row>
    <row r="290" spans="1:9" s="56" customFormat="1" ht="18" thickBot="1">
      <c r="A290" s="83">
        <f>+A288+1</f>
        <v>171</v>
      </c>
      <c r="B290" s="87"/>
      <c r="C290" s="84" t="s">
        <v>742</v>
      </c>
      <c r="D290" s="87"/>
      <c r="E290" s="87"/>
      <c r="F290" s="87" t="str">
        <f>"(Line "&amp;A288&amp;")"</f>
        <v>(Line 170)</v>
      </c>
      <c r="G290" s="87"/>
      <c r="H290" s="1228">
        <f>+H288</f>
        <v>60793.788007721065</v>
      </c>
      <c r="I290"/>
    </row>
    <row r="291" spans="1:9" s="56" customFormat="1" ht="15.6">
      <c r="A291" s="123"/>
      <c r="B291" s="215"/>
      <c r="C291" s="37"/>
      <c r="D291" s="37"/>
      <c r="E291" s="102"/>
      <c r="F291" s="244"/>
      <c r="G291" s="244"/>
      <c r="H291" s="245"/>
      <c r="I291"/>
    </row>
    <row r="292" spans="1:9" s="56" customFormat="1" ht="18.75" customHeight="1">
      <c r="A292" s="86"/>
      <c r="B292" s="88" t="s">
        <v>632</v>
      </c>
      <c r="C292" s="37"/>
      <c r="D292" s="37"/>
      <c r="E292" s="246"/>
      <c r="F292" s="244"/>
      <c r="G292" s="244"/>
      <c r="H292" s="250"/>
      <c r="I292"/>
    </row>
    <row r="293" spans="1:9" s="56" customFormat="1" ht="16.350000000000001" customHeight="1">
      <c r="A293" s="234"/>
      <c r="B293" s="614" t="s">
        <v>499</v>
      </c>
      <c r="C293" s="615" t="s">
        <v>655</v>
      </c>
      <c r="D293" s="37"/>
      <c r="F293" s="795"/>
      <c r="G293" s="244"/>
      <c r="H293" s="250"/>
      <c r="I293"/>
    </row>
    <row r="294" spans="1:9" s="56" customFormat="1" ht="16.5" customHeight="1">
      <c r="A294" s="307"/>
      <c r="B294" s="614" t="s">
        <v>607</v>
      </c>
      <c r="C294" s="616" t="s">
        <v>192</v>
      </c>
      <c r="D294" s="248"/>
      <c r="G294" s="244"/>
      <c r="H294" s="250"/>
      <c r="I294"/>
    </row>
    <row r="295" spans="1:9" s="56" customFormat="1" ht="15.75" customHeight="1">
      <c r="A295" s="307"/>
      <c r="B295" s="614" t="s">
        <v>477</v>
      </c>
      <c r="C295" s="616" t="s">
        <v>656</v>
      </c>
      <c r="D295" s="37"/>
      <c r="F295" s="795"/>
      <c r="G295" s="244"/>
      <c r="H295" s="250"/>
      <c r="I295"/>
    </row>
    <row r="296" spans="1:9" s="56" customFormat="1" ht="15.75" customHeight="1">
      <c r="A296" s="307"/>
      <c r="B296" s="614" t="s">
        <v>500</v>
      </c>
      <c r="C296" s="617" t="s">
        <v>657</v>
      </c>
      <c r="D296" s="37"/>
      <c r="G296" s="244"/>
      <c r="H296" s="250"/>
      <c r="I296"/>
    </row>
    <row r="297" spans="1:9" s="56" customFormat="1" ht="16.5" customHeight="1">
      <c r="A297" s="307"/>
      <c r="B297" s="614" t="s">
        <v>498</v>
      </c>
      <c r="C297" s="618" t="s">
        <v>658</v>
      </c>
      <c r="D297" s="37"/>
      <c r="E297" s="246"/>
      <c r="G297" s="244"/>
      <c r="H297" s="250"/>
      <c r="I297"/>
    </row>
    <row r="298" spans="1:9" s="56" customFormat="1" ht="15.6" customHeight="1">
      <c r="A298" s="307"/>
      <c r="B298" s="614" t="s">
        <v>348</v>
      </c>
      <c r="C298" s="617" t="s">
        <v>659</v>
      </c>
      <c r="D298" s="37"/>
      <c r="E298" s="246"/>
      <c r="F298" s="695"/>
      <c r="G298" s="244"/>
      <c r="H298" s="250"/>
      <c r="I298"/>
    </row>
    <row r="299" spans="1:9" s="56" customFormat="1" ht="16.350000000000001" customHeight="1">
      <c r="A299" s="307"/>
      <c r="B299" s="614" t="s">
        <v>501</v>
      </c>
      <c r="C299" s="617" t="s">
        <v>660</v>
      </c>
      <c r="D299" s="37"/>
      <c r="E299" s="246"/>
      <c r="F299" s="244"/>
      <c r="G299" s="244"/>
      <c r="H299" s="250"/>
      <c r="I299"/>
    </row>
    <row r="300" spans="1:9" s="56" customFormat="1" ht="15.6" customHeight="1">
      <c r="A300" s="307"/>
      <c r="B300" s="614" t="s">
        <v>418</v>
      </c>
      <c r="C300" s="619" t="s">
        <v>743</v>
      </c>
      <c r="D300" s="37"/>
      <c r="E300" s="102"/>
      <c r="F300" s="244"/>
      <c r="G300" s="244"/>
      <c r="H300" s="250"/>
      <c r="I300"/>
    </row>
    <row r="301" spans="1:9" s="56" customFormat="1" ht="15.6" customHeight="1">
      <c r="A301" s="307"/>
      <c r="B301" s="614"/>
      <c r="C301" s="619" t="s">
        <v>744</v>
      </c>
      <c r="D301" s="37"/>
      <c r="E301" s="102"/>
      <c r="F301" s="244"/>
      <c r="G301" s="244"/>
      <c r="H301" s="250"/>
      <c r="I301"/>
    </row>
    <row r="302" spans="1:9" s="56" customFormat="1" ht="16.350000000000001" customHeight="1">
      <c r="A302" s="307"/>
      <c r="B302" s="614"/>
      <c r="C302" s="619" t="s">
        <v>171</v>
      </c>
      <c r="D302" s="37"/>
      <c r="E302" s="102"/>
      <c r="F302" s="244"/>
      <c r="G302" s="244"/>
      <c r="H302" s="250"/>
      <c r="I302"/>
    </row>
    <row r="303" spans="1:9" s="56" customFormat="1" ht="15.6">
      <c r="A303" s="307"/>
      <c r="B303" s="614" t="s">
        <v>485</v>
      </c>
      <c r="C303" s="617" t="s">
        <v>410</v>
      </c>
      <c r="D303" s="37"/>
      <c r="E303" s="246"/>
      <c r="F303" s="244"/>
      <c r="G303" s="244"/>
      <c r="H303" s="250"/>
      <c r="I303"/>
    </row>
    <row r="304" spans="1:9" ht="15.6">
      <c r="A304" s="307"/>
      <c r="B304" s="614"/>
      <c r="C304" s="617" t="s">
        <v>661</v>
      </c>
      <c r="D304" s="37"/>
      <c r="E304" s="246"/>
      <c r="F304" s="244"/>
      <c r="G304" s="244"/>
      <c r="H304" s="245"/>
    </row>
    <row r="305" spans="1:8" ht="15.6">
      <c r="A305" s="307"/>
      <c r="B305" s="614"/>
      <c r="C305" s="617" t="s">
        <v>523</v>
      </c>
      <c r="D305" s="37"/>
      <c r="E305" s="246"/>
      <c r="F305" s="244"/>
      <c r="G305" s="244"/>
      <c r="H305" s="245"/>
    </row>
    <row r="306" spans="1:8" ht="15.6">
      <c r="A306" s="307"/>
      <c r="B306" s="614"/>
      <c r="C306" s="617" t="s">
        <v>357</v>
      </c>
      <c r="D306" s="37"/>
      <c r="E306" s="246"/>
      <c r="F306" s="244"/>
      <c r="G306" s="244"/>
      <c r="H306" s="245"/>
    </row>
    <row r="307" spans="1:8" ht="15.6">
      <c r="A307" s="307"/>
      <c r="B307" s="614"/>
      <c r="C307" s="617" t="s">
        <v>509</v>
      </c>
      <c r="D307" s="37"/>
      <c r="E307" s="246"/>
      <c r="F307" s="244"/>
      <c r="G307" s="244"/>
      <c r="H307" s="245"/>
    </row>
    <row r="308" spans="1:8" ht="15.6">
      <c r="A308" s="307"/>
      <c r="B308" s="614"/>
      <c r="C308" s="617" t="s">
        <v>275</v>
      </c>
      <c r="D308" s="37"/>
      <c r="E308" s="246"/>
      <c r="F308" s="244"/>
      <c r="G308" s="244"/>
      <c r="H308" s="245"/>
    </row>
    <row r="309" spans="1:8" ht="15.6">
      <c r="A309" s="307"/>
      <c r="B309" s="614" t="s">
        <v>487</v>
      </c>
      <c r="C309" s="617" t="s">
        <v>745</v>
      </c>
      <c r="D309" s="37"/>
      <c r="E309" s="246"/>
      <c r="F309" s="244"/>
      <c r="G309" s="244"/>
      <c r="H309" s="245"/>
    </row>
    <row r="310" spans="1:8" ht="15.6">
      <c r="A310" s="307"/>
      <c r="B310" s="614"/>
      <c r="C310" s="617" t="s">
        <v>746</v>
      </c>
      <c r="D310" s="37"/>
      <c r="E310" s="246"/>
      <c r="F310" s="244"/>
      <c r="G310" s="244"/>
      <c r="H310" s="245"/>
    </row>
    <row r="311" spans="1:8" ht="15.6">
      <c r="A311" s="307"/>
      <c r="B311" s="614"/>
      <c r="C311" s="617" t="s">
        <v>747</v>
      </c>
      <c r="D311" s="37"/>
      <c r="E311" s="246"/>
      <c r="F311" s="244"/>
      <c r="G311" s="244"/>
      <c r="H311" s="245"/>
    </row>
    <row r="312" spans="1:8" ht="15.6">
      <c r="A312" s="307"/>
      <c r="B312" s="614" t="s">
        <v>503</v>
      </c>
      <c r="C312" s="615" t="s">
        <v>665</v>
      </c>
      <c r="D312" s="37"/>
      <c r="E312" s="246"/>
      <c r="F312" s="244"/>
      <c r="G312" s="244"/>
      <c r="H312" s="245"/>
    </row>
    <row r="313" spans="1:8" ht="15.6">
      <c r="A313" s="307"/>
      <c r="B313" s="614" t="s">
        <v>580</v>
      </c>
      <c r="C313" s="615" t="s">
        <v>653</v>
      </c>
      <c r="D313" s="37"/>
      <c r="E313" s="246"/>
      <c r="F313" s="244"/>
      <c r="G313" s="244"/>
      <c r="H313" s="245"/>
    </row>
    <row r="314" spans="1:8" ht="15.6">
      <c r="A314" s="29"/>
      <c r="B314" s="620" t="s">
        <v>581</v>
      </c>
      <c r="C314" s="618" t="s">
        <v>524</v>
      </c>
      <c r="D314" s="9"/>
      <c r="E314" s="246"/>
      <c r="F314" s="244"/>
      <c r="G314" s="244"/>
      <c r="H314" s="245"/>
    </row>
    <row r="315" spans="1:8" ht="15.6">
      <c r="A315" s="29"/>
      <c r="B315" s="620" t="s">
        <v>349</v>
      </c>
      <c r="C315" s="621" t="s">
        <v>666</v>
      </c>
      <c r="D315" s="9"/>
      <c r="E315" s="246"/>
      <c r="F315" s="244"/>
      <c r="G315" s="244"/>
      <c r="H315" s="245"/>
    </row>
    <row r="316" spans="1:8" ht="15.6">
      <c r="A316" s="29"/>
      <c r="B316" s="620"/>
      <c r="C316" s="621" t="s">
        <v>411</v>
      </c>
      <c r="D316" s="9"/>
      <c r="E316" s="246"/>
      <c r="F316" s="244"/>
      <c r="G316" s="244"/>
      <c r="H316" s="245"/>
    </row>
    <row r="317" spans="1:8" ht="15.6">
      <c r="A317" s="29"/>
      <c r="B317" s="620"/>
      <c r="C317" s="621" t="s">
        <v>426</v>
      </c>
      <c r="D317" s="9"/>
      <c r="E317" s="246"/>
      <c r="F317" s="244"/>
      <c r="G317" s="244"/>
      <c r="H317" s="245"/>
    </row>
    <row r="318" spans="1:8" ht="15.6">
      <c r="A318" s="29"/>
      <c r="B318" s="620" t="s">
        <v>376</v>
      </c>
      <c r="C318" s="621" t="s">
        <v>667</v>
      </c>
      <c r="D318" s="27"/>
      <c r="E318" s="249"/>
      <c r="F318" s="252"/>
      <c r="G318" s="244"/>
      <c r="H318" s="245"/>
    </row>
    <row r="319" spans="1:8" ht="15.6">
      <c r="A319" s="29"/>
      <c r="B319" s="620"/>
      <c r="C319" s="621" t="s">
        <v>193</v>
      </c>
      <c r="D319" s="27"/>
      <c r="E319" s="249"/>
      <c r="F319" s="252"/>
      <c r="G319" s="244"/>
      <c r="H319" s="245"/>
    </row>
    <row r="320" spans="1:8" ht="17.399999999999999">
      <c r="A320" s="377"/>
      <c r="B320" s="614" t="s">
        <v>529</v>
      </c>
      <c r="C320" s="53" t="s">
        <v>15</v>
      </c>
      <c r="D320" s="185"/>
      <c r="E320" s="146"/>
      <c r="F320" s="146"/>
      <c r="G320" s="86"/>
      <c r="H320" s="86"/>
    </row>
    <row r="321" spans="1:8" ht="15.6">
      <c r="A321" s="214"/>
      <c r="B321" s="614" t="s">
        <v>613</v>
      </c>
      <c r="C321" s="615" t="s">
        <v>614</v>
      </c>
      <c r="D321" s="35"/>
      <c r="E321" s="249"/>
      <c r="F321" s="252"/>
      <c r="G321" s="244"/>
      <c r="H321" s="245"/>
    </row>
    <row r="322" spans="1:8" ht="15.6">
      <c r="A322" s="214"/>
      <c r="B322" s="614" t="s">
        <v>615</v>
      </c>
      <c r="C322" s="615" t="s">
        <v>226</v>
      </c>
      <c r="D322" s="35"/>
      <c r="E322" s="249"/>
      <c r="F322" s="252"/>
      <c r="G322" s="244"/>
      <c r="H322" s="245"/>
    </row>
    <row r="323" spans="1:8" ht="15.6">
      <c r="A323" s="214"/>
      <c r="B323" s="614" t="s">
        <v>668</v>
      </c>
      <c r="C323" s="615" t="s">
        <v>12</v>
      </c>
      <c r="D323" s="35"/>
      <c r="E323" s="249"/>
      <c r="F323" s="252"/>
      <c r="G323" s="244"/>
      <c r="H323" s="245"/>
    </row>
    <row r="324" spans="1:8">
      <c r="A324" s="214"/>
      <c r="B324" s="614" t="s">
        <v>639</v>
      </c>
      <c r="C324" s="53" t="s">
        <v>748</v>
      </c>
      <c r="D324" s="199"/>
      <c r="E324" s="199"/>
      <c r="F324" s="199"/>
      <c r="G324" s="199"/>
      <c r="H324" s="199"/>
    </row>
    <row r="325" spans="1:8">
      <c r="A325" s="214"/>
      <c r="B325" s="614"/>
      <c r="C325" s="53" t="s">
        <v>95</v>
      </c>
      <c r="D325" s="199"/>
      <c r="E325" s="199"/>
      <c r="F325" s="199"/>
      <c r="G325" s="199"/>
      <c r="H325" s="199"/>
    </row>
    <row r="326" spans="1:8">
      <c r="A326" s="614"/>
      <c r="B326" s="614" t="s">
        <v>1265</v>
      </c>
      <c r="C326" s="53" t="s">
        <v>1273</v>
      </c>
      <c r="D326" s="615"/>
      <c r="E326" s="817"/>
      <c r="F326" s="854"/>
      <c r="G326" s="853"/>
      <c r="H326" s="855"/>
    </row>
    <row r="327" spans="1:8" ht="15.6">
      <c r="A327" s="214"/>
      <c r="B327" s="614"/>
      <c r="C327" s="53"/>
      <c r="D327" s="35"/>
      <c r="E327" s="249"/>
      <c r="F327" s="252"/>
      <c r="G327" s="244"/>
      <c r="H327" s="245"/>
    </row>
    <row r="328" spans="1:8" ht="15.6">
      <c r="A328" s="214"/>
      <c r="B328" s="214"/>
      <c r="C328" s="35"/>
      <c r="D328" s="35"/>
      <c r="E328" s="249"/>
      <c r="F328" s="252"/>
      <c r="G328" s="244"/>
      <c r="H328" s="245"/>
    </row>
    <row r="329" spans="1:8" ht="15.6">
      <c r="A329" s="214"/>
      <c r="B329" s="214"/>
      <c r="C329" s="35"/>
      <c r="D329" s="35"/>
      <c r="E329" s="249"/>
      <c r="F329" s="252"/>
      <c r="G329" s="244"/>
      <c r="H329" s="245"/>
    </row>
    <row r="330" spans="1:8" ht="15.6">
      <c r="A330" s="214"/>
      <c r="B330" s="214"/>
      <c r="C330" s="35"/>
      <c r="D330" s="35"/>
      <c r="E330" s="249"/>
      <c r="F330" s="252"/>
      <c r="G330" s="244"/>
      <c r="H330" s="245"/>
    </row>
    <row r="331" spans="1:8" ht="15.6">
      <c r="A331" s="640"/>
      <c r="B331" s="641"/>
      <c r="C331" s="641"/>
      <c r="D331" s="641"/>
      <c r="E331" s="642"/>
      <c r="F331" s="643"/>
      <c r="G331" s="643"/>
      <c r="H331" s="644"/>
    </row>
    <row r="332" spans="1:8">
      <c r="H332" s="78"/>
    </row>
    <row r="333" spans="1:8" ht="24.6">
      <c r="A333" s="1679" t="s">
        <v>1011</v>
      </c>
      <c r="B333" s="1680"/>
      <c r="C333" s="1680"/>
      <c r="D333" s="1680"/>
      <c r="E333" s="1680"/>
      <c r="F333" s="1680"/>
      <c r="G333" s="1680"/>
      <c r="H333" s="1680"/>
    </row>
    <row r="334" spans="1:8">
      <c r="H334" s="77"/>
    </row>
  </sheetData>
  <mergeCells count="1">
    <mergeCell ref="A333:H333"/>
  </mergeCells>
  <phoneticPr fontId="71" type="noConversion"/>
  <printOptions horizontalCentered="1"/>
  <pageMargins left="0.5" right="0.5" top="0.75" bottom="0.5" header="0.5" footer="0.5"/>
  <pageSetup scale="45" fitToHeight="0" orientation="portrait" r:id="rId1"/>
  <headerFooter alignWithMargins="0">
    <oddHeader>&amp;RPage &amp;P of &amp;N</oddHeader>
  </headerFooter>
  <rowBreaks count="4" manualBreakCount="4">
    <brk id="71" max="7" man="1"/>
    <brk id="149" max="7" man="1"/>
    <brk id="219" max="7" man="1"/>
    <brk id="290" max="7" man="1"/>
  </rowBreaks>
  <colBreaks count="1" manualBreakCount="1">
    <brk id="35" max="1048575" man="1"/>
  </colBreaks>
  <customProperties>
    <customPr name="_pios_id" r:id="rId2"/>
    <customPr name="EpmWorksheetKeyString_GUID" r:id="rId3"/>
  </customPropertie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B657EA-4303-41CC-8596-8FCE2C2AFE24}">
  <dimension ref="A1:O85"/>
  <sheetViews>
    <sheetView zoomScale="80" zoomScaleNormal="80" zoomScaleSheetLayoutView="90" workbookViewId="0">
      <selection sqref="A1:I1"/>
    </sheetView>
  </sheetViews>
  <sheetFormatPr defaultColWidth="9.21875" defaultRowHeight="14.4"/>
  <cols>
    <col min="1" max="1" width="4.77734375" style="857" customWidth="1"/>
    <col min="2" max="2" width="98.21875" style="857" customWidth="1"/>
    <col min="3" max="3" width="14.44140625" style="857" customWidth="1"/>
    <col min="4" max="4" width="17.21875" style="857" bestFit="1" customWidth="1"/>
    <col min="5" max="5" width="17" style="857" bestFit="1" customWidth="1"/>
    <col min="6" max="6" width="16.77734375" style="857" bestFit="1" customWidth="1"/>
    <col min="7" max="7" width="18.77734375" style="857" customWidth="1"/>
    <col min="8" max="8" width="19.77734375" style="857" bestFit="1" customWidth="1"/>
    <col min="9" max="9" width="17.21875" style="857" bestFit="1" customWidth="1"/>
    <col min="10" max="10" width="6.21875" style="857" customWidth="1"/>
    <col min="11" max="11" width="13.21875" style="857" customWidth="1"/>
    <col min="12" max="12" width="9.77734375" style="857" bestFit="1" customWidth="1"/>
    <col min="13" max="13" width="10.77734375" style="857" bestFit="1" customWidth="1"/>
    <col min="14" max="16384" width="9.21875" style="857"/>
  </cols>
  <sheetData>
    <row r="1" spans="1:10" ht="18">
      <c r="A1" s="1682" t="s">
        <v>234</v>
      </c>
      <c r="B1" s="1682"/>
      <c r="C1" s="1682"/>
      <c r="D1" s="1682"/>
      <c r="E1" s="1682"/>
      <c r="F1" s="1682"/>
      <c r="G1" s="1682"/>
      <c r="H1" s="1682"/>
      <c r="I1" s="1682"/>
    </row>
    <row r="2" spans="1:10">
      <c r="A2" s="1683" t="s">
        <v>1275</v>
      </c>
      <c r="B2" s="1683"/>
      <c r="C2" s="1683"/>
      <c r="D2" s="1683"/>
      <c r="E2" s="1683"/>
      <c r="F2" s="1683"/>
      <c r="G2" s="1683"/>
      <c r="H2" s="1683"/>
      <c r="I2" s="1683"/>
    </row>
    <row r="3" spans="1:10" ht="15" thickBot="1">
      <c r="A3" s="1681" t="s">
        <v>1276</v>
      </c>
      <c r="B3" s="1681"/>
      <c r="C3" s="1681"/>
      <c r="D3" s="1681"/>
      <c r="E3" s="1681"/>
      <c r="F3" s="1681"/>
      <c r="G3" s="1681"/>
      <c r="H3" s="1681"/>
      <c r="I3" s="1681"/>
    </row>
    <row r="4" spans="1:10" ht="15" thickBot="1">
      <c r="A4" s="1342"/>
      <c r="C4" s="1342"/>
      <c r="D4" s="1342"/>
      <c r="E4" s="1342"/>
      <c r="F4" s="1342"/>
      <c r="G4" s="1342"/>
      <c r="H4" s="858" t="s">
        <v>1277</v>
      </c>
      <c r="I4" s="859">
        <v>2022</v>
      </c>
    </row>
    <row r="5" spans="1:10">
      <c r="A5" s="1342"/>
      <c r="B5" s="1342"/>
      <c r="C5" s="1342"/>
      <c r="D5" s="1342"/>
      <c r="E5" s="1342"/>
      <c r="F5" s="1342"/>
      <c r="G5" s="1342"/>
      <c r="H5" s="858"/>
      <c r="I5" s="1342"/>
    </row>
    <row r="6" spans="1:10">
      <c r="A6" s="1342"/>
      <c r="B6" s="857" t="s">
        <v>1278</v>
      </c>
      <c r="C6" s="1385">
        <f>'Appendix A'!H15</f>
        <v>0.10324016698413861</v>
      </c>
      <c r="D6" s="1342"/>
      <c r="E6" s="1342"/>
      <c r="F6" s="1342"/>
      <c r="G6" s="1342"/>
      <c r="H6" s="1342"/>
      <c r="I6" s="1342"/>
    </row>
    <row r="7" spans="1:10">
      <c r="A7" s="1342"/>
      <c r="B7" s="857" t="s">
        <v>1279</v>
      </c>
      <c r="C7" s="1385">
        <f>'Appendix A'!H31</f>
        <v>0.2358658593574858</v>
      </c>
      <c r="D7" s="1342"/>
      <c r="E7" s="1342"/>
      <c r="F7" s="1342"/>
      <c r="G7" s="1342"/>
      <c r="H7" s="1342"/>
      <c r="I7" s="1342"/>
    </row>
    <row r="8" spans="1:10">
      <c r="A8" s="1342"/>
      <c r="C8" s="1342"/>
      <c r="D8" s="1342"/>
      <c r="E8" s="1342"/>
      <c r="F8" s="1342"/>
      <c r="G8" s="1342"/>
      <c r="H8" s="1342"/>
      <c r="I8" s="1342"/>
    </row>
    <row r="9" spans="1:10">
      <c r="A9" s="1342" t="s">
        <v>1280</v>
      </c>
      <c r="B9" s="1342" t="s">
        <v>1281</v>
      </c>
      <c r="C9" s="1342" t="s">
        <v>1282</v>
      </c>
      <c r="D9" s="1342" t="s">
        <v>1283</v>
      </c>
      <c r="E9" s="1342" t="s">
        <v>1284</v>
      </c>
      <c r="F9" s="1342" t="s">
        <v>1285</v>
      </c>
      <c r="G9" s="1342" t="s">
        <v>1286</v>
      </c>
      <c r="H9" s="1342" t="s">
        <v>1287</v>
      </c>
      <c r="I9" s="1342" t="s">
        <v>1288</v>
      </c>
    </row>
    <row r="10" spans="1:10">
      <c r="A10" s="1342"/>
      <c r="C10" s="1342"/>
      <c r="D10" s="1342"/>
      <c r="E10" s="1342"/>
      <c r="F10" s="1342"/>
      <c r="G10" s="1342"/>
      <c r="H10" s="1342"/>
      <c r="I10" s="1342"/>
    </row>
    <row r="11" spans="1:10">
      <c r="A11" s="1341"/>
      <c r="B11" s="1341"/>
      <c r="C11" s="1341"/>
      <c r="D11" s="1341"/>
      <c r="E11" s="1341"/>
      <c r="F11" s="1341"/>
      <c r="G11" s="1684" t="s">
        <v>255</v>
      </c>
      <c r="H11" s="1684"/>
      <c r="I11" s="1341"/>
    </row>
    <row r="12" spans="1:10">
      <c r="F12" s="1341"/>
      <c r="G12" s="1341" t="s">
        <v>1289</v>
      </c>
      <c r="H12" s="1341" t="s">
        <v>1289</v>
      </c>
      <c r="I12" s="1341" t="s">
        <v>255</v>
      </c>
    </row>
    <row r="13" spans="1:10" ht="16.2">
      <c r="A13" s="860" t="s">
        <v>931</v>
      </c>
      <c r="C13" s="861" t="s">
        <v>1290</v>
      </c>
      <c r="D13" s="861" t="s">
        <v>1291</v>
      </c>
      <c r="E13" s="861" t="s">
        <v>1292</v>
      </c>
      <c r="F13" s="861" t="s">
        <v>606</v>
      </c>
      <c r="G13" s="861" t="s">
        <v>1293</v>
      </c>
      <c r="H13" s="861" t="s">
        <v>1294</v>
      </c>
      <c r="I13" s="861" t="s">
        <v>606</v>
      </c>
      <c r="J13" s="861"/>
    </row>
    <row r="14" spans="1:10">
      <c r="C14" s="862"/>
      <c r="D14" s="862"/>
      <c r="E14" s="862"/>
    </row>
    <row r="15" spans="1:10" ht="16.2">
      <c r="C15" s="1536"/>
      <c r="D15" s="1536"/>
      <c r="E15" s="863"/>
      <c r="F15" s="863"/>
      <c r="G15" s="1341"/>
      <c r="H15" s="864"/>
      <c r="I15" s="863"/>
    </row>
    <row r="16" spans="1:10" ht="16.2">
      <c r="B16" s="866" t="s">
        <v>1295</v>
      </c>
      <c r="C16" s="863"/>
      <c r="D16" s="863"/>
      <c r="E16" s="863"/>
      <c r="F16" s="863"/>
      <c r="G16" s="1341"/>
      <c r="H16" s="864"/>
      <c r="I16" s="863"/>
    </row>
    <row r="17" spans="1:15" ht="15" customHeight="1">
      <c r="A17" s="857">
        <v>1</v>
      </c>
      <c r="B17" s="857" t="s">
        <v>1296</v>
      </c>
      <c r="C17" s="865"/>
      <c r="D17" s="1022">
        <f>'ATT1C-True-up 2020 and Later'!M43/1000</f>
        <v>-1012300.830470802</v>
      </c>
      <c r="E17" s="863"/>
      <c r="F17" s="862">
        <f>SUM(C17:E17)</f>
        <v>-1012300.830470802</v>
      </c>
      <c r="G17" s="1341" t="s">
        <v>1297</v>
      </c>
      <c r="H17" s="864">
        <v>1</v>
      </c>
      <c r="I17" s="862">
        <f>+F17*H17</f>
        <v>-1012300.830470802</v>
      </c>
    </row>
    <row r="18" spans="1:15" ht="15" customHeight="1">
      <c r="A18" s="857">
        <f>+A17+1</f>
        <v>2</v>
      </c>
      <c r="B18" s="857" t="s">
        <v>1298</v>
      </c>
      <c r="C18" s="865"/>
      <c r="D18" s="1022">
        <f>'ATT1C-True-up 2020 and Later'!M95/1000</f>
        <v>-30559.020814503438</v>
      </c>
      <c r="E18" s="863"/>
      <c r="F18" s="862">
        <f>SUM(C18:E18)</f>
        <v>-30559.020814503438</v>
      </c>
      <c r="G18" s="1341" t="s">
        <v>1299</v>
      </c>
      <c r="H18" s="864">
        <f>$C$6</f>
        <v>0.10324016698413861</v>
      </c>
      <c r="I18" s="862">
        <f>+F18*H18</f>
        <v>-3154.9184117611026</v>
      </c>
    </row>
    <row r="19" spans="1:15" ht="15" customHeight="1">
      <c r="A19" s="857">
        <f>+A18+1</f>
        <v>3</v>
      </c>
      <c r="B19" s="857" t="s">
        <v>2038</v>
      </c>
      <c r="C19" s="865"/>
      <c r="D19" s="1022">
        <f>'ATT1C-True-up 2020 and Later'!M145/1000</f>
        <v>-13466.450440570772</v>
      </c>
      <c r="E19" s="863"/>
      <c r="F19" s="862">
        <f>SUM(C19:E19)</f>
        <v>-13466.450440570772</v>
      </c>
      <c r="G19" s="1341" t="s">
        <v>1299</v>
      </c>
      <c r="H19" s="864">
        <f>$C$6</f>
        <v>0.10324016698413861</v>
      </c>
      <c r="I19" s="862">
        <f>+F19*H19</f>
        <v>-1390.2785921681534</v>
      </c>
    </row>
    <row r="20" spans="1:15" s="866" customFormat="1" ht="16.2">
      <c r="A20" s="866">
        <v>4</v>
      </c>
      <c r="B20" s="866" t="s">
        <v>1712</v>
      </c>
      <c r="C20" s="1348">
        <f>SUM(C17:C19)</f>
        <v>0</v>
      </c>
      <c r="D20" s="1348">
        <f>SUM(D17:D19)</f>
        <v>-1056326.3017258763</v>
      </c>
      <c r="E20" s="863"/>
      <c r="F20" s="1348">
        <f>SUM(F17:F19)</f>
        <v>-1056326.3017258763</v>
      </c>
      <c r="G20" s="1341"/>
      <c r="H20" s="1185"/>
      <c r="I20" s="1348">
        <f>SUM(I17:I19)</f>
        <v>-1016846.0274747312</v>
      </c>
    </row>
    <row r="21" spans="1:15" s="866" customFormat="1" ht="16.2">
      <c r="C21" s="863"/>
      <c r="D21" s="1349"/>
      <c r="E21" s="863"/>
      <c r="F21" s="1349"/>
      <c r="G21" s="1341"/>
      <c r="H21" s="1185"/>
      <c r="I21" s="1349"/>
    </row>
    <row r="22" spans="1:15" s="866" customFormat="1">
      <c r="B22" s="866" t="s">
        <v>1300</v>
      </c>
      <c r="C22" s="1186"/>
      <c r="D22" s="1187"/>
      <c r="E22" s="1187"/>
      <c r="F22" s="1350"/>
      <c r="G22" s="1342"/>
      <c r="H22" s="867"/>
      <c r="I22" s="1350"/>
    </row>
    <row r="23" spans="1:15" s="866" customFormat="1">
      <c r="A23" s="857">
        <v>5</v>
      </c>
      <c r="B23" s="857" t="s">
        <v>1301</v>
      </c>
      <c r="C23" s="1386">
        <v>53.00934616508566</v>
      </c>
      <c r="D23" s="1386">
        <v>-203756.69138416357</v>
      </c>
      <c r="E23" s="1386">
        <v>0</v>
      </c>
      <c r="F23" s="862">
        <f>SUM(C23:E23)</f>
        <v>-203703.68203799849</v>
      </c>
      <c r="G23" s="1341" t="s">
        <v>1297</v>
      </c>
      <c r="H23" s="864">
        <v>1</v>
      </c>
      <c r="I23" s="862">
        <f>+F23*H23</f>
        <v>-203703.68203799849</v>
      </c>
    </row>
    <row r="24" spans="1:15" s="866" customFormat="1">
      <c r="A24" s="857">
        <v>6</v>
      </c>
      <c r="B24" s="857" t="s">
        <v>1302</v>
      </c>
      <c r="C24" s="1386">
        <v>3.3783500000000002</v>
      </c>
      <c r="D24" s="1386">
        <v>-11191.677980000011</v>
      </c>
      <c r="E24" s="1386">
        <v>0</v>
      </c>
      <c r="F24" s="862">
        <f>SUM(C24:E24)</f>
        <v>-11188.29963000001</v>
      </c>
      <c r="G24" s="1341" t="s">
        <v>1299</v>
      </c>
      <c r="H24" s="864">
        <f>$C$6</f>
        <v>0.10324016698413861</v>
      </c>
      <c r="I24" s="862">
        <f>+F24*H24</f>
        <v>-1155.0819220697774</v>
      </c>
      <c r="J24" s="857"/>
      <c r="K24" s="857"/>
      <c r="L24" s="857"/>
      <c r="M24" s="857"/>
      <c r="N24" s="857"/>
      <c r="O24" s="857"/>
    </row>
    <row r="25" spans="1:15" s="866" customFormat="1">
      <c r="A25" s="857">
        <v>7</v>
      </c>
      <c r="B25" s="857" t="s">
        <v>1303</v>
      </c>
      <c r="C25" s="1387">
        <v>82175.762180000005</v>
      </c>
      <c r="D25" s="1387">
        <v>-190.90528</v>
      </c>
      <c r="E25" s="1387">
        <v>-81218.295030000008</v>
      </c>
      <c r="F25" s="862">
        <f>SUM(C25:E25)</f>
        <v>766.56186999999045</v>
      </c>
      <c r="G25" s="1341" t="s">
        <v>1304</v>
      </c>
      <c r="H25" s="864">
        <f>+C7</f>
        <v>0.2358658593574858</v>
      </c>
      <c r="I25" s="862">
        <f>+F25*H25</f>
        <v>180.80577421822906</v>
      </c>
      <c r="J25" s="857"/>
      <c r="K25" s="857"/>
      <c r="L25" s="857"/>
      <c r="M25" s="857"/>
      <c r="N25" s="857"/>
      <c r="O25" s="857"/>
    </row>
    <row r="26" spans="1:15" s="866" customFormat="1">
      <c r="A26" s="866">
        <v>8</v>
      </c>
      <c r="B26" s="866" t="s">
        <v>1713</v>
      </c>
      <c r="C26" s="1351">
        <f>SUM(C23:C25)</f>
        <v>82232.149876165087</v>
      </c>
      <c r="D26" s="1351">
        <f>SUM(D23:D25)</f>
        <v>-215139.27464416358</v>
      </c>
      <c r="E26" s="1351">
        <f>SUM(E23:E25)</f>
        <v>-81218.295030000008</v>
      </c>
      <c r="F26" s="1348">
        <f>SUM(F23:F25)</f>
        <v>-214125.4197979985</v>
      </c>
      <c r="G26" s="1341"/>
      <c r="H26" s="864"/>
      <c r="I26" s="1348">
        <f>SUM(I23:I25)</f>
        <v>-204677.95818585003</v>
      </c>
      <c r="J26" s="857"/>
      <c r="K26" s="857"/>
      <c r="L26" s="857"/>
      <c r="M26" s="857"/>
      <c r="N26" s="857"/>
      <c r="O26" s="857"/>
    </row>
    <row r="27" spans="1:15" s="866" customFormat="1">
      <c r="C27" s="1352"/>
      <c r="D27" s="1352"/>
      <c r="E27" s="1352"/>
      <c r="F27" s="1349"/>
      <c r="G27" s="1341"/>
      <c r="H27" s="864"/>
      <c r="I27" s="1349"/>
      <c r="J27" s="857"/>
      <c r="K27" s="857"/>
      <c r="L27" s="857"/>
      <c r="M27" s="857"/>
      <c r="N27" s="857"/>
      <c r="O27" s="857"/>
    </row>
    <row r="28" spans="1:15" s="866" customFormat="1">
      <c r="A28" s="857"/>
      <c r="B28" s="866" t="s">
        <v>1305</v>
      </c>
      <c r="C28" s="1062"/>
      <c r="D28" s="1062"/>
      <c r="E28" s="1062"/>
      <c r="F28" s="862"/>
      <c r="G28" s="1341"/>
      <c r="H28" s="864"/>
      <c r="I28" s="862"/>
      <c r="J28" s="857"/>
      <c r="K28" s="857"/>
      <c r="L28" s="857"/>
      <c r="M28" s="857"/>
      <c r="N28" s="857"/>
      <c r="O28" s="857"/>
    </row>
    <row r="29" spans="1:15" s="866" customFormat="1">
      <c r="A29" s="857">
        <v>9</v>
      </c>
      <c r="B29" s="857" t="s">
        <v>1306</v>
      </c>
      <c r="C29" s="1386">
        <v>129538.98281</v>
      </c>
      <c r="D29" s="1386">
        <v>0</v>
      </c>
      <c r="E29" s="1386">
        <v>-111618.63701000001</v>
      </c>
      <c r="F29" s="862">
        <f>SUM(C29:E29)</f>
        <v>17920.345799999996</v>
      </c>
      <c r="G29" s="1341" t="s">
        <v>1299</v>
      </c>
      <c r="H29" s="864">
        <f>$C$6</f>
        <v>0.10324016698413861</v>
      </c>
      <c r="I29" s="862">
        <f>+F29*H29</f>
        <v>1850.0994928055065</v>
      </c>
      <c r="J29" s="857"/>
      <c r="K29" s="857"/>
      <c r="L29" s="857"/>
      <c r="M29" s="857"/>
      <c r="N29" s="857"/>
      <c r="O29" s="857"/>
    </row>
    <row r="30" spans="1:15" s="866" customFormat="1">
      <c r="A30" s="857">
        <v>10</v>
      </c>
      <c r="B30" s="857" t="s">
        <v>1307</v>
      </c>
      <c r="C30" s="1387">
        <v>39923.114840000002</v>
      </c>
      <c r="D30" s="1387">
        <v>0</v>
      </c>
      <c r="E30" s="1387">
        <v>-1800.59124</v>
      </c>
      <c r="F30" s="862">
        <f>SUM(C30:E30)</f>
        <v>38122.5236</v>
      </c>
      <c r="G30" s="1341" t="s">
        <v>1299</v>
      </c>
      <c r="H30" s="864">
        <f>$C$6</f>
        <v>0.10324016698413861</v>
      </c>
      <c r="I30" s="862">
        <f>+F30*H30</f>
        <v>3935.775702320765</v>
      </c>
      <c r="J30" s="857"/>
      <c r="K30" s="857"/>
      <c r="L30" s="857"/>
      <c r="M30" s="857"/>
      <c r="N30" s="857"/>
      <c r="O30" s="857"/>
    </row>
    <row r="31" spans="1:15" s="866" customFormat="1">
      <c r="A31" s="866">
        <v>11</v>
      </c>
      <c r="B31" s="866" t="s">
        <v>1714</v>
      </c>
      <c r="C31" s="1351">
        <f>SUM(C29:C30)</f>
        <v>169462.09765000001</v>
      </c>
      <c r="D31" s="1351">
        <f>SUM(D29:D30)</f>
        <v>0</v>
      </c>
      <c r="E31" s="1351">
        <f>SUM(E29:E30)</f>
        <v>-113419.22825</v>
      </c>
      <c r="F31" s="1348">
        <f>SUM(F29:F30)</f>
        <v>56042.869399999996</v>
      </c>
      <c r="G31" s="1341"/>
      <c r="H31" s="864"/>
      <c r="I31" s="1348">
        <f>SUM(I29:I30)</f>
        <v>5785.8751951262711</v>
      </c>
      <c r="J31" s="857"/>
      <c r="K31" s="857"/>
      <c r="L31" s="857"/>
      <c r="M31" s="857"/>
      <c r="N31" s="857"/>
      <c r="O31" s="857"/>
    </row>
    <row r="32" spans="1:15" s="866" customFormat="1">
      <c r="A32" s="857"/>
      <c r="B32" s="857"/>
      <c r="C32" s="1062"/>
      <c r="D32" s="1062"/>
      <c r="E32" s="1062"/>
      <c r="F32" s="857"/>
      <c r="G32" s="857"/>
      <c r="H32" s="857"/>
      <c r="I32" s="857"/>
      <c r="J32" s="857"/>
      <c r="K32" s="857"/>
      <c r="L32" s="857"/>
      <c r="M32" s="857"/>
      <c r="N32" s="857"/>
      <c r="O32" s="857"/>
    </row>
    <row r="33" spans="1:15" s="866" customFormat="1" ht="15" thickBot="1">
      <c r="A33" s="866">
        <v>12</v>
      </c>
      <c r="B33" s="866" t="s">
        <v>1715</v>
      </c>
      <c r="C33" s="1353">
        <f>SUM(C20,C26,C31)</f>
        <v>251694.2475261651</v>
      </c>
      <c r="D33" s="1353">
        <f>SUM(D20,D26,D31)</f>
        <v>-1271465.57637004</v>
      </c>
      <c r="E33" s="1353">
        <f>SUM(E20,E26,E31)</f>
        <v>-194637.52328000002</v>
      </c>
      <c r="F33" s="1354">
        <f>SUM(F20,F26,F31)</f>
        <v>-1214408.8521238749</v>
      </c>
      <c r="G33" s="1186"/>
      <c r="H33" s="1186"/>
      <c r="I33" s="1354">
        <f>SUM(I20,I26,I31)</f>
        <v>-1215738.1104654549</v>
      </c>
      <c r="J33" s="857"/>
      <c r="K33" s="857"/>
      <c r="M33" s="868"/>
      <c r="N33" s="857"/>
      <c r="O33" s="857"/>
    </row>
    <row r="34" spans="1:15" s="866" customFormat="1" ht="15" thickTop="1">
      <c r="C34" s="1063"/>
      <c r="D34" s="1063"/>
      <c r="E34" s="1063"/>
      <c r="K34" s="857"/>
    </row>
    <row r="35" spans="1:15">
      <c r="B35" s="866" t="s">
        <v>1308</v>
      </c>
      <c r="C35" s="1062"/>
      <c r="D35" s="1064"/>
      <c r="E35" s="1062"/>
      <c r="I35" s="862"/>
    </row>
    <row r="36" spans="1:15">
      <c r="A36" s="857">
        <v>13</v>
      </c>
      <c r="B36" s="857" t="s">
        <v>1309</v>
      </c>
      <c r="C36" s="1386"/>
      <c r="D36" s="1386">
        <v>-3831218.8826199993</v>
      </c>
      <c r="E36" s="1064"/>
      <c r="G36" s="1341"/>
      <c r="H36" s="864"/>
      <c r="I36" s="862"/>
    </row>
    <row r="37" spans="1:15">
      <c r="A37" s="857">
        <v>14</v>
      </c>
      <c r="B37" s="857" t="s">
        <v>1718</v>
      </c>
      <c r="C37" s="1386"/>
      <c r="D37" s="1386">
        <v>-663726.0911641235</v>
      </c>
      <c r="E37" s="1064"/>
      <c r="F37" s="878"/>
      <c r="G37" s="1355"/>
      <c r="I37" s="868"/>
    </row>
    <row r="38" spans="1:15">
      <c r="A38" s="857">
        <v>15</v>
      </c>
      <c r="B38" s="857" t="s">
        <v>1310</v>
      </c>
      <c r="C38" s="1386">
        <v>3601280.7470538355</v>
      </c>
      <c r="D38" s="1386">
        <v>1380139.599464163</v>
      </c>
      <c r="E38" s="1386">
        <v>-2431565.5985300001</v>
      </c>
      <c r="G38" s="1341"/>
      <c r="H38" s="864"/>
    </row>
    <row r="39" spans="1:15">
      <c r="A39" s="866">
        <v>16</v>
      </c>
      <c r="B39" s="866" t="s">
        <v>1716</v>
      </c>
      <c r="C39" s="862">
        <f>SUM(C36:C38)</f>
        <v>3601280.7470538355</v>
      </c>
      <c r="D39" s="862">
        <f>SUM(D36:D38)</f>
        <v>-3114805.3743199594</v>
      </c>
      <c r="E39" s="862">
        <f>E38</f>
        <v>-2431565.5985300001</v>
      </c>
      <c r="G39" s="869"/>
      <c r="H39" s="864"/>
      <c r="I39" s="870"/>
    </row>
    <row r="40" spans="1:15" ht="15" thickBot="1">
      <c r="A40" s="866">
        <v>17</v>
      </c>
      <c r="B40" s="866" t="s">
        <v>1717</v>
      </c>
      <c r="C40" s="871">
        <f>C33+C39</f>
        <v>3852974.9945800006</v>
      </c>
      <c r="D40" s="871">
        <f>D33+D39</f>
        <v>-4386270.9506899994</v>
      </c>
      <c r="E40" s="871">
        <f>E33+E39</f>
        <v>-2626203.1218099999</v>
      </c>
    </row>
    <row r="41" spans="1:15" ht="15" thickTop="1">
      <c r="C41" s="862"/>
      <c r="D41" s="862"/>
      <c r="E41" s="862"/>
      <c r="F41" s="862"/>
      <c r="G41" s="1341"/>
      <c r="H41" s="864"/>
      <c r="I41" s="862"/>
    </row>
    <row r="42" spans="1:15" ht="16.2">
      <c r="C42" s="863"/>
      <c r="D42" s="863"/>
      <c r="E42" s="863"/>
      <c r="F42" s="863"/>
      <c r="I42" s="863"/>
    </row>
    <row r="43" spans="1:15">
      <c r="B43" s="872" t="s">
        <v>1311</v>
      </c>
      <c r="C43" s="873"/>
      <c r="D43" s="873"/>
      <c r="E43" s="873"/>
      <c r="F43" s="873"/>
      <c r="G43" s="873"/>
      <c r="H43" s="873"/>
    </row>
    <row r="44" spans="1:15">
      <c r="B44" s="857" t="s">
        <v>1312</v>
      </c>
    </row>
    <row r="45" spans="1:15">
      <c r="B45" s="857" t="s">
        <v>1719</v>
      </c>
    </row>
    <row r="46" spans="1:15">
      <c r="B46" s="857" t="s">
        <v>1720</v>
      </c>
    </row>
    <row r="47" spans="1:15">
      <c r="B47" s="857" t="s">
        <v>1721</v>
      </c>
    </row>
    <row r="48" spans="1:15">
      <c r="B48" s="857" t="s">
        <v>1702</v>
      </c>
      <c r="G48" s="874"/>
      <c r="H48" s="875"/>
    </row>
    <row r="49" spans="1:9">
      <c r="B49" s="857" t="s">
        <v>1722</v>
      </c>
      <c r="G49" s="874"/>
      <c r="H49" s="875"/>
    </row>
    <row r="50" spans="1:9">
      <c r="B50" s="857" t="s">
        <v>1313</v>
      </c>
      <c r="G50" s="874"/>
      <c r="H50" s="875"/>
    </row>
    <row r="51" spans="1:9" ht="18">
      <c r="A51" s="1682" t="s">
        <v>234</v>
      </c>
      <c r="B51" s="1682"/>
      <c r="C51" s="1682"/>
      <c r="D51" s="1682"/>
      <c r="E51" s="1682"/>
      <c r="F51" s="1682"/>
      <c r="G51" s="1682"/>
      <c r="H51" s="1682"/>
      <c r="I51" s="1682"/>
    </row>
    <row r="52" spans="1:9">
      <c r="A52" s="1683" t="s">
        <v>1314</v>
      </c>
      <c r="B52" s="1683"/>
      <c r="C52" s="1683"/>
      <c r="D52" s="1683"/>
      <c r="E52" s="1683"/>
      <c r="F52" s="1683"/>
      <c r="G52" s="1683"/>
      <c r="H52" s="1683"/>
      <c r="I52" s="1683"/>
    </row>
    <row r="53" spans="1:9">
      <c r="A53" s="1681" t="s">
        <v>1276</v>
      </c>
      <c r="B53" s="1681"/>
      <c r="C53" s="1681"/>
      <c r="D53" s="1681"/>
      <c r="E53" s="1681"/>
      <c r="F53" s="1681"/>
      <c r="G53" s="1681"/>
      <c r="H53" s="1681"/>
      <c r="I53" s="1681"/>
    </row>
    <row r="54" spans="1:9">
      <c r="A54" s="1341"/>
      <c r="B54" s="1341"/>
      <c r="C54" s="1341"/>
      <c r="D54" s="1341"/>
      <c r="E54" s="1341"/>
      <c r="F54" s="1341"/>
      <c r="G54" s="1341"/>
      <c r="H54" s="1341"/>
      <c r="I54" s="1341"/>
    </row>
    <row r="55" spans="1:9">
      <c r="A55" s="860" t="s">
        <v>931</v>
      </c>
    </row>
    <row r="57" spans="1:9">
      <c r="B57" s="876" t="s">
        <v>1315</v>
      </c>
    </row>
    <row r="58" spans="1:9">
      <c r="B58" s="1356"/>
      <c r="C58" s="1357"/>
      <c r="D58" s="1356"/>
      <c r="E58" s="1357"/>
    </row>
    <row r="60" spans="1:9">
      <c r="B60" s="877" t="s">
        <v>1316</v>
      </c>
      <c r="C60" s="877" t="s">
        <v>1317</v>
      </c>
      <c r="E60" s="877" t="s">
        <v>269</v>
      </c>
    </row>
    <row r="61" spans="1:9">
      <c r="B61" s="877"/>
      <c r="C61" s="877"/>
      <c r="E61" s="877"/>
    </row>
    <row r="62" spans="1:9">
      <c r="A62" s="857">
        <v>18</v>
      </c>
      <c r="B62" s="857" t="s">
        <v>2039</v>
      </c>
      <c r="C62" s="857" t="s">
        <v>1318</v>
      </c>
      <c r="E62" s="868">
        <f>I33</f>
        <v>-1215738.1104654549</v>
      </c>
    </row>
    <row r="63" spans="1:9">
      <c r="A63" s="857">
        <v>19</v>
      </c>
      <c r="B63" s="857" t="s">
        <v>2040</v>
      </c>
      <c r="C63" s="857" t="s">
        <v>1319</v>
      </c>
      <c r="E63" s="1022">
        <f>'ATT1A - ADIT Prev Yr'!I33</f>
        <v>-1189361.7668105247</v>
      </c>
    </row>
    <row r="64" spans="1:9" ht="15" thickBot="1">
      <c r="A64" s="857">
        <v>20</v>
      </c>
      <c r="B64" s="857" t="s">
        <v>1320</v>
      </c>
      <c r="E64" s="871">
        <f>+(E62+E63)/2</f>
        <v>-1202549.9386379898</v>
      </c>
    </row>
    <row r="65" spans="1:7" ht="15" thickTop="1"/>
    <row r="67" spans="1:7">
      <c r="B67" s="876" t="s">
        <v>1321</v>
      </c>
      <c r="C67" s="1358"/>
      <c r="D67" s="1359"/>
      <c r="E67" s="1359"/>
      <c r="F67" s="1359"/>
      <c r="G67" s="1359"/>
    </row>
    <row r="68" spans="1:7">
      <c r="C68" s="1360"/>
      <c r="D68" s="1359"/>
      <c r="E68" s="1359"/>
      <c r="F68" s="1361"/>
      <c r="G68" s="1361"/>
    </row>
    <row r="69" spans="1:7">
      <c r="B69" s="877" t="s">
        <v>618</v>
      </c>
      <c r="C69" s="877" t="s">
        <v>619</v>
      </c>
      <c r="D69" s="1359"/>
      <c r="E69" s="1359"/>
      <c r="F69" s="1361"/>
      <c r="G69" s="1361"/>
    </row>
    <row r="70" spans="1:7">
      <c r="B70" s="877"/>
      <c r="C70" s="877"/>
      <c r="D70" s="1359"/>
      <c r="E70" s="1359"/>
      <c r="F70" s="1361"/>
      <c r="G70" s="1361"/>
    </row>
    <row r="71" spans="1:7">
      <c r="A71" s="857">
        <v>21</v>
      </c>
      <c r="B71" s="857" t="s">
        <v>1322</v>
      </c>
      <c r="C71" s="1022">
        <v>128.47200000000001</v>
      </c>
      <c r="D71" s="1359"/>
      <c r="E71" s="1359"/>
      <c r="F71" s="1361"/>
      <c r="G71" s="1361"/>
    </row>
    <row r="72" spans="1:7">
      <c r="A72" s="857">
        <v>22</v>
      </c>
      <c r="B72" s="857" t="s">
        <v>1323</v>
      </c>
      <c r="C72" s="868">
        <f>+C75-C71</f>
        <v>2188.5279999999998</v>
      </c>
      <c r="D72" s="1359"/>
      <c r="E72" s="1359"/>
      <c r="F72" s="1361"/>
      <c r="G72" s="1361"/>
    </row>
    <row r="73" spans="1:7">
      <c r="A73" s="857">
        <v>23</v>
      </c>
      <c r="B73" s="857" t="s">
        <v>2041</v>
      </c>
      <c r="C73" s="1362">
        <f>+C71+C72</f>
        <v>2317</v>
      </c>
      <c r="D73" s="1360"/>
      <c r="E73" s="1359"/>
      <c r="F73" s="1361"/>
      <c r="G73" s="1361"/>
    </row>
    <row r="74" spans="1:7">
      <c r="C74" s="868"/>
      <c r="D74" s="1360"/>
      <c r="E74" s="1359"/>
      <c r="F74" s="1361"/>
      <c r="G74" s="1361"/>
    </row>
    <row r="75" spans="1:7">
      <c r="A75" s="857">
        <v>24</v>
      </c>
      <c r="B75" s="857" t="s">
        <v>1324</v>
      </c>
      <c r="C75" s="1022">
        <v>2317</v>
      </c>
      <c r="D75" s="1359"/>
      <c r="E75" s="1359"/>
      <c r="F75" s="1361"/>
      <c r="G75" s="1361"/>
    </row>
    <row r="76" spans="1:7">
      <c r="C76" s="868"/>
      <c r="D76" s="1359"/>
      <c r="E76" s="1359"/>
      <c r="F76" s="1361"/>
      <c r="G76" s="1361"/>
    </row>
    <row r="77" spans="1:7">
      <c r="A77" s="857">
        <v>25</v>
      </c>
      <c r="B77" s="857" t="s">
        <v>2042</v>
      </c>
      <c r="C77" s="868">
        <f>+C73-C75</f>
        <v>0</v>
      </c>
      <c r="D77" s="1359"/>
      <c r="E77" s="1359"/>
      <c r="F77" s="1361"/>
      <c r="G77" s="1361"/>
    </row>
    <row r="78" spans="1:7">
      <c r="C78" s="1360"/>
      <c r="D78" s="1359"/>
      <c r="E78" s="1359"/>
      <c r="F78" s="1361"/>
      <c r="G78" s="1361"/>
    </row>
    <row r="79" spans="1:7">
      <c r="B79" s="878"/>
      <c r="D79" s="1359"/>
      <c r="E79" s="1359"/>
      <c r="F79" s="1359"/>
      <c r="G79" s="1359"/>
    </row>
    <row r="80" spans="1:7">
      <c r="D80" s="1359"/>
      <c r="E80" s="1359"/>
      <c r="F80" s="1359"/>
      <c r="G80" s="1359"/>
    </row>
    <row r="81" spans="4:7">
      <c r="D81" s="1359"/>
      <c r="E81" s="1359"/>
      <c r="F81" s="1359"/>
      <c r="G81" s="1359"/>
    </row>
    <row r="82" spans="4:7">
      <c r="D82" s="1359"/>
      <c r="E82" s="1359"/>
      <c r="F82" s="1359"/>
      <c r="G82" s="1359"/>
    </row>
    <row r="83" spans="4:7">
      <c r="D83" s="1359"/>
      <c r="E83" s="1359"/>
      <c r="F83" s="1359"/>
      <c r="G83" s="1359"/>
    </row>
    <row r="84" spans="4:7">
      <c r="D84" s="1359"/>
      <c r="E84" s="1359"/>
      <c r="F84" s="1359"/>
      <c r="G84" s="1359"/>
    </row>
    <row r="85" spans="4:7">
      <c r="D85" s="1359"/>
      <c r="E85" s="1359"/>
      <c r="F85" s="1359"/>
      <c r="G85" s="1359"/>
    </row>
  </sheetData>
  <mergeCells count="7">
    <mergeCell ref="A53:I53"/>
    <mergeCell ref="A1:I1"/>
    <mergeCell ref="A2:I2"/>
    <mergeCell ref="A3:I3"/>
    <mergeCell ref="G11:H11"/>
    <mergeCell ref="A51:I51"/>
    <mergeCell ref="A52:I52"/>
  </mergeCells>
  <pageMargins left="0.34" right="0.28000000000000003" top="0.89" bottom="0.34" header="0.3" footer="0.25"/>
  <pageSetup scale="59" fitToHeight="2" orientation="landscape" r:id="rId1"/>
  <headerFooter>
    <oddHeader xml:space="preserve">&amp;RPage &amp;P of &amp;N </oddHeader>
  </headerFooter>
  <rowBreaks count="1" manualBreakCount="1">
    <brk id="50" max="8" man="1"/>
  </rowBreaks>
  <customProperties>
    <customPr name="_pios_id" r:id="rId2"/>
  </customPropertie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B6BDF3-11E8-47D5-9FE8-D4760CAD3612}">
  <sheetPr>
    <pageSetUpPr fitToPage="1"/>
  </sheetPr>
  <dimension ref="A1:O56"/>
  <sheetViews>
    <sheetView zoomScale="80" zoomScaleNormal="80" zoomScaleSheetLayoutView="90" workbookViewId="0">
      <selection sqref="A1:I1"/>
    </sheetView>
  </sheetViews>
  <sheetFormatPr defaultColWidth="9.21875" defaultRowHeight="14.4"/>
  <cols>
    <col min="1" max="1" width="4.77734375" style="857" customWidth="1"/>
    <col min="2" max="2" width="97.44140625" style="857" customWidth="1"/>
    <col min="3" max="3" width="14.44140625" style="857" customWidth="1"/>
    <col min="4" max="4" width="17.21875" style="857" bestFit="1" customWidth="1"/>
    <col min="5" max="5" width="13.77734375" style="857" bestFit="1" customWidth="1"/>
    <col min="6" max="6" width="17.21875" style="857" bestFit="1" customWidth="1"/>
    <col min="7" max="7" width="18.77734375" style="857" customWidth="1"/>
    <col min="8" max="8" width="19.77734375" style="857" bestFit="1" customWidth="1"/>
    <col min="9" max="9" width="17.21875" style="857" bestFit="1" customWidth="1"/>
    <col min="10" max="10" width="6.21875" style="857" customWidth="1"/>
    <col min="11" max="11" width="13.21875" style="857" customWidth="1"/>
    <col min="12" max="12" width="9.77734375" style="857" bestFit="1" customWidth="1"/>
    <col min="13" max="13" width="10.77734375" style="857" bestFit="1" customWidth="1"/>
    <col min="14" max="16384" width="9.21875" style="857"/>
  </cols>
  <sheetData>
    <row r="1" spans="1:10" ht="18">
      <c r="A1" s="1682" t="s">
        <v>234</v>
      </c>
      <c r="B1" s="1682"/>
      <c r="C1" s="1682"/>
      <c r="D1" s="1682"/>
      <c r="E1" s="1682"/>
      <c r="F1" s="1682"/>
      <c r="G1" s="1682"/>
      <c r="H1" s="1682"/>
      <c r="I1" s="1682"/>
    </row>
    <row r="2" spans="1:10">
      <c r="A2" s="1683" t="s">
        <v>1325</v>
      </c>
      <c r="B2" s="1683"/>
      <c r="C2" s="1683"/>
      <c r="D2" s="1683"/>
      <c r="E2" s="1683"/>
      <c r="F2" s="1683"/>
      <c r="G2" s="1683"/>
      <c r="H2" s="1683"/>
      <c r="I2" s="1683"/>
    </row>
    <row r="3" spans="1:10" ht="15" thickBot="1">
      <c r="A3" s="1681" t="s">
        <v>1276</v>
      </c>
      <c r="B3" s="1681"/>
      <c r="C3" s="1681"/>
      <c r="D3" s="1681"/>
      <c r="E3" s="1681"/>
      <c r="F3" s="1681"/>
      <c r="G3" s="1681"/>
      <c r="H3" s="1681"/>
      <c r="I3" s="1681"/>
    </row>
    <row r="4" spans="1:10" ht="15" thickBot="1">
      <c r="A4" s="1346"/>
      <c r="C4" s="1346"/>
      <c r="D4" s="1346"/>
      <c r="E4" s="1346"/>
      <c r="F4" s="1346"/>
      <c r="G4" s="1346"/>
      <c r="H4" s="858" t="s">
        <v>1326</v>
      </c>
      <c r="I4" s="859">
        <v>2021</v>
      </c>
    </row>
    <row r="5" spans="1:10">
      <c r="A5" s="1419"/>
      <c r="C5" s="1419"/>
      <c r="D5" s="1419"/>
      <c r="E5" s="1419"/>
      <c r="F5" s="1419"/>
      <c r="G5" s="1419"/>
      <c r="H5" s="858"/>
      <c r="I5" s="1429"/>
    </row>
    <row r="6" spans="1:10">
      <c r="A6" s="1346"/>
      <c r="B6" s="857" t="s">
        <v>1327</v>
      </c>
      <c r="C6" s="1388">
        <v>0.10081365925925927</v>
      </c>
      <c r="D6" s="1346"/>
      <c r="E6" s="1346"/>
      <c r="F6" s="1346"/>
      <c r="G6" s="1346"/>
      <c r="H6" s="1346"/>
      <c r="I6" s="1346"/>
    </row>
    <row r="7" spans="1:10">
      <c r="A7" s="1346"/>
      <c r="B7" s="857" t="s">
        <v>1328</v>
      </c>
      <c r="C7" s="1388">
        <v>0.2300924000020933</v>
      </c>
      <c r="D7" s="1346"/>
      <c r="E7" s="1346"/>
      <c r="F7" s="1346"/>
      <c r="G7" s="1346"/>
      <c r="H7" s="1346"/>
      <c r="I7" s="1346"/>
    </row>
    <row r="8" spans="1:10">
      <c r="A8" s="1346"/>
      <c r="C8" s="1346"/>
      <c r="D8" s="1346"/>
      <c r="E8" s="1346"/>
      <c r="F8" s="1346"/>
      <c r="G8" s="1346"/>
      <c r="H8" s="1346"/>
      <c r="I8" s="1346"/>
    </row>
    <row r="9" spans="1:10">
      <c r="A9" s="1346" t="s">
        <v>1280</v>
      </c>
      <c r="B9" s="1346" t="s">
        <v>1281</v>
      </c>
      <c r="C9" s="1346" t="s">
        <v>1282</v>
      </c>
      <c r="D9" s="1346" t="s">
        <v>1283</v>
      </c>
      <c r="E9" s="1346" t="s">
        <v>1284</v>
      </c>
      <c r="F9" s="1346" t="s">
        <v>1285</v>
      </c>
      <c r="G9" s="1346" t="s">
        <v>1286</v>
      </c>
      <c r="H9" s="1346" t="s">
        <v>1287</v>
      </c>
      <c r="I9" s="1346" t="s">
        <v>1288</v>
      </c>
    </row>
    <row r="10" spans="1:10">
      <c r="A10" s="1345"/>
      <c r="B10" s="1345"/>
      <c r="C10" s="1346"/>
      <c r="D10" s="1345"/>
      <c r="E10" s="1345"/>
      <c r="F10" s="1345"/>
      <c r="G10" s="1684" t="s">
        <v>255</v>
      </c>
      <c r="H10" s="1684"/>
      <c r="I10" s="1345"/>
    </row>
    <row r="11" spans="1:10">
      <c r="A11" s="1345"/>
      <c r="B11" s="1345"/>
      <c r="C11" s="1345"/>
      <c r="D11" s="1345"/>
      <c r="E11" s="1345"/>
      <c r="F11" s="1345"/>
      <c r="G11" s="1345"/>
      <c r="H11" s="1345"/>
      <c r="I11" s="1345"/>
    </row>
    <row r="12" spans="1:10">
      <c r="F12" s="1345"/>
      <c r="G12" s="1345" t="s">
        <v>1289</v>
      </c>
      <c r="H12" s="1345" t="s">
        <v>1289</v>
      </c>
      <c r="I12" s="1345" t="s">
        <v>255</v>
      </c>
    </row>
    <row r="13" spans="1:10" ht="16.2">
      <c r="A13" s="860" t="s">
        <v>931</v>
      </c>
      <c r="C13" s="861" t="s">
        <v>1290</v>
      </c>
      <c r="D13" s="861" t="s">
        <v>1291</v>
      </c>
      <c r="E13" s="861" t="s">
        <v>1292</v>
      </c>
      <c r="F13" s="861" t="s">
        <v>606</v>
      </c>
      <c r="G13" s="861" t="s">
        <v>1293</v>
      </c>
      <c r="H13" s="861" t="s">
        <v>1294</v>
      </c>
      <c r="I13" s="861" t="s">
        <v>606</v>
      </c>
      <c r="J13" s="861"/>
    </row>
    <row r="14" spans="1:10">
      <c r="C14" s="862"/>
      <c r="D14" s="862"/>
      <c r="E14" s="862"/>
    </row>
    <row r="15" spans="1:10" ht="16.2">
      <c r="C15" s="1536"/>
      <c r="D15" s="1536"/>
      <c r="E15" s="863"/>
      <c r="F15" s="863"/>
      <c r="G15" s="1345"/>
      <c r="H15" s="864"/>
      <c r="I15" s="863"/>
    </row>
    <row r="16" spans="1:10" ht="16.2">
      <c r="B16" s="866" t="s">
        <v>1295</v>
      </c>
      <c r="C16" s="863"/>
      <c r="D16" s="863"/>
      <c r="E16" s="863"/>
      <c r="F16" s="863"/>
      <c r="G16" s="1345"/>
      <c r="H16" s="864"/>
      <c r="I16" s="863"/>
    </row>
    <row r="17" spans="1:15" ht="15" customHeight="1">
      <c r="A17" s="857">
        <v>1</v>
      </c>
      <c r="B17" s="857" t="s">
        <v>1296</v>
      </c>
      <c r="C17" s="865"/>
      <c r="D17" s="1022">
        <f>'ATT1 - ADIT'!D17</f>
        <v>-1012300.830470802</v>
      </c>
      <c r="E17" s="863"/>
      <c r="F17" s="862">
        <f>SUM(C17:E17)</f>
        <v>-1012300.830470802</v>
      </c>
      <c r="G17" s="1345" t="s">
        <v>1297</v>
      </c>
      <c r="H17" s="864">
        <v>1</v>
      </c>
      <c r="I17" s="862">
        <f>+F17*H17</f>
        <v>-1012300.830470802</v>
      </c>
    </row>
    <row r="18" spans="1:15" ht="15" customHeight="1">
      <c r="A18" s="857">
        <f>+A17+1</f>
        <v>2</v>
      </c>
      <c r="B18" s="857" t="s">
        <v>1298</v>
      </c>
      <c r="C18" s="865"/>
      <c r="D18" s="1022">
        <f>'ATT1 - ADIT'!D18</f>
        <v>-30559.020814503438</v>
      </c>
      <c r="E18" s="863"/>
      <c r="F18" s="862">
        <f>SUM(C18:E18)</f>
        <v>-30559.020814503438</v>
      </c>
      <c r="G18" s="1345" t="s">
        <v>1299</v>
      </c>
      <c r="H18" s="864">
        <f>$C$6</f>
        <v>0.10081365925925927</v>
      </c>
      <c r="I18" s="862">
        <f>+F18*H18</f>
        <v>-3080.7667116899611</v>
      </c>
    </row>
    <row r="19" spans="1:15" ht="15" customHeight="1">
      <c r="A19" s="857">
        <f>+A18+1</f>
        <v>3</v>
      </c>
      <c r="B19" s="857" t="s">
        <v>2043</v>
      </c>
      <c r="C19" s="865"/>
      <c r="D19" s="1022">
        <f>'ATT1 - ADIT'!D19</f>
        <v>-13466.450440570772</v>
      </c>
      <c r="E19" s="863"/>
      <c r="F19" s="862">
        <f>SUM(C19:E19)</f>
        <v>-13466.450440570772</v>
      </c>
      <c r="G19" s="1345" t="s">
        <v>1299</v>
      </c>
      <c r="H19" s="864">
        <f>$C$6</f>
        <v>0.10081365925925927</v>
      </c>
      <c r="I19" s="862">
        <f>+F19*H19</f>
        <v>-1357.6021461474036</v>
      </c>
    </row>
    <row r="20" spans="1:15" s="866" customFormat="1" ht="16.2">
      <c r="A20" s="866">
        <v>4</v>
      </c>
      <c r="B20" s="866" t="s">
        <v>1712</v>
      </c>
      <c r="C20" s="1364">
        <f>SUM(C17:C19)</f>
        <v>0</v>
      </c>
      <c r="D20" s="1364">
        <f>SUM(D17:D19)</f>
        <v>-1056326.3017258763</v>
      </c>
      <c r="E20" s="863"/>
      <c r="F20" s="1364">
        <f>SUM(F17:F19)</f>
        <v>-1056326.3017258763</v>
      </c>
      <c r="G20" s="1345"/>
      <c r="H20" s="1185"/>
      <c r="I20" s="1364">
        <f>SUM(I17:I19)</f>
        <v>-1016739.1993286394</v>
      </c>
    </row>
    <row r="21" spans="1:15" s="866" customFormat="1" ht="16.2">
      <c r="C21" s="863"/>
      <c r="D21" s="1365"/>
      <c r="E21" s="863"/>
      <c r="F21" s="1365"/>
      <c r="G21" s="1345"/>
      <c r="H21" s="1185"/>
      <c r="I21" s="1365"/>
    </row>
    <row r="22" spans="1:15" s="866" customFormat="1">
      <c r="B22" s="866" t="s">
        <v>1300</v>
      </c>
      <c r="C22" s="1186"/>
      <c r="D22" s="1187"/>
      <c r="E22" s="1187"/>
      <c r="F22" s="1366"/>
      <c r="G22" s="1346"/>
      <c r="H22" s="867"/>
      <c r="I22" s="1366"/>
    </row>
    <row r="23" spans="1:15" s="866" customFormat="1">
      <c r="A23" s="857">
        <v>5</v>
      </c>
      <c r="B23" s="857" t="s">
        <v>1301</v>
      </c>
      <c r="C23" s="1386">
        <v>53.216306681999995</v>
      </c>
      <c r="D23" s="1386">
        <v>-180017.43221497009</v>
      </c>
      <c r="E23" s="1386">
        <v>0</v>
      </c>
      <c r="F23" s="862">
        <f>SUM(C23:E23)</f>
        <v>-179964.21590828808</v>
      </c>
      <c r="G23" s="1345" t="s">
        <v>1297</v>
      </c>
      <c r="H23" s="864">
        <v>1</v>
      </c>
      <c r="I23" s="862">
        <f>+F23*H23</f>
        <v>-179964.21590828808</v>
      </c>
    </row>
    <row r="24" spans="1:15" s="866" customFormat="1">
      <c r="A24" s="857">
        <v>6</v>
      </c>
      <c r="B24" s="857" t="s">
        <v>1302</v>
      </c>
      <c r="C24" s="1386">
        <v>3.37778</v>
      </c>
      <c r="D24" s="1386">
        <v>-11595.089890000001</v>
      </c>
      <c r="E24" s="1386">
        <v>0</v>
      </c>
      <c r="F24" s="862">
        <f>SUM(C24:E24)</f>
        <v>-11591.71211</v>
      </c>
      <c r="G24" s="1345" t="s">
        <v>1299</v>
      </c>
      <c r="H24" s="864">
        <f>$C$6</f>
        <v>0.10081365925925927</v>
      </c>
      <c r="I24" s="862">
        <f>+F24*H24</f>
        <v>-1168.6029148889693</v>
      </c>
      <c r="J24" s="857"/>
      <c r="K24" s="857"/>
      <c r="L24" s="857"/>
      <c r="M24" s="857"/>
      <c r="N24" s="857"/>
      <c r="O24" s="857"/>
    </row>
    <row r="25" spans="1:15" s="866" customFormat="1">
      <c r="A25" s="857">
        <v>7</v>
      </c>
      <c r="B25" s="857" t="s">
        <v>1303</v>
      </c>
      <c r="C25" s="1387">
        <v>73037.1636</v>
      </c>
      <c r="D25" s="1387">
        <v>-124.62622</v>
      </c>
      <c r="E25" s="1387">
        <v>-70077.902019999994</v>
      </c>
      <c r="F25" s="862">
        <f>SUM(C25:E25)</f>
        <v>2834.6353600000002</v>
      </c>
      <c r="G25" s="1345" t="s">
        <v>1304</v>
      </c>
      <c r="H25" s="864">
        <f>+C7</f>
        <v>0.2300924000020933</v>
      </c>
      <c r="I25" s="862">
        <f>+F25*H25</f>
        <v>652.2280531131978</v>
      </c>
      <c r="J25" s="857"/>
      <c r="K25" s="857"/>
      <c r="L25" s="857"/>
      <c r="M25" s="857"/>
      <c r="N25" s="857"/>
      <c r="O25" s="857"/>
    </row>
    <row r="26" spans="1:15" s="866" customFormat="1">
      <c r="A26" s="866">
        <v>8</v>
      </c>
      <c r="B26" s="866" t="s">
        <v>1713</v>
      </c>
      <c r="C26" s="1364">
        <f>SUM(C23:C25)</f>
        <v>73093.757686682002</v>
      </c>
      <c r="D26" s="1364">
        <f>SUM(D23:D25)</f>
        <v>-191737.1483249701</v>
      </c>
      <c r="E26" s="1364">
        <f>SUM(E23:E25)</f>
        <v>-70077.902019999994</v>
      </c>
      <c r="F26" s="1364">
        <f>SUM(F23:F25)</f>
        <v>-188721.29265828809</v>
      </c>
      <c r="G26" s="1345"/>
      <c r="H26" s="864"/>
      <c r="I26" s="1364">
        <f>SUM(I23:I25)</f>
        <v>-180480.59077006386</v>
      </c>
      <c r="J26" s="857"/>
      <c r="K26" s="857"/>
      <c r="L26" s="857"/>
      <c r="M26" s="857"/>
      <c r="N26" s="857"/>
      <c r="O26" s="857"/>
    </row>
    <row r="27" spans="1:15" s="866" customFormat="1">
      <c r="C27" s="1365"/>
      <c r="D27" s="1365"/>
      <c r="E27" s="1365"/>
      <c r="F27" s="1365"/>
      <c r="G27" s="1345"/>
      <c r="H27" s="864"/>
      <c r="I27" s="1365"/>
      <c r="J27" s="857"/>
      <c r="K27" s="857"/>
      <c r="L27" s="857"/>
      <c r="M27" s="857"/>
      <c r="N27" s="857"/>
      <c r="O27" s="857"/>
    </row>
    <row r="28" spans="1:15" s="866" customFormat="1">
      <c r="A28" s="857"/>
      <c r="B28" s="866" t="s">
        <v>1305</v>
      </c>
      <c r="C28" s="857"/>
      <c r="D28" s="857"/>
      <c r="E28" s="857"/>
      <c r="F28" s="862"/>
      <c r="G28" s="1345"/>
      <c r="H28" s="864"/>
      <c r="I28" s="862"/>
      <c r="J28" s="857"/>
      <c r="K28" s="857"/>
      <c r="L28" s="857"/>
      <c r="M28" s="857"/>
      <c r="N28" s="857"/>
      <c r="O28" s="857"/>
    </row>
    <row r="29" spans="1:15" s="866" customFormat="1">
      <c r="A29" s="857">
        <v>9</v>
      </c>
      <c r="B29" s="857" t="s">
        <v>1306</v>
      </c>
      <c r="C29" s="1386">
        <v>155196.83351</v>
      </c>
      <c r="D29" s="1386">
        <v>0</v>
      </c>
      <c r="E29" s="1386">
        <v>-95560.851170000009</v>
      </c>
      <c r="F29" s="862">
        <f>SUM(C29:E29)</f>
        <v>59635.982339999988</v>
      </c>
      <c r="G29" s="1345" t="s">
        <v>1299</v>
      </c>
      <c r="H29" s="864">
        <f>$C$6</f>
        <v>0.10081365925925927</v>
      </c>
      <c r="I29" s="862">
        <f>+F29*H29</f>
        <v>6012.1216032159618</v>
      </c>
      <c r="J29" s="857"/>
      <c r="K29" s="857"/>
      <c r="L29" s="857"/>
      <c r="M29" s="857"/>
      <c r="N29" s="857"/>
      <c r="O29" s="857"/>
    </row>
    <row r="30" spans="1:15" s="866" customFormat="1">
      <c r="A30" s="857">
        <v>10</v>
      </c>
      <c r="B30" s="857" t="s">
        <v>1307</v>
      </c>
      <c r="C30" s="1387">
        <v>19174.29163</v>
      </c>
      <c r="D30" s="1387">
        <v>0</v>
      </c>
      <c r="E30" s="1387">
        <v>-864.25608</v>
      </c>
      <c r="F30" s="862">
        <f>SUM(C30:E30)</f>
        <v>18310.035550000001</v>
      </c>
      <c r="G30" s="1345" t="s">
        <v>1299</v>
      </c>
      <c r="H30" s="864">
        <f>$C$6</f>
        <v>0.10081365925925927</v>
      </c>
      <c r="I30" s="862">
        <f>+F30*H30</f>
        <v>1845.9016849626239</v>
      </c>
      <c r="J30" s="857"/>
      <c r="K30" s="857"/>
      <c r="L30" s="857"/>
      <c r="M30" s="857"/>
      <c r="N30" s="857"/>
      <c r="O30" s="857"/>
    </row>
    <row r="31" spans="1:15" s="866" customFormat="1">
      <c r="A31" s="866">
        <v>11</v>
      </c>
      <c r="B31" s="866" t="s">
        <v>1714</v>
      </c>
      <c r="C31" s="1364">
        <f>SUM(C29:C30)</f>
        <v>174371.12513999999</v>
      </c>
      <c r="D31" s="1364">
        <f>SUM(D29:D30)</f>
        <v>0</v>
      </c>
      <c r="E31" s="1364">
        <f>SUM(E29:E30)</f>
        <v>-96425.107250000015</v>
      </c>
      <c r="F31" s="1364">
        <f>SUM(F29:F30)</f>
        <v>77946.017889999988</v>
      </c>
      <c r="G31" s="1345"/>
      <c r="H31" s="864"/>
      <c r="I31" s="1364">
        <f>SUM(I29:I30)</f>
        <v>7858.023288178586</v>
      </c>
      <c r="J31" s="857"/>
      <c r="K31" s="857"/>
      <c r="L31" s="857"/>
      <c r="M31" s="857"/>
      <c r="N31" s="857"/>
      <c r="O31" s="857"/>
    </row>
    <row r="32" spans="1:15" s="866" customFormat="1">
      <c r="A32" s="857"/>
      <c r="B32" s="857"/>
      <c r="C32" s="857"/>
      <c r="D32" s="857"/>
      <c r="E32" s="857"/>
      <c r="F32" s="857"/>
      <c r="G32" s="857"/>
      <c r="H32" s="857"/>
      <c r="I32" s="857"/>
      <c r="J32" s="857"/>
      <c r="K32" s="857"/>
      <c r="L32" s="857"/>
      <c r="M32" s="857"/>
      <c r="N32" s="857"/>
      <c r="O32" s="857"/>
    </row>
    <row r="33" spans="1:15" s="866" customFormat="1" ht="15" thickBot="1">
      <c r="A33" s="866">
        <v>12</v>
      </c>
      <c r="B33" s="866" t="s">
        <v>1715</v>
      </c>
      <c r="C33" s="1367">
        <f>SUM(C20,C26,C31)</f>
        <v>247464.88282668201</v>
      </c>
      <c r="D33" s="1367">
        <f>SUM(D20,D26,D31)</f>
        <v>-1248063.4500508464</v>
      </c>
      <c r="E33" s="1367">
        <f>SUM(E20,E26,E31)</f>
        <v>-166503.00927000001</v>
      </c>
      <c r="F33" s="1367">
        <f>SUM(F20,F26,F31)</f>
        <v>-1167101.5764941643</v>
      </c>
      <c r="G33" s="1186"/>
      <c r="H33" s="1186"/>
      <c r="I33" s="1367">
        <f>SUM(I20,I26,I31)</f>
        <v>-1189361.7668105247</v>
      </c>
      <c r="J33" s="857"/>
      <c r="K33" s="857"/>
      <c r="M33" s="868"/>
      <c r="N33" s="857"/>
      <c r="O33" s="857"/>
    </row>
    <row r="34" spans="1:15" s="866" customFormat="1" ht="15" thickTop="1">
      <c r="K34" s="857"/>
    </row>
    <row r="35" spans="1:15">
      <c r="B35" s="866" t="s">
        <v>1308</v>
      </c>
      <c r="D35" s="862"/>
    </row>
    <row r="36" spans="1:15">
      <c r="A36" s="857">
        <v>13</v>
      </c>
      <c r="B36" s="857" t="s">
        <v>1309</v>
      </c>
      <c r="C36" s="1386"/>
      <c r="D36" s="1386">
        <v>-3870548.25881</v>
      </c>
      <c r="E36" s="1064"/>
      <c r="G36" s="1345"/>
      <c r="H36" s="864"/>
      <c r="I36" s="862"/>
    </row>
    <row r="37" spans="1:15">
      <c r="A37" s="857">
        <v>14</v>
      </c>
      <c r="B37" s="857" t="s">
        <v>1718</v>
      </c>
      <c r="C37" s="1386"/>
      <c r="D37" s="1386">
        <f>-91176.5927176219-543351</f>
        <v>-634527.59271762194</v>
      </c>
      <c r="E37" s="1064"/>
      <c r="G37" s="1368"/>
    </row>
    <row r="38" spans="1:15">
      <c r="A38" s="857">
        <v>15</v>
      </c>
      <c r="B38" s="857" t="s">
        <v>1310</v>
      </c>
      <c r="C38" s="1386">
        <v>3471752.1097533177</v>
      </c>
      <c r="D38" s="1386">
        <v>1600085.7635349703</v>
      </c>
      <c r="E38" s="1386">
        <v>-2290080.412359999</v>
      </c>
      <c r="G38" s="1345"/>
      <c r="H38" s="864"/>
    </row>
    <row r="39" spans="1:15">
      <c r="A39" s="866">
        <v>16</v>
      </c>
      <c r="B39" s="866" t="s">
        <v>1716</v>
      </c>
      <c r="C39" s="1369">
        <f>SUM(C36:C38)</f>
        <v>3471752.1097533177</v>
      </c>
      <c r="D39" s="1369">
        <f>SUM(D36:D38)</f>
        <v>-2904990.0879926514</v>
      </c>
      <c r="E39" s="1369">
        <f>SUM(E36:E38)</f>
        <v>-2290080.412359999</v>
      </c>
      <c r="G39" s="869"/>
      <c r="H39" s="864"/>
    </row>
    <row r="40" spans="1:15" ht="15" thickBot="1">
      <c r="A40" s="866">
        <v>17</v>
      </c>
      <c r="B40" s="866" t="s">
        <v>1717</v>
      </c>
      <c r="C40" s="871">
        <f>C33+C39</f>
        <v>3719216.9925799998</v>
      </c>
      <c r="D40" s="871">
        <f>D33+D39</f>
        <v>-4153053.5380434981</v>
      </c>
      <c r="E40" s="871">
        <f>E33+E39</f>
        <v>-2456583.4216299988</v>
      </c>
    </row>
    <row r="41" spans="1:15" ht="15" thickTop="1">
      <c r="C41" s="862"/>
      <c r="D41" s="862"/>
      <c r="E41" s="862"/>
      <c r="F41" s="862"/>
      <c r="G41" s="1345"/>
      <c r="H41" s="864"/>
      <c r="I41" s="862"/>
    </row>
    <row r="42" spans="1:15">
      <c r="C42" s="862"/>
      <c r="D42" s="862"/>
      <c r="E42" s="862"/>
      <c r="F42" s="862"/>
      <c r="G42" s="1345"/>
      <c r="H42" s="864"/>
      <c r="I42" s="862"/>
    </row>
    <row r="43" spans="1:15" ht="16.2">
      <c r="B43" s="872" t="s">
        <v>1311</v>
      </c>
      <c r="C43" s="873"/>
      <c r="D43" s="873"/>
      <c r="E43" s="873"/>
      <c r="F43" s="873"/>
      <c r="G43" s="873"/>
      <c r="H43" s="873"/>
      <c r="I43" s="863"/>
    </row>
    <row r="44" spans="1:15">
      <c r="B44" s="857" t="s">
        <v>1312</v>
      </c>
    </row>
    <row r="45" spans="1:15">
      <c r="B45" s="857" t="s">
        <v>1719</v>
      </c>
    </row>
    <row r="46" spans="1:15">
      <c r="B46" s="857" t="s">
        <v>1720</v>
      </c>
    </row>
    <row r="47" spans="1:15">
      <c r="B47" s="857" t="s">
        <v>1721</v>
      </c>
    </row>
    <row r="48" spans="1:15">
      <c r="B48" s="857" t="s">
        <v>1723</v>
      </c>
    </row>
    <row r="49" spans="2:7">
      <c r="B49" s="857" t="s">
        <v>1724</v>
      </c>
    </row>
    <row r="50" spans="2:7">
      <c r="B50" s="857" t="s">
        <v>1313</v>
      </c>
    </row>
    <row r="52" spans="2:7">
      <c r="D52" s="1370"/>
      <c r="E52" s="1370"/>
      <c r="F52" s="1370"/>
      <c r="G52" s="1370"/>
    </row>
    <row r="53" spans="2:7">
      <c r="D53" s="1370"/>
      <c r="E53" s="1370"/>
      <c r="F53" s="1370"/>
      <c r="G53" s="1370"/>
    </row>
    <row r="54" spans="2:7">
      <c r="D54" s="1370"/>
      <c r="E54" s="1370"/>
      <c r="F54" s="1370"/>
      <c r="G54" s="1370"/>
    </row>
    <row r="55" spans="2:7">
      <c r="D55" s="1370"/>
      <c r="E55" s="1370"/>
      <c r="F55" s="1370"/>
      <c r="G55" s="1370"/>
    </row>
    <row r="56" spans="2:7">
      <c r="D56" s="1370"/>
      <c r="E56" s="1370"/>
      <c r="F56" s="1370"/>
      <c r="G56" s="1370"/>
    </row>
  </sheetData>
  <mergeCells count="4">
    <mergeCell ref="A1:I1"/>
    <mergeCell ref="A2:I2"/>
    <mergeCell ref="A3:I3"/>
    <mergeCell ref="G10:H10"/>
  </mergeCells>
  <pageMargins left="0.34" right="0.28000000000000003" top="0.89" bottom="0.34" header="0.3" footer="0.25"/>
  <pageSetup scale="61" orientation="landscape" r:id="rId1"/>
  <headerFooter>
    <oddHeader>&amp;RPage &amp;P of &amp;N</oddHeader>
  </headerFooter>
  <customProperties>
    <customPr name="_pios_id" r:id="rId2"/>
  </customPropertie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C4550F-BA24-4234-A620-549BABD7D6B4}">
  <sheetPr>
    <pageSetUpPr fitToPage="1"/>
  </sheetPr>
  <dimension ref="A1:O577"/>
  <sheetViews>
    <sheetView zoomScale="70" zoomScaleNormal="70" zoomScaleSheetLayoutView="70" workbookViewId="0">
      <selection sqref="A1:O1"/>
    </sheetView>
  </sheetViews>
  <sheetFormatPr defaultColWidth="15.33203125" defaultRowHeight="12.75" customHeight="1"/>
  <cols>
    <col min="1" max="1" width="10.6640625" style="1431" customWidth="1"/>
    <col min="2" max="2" width="11.77734375" style="1454" customWidth="1"/>
    <col min="3" max="3" width="11.5546875" style="1454" customWidth="1"/>
    <col min="4" max="4" width="23.88671875" style="1431" customWidth="1"/>
    <col min="5" max="5" width="19.77734375" style="1431" bestFit="1" customWidth="1"/>
    <col min="6" max="6" width="14.5546875" style="1431" customWidth="1"/>
    <col min="7" max="7" width="17.33203125" style="1431" customWidth="1"/>
    <col min="8" max="8" width="20" style="1431" customWidth="1"/>
    <col min="9" max="9" width="20.21875" style="1454" customWidth="1"/>
    <col min="10" max="10" width="24.5546875" style="1431" bestFit="1" customWidth="1"/>
    <col min="11" max="11" width="17.21875" style="1431" customWidth="1"/>
    <col min="12" max="12" width="14.109375" style="1431" customWidth="1"/>
    <col min="13" max="13" width="15.44140625" style="1431" customWidth="1"/>
    <col min="14" max="14" width="20.77734375" style="1431" customWidth="1"/>
    <col min="15" max="15" width="21.77734375" style="1431" bestFit="1" customWidth="1"/>
    <col min="16" max="16384" width="15.33203125" style="1431"/>
  </cols>
  <sheetData>
    <row r="1" spans="1:15" s="1420" customFormat="1" ht="17.399999999999999">
      <c r="A1" s="1687" t="s">
        <v>67</v>
      </c>
      <c r="B1" s="1687"/>
      <c r="C1" s="1687"/>
      <c r="D1" s="1687"/>
      <c r="E1" s="1687"/>
      <c r="F1" s="1687"/>
      <c r="G1" s="1687"/>
      <c r="H1" s="1687"/>
      <c r="I1" s="1687"/>
      <c r="J1" s="1687"/>
      <c r="K1" s="1687"/>
      <c r="L1" s="1687"/>
      <c r="M1" s="1687"/>
      <c r="N1" s="1687"/>
      <c r="O1" s="1687"/>
    </row>
    <row r="2" spans="1:15" s="1420" customFormat="1" ht="17.399999999999999">
      <c r="A2" s="1687" t="s">
        <v>664</v>
      </c>
      <c r="B2" s="1687"/>
      <c r="C2" s="1687"/>
      <c r="D2" s="1687"/>
      <c r="E2" s="1687"/>
      <c r="F2" s="1687"/>
      <c r="G2" s="1687"/>
      <c r="H2" s="1687"/>
      <c r="I2" s="1687"/>
      <c r="J2" s="1687"/>
      <c r="K2" s="1687"/>
      <c r="L2" s="1687"/>
      <c r="M2" s="1687"/>
      <c r="N2" s="1687"/>
      <c r="O2" s="1687"/>
    </row>
    <row r="3" spans="1:15" s="1420" customFormat="1" ht="16.2" customHeight="1">
      <c r="A3" s="1688" t="s">
        <v>1725</v>
      </c>
      <c r="B3" s="1688"/>
      <c r="C3" s="1688"/>
      <c r="D3" s="1688"/>
      <c r="E3" s="1688"/>
      <c r="F3" s="1688"/>
      <c r="G3" s="1688"/>
      <c r="H3" s="1688"/>
      <c r="I3" s="1688"/>
      <c r="J3" s="1688"/>
      <c r="K3" s="1688"/>
      <c r="L3" s="1688"/>
      <c r="M3" s="1688"/>
      <c r="N3" s="1688"/>
      <c r="O3" s="1688"/>
    </row>
    <row r="4" spans="1:15" s="1420" customFormat="1" ht="16.2" customHeight="1">
      <c r="A4" s="1688" t="s">
        <v>1726</v>
      </c>
      <c r="B4" s="1688"/>
      <c r="C4" s="1688"/>
      <c r="D4" s="1688"/>
      <c r="E4" s="1688"/>
      <c r="F4" s="1688"/>
      <c r="G4" s="1688"/>
      <c r="H4" s="1688"/>
      <c r="I4" s="1688"/>
      <c r="J4" s="1688"/>
      <c r="K4" s="1688"/>
      <c r="L4" s="1688"/>
      <c r="M4" s="1688"/>
      <c r="N4" s="1688"/>
      <c r="O4" s="1688"/>
    </row>
    <row r="5" spans="1:15" ht="16.2" customHeight="1">
      <c r="A5" s="1420"/>
      <c r="B5" s="1420"/>
      <c r="C5" s="1420"/>
      <c r="D5" s="1420"/>
      <c r="E5" s="1420"/>
      <c r="F5" s="1420"/>
      <c r="G5" s="1420"/>
      <c r="H5" s="1420"/>
      <c r="I5" s="1430"/>
    </row>
    <row r="6" spans="1:15" ht="16.2" customHeight="1">
      <c r="A6" s="1685" t="s">
        <v>1727</v>
      </c>
      <c r="B6" s="1685"/>
      <c r="C6" s="1685"/>
      <c r="D6" s="1685"/>
      <c r="E6" s="1685"/>
      <c r="F6" s="1685"/>
      <c r="G6" s="1685"/>
      <c r="H6" s="1685"/>
      <c r="I6" s="1685"/>
      <c r="J6" s="1685"/>
      <c r="K6" s="1685"/>
      <c r="L6" s="1685"/>
      <c r="M6" s="1685"/>
      <c r="N6" s="1685"/>
      <c r="O6" s="1685"/>
    </row>
    <row r="7" spans="1:15" ht="16.2" customHeight="1">
      <c r="A7" s="1685"/>
      <c r="B7" s="1686"/>
      <c r="C7" s="1686"/>
      <c r="D7" s="1686"/>
      <c r="E7" s="1686"/>
      <c r="F7" s="1686"/>
      <c r="G7" s="1686"/>
      <c r="H7" s="1686"/>
      <c r="I7" s="1686"/>
    </row>
    <row r="8" spans="1:15" ht="44.85" customHeight="1">
      <c r="A8" s="1689" t="s">
        <v>1012</v>
      </c>
      <c r="B8" s="1689"/>
      <c r="C8" s="1689"/>
      <c r="D8" s="1689"/>
      <c r="E8" s="1689"/>
      <c r="F8" s="1689"/>
      <c r="G8" s="1689"/>
      <c r="H8" s="1689"/>
      <c r="I8" s="1689"/>
      <c r="J8" s="1689"/>
      <c r="K8" s="1689"/>
      <c r="L8" s="1689"/>
      <c r="M8" s="1689"/>
      <c r="N8" s="1689"/>
      <c r="O8" s="1689"/>
    </row>
    <row r="9" spans="1:15" ht="15" customHeight="1">
      <c r="A9" s="1421"/>
      <c r="B9" s="1421"/>
      <c r="C9" s="1421"/>
      <c r="D9" s="1421"/>
      <c r="E9" s="1421"/>
      <c r="F9" s="1421"/>
      <c r="G9" s="1421"/>
      <c r="H9" s="1421"/>
      <c r="I9" s="738"/>
      <c r="J9" s="1432"/>
    </row>
    <row r="10" spans="1:15" ht="15" customHeight="1">
      <c r="A10" s="729" t="s">
        <v>1013</v>
      </c>
      <c r="B10" s="1421"/>
      <c r="C10" s="1421"/>
      <c r="D10" s="1421"/>
      <c r="E10" s="1421"/>
      <c r="F10" s="1421"/>
      <c r="G10" s="730"/>
      <c r="H10" s="730"/>
      <c r="I10" s="1433"/>
      <c r="J10" s="1432"/>
    </row>
    <row r="11" spans="1:15" ht="16.2" customHeight="1">
      <c r="A11" s="731"/>
      <c r="B11" s="730"/>
      <c r="C11" s="730"/>
      <c r="D11" s="730"/>
      <c r="E11" s="730"/>
      <c r="F11" s="730"/>
      <c r="G11" s="730"/>
      <c r="H11" s="730"/>
      <c r="I11" s="1433"/>
      <c r="J11" s="1432"/>
    </row>
    <row r="12" spans="1:15" ht="16.2" customHeight="1">
      <c r="A12" s="1432" t="s">
        <v>958</v>
      </c>
      <c r="B12" s="1434"/>
      <c r="C12" s="1426"/>
      <c r="D12" s="733" t="s">
        <v>1014</v>
      </c>
      <c r="E12" s="1435">
        <v>2022</v>
      </c>
      <c r="F12" s="730"/>
      <c r="G12" s="730"/>
      <c r="H12" s="730"/>
      <c r="I12" s="1433"/>
      <c r="J12" s="1432"/>
    </row>
    <row r="13" spans="1:15" ht="16.2" customHeight="1">
      <c r="A13" s="1432" t="s">
        <v>1015</v>
      </c>
      <c r="B13" s="1434"/>
      <c r="C13" s="1426"/>
      <c r="D13" s="733" t="s">
        <v>959</v>
      </c>
      <c r="E13" s="1436">
        <f>(DATE(E12+1, 1, 1)-DATE(E12, 1, 1))</f>
        <v>365</v>
      </c>
      <c r="F13" s="730" t="s">
        <v>960</v>
      </c>
      <c r="G13" s="1426"/>
      <c r="H13" s="1426"/>
      <c r="I13" s="1437"/>
      <c r="J13" s="1432"/>
    </row>
    <row r="14" spans="1:15" ht="16.2" customHeight="1">
      <c r="A14" s="731"/>
      <c r="B14" s="730"/>
      <c r="C14" s="730"/>
      <c r="D14" s="730"/>
      <c r="E14" s="730"/>
      <c r="F14" s="730"/>
      <c r="G14" s="730"/>
      <c r="H14" s="730"/>
      <c r="I14" s="1433"/>
      <c r="J14" s="1432"/>
    </row>
    <row r="15" spans="1:15" ht="16.2" customHeight="1">
      <c r="A15" s="1690" t="s">
        <v>921</v>
      </c>
      <c r="B15" s="1691"/>
      <c r="C15" s="1691"/>
      <c r="D15" s="1691"/>
      <c r="E15" s="1691"/>
      <c r="F15" s="1691"/>
      <c r="G15" s="1691"/>
      <c r="H15" s="1691"/>
      <c r="I15" s="1691"/>
      <c r="J15" s="1432"/>
    </row>
    <row r="16" spans="1:15" ht="16.2" customHeight="1">
      <c r="A16" s="1426"/>
      <c r="B16" s="1426"/>
      <c r="C16" s="1426"/>
      <c r="D16" s="1426"/>
      <c r="E16" s="1426"/>
      <c r="F16" s="1426"/>
      <c r="G16" s="1426"/>
      <c r="H16" s="1426"/>
      <c r="I16" s="1438"/>
      <c r="J16" s="1432"/>
    </row>
    <row r="17" spans="1:15" ht="15" customHeight="1">
      <c r="A17" s="730" t="s">
        <v>1728</v>
      </c>
      <c r="B17" s="1426"/>
      <c r="C17" s="1426"/>
      <c r="D17" s="1426"/>
      <c r="E17" s="1426"/>
      <c r="F17" s="1426"/>
      <c r="G17" s="1426"/>
      <c r="H17" s="1426"/>
      <c r="I17" s="1438"/>
      <c r="J17" s="1432"/>
    </row>
    <row r="18" spans="1:15" ht="15" customHeight="1">
      <c r="A18" s="1432"/>
      <c r="B18" s="1434"/>
      <c r="C18" s="1434"/>
      <c r="D18" s="1432"/>
      <c r="E18" s="1432"/>
      <c r="F18" s="1432"/>
      <c r="G18" s="1432"/>
      <c r="H18" s="1432"/>
      <c r="I18" s="1434"/>
      <c r="J18" s="1432"/>
    </row>
    <row r="19" spans="1:15" ht="15" customHeight="1">
      <c r="A19" s="1432"/>
      <c r="B19" s="1439" t="s">
        <v>922</v>
      </c>
      <c r="C19" s="1439" t="s">
        <v>923</v>
      </c>
      <c r="D19" s="1439" t="s">
        <v>924</v>
      </c>
      <c r="E19" s="1439" t="s">
        <v>925</v>
      </c>
      <c r="F19" s="1439" t="s">
        <v>926</v>
      </c>
      <c r="G19" s="1439" t="s">
        <v>927</v>
      </c>
      <c r="H19" s="1439" t="s">
        <v>928</v>
      </c>
      <c r="I19" s="1439" t="s">
        <v>929</v>
      </c>
      <c r="J19" s="1439" t="s">
        <v>1040</v>
      </c>
      <c r="K19" s="1439" t="s">
        <v>1041</v>
      </c>
      <c r="L19" s="1439" t="s">
        <v>1042</v>
      </c>
      <c r="M19" s="1439" t="s">
        <v>1043</v>
      </c>
      <c r="N19" s="1439" t="s">
        <v>1729</v>
      </c>
      <c r="O19" s="1439" t="s">
        <v>1730</v>
      </c>
    </row>
    <row r="20" spans="1:15" ht="15" customHeight="1">
      <c r="A20" s="1432"/>
      <c r="B20" s="1439"/>
      <c r="C20" s="1439"/>
      <c r="D20" s="1434" t="s">
        <v>1017</v>
      </c>
      <c r="E20" s="1439"/>
      <c r="F20" s="1434" t="s">
        <v>930</v>
      </c>
      <c r="G20" s="1439"/>
      <c r="H20" s="1434" t="s">
        <v>932</v>
      </c>
      <c r="I20" s="1434" t="s">
        <v>258</v>
      </c>
      <c r="J20" s="1434" t="s">
        <v>1017</v>
      </c>
      <c r="K20" s="1439"/>
      <c r="L20" s="1434" t="s">
        <v>930</v>
      </c>
      <c r="M20" s="1439"/>
      <c r="N20" s="1434" t="s">
        <v>932</v>
      </c>
      <c r="O20" s="1434" t="s">
        <v>1731</v>
      </c>
    </row>
    <row r="21" spans="1:15" ht="15" customHeight="1" thickBot="1">
      <c r="A21" s="1440" t="s">
        <v>931</v>
      </c>
      <c r="B21" s="1440" t="s">
        <v>454</v>
      </c>
      <c r="C21" s="1440" t="s">
        <v>453</v>
      </c>
      <c r="D21" s="1440" t="s">
        <v>1018</v>
      </c>
      <c r="E21" s="1440" t="s">
        <v>932</v>
      </c>
      <c r="F21" s="1440" t="s">
        <v>933</v>
      </c>
      <c r="G21" s="1440" t="s">
        <v>934</v>
      </c>
      <c r="H21" s="1440" t="s">
        <v>1019</v>
      </c>
      <c r="I21" s="1440" t="s">
        <v>1019</v>
      </c>
      <c r="J21" s="1440" t="s">
        <v>1731</v>
      </c>
      <c r="K21" s="1440" t="s">
        <v>932</v>
      </c>
      <c r="L21" s="1440" t="s">
        <v>933</v>
      </c>
      <c r="M21" s="1440" t="s">
        <v>934</v>
      </c>
      <c r="N21" s="1440" t="s">
        <v>1019</v>
      </c>
      <c r="O21" s="1440" t="s">
        <v>1019</v>
      </c>
    </row>
    <row r="22" spans="1:15" ht="15" customHeight="1">
      <c r="A22" s="1432"/>
      <c r="B22" s="1434"/>
      <c r="C22" s="1434"/>
      <c r="D22" s="1432"/>
      <c r="E22" s="1432"/>
      <c r="F22" s="1432"/>
      <c r="G22" s="1432"/>
      <c r="H22" s="1432"/>
      <c r="I22" s="1434"/>
      <c r="J22" s="1432"/>
    </row>
    <row r="23" spans="1:15" ht="15" customHeight="1">
      <c r="A23" s="1441">
        <v>3</v>
      </c>
      <c r="B23" s="1442">
        <f>IF($E$12=0,"-  ",E$12-1)</f>
        <v>2021</v>
      </c>
      <c r="C23" s="1434" t="s">
        <v>935</v>
      </c>
      <c r="D23" s="1675">
        <v>-1028538514</v>
      </c>
      <c r="E23" s="1443"/>
      <c r="F23" s="1536"/>
      <c r="G23" s="1536"/>
      <c r="H23" s="1434"/>
      <c r="I23" s="1434">
        <f>IF($E$12=0,"-  ",D23)</f>
        <v>-1028538514</v>
      </c>
      <c r="J23" s="1675">
        <v>-594329614</v>
      </c>
      <c r="K23" s="1454"/>
      <c r="O23" s="1434">
        <f>IF($E$12=0,"-  ",J23)</f>
        <v>-594329614</v>
      </c>
    </row>
    <row r="24" spans="1:15" ht="15" customHeight="1">
      <c r="A24" s="1441"/>
      <c r="B24" s="1442"/>
      <c r="C24" s="1434"/>
      <c r="D24" s="1467"/>
      <c r="F24" s="1444"/>
      <c r="G24" s="1443"/>
      <c r="H24" s="1434"/>
      <c r="I24" s="1434"/>
      <c r="J24" s="1467"/>
      <c r="K24" s="1454"/>
      <c r="O24" s="1454"/>
    </row>
    <row r="25" spans="1:15" ht="15" customHeight="1">
      <c r="A25" s="1441">
        <v>4</v>
      </c>
      <c r="B25" s="1442">
        <f>IF($E$12=0,"-  ",E$12)</f>
        <v>2022</v>
      </c>
      <c r="C25" s="1434" t="s">
        <v>303</v>
      </c>
      <c r="D25" s="1675">
        <v>-1031869194.3491666</v>
      </c>
      <c r="E25" s="1434">
        <f>IF($E$12=0,"-  ",(D25-D23))</f>
        <v>-3330680.3491666317</v>
      </c>
      <c r="F25" s="1445">
        <f>IF($E$13=0,"-  ",E$13-31+1)</f>
        <v>335</v>
      </c>
      <c r="G25" s="1676">
        <f t="shared" ref="G25:G36" si="0">IF($E$12=0,"-  ",F25/$E$13)</f>
        <v>0.9178082191780822</v>
      </c>
      <c r="H25" s="1434">
        <f t="shared" ref="H25:H36" si="1">IF($E$12=0,"-  ",(ROUND(E25*G25,0)))</f>
        <v>-3056926</v>
      </c>
      <c r="I25" s="1434">
        <f>IF($E$12=0,"-  ",I23+H25)</f>
        <v>-1031595440</v>
      </c>
      <c r="J25" s="1675">
        <v>-593992460.5583334</v>
      </c>
      <c r="K25" s="1434">
        <f>IF($E$12=0,"-  ",(J25-J23))</f>
        <v>337153.44166660309</v>
      </c>
      <c r="L25" s="1445">
        <f>IF($E$13=0,"-  ",E$13-31+1)</f>
        <v>335</v>
      </c>
      <c r="M25" s="1446">
        <f>IF($E$12=0,"-  ",L25/$E$13)</f>
        <v>0.9178082191780822</v>
      </c>
      <c r="N25" s="1443">
        <f>IF($E$12=0,"-  ",(ROUND(K25*M25,0)))</f>
        <v>309442</v>
      </c>
      <c r="O25" s="1434">
        <f>IF($E$12=0,"-  ",O23+N25)</f>
        <v>-594020172</v>
      </c>
    </row>
    <row r="26" spans="1:15" ht="15" customHeight="1">
      <c r="A26" s="1441">
        <v>5</v>
      </c>
      <c r="B26" s="1442">
        <f t="shared" ref="B26:B36" si="2">+B$25</f>
        <v>2022</v>
      </c>
      <c r="C26" s="1434" t="s">
        <v>304</v>
      </c>
      <c r="D26" s="1675">
        <v>-1035199874.6983333</v>
      </c>
      <c r="E26" s="1434">
        <f t="shared" ref="E26:E36" si="3">IF($E$12=0,"-  ",(D26-D25))</f>
        <v>-3330680.3491666317</v>
      </c>
      <c r="F26" s="1445">
        <v>307</v>
      </c>
      <c r="G26" s="1676">
        <f t="shared" si="0"/>
        <v>0.84109589041095889</v>
      </c>
      <c r="H26" s="1434">
        <f t="shared" si="1"/>
        <v>-2801422</v>
      </c>
      <c r="I26" s="1434">
        <f t="shared" ref="I26:I36" si="4">IF($E$12=0,"-  ",I25+H26)</f>
        <v>-1034396862</v>
      </c>
      <c r="J26" s="1675">
        <v>-593655307.11666679</v>
      </c>
      <c r="K26" s="1434">
        <f>IF($E$12=0,"-  ",(J26-J25))</f>
        <v>337153.44166660309</v>
      </c>
      <c r="L26" s="1445">
        <v>307</v>
      </c>
      <c r="M26" s="1446">
        <f t="shared" ref="M26:M36" si="5">IF($E$12=0,"-  ",L26/$E$13)</f>
        <v>0.84109589041095889</v>
      </c>
      <c r="N26" s="1443">
        <f t="shared" ref="N26:N36" si="6">IF($E$12=0,"-  ",(ROUND(K26*M26,0)))</f>
        <v>283578</v>
      </c>
      <c r="O26" s="1434">
        <f>IF($E$12=0,"-  ",O25+N26)</f>
        <v>-593736594</v>
      </c>
    </row>
    <row r="27" spans="1:15" ht="15" customHeight="1">
      <c r="A27" s="1441">
        <v>6</v>
      </c>
      <c r="B27" s="1442">
        <f t="shared" si="2"/>
        <v>2022</v>
      </c>
      <c r="C27" s="1434" t="s">
        <v>305</v>
      </c>
      <c r="D27" s="1675">
        <v>-1038530555.0474999</v>
      </c>
      <c r="E27" s="1434">
        <f t="shared" si="3"/>
        <v>-3330680.3491666317</v>
      </c>
      <c r="F27" s="1445">
        <v>276</v>
      </c>
      <c r="G27" s="1676">
        <f t="shared" si="0"/>
        <v>0.75616438356164384</v>
      </c>
      <c r="H27" s="1434">
        <f t="shared" si="1"/>
        <v>-2518542</v>
      </c>
      <c r="I27" s="1434">
        <f t="shared" si="4"/>
        <v>-1036915404</v>
      </c>
      <c r="J27" s="1675">
        <v>-593318153.67500019</v>
      </c>
      <c r="K27" s="1434">
        <f t="shared" ref="K27:K36" si="7">IF($E$12=0,"-  ",(J27-J26))</f>
        <v>337153.44166660309</v>
      </c>
      <c r="L27" s="1445">
        <v>276</v>
      </c>
      <c r="M27" s="1446">
        <f t="shared" si="5"/>
        <v>0.75616438356164384</v>
      </c>
      <c r="N27" s="1443">
        <f t="shared" si="6"/>
        <v>254943</v>
      </c>
      <c r="O27" s="1434">
        <f t="shared" ref="O27:O36" si="8">IF($E$12=0,"-  ",O26+N27)</f>
        <v>-593481651</v>
      </c>
    </row>
    <row r="28" spans="1:15" ht="15" customHeight="1">
      <c r="A28" s="1441">
        <v>7</v>
      </c>
      <c r="B28" s="1442">
        <f t="shared" si="2"/>
        <v>2022</v>
      </c>
      <c r="C28" s="1434" t="s">
        <v>306</v>
      </c>
      <c r="D28" s="1675">
        <v>-1041861235.3966665</v>
      </c>
      <c r="E28" s="1434">
        <f t="shared" si="3"/>
        <v>-3330680.3491666317</v>
      </c>
      <c r="F28" s="1445">
        <v>246</v>
      </c>
      <c r="G28" s="1676">
        <f t="shared" si="0"/>
        <v>0.67397260273972603</v>
      </c>
      <c r="H28" s="1434">
        <f t="shared" si="1"/>
        <v>-2244787</v>
      </c>
      <c r="I28" s="1434">
        <f t="shared" si="4"/>
        <v>-1039160191</v>
      </c>
      <c r="J28" s="1675">
        <v>-592981000.23333359</v>
      </c>
      <c r="K28" s="1434">
        <f t="shared" si="7"/>
        <v>337153.44166660309</v>
      </c>
      <c r="L28" s="1445">
        <v>246</v>
      </c>
      <c r="M28" s="1446">
        <f t="shared" si="5"/>
        <v>0.67397260273972603</v>
      </c>
      <c r="N28" s="1443">
        <f t="shared" si="6"/>
        <v>227232</v>
      </c>
      <c r="O28" s="1434">
        <f t="shared" si="8"/>
        <v>-593254419</v>
      </c>
    </row>
    <row r="29" spans="1:15" ht="15" customHeight="1">
      <c r="A29" s="1441">
        <v>8</v>
      </c>
      <c r="B29" s="1442">
        <f t="shared" si="2"/>
        <v>2022</v>
      </c>
      <c r="C29" s="1434" t="s">
        <v>308</v>
      </c>
      <c r="D29" s="1675">
        <v>-1045191915.7458332</v>
      </c>
      <c r="E29" s="1434">
        <f t="shared" si="3"/>
        <v>-3330680.3491666317</v>
      </c>
      <c r="F29" s="1445">
        <v>215</v>
      </c>
      <c r="G29" s="1676">
        <f t="shared" si="0"/>
        <v>0.58904109589041098</v>
      </c>
      <c r="H29" s="1434">
        <f t="shared" si="1"/>
        <v>-1961908</v>
      </c>
      <c r="I29" s="1434">
        <f t="shared" si="4"/>
        <v>-1041122099</v>
      </c>
      <c r="J29" s="1675">
        <v>-592643846.79166698</v>
      </c>
      <c r="K29" s="1434">
        <f t="shared" si="7"/>
        <v>337153.44166660309</v>
      </c>
      <c r="L29" s="1445">
        <v>215</v>
      </c>
      <c r="M29" s="1446">
        <f t="shared" si="5"/>
        <v>0.58904109589041098</v>
      </c>
      <c r="N29" s="1443">
        <f t="shared" si="6"/>
        <v>198597</v>
      </c>
      <c r="O29" s="1434">
        <f t="shared" si="8"/>
        <v>-593055822</v>
      </c>
    </row>
    <row r="30" spans="1:15" ht="15" customHeight="1">
      <c r="A30" s="1441">
        <v>9</v>
      </c>
      <c r="B30" s="1442">
        <f t="shared" si="2"/>
        <v>2022</v>
      </c>
      <c r="C30" s="1434" t="s">
        <v>309</v>
      </c>
      <c r="D30" s="1675">
        <v>-1048522596.0949998</v>
      </c>
      <c r="E30" s="1434">
        <f t="shared" si="3"/>
        <v>-3330680.3491666317</v>
      </c>
      <c r="F30" s="1445">
        <v>185</v>
      </c>
      <c r="G30" s="1676">
        <f t="shared" si="0"/>
        <v>0.50684931506849318</v>
      </c>
      <c r="H30" s="1434">
        <f t="shared" si="1"/>
        <v>-1688153</v>
      </c>
      <c r="I30" s="1434">
        <f t="shared" si="4"/>
        <v>-1042810252</v>
      </c>
      <c r="J30" s="1675">
        <v>-592306693.35000038</v>
      </c>
      <c r="K30" s="1434">
        <f t="shared" si="7"/>
        <v>337153.44166660309</v>
      </c>
      <c r="L30" s="1445">
        <v>185</v>
      </c>
      <c r="M30" s="1446">
        <f t="shared" si="5"/>
        <v>0.50684931506849318</v>
      </c>
      <c r="N30" s="1443">
        <f t="shared" si="6"/>
        <v>170886</v>
      </c>
      <c r="O30" s="1434">
        <f t="shared" si="8"/>
        <v>-592884936</v>
      </c>
    </row>
    <row r="31" spans="1:15" ht="15" customHeight="1">
      <c r="A31" s="1441">
        <v>10</v>
      </c>
      <c r="B31" s="1442">
        <f t="shared" si="2"/>
        <v>2022</v>
      </c>
      <c r="C31" s="1434" t="s">
        <v>310</v>
      </c>
      <c r="D31" s="1675">
        <v>-1051853276.4441664</v>
      </c>
      <c r="E31" s="1434">
        <f t="shared" si="3"/>
        <v>-3330680.3491666317</v>
      </c>
      <c r="F31" s="1445">
        <v>154</v>
      </c>
      <c r="G31" s="1676">
        <f t="shared" si="0"/>
        <v>0.42191780821917807</v>
      </c>
      <c r="H31" s="1434">
        <f t="shared" si="1"/>
        <v>-1405273</v>
      </c>
      <c r="I31" s="1434">
        <f t="shared" si="4"/>
        <v>-1044215525</v>
      </c>
      <c r="J31" s="1675">
        <v>-591969539.90833378</v>
      </c>
      <c r="K31" s="1434">
        <f t="shared" si="7"/>
        <v>337153.44166660309</v>
      </c>
      <c r="L31" s="1445">
        <v>154</v>
      </c>
      <c r="M31" s="1446">
        <f t="shared" si="5"/>
        <v>0.42191780821917807</v>
      </c>
      <c r="N31" s="1443">
        <f t="shared" si="6"/>
        <v>142251</v>
      </c>
      <c r="O31" s="1434">
        <f t="shared" si="8"/>
        <v>-592742685</v>
      </c>
    </row>
    <row r="32" spans="1:15" ht="15" customHeight="1">
      <c r="A32" s="1441">
        <v>11</v>
      </c>
      <c r="B32" s="1442">
        <f t="shared" si="2"/>
        <v>2022</v>
      </c>
      <c r="C32" s="1434" t="s">
        <v>311</v>
      </c>
      <c r="D32" s="1675">
        <v>-1055183956.7933331</v>
      </c>
      <c r="E32" s="1434">
        <f t="shared" si="3"/>
        <v>-3330680.3491666317</v>
      </c>
      <c r="F32" s="1445">
        <v>123</v>
      </c>
      <c r="G32" s="1676">
        <f t="shared" si="0"/>
        <v>0.33698630136986302</v>
      </c>
      <c r="H32" s="1434">
        <f t="shared" si="1"/>
        <v>-1122394</v>
      </c>
      <c r="I32" s="1434">
        <f t="shared" si="4"/>
        <v>-1045337919</v>
      </c>
      <c r="J32" s="1675">
        <v>-591632386.46666718</v>
      </c>
      <c r="K32" s="1434">
        <f t="shared" si="7"/>
        <v>337153.44166660309</v>
      </c>
      <c r="L32" s="1445">
        <v>123</v>
      </c>
      <c r="M32" s="1446">
        <f t="shared" si="5"/>
        <v>0.33698630136986302</v>
      </c>
      <c r="N32" s="1443">
        <f t="shared" si="6"/>
        <v>113616</v>
      </c>
      <c r="O32" s="1434">
        <f t="shared" si="8"/>
        <v>-592629069</v>
      </c>
    </row>
    <row r="33" spans="1:15" ht="15" customHeight="1">
      <c r="A33" s="1441">
        <v>12</v>
      </c>
      <c r="B33" s="1442">
        <f t="shared" si="2"/>
        <v>2022</v>
      </c>
      <c r="C33" s="1434" t="s">
        <v>312</v>
      </c>
      <c r="D33" s="1675">
        <v>-1058514637.1424997</v>
      </c>
      <c r="E33" s="1434">
        <f t="shared" si="3"/>
        <v>-3330680.3491666317</v>
      </c>
      <c r="F33" s="1445">
        <v>93</v>
      </c>
      <c r="G33" s="1676">
        <f t="shared" si="0"/>
        <v>0.25479452054794521</v>
      </c>
      <c r="H33" s="1434">
        <f t="shared" si="1"/>
        <v>-848639</v>
      </c>
      <c r="I33" s="1434">
        <f t="shared" si="4"/>
        <v>-1046186558</v>
      </c>
      <c r="J33" s="1675">
        <v>-591295233.02500057</v>
      </c>
      <c r="K33" s="1434">
        <f t="shared" si="7"/>
        <v>337153.44166660309</v>
      </c>
      <c r="L33" s="1445">
        <v>93</v>
      </c>
      <c r="M33" s="1446">
        <f t="shared" si="5"/>
        <v>0.25479452054794521</v>
      </c>
      <c r="N33" s="1443">
        <f t="shared" si="6"/>
        <v>85905</v>
      </c>
      <c r="O33" s="1434">
        <f t="shared" si="8"/>
        <v>-592543164</v>
      </c>
    </row>
    <row r="34" spans="1:15" ht="15" customHeight="1">
      <c r="A34" s="1441">
        <v>13</v>
      </c>
      <c r="B34" s="1442">
        <f t="shared" si="2"/>
        <v>2022</v>
      </c>
      <c r="C34" s="1434" t="s">
        <v>313</v>
      </c>
      <c r="D34" s="1675">
        <v>-1061845317.4916663</v>
      </c>
      <c r="E34" s="1434">
        <f t="shared" si="3"/>
        <v>-3330680.3491666317</v>
      </c>
      <c r="F34" s="1445">
        <v>62</v>
      </c>
      <c r="G34" s="1676">
        <f t="shared" si="0"/>
        <v>0.16986301369863013</v>
      </c>
      <c r="H34" s="1434">
        <f t="shared" si="1"/>
        <v>-565759</v>
      </c>
      <c r="I34" s="1434">
        <f t="shared" si="4"/>
        <v>-1046752317</v>
      </c>
      <c r="J34" s="1675">
        <v>-590958079.58333397</v>
      </c>
      <c r="K34" s="1434">
        <f t="shared" si="7"/>
        <v>337153.44166660309</v>
      </c>
      <c r="L34" s="1445">
        <v>62</v>
      </c>
      <c r="M34" s="1446">
        <f t="shared" si="5"/>
        <v>0.16986301369863013</v>
      </c>
      <c r="N34" s="1443">
        <f t="shared" si="6"/>
        <v>57270</v>
      </c>
      <c r="O34" s="1434">
        <f t="shared" si="8"/>
        <v>-592485894</v>
      </c>
    </row>
    <row r="35" spans="1:15" ht="15" customHeight="1">
      <c r="A35" s="1441">
        <v>14</v>
      </c>
      <c r="B35" s="1442">
        <f t="shared" si="2"/>
        <v>2022</v>
      </c>
      <c r="C35" s="1434" t="s">
        <v>314</v>
      </c>
      <c r="D35" s="1675">
        <v>-1065175997.8408329</v>
      </c>
      <c r="E35" s="1434">
        <f t="shared" si="3"/>
        <v>-3330680.3491666317</v>
      </c>
      <c r="F35" s="1445">
        <v>32</v>
      </c>
      <c r="G35" s="1676">
        <f t="shared" si="0"/>
        <v>8.7671232876712329E-2</v>
      </c>
      <c r="H35" s="1434">
        <f t="shared" si="1"/>
        <v>-292005</v>
      </c>
      <c r="I35" s="1434">
        <f t="shared" si="4"/>
        <v>-1047044322</v>
      </c>
      <c r="J35" s="1675">
        <v>-590620926.14166737</v>
      </c>
      <c r="K35" s="1434">
        <f t="shared" si="7"/>
        <v>337153.44166660309</v>
      </c>
      <c r="L35" s="1445">
        <v>32</v>
      </c>
      <c r="M35" s="1446">
        <f t="shared" si="5"/>
        <v>8.7671232876712329E-2</v>
      </c>
      <c r="N35" s="1443">
        <f t="shared" si="6"/>
        <v>29559</v>
      </c>
      <c r="O35" s="1434">
        <f t="shared" si="8"/>
        <v>-592456335</v>
      </c>
    </row>
    <row r="36" spans="1:15" ht="15" customHeight="1">
      <c r="A36" s="1441">
        <v>15</v>
      </c>
      <c r="B36" s="1442">
        <f t="shared" si="2"/>
        <v>2022</v>
      </c>
      <c r="C36" s="1434" t="s">
        <v>935</v>
      </c>
      <c r="D36" s="1675">
        <v>-1068506678.1899996</v>
      </c>
      <c r="E36" s="1434">
        <f t="shared" si="3"/>
        <v>-3330680.3491666317</v>
      </c>
      <c r="F36" s="1445">
        <v>1</v>
      </c>
      <c r="G36" s="1676">
        <f t="shared" si="0"/>
        <v>2.7397260273972603E-3</v>
      </c>
      <c r="H36" s="1434">
        <f t="shared" si="1"/>
        <v>-9125</v>
      </c>
      <c r="I36" s="1434">
        <f t="shared" si="4"/>
        <v>-1047053447</v>
      </c>
      <c r="J36" s="1675">
        <v>-590283772.70000076</v>
      </c>
      <c r="K36" s="1434">
        <f t="shared" si="7"/>
        <v>337153.44166660309</v>
      </c>
      <c r="L36" s="1445">
        <v>1</v>
      </c>
      <c r="M36" s="1446">
        <f t="shared" si="5"/>
        <v>2.7397260273972603E-3</v>
      </c>
      <c r="N36" s="1443">
        <f t="shared" si="6"/>
        <v>924</v>
      </c>
      <c r="O36" s="1434">
        <f t="shared" si="8"/>
        <v>-592455411</v>
      </c>
    </row>
    <row r="37" spans="1:15" ht="15" customHeight="1">
      <c r="A37" s="1441"/>
      <c r="B37" s="1442"/>
      <c r="C37" s="1434"/>
      <c r="D37" s="1444"/>
      <c r="E37" s="1443"/>
      <c r="F37" s="1445"/>
      <c r="G37" s="736"/>
      <c r="H37" s="1443"/>
      <c r="I37" s="1434"/>
      <c r="J37" s="1432"/>
      <c r="K37" s="1447"/>
      <c r="M37" s="705"/>
    </row>
    <row r="38" spans="1:15" ht="15" customHeight="1">
      <c r="A38" s="1441">
        <v>16</v>
      </c>
      <c r="B38" s="1432" t="s">
        <v>936</v>
      </c>
      <c r="C38" s="1432"/>
      <c r="D38" s="1432"/>
      <c r="E38" s="1432"/>
      <c r="F38" s="1432"/>
      <c r="G38" s="1432"/>
      <c r="H38" s="1432"/>
      <c r="I38" s="1448">
        <f>'Appendix A'!H42/'Appendix A'!H39</f>
        <v>0.9439550899962259</v>
      </c>
      <c r="J38" s="1432"/>
      <c r="K38" s="1447"/>
      <c r="M38" s="705"/>
      <c r="O38" s="1448">
        <v>0.93762400000000001</v>
      </c>
    </row>
    <row r="39" spans="1:15" ht="15" customHeight="1">
      <c r="A39" s="1441"/>
      <c r="B39" s="1432"/>
      <c r="C39" s="1432"/>
      <c r="D39" s="1432"/>
      <c r="E39" s="1432"/>
      <c r="F39" s="1432"/>
      <c r="G39" s="1432"/>
      <c r="H39" s="1432"/>
      <c r="I39" s="1434"/>
      <c r="J39" s="1432"/>
      <c r="K39" s="1447"/>
      <c r="M39" s="705"/>
      <c r="O39" s="1454"/>
    </row>
    <row r="40" spans="1:15" ht="15" customHeight="1">
      <c r="A40" s="1441">
        <v>17</v>
      </c>
      <c r="B40" s="1432" t="s">
        <v>1732</v>
      </c>
      <c r="C40" s="1432"/>
      <c r="D40" s="1432"/>
      <c r="E40" s="1432"/>
      <c r="F40" s="1432"/>
      <c r="G40" s="1432"/>
      <c r="H40" s="1432"/>
      <c r="I40" s="1434">
        <f>IF($E$12=0,"-  ",I36*I38)</f>
        <v>-988371430.79374349</v>
      </c>
      <c r="J40" s="1432"/>
      <c r="O40" s="1434">
        <f>IF($E$12=0,"-  ",O36*O38)</f>
        <v>-555500412.28346395</v>
      </c>
    </row>
    <row r="41" spans="1:15" ht="15" customHeight="1">
      <c r="A41" s="1441"/>
      <c r="B41" s="1434"/>
      <c r="C41" s="1434"/>
      <c r="D41" s="1432"/>
      <c r="E41" s="1432"/>
      <c r="F41" s="1432"/>
      <c r="G41" s="1432"/>
      <c r="H41" s="1432"/>
      <c r="I41" s="1434"/>
      <c r="J41" s="1432"/>
    </row>
    <row r="42" spans="1:15" ht="15" customHeight="1">
      <c r="A42" s="1441"/>
      <c r="B42" s="1432"/>
      <c r="C42" s="1432"/>
      <c r="D42" s="1432"/>
      <c r="E42" s="1432"/>
      <c r="F42" s="1432"/>
      <c r="G42" s="1432"/>
      <c r="H42" s="1432"/>
      <c r="I42" s="1434"/>
      <c r="J42" s="1432"/>
      <c r="M42" s="704"/>
    </row>
    <row r="43" spans="1:15" ht="15" customHeight="1">
      <c r="A43" s="1432"/>
      <c r="B43" s="1434"/>
      <c r="C43" s="1449"/>
      <c r="D43" s="1432"/>
      <c r="E43" s="1432"/>
      <c r="F43" s="1432"/>
      <c r="G43" s="1432"/>
      <c r="H43" s="1432"/>
      <c r="I43" s="1434"/>
      <c r="J43" s="1432"/>
      <c r="M43" s="704"/>
    </row>
    <row r="44" spans="1:15" ht="15" customHeight="1">
      <c r="A44" s="1450" t="s">
        <v>937</v>
      </c>
      <c r="B44" s="1434"/>
      <c r="C44" s="1449"/>
      <c r="D44" s="1432"/>
      <c r="E44" s="1432"/>
      <c r="F44" s="1432"/>
      <c r="G44" s="1432"/>
      <c r="H44" s="1432"/>
      <c r="I44" s="1434"/>
      <c r="J44" s="1432"/>
      <c r="M44" s="1451"/>
    </row>
    <row r="45" spans="1:15" ht="15" customHeight="1">
      <c r="A45" s="1692" t="s">
        <v>1733</v>
      </c>
      <c r="B45" s="1691"/>
      <c r="C45" s="1693" t="s">
        <v>1734</v>
      </c>
      <c r="D45" s="1693"/>
      <c r="E45" s="1693"/>
      <c r="F45" s="1693"/>
      <c r="G45" s="1693"/>
      <c r="H45" s="1693"/>
      <c r="I45" s="1693"/>
      <c r="J45" s="1432"/>
    </row>
    <row r="46" spans="1:15" ht="15" customHeight="1">
      <c r="A46" s="1692" t="s">
        <v>1735</v>
      </c>
      <c r="B46" s="1691"/>
      <c r="C46" s="1693" t="s">
        <v>1736</v>
      </c>
      <c r="D46" s="1693"/>
      <c r="E46" s="1693"/>
      <c r="F46" s="1693"/>
      <c r="G46" s="1693"/>
      <c r="H46" s="1693"/>
      <c r="I46" s="1693"/>
      <c r="J46" s="1432"/>
    </row>
    <row r="47" spans="1:15" ht="15" customHeight="1">
      <c r="A47" s="1692" t="s">
        <v>1737</v>
      </c>
      <c r="B47" s="1691"/>
      <c r="C47" s="1693" t="s">
        <v>942</v>
      </c>
      <c r="D47" s="1693"/>
      <c r="E47" s="1693"/>
      <c r="F47" s="1693"/>
      <c r="G47" s="1693"/>
      <c r="H47" s="1693"/>
      <c r="I47" s="1693"/>
      <c r="J47" s="1432"/>
    </row>
    <row r="48" spans="1:15" ht="15" customHeight="1">
      <c r="A48" s="1692" t="s">
        <v>1738</v>
      </c>
      <c r="B48" s="1691"/>
      <c r="C48" s="1693" t="s">
        <v>1739</v>
      </c>
      <c r="D48" s="1693"/>
      <c r="E48" s="1693"/>
      <c r="F48" s="1693"/>
      <c r="G48" s="1693"/>
      <c r="H48" s="1693"/>
      <c r="I48" s="1693"/>
      <c r="J48" s="1432"/>
    </row>
    <row r="49" spans="1:15" ht="15" customHeight="1">
      <c r="A49" s="1692" t="s">
        <v>1740</v>
      </c>
      <c r="B49" s="1691" t="s">
        <v>944</v>
      </c>
      <c r="C49" s="1693" t="s">
        <v>1741</v>
      </c>
      <c r="D49" s="1693"/>
      <c r="E49" s="1693"/>
      <c r="F49" s="1693"/>
      <c r="G49" s="1693"/>
      <c r="H49" s="1693"/>
      <c r="I49" s="1693"/>
      <c r="J49" s="1432"/>
    </row>
    <row r="50" spans="1:15" ht="15" customHeight="1">
      <c r="A50" s="1449" t="s">
        <v>1742</v>
      </c>
      <c r="B50" s="1423"/>
      <c r="C50" s="1693" t="s">
        <v>1743</v>
      </c>
      <c r="D50" s="1693"/>
      <c r="E50" s="1693"/>
      <c r="F50" s="1693"/>
      <c r="G50" s="1693"/>
      <c r="H50" s="1693"/>
      <c r="I50" s="1693"/>
      <c r="J50" s="1432"/>
    </row>
    <row r="51" spans="1:15" ht="15" customHeight="1">
      <c r="A51" s="1692" t="s">
        <v>1744</v>
      </c>
      <c r="B51" s="1692"/>
      <c r="C51" s="1693" t="s">
        <v>1745</v>
      </c>
      <c r="D51" s="1693"/>
      <c r="E51" s="1693"/>
      <c r="F51" s="1693"/>
      <c r="G51" s="1693"/>
      <c r="H51" s="1693"/>
      <c r="I51" s="1693"/>
      <c r="J51" s="1432"/>
    </row>
    <row r="52" spans="1:15" ht="15" customHeight="1">
      <c r="A52" s="1692" t="s">
        <v>1746</v>
      </c>
      <c r="B52" s="1691"/>
      <c r="C52" s="1693" t="s">
        <v>1026</v>
      </c>
      <c r="D52" s="1693"/>
      <c r="E52" s="1693"/>
      <c r="F52" s="1693"/>
      <c r="G52" s="1693"/>
      <c r="H52" s="1693"/>
      <c r="I52" s="1693"/>
      <c r="J52" s="1432"/>
    </row>
    <row r="53" spans="1:15" ht="15" customHeight="1">
      <c r="A53" s="1692" t="s">
        <v>1747</v>
      </c>
      <c r="B53" s="1691"/>
      <c r="C53" s="1693" t="s">
        <v>1748</v>
      </c>
      <c r="D53" s="1693"/>
      <c r="E53" s="1693"/>
      <c r="F53" s="1693"/>
      <c r="G53" s="1693"/>
      <c r="H53" s="1693"/>
      <c r="I53" s="1693"/>
      <c r="J53" s="1432"/>
    </row>
    <row r="54" spans="1:15" ht="15" customHeight="1">
      <c r="A54" s="1692"/>
      <c r="B54" s="1691"/>
      <c r="C54" s="1693"/>
      <c r="D54" s="1693"/>
      <c r="E54" s="1693"/>
      <c r="F54" s="1693"/>
      <c r="G54" s="1693"/>
      <c r="H54" s="1693"/>
      <c r="I54" s="1693"/>
      <c r="J54" s="1432"/>
    </row>
    <row r="55" spans="1:15" ht="15" customHeight="1">
      <c r="A55" s="1449"/>
      <c r="B55" s="1423"/>
      <c r="C55" s="1452"/>
      <c r="D55" s="1424"/>
      <c r="E55" s="1424"/>
      <c r="F55" s="1424"/>
      <c r="G55" s="1424"/>
      <c r="H55" s="1424"/>
      <c r="I55" s="1453"/>
      <c r="J55" s="1432"/>
    </row>
    <row r="56" spans="1:15" ht="15" customHeight="1">
      <c r="A56" s="1690" t="s">
        <v>1749</v>
      </c>
      <c r="B56" s="1691"/>
      <c r="C56" s="1691"/>
      <c r="D56" s="1691"/>
      <c r="E56" s="1691"/>
      <c r="F56" s="1691"/>
      <c r="G56" s="1691"/>
      <c r="H56" s="1691"/>
      <c r="I56" s="1691"/>
      <c r="J56" s="1432"/>
    </row>
    <row r="57" spans="1:15" ht="15" customHeight="1">
      <c r="A57" s="1695">
        <f>IF($E$12=0,"-",$E$12)</f>
        <v>2022</v>
      </c>
      <c r="B57" s="1696"/>
      <c r="C57" s="1696"/>
      <c r="D57" s="1696"/>
      <c r="E57" s="1696"/>
      <c r="F57" s="1696"/>
      <c r="G57" s="1696"/>
      <c r="H57" s="1696"/>
      <c r="I57" s="1696"/>
      <c r="J57" s="1432"/>
    </row>
    <row r="58" spans="1:15" ht="15" customHeight="1">
      <c r="A58" s="729" t="s">
        <v>1029</v>
      </c>
      <c r="B58" s="1434"/>
      <c r="C58" s="1434"/>
      <c r="D58" s="1432"/>
      <c r="E58" s="1432"/>
      <c r="F58" s="1432"/>
      <c r="G58" s="1432"/>
      <c r="H58" s="1432"/>
      <c r="I58" s="1434"/>
      <c r="J58" s="1432"/>
    </row>
    <row r="59" spans="1:15" ht="15" customHeight="1">
      <c r="A59" s="1432"/>
      <c r="B59" s="1434"/>
      <c r="C59" s="1434"/>
      <c r="D59" s="1432"/>
      <c r="E59" s="1432"/>
      <c r="F59" s="1432"/>
      <c r="G59" s="1432"/>
      <c r="H59" s="1432"/>
      <c r="I59" s="1434"/>
      <c r="J59" s="1432"/>
    </row>
    <row r="60" spans="1:15" ht="15" customHeight="1">
      <c r="A60" s="1690" t="s">
        <v>949</v>
      </c>
      <c r="B60" s="1691"/>
      <c r="C60" s="1691"/>
      <c r="D60" s="1691"/>
      <c r="E60" s="1691"/>
      <c r="F60" s="1691"/>
      <c r="G60" s="1691"/>
      <c r="H60" s="1691"/>
      <c r="I60" s="1691"/>
      <c r="J60" s="1432"/>
    </row>
    <row r="61" spans="1:15" ht="15" customHeight="1">
      <c r="A61" s="1426"/>
      <c r="B61" s="1426"/>
      <c r="C61" s="1426"/>
      <c r="D61" s="1426"/>
      <c r="E61" s="1426"/>
      <c r="F61" s="1426"/>
      <c r="G61" s="1426"/>
      <c r="H61" s="1426"/>
      <c r="I61" s="1438"/>
      <c r="J61" s="1432"/>
    </row>
    <row r="62" spans="1:15" ht="15" customHeight="1">
      <c r="A62" s="730" t="s">
        <v>1750</v>
      </c>
      <c r="B62" s="1426"/>
      <c r="C62" s="1426"/>
      <c r="D62" s="1426"/>
      <c r="E62" s="1426"/>
      <c r="F62" s="1426"/>
      <c r="G62" s="1426"/>
      <c r="H62" s="1426"/>
      <c r="I62" s="1438"/>
      <c r="J62" s="1432"/>
    </row>
    <row r="63" spans="1:15" ht="15" customHeight="1">
      <c r="A63" s="1432"/>
      <c r="B63" s="1434"/>
      <c r="C63" s="1434"/>
      <c r="D63" s="1432"/>
      <c r="E63" s="1432"/>
      <c r="F63" s="1432"/>
      <c r="G63" s="1432"/>
      <c r="H63" s="1432"/>
      <c r="I63" s="1434"/>
      <c r="J63" s="1432"/>
    </row>
    <row r="64" spans="1:15" ht="15" customHeight="1">
      <c r="A64" s="1432"/>
      <c r="B64" s="1439" t="s">
        <v>922</v>
      </c>
      <c r="C64" s="1439" t="s">
        <v>923</v>
      </c>
      <c r="D64" s="1439" t="s">
        <v>924</v>
      </c>
      <c r="E64" s="1439" t="s">
        <v>925</v>
      </c>
      <c r="F64" s="1439" t="s">
        <v>926</v>
      </c>
      <c r="G64" s="1439" t="s">
        <v>927</v>
      </c>
      <c r="H64" s="1439" t="s">
        <v>928</v>
      </c>
      <c r="I64" s="1439" t="s">
        <v>929</v>
      </c>
      <c r="J64" s="1439" t="s">
        <v>1040</v>
      </c>
      <c r="K64" s="1439" t="s">
        <v>1041</v>
      </c>
      <c r="L64" s="1439" t="s">
        <v>1042</v>
      </c>
      <c r="M64" s="1439" t="s">
        <v>1043</v>
      </c>
      <c r="N64" s="1439" t="s">
        <v>1729</v>
      </c>
      <c r="O64" s="1439" t="s">
        <v>1730</v>
      </c>
    </row>
    <row r="65" spans="1:15" ht="15" customHeight="1">
      <c r="A65" s="1432"/>
      <c r="B65" s="1439"/>
      <c r="C65" s="1439"/>
      <c r="D65" s="1434" t="s">
        <v>1031</v>
      </c>
      <c r="E65" s="1439"/>
      <c r="F65" s="1434" t="s">
        <v>930</v>
      </c>
      <c r="G65" s="1439"/>
      <c r="H65" s="1434" t="s">
        <v>932</v>
      </c>
      <c r="I65" s="1434" t="s">
        <v>258</v>
      </c>
      <c r="J65" s="1434" t="s">
        <v>1017</v>
      </c>
      <c r="K65" s="1439"/>
      <c r="L65" s="1434" t="s">
        <v>930</v>
      </c>
      <c r="M65" s="1439"/>
      <c r="N65" s="1434" t="s">
        <v>932</v>
      </c>
      <c r="O65" s="1434" t="s">
        <v>1731</v>
      </c>
    </row>
    <row r="66" spans="1:15" ht="15" customHeight="1" thickBot="1">
      <c r="A66" s="1440" t="s">
        <v>931</v>
      </c>
      <c r="B66" s="1440" t="s">
        <v>454</v>
      </c>
      <c r="C66" s="1440" t="s">
        <v>453</v>
      </c>
      <c r="D66" s="1440" t="s">
        <v>258</v>
      </c>
      <c r="E66" s="1440" t="s">
        <v>932</v>
      </c>
      <c r="F66" s="1440" t="s">
        <v>933</v>
      </c>
      <c r="G66" s="1440" t="s">
        <v>934</v>
      </c>
      <c r="H66" s="1440" t="s">
        <v>1019</v>
      </c>
      <c r="I66" s="1440" t="s">
        <v>1019</v>
      </c>
      <c r="J66" s="1440" t="s">
        <v>1731</v>
      </c>
      <c r="K66" s="1440" t="s">
        <v>932</v>
      </c>
      <c r="L66" s="1440" t="s">
        <v>933</v>
      </c>
      <c r="M66" s="1440" t="s">
        <v>934</v>
      </c>
      <c r="N66" s="1440" t="s">
        <v>1019</v>
      </c>
      <c r="O66" s="1440" t="s">
        <v>1019</v>
      </c>
    </row>
    <row r="67" spans="1:15" ht="15" customHeight="1">
      <c r="A67" s="1432"/>
      <c r="B67" s="1434"/>
      <c r="C67" s="1434"/>
      <c r="D67" s="1432"/>
      <c r="E67" s="1432"/>
      <c r="F67" s="1432"/>
      <c r="G67" s="1432"/>
      <c r="H67" s="1432"/>
      <c r="I67" s="1434"/>
      <c r="J67" s="1432"/>
    </row>
    <row r="68" spans="1:15" ht="15" customHeight="1">
      <c r="A68" s="1441">
        <v>1</v>
      </c>
      <c r="B68" s="1442">
        <f>+B$23</f>
        <v>2021</v>
      </c>
      <c r="C68" s="1442" t="str">
        <f>+C$23</f>
        <v>Dec</v>
      </c>
      <c r="D68" s="1675">
        <v>-36907596</v>
      </c>
      <c r="E68" s="1434"/>
      <c r="F68" s="1444"/>
      <c r="G68" s="1434"/>
      <c r="H68" s="1434"/>
      <c r="I68" s="1434">
        <f>IF($E$12=0,"-  ",D68)</f>
        <v>-36907596</v>
      </c>
      <c r="J68" s="1675">
        <v>-19254911</v>
      </c>
      <c r="K68" s="1454"/>
      <c r="M68" s="1454"/>
      <c r="N68" s="1454"/>
      <c r="O68" s="1434">
        <f>IF($E$12=0,"-  ",J68)</f>
        <v>-19254911</v>
      </c>
    </row>
    <row r="69" spans="1:15" ht="15" customHeight="1">
      <c r="A69" s="1441"/>
      <c r="B69" s="1442"/>
      <c r="C69" s="1434"/>
      <c r="D69" s="1467"/>
      <c r="E69" s="1434"/>
      <c r="F69" s="1444"/>
      <c r="G69" s="1434"/>
      <c r="H69" s="1434"/>
      <c r="I69" s="1434"/>
      <c r="J69" s="1467"/>
      <c r="K69" s="1454"/>
      <c r="M69" s="1454"/>
      <c r="N69" s="1454"/>
      <c r="O69" s="1454"/>
    </row>
    <row r="70" spans="1:15" ht="15" customHeight="1">
      <c r="A70" s="1441">
        <v>2</v>
      </c>
      <c r="B70" s="1442">
        <f>+B$25</f>
        <v>2022</v>
      </c>
      <c r="C70" s="1442" t="str">
        <f>+C$25</f>
        <v>Jan</v>
      </c>
      <c r="D70" s="1675">
        <v>-37353503.337499999</v>
      </c>
      <c r="E70" s="1434">
        <f>IF($E$12=0,"-  ",(D70-D68))</f>
        <v>-445907.33749999851</v>
      </c>
      <c r="F70" s="1445">
        <f>+F$25</f>
        <v>335</v>
      </c>
      <c r="G70" s="1676">
        <f>+G$25</f>
        <v>0.9178082191780822</v>
      </c>
      <c r="H70" s="1434">
        <f t="shared" ref="H70:H81" si="9">IF($E$12=0,"-  ",(ROUND(E70*G70,0)))</f>
        <v>-409257</v>
      </c>
      <c r="I70" s="1434">
        <f>IF($E$12=0,"-  ",I68+H70)</f>
        <v>-37316853</v>
      </c>
      <c r="J70" s="1675">
        <v>-19156960.295000002</v>
      </c>
      <c r="K70" s="1434">
        <f>IF($E$12=0,"-  ",(J70-J68))</f>
        <v>97950.704999998212</v>
      </c>
      <c r="L70" s="1445">
        <f>IF($E$13=0,"-  ",E$13-31+1)</f>
        <v>335</v>
      </c>
      <c r="M70" s="1446">
        <f>IF($E$12=0,"-  ",L70/$E$13)</f>
        <v>0.9178082191780822</v>
      </c>
      <c r="N70" s="1434">
        <f>IF($E$12=0,"-  ",(ROUND(K70*M70,0)))</f>
        <v>89900</v>
      </c>
      <c r="O70" s="1434">
        <f>IF($E$12=0,"-  ",O68+N70)</f>
        <v>-19165011</v>
      </c>
    </row>
    <row r="71" spans="1:15" ht="15" customHeight="1">
      <c r="A71" s="1441">
        <v>3</v>
      </c>
      <c r="B71" s="1442">
        <f>+B$26</f>
        <v>2022</v>
      </c>
      <c r="C71" s="1442" t="str">
        <f>+C$26</f>
        <v>Feb</v>
      </c>
      <c r="D71" s="1675">
        <v>-37799410.674999997</v>
      </c>
      <c r="E71" s="1434">
        <f t="shared" ref="E71:E81" si="10">IF($E$12=0,"-  ",(D71-D70))</f>
        <v>-445907.33749999851</v>
      </c>
      <c r="F71" s="1445">
        <f>+F$26</f>
        <v>307</v>
      </c>
      <c r="G71" s="1676">
        <f>+G$26</f>
        <v>0.84109589041095889</v>
      </c>
      <c r="H71" s="1434">
        <f t="shared" si="9"/>
        <v>-375051</v>
      </c>
      <c r="I71" s="1434">
        <f t="shared" ref="I71:I81" si="11">IF($E$12=0,"-  ",I70+H71)</f>
        <v>-37691904</v>
      </c>
      <c r="J71" s="1675">
        <v>-19059009.590000004</v>
      </c>
      <c r="K71" s="1434">
        <f>IF($E$12=0,"-  ",(J71-J70))</f>
        <v>97950.704999998212</v>
      </c>
      <c r="L71" s="1445">
        <v>307</v>
      </c>
      <c r="M71" s="1446">
        <f t="shared" ref="M71:M81" si="12">IF($E$12=0,"-  ",L71/$E$13)</f>
        <v>0.84109589041095889</v>
      </c>
      <c r="N71" s="1434">
        <f t="shared" ref="N71:N81" si="13">IF($E$12=0,"-  ",(ROUND(K71*M71,0)))</f>
        <v>82386</v>
      </c>
      <c r="O71" s="1434">
        <f>IF($E$12=0,"-  ",O70+N71)</f>
        <v>-19082625</v>
      </c>
    </row>
    <row r="72" spans="1:15" ht="15" customHeight="1">
      <c r="A72" s="1441">
        <v>4</v>
      </c>
      <c r="B72" s="1442">
        <f>+B$27</f>
        <v>2022</v>
      </c>
      <c r="C72" s="1442" t="str">
        <f>+C$27</f>
        <v>Mar</v>
      </c>
      <c r="D72" s="1675">
        <v>-38245318.012499996</v>
      </c>
      <c r="E72" s="1434">
        <f t="shared" si="10"/>
        <v>-445907.33749999851</v>
      </c>
      <c r="F72" s="1445">
        <f>+F$27</f>
        <v>276</v>
      </c>
      <c r="G72" s="1676">
        <f>+G$27</f>
        <v>0.75616438356164384</v>
      </c>
      <c r="H72" s="1434">
        <f t="shared" si="9"/>
        <v>-337179</v>
      </c>
      <c r="I72" s="1434">
        <f t="shared" si="11"/>
        <v>-38029083</v>
      </c>
      <c r="J72" s="1675">
        <v>-18961058.885000005</v>
      </c>
      <c r="K72" s="1434">
        <f t="shared" ref="K72:K81" si="14">IF($E$12=0,"-  ",(J72-J71))</f>
        <v>97950.704999998212</v>
      </c>
      <c r="L72" s="1445">
        <v>276</v>
      </c>
      <c r="M72" s="1446">
        <f t="shared" si="12"/>
        <v>0.75616438356164384</v>
      </c>
      <c r="N72" s="1434">
        <f t="shared" si="13"/>
        <v>74067</v>
      </c>
      <c r="O72" s="1434">
        <f t="shared" ref="O72:O81" si="15">IF($E$12=0,"-  ",O71+N72)</f>
        <v>-19008558</v>
      </c>
    </row>
    <row r="73" spans="1:15" ht="15" customHeight="1">
      <c r="A73" s="1441">
        <v>5</v>
      </c>
      <c r="B73" s="1442">
        <f>+B$28</f>
        <v>2022</v>
      </c>
      <c r="C73" s="1442" t="str">
        <f>+C$28</f>
        <v>Apr</v>
      </c>
      <c r="D73" s="1675">
        <v>-38691225.349999994</v>
      </c>
      <c r="E73" s="1434">
        <f t="shared" si="10"/>
        <v>-445907.33749999851</v>
      </c>
      <c r="F73" s="1445">
        <f>+F$28</f>
        <v>246</v>
      </c>
      <c r="G73" s="1676">
        <f>+G$28</f>
        <v>0.67397260273972603</v>
      </c>
      <c r="H73" s="1434">
        <f t="shared" si="9"/>
        <v>-300529</v>
      </c>
      <c r="I73" s="1434">
        <f t="shared" si="11"/>
        <v>-38329612</v>
      </c>
      <c r="J73" s="1675">
        <v>-18863108.180000007</v>
      </c>
      <c r="K73" s="1434">
        <f t="shared" si="14"/>
        <v>97950.704999998212</v>
      </c>
      <c r="L73" s="1445">
        <v>246</v>
      </c>
      <c r="M73" s="1446">
        <f t="shared" si="12"/>
        <v>0.67397260273972603</v>
      </c>
      <c r="N73" s="1434">
        <f t="shared" si="13"/>
        <v>66016</v>
      </c>
      <c r="O73" s="1434">
        <f t="shared" si="15"/>
        <v>-18942542</v>
      </c>
    </row>
    <row r="74" spans="1:15" ht="15" customHeight="1">
      <c r="A74" s="1441">
        <v>6</v>
      </c>
      <c r="B74" s="1442">
        <f>+B$29</f>
        <v>2022</v>
      </c>
      <c r="C74" s="1442" t="str">
        <f>+C$29</f>
        <v>May</v>
      </c>
      <c r="D74" s="1675">
        <v>-39137132.687499993</v>
      </c>
      <c r="E74" s="1434">
        <f t="shared" si="10"/>
        <v>-445907.33749999851</v>
      </c>
      <c r="F74" s="1445">
        <f>+F$29</f>
        <v>215</v>
      </c>
      <c r="G74" s="1676">
        <f>+G$29</f>
        <v>0.58904109589041098</v>
      </c>
      <c r="H74" s="1434">
        <f t="shared" si="9"/>
        <v>-262658</v>
      </c>
      <c r="I74" s="1434">
        <f t="shared" si="11"/>
        <v>-38592270</v>
      </c>
      <c r="J74" s="1675">
        <v>-18765157.475000009</v>
      </c>
      <c r="K74" s="1434">
        <f t="shared" si="14"/>
        <v>97950.704999998212</v>
      </c>
      <c r="L74" s="1445">
        <v>215</v>
      </c>
      <c r="M74" s="1446">
        <f t="shared" si="12"/>
        <v>0.58904109589041098</v>
      </c>
      <c r="N74" s="1434">
        <f t="shared" si="13"/>
        <v>57697</v>
      </c>
      <c r="O74" s="1434">
        <f t="shared" si="15"/>
        <v>-18884845</v>
      </c>
    </row>
    <row r="75" spans="1:15" ht="15" customHeight="1">
      <c r="A75" s="1441">
        <v>7</v>
      </c>
      <c r="B75" s="1442">
        <f>+B$30</f>
        <v>2022</v>
      </c>
      <c r="C75" s="1442" t="str">
        <f>+C$30</f>
        <v>Jun</v>
      </c>
      <c r="D75" s="1675">
        <v>-39583040.024999991</v>
      </c>
      <c r="E75" s="1434">
        <f t="shared" si="10"/>
        <v>-445907.33749999851</v>
      </c>
      <c r="F75" s="1445">
        <f>+F$30</f>
        <v>185</v>
      </c>
      <c r="G75" s="1676">
        <f>+G$30</f>
        <v>0.50684931506849318</v>
      </c>
      <c r="H75" s="1434">
        <f t="shared" si="9"/>
        <v>-226008</v>
      </c>
      <c r="I75" s="1434">
        <f t="shared" si="11"/>
        <v>-38818278</v>
      </c>
      <c r="J75" s="1675">
        <v>-18667206.770000011</v>
      </c>
      <c r="K75" s="1434">
        <f t="shared" si="14"/>
        <v>97950.704999998212</v>
      </c>
      <c r="L75" s="1445">
        <v>185</v>
      </c>
      <c r="M75" s="1446">
        <f t="shared" si="12"/>
        <v>0.50684931506849318</v>
      </c>
      <c r="N75" s="1434">
        <f t="shared" si="13"/>
        <v>49646</v>
      </c>
      <c r="O75" s="1434">
        <f t="shared" si="15"/>
        <v>-18835199</v>
      </c>
    </row>
    <row r="76" spans="1:15" ht="15" customHeight="1">
      <c r="A76" s="1441">
        <v>8</v>
      </c>
      <c r="B76" s="1442">
        <f>+B$31</f>
        <v>2022</v>
      </c>
      <c r="C76" s="1442" t="str">
        <f>+C$31</f>
        <v>Jul</v>
      </c>
      <c r="D76" s="1675">
        <v>-40028947.36249999</v>
      </c>
      <c r="E76" s="1434">
        <f t="shared" si="10"/>
        <v>-445907.33749999851</v>
      </c>
      <c r="F76" s="1445">
        <f>+F$31</f>
        <v>154</v>
      </c>
      <c r="G76" s="1676">
        <f>+G$31</f>
        <v>0.42191780821917807</v>
      </c>
      <c r="H76" s="1434">
        <f t="shared" si="9"/>
        <v>-188136</v>
      </c>
      <c r="I76" s="1434">
        <f t="shared" si="11"/>
        <v>-39006414</v>
      </c>
      <c r="J76" s="1675">
        <v>-18569256.065000013</v>
      </c>
      <c r="K76" s="1434">
        <f t="shared" si="14"/>
        <v>97950.704999998212</v>
      </c>
      <c r="L76" s="1445">
        <v>154</v>
      </c>
      <c r="M76" s="1446">
        <f t="shared" si="12"/>
        <v>0.42191780821917807</v>
      </c>
      <c r="N76" s="1434">
        <f t="shared" si="13"/>
        <v>41327</v>
      </c>
      <c r="O76" s="1434">
        <f t="shared" si="15"/>
        <v>-18793872</v>
      </c>
    </row>
    <row r="77" spans="1:15" ht="15" customHeight="1">
      <c r="A77" s="1441">
        <v>9</v>
      </c>
      <c r="B77" s="1442">
        <f>+B$32</f>
        <v>2022</v>
      </c>
      <c r="C77" s="1442" t="str">
        <f>+C$32</f>
        <v>Aug</v>
      </c>
      <c r="D77" s="1675">
        <v>-40474854.699999988</v>
      </c>
      <c r="E77" s="1434">
        <f t="shared" si="10"/>
        <v>-445907.33749999851</v>
      </c>
      <c r="F77" s="1445">
        <f>+F$32</f>
        <v>123</v>
      </c>
      <c r="G77" s="1676">
        <f>+G$32</f>
        <v>0.33698630136986302</v>
      </c>
      <c r="H77" s="1434">
        <f t="shared" si="9"/>
        <v>-150265</v>
      </c>
      <c r="I77" s="1434">
        <f t="shared" si="11"/>
        <v>-39156679</v>
      </c>
      <c r="J77" s="1675">
        <v>-18471305.360000014</v>
      </c>
      <c r="K77" s="1434">
        <f t="shared" si="14"/>
        <v>97950.704999998212</v>
      </c>
      <c r="L77" s="1445">
        <v>123</v>
      </c>
      <c r="M77" s="1446">
        <f t="shared" si="12"/>
        <v>0.33698630136986302</v>
      </c>
      <c r="N77" s="1434">
        <f t="shared" si="13"/>
        <v>33008</v>
      </c>
      <c r="O77" s="1434">
        <f t="shared" si="15"/>
        <v>-18760864</v>
      </c>
    </row>
    <row r="78" spans="1:15" ht="15" customHeight="1">
      <c r="A78" s="1441">
        <v>10</v>
      </c>
      <c r="B78" s="1442">
        <f>+B$33</f>
        <v>2022</v>
      </c>
      <c r="C78" s="1442" t="str">
        <f>+C$33</f>
        <v>Sep</v>
      </c>
      <c r="D78" s="1675">
        <v>-40920762.037499987</v>
      </c>
      <c r="E78" s="1434">
        <f t="shared" si="10"/>
        <v>-445907.33749999851</v>
      </c>
      <c r="F78" s="1445">
        <f>+F$33</f>
        <v>93</v>
      </c>
      <c r="G78" s="1676">
        <f>+G$33</f>
        <v>0.25479452054794521</v>
      </c>
      <c r="H78" s="1434">
        <f t="shared" si="9"/>
        <v>-113615</v>
      </c>
      <c r="I78" s="1434">
        <f t="shared" si="11"/>
        <v>-39270294</v>
      </c>
      <c r="J78" s="1675">
        <v>-18373354.655000016</v>
      </c>
      <c r="K78" s="1434">
        <f t="shared" si="14"/>
        <v>97950.704999998212</v>
      </c>
      <c r="L78" s="1445">
        <v>93</v>
      </c>
      <c r="M78" s="1446">
        <f t="shared" si="12"/>
        <v>0.25479452054794521</v>
      </c>
      <c r="N78" s="1434">
        <f t="shared" si="13"/>
        <v>24957</v>
      </c>
      <c r="O78" s="1434">
        <f t="shared" si="15"/>
        <v>-18735907</v>
      </c>
    </row>
    <row r="79" spans="1:15" ht="15" customHeight="1">
      <c r="A79" s="1441">
        <v>11</v>
      </c>
      <c r="B79" s="1442">
        <f>+B$34</f>
        <v>2022</v>
      </c>
      <c r="C79" s="1442" t="str">
        <f>+C$34</f>
        <v>Oct</v>
      </c>
      <c r="D79" s="1675">
        <v>-41366669.374999985</v>
      </c>
      <c r="E79" s="1434">
        <f t="shared" si="10"/>
        <v>-445907.33749999851</v>
      </c>
      <c r="F79" s="1445">
        <f>+F$34</f>
        <v>62</v>
      </c>
      <c r="G79" s="1676">
        <f>+G$34</f>
        <v>0.16986301369863013</v>
      </c>
      <c r="H79" s="1434">
        <f t="shared" si="9"/>
        <v>-75743</v>
      </c>
      <c r="I79" s="1434">
        <f t="shared" si="11"/>
        <v>-39346037</v>
      </c>
      <c r="J79" s="1675">
        <v>-18275403.950000018</v>
      </c>
      <c r="K79" s="1434">
        <f t="shared" si="14"/>
        <v>97950.704999998212</v>
      </c>
      <c r="L79" s="1445">
        <v>62</v>
      </c>
      <c r="M79" s="1446">
        <f t="shared" si="12"/>
        <v>0.16986301369863013</v>
      </c>
      <c r="N79" s="1434">
        <f t="shared" si="13"/>
        <v>16638</v>
      </c>
      <c r="O79" s="1434">
        <f t="shared" si="15"/>
        <v>-18719269</v>
      </c>
    </row>
    <row r="80" spans="1:15" ht="15" customHeight="1">
      <c r="A80" s="1441">
        <v>12</v>
      </c>
      <c r="B80" s="1442">
        <f>+B$35</f>
        <v>2022</v>
      </c>
      <c r="C80" s="1442" t="str">
        <f>+C$35</f>
        <v>Nov</v>
      </c>
      <c r="D80" s="1675">
        <v>-41812576.712499984</v>
      </c>
      <c r="E80" s="1434">
        <f t="shared" si="10"/>
        <v>-445907.33749999851</v>
      </c>
      <c r="F80" s="1445">
        <f>+F$35</f>
        <v>32</v>
      </c>
      <c r="G80" s="1676">
        <f>+G$35</f>
        <v>8.7671232876712329E-2</v>
      </c>
      <c r="H80" s="1434">
        <f t="shared" si="9"/>
        <v>-39093</v>
      </c>
      <c r="I80" s="1434">
        <f t="shared" si="11"/>
        <v>-39385130</v>
      </c>
      <c r="J80" s="1675">
        <v>-18177453.24500002</v>
      </c>
      <c r="K80" s="1434">
        <f t="shared" si="14"/>
        <v>97950.704999998212</v>
      </c>
      <c r="L80" s="1445">
        <v>32</v>
      </c>
      <c r="M80" s="1446">
        <f t="shared" si="12"/>
        <v>8.7671232876712329E-2</v>
      </c>
      <c r="N80" s="1434">
        <f t="shared" si="13"/>
        <v>8587</v>
      </c>
      <c r="O80" s="1434">
        <f t="shared" si="15"/>
        <v>-18710682</v>
      </c>
    </row>
    <row r="81" spans="1:15" ht="15" customHeight="1">
      <c r="A81" s="1441">
        <v>13</v>
      </c>
      <c r="B81" s="1442">
        <f>+B$36</f>
        <v>2022</v>
      </c>
      <c r="C81" s="1442" t="str">
        <f>+C$36</f>
        <v>Dec</v>
      </c>
      <c r="D81" s="1675">
        <v>-42258484.049999982</v>
      </c>
      <c r="E81" s="1434">
        <f t="shared" si="10"/>
        <v>-445907.33749999851</v>
      </c>
      <c r="F81" s="1445">
        <f>+F$36</f>
        <v>1</v>
      </c>
      <c r="G81" s="1676">
        <f>+G$36</f>
        <v>2.7397260273972603E-3</v>
      </c>
      <c r="H81" s="1434">
        <f t="shared" si="9"/>
        <v>-1222</v>
      </c>
      <c r="I81" s="1434">
        <f t="shared" si="11"/>
        <v>-39386352</v>
      </c>
      <c r="J81" s="1675">
        <v>-18079502.540000021</v>
      </c>
      <c r="K81" s="1434">
        <f t="shared" si="14"/>
        <v>97950.704999998212</v>
      </c>
      <c r="L81" s="1445">
        <v>1</v>
      </c>
      <c r="M81" s="1446">
        <f t="shared" si="12"/>
        <v>2.7397260273972603E-3</v>
      </c>
      <c r="N81" s="1434">
        <f t="shared" si="13"/>
        <v>268</v>
      </c>
      <c r="O81" s="1434">
        <f t="shared" si="15"/>
        <v>-18710414</v>
      </c>
    </row>
    <row r="82" spans="1:15" ht="15" customHeight="1">
      <c r="A82" s="1441"/>
      <c r="B82" s="1442"/>
      <c r="C82" s="1434"/>
      <c r="D82" s="1434"/>
      <c r="E82" s="1443"/>
      <c r="F82" s="1445"/>
      <c r="G82" s="1676"/>
      <c r="H82" s="1434"/>
      <c r="I82" s="1434"/>
      <c r="J82" s="1434"/>
      <c r="K82" s="1454"/>
      <c r="M82" s="1454"/>
      <c r="N82" s="1454"/>
      <c r="O82" s="1454"/>
    </row>
    <row r="83" spans="1:15" ht="15" customHeight="1">
      <c r="A83" s="1441">
        <v>14</v>
      </c>
      <c r="B83" s="1432" t="s">
        <v>1751</v>
      </c>
      <c r="C83" s="1432"/>
      <c r="D83" s="1432"/>
      <c r="E83" s="1432"/>
      <c r="F83" s="1432"/>
      <c r="G83" s="1434"/>
      <c r="H83" s="1434"/>
      <c r="I83" s="1434">
        <f>+I81</f>
        <v>-39386352</v>
      </c>
      <c r="J83" s="1434"/>
      <c r="K83" s="1454"/>
      <c r="M83" s="1454"/>
      <c r="N83" s="1454"/>
      <c r="O83" s="1434">
        <f>+O81</f>
        <v>-18710414</v>
      </c>
    </row>
    <row r="84" spans="1:15" ht="15" customHeight="1">
      <c r="A84" s="1441"/>
      <c r="B84" s="1432"/>
      <c r="C84" s="1432"/>
      <c r="D84" s="1432"/>
      <c r="E84" s="1432"/>
      <c r="F84" s="1432"/>
      <c r="G84" s="1432"/>
      <c r="H84" s="1432"/>
      <c r="I84" s="1434"/>
      <c r="J84" s="1432"/>
    </row>
    <row r="85" spans="1:15" ht="15" customHeight="1">
      <c r="A85" s="1441">
        <v>15</v>
      </c>
      <c r="B85" s="1432"/>
      <c r="C85" s="1432"/>
      <c r="D85" s="1432"/>
      <c r="E85" s="1432"/>
      <c r="F85" s="1432"/>
      <c r="G85" s="1432"/>
      <c r="H85" s="1432"/>
      <c r="I85" s="1434"/>
      <c r="J85" s="1432"/>
      <c r="K85" s="1694" t="s">
        <v>1752</v>
      </c>
      <c r="L85" s="1694"/>
      <c r="M85" s="1694"/>
      <c r="N85" s="1694"/>
      <c r="O85" s="1677">
        <v>8.0702999999999997E-2</v>
      </c>
    </row>
    <row r="86" spans="1:15" ht="15" customHeight="1">
      <c r="A86" s="1441"/>
      <c r="B86" s="1432"/>
      <c r="C86" s="1432"/>
      <c r="D86" s="1432"/>
      <c r="E86" s="1432"/>
      <c r="F86" s="1432"/>
      <c r="G86" s="1432"/>
      <c r="H86" s="1432"/>
      <c r="I86" s="1434"/>
      <c r="J86" s="1432"/>
      <c r="O86" s="1454"/>
    </row>
    <row r="87" spans="1:15" ht="15" customHeight="1">
      <c r="A87" s="1441">
        <v>16</v>
      </c>
      <c r="B87" s="1432"/>
      <c r="C87" s="1432"/>
      <c r="D87" s="1432"/>
      <c r="E87" s="1432"/>
      <c r="F87" s="1432"/>
      <c r="G87" s="1432"/>
      <c r="H87" s="1432"/>
      <c r="I87" s="1434"/>
      <c r="J87" s="1432"/>
      <c r="M87" s="1694" t="s">
        <v>268</v>
      </c>
      <c r="N87" s="1694"/>
      <c r="O87" s="1434">
        <f>O83*O85</f>
        <v>-1509986.5410420001</v>
      </c>
    </row>
    <row r="88" spans="1:15" ht="15" customHeight="1">
      <c r="A88" s="1432"/>
      <c r="B88" s="1434"/>
      <c r="C88" s="1434"/>
      <c r="D88" s="1432"/>
      <c r="E88" s="1432"/>
      <c r="F88" s="1432"/>
      <c r="G88" s="1432"/>
      <c r="H88" s="1432"/>
      <c r="I88" s="1434"/>
      <c r="J88" s="1432"/>
    </row>
    <row r="89" spans="1:15" ht="15" customHeight="1">
      <c r="A89" s="1450" t="s">
        <v>937</v>
      </c>
      <c r="B89" s="1434"/>
      <c r="C89" s="1434"/>
      <c r="D89" s="1432"/>
      <c r="E89" s="1432"/>
      <c r="F89" s="1432"/>
      <c r="G89" s="1432"/>
      <c r="H89" s="1432"/>
      <c r="I89" s="1434"/>
      <c r="J89" s="1432"/>
    </row>
    <row r="90" spans="1:15" ht="15" customHeight="1">
      <c r="A90" s="1692" t="s">
        <v>1733</v>
      </c>
      <c r="B90" s="1691"/>
      <c r="C90" s="1693" t="s">
        <v>1734</v>
      </c>
      <c r="D90" s="1697"/>
      <c r="E90" s="1697"/>
      <c r="F90" s="1697"/>
      <c r="G90" s="1697"/>
      <c r="H90" s="1697"/>
      <c r="I90" s="1697"/>
      <c r="J90" s="1432"/>
    </row>
    <row r="91" spans="1:15" ht="15" customHeight="1">
      <c r="A91" s="1692" t="s">
        <v>1735</v>
      </c>
      <c r="B91" s="1691"/>
      <c r="C91" s="1693" t="s">
        <v>1736</v>
      </c>
      <c r="D91" s="1697"/>
      <c r="E91" s="1697"/>
      <c r="F91" s="1697"/>
      <c r="G91" s="1697"/>
      <c r="H91" s="1697"/>
      <c r="I91" s="1697"/>
      <c r="J91" s="1693"/>
      <c r="K91" s="1697"/>
    </row>
    <row r="92" spans="1:15" ht="15" customHeight="1">
      <c r="A92" s="1692" t="s">
        <v>1737</v>
      </c>
      <c r="B92" s="1691"/>
      <c r="C92" s="1693" t="s">
        <v>942</v>
      </c>
      <c r="D92" s="1697"/>
      <c r="E92" s="1697"/>
      <c r="F92" s="1697"/>
      <c r="G92" s="1697"/>
      <c r="H92" s="1697"/>
      <c r="I92" s="1697"/>
      <c r="J92" s="1693"/>
      <c r="K92" s="1697"/>
    </row>
    <row r="93" spans="1:15" ht="15" customHeight="1">
      <c r="A93" s="1692" t="s">
        <v>1738</v>
      </c>
      <c r="B93" s="1691"/>
      <c r="C93" s="1693" t="s">
        <v>1739</v>
      </c>
      <c r="D93" s="1697"/>
      <c r="E93" s="1697"/>
      <c r="F93" s="1697"/>
      <c r="G93" s="1697"/>
      <c r="H93" s="1697"/>
      <c r="I93" s="1697"/>
      <c r="J93" s="1693"/>
      <c r="K93" s="1697"/>
    </row>
    <row r="94" spans="1:15" ht="15" customHeight="1">
      <c r="A94" s="1692" t="s">
        <v>1740</v>
      </c>
      <c r="B94" s="1691" t="s">
        <v>944</v>
      </c>
      <c r="C94" s="1693" t="s">
        <v>1741</v>
      </c>
      <c r="D94" s="1697"/>
      <c r="E94" s="1697"/>
      <c r="F94" s="1697"/>
      <c r="G94" s="1697"/>
      <c r="H94" s="1697"/>
      <c r="I94" s="1697"/>
      <c r="J94" s="1693"/>
      <c r="K94" s="1697"/>
    </row>
    <row r="95" spans="1:15" ht="15" customHeight="1">
      <c r="A95" s="1449" t="s">
        <v>1753</v>
      </c>
      <c r="B95" s="1423"/>
      <c r="C95" s="1693" t="s">
        <v>1754</v>
      </c>
      <c r="D95" s="1697"/>
      <c r="E95" s="1697"/>
      <c r="F95" s="1697"/>
      <c r="G95" s="1697"/>
      <c r="H95" s="1697"/>
      <c r="I95" s="1697"/>
      <c r="J95" s="1693"/>
      <c r="K95" s="1697"/>
    </row>
    <row r="96" spans="1:15" ht="15" customHeight="1">
      <c r="A96" s="1692" t="s">
        <v>1755</v>
      </c>
      <c r="B96" s="1691" t="s">
        <v>944</v>
      </c>
      <c r="C96" s="1693" t="s">
        <v>1756</v>
      </c>
      <c r="D96" s="1697"/>
      <c r="E96" s="1697"/>
      <c r="F96" s="1697"/>
      <c r="G96" s="1697"/>
      <c r="H96" s="1697"/>
      <c r="I96" s="1697"/>
      <c r="J96" s="1693"/>
      <c r="K96" s="1697"/>
    </row>
    <row r="97" spans="1:15" ht="15" customHeight="1">
      <c r="A97" s="1692" t="s">
        <v>1032</v>
      </c>
      <c r="B97" s="1691"/>
      <c r="C97" s="1693" t="s">
        <v>1757</v>
      </c>
      <c r="D97" s="1697"/>
      <c r="E97" s="1697"/>
      <c r="F97" s="1697"/>
      <c r="G97" s="1697"/>
      <c r="H97" s="1697"/>
      <c r="I97" s="1697"/>
      <c r="J97" s="1693"/>
      <c r="K97" s="1697"/>
    </row>
    <row r="98" spans="1:15" ht="15" customHeight="1">
      <c r="A98" s="1692" t="s">
        <v>1758</v>
      </c>
      <c r="B98" s="1691"/>
      <c r="C98" s="1693" t="s">
        <v>1759</v>
      </c>
      <c r="D98" s="1697"/>
      <c r="E98" s="1697"/>
      <c r="F98" s="1697"/>
      <c r="G98" s="1697"/>
      <c r="H98" s="1697"/>
      <c r="I98" s="1697"/>
      <c r="J98" s="1693"/>
      <c r="K98" s="1697"/>
    </row>
    <row r="99" spans="1:15" ht="15" customHeight="1">
      <c r="A99" s="1432" t="s">
        <v>1760</v>
      </c>
      <c r="B99" s="1434"/>
      <c r="C99" s="1693" t="s">
        <v>1761</v>
      </c>
      <c r="D99" s="1697"/>
      <c r="E99" s="1697"/>
      <c r="F99" s="1697"/>
      <c r="G99" s="1697"/>
      <c r="H99" s="1697"/>
      <c r="I99" s="1697"/>
      <c r="J99" s="1432"/>
    </row>
    <row r="100" spans="1:15" ht="15" customHeight="1">
      <c r="A100" s="1432"/>
      <c r="B100" s="1434"/>
      <c r="C100" s="1434"/>
      <c r="D100" s="1432"/>
      <c r="E100" s="1432"/>
      <c r="F100" s="1432"/>
      <c r="G100" s="1432"/>
      <c r="H100" s="1432"/>
      <c r="I100" s="1434"/>
      <c r="J100" s="1432"/>
    </row>
    <row r="101" spans="1:15" ht="15" customHeight="1">
      <c r="A101" s="1690" t="s">
        <v>1749</v>
      </c>
      <c r="B101" s="1691"/>
      <c r="C101" s="1691"/>
      <c r="D101" s="1691"/>
      <c r="E101" s="1691"/>
      <c r="F101" s="1691"/>
      <c r="G101" s="1691"/>
      <c r="H101" s="1691"/>
      <c r="I101" s="1691"/>
      <c r="J101" s="1432"/>
    </row>
    <row r="102" spans="1:15" ht="15" customHeight="1">
      <c r="A102" s="1695">
        <f>IF($E$12=0,"-",$E$12)</f>
        <v>2022</v>
      </c>
      <c r="B102" s="1696"/>
      <c r="C102" s="1696"/>
      <c r="D102" s="1696"/>
      <c r="E102" s="1696"/>
      <c r="F102" s="1696"/>
      <c r="G102" s="1696"/>
      <c r="H102" s="1696"/>
      <c r="I102" s="1696"/>
      <c r="J102" s="1432"/>
    </row>
    <row r="103" spans="1:15" ht="15" customHeight="1">
      <c r="A103" s="729" t="s">
        <v>1034</v>
      </c>
      <c r="B103" s="1434"/>
      <c r="C103" s="1434"/>
      <c r="D103" s="1432"/>
      <c r="E103" s="1432"/>
      <c r="F103" s="1432"/>
      <c r="G103" s="1432"/>
      <c r="H103" s="1432"/>
      <c r="I103" s="1434"/>
      <c r="J103" s="1432"/>
    </row>
    <row r="104" spans="1:15" ht="15" customHeight="1">
      <c r="A104" s="729"/>
      <c r="B104" s="1434"/>
      <c r="C104" s="1434"/>
      <c r="D104" s="1432"/>
      <c r="E104" s="1432"/>
      <c r="F104" s="1432"/>
      <c r="G104" s="1432"/>
      <c r="H104" s="1432"/>
      <c r="I104" s="1434"/>
      <c r="J104" s="1432"/>
    </row>
    <row r="105" spans="1:15" ht="15" customHeight="1">
      <c r="A105" s="1690" t="s">
        <v>1762</v>
      </c>
      <c r="B105" s="1691"/>
      <c r="C105" s="1691"/>
      <c r="D105" s="1691"/>
      <c r="E105" s="1691"/>
      <c r="F105" s="1691"/>
      <c r="G105" s="1691"/>
      <c r="H105" s="1691"/>
      <c r="I105" s="1691"/>
      <c r="J105" s="1432"/>
    </row>
    <row r="106" spans="1:15" ht="15" customHeight="1">
      <c r="A106" s="1422"/>
      <c r="B106" s="1423"/>
      <c r="C106" s="1423"/>
      <c r="D106" s="1423"/>
      <c r="E106" s="1423"/>
      <c r="F106" s="1423"/>
      <c r="G106" s="1423"/>
      <c r="H106" s="1423"/>
      <c r="I106" s="1438"/>
      <c r="J106" s="1432"/>
    </row>
    <row r="107" spans="1:15" ht="15" customHeight="1">
      <c r="A107" s="730" t="s">
        <v>1750</v>
      </c>
      <c r="B107" s="1426"/>
      <c r="C107" s="1426"/>
      <c r="D107" s="1426"/>
      <c r="E107" s="1426"/>
      <c r="F107" s="1426"/>
      <c r="G107" s="1426"/>
      <c r="H107" s="1426"/>
      <c r="I107" s="1438"/>
      <c r="J107" s="1432"/>
    </row>
    <row r="108" spans="1:15" ht="15" customHeight="1">
      <c r="A108" s="730" t="s">
        <v>1035</v>
      </c>
      <c r="B108" s="1426"/>
      <c r="C108" s="1426"/>
      <c r="D108" s="1426"/>
      <c r="E108" s="1426"/>
      <c r="F108" s="1426"/>
      <c r="G108" s="1426"/>
      <c r="H108" s="1426"/>
      <c r="I108" s="1438"/>
      <c r="J108" s="1432"/>
    </row>
    <row r="109" spans="1:15" ht="15" customHeight="1">
      <c r="A109" s="1432"/>
      <c r="B109" s="1434"/>
      <c r="C109" s="1434"/>
      <c r="D109" s="1432"/>
      <c r="E109" s="1432"/>
      <c r="F109" s="1432"/>
      <c r="G109" s="1432"/>
      <c r="H109" s="1432"/>
      <c r="I109" s="1434"/>
      <c r="J109" s="1432"/>
    </row>
    <row r="110" spans="1:15" ht="15" customHeight="1">
      <c r="A110" s="1432"/>
      <c r="B110" s="1439" t="s">
        <v>922</v>
      </c>
      <c r="C110" s="1439" t="s">
        <v>923</v>
      </c>
      <c r="D110" s="1439" t="s">
        <v>924</v>
      </c>
      <c r="E110" s="1439" t="s">
        <v>925</v>
      </c>
      <c r="F110" s="1439" t="s">
        <v>926</v>
      </c>
      <c r="G110" s="1439" t="s">
        <v>927</v>
      </c>
      <c r="H110" s="1439" t="s">
        <v>928</v>
      </c>
      <c r="I110" s="1439" t="s">
        <v>929</v>
      </c>
      <c r="J110" s="1439" t="s">
        <v>1040</v>
      </c>
      <c r="K110" s="1439" t="s">
        <v>1041</v>
      </c>
      <c r="L110" s="1439" t="s">
        <v>1042</v>
      </c>
      <c r="M110" s="1439" t="s">
        <v>1043</v>
      </c>
      <c r="N110" s="1439" t="s">
        <v>1729</v>
      </c>
      <c r="O110" s="1439" t="s">
        <v>1730</v>
      </c>
    </row>
    <row r="111" spans="1:15" ht="15" customHeight="1">
      <c r="A111" s="1432"/>
      <c r="B111" s="1439"/>
      <c r="C111" s="1439"/>
      <c r="D111" s="1434" t="s">
        <v>1031</v>
      </c>
      <c r="E111" s="1439"/>
      <c r="F111" s="1434" t="s">
        <v>930</v>
      </c>
      <c r="G111" s="1439"/>
      <c r="H111" s="1434" t="s">
        <v>932</v>
      </c>
      <c r="I111" s="1434" t="s">
        <v>258</v>
      </c>
      <c r="J111" s="1434" t="s">
        <v>1017</v>
      </c>
      <c r="K111" s="1439"/>
      <c r="L111" s="1434" t="s">
        <v>930</v>
      </c>
      <c r="M111" s="1439"/>
      <c r="N111" s="1434" t="s">
        <v>932</v>
      </c>
      <c r="O111" s="1434" t="s">
        <v>1731</v>
      </c>
    </row>
    <row r="112" spans="1:15" ht="15" customHeight="1" thickBot="1">
      <c r="A112" s="1440" t="s">
        <v>931</v>
      </c>
      <c r="B112" s="1440" t="s">
        <v>454</v>
      </c>
      <c r="C112" s="1440" t="s">
        <v>453</v>
      </c>
      <c r="D112" s="1440" t="s">
        <v>258</v>
      </c>
      <c r="E112" s="1440" t="s">
        <v>932</v>
      </c>
      <c r="F112" s="1440" t="s">
        <v>933</v>
      </c>
      <c r="G112" s="1440" t="s">
        <v>934</v>
      </c>
      <c r="H112" s="1440" t="s">
        <v>1019</v>
      </c>
      <c r="I112" s="1440" t="s">
        <v>1019</v>
      </c>
      <c r="J112" s="1440" t="s">
        <v>1731</v>
      </c>
      <c r="K112" s="1440" t="s">
        <v>932</v>
      </c>
      <c r="L112" s="1440" t="s">
        <v>933</v>
      </c>
      <c r="M112" s="1440" t="s">
        <v>934</v>
      </c>
      <c r="N112" s="1440" t="s">
        <v>1019</v>
      </c>
      <c r="O112" s="1440" t="s">
        <v>1019</v>
      </c>
    </row>
    <row r="113" spans="1:15" ht="15" customHeight="1">
      <c r="A113" s="1432"/>
      <c r="B113" s="1434"/>
      <c r="C113" s="1434"/>
      <c r="D113" s="1432"/>
      <c r="E113" s="1432"/>
      <c r="F113" s="1432"/>
      <c r="G113" s="1432"/>
      <c r="H113" s="1432"/>
      <c r="I113" s="1434"/>
      <c r="J113" s="1432"/>
    </row>
    <row r="114" spans="1:15" ht="15" customHeight="1">
      <c r="A114" s="1441">
        <v>1</v>
      </c>
      <c r="B114" s="1442">
        <f>+B$23</f>
        <v>2021</v>
      </c>
      <c r="C114" s="1442" t="str">
        <f>+C$23</f>
        <v>Dec</v>
      </c>
      <c r="D114" s="1675">
        <v>-13671067</v>
      </c>
      <c r="E114" s="1434"/>
      <c r="F114" s="1442"/>
      <c r="G114" s="1434"/>
      <c r="H114" s="1443"/>
      <c r="I114" s="1434">
        <f>IF($E$12=0,"-  ",D114)</f>
        <v>-13671067</v>
      </c>
      <c r="J114" s="1675">
        <v>-5258881</v>
      </c>
      <c r="K114" s="1454"/>
      <c r="M114" s="1454"/>
      <c r="N114" s="1454"/>
      <c r="O114" s="1434">
        <f>IF($E$12=0,"-  ",J114)</f>
        <v>-5258881</v>
      </c>
    </row>
    <row r="115" spans="1:15" ht="15" customHeight="1">
      <c r="A115" s="1441"/>
      <c r="B115" s="1442"/>
      <c r="C115" s="1434"/>
      <c r="D115" s="1467"/>
      <c r="E115" s="1434"/>
      <c r="F115" s="1442"/>
      <c r="G115" s="1434"/>
      <c r="H115" s="1443"/>
      <c r="I115" s="1434"/>
      <c r="J115" s="1467"/>
      <c r="K115" s="1454"/>
      <c r="M115" s="1454"/>
      <c r="N115" s="1454"/>
      <c r="O115" s="1454"/>
    </row>
    <row r="116" spans="1:15" ht="15" customHeight="1">
      <c r="A116" s="1441">
        <v>2</v>
      </c>
      <c r="B116" s="1442">
        <f>+B$25</f>
        <v>2022</v>
      </c>
      <c r="C116" s="1442" t="str">
        <f>+C$25</f>
        <v>Jan</v>
      </c>
      <c r="D116" s="1675">
        <v>-13609183.958333334</v>
      </c>
      <c r="E116" s="1434">
        <f>IF($E$12=0,"-  ",(D116-D114))</f>
        <v>61883.041666666046</v>
      </c>
      <c r="F116" s="1678">
        <f>+F$25</f>
        <v>335</v>
      </c>
      <c r="G116" s="1676">
        <f>+G$25</f>
        <v>0.9178082191780822</v>
      </c>
      <c r="H116" s="1443">
        <f t="shared" ref="H116:H127" si="16">IF($E$12=0,"-  ",(ROUND(E116*G116,0)))</f>
        <v>56797</v>
      </c>
      <c r="I116" s="1434">
        <f>IF($E$12=0,"-  ",I114+H116)</f>
        <v>-13614270</v>
      </c>
      <c r="J116" s="1675">
        <v>-5235170.9816666665</v>
      </c>
      <c r="K116" s="1434">
        <f>IF($E$12=0,"-  ",(J116-J114))</f>
        <v>23710.018333333544</v>
      </c>
      <c r="L116" s="1445">
        <f>IF($E$13=0,"-  ",E$13-31+1)</f>
        <v>335</v>
      </c>
      <c r="M116" s="1446">
        <f>IF($E$12=0,"-  ",L116/$E$13)</f>
        <v>0.9178082191780822</v>
      </c>
      <c r="N116" s="1434">
        <f>IF($E$12=0,"-  ",(ROUND(K116*M116,0)))</f>
        <v>21761</v>
      </c>
      <c r="O116" s="1434">
        <f>IF($E$12=0,"-  ",O114+N116)</f>
        <v>-5237120</v>
      </c>
    </row>
    <row r="117" spans="1:15" ht="15" customHeight="1">
      <c r="A117" s="1441">
        <v>3</v>
      </c>
      <c r="B117" s="1442">
        <f>+B$26</f>
        <v>2022</v>
      </c>
      <c r="C117" s="1442" t="str">
        <f>+C$26</f>
        <v>Feb</v>
      </c>
      <c r="D117" s="1675">
        <v>-13547300.916666668</v>
      </c>
      <c r="E117" s="1434">
        <f t="shared" ref="E117:E127" si="17">IF($E$12=0,"-  ",(D117-D116))</f>
        <v>61883.041666666046</v>
      </c>
      <c r="F117" s="1678">
        <f>+F$26</f>
        <v>307</v>
      </c>
      <c r="G117" s="1676">
        <f>+G$26</f>
        <v>0.84109589041095889</v>
      </c>
      <c r="H117" s="1443">
        <f t="shared" si="16"/>
        <v>52050</v>
      </c>
      <c r="I117" s="1434">
        <f t="shared" ref="I117:I127" si="18">IF($E$12=0,"-  ",I116+H117)</f>
        <v>-13562220</v>
      </c>
      <c r="J117" s="1675">
        <v>-5211460.9633333329</v>
      </c>
      <c r="K117" s="1434">
        <f>IF($E$12=0,"-  ",(J117-J116))</f>
        <v>23710.018333333544</v>
      </c>
      <c r="L117" s="1445">
        <v>307</v>
      </c>
      <c r="M117" s="1446">
        <f t="shared" ref="M117:M127" si="19">IF($E$12=0,"-  ",L117/$E$13)</f>
        <v>0.84109589041095889</v>
      </c>
      <c r="N117" s="1434">
        <f t="shared" ref="N117:N127" si="20">IF($E$12=0,"-  ",(ROUND(K117*M117,0)))</f>
        <v>19942</v>
      </c>
      <c r="O117" s="1434">
        <f>IF($E$12=0,"-  ",O116+N117)</f>
        <v>-5217178</v>
      </c>
    </row>
    <row r="118" spans="1:15" ht="15" customHeight="1">
      <c r="A118" s="1441">
        <v>4</v>
      </c>
      <c r="B118" s="1442">
        <f>+B$27</f>
        <v>2022</v>
      </c>
      <c r="C118" s="1442" t="str">
        <f>+C$27</f>
        <v>Mar</v>
      </c>
      <c r="D118" s="1675">
        <v>-13485417.875000002</v>
      </c>
      <c r="E118" s="1434">
        <f t="shared" si="17"/>
        <v>61883.041666666046</v>
      </c>
      <c r="F118" s="1678">
        <f>+F$27</f>
        <v>276</v>
      </c>
      <c r="G118" s="1676">
        <f>+G$27</f>
        <v>0.75616438356164384</v>
      </c>
      <c r="H118" s="1443">
        <f t="shared" si="16"/>
        <v>46794</v>
      </c>
      <c r="I118" s="1434">
        <f t="shared" si="18"/>
        <v>-13515426</v>
      </c>
      <c r="J118" s="1675">
        <v>-5187750.9449999994</v>
      </c>
      <c r="K118" s="1434">
        <f t="shared" ref="K118:K127" si="21">IF($E$12=0,"-  ",(J118-J117))</f>
        <v>23710.018333333544</v>
      </c>
      <c r="L118" s="1445">
        <v>276</v>
      </c>
      <c r="M118" s="1446">
        <f t="shared" si="19"/>
        <v>0.75616438356164384</v>
      </c>
      <c r="N118" s="1434">
        <f t="shared" si="20"/>
        <v>17929</v>
      </c>
      <c r="O118" s="1434">
        <f t="shared" ref="O118:O127" si="22">IF($E$12=0,"-  ",O117+N118)</f>
        <v>-5199249</v>
      </c>
    </row>
    <row r="119" spans="1:15" ht="15" customHeight="1">
      <c r="A119" s="1441">
        <v>5</v>
      </c>
      <c r="B119" s="1442">
        <f>+B$28</f>
        <v>2022</v>
      </c>
      <c r="C119" s="1442" t="str">
        <f>+C$28</f>
        <v>Apr</v>
      </c>
      <c r="D119" s="1675">
        <v>-13423534.833333336</v>
      </c>
      <c r="E119" s="1434">
        <f t="shared" si="17"/>
        <v>61883.041666666046</v>
      </c>
      <c r="F119" s="1678">
        <f>+F$28</f>
        <v>246</v>
      </c>
      <c r="G119" s="1676">
        <f>+G$28</f>
        <v>0.67397260273972603</v>
      </c>
      <c r="H119" s="1443">
        <f t="shared" si="16"/>
        <v>41707</v>
      </c>
      <c r="I119" s="1434">
        <f t="shared" si="18"/>
        <v>-13473719</v>
      </c>
      <c r="J119" s="1675">
        <v>-5164040.9266666658</v>
      </c>
      <c r="K119" s="1434">
        <f t="shared" si="21"/>
        <v>23710.018333333544</v>
      </c>
      <c r="L119" s="1445">
        <v>246</v>
      </c>
      <c r="M119" s="1446">
        <f t="shared" si="19"/>
        <v>0.67397260273972603</v>
      </c>
      <c r="N119" s="1434">
        <f t="shared" si="20"/>
        <v>15980</v>
      </c>
      <c r="O119" s="1434">
        <f t="shared" si="22"/>
        <v>-5183269</v>
      </c>
    </row>
    <row r="120" spans="1:15" ht="15" customHeight="1">
      <c r="A120" s="1441">
        <v>6</v>
      </c>
      <c r="B120" s="1442">
        <f>+B$29</f>
        <v>2022</v>
      </c>
      <c r="C120" s="1442" t="str">
        <f>+C$29</f>
        <v>May</v>
      </c>
      <c r="D120" s="1675">
        <v>-13361651.79166667</v>
      </c>
      <c r="E120" s="1434">
        <f t="shared" si="17"/>
        <v>61883.041666666046</v>
      </c>
      <c r="F120" s="1678">
        <f>+F$29</f>
        <v>215</v>
      </c>
      <c r="G120" s="1676">
        <f>+G$29</f>
        <v>0.58904109589041098</v>
      </c>
      <c r="H120" s="1443">
        <f t="shared" si="16"/>
        <v>36452</v>
      </c>
      <c r="I120" s="1434">
        <f t="shared" si="18"/>
        <v>-13437267</v>
      </c>
      <c r="J120" s="1675">
        <v>-5140330.9083333323</v>
      </c>
      <c r="K120" s="1434">
        <f t="shared" si="21"/>
        <v>23710.018333333544</v>
      </c>
      <c r="L120" s="1445">
        <v>215</v>
      </c>
      <c r="M120" s="1446">
        <f t="shared" si="19"/>
        <v>0.58904109589041098</v>
      </c>
      <c r="N120" s="1434">
        <f t="shared" si="20"/>
        <v>13966</v>
      </c>
      <c r="O120" s="1434">
        <f t="shared" si="22"/>
        <v>-5169303</v>
      </c>
    </row>
    <row r="121" spans="1:15" ht="15" customHeight="1">
      <c r="A121" s="1441">
        <v>7</v>
      </c>
      <c r="B121" s="1442">
        <f>+B$30</f>
        <v>2022</v>
      </c>
      <c r="C121" s="1442" t="str">
        <f>+C$30</f>
        <v>Jun</v>
      </c>
      <c r="D121" s="1675">
        <v>-13299768.750000004</v>
      </c>
      <c r="E121" s="1434">
        <f t="shared" si="17"/>
        <v>61883.041666666046</v>
      </c>
      <c r="F121" s="1678">
        <f>+F$30</f>
        <v>185</v>
      </c>
      <c r="G121" s="1676">
        <f>+G$30</f>
        <v>0.50684931506849318</v>
      </c>
      <c r="H121" s="1443">
        <f t="shared" si="16"/>
        <v>31365</v>
      </c>
      <c r="I121" s="1434">
        <f t="shared" si="18"/>
        <v>-13405902</v>
      </c>
      <c r="J121" s="1675">
        <v>-5116620.8899999987</v>
      </c>
      <c r="K121" s="1434">
        <f t="shared" si="21"/>
        <v>23710.018333333544</v>
      </c>
      <c r="L121" s="1445">
        <v>185</v>
      </c>
      <c r="M121" s="1446">
        <f t="shared" si="19"/>
        <v>0.50684931506849318</v>
      </c>
      <c r="N121" s="1434">
        <f t="shared" si="20"/>
        <v>12017</v>
      </c>
      <c r="O121" s="1434">
        <f t="shared" si="22"/>
        <v>-5157286</v>
      </c>
    </row>
    <row r="122" spans="1:15" ht="15" customHeight="1">
      <c r="A122" s="1441">
        <v>8</v>
      </c>
      <c r="B122" s="1442">
        <f>+B$31</f>
        <v>2022</v>
      </c>
      <c r="C122" s="1442" t="str">
        <f>+C$31</f>
        <v>Jul</v>
      </c>
      <c r="D122" s="1675">
        <v>-13237885.708333338</v>
      </c>
      <c r="E122" s="1434">
        <f t="shared" si="17"/>
        <v>61883.041666666046</v>
      </c>
      <c r="F122" s="1678">
        <f>+F$31</f>
        <v>154</v>
      </c>
      <c r="G122" s="1676">
        <f>+G$31</f>
        <v>0.42191780821917807</v>
      </c>
      <c r="H122" s="1443">
        <f t="shared" si="16"/>
        <v>26110</v>
      </c>
      <c r="I122" s="1434">
        <f t="shared" si="18"/>
        <v>-13379792</v>
      </c>
      <c r="J122" s="1675">
        <v>-5092910.8716666652</v>
      </c>
      <c r="K122" s="1434">
        <f t="shared" si="21"/>
        <v>23710.018333333544</v>
      </c>
      <c r="L122" s="1445">
        <v>154</v>
      </c>
      <c r="M122" s="1446">
        <f t="shared" si="19"/>
        <v>0.42191780821917807</v>
      </c>
      <c r="N122" s="1434">
        <f t="shared" si="20"/>
        <v>10004</v>
      </c>
      <c r="O122" s="1434">
        <f t="shared" si="22"/>
        <v>-5147282</v>
      </c>
    </row>
    <row r="123" spans="1:15" ht="15" customHeight="1">
      <c r="A123" s="1441">
        <v>9</v>
      </c>
      <c r="B123" s="1442">
        <f>+B$32</f>
        <v>2022</v>
      </c>
      <c r="C123" s="1442" t="str">
        <f>+C$32</f>
        <v>Aug</v>
      </c>
      <c r="D123" s="1675">
        <v>-13176002.666666672</v>
      </c>
      <c r="E123" s="1434">
        <f t="shared" si="17"/>
        <v>61883.041666666046</v>
      </c>
      <c r="F123" s="1678">
        <f>+F$32</f>
        <v>123</v>
      </c>
      <c r="G123" s="1676">
        <f>+G$32</f>
        <v>0.33698630136986302</v>
      </c>
      <c r="H123" s="1443">
        <f t="shared" si="16"/>
        <v>20854</v>
      </c>
      <c r="I123" s="1434">
        <f t="shared" si="18"/>
        <v>-13358938</v>
      </c>
      <c r="J123" s="1675">
        <v>-5069200.8533333316</v>
      </c>
      <c r="K123" s="1434">
        <f t="shared" si="21"/>
        <v>23710.018333333544</v>
      </c>
      <c r="L123" s="1445">
        <v>123</v>
      </c>
      <c r="M123" s="1446">
        <f t="shared" si="19"/>
        <v>0.33698630136986302</v>
      </c>
      <c r="N123" s="1434">
        <f t="shared" si="20"/>
        <v>7990</v>
      </c>
      <c r="O123" s="1434">
        <f t="shared" si="22"/>
        <v>-5139292</v>
      </c>
    </row>
    <row r="124" spans="1:15" ht="15" customHeight="1">
      <c r="A124" s="1441">
        <v>10</v>
      </c>
      <c r="B124" s="1442">
        <f>+B$33</f>
        <v>2022</v>
      </c>
      <c r="C124" s="1442" t="str">
        <f>+C$33</f>
        <v>Sep</v>
      </c>
      <c r="D124" s="1675">
        <v>-13114119.625000006</v>
      </c>
      <c r="E124" s="1434">
        <f t="shared" si="17"/>
        <v>61883.041666666046</v>
      </c>
      <c r="F124" s="1678">
        <f>+F$33</f>
        <v>93</v>
      </c>
      <c r="G124" s="1676">
        <f>+G$33</f>
        <v>0.25479452054794521</v>
      </c>
      <c r="H124" s="1443">
        <f t="shared" si="16"/>
        <v>15767</v>
      </c>
      <c r="I124" s="1434">
        <f t="shared" si="18"/>
        <v>-13343171</v>
      </c>
      <c r="J124" s="1675">
        <v>-5045490.8349999981</v>
      </c>
      <c r="K124" s="1434">
        <f t="shared" si="21"/>
        <v>23710.018333333544</v>
      </c>
      <c r="L124" s="1445">
        <v>93</v>
      </c>
      <c r="M124" s="1446">
        <f t="shared" si="19"/>
        <v>0.25479452054794521</v>
      </c>
      <c r="N124" s="1434">
        <f t="shared" si="20"/>
        <v>6041</v>
      </c>
      <c r="O124" s="1434">
        <f t="shared" si="22"/>
        <v>-5133251</v>
      </c>
    </row>
    <row r="125" spans="1:15" ht="15" customHeight="1">
      <c r="A125" s="1441">
        <v>11</v>
      </c>
      <c r="B125" s="1442">
        <f>+B$34</f>
        <v>2022</v>
      </c>
      <c r="C125" s="1442" t="str">
        <f>+C$34</f>
        <v>Oct</v>
      </c>
      <c r="D125" s="1675">
        <v>-13052236.58333334</v>
      </c>
      <c r="E125" s="1434">
        <f t="shared" si="17"/>
        <v>61883.041666666046</v>
      </c>
      <c r="F125" s="1678">
        <f>+F$34</f>
        <v>62</v>
      </c>
      <c r="G125" s="1676">
        <f>+G$34</f>
        <v>0.16986301369863013</v>
      </c>
      <c r="H125" s="1443">
        <f t="shared" si="16"/>
        <v>10512</v>
      </c>
      <c r="I125" s="1434">
        <f t="shared" si="18"/>
        <v>-13332659</v>
      </c>
      <c r="J125" s="1675">
        <v>-5021780.8166666646</v>
      </c>
      <c r="K125" s="1434">
        <f t="shared" si="21"/>
        <v>23710.018333333544</v>
      </c>
      <c r="L125" s="1445">
        <v>62</v>
      </c>
      <c r="M125" s="1446">
        <f t="shared" si="19"/>
        <v>0.16986301369863013</v>
      </c>
      <c r="N125" s="1434">
        <f t="shared" si="20"/>
        <v>4027</v>
      </c>
      <c r="O125" s="1434">
        <f t="shared" si="22"/>
        <v>-5129224</v>
      </c>
    </row>
    <row r="126" spans="1:15" ht="15" customHeight="1">
      <c r="A126" s="1441">
        <v>12</v>
      </c>
      <c r="B126" s="1442">
        <f>+B$35</f>
        <v>2022</v>
      </c>
      <c r="C126" s="1442" t="str">
        <f>+C$35</f>
        <v>Nov</v>
      </c>
      <c r="D126" s="1675">
        <v>-12990353.541666673</v>
      </c>
      <c r="E126" s="1434">
        <f t="shared" si="17"/>
        <v>61883.041666666046</v>
      </c>
      <c r="F126" s="1678">
        <f>+F$35</f>
        <v>32</v>
      </c>
      <c r="G126" s="1676">
        <f>+G$35</f>
        <v>8.7671232876712329E-2</v>
      </c>
      <c r="H126" s="1443">
        <f t="shared" si="16"/>
        <v>5425</v>
      </c>
      <c r="I126" s="1434">
        <f t="shared" si="18"/>
        <v>-13327234</v>
      </c>
      <c r="J126" s="1675">
        <v>-4998070.798333331</v>
      </c>
      <c r="K126" s="1434">
        <f t="shared" si="21"/>
        <v>23710.018333333544</v>
      </c>
      <c r="L126" s="1445">
        <v>32</v>
      </c>
      <c r="M126" s="1446">
        <f t="shared" si="19"/>
        <v>8.7671232876712329E-2</v>
      </c>
      <c r="N126" s="1434">
        <f t="shared" si="20"/>
        <v>2079</v>
      </c>
      <c r="O126" s="1434">
        <f t="shared" si="22"/>
        <v>-5127145</v>
      </c>
    </row>
    <row r="127" spans="1:15" ht="15" customHeight="1">
      <c r="A127" s="1441">
        <v>13</v>
      </c>
      <c r="B127" s="1442">
        <f>+B$36</f>
        <v>2022</v>
      </c>
      <c r="C127" s="1442" t="str">
        <f>+C$36</f>
        <v>Dec</v>
      </c>
      <c r="D127" s="1675">
        <v>-12928470.500000007</v>
      </c>
      <c r="E127" s="1434">
        <f t="shared" si="17"/>
        <v>61883.041666666046</v>
      </c>
      <c r="F127" s="1678">
        <f>+F$36</f>
        <v>1</v>
      </c>
      <c r="G127" s="1676">
        <f>+G$36</f>
        <v>2.7397260273972603E-3</v>
      </c>
      <c r="H127" s="1443">
        <f t="shared" si="16"/>
        <v>170</v>
      </c>
      <c r="I127" s="1434">
        <f t="shared" si="18"/>
        <v>-13327064</v>
      </c>
      <c r="J127" s="1675">
        <v>-4974360.7799999975</v>
      </c>
      <c r="K127" s="1434">
        <f t="shared" si="21"/>
        <v>23710.018333333544</v>
      </c>
      <c r="L127" s="1445">
        <v>1</v>
      </c>
      <c r="M127" s="1446">
        <f t="shared" si="19"/>
        <v>2.7397260273972603E-3</v>
      </c>
      <c r="N127" s="1434">
        <f t="shared" si="20"/>
        <v>65</v>
      </c>
      <c r="O127" s="1434">
        <f t="shared" si="22"/>
        <v>-5127080</v>
      </c>
    </row>
    <row r="128" spans="1:15" ht="15" customHeight="1">
      <c r="A128" s="1441"/>
      <c r="B128" s="1442"/>
      <c r="C128" s="1434"/>
      <c r="D128" s="1434"/>
      <c r="E128" s="1443"/>
      <c r="F128" s="1445"/>
      <c r="G128" s="736"/>
      <c r="H128" s="1443"/>
      <c r="I128" s="1434"/>
      <c r="J128" s="1434"/>
      <c r="K128" s="1454"/>
      <c r="M128" s="1454"/>
      <c r="N128" s="1454"/>
      <c r="O128" s="1454"/>
    </row>
    <row r="129" spans="1:15" ht="15" customHeight="1">
      <c r="A129" s="1441">
        <v>14</v>
      </c>
      <c r="B129" s="1432" t="s">
        <v>1751</v>
      </c>
      <c r="C129" s="1432"/>
      <c r="D129" s="1432"/>
      <c r="E129" s="1432"/>
      <c r="F129" s="1432"/>
      <c r="G129" s="1432"/>
      <c r="H129" s="1432"/>
      <c r="I129" s="1434">
        <f>+I127</f>
        <v>-13327064</v>
      </c>
      <c r="J129" s="1434"/>
      <c r="K129" s="1454"/>
      <c r="M129" s="1454"/>
      <c r="N129" s="1454"/>
      <c r="O129" s="1434">
        <f>+O127</f>
        <v>-5127080</v>
      </c>
    </row>
    <row r="130" spans="1:15" ht="15" customHeight="1">
      <c r="A130" s="1441"/>
      <c r="B130" s="1432"/>
      <c r="C130" s="1432"/>
      <c r="D130" s="1432"/>
      <c r="E130" s="1432"/>
      <c r="F130" s="1432"/>
      <c r="G130" s="1432"/>
      <c r="H130" s="1432"/>
      <c r="I130" s="1434"/>
      <c r="J130" s="1432"/>
      <c r="M130" s="1454"/>
      <c r="N130" s="1454"/>
      <c r="O130" s="1454"/>
    </row>
    <row r="131" spans="1:15" ht="15" customHeight="1">
      <c r="A131" s="1441">
        <v>15</v>
      </c>
      <c r="B131" s="1432"/>
      <c r="C131" s="1432"/>
      <c r="D131" s="1432"/>
      <c r="E131" s="1432"/>
      <c r="F131" s="1432"/>
      <c r="G131" s="1432"/>
      <c r="H131" s="1432"/>
      <c r="I131" s="1434"/>
      <c r="J131" s="1432"/>
      <c r="K131" s="1694" t="s">
        <v>1752</v>
      </c>
      <c r="L131" s="1694"/>
      <c r="M131" s="1694"/>
      <c r="N131" s="1694"/>
      <c r="O131" s="1677">
        <f>O85</f>
        <v>8.0702999999999997E-2</v>
      </c>
    </row>
    <row r="132" spans="1:15" ht="15" customHeight="1">
      <c r="A132" s="1441"/>
      <c r="B132" s="1432"/>
      <c r="C132" s="1432"/>
      <c r="D132" s="1432"/>
      <c r="E132" s="1432"/>
      <c r="F132" s="1432"/>
      <c r="G132" s="1432"/>
      <c r="H132" s="1432"/>
      <c r="I132" s="1434"/>
      <c r="J132" s="1432"/>
      <c r="O132" s="1454"/>
    </row>
    <row r="133" spans="1:15" ht="15" customHeight="1">
      <c r="A133" s="1441">
        <v>16</v>
      </c>
      <c r="B133" s="1432"/>
      <c r="C133" s="1432"/>
      <c r="D133" s="1432"/>
      <c r="E133" s="1432"/>
      <c r="F133" s="1432"/>
      <c r="G133" s="1432"/>
      <c r="H133" s="1432"/>
      <c r="I133" s="1434"/>
      <c r="J133" s="1432"/>
      <c r="M133" s="1694" t="s">
        <v>268</v>
      </c>
      <c r="N133" s="1694"/>
      <c r="O133" s="1434">
        <f>O129*O131</f>
        <v>-413770.73723999999</v>
      </c>
    </row>
    <row r="134" spans="1:15" ht="15" customHeight="1">
      <c r="A134" s="1432"/>
      <c r="B134" s="1434"/>
      <c r="C134" s="1434"/>
      <c r="D134" s="1432"/>
      <c r="E134" s="1432"/>
      <c r="F134" s="1432"/>
      <c r="G134" s="1432"/>
      <c r="H134" s="1432"/>
      <c r="I134" s="1434"/>
      <c r="J134" s="1432"/>
    </row>
    <row r="135" spans="1:15" ht="15" customHeight="1">
      <c r="A135" s="1432"/>
      <c r="B135" s="1432"/>
      <c r="C135" s="1432"/>
      <c r="D135" s="1432"/>
      <c r="E135" s="1432"/>
      <c r="F135" s="1432"/>
      <c r="G135" s="1432"/>
      <c r="H135" s="1432"/>
      <c r="I135" s="1434"/>
      <c r="J135" s="1432"/>
    </row>
    <row r="136" spans="1:15" ht="15" customHeight="1">
      <c r="A136" s="1432"/>
      <c r="B136" s="1432"/>
      <c r="C136" s="1432"/>
      <c r="D136" s="1432"/>
      <c r="E136" s="1432"/>
      <c r="F136" s="1432"/>
      <c r="G136" s="1432"/>
      <c r="H136" s="1432"/>
      <c r="I136" s="1434"/>
      <c r="J136" s="1432"/>
    </row>
    <row r="137" spans="1:15" ht="15" customHeight="1">
      <c r="A137" s="1432"/>
      <c r="B137" s="1432"/>
      <c r="C137" s="1432"/>
      <c r="D137" s="1432"/>
      <c r="E137" s="1432"/>
      <c r="F137" s="1432"/>
      <c r="G137" s="1432"/>
      <c r="H137" s="1432"/>
      <c r="I137" s="1434"/>
      <c r="J137" s="1432"/>
    </row>
    <row r="138" spans="1:15" ht="15" customHeight="1">
      <c r="A138" s="1432"/>
      <c r="B138" s="1432"/>
      <c r="C138" s="1432"/>
      <c r="D138" s="1432"/>
      <c r="E138" s="1432"/>
      <c r="F138" s="1432"/>
      <c r="G138" s="1432"/>
      <c r="H138" s="1432"/>
      <c r="I138" s="1434"/>
      <c r="J138" s="1432"/>
    </row>
    <row r="139" spans="1:15" ht="15" customHeight="1">
      <c r="A139" s="1432"/>
      <c r="B139" s="1432"/>
      <c r="C139" s="1432"/>
      <c r="D139" s="1432"/>
      <c r="E139" s="1432"/>
      <c r="F139" s="1432"/>
      <c r="G139" s="1432"/>
      <c r="H139" s="1432"/>
      <c r="I139" s="1434"/>
      <c r="J139" s="1432"/>
    </row>
    <row r="140" spans="1:15" ht="15" customHeight="1">
      <c r="A140" s="1432"/>
      <c r="B140" s="1432"/>
      <c r="C140" s="1432"/>
      <c r="D140" s="1432"/>
      <c r="E140" s="1432"/>
      <c r="F140" s="1432"/>
      <c r="G140" s="1432"/>
      <c r="H140" s="1432"/>
      <c r="I140" s="1434"/>
      <c r="J140" s="1432"/>
    </row>
    <row r="141" spans="1:15" ht="15" customHeight="1">
      <c r="A141" s="1432"/>
      <c r="B141" s="1432"/>
      <c r="C141" s="1432"/>
      <c r="D141" s="1432"/>
      <c r="E141" s="1432"/>
      <c r="F141" s="1432"/>
      <c r="G141" s="1432"/>
      <c r="H141" s="1432"/>
      <c r="I141" s="1434"/>
      <c r="J141" s="1432"/>
    </row>
    <row r="142" spans="1:15" ht="15" customHeight="1">
      <c r="A142" s="1432"/>
      <c r="B142" s="1432"/>
      <c r="C142" s="1432"/>
      <c r="D142" s="1432"/>
      <c r="E142" s="1432"/>
      <c r="F142" s="1432"/>
      <c r="G142" s="1432"/>
      <c r="H142" s="1432"/>
      <c r="I142" s="1434"/>
      <c r="J142" s="1432"/>
    </row>
    <row r="143" spans="1:15" ht="15" customHeight="1">
      <c r="A143" s="1432"/>
      <c r="B143" s="1432"/>
      <c r="C143" s="1432"/>
      <c r="D143" s="1432"/>
      <c r="E143" s="1432"/>
      <c r="F143" s="1432"/>
      <c r="G143" s="1432"/>
      <c r="H143" s="1432"/>
      <c r="I143" s="1434"/>
      <c r="J143" s="1432"/>
    </row>
    <row r="144" spans="1:15" ht="15" customHeight="1">
      <c r="A144" s="1432"/>
      <c r="B144" s="1432"/>
      <c r="C144" s="1432"/>
      <c r="D144" s="1432"/>
      <c r="E144" s="1432"/>
      <c r="F144" s="1432"/>
      <c r="G144" s="1432"/>
      <c r="H144" s="1432"/>
      <c r="I144" s="1434"/>
      <c r="J144" s="1432"/>
    </row>
    <row r="145" spans="1:10" ht="15" customHeight="1">
      <c r="A145" s="1432"/>
      <c r="B145" s="1432"/>
      <c r="C145" s="1432"/>
      <c r="D145" s="1432"/>
      <c r="E145" s="1432"/>
      <c r="F145" s="1432"/>
      <c r="G145" s="1432"/>
      <c r="H145" s="1432"/>
      <c r="I145" s="1434"/>
      <c r="J145" s="1432"/>
    </row>
    <row r="146" spans="1:10" ht="15" customHeight="1">
      <c r="A146" s="1432"/>
      <c r="B146" s="1432"/>
      <c r="C146" s="1432"/>
      <c r="D146" s="1432"/>
      <c r="E146" s="1432"/>
      <c r="F146" s="1432"/>
      <c r="G146" s="1432"/>
      <c r="H146" s="1432"/>
      <c r="I146" s="1434"/>
      <c r="J146" s="1432"/>
    </row>
    <row r="147" spans="1:10" ht="15" customHeight="1">
      <c r="A147" s="1432"/>
      <c r="B147" s="1432"/>
      <c r="C147" s="1432"/>
      <c r="D147" s="1432"/>
      <c r="E147" s="1432"/>
      <c r="F147" s="1432"/>
      <c r="G147" s="1432"/>
      <c r="H147" s="1432"/>
      <c r="I147" s="1434"/>
      <c r="J147" s="1432"/>
    </row>
    <row r="148" spans="1:10" ht="15" customHeight="1">
      <c r="A148" s="1432"/>
      <c r="B148" s="1432"/>
      <c r="C148" s="1432"/>
      <c r="D148" s="1432"/>
      <c r="E148" s="1432"/>
      <c r="F148" s="1432"/>
      <c r="G148" s="1432"/>
      <c r="H148" s="1432"/>
      <c r="I148" s="1434"/>
      <c r="J148" s="1432"/>
    </row>
    <row r="149" spans="1:10" ht="15" customHeight="1">
      <c r="A149" s="1432"/>
      <c r="B149" s="1432"/>
      <c r="C149" s="1432"/>
      <c r="D149" s="1432"/>
      <c r="E149" s="1432"/>
      <c r="F149" s="1432"/>
      <c r="G149" s="1432"/>
      <c r="H149" s="1432"/>
      <c r="I149" s="1434"/>
      <c r="J149" s="1432"/>
    </row>
    <row r="150" spans="1:10" ht="15" customHeight="1">
      <c r="A150" s="1432"/>
      <c r="B150" s="1432"/>
      <c r="C150" s="1432"/>
      <c r="D150" s="1432"/>
      <c r="E150" s="1432"/>
      <c r="F150" s="1432"/>
      <c r="G150" s="1432"/>
      <c r="H150" s="1432"/>
      <c r="I150" s="1434"/>
      <c r="J150" s="1432"/>
    </row>
    <row r="151" spans="1:10" ht="15" customHeight="1">
      <c r="A151" s="1432"/>
      <c r="B151" s="1432"/>
      <c r="C151" s="1432"/>
      <c r="D151" s="1432"/>
      <c r="E151" s="1432"/>
      <c r="F151" s="1432"/>
      <c r="G151" s="1432"/>
      <c r="H151" s="1432"/>
      <c r="I151" s="1434"/>
      <c r="J151" s="1432"/>
    </row>
    <row r="152" spans="1:10" ht="15" customHeight="1">
      <c r="A152" s="1432"/>
      <c r="B152" s="1432"/>
      <c r="C152" s="1432"/>
      <c r="D152" s="1432"/>
      <c r="E152" s="1432"/>
      <c r="F152" s="1432"/>
      <c r="G152" s="1432"/>
      <c r="H152" s="1432"/>
      <c r="I152" s="1434"/>
      <c r="J152" s="1432"/>
    </row>
    <row r="153" spans="1:10" ht="15" customHeight="1">
      <c r="A153" s="1432"/>
      <c r="B153" s="1432"/>
      <c r="C153" s="1432"/>
      <c r="D153" s="1432"/>
      <c r="E153" s="1432"/>
      <c r="F153" s="1432"/>
      <c r="G153" s="1432"/>
      <c r="H153" s="1432"/>
      <c r="I153" s="1434"/>
      <c r="J153" s="1432"/>
    </row>
    <row r="154" spans="1:10" ht="15" customHeight="1">
      <c r="A154" s="1432"/>
      <c r="B154" s="1432"/>
      <c r="C154" s="1432"/>
      <c r="D154" s="1432"/>
      <c r="E154" s="1432"/>
      <c r="F154" s="1432"/>
      <c r="G154" s="1432"/>
      <c r="H154" s="1432"/>
      <c r="I154" s="1434"/>
      <c r="J154" s="1432"/>
    </row>
    <row r="155" spans="1:10" ht="15" customHeight="1">
      <c r="A155" s="1432"/>
      <c r="B155" s="1432"/>
      <c r="C155" s="1432"/>
      <c r="D155" s="1432"/>
      <c r="E155" s="1432"/>
      <c r="F155" s="1432"/>
      <c r="G155" s="1432"/>
      <c r="H155" s="1432"/>
      <c r="I155" s="1434"/>
      <c r="J155" s="1432"/>
    </row>
    <row r="156" spans="1:10" ht="15" customHeight="1">
      <c r="A156" s="1432"/>
      <c r="B156" s="1432"/>
      <c r="C156" s="1432"/>
      <c r="D156" s="1432"/>
      <c r="E156" s="1432"/>
      <c r="F156" s="1432"/>
      <c r="G156" s="1432"/>
      <c r="H156" s="1432"/>
      <c r="I156" s="1434"/>
      <c r="J156" s="1432"/>
    </row>
    <row r="157" spans="1:10" ht="15" customHeight="1">
      <c r="A157" s="1432"/>
      <c r="B157" s="1432"/>
      <c r="C157" s="1432"/>
      <c r="D157" s="1432"/>
      <c r="E157" s="1432"/>
      <c r="F157" s="1432"/>
      <c r="G157" s="1432"/>
      <c r="H157" s="1432"/>
      <c r="I157" s="1434"/>
      <c r="J157" s="1432"/>
    </row>
    <row r="158" spans="1:10" ht="15" customHeight="1">
      <c r="B158" s="1431"/>
      <c r="C158" s="1431"/>
    </row>
    <row r="159" spans="1:10" ht="15" customHeight="1">
      <c r="B159" s="1431"/>
      <c r="C159" s="1431"/>
    </row>
    <row r="160" spans="1:10" ht="15" customHeight="1">
      <c r="B160" s="1431"/>
      <c r="C160" s="1431"/>
    </row>
    <row r="161" spans="2:3" ht="15" customHeight="1">
      <c r="B161" s="1431"/>
      <c r="C161" s="1431"/>
    </row>
    <row r="162" spans="2:3" ht="15" customHeight="1">
      <c r="B162" s="1431"/>
      <c r="C162" s="1431"/>
    </row>
    <row r="163" spans="2:3" ht="15" customHeight="1">
      <c r="B163" s="1431"/>
      <c r="C163" s="1431"/>
    </row>
    <row r="164" spans="2:3" ht="15" customHeight="1">
      <c r="B164" s="1431"/>
      <c r="C164" s="1431"/>
    </row>
    <row r="165" spans="2:3" ht="15" customHeight="1">
      <c r="B165" s="1431"/>
      <c r="C165" s="1431"/>
    </row>
    <row r="166" spans="2:3" ht="15" customHeight="1">
      <c r="B166" s="1431"/>
      <c r="C166" s="1431"/>
    </row>
    <row r="167" spans="2:3" ht="15" customHeight="1">
      <c r="B167" s="1431"/>
      <c r="C167" s="1431"/>
    </row>
    <row r="168" spans="2:3" ht="15" customHeight="1">
      <c r="B168" s="1431"/>
      <c r="C168" s="1431"/>
    </row>
    <row r="169" spans="2:3" ht="15" customHeight="1">
      <c r="B169" s="1431"/>
      <c r="C169" s="1431"/>
    </row>
    <row r="170" spans="2:3" ht="15" customHeight="1">
      <c r="B170" s="1431"/>
      <c r="C170" s="1431"/>
    </row>
    <row r="171" spans="2:3" ht="15" customHeight="1">
      <c r="B171" s="1431"/>
      <c r="C171" s="1431"/>
    </row>
    <row r="172" spans="2:3" ht="15" customHeight="1">
      <c r="B172" s="1431"/>
      <c r="C172" s="1431"/>
    </row>
    <row r="173" spans="2:3" ht="15" customHeight="1">
      <c r="B173" s="1431"/>
      <c r="C173" s="1431"/>
    </row>
    <row r="174" spans="2:3" ht="15" customHeight="1">
      <c r="B174" s="1431"/>
      <c r="C174" s="1431"/>
    </row>
    <row r="175" spans="2:3" ht="15" customHeight="1">
      <c r="B175" s="1431"/>
      <c r="C175" s="1431"/>
    </row>
    <row r="176" spans="2:3" ht="15" customHeight="1">
      <c r="B176" s="1431"/>
      <c r="C176" s="1431"/>
    </row>
    <row r="177" spans="2:3" ht="15" customHeight="1">
      <c r="B177" s="1431"/>
      <c r="C177" s="1431"/>
    </row>
    <row r="178" spans="2:3" ht="15" customHeight="1">
      <c r="B178" s="1431"/>
      <c r="C178" s="1431"/>
    </row>
    <row r="179" spans="2:3" ht="15" customHeight="1">
      <c r="B179" s="1431"/>
      <c r="C179" s="1431"/>
    </row>
    <row r="180" spans="2:3" ht="15" customHeight="1">
      <c r="B180" s="1431"/>
      <c r="C180" s="1431"/>
    </row>
    <row r="181" spans="2:3" ht="15" customHeight="1">
      <c r="B181" s="1431"/>
      <c r="C181" s="1431"/>
    </row>
    <row r="182" spans="2:3" ht="15" customHeight="1">
      <c r="B182" s="1431"/>
      <c r="C182" s="1431"/>
    </row>
    <row r="183" spans="2:3" ht="15" customHeight="1">
      <c r="B183" s="1431"/>
      <c r="C183" s="1431"/>
    </row>
    <row r="184" spans="2:3" ht="15" customHeight="1">
      <c r="B184" s="1431"/>
      <c r="C184" s="1431"/>
    </row>
    <row r="185" spans="2:3" ht="15" customHeight="1">
      <c r="B185" s="1431"/>
      <c r="C185" s="1431"/>
    </row>
    <row r="186" spans="2:3" ht="15" customHeight="1">
      <c r="B186" s="1431"/>
      <c r="C186" s="1431"/>
    </row>
    <row r="187" spans="2:3" ht="15" customHeight="1">
      <c r="B187" s="1431"/>
      <c r="C187" s="1431"/>
    </row>
    <row r="188" spans="2:3" ht="15" customHeight="1">
      <c r="B188" s="1431"/>
      <c r="C188" s="1431"/>
    </row>
    <row r="189" spans="2:3" ht="15" customHeight="1">
      <c r="B189" s="1431"/>
      <c r="C189" s="1431"/>
    </row>
    <row r="190" spans="2:3" ht="15" customHeight="1">
      <c r="B190" s="1431"/>
      <c r="C190" s="1431"/>
    </row>
    <row r="191" spans="2:3" ht="15" customHeight="1">
      <c r="B191" s="1431"/>
      <c r="C191" s="1431"/>
    </row>
    <row r="192" spans="2:3" ht="15" customHeight="1">
      <c r="B192" s="1431"/>
      <c r="C192" s="1431"/>
    </row>
    <row r="193" spans="2:3" ht="15" customHeight="1">
      <c r="B193" s="1431"/>
      <c r="C193" s="1431"/>
    </row>
    <row r="194" spans="2:3" ht="15" customHeight="1">
      <c r="B194" s="1431"/>
      <c r="C194" s="1431"/>
    </row>
    <row r="195" spans="2:3" ht="15" customHeight="1">
      <c r="B195" s="1431"/>
      <c r="C195" s="1431"/>
    </row>
    <row r="196" spans="2:3" ht="15" customHeight="1">
      <c r="B196" s="1431"/>
      <c r="C196" s="1431"/>
    </row>
    <row r="197" spans="2:3" ht="15" customHeight="1">
      <c r="B197" s="1431"/>
      <c r="C197" s="1431"/>
    </row>
    <row r="198" spans="2:3" ht="15" customHeight="1">
      <c r="B198" s="1431"/>
      <c r="C198" s="1431"/>
    </row>
    <row r="199" spans="2:3" ht="15" customHeight="1">
      <c r="B199" s="1431"/>
      <c r="C199" s="1431"/>
    </row>
    <row r="200" spans="2:3" ht="15" customHeight="1">
      <c r="B200" s="1431"/>
      <c r="C200" s="1431"/>
    </row>
    <row r="201" spans="2:3" ht="15" customHeight="1">
      <c r="B201" s="1431"/>
      <c r="C201" s="1431"/>
    </row>
    <row r="202" spans="2:3" ht="15" customHeight="1">
      <c r="B202" s="1431"/>
      <c r="C202" s="1431"/>
    </row>
    <row r="203" spans="2:3" ht="15" customHeight="1">
      <c r="B203" s="1431"/>
      <c r="C203" s="1431"/>
    </row>
    <row r="204" spans="2:3" ht="15" customHeight="1">
      <c r="B204" s="1431"/>
      <c r="C204" s="1431"/>
    </row>
    <row r="205" spans="2:3" ht="15" customHeight="1">
      <c r="B205" s="1431"/>
      <c r="C205" s="1431"/>
    </row>
    <row r="206" spans="2:3" ht="15" customHeight="1">
      <c r="B206" s="1431"/>
      <c r="C206" s="1431"/>
    </row>
    <row r="207" spans="2:3" ht="15" customHeight="1">
      <c r="B207" s="1431"/>
      <c r="C207" s="1431"/>
    </row>
    <row r="208" spans="2:3" ht="15" customHeight="1">
      <c r="B208" s="1431"/>
      <c r="C208" s="1431"/>
    </row>
    <row r="209" spans="2:3" ht="15" customHeight="1">
      <c r="B209" s="1431"/>
      <c r="C209" s="1431"/>
    </row>
    <row r="210" spans="2:3" ht="15" customHeight="1">
      <c r="B210" s="1431"/>
      <c r="C210" s="1431"/>
    </row>
    <row r="211" spans="2:3" ht="15" customHeight="1">
      <c r="B211" s="1431"/>
      <c r="C211" s="1431"/>
    </row>
    <row r="212" spans="2:3" ht="15" customHeight="1">
      <c r="B212" s="1431"/>
      <c r="C212" s="1431"/>
    </row>
    <row r="213" spans="2:3" ht="15" customHeight="1">
      <c r="B213" s="1431"/>
      <c r="C213" s="1431"/>
    </row>
    <row r="214" spans="2:3" ht="15" customHeight="1">
      <c r="B214" s="1431"/>
      <c r="C214" s="1431"/>
    </row>
    <row r="215" spans="2:3" ht="15" customHeight="1">
      <c r="B215" s="1431"/>
      <c r="C215" s="1431"/>
    </row>
    <row r="216" spans="2:3" ht="15" customHeight="1">
      <c r="B216" s="1431"/>
      <c r="C216" s="1431"/>
    </row>
    <row r="217" spans="2:3" ht="15" customHeight="1">
      <c r="B217" s="1431"/>
      <c r="C217" s="1431"/>
    </row>
    <row r="218" spans="2:3" ht="15" customHeight="1">
      <c r="B218" s="1431"/>
      <c r="C218" s="1431"/>
    </row>
    <row r="219" spans="2:3" ht="15" customHeight="1">
      <c r="B219" s="1431"/>
      <c r="C219" s="1431"/>
    </row>
    <row r="220" spans="2:3" ht="15" customHeight="1">
      <c r="B220" s="1431"/>
      <c r="C220" s="1431"/>
    </row>
    <row r="221" spans="2:3" ht="15" customHeight="1">
      <c r="B221" s="1431"/>
      <c r="C221" s="1431"/>
    </row>
    <row r="222" spans="2:3" ht="15" customHeight="1">
      <c r="B222" s="1431"/>
      <c r="C222" s="1431"/>
    </row>
    <row r="223" spans="2:3" ht="15" customHeight="1">
      <c r="B223" s="1431"/>
      <c r="C223" s="1431"/>
    </row>
    <row r="224" spans="2:3" ht="15" customHeight="1">
      <c r="B224" s="1431"/>
      <c r="C224" s="1431"/>
    </row>
    <row r="225" spans="2:3" ht="15" customHeight="1">
      <c r="B225" s="1431"/>
      <c r="C225" s="1431"/>
    </row>
    <row r="226" spans="2:3" ht="15" customHeight="1">
      <c r="B226" s="1431"/>
      <c r="C226" s="1431"/>
    </row>
    <row r="227" spans="2:3" ht="15" customHeight="1">
      <c r="B227" s="1431"/>
      <c r="C227" s="1431"/>
    </row>
    <row r="228" spans="2:3" ht="15" customHeight="1">
      <c r="B228" s="1431"/>
      <c r="C228" s="1431"/>
    </row>
    <row r="229" spans="2:3" ht="15" customHeight="1">
      <c r="B229" s="1431"/>
      <c r="C229" s="1431"/>
    </row>
    <row r="230" spans="2:3" ht="15" customHeight="1">
      <c r="B230" s="1431"/>
      <c r="C230" s="1431"/>
    </row>
    <row r="231" spans="2:3" ht="15" customHeight="1">
      <c r="B231" s="1431"/>
      <c r="C231" s="1431"/>
    </row>
    <row r="232" spans="2:3" ht="15" customHeight="1">
      <c r="B232" s="1431"/>
      <c r="C232" s="1431"/>
    </row>
    <row r="233" spans="2:3" ht="15" customHeight="1">
      <c r="B233" s="1431"/>
      <c r="C233" s="1431"/>
    </row>
    <row r="234" spans="2:3" ht="15" customHeight="1">
      <c r="B234" s="1431"/>
      <c r="C234" s="1431"/>
    </row>
    <row r="235" spans="2:3" ht="15" customHeight="1">
      <c r="B235" s="1431"/>
      <c r="C235" s="1431"/>
    </row>
    <row r="236" spans="2:3" ht="15" customHeight="1">
      <c r="B236" s="1431"/>
      <c r="C236" s="1431"/>
    </row>
    <row r="237" spans="2:3" ht="15" customHeight="1">
      <c r="B237" s="1431"/>
      <c r="C237" s="1431"/>
    </row>
    <row r="238" spans="2:3" ht="15" customHeight="1">
      <c r="B238" s="1431"/>
      <c r="C238" s="1431"/>
    </row>
    <row r="239" spans="2:3" ht="15" customHeight="1">
      <c r="B239" s="1431"/>
      <c r="C239" s="1431"/>
    </row>
    <row r="240" spans="2:3" ht="15" customHeight="1">
      <c r="B240" s="1431"/>
      <c r="C240" s="1431"/>
    </row>
    <row r="241" spans="2:3" ht="15" customHeight="1">
      <c r="B241" s="1431"/>
      <c r="C241" s="1431"/>
    </row>
    <row r="242" spans="2:3" ht="15" customHeight="1">
      <c r="B242" s="1431"/>
      <c r="C242" s="1431"/>
    </row>
    <row r="243" spans="2:3" ht="15" customHeight="1">
      <c r="B243" s="1431"/>
      <c r="C243" s="1431"/>
    </row>
    <row r="244" spans="2:3" ht="15" customHeight="1">
      <c r="B244" s="1431"/>
      <c r="C244" s="1431"/>
    </row>
    <row r="245" spans="2:3" ht="15" customHeight="1">
      <c r="B245" s="1431"/>
      <c r="C245" s="1431"/>
    </row>
    <row r="246" spans="2:3" ht="15" customHeight="1">
      <c r="B246" s="1431"/>
      <c r="C246" s="1431"/>
    </row>
    <row r="247" spans="2:3" ht="15" customHeight="1">
      <c r="B247" s="1431"/>
      <c r="C247" s="1431"/>
    </row>
    <row r="248" spans="2:3" ht="15" customHeight="1">
      <c r="B248" s="1431"/>
      <c r="C248" s="1431"/>
    </row>
    <row r="249" spans="2:3" ht="15" customHeight="1">
      <c r="B249" s="1431"/>
      <c r="C249" s="1431"/>
    </row>
    <row r="250" spans="2:3" ht="15" customHeight="1">
      <c r="B250" s="1431"/>
      <c r="C250" s="1431"/>
    </row>
    <row r="251" spans="2:3" ht="15" customHeight="1">
      <c r="B251" s="1431"/>
      <c r="C251" s="1431"/>
    </row>
    <row r="252" spans="2:3" ht="15" customHeight="1">
      <c r="B252" s="1431"/>
      <c r="C252" s="1431"/>
    </row>
    <row r="253" spans="2:3" ht="15" customHeight="1">
      <c r="B253" s="1431"/>
      <c r="C253" s="1431"/>
    </row>
    <row r="254" spans="2:3" ht="15" customHeight="1">
      <c r="B254" s="1431"/>
      <c r="C254" s="1431"/>
    </row>
    <row r="255" spans="2:3" ht="15" customHeight="1">
      <c r="B255" s="1431"/>
      <c r="C255" s="1431"/>
    </row>
    <row r="256" spans="2:3" ht="15" customHeight="1">
      <c r="B256" s="1431"/>
      <c r="C256" s="1431"/>
    </row>
    <row r="257" spans="2:3" ht="15" customHeight="1">
      <c r="B257" s="1431"/>
      <c r="C257" s="1431"/>
    </row>
    <row r="258" spans="2:3" ht="15" customHeight="1">
      <c r="B258" s="1431"/>
      <c r="C258" s="1431"/>
    </row>
    <row r="259" spans="2:3" ht="15" customHeight="1">
      <c r="B259" s="1431"/>
      <c r="C259" s="1431"/>
    </row>
    <row r="260" spans="2:3" ht="15" customHeight="1">
      <c r="B260" s="1431"/>
      <c r="C260" s="1431"/>
    </row>
    <row r="261" spans="2:3" ht="15" customHeight="1">
      <c r="B261" s="1431"/>
      <c r="C261" s="1431"/>
    </row>
    <row r="262" spans="2:3" ht="15" customHeight="1">
      <c r="B262" s="1431"/>
      <c r="C262" s="1431"/>
    </row>
    <row r="263" spans="2:3" ht="15" customHeight="1">
      <c r="B263" s="1431"/>
      <c r="C263" s="1431"/>
    </row>
    <row r="264" spans="2:3" ht="15" customHeight="1">
      <c r="B264" s="1431"/>
      <c r="C264" s="1431"/>
    </row>
    <row r="265" spans="2:3" ht="15" customHeight="1">
      <c r="B265" s="1431"/>
      <c r="C265" s="1431"/>
    </row>
    <row r="266" spans="2:3" ht="15" customHeight="1">
      <c r="B266" s="1431"/>
      <c r="C266" s="1431"/>
    </row>
    <row r="267" spans="2:3" ht="15" customHeight="1">
      <c r="B267" s="1431"/>
      <c r="C267" s="1431"/>
    </row>
    <row r="268" spans="2:3" ht="15" customHeight="1">
      <c r="B268" s="1431"/>
      <c r="C268" s="1431"/>
    </row>
    <row r="269" spans="2:3" ht="15" customHeight="1">
      <c r="B269" s="1431"/>
      <c r="C269" s="1431"/>
    </row>
    <row r="270" spans="2:3" ht="15" customHeight="1">
      <c r="B270" s="1431"/>
      <c r="C270" s="1431"/>
    </row>
    <row r="271" spans="2:3" ht="15" customHeight="1">
      <c r="B271" s="1431"/>
      <c r="C271" s="1431"/>
    </row>
    <row r="272" spans="2:3" ht="15" customHeight="1">
      <c r="B272" s="1431"/>
      <c r="C272" s="1431"/>
    </row>
    <row r="273" spans="2:3" ht="15" customHeight="1">
      <c r="B273" s="1431"/>
      <c r="C273" s="1431"/>
    </row>
    <row r="274" spans="2:3" ht="15" customHeight="1">
      <c r="B274" s="1431"/>
      <c r="C274" s="1431"/>
    </row>
    <row r="275" spans="2:3" ht="15" customHeight="1">
      <c r="B275" s="1431"/>
      <c r="C275" s="1431"/>
    </row>
    <row r="276" spans="2:3" ht="15" customHeight="1">
      <c r="B276" s="1431"/>
      <c r="C276" s="1431"/>
    </row>
    <row r="277" spans="2:3" ht="15" customHeight="1">
      <c r="B277" s="1431"/>
      <c r="C277" s="1431"/>
    </row>
    <row r="278" spans="2:3" ht="15" customHeight="1">
      <c r="B278" s="1431"/>
      <c r="C278" s="1431"/>
    </row>
    <row r="279" spans="2:3" ht="15" customHeight="1">
      <c r="B279" s="1431"/>
      <c r="C279" s="1431"/>
    </row>
    <row r="280" spans="2:3" ht="15" customHeight="1">
      <c r="B280" s="1431"/>
      <c r="C280" s="1431"/>
    </row>
    <row r="281" spans="2:3" ht="15" customHeight="1">
      <c r="B281" s="1431"/>
      <c r="C281" s="1431"/>
    </row>
    <row r="282" spans="2:3" ht="15" customHeight="1">
      <c r="B282" s="1431"/>
      <c r="C282" s="1431"/>
    </row>
    <row r="283" spans="2:3" ht="15" customHeight="1">
      <c r="B283" s="1431"/>
      <c r="C283" s="1431"/>
    </row>
    <row r="284" spans="2:3" ht="15" customHeight="1">
      <c r="B284" s="1431"/>
      <c r="C284" s="1431"/>
    </row>
    <row r="285" spans="2:3" ht="15" customHeight="1">
      <c r="B285" s="1431"/>
      <c r="C285" s="1431"/>
    </row>
    <row r="286" spans="2:3" ht="15" customHeight="1">
      <c r="B286" s="1431"/>
      <c r="C286" s="1431"/>
    </row>
    <row r="287" spans="2:3" ht="15" customHeight="1">
      <c r="B287" s="1431"/>
      <c r="C287" s="1431"/>
    </row>
    <row r="288" spans="2:3" ht="15" customHeight="1">
      <c r="B288" s="1431"/>
      <c r="C288" s="1431"/>
    </row>
    <row r="289" spans="2:3" ht="15" customHeight="1">
      <c r="B289" s="1431"/>
      <c r="C289" s="1431"/>
    </row>
    <row r="290" spans="2:3" ht="15" customHeight="1">
      <c r="B290" s="1431"/>
      <c r="C290" s="1431"/>
    </row>
    <row r="291" spans="2:3" ht="15" customHeight="1">
      <c r="B291" s="1431"/>
      <c r="C291" s="1431"/>
    </row>
    <row r="292" spans="2:3" ht="15" customHeight="1">
      <c r="B292" s="1431"/>
      <c r="C292" s="1431"/>
    </row>
    <row r="293" spans="2:3" ht="15" customHeight="1">
      <c r="B293" s="1431"/>
      <c r="C293" s="1431"/>
    </row>
    <row r="294" spans="2:3" ht="15" customHeight="1">
      <c r="B294" s="1431"/>
      <c r="C294" s="1431"/>
    </row>
    <row r="295" spans="2:3" ht="15" customHeight="1">
      <c r="B295" s="1431"/>
      <c r="C295" s="1431"/>
    </row>
    <row r="296" spans="2:3" ht="15" customHeight="1">
      <c r="B296" s="1431"/>
      <c r="C296" s="1431"/>
    </row>
    <row r="297" spans="2:3" ht="15" customHeight="1">
      <c r="B297" s="1431"/>
      <c r="C297" s="1431"/>
    </row>
    <row r="298" spans="2:3" ht="15" customHeight="1">
      <c r="B298" s="1431"/>
      <c r="C298" s="1431"/>
    </row>
    <row r="299" spans="2:3" ht="15" customHeight="1">
      <c r="B299" s="1431"/>
      <c r="C299" s="1431"/>
    </row>
    <row r="300" spans="2:3" ht="15" customHeight="1">
      <c r="B300" s="1431"/>
      <c r="C300" s="1431"/>
    </row>
    <row r="301" spans="2:3" ht="15" customHeight="1">
      <c r="B301" s="1431"/>
      <c r="C301" s="1431"/>
    </row>
    <row r="302" spans="2:3" ht="15" customHeight="1">
      <c r="B302" s="1431"/>
      <c r="C302" s="1431"/>
    </row>
    <row r="303" spans="2:3" ht="15" customHeight="1">
      <c r="B303" s="1431"/>
      <c r="C303" s="1431"/>
    </row>
    <row r="304" spans="2:3" ht="15" customHeight="1">
      <c r="B304" s="1431"/>
      <c r="C304" s="1431"/>
    </row>
    <row r="305" spans="2:3" ht="15" customHeight="1">
      <c r="B305" s="1431"/>
      <c r="C305" s="1431"/>
    </row>
    <row r="306" spans="2:3" ht="15" customHeight="1">
      <c r="B306" s="1431"/>
      <c r="C306" s="1431"/>
    </row>
    <row r="307" spans="2:3" ht="15" customHeight="1">
      <c r="B307" s="1431"/>
      <c r="C307" s="1431"/>
    </row>
    <row r="308" spans="2:3" ht="15" customHeight="1">
      <c r="B308" s="1431"/>
      <c r="C308" s="1431"/>
    </row>
    <row r="309" spans="2:3" ht="15" customHeight="1">
      <c r="B309" s="1431"/>
      <c r="C309" s="1431"/>
    </row>
    <row r="310" spans="2:3" ht="15" customHeight="1">
      <c r="B310" s="1431"/>
      <c r="C310" s="1431"/>
    </row>
    <row r="311" spans="2:3" ht="15" customHeight="1">
      <c r="B311" s="1431"/>
      <c r="C311" s="1431"/>
    </row>
    <row r="312" spans="2:3" ht="15" customHeight="1">
      <c r="B312" s="1431"/>
      <c r="C312" s="1431"/>
    </row>
    <row r="313" spans="2:3" ht="15" customHeight="1">
      <c r="B313" s="1431"/>
      <c r="C313" s="1431"/>
    </row>
    <row r="314" spans="2:3" ht="15" customHeight="1">
      <c r="B314" s="1431"/>
      <c r="C314" s="1431"/>
    </row>
    <row r="315" spans="2:3" ht="15" customHeight="1">
      <c r="B315" s="1431"/>
      <c r="C315" s="1431"/>
    </row>
    <row r="316" spans="2:3" ht="15" customHeight="1">
      <c r="B316" s="1431"/>
      <c r="C316" s="1431"/>
    </row>
    <row r="317" spans="2:3" ht="15" customHeight="1">
      <c r="B317" s="1431"/>
      <c r="C317" s="1431"/>
    </row>
    <row r="318" spans="2:3" ht="15" customHeight="1">
      <c r="B318" s="1431"/>
      <c r="C318" s="1431"/>
    </row>
    <row r="319" spans="2:3" ht="15" customHeight="1">
      <c r="B319" s="1431"/>
      <c r="C319" s="1431"/>
    </row>
    <row r="320" spans="2:3" ht="15" customHeight="1">
      <c r="B320" s="1431"/>
      <c r="C320" s="1431"/>
    </row>
    <row r="321" spans="2:3" ht="15" customHeight="1">
      <c r="B321" s="1431"/>
      <c r="C321" s="1431"/>
    </row>
    <row r="322" spans="2:3" ht="15" customHeight="1">
      <c r="B322" s="1431"/>
      <c r="C322" s="1431"/>
    </row>
    <row r="323" spans="2:3" ht="15" customHeight="1">
      <c r="B323" s="1431"/>
      <c r="C323" s="1431"/>
    </row>
    <row r="324" spans="2:3" ht="15" customHeight="1">
      <c r="B324" s="1431"/>
      <c r="C324" s="1431"/>
    </row>
    <row r="325" spans="2:3" ht="15" customHeight="1">
      <c r="B325" s="1431"/>
      <c r="C325" s="1431"/>
    </row>
    <row r="326" spans="2:3" ht="15" customHeight="1">
      <c r="B326" s="1431"/>
      <c r="C326" s="1431"/>
    </row>
    <row r="327" spans="2:3" ht="15" customHeight="1">
      <c r="B327" s="1431"/>
      <c r="C327" s="1431"/>
    </row>
    <row r="328" spans="2:3" ht="15" customHeight="1">
      <c r="B328" s="1431"/>
      <c r="C328" s="1431"/>
    </row>
    <row r="329" spans="2:3" ht="15" customHeight="1">
      <c r="B329" s="1431"/>
      <c r="C329" s="1431"/>
    </row>
    <row r="330" spans="2:3" ht="15" customHeight="1">
      <c r="B330" s="1431"/>
      <c r="C330" s="1431"/>
    </row>
    <row r="331" spans="2:3" ht="15" customHeight="1">
      <c r="B331" s="1431"/>
      <c r="C331" s="1431"/>
    </row>
    <row r="332" spans="2:3" ht="15" customHeight="1">
      <c r="B332" s="1431"/>
      <c r="C332" s="1431"/>
    </row>
    <row r="333" spans="2:3" ht="15" customHeight="1">
      <c r="B333" s="1431"/>
      <c r="C333" s="1431"/>
    </row>
    <row r="334" spans="2:3" ht="15" customHeight="1">
      <c r="B334" s="1431"/>
      <c r="C334" s="1431"/>
    </row>
    <row r="335" spans="2:3" ht="15" customHeight="1">
      <c r="B335" s="1431"/>
      <c r="C335" s="1431"/>
    </row>
    <row r="336" spans="2:3" ht="15" customHeight="1">
      <c r="B336" s="1431"/>
      <c r="C336" s="1431"/>
    </row>
    <row r="337" spans="2:3" ht="15" customHeight="1">
      <c r="B337" s="1431"/>
      <c r="C337" s="1431"/>
    </row>
    <row r="338" spans="2:3" ht="15" customHeight="1">
      <c r="B338" s="1431"/>
      <c r="C338" s="1431"/>
    </row>
    <row r="339" spans="2:3" ht="15" customHeight="1">
      <c r="B339" s="1431"/>
      <c r="C339" s="1431"/>
    </row>
    <row r="340" spans="2:3" ht="15" customHeight="1">
      <c r="B340" s="1431"/>
      <c r="C340" s="1431"/>
    </row>
    <row r="341" spans="2:3" ht="15" customHeight="1">
      <c r="B341" s="1431"/>
      <c r="C341" s="1431"/>
    </row>
    <row r="342" spans="2:3" ht="15" customHeight="1">
      <c r="B342" s="1431"/>
      <c r="C342" s="1431"/>
    </row>
    <row r="343" spans="2:3" ht="15" customHeight="1">
      <c r="B343" s="1431"/>
      <c r="C343" s="1431"/>
    </row>
    <row r="344" spans="2:3" ht="15" customHeight="1">
      <c r="B344" s="1431"/>
      <c r="C344" s="1431"/>
    </row>
    <row r="345" spans="2:3" ht="15" customHeight="1">
      <c r="B345" s="1431"/>
      <c r="C345" s="1431"/>
    </row>
    <row r="346" spans="2:3" ht="15" customHeight="1">
      <c r="B346" s="1431"/>
      <c r="C346" s="1431"/>
    </row>
    <row r="347" spans="2:3" ht="15" customHeight="1">
      <c r="B347" s="1431"/>
      <c r="C347" s="1431"/>
    </row>
    <row r="348" spans="2:3" ht="15" customHeight="1">
      <c r="B348" s="1431"/>
      <c r="C348" s="1431"/>
    </row>
    <row r="349" spans="2:3" ht="15" customHeight="1">
      <c r="B349" s="1431"/>
      <c r="C349" s="1431"/>
    </row>
    <row r="350" spans="2:3" ht="15" customHeight="1">
      <c r="B350" s="1431"/>
      <c r="C350" s="1431"/>
    </row>
    <row r="351" spans="2:3" ht="15" customHeight="1">
      <c r="B351" s="1431"/>
      <c r="C351" s="1431"/>
    </row>
    <row r="352" spans="2:3" ht="15" customHeight="1">
      <c r="B352" s="1431"/>
      <c r="C352" s="1431"/>
    </row>
    <row r="353" spans="2:3" ht="15" customHeight="1">
      <c r="B353" s="1431"/>
      <c r="C353" s="1431"/>
    </row>
    <row r="354" spans="2:3" ht="15" customHeight="1">
      <c r="B354" s="1431"/>
      <c r="C354" s="1431"/>
    </row>
    <row r="355" spans="2:3" ht="15" customHeight="1">
      <c r="B355" s="1431"/>
      <c r="C355" s="1431"/>
    </row>
    <row r="356" spans="2:3" ht="15" customHeight="1">
      <c r="B356" s="1431"/>
      <c r="C356" s="1431"/>
    </row>
    <row r="357" spans="2:3" ht="15" customHeight="1">
      <c r="B357" s="1431"/>
      <c r="C357" s="1431"/>
    </row>
    <row r="358" spans="2:3" ht="15" customHeight="1">
      <c r="B358" s="1431"/>
      <c r="C358" s="1431"/>
    </row>
    <row r="359" spans="2:3" ht="15" customHeight="1">
      <c r="B359" s="1431"/>
      <c r="C359" s="1431"/>
    </row>
    <row r="360" spans="2:3" ht="15" customHeight="1">
      <c r="B360" s="1431"/>
      <c r="C360" s="1431"/>
    </row>
    <row r="361" spans="2:3" ht="15" customHeight="1">
      <c r="B361" s="1431"/>
      <c r="C361" s="1431"/>
    </row>
    <row r="362" spans="2:3" ht="15" customHeight="1">
      <c r="B362" s="1431"/>
      <c r="C362" s="1431"/>
    </row>
    <row r="363" spans="2:3" ht="15" customHeight="1">
      <c r="B363" s="1431"/>
      <c r="C363" s="1431"/>
    </row>
    <row r="364" spans="2:3" ht="15" customHeight="1">
      <c r="B364" s="1431"/>
      <c r="C364" s="1431"/>
    </row>
    <row r="365" spans="2:3" ht="15" customHeight="1">
      <c r="B365" s="1431"/>
      <c r="C365" s="1431"/>
    </row>
    <row r="366" spans="2:3" ht="15" customHeight="1">
      <c r="B366" s="1431"/>
      <c r="C366" s="1431"/>
    </row>
    <row r="367" spans="2:3" ht="15" customHeight="1">
      <c r="B367" s="1431"/>
      <c r="C367" s="1431"/>
    </row>
    <row r="368" spans="2:3" ht="15" customHeight="1">
      <c r="B368" s="1431"/>
      <c r="C368" s="1431"/>
    </row>
    <row r="369" spans="2:3" ht="15" customHeight="1">
      <c r="B369" s="1431"/>
      <c r="C369" s="1431"/>
    </row>
    <row r="370" spans="2:3" ht="15" customHeight="1">
      <c r="B370" s="1431"/>
      <c r="C370" s="1431"/>
    </row>
    <row r="371" spans="2:3" ht="15" customHeight="1">
      <c r="B371" s="1431"/>
      <c r="C371" s="1431"/>
    </row>
    <row r="372" spans="2:3" ht="15" customHeight="1">
      <c r="B372" s="1431"/>
      <c r="C372" s="1431"/>
    </row>
    <row r="373" spans="2:3" ht="15" customHeight="1">
      <c r="B373" s="1431"/>
      <c r="C373" s="1431"/>
    </row>
    <row r="374" spans="2:3" ht="15" customHeight="1">
      <c r="B374" s="1431"/>
      <c r="C374" s="1431"/>
    </row>
    <row r="375" spans="2:3" ht="15" customHeight="1">
      <c r="B375" s="1431"/>
      <c r="C375" s="1431"/>
    </row>
    <row r="376" spans="2:3" ht="15" customHeight="1">
      <c r="B376" s="1431"/>
      <c r="C376" s="1431"/>
    </row>
    <row r="377" spans="2:3" ht="15" customHeight="1">
      <c r="B377" s="1431"/>
      <c r="C377" s="1431"/>
    </row>
    <row r="378" spans="2:3" ht="15" customHeight="1">
      <c r="B378" s="1431"/>
      <c r="C378" s="1431"/>
    </row>
    <row r="379" spans="2:3" ht="15" customHeight="1">
      <c r="B379" s="1431"/>
      <c r="C379" s="1431"/>
    </row>
    <row r="380" spans="2:3" ht="15" customHeight="1">
      <c r="B380" s="1431"/>
      <c r="C380" s="1431"/>
    </row>
    <row r="381" spans="2:3" ht="15" customHeight="1">
      <c r="B381" s="1431"/>
      <c r="C381" s="1431"/>
    </row>
    <row r="382" spans="2:3" ht="15" customHeight="1">
      <c r="B382" s="1431"/>
      <c r="C382" s="1431"/>
    </row>
    <row r="383" spans="2:3" ht="15" customHeight="1">
      <c r="B383" s="1431"/>
      <c r="C383" s="1431"/>
    </row>
    <row r="384" spans="2:3" ht="15" customHeight="1">
      <c r="B384" s="1431"/>
      <c r="C384" s="1431"/>
    </row>
    <row r="385" spans="2:3" ht="15" customHeight="1">
      <c r="B385" s="1431"/>
      <c r="C385" s="1431"/>
    </row>
    <row r="386" spans="2:3" ht="15" customHeight="1">
      <c r="B386" s="1431"/>
      <c r="C386" s="1431"/>
    </row>
    <row r="387" spans="2:3" ht="15" customHeight="1">
      <c r="B387" s="1431"/>
      <c r="C387" s="1431"/>
    </row>
    <row r="388" spans="2:3" ht="15" customHeight="1">
      <c r="B388" s="1431"/>
      <c r="C388" s="1431"/>
    </row>
    <row r="389" spans="2:3" ht="15" customHeight="1">
      <c r="B389" s="1431"/>
      <c r="C389" s="1431"/>
    </row>
    <row r="390" spans="2:3" ht="15" customHeight="1">
      <c r="B390" s="1431"/>
      <c r="C390" s="1431"/>
    </row>
    <row r="391" spans="2:3" ht="15" customHeight="1">
      <c r="B391" s="1431"/>
      <c r="C391" s="1431"/>
    </row>
    <row r="392" spans="2:3" ht="15" customHeight="1">
      <c r="B392" s="1431"/>
      <c r="C392" s="1431"/>
    </row>
    <row r="393" spans="2:3" ht="15" customHeight="1">
      <c r="B393" s="1431"/>
      <c r="C393" s="1431"/>
    </row>
    <row r="394" spans="2:3" ht="15" customHeight="1">
      <c r="B394" s="1431"/>
      <c r="C394" s="1431"/>
    </row>
    <row r="395" spans="2:3" ht="15" customHeight="1">
      <c r="B395" s="1431"/>
      <c r="C395" s="1431"/>
    </row>
    <row r="396" spans="2:3" ht="15" customHeight="1">
      <c r="B396" s="1431"/>
      <c r="C396" s="1431"/>
    </row>
    <row r="397" spans="2:3" ht="15" customHeight="1">
      <c r="B397" s="1431"/>
      <c r="C397" s="1431"/>
    </row>
    <row r="398" spans="2:3" ht="15" customHeight="1">
      <c r="B398" s="1431"/>
      <c r="C398" s="1431"/>
    </row>
    <row r="399" spans="2:3" ht="15" customHeight="1">
      <c r="B399" s="1431"/>
      <c r="C399" s="1431"/>
    </row>
    <row r="400" spans="2:3" ht="15" customHeight="1">
      <c r="B400" s="1431"/>
      <c r="C400" s="1431"/>
    </row>
    <row r="401" spans="2:3" ht="15" customHeight="1">
      <c r="B401" s="1431"/>
      <c r="C401" s="1431"/>
    </row>
    <row r="402" spans="2:3" ht="15" customHeight="1">
      <c r="B402" s="1431"/>
      <c r="C402" s="1431"/>
    </row>
    <row r="403" spans="2:3" ht="15" customHeight="1">
      <c r="B403" s="1431"/>
      <c r="C403" s="1431"/>
    </row>
    <row r="404" spans="2:3" ht="15" customHeight="1">
      <c r="B404" s="1431"/>
      <c r="C404" s="1431"/>
    </row>
    <row r="405" spans="2:3" ht="15" customHeight="1">
      <c r="B405" s="1431"/>
      <c r="C405" s="1431"/>
    </row>
    <row r="406" spans="2:3" ht="15" customHeight="1">
      <c r="B406" s="1431"/>
      <c r="C406" s="1431"/>
    </row>
    <row r="407" spans="2:3" ht="15" customHeight="1">
      <c r="B407" s="1431"/>
      <c r="C407" s="1431"/>
    </row>
    <row r="408" spans="2:3" ht="15" customHeight="1">
      <c r="B408" s="1431"/>
      <c r="C408" s="1431"/>
    </row>
    <row r="409" spans="2:3" ht="15" customHeight="1">
      <c r="B409" s="1431"/>
      <c r="C409" s="1431"/>
    </row>
    <row r="410" spans="2:3" ht="15" customHeight="1">
      <c r="B410" s="1431"/>
      <c r="C410" s="1431"/>
    </row>
    <row r="411" spans="2:3" ht="15" customHeight="1">
      <c r="B411" s="1431"/>
      <c r="C411" s="1431"/>
    </row>
    <row r="412" spans="2:3" ht="15" customHeight="1">
      <c r="B412" s="1431"/>
      <c r="C412" s="1431"/>
    </row>
    <row r="413" spans="2:3" ht="15" customHeight="1">
      <c r="B413" s="1431"/>
      <c r="C413" s="1431"/>
    </row>
    <row r="414" spans="2:3" ht="15" customHeight="1">
      <c r="B414" s="1431"/>
      <c r="C414" s="1431"/>
    </row>
    <row r="415" spans="2:3" ht="15" customHeight="1">
      <c r="B415" s="1431"/>
      <c r="C415" s="1431"/>
    </row>
    <row r="416" spans="2:3" ht="15" customHeight="1">
      <c r="B416" s="1431"/>
      <c r="C416" s="1431"/>
    </row>
    <row r="417" spans="2:3" ht="15" customHeight="1">
      <c r="B417" s="1431"/>
      <c r="C417" s="1431"/>
    </row>
    <row r="418" spans="2:3" ht="15" customHeight="1">
      <c r="B418" s="1431"/>
      <c r="C418" s="1431"/>
    </row>
    <row r="419" spans="2:3" ht="15" customHeight="1">
      <c r="B419" s="1431"/>
      <c r="C419" s="1431"/>
    </row>
    <row r="420" spans="2:3" ht="15" customHeight="1">
      <c r="B420" s="1431"/>
      <c r="C420" s="1431"/>
    </row>
    <row r="421" spans="2:3" ht="15" customHeight="1">
      <c r="B421" s="1431"/>
      <c r="C421" s="1431"/>
    </row>
    <row r="422" spans="2:3" ht="15" customHeight="1">
      <c r="B422" s="1431"/>
      <c r="C422" s="1431"/>
    </row>
    <row r="423" spans="2:3" ht="15" customHeight="1">
      <c r="B423" s="1431"/>
      <c r="C423" s="1431"/>
    </row>
    <row r="424" spans="2:3" ht="15" customHeight="1">
      <c r="B424" s="1431"/>
      <c r="C424" s="1431"/>
    </row>
    <row r="425" spans="2:3" ht="15" customHeight="1">
      <c r="B425" s="1431"/>
      <c r="C425" s="1431"/>
    </row>
    <row r="426" spans="2:3" ht="15" customHeight="1">
      <c r="B426" s="1431"/>
      <c r="C426" s="1431"/>
    </row>
    <row r="427" spans="2:3" ht="15" customHeight="1">
      <c r="B427" s="1431"/>
      <c r="C427" s="1431"/>
    </row>
    <row r="428" spans="2:3" ht="15" customHeight="1">
      <c r="B428" s="1431"/>
      <c r="C428" s="1431"/>
    </row>
    <row r="429" spans="2:3" ht="15" customHeight="1">
      <c r="B429" s="1431"/>
      <c r="C429" s="1431"/>
    </row>
    <row r="430" spans="2:3" ht="15" customHeight="1">
      <c r="B430" s="1431"/>
      <c r="C430" s="1431"/>
    </row>
    <row r="431" spans="2:3" ht="15" customHeight="1">
      <c r="B431" s="1431"/>
      <c r="C431" s="1431"/>
    </row>
    <row r="432" spans="2:3" ht="15" customHeight="1">
      <c r="B432" s="1431"/>
      <c r="C432" s="1431"/>
    </row>
    <row r="433" spans="2:3" ht="15" customHeight="1">
      <c r="B433" s="1431"/>
      <c r="C433" s="1431"/>
    </row>
    <row r="434" spans="2:3" ht="15" customHeight="1">
      <c r="B434" s="1431"/>
      <c r="C434" s="1431"/>
    </row>
    <row r="435" spans="2:3" ht="15" customHeight="1">
      <c r="B435" s="1431"/>
      <c r="C435" s="1431"/>
    </row>
    <row r="436" spans="2:3" ht="15" customHeight="1">
      <c r="B436" s="1431"/>
      <c r="C436" s="1431"/>
    </row>
    <row r="437" spans="2:3" ht="15" customHeight="1">
      <c r="B437" s="1431"/>
      <c r="C437" s="1431"/>
    </row>
    <row r="438" spans="2:3" ht="15" customHeight="1">
      <c r="B438" s="1431"/>
      <c r="C438" s="1431"/>
    </row>
    <row r="439" spans="2:3" ht="15" customHeight="1">
      <c r="B439" s="1431"/>
      <c r="C439" s="1431"/>
    </row>
    <row r="440" spans="2:3" ht="15" customHeight="1">
      <c r="B440" s="1431"/>
      <c r="C440" s="1431"/>
    </row>
    <row r="441" spans="2:3" ht="15" customHeight="1">
      <c r="B441" s="1431"/>
      <c r="C441" s="1431"/>
    </row>
    <row r="442" spans="2:3" ht="15" customHeight="1">
      <c r="B442" s="1431"/>
      <c r="C442" s="1431"/>
    </row>
    <row r="443" spans="2:3" ht="15" customHeight="1">
      <c r="B443" s="1431"/>
      <c r="C443" s="1431"/>
    </row>
    <row r="444" spans="2:3" ht="15" customHeight="1">
      <c r="B444" s="1431"/>
      <c r="C444" s="1431"/>
    </row>
    <row r="445" spans="2:3" ht="15" customHeight="1">
      <c r="B445" s="1431"/>
      <c r="C445" s="1431"/>
    </row>
    <row r="446" spans="2:3" ht="15" customHeight="1">
      <c r="B446" s="1431"/>
      <c r="C446" s="1431"/>
    </row>
    <row r="447" spans="2:3" ht="15" customHeight="1">
      <c r="B447" s="1431"/>
      <c r="C447" s="1431"/>
    </row>
    <row r="448" spans="2:3" ht="15" customHeight="1">
      <c r="B448" s="1431"/>
      <c r="C448" s="1431"/>
    </row>
    <row r="449" spans="2:3" ht="15" customHeight="1">
      <c r="B449" s="1431"/>
      <c r="C449" s="1431"/>
    </row>
    <row r="450" spans="2:3" ht="15" customHeight="1">
      <c r="B450" s="1431"/>
      <c r="C450" s="1431"/>
    </row>
    <row r="451" spans="2:3" ht="15" customHeight="1">
      <c r="B451" s="1431"/>
      <c r="C451" s="1431"/>
    </row>
    <row r="452" spans="2:3" ht="15" customHeight="1">
      <c r="B452" s="1431"/>
      <c r="C452" s="1431"/>
    </row>
    <row r="453" spans="2:3" ht="15" customHeight="1">
      <c r="B453" s="1431"/>
      <c r="C453" s="1431"/>
    </row>
    <row r="454" spans="2:3" ht="15" customHeight="1">
      <c r="B454" s="1431"/>
      <c r="C454" s="1431"/>
    </row>
    <row r="455" spans="2:3" ht="15" customHeight="1">
      <c r="B455" s="1431"/>
      <c r="C455" s="1431"/>
    </row>
    <row r="456" spans="2:3" ht="15" customHeight="1">
      <c r="B456" s="1431"/>
      <c r="C456" s="1431"/>
    </row>
    <row r="457" spans="2:3" ht="15" customHeight="1">
      <c r="B457" s="1431"/>
      <c r="C457" s="1431"/>
    </row>
    <row r="458" spans="2:3" ht="15" customHeight="1">
      <c r="B458" s="1431"/>
      <c r="C458" s="1431"/>
    </row>
    <row r="459" spans="2:3" ht="15" customHeight="1">
      <c r="B459" s="1431"/>
      <c r="C459" s="1431"/>
    </row>
    <row r="460" spans="2:3" ht="15" customHeight="1">
      <c r="B460" s="1431"/>
      <c r="C460" s="1431"/>
    </row>
    <row r="461" spans="2:3" ht="15" customHeight="1">
      <c r="B461" s="1431"/>
      <c r="C461" s="1431"/>
    </row>
    <row r="462" spans="2:3" ht="15" customHeight="1">
      <c r="B462" s="1431"/>
      <c r="C462" s="1431"/>
    </row>
    <row r="463" spans="2:3" ht="15" customHeight="1">
      <c r="B463" s="1431"/>
      <c r="C463" s="1431"/>
    </row>
    <row r="464" spans="2:3" ht="15" customHeight="1">
      <c r="B464" s="1431"/>
      <c r="C464" s="1431"/>
    </row>
    <row r="465" spans="2:3" ht="15" customHeight="1">
      <c r="B465" s="1431"/>
      <c r="C465" s="1431"/>
    </row>
    <row r="466" spans="2:3" ht="15" customHeight="1">
      <c r="B466" s="1431"/>
      <c r="C466" s="1431"/>
    </row>
    <row r="467" spans="2:3" ht="15" customHeight="1">
      <c r="B467" s="1431"/>
      <c r="C467" s="1431"/>
    </row>
    <row r="468" spans="2:3" ht="15" customHeight="1">
      <c r="B468" s="1431"/>
      <c r="C468" s="1431"/>
    </row>
    <row r="469" spans="2:3" ht="15" customHeight="1">
      <c r="B469" s="1431"/>
      <c r="C469" s="1431"/>
    </row>
    <row r="470" spans="2:3" ht="15" customHeight="1">
      <c r="B470" s="1431"/>
      <c r="C470" s="1431"/>
    </row>
    <row r="471" spans="2:3" ht="15" customHeight="1">
      <c r="B471" s="1431"/>
      <c r="C471" s="1431"/>
    </row>
    <row r="472" spans="2:3" ht="15" customHeight="1">
      <c r="B472" s="1431"/>
      <c r="C472" s="1431"/>
    </row>
    <row r="473" spans="2:3" ht="15" customHeight="1">
      <c r="B473" s="1431"/>
      <c r="C473" s="1431"/>
    </row>
    <row r="474" spans="2:3" ht="15" customHeight="1">
      <c r="B474" s="1431"/>
      <c r="C474" s="1431"/>
    </row>
    <row r="475" spans="2:3" ht="15" customHeight="1">
      <c r="B475" s="1431"/>
      <c r="C475" s="1431"/>
    </row>
    <row r="476" spans="2:3" ht="15" customHeight="1">
      <c r="B476" s="1431"/>
      <c r="C476" s="1431"/>
    </row>
    <row r="477" spans="2:3" ht="15" customHeight="1">
      <c r="B477" s="1431"/>
      <c r="C477" s="1431"/>
    </row>
    <row r="478" spans="2:3" ht="15" customHeight="1">
      <c r="B478" s="1431"/>
      <c r="C478" s="1431"/>
    </row>
    <row r="479" spans="2:3" ht="15" customHeight="1">
      <c r="B479" s="1431"/>
      <c r="C479" s="1431"/>
    </row>
    <row r="480" spans="2:3" ht="15" customHeight="1">
      <c r="B480" s="1431"/>
      <c r="C480" s="1431"/>
    </row>
    <row r="481" spans="2:3" ht="15" customHeight="1">
      <c r="B481" s="1431"/>
      <c r="C481" s="1431"/>
    </row>
    <row r="482" spans="2:3" ht="15" customHeight="1">
      <c r="B482" s="1431"/>
      <c r="C482" s="1431"/>
    </row>
    <row r="483" spans="2:3" ht="15" customHeight="1">
      <c r="B483" s="1431"/>
      <c r="C483" s="1431"/>
    </row>
    <row r="484" spans="2:3" ht="15" customHeight="1">
      <c r="B484" s="1431"/>
      <c r="C484" s="1431"/>
    </row>
    <row r="485" spans="2:3" ht="15" customHeight="1">
      <c r="B485" s="1431"/>
      <c r="C485" s="1431"/>
    </row>
    <row r="486" spans="2:3" ht="15" customHeight="1">
      <c r="B486" s="1431"/>
      <c r="C486" s="1431"/>
    </row>
    <row r="487" spans="2:3" ht="15" customHeight="1">
      <c r="B487" s="1431"/>
      <c r="C487" s="1431"/>
    </row>
    <row r="488" spans="2:3" ht="15" customHeight="1">
      <c r="B488" s="1431"/>
      <c r="C488" s="1431"/>
    </row>
    <row r="489" spans="2:3" ht="15" customHeight="1">
      <c r="B489" s="1431"/>
      <c r="C489" s="1431"/>
    </row>
    <row r="490" spans="2:3" ht="15" customHeight="1">
      <c r="B490" s="1431"/>
      <c r="C490" s="1431"/>
    </row>
    <row r="491" spans="2:3" ht="15" customHeight="1">
      <c r="B491" s="1431"/>
      <c r="C491" s="1431"/>
    </row>
    <row r="492" spans="2:3" ht="15" customHeight="1">
      <c r="B492" s="1431"/>
      <c r="C492" s="1431"/>
    </row>
    <row r="493" spans="2:3" ht="15" customHeight="1">
      <c r="B493" s="1431"/>
      <c r="C493" s="1431"/>
    </row>
    <row r="494" spans="2:3" ht="15" customHeight="1">
      <c r="B494" s="1431"/>
      <c r="C494" s="1431"/>
    </row>
    <row r="495" spans="2:3" ht="15" customHeight="1">
      <c r="B495" s="1431"/>
      <c r="C495" s="1431"/>
    </row>
    <row r="496" spans="2:3" ht="15" customHeight="1">
      <c r="B496" s="1431"/>
      <c r="C496" s="1431"/>
    </row>
    <row r="497" spans="2:3" ht="15" customHeight="1">
      <c r="B497" s="1431"/>
      <c r="C497" s="1431"/>
    </row>
    <row r="498" spans="2:3" ht="15" customHeight="1">
      <c r="B498" s="1431"/>
      <c r="C498" s="1431"/>
    </row>
    <row r="499" spans="2:3" ht="15" customHeight="1">
      <c r="B499" s="1431"/>
      <c r="C499" s="1431"/>
    </row>
    <row r="500" spans="2:3" ht="15" customHeight="1">
      <c r="B500" s="1431"/>
      <c r="C500" s="1431"/>
    </row>
    <row r="501" spans="2:3" ht="15" customHeight="1">
      <c r="B501" s="1431"/>
      <c r="C501" s="1431"/>
    </row>
    <row r="502" spans="2:3" ht="15" customHeight="1">
      <c r="B502" s="1431"/>
      <c r="C502" s="1431"/>
    </row>
    <row r="503" spans="2:3" ht="15" customHeight="1">
      <c r="B503" s="1431"/>
      <c r="C503" s="1431"/>
    </row>
    <row r="504" spans="2:3" ht="15" customHeight="1">
      <c r="B504" s="1431"/>
      <c r="C504" s="1431"/>
    </row>
    <row r="505" spans="2:3" ht="15" customHeight="1">
      <c r="B505" s="1431"/>
      <c r="C505" s="1431"/>
    </row>
    <row r="506" spans="2:3" ht="15" customHeight="1">
      <c r="B506" s="1431"/>
      <c r="C506" s="1431"/>
    </row>
    <row r="507" spans="2:3" ht="15" customHeight="1">
      <c r="B507" s="1431"/>
      <c r="C507" s="1431"/>
    </row>
    <row r="508" spans="2:3" ht="15" customHeight="1">
      <c r="B508" s="1431"/>
      <c r="C508" s="1431"/>
    </row>
    <row r="509" spans="2:3" ht="15" customHeight="1">
      <c r="B509" s="1431"/>
      <c r="C509" s="1431"/>
    </row>
    <row r="510" spans="2:3" ht="15" customHeight="1">
      <c r="B510" s="1431"/>
      <c r="C510" s="1431"/>
    </row>
    <row r="511" spans="2:3" ht="15" customHeight="1">
      <c r="B511" s="1431"/>
      <c r="C511" s="1431"/>
    </row>
    <row r="512" spans="2:3" ht="15" customHeight="1">
      <c r="B512" s="1431"/>
      <c r="C512" s="1431"/>
    </row>
    <row r="513" spans="2:3" ht="15" customHeight="1">
      <c r="B513" s="1431"/>
      <c r="C513" s="1431"/>
    </row>
    <row r="514" spans="2:3" ht="15" customHeight="1">
      <c r="B514" s="1431"/>
      <c r="C514" s="1431"/>
    </row>
    <row r="515" spans="2:3" ht="15" customHeight="1">
      <c r="B515" s="1431"/>
      <c r="C515" s="1431"/>
    </row>
    <row r="516" spans="2:3" ht="15" customHeight="1">
      <c r="B516" s="1431"/>
      <c r="C516" s="1431"/>
    </row>
    <row r="517" spans="2:3" ht="15" customHeight="1">
      <c r="B517" s="1431"/>
      <c r="C517" s="1431"/>
    </row>
    <row r="518" spans="2:3" ht="15" customHeight="1">
      <c r="B518" s="1431"/>
      <c r="C518" s="1431"/>
    </row>
    <row r="519" spans="2:3" ht="15" customHeight="1">
      <c r="B519" s="1431"/>
      <c r="C519" s="1431"/>
    </row>
    <row r="520" spans="2:3" ht="15" customHeight="1">
      <c r="B520" s="1431"/>
      <c r="C520" s="1431"/>
    </row>
    <row r="521" spans="2:3" ht="15" customHeight="1">
      <c r="B521" s="1431"/>
      <c r="C521" s="1431"/>
    </row>
    <row r="522" spans="2:3" ht="15" customHeight="1">
      <c r="B522" s="1431"/>
      <c r="C522" s="1431"/>
    </row>
    <row r="523" spans="2:3" ht="15" customHeight="1">
      <c r="B523" s="1431"/>
      <c r="C523" s="1431"/>
    </row>
    <row r="524" spans="2:3" ht="15" customHeight="1">
      <c r="B524" s="1431"/>
      <c r="C524" s="1431"/>
    </row>
    <row r="525" spans="2:3" ht="15" customHeight="1">
      <c r="B525" s="1431"/>
      <c r="C525" s="1431"/>
    </row>
    <row r="526" spans="2:3" ht="15" customHeight="1">
      <c r="B526" s="1431"/>
      <c r="C526" s="1431"/>
    </row>
    <row r="527" spans="2:3" ht="15" customHeight="1">
      <c r="B527" s="1431"/>
      <c r="C527" s="1431"/>
    </row>
    <row r="528" spans="2:3" ht="15" customHeight="1">
      <c r="B528" s="1431"/>
      <c r="C528" s="1431"/>
    </row>
    <row r="529" spans="2:3" ht="15" customHeight="1">
      <c r="B529" s="1431"/>
      <c r="C529" s="1431"/>
    </row>
    <row r="530" spans="2:3" ht="15" customHeight="1">
      <c r="B530" s="1431"/>
      <c r="C530" s="1431"/>
    </row>
    <row r="531" spans="2:3" ht="15" customHeight="1">
      <c r="B531" s="1431"/>
      <c r="C531" s="1431"/>
    </row>
    <row r="532" spans="2:3" ht="15" customHeight="1">
      <c r="B532" s="1431"/>
      <c r="C532" s="1431"/>
    </row>
    <row r="533" spans="2:3" ht="15" customHeight="1">
      <c r="B533" s="1431"/>
      <c r="C533" s="1431"/>
    </row>
    <row r="534" spans="2:3" ht="15" customHeight="1">
      <c r="B534" s="1431"/>
      <c r="C534" s="1431"/>
    </row>
    <row r="535" spans="2:3" ht="15" customHeight="1">
      <c r="B535" s="1431"/>
      <c r="C535" s="1431"/>
    </row>
    <row r="536" spans="2:3" ht="15" customHeight="1">
      <c r="B536" s="1431"/>
      <c r="C536" s="1431"/>
    </row>
    <row r="537" spans="2:3" ht="15" customHeight="1">
      <c r="B537" s="1431"/>
      <c r="C537" s="1431"/>
    </row>
    <row r="538" spans="2:3" ht="15" customHeight="1">
      <c r="B538" s="1431"/>
      <c r="C538" s="1431"/>
    </row>
    <row r="539" spans="2:3" ht="15" customHeight="1">
      <c r="B539" s="1431"/>
      <c r="C539" s="1431"/>
    </row>
    <row r="540" spans="2:3" ht="15" customHeight="1">
      <c r="B540" s="1431"/>
      <c r="C540" s="1431"/>
    </row>
    <row r="541" spans="2:3" ht="15" customHeight="1">
      <c r="B541" s="1431"/>
      <c r="C541" s="1431"/>
    </row>
    <row r="542" spans="2:3" ht="15" customHeight="1">
      <c r="B542" s="1431"/>
      <c r="C542" s="1431"/>
    </row>
    <row r="543" spans="2:3" ht="15" customHeight="1">
      <c r="B543" s="1431"/>
      <c r="C543" s="1431"/>
    </row>
    <row r="544" spans="2:3" ht="15" customHeight="1">
      <c r="B544" s="1431"/>
      <c r="C544" s="1431"/>
    </row>
    <row r="545" spans="2:3" ht="15" customHeight="1">
      <c r="B545" s="1431"/>
      <c r="C545" s="1431"/>
    </row>
    <row r="546" spans="2:3" ht="15" customHeight="1">
      <c r="B546" s="1431"/>
      <c r="C546" s="1431"/>
    </row>
    <row r="547" spans="2:3" ht="15" customHeight="1">
      <c r="B547" s="1431"/>
      <c r="C547" s="1431"/>
    </row>
    <row r="548" spans="2:3" ht="15" customHeight="1">
      <c r="B548" s="1431"/>
      <c r="C548" s="1431"/>
    </row>
    <row r="549" spans="2:3" ht="15" customHeight="1">
      <c r="B549" s="1431"/>
      <c r="C549" s="1431"/>
    </row>
    <row r="550" spans="2:3" ht="15" customHeight="1">
      <c r="B550" s="1431"/>
      <c r="C550" s="1431"/>
    </row>
    <row r="551" spans="2:3" ht="15" customHeight="1">
      <c r="B551" s="1431"/>
      <c r="C551" s="1431"/>
    </row>
    <row r="552" spans="2:3" ht="15" customHeight="1">
      <c r="B552" s="1431"/>
      <c r="C552" s="1431"/>
    </row>
    <row r="553" spans="2:3" ht="15" customHeight="1">
      <c r="B553" s="1431"/>
      <c r="C553" s="1431"/>
    </row>
    <row r="554" spans="2:3" ht="15" customHeight="1">
      <c r="B554" s="1431"/>
      <c r="C554" s="1431"/>
    </row>
    <row r="555" spans="2:3" ht="15" customHeight="1">
      <c r="B555" s="1431"/>
      <c r="C555" s="1431"/>
    </row>
    <row r="556" spans="2:3" ht="15" customHeight="1">
      <c r="B556" s="1431"/>
      <c r="C556" s="1431"/>
    </row>
    <row r="557" spans="2:3" ht="15" customHeight="1">
      <c r="B557" s="1431"/>
      <c r="C557" s="1431"/>
    </row>
    <row r="558" spans="2:3" ht="15" customHeight="1">
      <c r="B558" s="1431"/>
      <c r="C558" s="1431"/>
    </row>
    <row r="559" spans="2:3" ht="15" customHeight="1">
      <c r="B559" s="1431"/>
      <c r="C559" s="1431"/>
    </row>
    <row r="560" spans="2:3" ht="15" customHeight="1">
      <c r="B560" s="1431"/>
      <c r="C560" s="1431"/>
    </row>
    <row r="561" spans="2:3" ht="15" customHeight="1">
      <c r="B561" s="1431"/>
      <c r="C561" s="1431"/>
    </row>
    <row r="562" spans="2:3" ht="15" customHeight="1">
      <c r="B562" s="1431"/>
      <c r="C562" s="1431"/>
    </row>
    <row r="563" spans="2:3" ht="15" customHeight="1">
      <c r="B563" s="1431"/>
      <c r="C563" s="1431"/>
    </row>
    <row r="564" spans="2:3" ht="15" customHeight="1">
      <c r="B564" s="1431"/>
      <c r="C564" s="1431"/>
    </row>
    <row r="565" spans="2:3" ht="15" customHeight="1">
      <c r="B565" s="1431"/>
      <c r="C565" s="1431"/>
    </row>
    <row r="566" spans="2:3" ht="15" customHeight="1">
      <c r="B566" s="1431"/>
      <c r="C566" s="1431"/>
    </row>
    <row r="567" spans="2:3" ht="15" customHeight="1">
      <c r="B567" s="1431"/>
      <c r="C567" s="1431"/>
    </row>
    <row r="568" spans="2:3" ht="15" customHeight="1">
      <c r="B568" s="1431"/>
      <c r="C568" s="1431"/>
    </row>
    <row r="569" spans="2:3" ht="15" customHeight="1">
      <c r="B569" s="1431"/>
      <c r="C569" s="1431"/>
    </row>
    <row r="570" spans="2:3" ht="15" customHeight="1">
      <c r="B570" s="1431"/>
      <c r="C570" s="1431"/>
    </row>
    <row r="571" spans="2:3" ht="15" customHeight="1">
      <c r="B571" s="1431"/>
      <c r="C571" s="1431"/>
    </row>
    <row r="572" spans="2:3" ht="15" customHeight="1">
      <c r="B572" s="1431"/>
      <c r="C572" s="1431"/>
    </row>
    <row r="573" spans="2:3" ht="15" customHeight="1">
      <c r="B573" s="1431"/>
      <c r="C573" s="1431"/>
    </row>
    <row r="574" spans="2:3" ht="15" customHeight="1">
      <c r="B574" s="1431"/>
      <c r="C574" s="1431"/>
    </row>
    <row r="575" spans="2:3" ht="15" customHeight="1">
      <c r="B575" s="1431"/>
      <c r="C575" s="1431"/>
    </row>
    <row r="576" spans="2:3" ht="15" customHeight="1">
      <c r="B576" s="1431"/>
      <c r="C576" s="1431"/>
    </row>
    <row r="577" spans="2:3" ht="15" customHeight="1">
      <c r="B577" s="1431"/>
      <c r="C577" s="1431"/>
    </row>
  </sheetData>
  <mergeCells count="63">
    <mergeCell ref="M133:N133"/>
    <mergeCell ref="A97:B97"/>
    <mergeCell ref="C97:I97"/>
    <mergeCell ref="J97:K97"/>
    <mergeCell ref="A98:B98"/>
    <mergeCell ref="C98:I98"/>
    <mergeCell ref="J98:K98"/>
    <mergeCell ref="C99:I99"/>
    <mergeCell ref="A101:I101"/>
    <mergeCell ref="A102:I102"/>
    <mergeCell ref="A105:I105"/>
    <mergeCell ref="K131:N131"/>
    <mergeCell ref="A96:B96"/>
    <mergeCell ref="C96:I96"/>
    <mergeCell ref="J96:K96"/>
    <mergeCell ref="A92:B92"/>
    <mergeCell ref="C92:I92"/>
    <mergeCell ref="J92:K92"/>
    <mergeCell ref="A93:B93"/>
    <mergeCell ref="C93:I93"/>
    <mergeCell ref="J93:K93"/>
    <mergeCell ref="A94:B94"/>
    <mergeCell ref="C94:I94"/>
    <mergeCell ref="J94:K94"/>
    <mergeCell ref="C95:I95"/>
    <mergeCell ref="J95:K95"/>
    <mergeCell ref="M87:N87"/>
    <mergeCell ref="A90:B90"/>
    <mergeCell ref="C90:I90"/>
    <mergeCell ref="A91:B91"/>
    <mergeCell ref="C91:I91"/>
    <mergeCell ref="J91:K91"/>
    <mergeCell ref="K85:N85"/>
    <mergeCell ref="C50:I50"/>
    <mergeCell ref="A51:B51"/>
    <mergeCell ref="C51:I51"/>
    <mergeCell ref="A52:B52"/>
    <mergeCell ref="C52:I52"/>
    <mergeCell ref="A53:B53"/>
    <mergeCell ref="C53:I53"/>
    <mergeCell ref="A54:B54"/>
    <mergeCell ref="C54:I54"/>
    <mergeCell ref="A56:I56"/>
    <mergeCell ref="A57:I57"/>
    <mergeCell ref="A60:I60"/>
    <mergeCell ref="A47:B47"/>
    <mergeCell ref="C47:I47"/>
    <mergeCell ref="A48:B48"/>
    <mergeCell ref="C48:I48"/>
    <mergeCell ref="A49:B49"/>
    <mergeCell ref="C49:I49"/>
    <mergeCell ref="A8:O8"/>
    <mergeCell ref="A15:I15"/>
    <mergeCell ref="A45:B45"/>
    <mergeCell ref="C45:I45"/>
    <mergeCell ref="A46:B46"/>
    <mergeCell ref="C46:I46"/>
    <mergeCell ref="A7:I7"/>
    <mergeCell ref="A1:O1"/>
    <mergeCell ref="A2:O2"/>
    <mergeCell ref="A3:O3"/>
    <mergeCell ref="A4:O4"/>
    <mergeCell ref="A6:O6"/>
  </mergeCells>
  <pageMargins left="0.56999999999999995" right="0.37" top="0.38" bottom="0.34" header="0.3" footer="0.3"/>
  <pageSetup scale="49" fitToHeight="0" orientation="landscape" r:id="rId1"/>
  <headerFooter>
    <oddHeader>&amp;RPage &amp;P of &amp;N</oddHeader>
  </headerFooter>
  <rowBreaks count="2" manualBreakCount="2">
    <brk id="55" max="14" man="1"/>
    <brk id="100" max="14" man="1"/>
  </rowBreaks>
  <customProperties>
    <customPr name="_pios_id" r:id="rId2"/>
  </customPropertie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09A564-A238-4A0E-9051-5D67426813AA}">
  <dimension ref="A1:M601"/>
  <sheetViews>
    <sheetView view="pageBreakPreview" zoomScale="70" zoomScaleNormal="100" zoomScaleSheetLayoutView="70" workbookViewId="0">
      <selection sqref="A1:I1"/>
    </sheetView>
  </sheetViews>
  <sheetFormatPr defaultColWidth="15.21875" defaultRowHeight="12.75" customHeight="1"/>
  <cols>
    <col min="1" max="1" width="10.77734375" style="1188" customWidth="1"/>
    <col min="2" max="3" width="16.77734375" style="1199" customWidth="1"/>
    <col min="4" max="5" width="27.77734375" style="1188" customWidth="1"/>
    <col min="6" max="7" width="23.77734375" style="1188" customWidth="1"/>
    <col min="8" max="8" width="36.77734375" style="1188" customWidth="1"/>
    <col min="9" max="9" width="22.77734375" style="1188" customWidth="1"/>
    <col min="10" max="10" width="9.77734375" style="1188" customWidth="1"/>
    <col min="11" max="11" width="0.77734375" style="1188" customWidth="1"/>
    <col min="12" max="12" width="15.21875" style="1188"/>
    <col min="13" max="13" width="19.21875" style="1188" bestFit="1" customWidth="1"/>
    <col min="14" max="16384" width="15.21875" style="1188"/>
  </cols>
  <sheetData>
    <row r="1" spans="1:10" s="727" customFormat="1" ht="17.399999999999999">
      <c r="A1" s="1687" t="s">
        <v>67</v>
      </c>
      <c r="B1" s="1686"/>
      <c r="C1" s="1686"/>
      <c r="D1" s="1686"/>
      <c r="E1" s="1686"/>
      <c r="F1" s="1686"/>
      <c r="G1" s="1686"/>
      <c r="H1" s="1686"/>
      <c r="I1" s="1686"/>
    </row>
    <row r="2" spans="1:10" s="727" customFormat="1" ht="17.399999999999999">
      <c r="A2" s="1687" t="s">
        <v>664</v>
      </c>
      <c r="B2" s="1686"/>
      <c r="C2" s="1686"/>
      <c r="D2" s="1686"/>
      <c r="E2" s="1686"/>
      <c r="F2" s="1686"/>
      <c r="G2" s="1686"/>
      <c r="H2" s="1686"/>
      <c r="I2" s="1686"/>
      <c r="J2" s="1183"/>
    </row>
    <row r="3" spans="1:10" s="727" customFormat="1" ht="16.2" customHeight="1">
      <c r="A3" s="1688" t="s">
        <v>1600</v>
      </c>
      <c r="B3" s="1686"/>
      <c r="C3" s="1686"/>
      <c r="D3" s="1686"/>
      <c r="E3" s="1686"/>
      <c r="F3" s="1686"/>
      <c r="G3" s="1686"/>
      <c r="H3" s="1686"/>
      <c r="I3" s="1686"/>
    </row>
    <row r="4" spans="1:10" s="727" customFormat="1" ht="16.2" customHeight="1">
      <c r="A4" s="1688" t="s">
        <v>1101</v>
      </c>
      <c r="B4" s="1686"/>
      <c r="C4" s="1686"/>
      <c r="D4" s="1686"/>
      <c r="E4" s="1686"/>
      <c r="F4" s="1686"/>
      <c r="G4" s="1686"/>
      <c r="H4" s="1686"/>
      <c r="I4" s="1686"/>
    </row>
    <row r="5" spans="1:10" ht="16.2" customHeight="1">
      <c r="A5" s="727"/>
      <c r="B5" s="727"/>
      <c r="C5" s="727"/>
      <c r="D5" s="727"/>
      <c r="E5" s="727"/>
      <c r="F5" s="727"/>
      <c r="G5" s="727"/>
      <c r="H5" s="727"/>
      <c r="I5" s="727"/>
    </row>
    <row r="6" spans="1:10" ht="16.2" customHeight="1">
      <c r="A6" s="1685" t="s">
        <v>1763</v>
      </c>
      <c r="B6" s="1701"/>
      <c r="C6" s="1701"/>
      <c r="D6" s="1701"/>
      <c r="E6" s="1701"/>
      <c r="F6" s="1701"/>
      <c r="G6" s="1701"/>
      <c r="H6" s="1701"/>
      <c r="I6" s="1701"/>
    </row>
    <row r="7" spans="1:10" ht="16.2" customHeight="1">
      <c r="A7" s="1685"/>
      <c r="B7" s="1686"/>
      <c r="C7" s="1686"/>
      <c r="D7" s="1686"/>
      <c r="E7" s="1686"/>
      <c r="F7" s="1686"/>
      <c r="G7" s="1686"/>
      <c r="H7" s="1686"/>
      <c r="I7" s="1686"/>
    </row>
    <row r="8" spans="1:10" ht="44.85" customHeight="1">
      <c r="A8" s="1700" t="s">
        <v>1012</v>
      </c>
      <c r="B8" s="1700"/>
      <c r="C8" s="1700"/>
      <c r="D8" s="1700"/>
      <c r="E8" s="1700"/>
      <c r="F8" s="1700"/>
      <c r="G8" s="1700"/>
      <c r="H8" s="1700"/>
      <c r="I8" s="1700"/>
      <c r="J8" s="728"/>
    </row>
    <row r="9" spans="1:10" ht="15" customHeight="1">
      <c r="A9" s="1182"/>
      <c r="B9" s="1182"/>
      <c r="C9" s="1182"/>
      <c r="D9" s="1182"/>
      <c r="E9" s="1182"/>
      <c r="F9" s="1182"/>
      <c r="G9" s="1182"/>
      <c r="H9" s="1182"/>
      <c r="I9" s="1182"/>
      <c r="J9" s="1189"/>
    </row>
    <row r="10" spans="1:10" ht="15" customHeight="1">
      <c r="A10" s="729" t="s">
        <v>1013</v>
      </c>
      <c r="B10" s="1182"/>
      <c r="C10" s="1182"/>
      <c r="D10" s="1182"/>
      <c r="E10" s="1182"/>
      <c r="F10" s="1182"/>
      <c r="G10" s="730"/>
      <c r="H10" s="730"/>
      <c r="I10" s="730"/>
      <c r="J10" s="1189"/>
    </row>
    <row r="11" spans="1:10" ht="16.2" customHeight="1">
      <c r="A11" s="731"/>
      <c r="B11" s="730"/>
      <c r="C11" s="730"/>
      <c r="D11" s="730"/>
      <c r="E11" s="730"/>
      <c r="F11" s="730"/>
      <c r="G11" s="730"/>
      <c r="H11" s="730"/>
      <c r="I11" s="730"/>
      <c r="J11" s="1189"/>
    </row>
    <row r="12" spans="1:10" ht="16.2" customHeight="1">
      <c r="A12" s="1189" t="s">
        <v>958</v>
      </c>
      <c r="B12" s="1190"/>
      <c r="C12" s="1184"/>
      <c r="D12" s="733" t="s">
        <v>1014</v>
      </c>
      <c r="E12" s="1200"/>
      <c r="F12" s="730"/>
      <c r="G12" s="730"/>
      <c r="H12" s="730"/>
      <c r="I12" s="730"/>
      <c r="J12" s="1189"/>
    </row>
    <row r="13" spans="1:10" ht="16.2" customHeight="1">
      <c r="A13" s="1189" t="s">
        <v>1015</v>
      </c>
      <c r="B13" s="1190"/>
      <c r="C13" s="1184"/>
      <c r="D13" s="733" t="s">
        <v>959</v>
      </c>
      <c r="E13" s="1200"/>
      <c r="F13" s="730" t="s">
        <v>960</v>
      </c>
      <c r="G13" s="1184"/>
      <c r="H13" s="1184"/>
      <c r="I13" s="735"/>
      <c r="J13" s="1189"/>
    </row>
    <row r="14" spans="1:10" ht="16.2" customHeight="1">
      <c r="A14" s="731"/>
      <c r="B14" s="730"/>
      <c r="C14" s="730"/>
      <c r="D14" s="730"/>
      <c r="E14" s="730"/>
      <c r="F14" s="730"/>
      <c r="G14" s="730"/>
      <c r="H14" s="730"/>
      <c r="I14" s="730"/>
      <c r="J14" s="1189"/>
    </row>
    <row r="15" spans="1:10" ht="16.2" customHeight="1">
      <c r="A15" s="1690" t="s">
        <v>921</v>
      </c>
      <c r="B15" s="1691"/>
      <c r="C15" s="1691"/>
      <c r="D15" s="1691"/>
      <c r="E15" s="1691"/>
      <c r="F15" s="1691"/>
      <c r="G15" s="1691"/>
      <c r="H15" s="1691"/>
      <c r="I15" s="1691"/>
      <c r="J15" s="1189"/>
    </row>
    <row r="16" spans="1:10" ht="16.2" customHeight="1">
      <c r="A16" s="1184"/>
      <c r="B16" s="1184"/>
      <c r="C16" s="1184"/>
      <c r="D16" s="1184"/>
      <c r="E16" s="1184"/>
      <c r="F16" s="1184"/>
      <c r="G16" s="1184"/>
      <c r="H16" s="1184"/>
      <c r="I16" s="1184"/>
      <c r="J16" s="1189"/>
    </row>
    <row r="17" spans="1:13" ht="15" customHeight="1">
      <c r="A17" s="730" t="s">
        <v>1016</v>
      </c>
      <c r="B17" s="1184"/>
      <c r="C17" s="1184"/>
      <c r="D17" s="1184"/>
      <c r="E17" s="1184"/>
      <c r="F17" s="1184"/>
      <c r="G17" s="1184"/>
      <c r="H17" s="1184"/>
      <c r="I17" s="1184"/>
      <c r="J17" s="1189"/>
    </row>
    <row r="18" spans="1:13" ht="15" customHeight="1">
      <c r="A18" s="1189"/>
      <c r="B18" s="1190"/>
      <c r="C18" s="1190"/>
      <c r="D18" s="1189"/>
      <c r="E18" s="1189"/>
      <c r="F18" s="1189"/>
      <c r="G18" s="1189"/>
      <c r="H18" s="1189"/>
      <c r="I18" s="1189"/>
      <c r="J18" s="1189"/>
    </row>
    <row r="19" spans="1:13" ht="15" customHeight="1">
      <c r="A19" s="1189"/>
      <c r="B19" s="1192" t="s">
        <v>922</v>
      </c>
      <c r="C19" s="1192" t="s">
        <v>923</v>
      </c>
      <c r="D19" s="1192" t="s">
        <v>924</v>
      </c>
      <c r="E19" s="1192" t="s">
        <v>925</v>
      </c>
      <c r="F19" s="1192" t="s">
        <v>926</v>
      </c>
      <c r="G19" s="1192" t="s">
        <v>927</v>
      </c>
      <c r="H19" s="1192" t="s">
        <v>928</v>
      </c>
      <c r="I19" s="1192" t="s">
        <v>929</v>
      </c>
      <c r="J19" s="1189"/>
    </row>
    <row r="20" spans="1:13" ht="15" customHeight="1">
      <c r="A20" s="1189"/>
      <c r="B20" s="1192"/>
      <c r="C20" s="1192"/>
      <c r="D20" s="1190" t="s">
        <v>1017</v>
      </c>
      <c r="E20" s="1192"/>
      <c r="F20" s="1190" t="s">
        <v>930</v>
      </c>
      <c r="G20" s="1192"/>
      <c r="H20" s="1190" t="s">
        <v>932</v>
      </c>
      <c r="I20" s="1190" t="s">
        <v>258</v>
      </c>
      <c r="J20" s="1189"/>
    </row>
    <row r="21" spans="1:13" ht="15" customHeight="1" thickBot="1">
      <c r="A21" s="1193" t="s">
        <v>931</v>
      </c>
      <c r="B21" s="1193" t="s">
        <v>454</v>
      </c>
      <c r="C21" s="1193" t="s">
        <v>453</v>
      </c>
      <c r="D21" s="1193" t="s">
        <v>1018</v>
      </c>
      <c r="E21" s="1193" t="s">
        <v>932</v>
      </c>
      <c r="F21" s="1193" t="s">
        <v>933</v>
      </c>
      <c r="G21" s="1193" t="s">
        <v>934</v>
      </c>
      <c r="H21" s="1193" t="s">
        <v>1019</v>
      </c>
      <c r="I21" s="1193" t="s">
        <v>1019</v>
      </c>
      <c r="J21" s="1189"/>
    </row>
    <row r="22" spans="1:13" ht="15" customHeight="1">
      <c r="A22" s="1189"/>
      <c r="B22" s="1190"/>
      <c r="C22" s="1190"/>
      <c r="D22" s="1189"/>
      <c r="E22" s="1189"/>
      <c r="F22" s="1189"/>
      <c r="G22" s="1189"/>
      <c r="H22" s="1189"/>
      <c r="I22" s="1189"/>
      <c r="J22" s="1189"/>
    </row>
    <row r="23" spans="1:13" ht="15" customHeight="1">
      <c r="A23" s="1201">
        <v>3</v>
      </c>
      <c r="B23" s="1202" t="str">
        <f>IF($E$12=0,"-  ",E$12-1)</f>
        <v xml:space="preserve">-  </v>
      </c>
      <c r="C23" s="1190" t="s">
        <v>935</v>
      </c>
      <c r="D23" s="1198"/>
      <c r="E23" s="1203"/>
      <c r="F23" s="1204"/>
      <c r="G23" s="1203"/>
      <c r="H23" s="1203"/>
      <c r="I23" s="1203" t="str">
        <f>IF($E$12=0,"-  ",D23)</f>
        <v xml:space="preserve">-  </v>
      </c>
      <c r="J23" s="1189"/>
    </row>
    <row r="24" spans="1:13" ht="15" customHeight="1">
      <c r="A24" s="1201"/>
      <c r="B24" s="1202"/>
      <c r="C24" s="1190"/>
      <c r="D24" s="1205"/>
      <c r="F24" s="1204"/>
      <c r="G24" s="1203"/>
      <c r="H24" s="1203"/>
      <c r="I24" s="1203"/>
      <c r="J24" s="1189"/>
    </row>
    <row r="25" spans="1:13" ht="15" customHeight="1">
      <c r="A25" s="1201">
        <v>4</v>
      </c>
      <c r="B25" s="1202" t="str">
        <f>IF($E$12=0,"-  ",E$12)</f>
        <v xml:space="preserve">-  </v>
      </c>
      <c r="C25" s="1190" t="s">
        <v>303</v>
      </c>
      <c r="D25" s="1198"/>
      <c r="E25" s="1203" t="str">
        <f>IF($E$12=0,"-  ",(D25-D23))</f>
        <v xml:space="preserve">-  </v>
      </c>
      <c r="F25" s="1206" t="str">
        <f>IF($E$13=0,"-  ",E$13-31+1)</f>
        <v xml:space="preserve">-  </v>
      </c>
      <c r="G25" s="736" t="str">
        <f t="shared" ref="G25:G36" si="0">IF($E$12=0,"-  ",F25/$E$13)</f>
        <v xml:space="preserve">-  </v>
      </c>
      <c r="H25" s="1203" t="str">
        <f t="shared" ref="H25:H36" si="1">IF($E$12=0,"-  ",(ROUND(E25*G25,0)))</f>
        <v xml:space="preserve">-  </v>
      </c>
      <c r="I25" s="1203" t="str">
        <f>IF($E$12=0,"-  ",I23+H25)</f>
        <v xml:space="preserve">-  </v>
      </c>
      <c r="J25" s="1189"/>
    </row>
    <row r="26" spans="1:13" ht="15" customHeight="1">
      <c r="A26" s="1201">
        <v>5</v>
      </c>
      <c r="B26" s="1202" t="str">
        <f t="shared" ref="B26:B36" si="2">+B$25</f>
        <v xml:space="preserve">-  </v>
      </c>
      <c r="C26" s="1190" t="s">
        <v>304</v>
      </c>
      <c r="D26" s="1198"/>
      <c r="E26" s="1203" t="str">
        <f t="shared" ref="E26:E36" si="3">IF($E$12=0,"-  ",(D26-D25))</f>
        <v xml:space="preserve">-  </v>
      </c>
      <c r="F26" s="1206">
        <v>307</v>
      </c>
      <c r="G26" s="736" t="str">
        <f t="shared" si="0"/>
        <v xml:space="preserve">-  </v>
      </c>
      <c r="H26" s="1203" t="str">
        <f t="shared" si="1"/>
        <v xml:space="preserve">-  </v>
      </c>
      <c r="I26" s="1203" t="str">
        <f t="shared" ref="I26:I36" si="4">IF($E$12=0,"-  ",I25+H26)</f>
        <v xml:space="preserve">-  </v>
      </c>
      <c r="J26" s="1189"/>
    </row>
    <row r="27" spans="1:13" ht="15" customHeight="1">
      <c r="A27" s="1201">
        <v>6</v>
      </c>
      <c r="B27" s="1202" t="str">
        <f t="shared" si="2"/>
        <v xml:space="preserve">-  </v>
      </c>
      <c r="C27" s="1190" t="s">
        <v>305</v>
      </c>
      <c r="D27" s="1198"/>
      <c r="E27" s="1203" t="str">
        <f t="shared" si="3"/>
        <v xml:space="preserve">-  </v>
      </c>
      <c r="F27" s="1206">
        <v>276</v>
      </c>
      <c r="G27" s="736" t="str">
        <f t="shared" si="0"/>
        <v xml:space="preserve">-  </v>
      </c>
      <c r="H27" s="1203" t="str">
        <f t="shared" si="1"/>
        <v xml:space="preserve">-  </v>
      </c>
      <c r="I27" s="1203" t="str">
        <f t="shared" si="4"/>
        <v xml:space="preserve">-  </v>
      </c>
      <c r="J27" s="1189"/>
    </row>
    <row r="28" spans="1:13" ht="15" customHeight="1">
      <c r="A28" s="1201">
        <v>7</v>
      </c>
      <c r="B28" s="1202" t="str">
        <f t="shared" si="2"/>
        <v xml:space="preserve">-  </v>
      </c>
      <c r="C28" s="1190" t="s">
        <v>306</v>
      </c>
      <c r="D28" s="1198"/>
      <c r="E28" s="1203" t="str">
        <f t="shared" si="3"/>
        <v xml:space="preserve">-  </v>
      </c>
      <c r="F28" s="1206">
        <v>246</v>
      </c>
      <c r="G28" s="736" t="str">
        <f t="shared" si="0"/>
        <v xml:space="preserve">-  </v>
      </c>
      <c r="H28" s="1203" t="str">
        <f t="shared" si="1"/>
        <v xml:space="preserve">-  </v>
      </c>
      <c r="I28" s="1203" t="str">
        <f t="shared" si="4"/>
        <v xml:space="preserve">-  </v>
      </c>
      <c r="J28" s="1189"/>
      <c r="M28" s="704"/>
    </row>
    <row r="29" spans="1:13" ht="15" customHeight="1">
      <c r="A29" s="1201">
        <v>8</v>
      </c>
      <c r="B29" s="1202" t="str">
        <f t="shared" si="2"/>
        <v xml:space="preserve">-  </v>
      </c>
      <c r="C29" s="1190" t="s">
        <v>308</v>
      </c>
      <c r="D29" s="1198"/>
      <c r="E29" s="1203" t="str">
        <f t="shared" si="3"/>
        <v xml:space="preserve">-  </v>
      </c>
      <c r="F29" s="1206">
        <v>215</v>
      </c>
      <c r="G29" s="736" t="str">
        <f t="shared" si="0"/>
        <v xml:space="preserve">-  </v>
      </c>
      <c r="H29" s="1203" t="str">
        <f t="shared" si="1"/>
        <v xml:space="preserve">-  </v>
      </c>
      <c r="I29" s="1203" t="str">
        <f t="shared" si="4"/>
        <v xml:space="preserve">-  </v>
      </c>
      <c r="J29" s="1189"/>
      <c r="M29" s="704"/>
    </row>
    <row r="30" spans="1:13" ht="15" customHeight="1">
      <c r="A30" s="1201">
        <v>9</v>
      </c>
      <c r="B30" s="1202" t="str">
        <f t="shared" si="2"/>
        <v xml:space="preserve">-  </v>
      </c>
      <c r="C30" s="1190" t="s">
        <v>309</v>
      </c>
      <c r="D30" s="1198"/>
      <c r="E30" s="1203" t="str">
        <f t="shared" si="3"/>
        <v xml:space="preserve">-  </v>
      </c>
      <c r="F30" s="1206">
        <v>185</v>
      </c>
      <c r="G30" s="736" t="str">
        <f t="shared" si="0"/>
        <v xml:space="preserve">-  </v>
      </c>
      <c r="H30" s="1203" t="str">
        <f t="shared" si="1"/>
        <v xml:space="preserve">-  </v>
      </c>
      <c r="I30" s="1203" t="str">
        <f t="shared" si="4"/>
        <v xml:space="preserve">-  </v>
      </c>
      <c r="J30" s="737"/>
      <c r="K30" s="1207"/>
      <c r="M30" s="704"/>
    </row>
    <row r="31" spans="1:13" ht="15" customHeight="1">
      <c r="A31" s="1201">
        <v>10</v>
      </c>
      <c r="B31" s="1202" t="str">
        <f t="shared" si="2"/>
        <v xml:space="preserve">-  </v>
      </c>
      <c r="C31" s="1190" t="s">
        <v>310</v>
      </c>
      <c r="D31" s="1198"/>
      <c r="E31" s="1203" t="str">
        <f t="shared" si="3"/>
        <v xml:space="preserve">-  </v>
      </c>
      <c r="F31" s="1206">
        <v>154</v>
      </c>
      <c r="G31" s="736" t="str">
        <f t="shared" si="0"/>
        <v xml:space="preserve">-  </v>
      </c>
      <c r="H31" s="1203" t="str">
        <f t="shared" si="1"/>
        <v xml:space="preserve">-  </v>
      </c>
      <c r="I31" s="1203" t="str">
        <f t="shared" si="4"/>
        <v xml:space="preserve">-  </v>
      </c>
      <c r="J31" s="1189"/>
      <c r="K31" s="1207"/>
      <c r="M31" s="704"/>
    </row>
    <row r="32" spans="1:13" ht="15" customHeight="1">
      <c r="A32" s="1201">
        <v>11</v>
      </c>
      <c r="B32" s="1202" t="str">
        <f t="shared" si="2"/>
        <v xml:space="preserve">-  </v>
      </c>
      <c r="C32" s="1190" t="s">
        <v>311</v>
      </c>
      <c r="D32" s="1198"/>
      <c r="E32" s="1203" t="str">
        <f t="shared" si="3"/>
        <v xml:space="preserve">-  </v>
      </c>
      <c r="F32" s="1206">
        <v>123</v>
      </c>
      <c r="G32" s="736" t="str">
        <f t="shared" si="0"/>
        <v xml:space="preserve">-  </v>
      </c>
      <c r="H32" s="1203" t="str">
        <f t="shared" si="1"/>
        <v xml:space="preserve">-  </v>
      </c>
      <c r="I32" s="1203" t="str">
        <f t="shared" si="4"/>
        <v xml:space="preserve">-  </v>
      </c>
      <c r="J32" s="1189"/>
    </row>
    <row r="33" spans="1:13" ht="15" customHeight="1">
      <c r="A33" s="1201">
        <v>12</v>
      </c>
      <c r="B33" s="1202" t="str">
        <f t="shared" si="2"/>
        <v xml:space="preserve">-  </v>
      </c>
      <c r="C33" s="1190" t="s">
        <v>312</v>
      </c>
      <c r="D33" s="1198"/>
      <c r="E33" s="1203" t="str">
        <f t="shared" si="3"/>
        <v xml:space="preserve">-  </v>
      </c>
      <c r="F33" s="1206">
        <v>93</v>
      </c>
      <c r="G33" s="736" t="str">
        <f t="shared" si="0"/>
        <v xml:space="preserve">-  </v>
      </c>
      <c r="H33" s="1203" t="str">
        <f t="shared" si="1"/>
        <v xml:space="preserve">-  </v>
      </c>
      <c r="I33" s="1203" t="str">
        <f t="shared" si="4"/>
        <v xml:space="preserve">-  </v>
      </c>
      <c r="J33" s="1189"/>
    </row>
    <row r="34" spans="1:13" ht="15" customHeight="1">
      <c r="A34" s="1201">
        <v>13</v>
      </c>
      <c r="B34" s="1202" t="str">
        <f t="shared" si="2"/>
        <v xml:space="preserve">-  </v>
      </c>
      <c r="C34" s="1190" t="s">
        <v>313</v>
      </c>
      <c r="D34" s="1198"/>
      <c r="E34" s="1203" t="str">
        <f t="shared" si="3"/>
        <v xml:space="preserve">-  </v>
      </c>
      <c r="F34" s="1206">
        <v>62</v>
      </c>
      <c r="G34" s="736" t="str">
        <f t="shared" si="0"/>
        <v xml:space="preserve">-  </v>
      </c>
      <c r="H34" s="1203" t="str">
        <f t="shared" si="1"/>
        <v xml:space="preserve">-  </v>
      </c>
      <c r="I34" s="1203" t="str">
        <f t="shared" si="4"/>
        <v xml:space="preserve">-  </v>
      </c>
      <c r="J34" s="1189"/>
    </row>
    <row r="35" spans="1:13" ht="15" customHeight="1">
      <c r="A35" s="1201">
        <v>14</v>
      </c>
      <c r="B35" s="1202" t="str">
        <f t="shared" si="2"/>
        <v xml:space="preserve">-  </v>
      </c>
      <c r="C35" s="1190" t="s">
        <v>314</v>
      </c>
      <c r="D35" s="1198"/>
      <c r="E35" s="1203" t="str">
        <f t="shared" si="3"/>
        <v xml:space="preserve">-  </v>
      </c>
      <c r="F35" s="1206">
        <v>32</v>
      </c>
      <c r="G35" s="736" t="str">
        <f t="shared" si="0"/>
        <v xml:space="preserve">-  </v>
      </c>
      <c r="H35" s="1203" t="str">
        <f t="shared" si="1"/>
        <v xml:space="preserve">-  </v>
      </c>
      <c r="I35" s="1203" t="str">
        <f t="shared" si="4"/>
        <v xml:space="preserve">-  </v>
      </c>
      <c r="J35" s="1189"/>
      <c r="K35" s="1207"/>
    </row>
    <row r="36" spans="1:13" ht="15" customHeight="1">
      <c r="A36" s="1201">
        <v>15</v>
      </c>
      <c r="B36" s="1202" t="str">
        <f t="shared" si="2"/>
        <v xml:space="preserve">-  </v>
      </c>
      <c r="C36" s="1190" t="s">
        <v>935</v>
      </c>
      <c r="D36" s="1198"/>
      <c r="E36" s="1203" t="str">
        <f t="shared" si="3"/>
        <v xml:space="preserve">-  </v>
      </c>
      <c r="F36" s="1206">
        <v>1</v>
      </c>
      <c r="G36" s="736" t="str">
        <f t="shared" si="0"/>
        <v xml:space="preserve">-  </v>
      </c>
      <c r="H36" s="1203" t="str">
        <f t="shared" si="1"/>
        <v xml:space="preserve">-  </v>
      </c>
      <c r="I36" s="1203" t="str">
        <f t="shared" si="4"/>
        <v xml:space="preserve">-  </v>
      </c>
      <c r="J36" s="1189"/>
      <c r="K36" s="1207"/>
      <c r="M36" s="705"/>
    </row>
    <row r="37" spans="1:13" ht="15" customHeight="1">
      <c r="A37" s="1201"/>
      <c r="B37" s="1202"/>
      <c r="C37" s="1190"/>
      <c r="D37" s="1204"/>
      <c r="E37" s="1203"/>
      <c r="F37" s="1206"/>
      <c r="G37" s="736"/>
      <c r="H37" s="1203"/>
      <c r="I37" s="1203"/>
      <c r="J37" s="1189"/>
      <c r="K37" s="1207"/>
      <c r="M37" s="705"/>
    </row>
    <row r="38" spans="1:13" ht="15" customHeight="1">
      <c r="A38" s="1201">
        <v>16</v>
      </c>
      <c r="B38" s="1189" t="s">
        <v>936</v>
      </c>
      <c r="C38" s="1189"/>
      <c r="D38" s="1189"/>
      <c r="E38" s="1189"/>
      <c r="F38" s="1189"/>
      <c r="G38" s="1189"/>
      <c r="H38" s="1189"/>
      <c r="I38" s="1347"/>
      <c r="J38" s="1189"/>
      <c r="K38" s="1207"/>
      <c r="M38" s="705"/>
    </row>
    <row r="39" spans="1:13" ht="15" customHeight="1">
      <c r="A39" s="1201"/>
      <c r="B39" s="1189"/>
      <c r="C39" s="1189"/>
      <c r="D39" s="1189"/>
      <c r="E39" s="1189"/>
      <c r="F39" s="1189"/>
      <c r="G39" s="1189"/>
      <c r="H39" s="1189"/>
      <c r="I39" s="1203"/>
      <c r="J39" s="1189"/>
      <c r="K39" s="1207"/>
      <c r="M39" s="705"/>
    </row>
    <row r="40" spans="1:13" ht="15" customHeight="1">
      <c r="A40" s="1201">
        <v>17</v>
      </c>
      <c r="B40" s="1189" t="s">
        <v>1526</v>
      </c>
      <c r="C40" s="1189"/>
      <c r="D40" s="1189"/>
      <c r="E40" s="1189"/>
      <c r="F40" s="1189"/>
      <c r="G40" s="1189"/>
      <c r="H40" s="1189"/>
      <c r="I40" s="1203" t="str">
        <f>IF($E$12=0,"-  ",I36*I38)</f>
        <v xml:space="preserve">-  </v>
      </c>
      <c r="J40" s="1189"/>
    </row>
    <row r="41" spans="1:13" ht="15" customHeight="1">
      <c r="A41" s="1201"/>
      <c r="B41" s="1190"/>
      <c r="C41" s="1190"/>
      <c r="D41" s="1189"/>
      <c r="E41" s="1189"/>
      <c r="F41" s="1189"/>
      <c r="G41" s="1189"/>
      <c r="H41" s="1189"/>
      <c r="I41" s="1203"/>
      <c r="J41" s="1189"/>
    </row>
    <row r="42" spans="1:13" ht="15" customHeight="1">
      <c r="A42" s="1201"/>
      <c r="B42" s="1189"/>
      <c r="C42" s="1189"/>
      <c r="D42" s="1189"/>
      <c r="E42" s="1189"/>
      <c r="F42" s="1189"/>
      <c r="G42" s="1189"/>
      <c r="H42" s="1189"/>
      <c r="I42" s="1203"/>
      <c r="J42" s="1189"/>
      <c r="M42" s="704"/>
    </row>
    <row r="43" spans="1:13" ht="15" customHeight="1">
      <c r="A43" s="1189"/>
      <c r="B43" s="1190"/>
      <c r="C43" s="1194"/>
      <c r="D43" s="1189"/>
      <c r="E43" s="1189"/>
      <c r="F43" s="1189"/>
      <c r="G43" s="1189"/>
      <c r="H43" s="1189"/>
      <c r="I43" s="1189"/>
      <c r="J43" s="1189"/>
      <c r="M43" s="704"/>
    </row>
    <row r="44" spans="1:13" ht="15" customHeight="1">
      <c r="A44" s="1195" t="s">
        <v>937</v>
      </c>
      <c r="B44" s="1190"/>
      <c r="C44" s="1194"/>
      <c r="D44" s="1189"/>
      <c r="E44" s="1189"/>
      <c r="F44" s="1189"/>
      <c r="G44" s="1189"/>
      <c r="H44" s="1189"/>
      <c r="I44" s="1189"/>
      <c r="J44" s="1189"/>
      <c r="M44" s="1196"/>
    </row>
    <row r="45" spans="1:13" ht="15" customHeight="1">
      <c r="A45" s="1698" t="s">
        <v>938</v>
      </c>
      <c r="B45" s="1691"/>
      <c r="C45" s="1699" t="s">
        <v>1020</v>
      </c>
      <c r="D45" s="1699"/>
      <c r="E45" s="1699"/>
      <c r="F45" s="1699"/>
      <c r="G45" s="1699"/>
      <c r="H45" s="1699"/>
      <c r="I45" s="1699"/>
      <c r="J45" s="1189"/>
    </row>
    <row r="46" spans="1:13" ht="15" customHeight="1">
      <c r="A46" s="1698" t="s">
        <v>939</v>
      </c>
      <c r="B46" s="1691"/>
      <c r="C46" s="1699" t="s">
        <v>1021</v>
      </c>
      <c r="D46" s="1699"/>
      <c r="E46" s="1699"/>
      <c r="F46" s="1699"/>
      <c r="G46" s="1699"/>
      <c r="H46" s="1699"/>
      <c r="I46" s="1699"/>
      <c r="J46" s="1189"/>
    </row>
    <row r="47" spans="1:13" ht="15" customHeight="1">
      <c r="A47" s="1698" t="s">
        <v>941</v>
      </c>
      <c r="B47" s="1691"/>
      <c r="C47" s="1699" t="s">
        <v>942</v>
      </c>
      <c r="D47" s="1699"/>
      <c r="E47" s="1699"/>
      <c r="F47" s="1699"/>
      <c r="G47" s="1699"/>
      <c r="H47" s="1699"/>
      <c r="I47" s="1699"/>
      <c r="J47" s="1189"/>
    </row>
    <row r="48" spans="1:13" ht="15" customHeight="1">
      <c r="A48" s="1698" t="s">
        <v>943</v>
      </c>
      <c r="B48" s="1691"/>
      <c r="C48" s="1699" t="s">
        <v>961</v>
      </c>
      <c r="D48" s="1699"/>
      <c r="E48" s="1699"/>
      <c r="F48" s="1699"/>
      <c r="G48" s="1699"/>
      <c r="H48" s="1699"/>
      <c r="I48" s="1699"/>
      <c r="J48" s="1189"/>
    </row>
    <row r="49" spans="1:10" ht="15" customHeight="1">
      <c r="A49" s="1698" t="s">
        <v>944</v>
      </c>
      <c r="B49" s="1691" t="s">
        <v>944</v>
      </c>
      <c r="C49" s="1699" t="s">
        <v>945</v>
      </c>
      <c r="D49" s="1699"/>
      <c r="E49" s="1699"/>
      <c r="F49" s="1699"/>
      <c r="G49" s="1699"/>
      <c r="H49" s="1699"/>
      <c r="I49" s="1699"/>
      <c r="J49" s="1189"/>
    </row>
    <row r="50" spans="1:10" ht="15" customHeight="1">
      <c r="A50" s="1194" t="s">
        <v>1022</v>
      </c>
      <c r="B50" s="1180"/>
      <c r="C50" s="1699" t="s">
        <v>1023</v>
      </c>
      <c r="D50" s="1699"/>
      <c r="E50" s="1699"/>
      <c r="F50" s="1699"/>
      <c r="G50" s="1699"/>
      <c r="H50" s="1699"/>
      <c r="I50" s="1699"/>
      <c r="J50" s="1189"/>
    </row>
    <row r="51" spans="1:10" ht="15" customHeight="1">
      <c r="A51" s="1698" t="s">
        <v>1024</v>
      </c>
      <c r="B51" s="1698"/>
      <c r="C51" s="1699" t="s">
        <v>946</v>
      </c>
      <c r="D51" s="1699"/>
      <c r="E51" s="1699"/>
      <c r="F51" s="1699"/>
      <c r="G51" s="1699"/>
      <c r="H51" s="1699"/>
      <c r="I51" s="1699"/>
      <c r="J51" s="1189"/>
    </row>
    <row r="52" spans="1:10" ht="15" customHeight="1">
      <c r="A52" s="1698" t="s">
        <v>1025</v>
      </c>
      <c r="B52" s="1691"/>
      <c r="C52" s="1699" t="s">
        <v>1026</v>
      </c>
      <c r="D52" s="1699"/>
      <c r="E52" s="1699"/>
      <c r="F52" s="1699"/>
      <c r="G52" s="1699"/>
      <c r="H52" s="1699"/>
      <c r="I52" s="1699"/>
      <c r="J52" s="1189"/>
    </row>
    <row r="53" spans="1:10" ht="15" customHeight="1">
      <c r="A53" s="1698" t="s">
        <v>1027</v>
      </c>
      <c r="B53" s="1691"/>
      <c r="C53" s="1699" t="s">
        <v>1028</v>
      </c>
      <c r="D53" s="1699"/>
      <c r="E53" s="1699"/>
      <c r="F53" s="1699"/>
      <c r="G53" s="1699"/>
      <c r="H53" s="1699"/>
      <c r="I53" s="1699"/>
      <c r="J53" s="1189"/>
    </row>
    <row r="54" spans="1:10" ht="15" customHeight="1">
      <c r="A54" s="1698"/>
      <c r="B54" s="1691"/>
      <c r="C54" s="1699"/>
      <c r="D54" s="1699"/>
      <c r="E54" s="1699"/>
      <c r="F54" s="1699"/>
      <c r="G54" s="1699"/>
      <c r="H54" s="1699"/>
      <c r="I54" s="1699"/>
      <c r="J54" s="1189"/>
    </row>
    <row r="55" spans="1:10" ht="15" customHeight="1">
      <c r="A55" s="1194"/>
      <c r="B55" s="1180"/>
      <c r="C55" s="1197"/>
      <c r="D55" s="1181"/>
      <c r="E55" s="1181"/>
      <c r="F55" s="1181"/>
      <c r="G55" s="1181"/>
      <c r="H55" s="1181"/>
      <c r="I55" s="1181"/>
      <c r="J55" s="1189"/>
    </row>
    <row r="56" spans="1:10" ht="15" customHeight="1">
      <c r="A56" s="1690" t="s">
        <v>1601</v>
      </c>
      <c r="B56" s="1691"/>
      <c r="C56" s="1691"/>
      <c r="D56" s="1691"/>
      <c r="E56" s="1691"/>
      <c r="F56" s="1691"/>
      <c r="G56" s="1691"/>
      <c r="H56" s="1691"/>
      <c r="I56" s="1691"/>
      <c r="J56" s="1189"/>
    </row>
    <row r="57" spans="1:10" ht="15" customHeight="1">
      <c r="A57" s="1695" t="str">
        <f>IF($E$12=0,"-",$E$12)</f>
        <v>-</v>
      </c>
      <c r="B57" s="1696"/>
      <c r="C57" s="1696"/>
      <c r="D57" s="1696"/>
      <c r="E57" s="1696"/>
      <c r="F57" s="1696"/>
      <c r="G57" s="1696"/>
      <c r="H57" s="1696"/>
      <c r="I57" s="1696"/>
      <c r="J57" s="1189"/>
    </row>
    <row r="58" spans="1:10" ht="15" customHeight="1">
      <c r="A58" s="729" t="s">
        <v>1029</v>
      </c>
      <c r="B58" s="1190"/>
      <c r="C58" s="1190"/>
      <c r="D58" s="1189"/>
      <c r="E58" s="1189"/>
      <c r="F58" s="1189"/>
      <c r="G58" s="1189"/>
      <c r="H58" s="1189"/>
      <c r="I58" s="1189"/>
      <c r="J58" s="1189"/>
    </row>
    <row r="59" spans="1:10" ht="15" customHeight="1">
      <c r="A59" s="1189"/>
      <c r="B59" s="1190"/>
      <c r="C59" s="1190"/>
      <c r="D59" s="1189"/>
      <c r="E59" s="1189"/>
      <c r="F59" s="1189"/>
      <c r="G59" s="1189"/>
      <c r="H59" s="1189"/>
      <c r="I59" s="1189"/>
      <c r="J59" s="1189"/>
    </row>
    <row r="60" spans="1:10" ht="15" customHeight="1">
      <c r="A60" s="1690" t="s">
        <v>949</v>
      </c>
      <c r="B60" s="1691"/>
      <c r="C60" s="1691"/>
      <c r="D60" s="1691"/>
      <c r="E60" s="1691"/>
      <c r="F60" s="1691"/>
      <c r="G60" s="1691"/>
      <c r="H60" s="1691"/>
      <c r="I60" s="1691"/>
      <c r="J60" s="1189"/>
    </row>
    <row r="61" spans="1:10" ht="15" customHeight="1">
      <c r="A61" s="1184"/>
      <c r="B61" s="1184"/>
      <c r="C61" s="1184"/>
      <c r="D61" s="1184"/>
      <c r="E61" s="1184"/>
      <c r="F61" s="1184"/>
      <c r="G61" s="1184"/>
      <c r="H61" s="1184"/>
      <c r="I61" s="1184"/>
      <c r="J61" s="1189"/>
    </row>
    <row r="62" spans="1:10" ht="15" customHeight="1">
      <c r="A62" s="730" t="s">
        <v>1030</v>
      </c>
      <c r="B62" s="1184"/>
      <c r="C62" s="1184"/>
      <c r="D62" s="1184"/>
      <c r="E62" s="1184"/>
      <c r="F62" s="1184"/>
      <c r="G62" s="1184"/>
      <c r="H62" s="1184"/>
      <c r="I62" s="1184"/>
      <c r="J62" s="1189"/>
    </row>
    <row r="63" spans="1:10" ht="15" customHeight="1">
      <c r="A63" s="1189"/>
      <c r="B63" s="1190"/>
      <c r="C63" s="1190"/>
      <c r="D63" s="1189"/>
      <c r="E63" s="1189"/>
      <c r="F63" s="1189"/>
      <c r="G63" s="1189"/>
      <c r="H63" s="1189"/>
      <c r="I63" s="1189"/>
      <c r="J63" s="1189"/>
    </row>
    <row r="64" spans="1:10" ht="15" customHeight="1">
      <c r="A64" s="1189"/>
      <c r="B64" s="1192" t="s">
        <v>922</v>
      </c>
      <c r="C64" s="1192" t="s">
        <v>923</v>
      </c>
      <c r="D64" s="1192" t="s">
        <v>924</v>
      </c>
      <c r="E64" s="1192" t="s">
        <v>925</v>
      </c>
      <c r="F64" s="1192" t="s">
        <v>926</v>
      </c>
      <c r="G64" s="1192" t="s">
        <v>927</v>
      </c>
      <c r="H64" s="1192" t="s">
        <v>928</v>
      </c>
      <c r="I64" s="1192" t="s">
        <v>929</v>
      </c>
      <c r="J64" s="1189"/>
    </row>
    <row r="65" spans="1:10" ht="15" customHeight="1">
      <c r="A65" s="1189"/>
      <c r="B65" s="1192"/>
      <c r="C65" s="1192"/>
      <c r="D65" s="1190" t="s">
        <v>1031</v>
      </c>
      <c r="E65" s="1192"/>
      <c r="F65" s="1190" t="s">
        <v>930</v>
      </c>
      <c r="G65" s="1192"/>
      <c r="H65" s="1190" t="s">
        <v>932</v>
      </c>
      <c r="I65" s="1190" t="s">
        <v>258</v>
      </c>
      <c r="J65" s="1189"/>
    </row>
    <row r="66" spans="1:10" ht="15" customHeight="1" thickBot="1">
      <c r="A66" s="1193" t="s">
        <v>931</v>
      </c>
      <c r="B66" s="1193" t="s">
        <v>454</v>
      </c>
      <c r="C66" s="1193" t="s">
        <v>453</v>
      </c>
      <c r="D66" s="1193" t="s">
        <v>258</v>
      </c>
      <c r="E66" s="1193" t="s">
        <v>932</v>
      </c>
      <c r="F66" s="1193" t="s">
        <v>933</v>
      </c>
      <c r="G66" s="1193" t="s">
        <v>934</v>
      </c>
      <c r="H66" s="1193" t="s">
        <v>1019</v>
      </c>
      <c r="I66" s="1193" t="s">
        <v>1019</v>
      </c>
      <c r="J66" s="1189"/>
    </row>
    <row r="67" spans="1:10" ht="15" customHeight="1">
      <c r="A67" s="1189"/>
      <c r="B67" s="1190"/>
      <c r="C67" s="1190"/>
      <c r="D67" s="1189"/>
      <c r="E67" s="1189"/>
      <c r="F67" s="1189"/>
      <c r="G67" s="1189"/>
      <c r="H67" s="1189"/>
      <c r="I67" s="1189"/>
      <c r="J67" s="1189"/>
    </row>
    <row r="68" spans="1:10" ht="15" customHeight="1">
      <c r="A68" s="1201">
        <v>1</v>
      </c>
      <c r="B68" s="1202" t="str">
        <f>+B$23</f>
        <v xml:space="preserve">-  </v>
      </c>
      <c r="C68" s="1202" t="str">
        <f>+C$23</f>
        <v>Dec</v>
      </c>
      <c r="D68" s="1198"/>
      <c r="E68" s="1203"/>
      <c r="F68" s="1204"/>
      <c r="G68" s="1203"/>
      <c r="H68" s="1203"/>
      <c r="I68" s="1203" t="str">
        <f>IF($E$12=0,"-  ",D68)</f>
        <v xml:space="preserve">-  </v>
      </c>
      <c r="J68" s="1189"/>
    </row>
    <row r="69" spans="1:10" ht="15" customHeight="1">
      <c r="A69" s="1201"/>
      <c r="B69" s="1202"/>
      <c r="C69" s="1190"/>
      <c r="D69" s="1205"/>
      <c r="E69" s="1203"/>
      <c r="F69" s="1204"/>
      <c r="G69" s="1203"/>
      <c r="H69" s="1203"/>
      <c r="I69" s="1203"/>
      <c r="J69" s="1189"/>
    </row>
    <row r="70" spans="1:10" ht="15" customHeight="1">
      <c r="A70" s="1201">
        <v>2</v>
      </c>
      <c r="B70" s="1202" t="str">
        <f>+B$25</f>
        <v xml:space="preserve">-  </v>
      </c>
      <c r="C70" s="1202" t="str">
        <f>+C$25</f>
        <v>Jan</v>
      </c>
      <c r="D70" s="1198"/>
      <c r="E70" s="1203" t="str">
        <f>IF($E$12=0,"-  ",(D70-D68))</f>
        <v xml:space="preserve">-  </v>
      </c>
      <c r="F70" s="1206" t="str">
        <f>+F$25</f>
        <v xml:space="preserve">-  </v>
      </c>
      <c r="G70" s="736" t="str">
        <f>+G$25</f>
        <v xml:space="preserve">-  </v>
      </c>
      <c r="H70" s="1203" t="str">
        <f t="shared" ref="H70:H81" si="5">IF($E$12=0,"-  ",(ROUND(E70*G70,0)))</f>
        <v xml:space="preserve">-  </v>
      </c>
      <c r="I70" s="1203" t="str">
        <f>IF($E$12=0,"-  ",I68+H70)</f>
        <v xml:space="preserve">-  </v>
      </c>
      <c r="J70" s="1189"/>
    </row>
    <row r="71" spans="1:10" ht="15" customHeight="1">
      <c r="A71" s="1201">
        <v>3</v>
      </c>
      <c r="B71" s="1202" t="str">
        <f>+B$26</f>
        <v xml:space="preserve">-  </v>
      </c>
      <c r="C71" s="1202" t="str">
        <f>+C$26</f>
        <v>Feb</v>
      </c>
      <c r="D71" s="1198"/>
      <c r="E71" s="1203" t="str">
        <f t="shared" ref="E71:E81" si="6">IF($E$12=0,"-  ",(D71-D70))</f>
        <v xml:space="preserve">-  </v>
      </c>
      <c r="F71" s="1206">
        <f>+F$26</f>
        <v>307</v>
      </c>
      <c r="G71" s="736" t="str">
        <f>+G$26</f>
        <v xml:space="preserve">-  </v>
      </c>
      <c r="H71" s="1203" t="str">
        <f t="shared" si="5"/>
        <v xml:space="preserve">-  </v>
      </c>
      <c r="I71" s="1203" t="str">
        <f t="shared" ref="I71:I81" si="7">IF($E$12=0,"-  ",I70+H71)</f>
        <v xml:space="preserve">-  </v>
      </c>
      <c r="J71" s="1189"/>
    </row>
    <row r="72" spans="1:10" ht="15" customHeight="1">
      <c r="A72" s="1201">
        <v>4</v>
      </c>
      <c r="B72" s="1202" t="str">
        <f>+B$27</f>
        <v xml:space="preserve">-  </v>
      </c>
      <c r="C72" s="1202" t="str">
        <f>+C$27</f>
        <v>Mar</v>
      </c>
      <c r="D72" s="1198"/>
      <c r="E72" s="1203" t="str">
        <f t="shared" si="6"/>
        <v xml:space="preserve">-  </v>
      </c>
      <c r="F72" s="1206">
        <f>+F$27</f>
        <v>276</v>
      </c>
      <c r="G72" s="736" t="str">
        <f>+G$27</f>
        <v xml:space="preserve">-  </v>
      </c>
      <c r="H72" s="1203" t="str">
        <f t="shared" si="5"/>
        <v xml:space="preserve">-  </v>
      </c>
      <c r="I72" s="1203" t="str">
        <f t="shared" si="7"/>
        <v xml:space="preserve">-  </v>
      </c>
      <c r="J72" s="1189"/>
    </row>
    <row r="73" spans="1:10" ht="15" customHeight="1">
      <c r="A73" s="1201">
        <v>5</v>
      </c>
      <c r="B73" s="1202" t="str">
        <f>+B$28</f>
        <v xml:space="preserve">-  </v>
      </c>
      <c r="C73" s="1202" t="str">
        <f>+C$28</f>
        <v>Apr</v>
      </c>
      <c r="D73" s="1198"/>
      <c r="E73" s="1203" t="str">
        <f t="shared" si="6"/>
        <v xml:space="preserve">-  </v>
      </c>
      <c r="F73" s="1206">
        <f>+F$28</f>
        <v>246</v>
      </c>
      <c r="G73" s="736" t="str">
        <f>+G$28</f>
        <v xml:space="preserve">-  </v>
      </c>
      <c r="H73" s="1203" t="str">
        <f t="shared" si="5"/>
        <v xml:space="preserve">-  </v>
      </c>
      <c r="I73" s="1203" t="str">
        <f t="shared" si="7"/>
        <v xml:space="preserve">-  </v>
      </c>
      <c r="J73" s="1189"/>
    </row>
    <row r="74" spans="1:10" ht="15" customHeight="1">
      <c r="A74" s="1201">
        <v>6</v>
      </c>
      <c r="B74" s="1202" t="str">
        <f>+B$29</f>
        <v xml:space="preserve">-  </v>
      </c>
      <c r="C74" s="1202" t="str">
        <f>+C$29</f>
        <v>May</v>
      </c>
      <c r="D74" s="1198"/>
      <c r="E74" s="1203" t="str">
        <f t="shared" si="6"/>
        <v xml:space="preserve">-  </v>
      </c>
      <c r="F74" s="1206">
        <f>+F$29</f>
        <v>215</v>
      </c>
      <c r="G74" s="736" t="str">
        <f>+G$29</f>
        <v xml:space="preserve">-  </v>
      </c>
      <c r="H74" s="1203" t="str">
        <f t="shared" si="5"/>
        <v xml:space="preserve">-  </v>
      </c>
      <c r="I74" s="1203" t="str">
        <f t="shared" si="7"/>
        <v xml:space="preserve">-  </v>
      </c>
      <c r="J74" s="1189"/>
    </row>
    <row r="75" spans="1:10" ht="15" customHeight="1">
      <c r="A75" s="1201">
        <v>7</v>
      </c>
      <c r="B75" s="1202" t="str">
        <f>+B$30</f>
        <v xml:space="preserve">-  </v>
      </c>
      <c r="C75" s="1202" t="str">
        <f>+C$30</f>
        <v>Jun</v>
      </c>
      <c r="D75" s="1198"/>
      <c r="E75" s="1203" t="str">
        <f t="shared" si="6"/>
        <v xml:space="preserve">-  </v>
      </c>
      <c r="F75" s="1206">
        <f>+F$30</f>
        <v>185</v>
      </c>
      <c r="G75" s="736" t="str">
        <f>+G$30</f>
        <v xml:space="preserve">-  </v>
      </c>
      <c r="H75" s="1203" t="str">
        <f t="shared" si="5"/>
        <v xml:space="preserve">-  </v>
      </c>
      <c r="I75" s="1203" t="str">
        <f t="shared" si="7"/>
        <v xml:space="preserve">-  </v>
      </c>
      <c r="J75" s="1189"/>
    </row>
    <row r="76" spans="1:10" ht="15" customHeight="1">
      <c r="A76" s="1201">
        <v>8</v>
      </c>
      <c r="B76" s="1202" t="str">
        <f>+B$31</f>
        <v xml:space="preserve">-  </v>
      </c>
      <c r="C76" s="1202" t="str">
        <f>+C$31</f>
        <v>Jul</v>
      </c>
      <c r="D76" s="1198"/>
      <c r="E76" s="1203" t="str">
        <f t="shared" si="6"/>
        <v xml:space="preserve">-  </v>
      </c>
      <c r="F76" s="1206">
        <f>+F$31</f>
        <v>154</v>
      </c>
      <c r="G76" s="736" t="str">
        <f>+G$31</f>
        <v xml:space="preserve">-  </v>
      </c>
      <c r="H76" s="1203" t="str">
        <f t="shared" si="5"/>
        <v xml:space="preserve">-  </v>
      </c>
      <c r="I76" s="1203" t="str">
        <f t="shared" si="7"/>
        <v xml:space="preserve">-  </v>
      </c>
      <c r="J76" s="1189"/>
    </row>
    <row r="77" spans="1:10" ht="15" customHeight="1">
      <c r="A77" s="1201">
        <v>9</v>
      </c>
      <c r="B77" s="1202" t="str">
        <f>+B$32</f>
        <v xml:space="preserve">-  </v>
      </c>
      <c r="C77" s="1202" t="str">
        <f>+C$32</f>
        <v>Aug</v>
      </c>
      <c r="D77" s="1198"/>
      <c r="E77" s="1203" t="str">
        <f t="shared" si="6"/>
        <v xml:space="preserve">-  </v>
      </c>
      <c r="F77" s="1206">
        <f>+F$32</f>
        <v>123</v>
      </c>
      <c r="G77" s="736" t="str">
        <f>+G$32</f>
        <v xml:space="preserve">-  </v>
      </c>
      <c r="H77" s="1203" t="str">
        <f t="shared" si="5"/>
        <v xml:space="preserve">-  </v>
      </c>
      <c r="I77" s="1203" t="str">
        <f t="shared" si="7"/>
        <v xml:space="preserve">-  </v>
      </c>
      <c r="J77" s="1189"/>
    </row>
    <row r="78" spans="1:10" ht="15" customHeight="1">
      <c r="A78" s="1201">
        <v>10</v>
      </c>
      <c r="B78" s="1202" t="str">
        <f>+B$33</f>
        <v xml:space="preserve">-  </v>
      </c>
      <c r="C78" s="1202" t="str">
        <f>+C$33</f>
        <v>Sep</v>
      </c>
      <c r="D78" s="1198"/>
      <c r="E78" s="1203" t="str">
        <f t="shared" si="6"/>
        <v xml:space="preserve">-  </v>
      </c>
      <c r="F78" s="1206">
        <f>+F$33</f>
        <v>93</v>
      </c>
      <c r="G78" s="736" t="str">
        <f>+G$33</f>
        <v xml:space="preserve">-  </v>
      </c>
      <c r="H78" s="1203" t="str">
        <f t="shared" si="5"/>
        <v xml:space="preserve">-  </v>
      </c>
      <c r="I78" s="1203" t="str">
        <f t="shared" si="7"/>
        <v xml:space="preserve">-  </v>
      </c>
      <c r="J78" s="1189"/>
    </row>
    <row r="79" spans="1:10" ht="15" customHeight="1">
      <c r="A79" s="1201">
        <v>11</v>
      </c>
      <c r="B79" s="1202" t="str">
        <f>+B$34</f>
        <v xml:space="preserve">-  </v>
      </c>
      <c r="C79" s="1202" t="str">
        <f>+C$34</f>
        <v>Oct</v>
      </c>
      <c r="D79" s="1198"/>
      <c r="E79" s="1203" t="str">
        <f t="shared" si="6"/>
        <v xml:space="preserve">-  </v>
      </c>
      <c r="F79" s="1206">
        <f>+F$34</f>
        <v>62</v>
      </c>
      <c r="G79" s="736" t="str">
        <f>+G$34</f>
        <v xml:space="preserve">-  </v>
      </c>
      <c r="H79" s="1203" t="str">
        <f t="shared" si="5"/>
        <v xml:space="preserve">-  </v>
      </c>
      <c r="I79" s="1203" t="str">
        <f t="shared" si="7"/>
        <v xml:space="preserve">-  </v>
      </c>
      <c r="J79" s="1189"/>
    </row>
    <row r="80" spans="1:10" ht="15" customHeight="1">
      <c r="A80" s="1201">
        <v>12</v>
      </c>
      <c r="B80" s="1202" t="str">
        <f>+B$35</f>
        <v xml:space="preserve">-  </v>
      </c>
      <c r="C80" s="1202" t="str">
        <f>+C$35</f>
        <v>Nov</v>
      </c>
      <c r="D80" s="1198"/>
      <c r="E80" s="1203" t="str">
        <f t="shared" si="6"/>
        <v xml:space="preserve">-  </v>
      </c>
      <c r="F80" s="1206">
        <f>+F$35</f>
        <v>32</v>
      </c>
      <c r="G80" s="736" t="str">
        <f>+G$35</f>
        <v xml:space="preserve">-  </v>
      </c>
      <c r="H80" s="1203" t="str">
        <f t="shared" si="5"/>
        <v xml:space="preserve">-  </v>
      </c>
      <c r="I80" s="1203" t="str">
        <f t="shared" si="7"/>
        <v xml:space="preserve">-  </v>
      </c>
      <c r="J80" s="1189"/>
    </row>
    <row r="81" spans="1:11" ht="15" customHeight="1">
      <c r="A81" s="1201">
        <v>13</v>
      </c>
      <c r="B81" s="1202" t="str">
        <f>+B$36</f>
        <v xml:space="preserve">-  </v>
      </c>
      <c r="C81" s="1202" t="str">
        <f>+C$36</f>
        <v>Dec</v>
      </c>
      <c r="D81" s="1198"/>
      <c r="E81" s="1203" t="str">
        <f t="shared" si="6"/>
        <v xml:space="preserve">-  </v>
      </c>
      <c r="F81" s="1206">
        <f>+F$36</f>
        <v>1</v>
      </c>
      <c r="G81" s="736" t="str">
        <f>+G$36</f>
        <v xml:space="preserve">-  </v>
      </c>
      <c r="H81" s="1203" t="str">
        <f t="shared" si="5"/>
        <v xml:space="preserve">-  </v>
      </c>
      <c r="I81" s="1203" t="str">
        <f t="shared" si="7"/>
        <v xml:space="preserve">-  </v>
      </c>
      <c r="J81" s="1189"/>
    </row>
    <row r="82" spans="1:11" ht="15" customHeight="1">
      <c r="A82" s="1201"/>
      <c r="B82" s="1202"/>
      <c r="C82" s="1190"/>
      <c r="D82" s="1190"/>
      <c r="E82" s="1203"/>
      <c r="F82" s="1206"/>
      <c r="G82" s="736"/>
      <c r="H82" s="1203"/>
      <c r="I82" s="1203"/>
      <c r="J82" s="1189"/>
    </row>
    <row r="83" spans="1:11" ht="15" customHeight="1">
      <c r="A83" s="1201">
        <v>14</v>
      </c>
      <c r="B83" s="1189" t="s">
        <v>1527</v>
      </c>
      <c r="C83" s="1189"/>
      <c r="D83" s="1189"/>
      <c r="E83" s="1189"/>
      <c r="F83" s="1189"/>
      <c r="G83" s="1189"/>
      <c r="H83" s="1189"/>
      <c r="I83" s="1203" t="str">
        <f>+I81</f>
        <v xml:space="preserve">-  </v>
      </c>
      <c r="J83" s="1189"/>
    </row>
    <row r="84" spans="1:11" ht="15" customHeight="1">
      <c r="A84" s="1201"/>
      <c r="B84" s="1189"/>
      <c r="C84" s="1189"/>
      <c r="D84" s="1189"/>
      <c r="E84" s="1189"/>
      <c r="F84" s="1189"/>
      <c r="G84" s="1189"/>
      <c r="H84" s="1189"/>
      <c r="I84" s="1203"/>
      <c r="J84" s="1189"/>
    </row>
    <row r="85" spans="1:11" ht="15" customHeight="1">
      <c r="A85" s="1201"/>
      <c r="B85" s="1189"/>
      <c r="C85" s="1189"/>
      <c r="D85" s="1189"/>
      <c r="E85" s="1189"/>
      <c r="F85" s="1189"/>
      <c r="G85" s="1189"/>
      <c r="H85" s="1189"/>
      <c r="I85" s="1203"/>
      <c r="J85" s="1189"/>
    </row>
    <row r="86" spans="1:11" ht="15" customHeight="1">
      <c r="A86" s="1189"/>
      <c r="B86" s="1190"/>
      <c r="C86" s="1190"/>
      <c r="D86" s="1189"/>
      <c r="E86" s="1189"/>
      <c r="F86" s="1189"/>
      <c r="G86" s="1189"/>
      <c r="H86" s="1189"/>
      <c r="I86" s="1191"/>
      <c r="J86" s="1189"/>
    </row>
    <row r="87" spans="1:11" ht="15" customHeight="1">
      <c r="A87" s="1195" t="s">
        <v>937</v>
      </c>
      <c r="B87" s="1190"/>
      <c r="C87" s="1190"/>
      <c r="D87" s="1189"/>
      <c r="E87" s="1189"/>
      <c r="F87" s="1189"/>
      <c r="G87" s="1189"/>
      <c r="H87" s="1189"/>
      <c r="I87" s="1189"/>
      <c r="J87" s="1189"/>
    </row>
    <row r="88" spans="1:11" ht="15" customHeight="1">
      <c r="A88" s="1698" t="s">
        <v>938</v>
      </c>
      <c r="B88" s="1691"/>
      <c r="C88" s="1699" t="s">
        <v>1020</v>
      </c>
      <c r="D88" s="1697"/>
      <c r="E88" s="1697"/>
      <c r="F88" s="1697"/>
      <c r="G88" s="1697"/>
      <c r="H88" s="1697"/>
      <c r="I88" s="1697"/>
      <c r="J88" s="1189"/>
    </row>
    <row r="89" spans="1:11" ht="15" customHeight="1">
      <c r="A89" s="1698" t="s">
        <v>939</v>
      </c>
      <c r="B89" s="1691"/>
      <c r="C89" s="1699" t="s">
        <v>940</v>
      </c>
      <c r="D89" s="1697"/>
      <c r="E89" s="1697"/>
      <c r="F89" s="1697"/>
      <c r="G89" s="1697"/>
      <c r="H89" s="1697"/>
      <c r="I89" s="1697"/>
      <c r="J89" s="1699"/>
      <c r="K89" s="1697"/>
    </row>
    <row r="90" spans="1:11" ht="15" customHeight="1">
      <c r="A90" s="1698" t="s">
        <v>941</v>
      </c>
      <c r="B90" s="1691"/>
      <c r="C90" s="1699" t="s">
        <v>942</v>
      </c>
      <c r="D90" s="1697"/>
      <c r="E90" s="1697"/>
      <c r="F90" s="1697"/>
      <c r="G90" s="1697"/>
      <c r="H90" s="1697"/>
      <c r="I90" s="1697"/>
      <c r="J90" s="1699"/>
      <c r="K90" s="1697"/>
    </row>
    <row r="91" spans="1:11" ht="15" customHeight="1">
      <c r="A91" s="1698" t="s">
        <v>943</v>
      </c>
      <c r="B91" s="1691"/>
      <c r="C91" s="1699" t="s">
        <v>961</v>
      </c>
      <c r="D91" s="1697"/>
      <c r="E91" s="1697"/>
      <c r="F91" s="1697"/>
      <c r="G91" s="1697"/>
      <c r="H91" s="1697"/>
      <c r="I91" s="1697"/>
      <c r="J91" s="1699"/>
      <c r="K91" s="1697"/>
    </row>
    <row r="92" spans="1:11" ht="15" customHeight="1">
      <c r="A92" s="1698" t="s">
        <v>944</v>
      </c>
      <c r="B92" s="1691" t="s">
        <v>944</v>
      </c>
      <c r="C92" s="1699" t="s">
        <v>962</v>
      </c>
      <c r="D92" s="1697"/>
      <c r="E92" s="1697"/>
      <c r="F92" s="1697"/>
      <c r="G92" s="1697"/>
      <c r="H92" s="1697"/>
      <c r="I92" s="1697"/>
      <c r="J92" s="1699"/>
      <c r="K92" s="1697"/>
    </row>
    <row r="93" spans="1:11" ht="15" customHeight="1">
      <c r="A93" s="1194" t="s">
        <v>950</v>
      </c>
      <c r="B93" s="1180"/>
      <c r="C93" s="1699" t="s">
        <v>951</v>
      </c>
      <c r="D93" s="1697"/>
      <c r="E93" s="1697"/>
      <c r="F93" s="1697"/>
      <c r="G93" s="1697"/>
      <c r="H93" s="1697"/>
      <c r="I93" s="1697"/>
      <c r="J93" s="1699"/>
      <c r="K93" s="1697"/>
    </row>
    <row r="94" spans="1:11" ht="15" customHeight="1">
      <c r="A94" s="1698" t="s">
        <v>952</v>
      </c>
      <c r="B94" s="1691" t="s">
        <v>944</v>
      </c>
      <c r="C94" s="1699" t="s">
        <v>963</v>
      </c>
      <c r="D94" s="1697"/>
      <c r="E94" s="1697"/>
      <c r="F94" s="1697"/>
      <c r="G94" s="1697"/>
      <c r="H94" s="1697"/>
      <c r="I94" s="1697"/>
      <c r="J94" s="1699"/>
      <c r="K94" s="1697"/>
    </row>
    <row r="95" spans="1:11" ht="15" customHeight="1">
      <c r="A95" s="1698" t="s">
        <v>1032</v>
      </c>
      <c r="B95" s="1691"/>
      <c r="C95" s="1699" t="s">
        <v>1033</v>
      </c>
      <c r="D95" s="1697"/>
      <c r="E95" s="1697"/>
      <c r="F95" s="1697"/>
      <c r="G95" s="1697"/>
      <c r="H95" s="1697"/>
      <c r="I95" s="1697"/>
      <c r="J95" s="1699"/>
      <c r="K95" s="1697"/>
    </row>
    <row r="96" spans="1:11" ht="15" customHeight="1">
      <c r="A96" s="1698"/>
      <c r="B96" s="1691"/>
      <c r="C96" s="1699"/>
      <c r="D96" s="1697"/>
      <c r="E96" s="1697"/>
      <c r="F96" s="1697"/>
      <c r="G96" s="1697"/>
      <c r="H96" s="1697"/>
      <c r="I96" s="1697"/>
      <c r="J96" s="1699"/>
      <c r="K96" s="1697"/>
    </row>
    <row r="97" spans="1:10" ht="15" customHeight="1">
      <c r="A97" s="1189"/>
      <c r="B97" s="1190"/>
      <c r="C97" s="1190"/>
      <c r="D97" s="1189"/>
      <c r="E97" s="1189"/>
      <c r="F97" s="1189"/>
      <c r="G97" s="1189"/>
      <c r="H97" s="1189"/>
      <c r="I97" s="1189"/>
      <c r="J97" s="1189"/>
    </row>
    <row r="98" spans="1:10" ht="15" customHeight="1">
      <c r="A98" s="1189"/>
      <c r="B98" s="1190"/>
      <c r="C98" s="1190"/>
      <c r="D98" s="1189"/>
      <c r="E98" s="1189"/>
      <c r="F98" s="1189"/>
      <c r="G98" s="1189"/>
      <c r="H98" s="1189"/>
      <c r="I98" s="1189"/>
      <c r="J98" s="1189"/>
    </row>
    <row r="99" spans="1:10" ht="15" customHeight="1">
      <c r="A99" s="1690" t="s">
        <v>1602</v>
      </c>
      <c r="B99" s="1691"/>
      <c r="C99" s="1691"/>
      <c r="D99" s="1691"/>
      <c r="E99" s="1691"/>
      <c r="F99" s="1691"/>
      <c r="G99" s="1691"/>
      <c r="H99" s="1691"/>
      <c r="I99" s="1691"/>
      <c r="J99" s="1189"/>
    </row>
    <row r="100" spans="1:10" ht="15" customHeight="1">
      <c r="A100" s="1695" t="str">
        <f>IF($E$12=0,"-",$E$12)</f>
        <v>-</v>
      </c>
      <c r="B100" s="1696"/>
      <c r="C100" s="1696"/>
      <c r="D100" s="1696"/>
      <c r="E100" s="1696"/>
      <c r="F100" s="1696"/>
      <c r="G100" s="1696"/>
      <c r="H100" s="1696"/>
      <c r="I100" s="1696"/>
      <c r="J100" s="1189"/>
    </row>
    <row r="101" spans="1:10" ht="15" customHeight="1">
      <c r="A101" s="729" t="s">
        <v>1034</v>
      </c>
      <c r="B101" s="1190"/>
      <c r="C101" s="1190"/>
      <c r="D101" s="1189"/>
      <c r="E101" s="1189"/>
      <c r="F101" s="1189"/>
      <c r="G101" s="1189"/>
      <c r="H101" s="1189"/>
      <c r="I101" s="1189"/>
      <c r="J101" s="1189"/>
    </row>
    <row r="102" spans="1:10" ht="15" customHeight="1">
      <c r="A102" s="729"/>
      <c r="B102" s="1190"/>
      <c r="C102" s="1190"/>
      <c r="D102" s="1189"/>
      <c r="E102" s="1189"/>
      <c r="F102" s="1189"/>
      <c r="G102" s="1189"/>
      <c r="H102" s="1189"/>
      <c r="I102" s="1189"/>
      <c r="J102" s="1189"/>
    </row>
    <row r="103" spans="1:10" ht="15" customHeight="1">
      <c r="A103" s="1690" t="s">
        <v>954</v>
      </c>
      <c r="B103" s="1691"/>
      <c r="C103" s="1691"/>
      <c r="D103" s="1691"/>
      <c r="E103" s="1691"/>
      <c r="F103" s="1691"/>
      <c r="G103" s="1691"/>
      <c r="H103" s="1691"/>
      <c r="I103" s="1691"/>
      <c r="J103" s="1189"/>
    </row>
    <row r="104" spans="1:10" ht="15" customHeight="1">
      <c r="A104" s="1179"/>
      <c r="B104" s="1180"/>
      <c r="C104" s="1180"/>
      <c r="D104" s="1180"/>
      <c r="E104" s="1180"/>
      <c r="F104" s="1180"/>
      <c r="G104" s="1180"/>
      <c r="H104" s="1180"/>
      <c r="I104" s="1180"/>
      <c r="J104" s="1189"/>
    </row>
    <row r="105" spans="1:10" ht="15" customHeight="1">
      <c r="A105" s="730" t="s">
        <v>1030</v>
      </c>
      <c r="B105" s="1180"/>
      <c r="C105" s="1180"/>
      <c r="D105" s="1180"/>
      <c r="E105" s="1180"/>
      <c r="F105" s="1180"/>
      <c r="G105" s="1180"/>
      <c r="H105" s="1180"/>
      <c r="I105" s="1180"/>
      <c r="J105" s="1189"/>
    </row>
    <row r="106" spans="1:10" ht="15" customHeight="1">
      <c r="A106" s="1189" t="s">
        <v>1035</v>
      </c>
      <c r="B106" s="1180"/>
      <c r="C106" s="1180"/>
      <c r="D106" s="1180"/>
      <c r="E106" s="1180"/>
      <c r="F106" s="1180"/>
      <c r="G106" s="1180"/>
      <c r="H106" s="1180"/>
      <c r="I106" s="1180"/>
      <c r="J106" s="1189"/>
    </row>
    <row r="107" spans="1:10" ht="15" customHeight="1">
      <c r="A107" s="1189"/>
      <c r="B107" s="1190"/>
      <c r="C107" s="1190"/>
      <c r="D107" s="1189"/>
      <c r="E107" s="1189"/>
      <c r="F107" s="1189"/>
      <c r="G107" s="1189"/>
      <c r="H107" s="1189"/>
      <c r="I107" s="1189"/>
      <c r="J107" s="1189"/>
    </row>
    <row r="108" spans="1:10" ht="15" customHeight="1">
      <c r="A108" s="1189"/>
      <c r="B108" s="1192" t="s">
        <v>922</v>
      </c>
      <c r="C108" s="1192" t="s">
        <v>923</v>
      </c>
      <c r="D108" s="1192" t="s">
        <v>924</v>
      </c>
      <c r="E108" s="1192" t="s">
        <v>925</v>
      </c>
      <c r="F108" s="1192" t="s">
        <v>926</v>
      </c>
      <c r="G108" s="1192" t="s">
        <v>927</v>
      </c>
      <c r="H108" s="1192" t="s">
        <v>928</v>
      </c>
      <c r="I108" s="1192" t="s">
        <v>929</v>
      </c>
      <c r="J108" s="1189"/>
    </row>
    <row r="109" spans="1:10" ht="15" customHeight="1">
      <c r="A109" s="1189"/>
      <c r="B109" s="1192"/>
      <c r="C109" s="1192"/>
      <c r="D109" s="1190" t="s">
        <v>1036</v>
      </c>
      <c r="E109" s="1192"/>
      <c r="F109" s="1190" t="s">
        <v>930</v>
      </c>
      <c r="G109" s="1192"/>
      <c r="H109" s="1190" t="s">
        <v>932</v>
      </c>
      <c r="I109" s="1190" t="s">
        <v>258</v>
      </c>
      <c r="J109" s="1189"/>
    </row>
    <row r="110" spans="1:10" ht="15" customHeight="1" thickBot="1">
      <c r="A110" s="1193" t="s">
        <v>931</v>
      </c>
      <c r="B110" s="1193" t="s">
        <v>454</v>
      </c>
      <c r="C110" s="1193" t="s">
        <v>453</v>
      </c>
      <c r="D110" s="1193" t="s">
        <v>1037</v>
      </c>
      <c r="E110" s="1193" t="s">
        <v>932</v>
      </c>
      <c r="F110" s="1193" t="s">
        <v>933</v>
      </c>
      <c r="G110" s="1193" t="s">
        <v>934</v>
      </c>
      <c r="H110" s="1193" t="s">
        <v>1019</v>
      </c>
      <c r="I110" s="1193" t="s">
        <v>1019</v>
      </c>
      <c r="J110" s="1189"/>
    </row>
    <row r="111" spans="1:10" ht="15" customHeight="1">
      <c r="A111" s="1189"/>
      <c r="B111" s="1190"/>
      <c r="C111" s="1190"/>
      <c r="D111" s="1189"/>
      <c r="E111" s="1189"/>
      <c r="F111" s="1189"/>
      <c r="G111" s="1189"/>
      <c r="H111" s="1189"/>
      <c r="I111" s="1189"/>
      <c r="J111" s="1189"/>
    </row>
    <row r="112" spans="1:10" ht="15" customHeight="1">
      <c r="A112" s="1201">
        <v>1</v>
      </c>
      <c r="B112" s="1202" t="str">
        <f>+B$23</f>
        <v xml:space="preserve">-  </v>
      </c>
      <c r="C112" s="1202" t="str">
        <f>+C$23</f>
        <v>Dec</v>
      </c>
      <c r="D112" s="1198"/>
      <c r="E112" s="1203"/>
      <c r="F112" s="1204"/>
      <c r="G112" s="1203"/>
      <c r="H112" s="1203"/>
      <c r="I112" s="1203" t="str">
        <f>IF($E$12=0,"-  ",D112)</f>
        <v xml:space="preserve">-  </v>
      </c>
      <c r="J112" s="1189"/>
    </row>
    <row r="113" spans="1:10" ht="15" customHeight="1">
      <c r="A113" s="1201"/>
      <c r="B113" s="1202"/>
      <c r="C113" s="1190"/>
      <c r="D113" s="1205"/>
      <c r="E113" s="1203"/>
      <c r="F113" s="1204"/>
      <c r="G113" s="1203"/>
      <c r="H113" s="1203"/>
      <c r="I113" s="1203"/>
      <c r="J113" s="1189"/>
    </row>
    <row r="114" spans="1:10" ht="15" customHeight="1">
      <c r="A114" s="1201">
        <v>2</v>
      </c>
      <c r="B114" s="1202" t="str">
        <f>+B$25</f>
        <v xml:space="preserve">-  </v>
      </c>
      <c r="C114" s="1202" t="str">
        <f>+C$25</f>
        <v>Jan</v>
      </c>
      <c r="D114" s="1198"/>
      <c r="E114" s="1203" t="str">
        <f>IF($E$12=0,"-  ",(D114-D112))</f>
        <v xml:space="preserve">-  </v>
      </c>
      <c r="F114" s="1206" t="str">
        <f>+F$25</f>
        <v xml:space="preserve">-  </v>
      </c>
      <c r="G114" s="736" t="str">
        <f>+G$25</f>
        <v xml:space="preserve">-  </v>
      </c>
      <c r="H114" s="1203" t="str">
        <f t="shared" ref="H114:H125" si="8">IF($E$12=0,"-  ",(ROUND(E114*G114,0)))</f>
        <v xml:space="preserve">-  </v>
      </c>
      <c r="I114" s="1203" t="str">
        <f>IF($E$12=0,"-  ",I112+H114)</f>
        <v xml:space="preserve">-  </v>
      </c>
      <c r="J114" s="1189"/>
    </row>
    <row r="115" spans="1:10" ht="15" customHeight="1">
      <c r="A115" s="1201">
        <v>3</v>
      </c>
      <c r="B115" s="1202" t="str">
        <f>+B$26</f>
        <v xml:space="preserve">-  </v>
      </c>
      <c r="C115" s="1202" t="str">
        <f>+C$26</f>
        <v>Feb</v>
      </c>
      <c r="D115" s="1198"/>
      <c r="E115" s="1203" t="str">
        <f t="shared" ref="E115:E125" si="9">IF($E$12=0,"-  ",(D115-D114))</f>
        <v xml:space="preserve">-  </v>
      </c>
      <c r="F115" s="1206">
        <f>+F$26</f>
        <v>307</v>
      </c>
      <c r="G115" s="736" t="str">
        <f>+G$26</f>
        <v xml:space="preserve">-  </v>
      </c>
      <c r="H115" s="1203" t="str">
        <f t="shared" si="8"/>
        <v xml:space="preserve">-  </v>
      </c>
      <c r="I115" s="1203" t="str">
        <f t="shared" ref="I115:I125" si="10">IF($E$12=0,"-  ",I114+H115)</f>
        <v xml:space="preserve">-  </v>
      </c>
      <c r="J115" s="1189"/>
    </row>
    <row r="116" spans="1:10" ht="15" customHeight="1">
      <c r="A116" s="1201">
        <v>4</v>
      </c>
      <c r="B116" s="1202" t="str">
        <f>+B$27</f>
        <v xml:space="preserve">-  </v>
      </c>
      <c r="C116" s="1202" t="str">
        <f>+C$27</f>
        <v>Mar</v>
      </c>
      <c r="D116" s="1198"/>
      <c r="E116" s="1203" t="str">
        <f t="shared" si="9"/>
        <v xml:space="preserve">-  </v>
      </c>
      <c r="F116" s="1206">
        <f>+F$27</f>
        <v>276</v>
      </c>
      <c r="G116" s="736" t="str">
        <f>+G$27</f>
        <v xml:space="preserve">-  </v>
      </c>
      <c r="H116" s="1203" t="str">
        <f t="shared" si="8"/>
        <v xml:space="preserve">-  </v>
      </c>
      <c r="I116" s="1203" t="str">
        <f t="shared" si="10"/>
        <v xml:space="preserve">-  </v>
      </c>
      <c r="J116" s="1189"/>
    </row>
    <row r="117" spans="1:10" ht="15" customHeight="1">
      <c r="A117" s="1201">
        <v>5</v>
      </c>
      <c r="B117" s="1202" t="str">
        <f>+B$28</f>
        <v xml:space="preserve">-  </v>
      </c>
      <c r="C117" s="1202" t="str">
        <f>+C$28</f>
        <v>Apr</v>
      </c>
      <c r="D117" s="1198"/>
      <c r="E117" s="1203" t="str">
        <f t="shared" si="9"/>
        <v xml:space="preserve">-  </v>
      </c>
      <c r="F117" s="1206">
        <f>+F$28</f>
        <v>246</v>
      </c>
      <c r="G117" s="736" t="str">
        <f>+G$28</f>
        <v xml:space="preserve">-  </v>
      </c>
      <c r="H117" s="1203" t="str">
        <f t="shared" si="8"/>
        <v xml:space="preserve">-  </v>
      </c>
      <c r="I117" s="1203" t="str">
        <f t="shared" si="10"/>
        <v xml:space="preserve">-  </v>
      </c>
      <c r="J117" s="1189"/>
    </row>
    <row r="118" spans="1:10" ht="15" customHeight="1">
      <c r="A118" s="1201">
        <v>6</v>
      </c>
      <c r="B118" s="1202" t="str">
        <f>+B$29</f>
        <v xml:space="preserve">-  </v>
      </c>
      <c r="C118" s="1202" t="str">
        <f>+C$29</f>
        <v>May</v>
      </c>
      <c r="D118" s="1198"/>
      <c r="E118" s="1203" t="str">
        <f t="shared" si="9"/>
        <v xml:space="preserve">-  </v>
      </c>
      <c r="F118" s="1206">
        <f>+F$29</f>
        <v>215</v>
      </c>
      <c r="G118" s="736" t="str">
        <f>+G$29</f>
        <v xml:space="preserve">-  </v>
      </c>
      <c r="H118" s="1203" t="str">
        <f t="shared" si="8"/>
        <v xml:space="preserve">-  </v>
      </c>
      <c r="I118" s="1203" t="str">
        <f t="shared" si="10"/>
        <v xml:space="preserve">-  </v>
      </c>
      <c r="J118" s="1189"/>
    </row>
    <row r="119" spans="1:10" ht="15" customHeight="1">
      <c r="A119" s="1201">
        <v>7</v>
      </c>
      <c r="B119" s="1202" t="str">
        <f>+B$30</f>
        <v xml:space="preserve">-  </v>
      </c>
      <c r="C119" s="1202" t="str">
        <f>+C$30</f>
        <v>Jun</v>
      </c>
      <c r="D119" s="1198"/>
      <c r="E119" s="1203" t="str">
        <f t="shared" si="9"/>
        <v xml:space="preserve">-  </v>
      </c>
      <c r="F119" s="1206">
        <f>+F$30</f>
        <v>185</v>
      </c>
      <c r="G119" s="736" t="str">
        <f>+G$30</f>
        <v xml:space="preserve">-  </v>
      </c>
      <c r="H119" s="1203" t="str">
        <f t="shared" si="8"/>
        <v xml:space="preserve">-  </v>
      </c>
      <c r="I119" s="1203" t="str">
        <f t="shared" si="10"/>
        <v xml:space="preserve">-  </v>
      </c>
      <c r="J119" s="1189"/>
    </row>
    <row r="120" spans="1:10" ht="15" customHeight="1">
      <c r="A120" s="1201">
        <v>8</v>
      </c>
      <c r="B120" s="1202" t="str">
        <f>+B$31</f>
        <v xml:space="preserve">-  </v>
      </c>
      <c r="C120" s="1202" t="str">
        <f>+C$31</f>
        <v>Jul</v>
      </c>
      <c r="D120" s="1198"/>
      <c r="E120" s="1203" t="str">
        <f t="shared" si="9"/>
        <v xml:space="preserve">-  </v>
      </c>
      <c r="F120" s="1206">
        <f>+F$31</f>
        <v>154</v>
      </c>
      <c r="G120" s="736" t="str">
        <f>+G$31</f>
        <v xml:space="preserve">-  </v>
      </c>
      <c r="H120" s="1203" t="str">
        <f t="shared" si="8"/>
        <v xml:space="preserve">-  </v>
      </c>
      <c r="I120" s="1203" t="str">
        <f t="shared" si="10"/>
        <v xml:space="preserve">-  </v>
      </c>
      <c r="J120" s="1189"/>
    </row>
    <row r="121" spans="1:10" ht="15" customHeight="1">
      <c r="A121" s="1201">
        <v>9</v>
      </c>
      <c r="B121" s="1202" t="str">
        <f>+B$32</f>
        <v xml:space="preserve">-  </v>
      </c>
      <c r="C121" s="1202" t="str">
        <f>+C$32</f>
        <v>Aug</v>
      </c>
      <c r="D121" s="1198"/>
      <c r="E121" s="1203" t="str">
        <f t="shared" si="9"/>
        <v xml:space="preserve">-  </v>
      </c>
      <c r="F121" s="1206">
        <f>+F$32</f>
        <v>123</v>
      </c>
      <c r="G121" s="736" t="str">
        <f>+G$32</f>
        <v xml:space="preserve">-  </v>
      </c>
      <c r="H121" s="1203" t="str">
        <f t="shared" si="8"/>
        <v xml:space="preserve">-  </v>
      </c>
      <c r="I121" s="1203" t="str">
        <f t="shared" si="10"/>
        <v xml:space="preserve">-  </v>
      </c>
      <c r="J121" s="1189"/>
    </row>
    <row r="122" spans="1:10" ht="15" customHeight="1">
      <c r="A122" s="1201">
        <v>10</v>
      </c>
      <c r="B122" s="1202" t="str">
        <f>+B$33</f>
        <v xml:space="preserve">-  </v>
      </c>
      <c r="C122" s="1202" t="str">
        <f>+C$33</f>
        <v>Sep</v>
      </c>
      <c r="D122" s="1198"/>
      <c r="E122" s="1203" t="str">
        <f t="shared" si="9"/>
        <v xml:space="preserve">-  </v>
      </c>
      <c r="F122" s="1206">
        <f>+F$33</f>
        <v>93</v>
      </c>
      <c r="G122" s="736" t="str">
        <f>+G$33</f>
        <v xml:space="preserve">-  </v>
      </c>
      <c r="H122" s="1203" t="str">
        <f t="shared" si="8"/>
        <v xml:space="preserve">-  </v>
      </c>
      <c r="I122" s="1203" t="str">
        <f t="shared" si="10"/>
        <v xml:space="preserve">-  </v>
      </c>
      <c r="J122" s="1189"/>
    </row>
    <row r="123" spans="1:10" ht="15" customHeight="1">
      <c r="A123" s="1201">
        <v>11</v>
      </c>
      <c r="B123" s="1202" t="str">
        <f>+B$34</f>
        <v xml:space="preserve">-  </v>
      </c>
      <c r="C123" s="1202" t="str">
        <f>+C$34</f>
        <v>Oct</v>
      </c>
      <c r="D123" s="1198"/>
      <c r="E123" s="1203" t="str">
        <f t="shared" si="9"/>
        <v xml:space="preserve">-  </v>
      </c>
      <c r="F123" s="1206">
        <f>+F$34</f>
        <v>62</v>
      </c>
      <c r="G123" s="736" t="str">
        <f>+G$34</f>
        <v xml:space="preserve">-  </v>
      </c>
      <c r="H123" s="1203" t="str">
        <f t="shared" si="8"/>
        <v xml:space="preserve">-  </v>
      </c>
      <c r="I123" s="1203" t="str">
        <f t="shared" si="10"/>
        <v xml:space="preserve">-  </v>
      </c>
      <c r="J123" s="1189"/>
    </row>
    <row r="124" spans="1:10" ht="15" customHeight="1">
      <c r="A124" s="1201">
        <v>12</v>
      </c>
      <c r="B124" s="1202" t="str">
        <f>+B$35</f>
        <v xml:space="preserve">-  </v>
      </c>
      <c r="C124" s="1202" t="str">
        <f>+C$35</f>
        <v>Nov</v>
      </c>
      <c r="D124" s="1198"/>
      <c r="E124" s="1203" t="str">
        <f t="shared" si="9"/>
        <v xml:space="preserve">-  </v>
      </c>
      <c r="F124" s="1206">
        <f>+F$35</f>
        <v>32</v>
      </c>
      <c r="G124" s="736" t="str">
        <f>+G$35</f>
        <v xml:space="preserve">-  </v>
      </c>
      <c r="H124" s="1203" t="str">
        <f t="shared" si="8"/>
        <v xml:space="preserve">-  </v>
      </c>
      <c r="I124" s="1203" t="str">
        <f t="shared" si="10"/>
        <v xml:space="preserve">-  </v>
      </c>
      <c r="J124" s="1189"/>
    </row>
    <row r="125" spans="1:10" ht="15" customHeight="1">
      <c r="A125" s="1201">
        <v>13</v>
      </c>
      <c r="B125" s="1202" t="str">
        <f>+B$36</f>
        <v xml:space="preserve">-  </v>
      </c>
      <c r="C125" s="1202" t="str">
        <f>+C$36</f>
        <v>Dec</v>
      </c>
      <c r="D125" s="1198"/>
      <c r="E125" s="1203" t="str">
        <f t="shared" si="9"/>
        <v xml:space="preserve">-  </v>
      </c>
      <c r="F125" s="1206">
        <f>+F$36</f>
        <v>1</v>
      </c>
      <c r="G125" s="736" t="str">
        <f>+G$36</f>
        <v xml:space="preserve">-  </v>
      </c>
      <c r="H125" s="1203" t="str">
        <f t="shared" si="8"/>
        <v xml:space="preserve">-  </v>
      </c>
      <c r="I125" s="1203" t="str">
        <f t="shared" si="10"/>
        <v xml:space="preserve">-  </v>
      </c>
      <c r="J125" s="1189"/>
    </row>
    <row r="126" spans="1:10" ht="15" customHeight="1">
      <c r="A126" s="1201"/>
      <c r="B126" s="1202"/>
      <c r="C126" s="1190"/>
      <c r="D126" s="1190"/>
      <c r="E126" s="1203"/>
      <c r="F126" s="1206"/>
      <c r="G126" s="736"/>
      <c r="H126" s="1203"/>
      <c r="I126" s="1203"/>
      <c r="J126" s="1189"/>
    </row>
    <row r="127" spans="1:10" ht="15" customHeight="1">
      <c r="A127" s="1201">
        <v>14</v>
      </c>
      <c r="B127" s="1189" t="s">
        <v>1514</v>
      </c>
      <c r="C127" s="1189"/>
      <c r="D127" s="1189"/>
      <c r="E127" s="1189"/>
      <c r="F127" s="1189"/>
      <c r="G127" s="1189"/>
      <c r="H127" s="1189"/>
      <c r="I127" s="1203" t="str">
        <f>I125</f>
        <v xml:space="preserve">-  </v>
      </c>
      <c r="J127" s="1189"/>
    </row>
    <row r="128" spans="1:10" ht="15" customHeight="1">
      <c r="A128" s="1201"/>
      <c r="B128" s="1189"/>
      <c r="C128" s="1190"/>
      <c r="D128" s="1189"/>
      <c r="E128" s="1189"/>
      <c r="F128" s="1189"/>
      <c r="G128" s="1189"/>
      <c r="H128" s="1191"/>
      <c r="I128" s="1203"/>
      <c r="J128" s="1189"/>
    </row>
    <row r="129" spans="1:10" ht="15" customHeight="1">
      <c r="A129" s="1201"/>
      <c r="B129" s="1189"/>
      <c r="C129" s="1189"/>
      <c r="D129" s="1189"/>
      <c r="E129" s="1189"/>
      <c r="F129" s="1189"/>
      <c r="G129" s="1189"/>
      <c r="H129" s="1189"/>
      <c r="I129" s="1203"/>
      <c r="J129" s="1189"/>
    </row>
    <row r="130" spans="1:10" ht="15" customHeight="1">
      <c r="A130" s="1201"/>
      <c r="B130" s="1189"/>
      <c r="C130" s="1189"/>
      <c r="D130" s="1189"/>
      <c r="E130" s="1189"/>
      <c r="F130" s="1189"/>
      <c r="G130" s="1189"/>
      <c r="H130" s="1189"/>
      <c r="I130" s="1203"/>
      <c r="J130" s="1189"/>
    </row>
    <row r="131" spans="1:10" ht="15" customHeight="1">
      <c r="A131" s="1189"/>
      <c r="B131" s="1190"/>
      <c r="C131" s="1190"/>
      <c r="D131" s="1189"/>
      <c r="E131" s="1189"/>
      <c r="F131" s="1189"/>
      <c r="G131" s="1189"/>
      <c r="H131" s="1189"/>
      <c r="I131" s="1189"/>
      <c r="J131" s="1189"/>
    </row>
    <row r="132" spans="1:10" ht="15" customHeight="1">
      <c r="A132" s="1690" t="s">
        <v>956</v>
      </c>
      <c r="B132" s="1691"/>
      <c r="C132" s="1691"/>
      <c r="D132" s="1691"/>
      <c r="E132" s="1691"/>
      <c r="F132" s="1691"/>
      <c r="G132" s="1691"/>
      <c r="H132" s="1691"/>
      <c r="I132" s="1691"/>
      <c r="J132" s="1189"/>
    </row>
    <row r="133" spans="1:10" ht="15" customHeight="1">
      <c r="A133" s="1179"/>
      <c r="B133" s="1180"/>
      <c r="C133" s="1180"/>
      <c r="D133" s="1180"/>
      <c r="E133" s="1180"/>
      <c r="F133" s="1180"/>
      <c r="G133" s="1180"/>
      <c r="H133" s="1180"/>
      <c r="I133" s="1180"/>
      <c r="J133" s="1189"/>
    </row>
    <row r="134" spans="1:10" ht="15" customHeight="1">
      <c r="A134" s="730" t="s">
        <v>1030</v>
      </c>
      <c r="B134" s="1180"/>
      <c r="C134" s="1180"/>
      <c r="D134" s="1180"/>
      <c r="E134" s="1180"/>
      <c r="F134" s="1180"/>
      <c r="G134" s="1180"/>
      <c r="H134" s="1180"/>
      <c r="I134" s="1180"/>
      <c r="J134" s="1189"/>
    </row>
    <row r="135" spans="1:10" ht="15" customHeight="1">
      <c r="A135" s="1189" t="s">
        <v>1035</v>
      </c>
      <c r="B135" s="1180"/>
      <c r="C135" s="1180"/>
      <c r="D135" s="1180"/>
      <c r="E135" s="1180"/>
      <c r="F135" s="1180"/>
      <c r="G135" s="1180"/>
      <c r="H135" s="1180"/>
      <c r="I135" s="1180"/>
      <c r="J135" s="1189"/>
    </row>
    <row r="136" spans="1:10" ht="15" customHeight="1">
      <c r="A136" s="1179"/>
      <c r="B136" s="1180"/>
      <c r="C136" s="1180"/>
      <c r="D136" s="1180"/>
      <c r="E136" s="1180"/>
      <c r="F136" s="1180"/>
      <c r="G136" s="1180"/>
      <c r="H136" s="1180"/>
      <c r="I136" s="1180"/>
      <c r="J136" s="1189"/>
    </row>
    <row r="137" spans="1:10" ht="15" customHeight="1">
      <c r="A137" s="1189"/>
      <c r="B137" s="1192" t="s">
        <v>922</v>
      </c>
      <c r="C137" s="1192" t="s">
        <v>923</v>
      </c>
      <c r="D137" s="1192" t="s">
        <v>924</v>
      </c>
      <c r="E137" s="1192" t="s">
        <v>925</v>
      </c>
      <c r="F137" s="1192" t="s">
        <v>926</v>
      </c>
      <c r="G137" s="1192" t="s">
        <v>927</v>
      </c>
      <c r="H137" s="1192" t="s">
        <v>928</v>
      </c>
      <c r="I137" s="1192" t="s">
        <v>929</v>
      </c>
      <c r="J137" s="1189"/>
    </row>
    <row r="138" spans="1:10" ht="15" customHeight="1">
      <c r="A138" s="1189"/>
      <c r="B138" s="1192"/>
      <c r="C138" s="1192"/>
      <c r="D138" s="1190" t="s">
        <v>1036</v>
      </c>
      <c r="E138" s="1192"/>
      <c r="F138" s="1190" t="s">
        <v>930</v>
      </c>
      <c r="G138" s="1192"/>
      <c r="H138" s="1190" t="s">
        <v>932</v>
      </c>
      <c r="I138" s="1190" t="s">
        <v>258</v>
      </c>
      <c r="J138" s="1189"/>
    </row>
    <row r="139" spans="1:10" ht="15" customHeight="1" thickBot="1">
      <c r="A139" s="1193" t="s">
        <v>931</v>
      </c>
      <c r="B139" s="1193" t="s">
        <v>454</v>
      </c>
      <c r="C139" s="1193" t="s">
        <v>453</v>
      </c>
      <c r="D139" s="1193" t="s">
        <v>1038</v>
      </c>
      <c r="E139" s="1193" t="s">
        <v>932</v>
      </c>
      <c r="F139" s="1193" t="s">
        <v>933</v>
      </c>
      <c r="G139" s="1193" t="s">
        <v>934</v>
      </c>
      <c r="H139" s="1193" t="s">
        <v>1019</v>
      </c>
      <c r="I139" s="1193" t="s">
        <v>1019</v>
      </c>
      <c r="J139" s="1189"/>
    </row>
    <row r="140" spans="1:10" ht="15" customHeight="1">
      <c r="A140" s="1189"/>
      <c r="B140" s="1190"/>
      <c r="C140" s="1190"/>
      <c r="D140" s="1189"/>
      <c r="E140" s="1189"/>
      <c r="F140" s="1189"/>
      <c r="G140" s="1189"/>
      <c r="H140" s="1189"/>
      <c r="I140" s="1189"/>
      <c r="J140" s="1189"/>
    </row>
    <row r="141" spans="1:10" ht="15" customHeight="1">
      <c r="A141" s="1201">
        <v>1</v>
      </c>
      <c r="B141" s="1202" t="str">
        <f>+B$23</f>
        <v xml:space="preserve">-  </v>
      </c>
      <c r="C141" s="1202" t="str">
        <f>+C$23</f>
        <v>Dec</v>
      </c>
      <c r="D141" s="1198"/>
      <c r="E141" s="1203"/>
      <c r="F141" s="1204"/>
      <c r="G141" s="1203"/>
      <c r="H141" s="1203"/>
      <c r="I141" s="1203" t="str">
        <f>IF($E$12=0,"-  ",D141)</f>
        <v xml:space="preserve">-  </v>
      </c>
      <c r="J141" s="1189"/>
    </row>
    <row r="142" spans="1:10" ht="15" customHeight="1">
      <c r="A142" s="1201"/>
      <c r="B142" s="1202"/>
      <c r="C142" s="1190"/>
      <c r="D142" s="1205"/>
      <c r="E142" s="1203"/>
      <c r="F142" s="1204"/>
      <c r="G142" s="1203"/>
      <c r="H142" s="1203"/>
      <c r="I142" s="1203"/>
      <c r="J142" s="1189"/>
    </row>
    <row r="143" spans="1:10" ht="15" customHeight="1">
      <c r="A143" s="1201">
        <v>2</v>
      </c>
      <c r="B143" s="1202" t="str">
        <f>+B$25</f>
        <v xml:space="preserve">-  </v>
      </c>
      <c r="C143" s="1202" t="str">
        <f>+C$25</f>
        <v>Jan</v>
      </c>
      <c r="D143" s="1198"/>
      <c r="E143" s="1203" t="str">
        <f>IF($E$12=0,"-  ",(D143-D141))</f>
        <v xml:space="preserve">-  </v>
      </c>
      <c r="F143" s="1206" t="str">
        <f>+F$25</f>
        <v xml:space="preserve">-  </v>
      </c>
      <c r="G143" s="736" t="str">
        <f>+G$25</f>
        <v xml:space="preserve">-  </v>
      </c>
      <c r="H143" s="1203" t="str">
        <f t="shared" ref="H143:H154" si="11">IF($E$12=0,"-  ",(ROUND(E143*G143,0)))</f>
        <v xml:space="preserve">-  </v>
      </c>
      <c r="I143" s="1203" t="str">
        <f>IF($E$12=0,"-  ",I141+H143)</f>
        <v xml:space="preserve">-  </v>
      </c>
      <c r="J143" s="1189"/>
    </row>
    <row r="144" spans="1:10" ht="15" customHeight="1">
      <c r="A144" s="1201">
        <v>3</v>
      </c>
      <c r="B144" s="1202" t="str">
        <f>+B$26</f>
        <v xml:space="preserve">-  </v>
      </c>
      <c r="C144" s="1202" t="str">
        <f>+C$26</f>
        <v>Feb</v>
      </c>
      <c r="D144" s="1198"/>
      <c r="E144" s="1203" t="str">
        <f t="shared" ref="E144:E154" si="12">IF($E$12=0,"-  ",(D144-D143))</f>
        <v xml:space="preserve">-  </v>
      </c>
      <c r="F144" s="1206">
        <f>+F$26</f>
        <v>307</v>
      </c>
      <c r="G144" s="736" t="str">
        <f>+G$26</f>
        <v xml:space="preserve">-  </v>
      </c>
      <c r="H144" s="1203" t="str">
        <f t="shared" si="11"/>
        <v xml:space="preserve">-  </v>
      </c>
      <c r="I144" s="1203" t="str">
        <f t="shared" ref="I144:I154" si="13">IF($E$12=0,"-  ",I143+H144)</f>
        <v xml:space="preserve">-  </v>
      </c>
      <c r="J144" s="1189"/>
    </row>
    <row r="145" spans="1:10" ht="15" customHeight="1">
      <c r="A145" s="1201">
        <v>4</v>
      </c>
      <c r="B145" s="1202" t="str">
        <f>+B$27</f>
        <v xml:space="preserve">-  </v>
      </c>
      <c r="C145" s="1202" t="str">
        <f>+C$27</f>
        <v>Mar</v>
      </c>
      <c r="D145" s="1198"/>
      <c r="E145" s="1203" t="str">
        <f t="shared" si="12"/>
        <v xml:space="preserve">-  </v>
      </c>
      <c r="F145" s="1206">
        <f>+F$27</f>
        <v>276</v>
      </c>
      <c r="G145" s="736" t="str">
        <f>+G$27</f>
        <v xml:space="preserve">-  </v>
      </c>
      <c r="H145" s="1203" t="str">
        <f t="shared" si="11"/>
        <v xml:space="preserve">-  </v>
      </c>
      <c r="I145" s="1203" t="str">
        <f t="shared" si="13"/>
        <v xml:space="preserve">-  </v>
      </c>
      <c r="J145" s="1189"/>
    </row>
    <row r="146" spans="1:10" ht="15" customHeight="1">
      <c r="A146" s="1201">
        <v>5</v>
      </c>
      <c r="B146" s="1202" t="str">
        <f>+B$28</f>
        <v xml:space="preserve">-  </v>
      </c>
      <c r="C146" s="1202" t="str">
        <f>+C$28</f>
        <v>Apr</v>
      </c>
      <c r="D146" s="1198"/>
      <c r="E146" s="1203" t="str">
        <f t="shared" si="12"/>
        <v xml:space="preserve">-  </v>
      </c>
      <c r="F146" s="1206">
        <f>+F$28</f>
        <v>246</v>
      </c>
      <c r="G146" s="736" t="str">
        <f>+G$28</f>
        <v xml:space="preserve">-  </v>
      </c>
      <c r="H146" s="1203" t="str">
        <f t="shared" si="11"/>
        <v xml:space="preserve">-  </v>
      </c>
      <c r="I146" s="1203" t="str">
        <f t="shared" si="13"/>
        <v xml:space="preserve">-  </v>
      </c>
      <c r="J146" s="1189"/>
    </row>
    <row r="147" spans="1:10" ht="15" customHeight="1">
      <c r="A147" s="1201">
        <v>6</v>
      </c>
      <c r="B147" s="1202" t="str">
        <f>+B$29</f>
        <v xml:space="preserve">-  </v>
      </c>
      <c r="C147" s="1202" t="str">
        <f>+C$29</f>
        <v>May</v>
      </c>
      <c r="D147" s="1198"/>
      <c r="E147" s="1203" t="str">
        <f t="shared" si="12"/>
        <v xml:space="preserve">-  </v>
      </c>
      <c r="F147" s="1206">
        <f>+F$29</f>
        <v>215</v>
      </c>
      <c r="G147" s="736" t="str">
        <f>+G$29</f>
        <v xml:space="preserve">-  </v>
      </c>
      <c r="H147" s="1203" t="str">
        <f t="shared" si="11"/>
        <v xml:space="preserve">-  </v>
      </c>
      <c r="I147" s="1203" t="str">
        <f t="shared" si="13"/>
        <v xml:space="preserve">-  </v>
      </c>
      <c r="J147" s="1189"/>
    </row>
    <row r="148" spans="1:10" ht="15" customHeight="1">
      <c r="A148" s="1201">
        <v>7</v>
      </c>
      <c r="B148" s="1202" t="str">
        <f>+B$30</f>
        <v xml:space="preserve">-  </v>
      </c>
      <c r="C148" s="1202" t="str">
        <f>+C$30</f>
        <v>Jun</v>
      </c>
      <c r="D148" s="1198"/>
      <c r="E148" s="1203" t="str">
        <f t="shared" si="12"/>
        <v xml:space="preserve">-  </v>
      </c>
      <c r="F148" s="1206">
        <f>+F$30</f>
        <v>185</v>
      </c>
      <c r="G148" s="736" t="str">
        <f>+G$30</f>
        <v xml:space="preserve">-  </v>
      </c>
      <c r="H148" s="1203" t="str">
        <f t="shared" si="11"/>
        <v xml:space="preserve">-  </v>
      </c>
      <c r="I148" s="1203" t="str">
        <f t="shared" si="13"/>
        <v xml:space="preserve">-  </v>
      </c>
      <c r="J148" s="1189"/>
    </row>
    <row r="149" spans="1:10" ht="15" customHeight="1">
      <c r="A149" s="1201">
        <v>8</v>
      </c>
      <c r="B149" s="1202" t="str">
        <f>+B$31</f>
        <v xml:space="preserve">-  </v>
      </c>
      <c r="C149" s="1202" t="str">
        <f>+C$31</f>
        <v>Jul</v>
      </c>
      <c r="D149" s="1198"/>
      <c r="E149" s="1203" t="str">
        <f t="shared" si="12"/>
        <v xml:space="preserve">-  </v>
      </c>
      <c r="F149" s="1206">
        <f>+F$31</f>
        <v>154</v>
      </c>
      <c r="G149" s="736" t="str">
        <f>+G$31</f>
        <v xml:space="preserve">-  </v>
      </c>
      <c r="H149" s="1203" t="str">
        <f t="shared" si="11"/>
        <v xml:space="preserve">-  </v>
      </c>
      <c r="I149" s="1203" t="str">
        <f t="shared" si="13"/>
        <v xml:space="preserve">-  </v>
      </c>
      <c r="J149" s="1189"/>
    </row>
    <row r="150" spans="1:10" ht="15" customHeight="1">
      <c r="A150" s="1201">
        <v>9</v>
      </c>
      <c r="B150" s="1202" t="str">
        <f>+B$32</f>
        <v xml:space="preserve">-  </v>
      </c>
      <c r="C150" s="1202" t="str">
        <f>+C$32</f>
        <v>Aug</v>
      </c>
      <c r="D150" s="1198"/>
      <c r="E150" s="1203" t="str">
        <f t="shared" si="12"/>
        <v xml:space="preserve">-  </v>
      </c>
      <c r="F150" s="1206">
        <f>+F$32</f>
        <v>123</v>
      </c>
      <c r="G150" s="736" t="str">
        <f>+G$32</f>
        <v xml:space="preserve">-  </v>
      </c>
      <c r="H150" s="1203" t="str">
        <f t="shared" si="11"/>
        <v xml:space="preserve">-  </v>
      </c>
      <c r="I150" s="1203" t="str">
        <f t="shared" si="13"/>
        <v xml:space="preserve">-  </v>
      </c>
      <c r="J150" s="1189"/>
    </row>
    <row r="151" spans="1:10" ht="15" customHeight="1">
      <c r="A151" s="1201">
        <v>10</v>
      </c>
      <c r="B151" s="1202" t="str">
        <f>+B$33</f>
        <v xml:space="preserve">-  </v>
      </c>
      <c r="C151" s="1202" t="str">
        <f>+C$33</f>
        <v>Sep</v>
      </c>
      <c r="D151" s="1198"/>
      <c r="E151" s="1203" t="str">
        <f t="shared" si="12"/>
        <v xml:space="preserve">-  </v>
      </c>
      <c r="F151" s="1206">
        <f>+F$33</f>
        <v>93</v>
      </c>
      <c r="G151" s="736" t="str">
        <f>+G$33</f>
        <v xml:space="preserve">-  </v>
      </c>
      <c r="H151" s="1203" t="str">
        <f t="shared" si="11"/>
        <v xml:space="preserve">-  </v>
      </c>
      <c r="I151" s="1203" t="str">
        <f t="shared" si="13"/>
        <v xml:space="preserve">-  </v>
      </c>
      <c r="J151" s="1189"/>
    </row>
    <row r="152" spans="1:10" ht="15" customHeight="1">
      <c r="A152" s="1201">
        <v>11</v>
      </c>
      <c r="B152" s="1202" t="str">
        <f>+B$34</f>
        <v xml:space="preserve">-  </v>
      </c>
      <c r="C152" s="1202" t="str">
        <f>+C$34</f>
        <v>Oct</v>
      </c>
      <c r="D152" s="1198"/>
      <c r="E152" s="1203" t="str">
        <f t="shared" si="12"/>
        <v xml:space="preserve">-  </v>
      </c>
      <c r="F152" s="1206">
        <f>+F$34</f>
        <v>62</v>
      </c>
      <c r="G152" s="736" t="str">
        <f>+G$34</f>
        <v xml:space="preserve">-  </v>
      </c>
      <c r="H152" s="1203" t="str">
        <f t="shared" si="11"/>
        <v xml:space="preserve">-  </v>
      </c>
      <c r="I152" s="1203" t="str">
        <f t="shared" si="13"/>
        <v xml:space="preserve">-  </v>
      </c>
      <c r="J152" s="1189"/>
    </row>
    <row r="153" spans="1:10" ht="15" customHeight="1">
      <c r="A153" s="1201">
        <v>12</v>
      </c>
      <c r="B153" s="1202" t="str">
        <f>+B$35</f>
        <v xml:space="preserve">-  </v>
      </c>
      <c r="C153" s="1202" t="str">
        <f>+C$35</f>
        <v>Nov</v>
      </c>
      <c r="D153" s="1198"/>
      <c r="E153" s="1203" t="str">
        <f t="shared" si="12"/>
        <v xml:space="preserve">-  </v>
      </c>
      <c r="F153" s="1206">
        <f>+F$35</f>
        <v>32</v>
      </c>
      <c r="G153" s="736" t="str">
        <f>+G$35</f>
        <v xml:space="preserve">-  </v>
      </c>
      <c r="H153" s="1203" t="str">
        <f t="shared" si="11"/>
        <v xml:space="preserve">-  </v>
      </c>
      <c r="I153" s="1203" t="str">
        <f t="shared" si="13"/>
        <v xml:space="preserve">-  </v>
      </c>
      <c r="J153" s="1189"/>
    </row>
    <row r="154" spans="1:10" ht="15" customHeight="1">
      <c r="A154" s="1201">
        <v>13</v>
      </c>
      <c r="B154" s="1202" t="str">
        <f>+B$36</f>
        <v xml:space="preserve">-  </v>
      </c>
      <c r="C154" s="1202" t="str">
        <f>+C$36</f>
        <v>Dec</v>
      </c>
      <c r="D154" s="1198"/>
      <c r="E154" s="1203" t="str">
        <f t="shared" si="12"/>
        <v xml:space="preserve">-  </v>
      </c>
      <c r="F154" s="1206">
        <f>+F$36</f>
        <v>1</v>
      </c>
      <c r="G154" s="736" t="str">
        <f>+G$36</f>
        <v xml:space="preserve">-  </v>
      </c>
      <c r="H154" s="1203" t="str">
        <f t="shared" si="11"/>
        <v xml:space="preserve">-  </v>
      </c>
      <c r="I154" s="1203" t="str">
        <f t="shared" si="13"/>
        <v xml:space="preserve">-  </v>
      </c>
      <c r="J154" s="1189"/>
    </row>
    <row r="155" spans="1:10" ht="15" customHeight="1">
      <c r="A155" s="1201"/>
      <c r="B155" s="1202"/>
      <c r="C155" s="1190"/>
      <c r="D155" s="1190"/>
      <c r="E155" s="1203"/>
      <c r="F155" s="1206"/>
      <c r="G155" s="736"/>
      <c r="H155" s="1203"/>
      <c r="I155" s="1203"/>
      <c r="J155" s="1189"/>
    </row>
    <row r="156" spans="1:10" ht="15" customHeight="1">
      <c r="A156" s="1201">
        <v>14</v>
      </c>
      <c r="B156" s="1194" t="s">
        <v>1514</v>
      </c>
      <c r="C156" s="1194"/>
      <c r="D156" s="1194"/>
      <c r="E156" s="1194"/>
      <c r="F156" s="1194"/>
      <c r="G156" s="1194"/>
      <c r="H156" s="1194"/>
      <c r="I156" s="1203" t="str">
        <f>I154</f>
        <v xml:space="preserve">-  </v>
      </c>
      <c r="J156" s="1189"/>
    </row>
    <row r="157" spans="1:10" ht="15" customHeight="1">
      <c r="A157" s="1201"/>
      <c r="B157" s="1189"/>
      <c r="C157" s="1190"/>
      <c r="D157" s="1189"/>
      <c r="E157" s="1189"/>
      <c r="F157" s="1189"/>
      <c r="G157" s="1189"/>
      <c r="H157" s="1191"/>
      <c r="I157" s="1203"/>
      <c r="J157" s="1189"/>
    </row>
    <row r="158" spans="1:10" ht="15" customHeight="1">
      <c r="A158" s="1201"/>
      <c r="B158" s="1194"/>
      <c r="C158" s="1194"/>
      <c r="D158" s="1194"/>
      <c r="E158" s="1194"/>
      <c r="F158" s="1194"/>
      <c r="G158" s="1194"/>
      <c r="H158" s="1194"/>
      <c r="I158" s="1203"/>
      <c r="J158" s="1189"/>
    </row>
    <row r="159" spans="1:10" ht="15" customHeight="1">
      <c r="A159" s="1189"/>
      <c r="B159" s="1189"/>
      <c r="C159" s="1189"/>
      <c r="D159" s="1189"/>
      <c r="E159" s="1189"/>
      <c r="F159" s="1189"/>
      <c r="G159" s="1189"/>
      <c r="H159" s="1189"/>
      <c r="I159" s="1189"/>
      <c r="J159" s="1189"/>
    </row>
    <row r="160" spans="1:10" ht="15" customHeight="1">
      <c r="A160" s="1189"/>
      <c r="B160" s="1189"/>
      <c r="C160" s="1189"/>
      <c r="D160" s="1189"/>
      <c r="E160" s="1189"/>
      <c r="F160" s="1189"/>
      <c r="G160" s="1189"/>
      <c r="H160" s="1189"/>
      <c r="I160" s="1189"/>
      <c r="J160" s="1189"/>
    </row>
    <row r="161" spans="1:10" ht="15" customHeight="1">
      <c r="A161" s="1189"/>
      <c r="B161" s="1189"/>
      <c r="C161" s="1189"/>
      <c r="D161" s="1189"/>
      <c r="E161" s="1189"/>
      <c r="F161" s="1189"/>
      <c r="G161" s="1189"/>
      <c r="H161" s="1189"/>
      <c r="I161" s="1189"/>
      <c r="J161" s="1189"/>
    </row>
    <row r="162" spans="1:10" ht="15" customHeight="1">
      <c r="A162" s="1189"/>
      <c r="B162" s="1189"/>
      <c r="C162" s="1189"/>
      <c r="D162" s="1189"/>
      <c r="E162" s="1189"/>
      <c r="F162" s="1189"/>
      <c r="G162" s="1189"/>
      <c r="H162" s="1189"/>
      <c r="I162" s="1189"/>
      <c r="J162" s="1189"/>
    </row>
    <row r="163" spans="1:10" ht="15" customHeight="1">
      <c r="A163" s="1189"/>
      <c r="B163" s="1189"/>
      <c r="C163" s="1189"/>
      <c r="D163" s="1189"/>
      <c r="E163" s="1189"/>
      <c r="F163" s="1189"/>
      <c r="G163" s="1189"/>
      <c r="H163" s="1189"/>
      <c r="I163" s="1189"/>
      <c r="J163" s="1189"/>
    </row>
    <row r="164" spans="1:10" ht="15" customHeight="1">
      <c r="A164" s="1189"/>
      <c r="B164" s="1189"/>
      <c r="C164" s="1189"/>
      <c r="D164" s="1189"/>
      <c r="E164" s="1189"/>
      <c r="F164" s="1189"/>
      <c r="G164" s="1189"/>
      <c r="H164" s="1189"/>
      <c r="I164" s="1189"/>
      <c r="J164" s="1189"/>
    </row>
    <row r="165" spans="1:10" ht="15" customHeight="1">
      <c r="A165" s="1189"/>
      <c r="B165" s="1189"/>
      <c r="C165" s="1189"/>
      <c r="D165" s="1189"/>
      <c r="E165" s="1189"/>
      <c r="F165" s="1189"/>
      <c r="G165" s="1189"/>
      <c r="H165" s="1189"/>
      <c r="I165" s="1189"/>
      <c r="J165" s="1189"/>
    </row>
    <row r="166" spans="1:10" ht="15" customHeight="1">
      <c r="A166" s="1189"/>
      <c r="B166" s="1189"/>
      <c r="C166" s="1189"/>
      <c r="D166" s="1189"/>
      <c r="E166" s="1189"/>
      <c r="F166" s="1189"/>
      <c r="G166" s="1189"/>
      <c r="H166" s="1189"/>
      <c r="I166" s="1189"/>
      <c r="J166" s="1189"/>
    </row>
    <row r="167" spans="1:10" ht="15" customHeight="1">
      <c r="A167" s="1189"/>
      <c r="B167" s="1189"/>
      <c r="C167" s="1189"/>
      <c r="D167" s="1189"/>
      <c r="E167" s="1189"/>
      <c r="F167" s="1189"/>
      <c r="G167" s="1189"/>
      <c r="H167" s="1189"/>
      <c r="I167" s="1189"/>
      <c r="J167" s="1189"/>
    </row>
    <row r="168" spans="1:10" ht="15" customHeight="1">
      <c r="A168" s="1189"/>
      <c r="B168" s="1189"/>
      <c r="C168" s="1189"/>
      <c r="D168" s="1189"/>
      <c r="E168" s="1189"/>
      <c r="F168" s="1189"/>
      <c r="G168" s="1189"/>
      <c r="H168" s="1189"/>
      <c r="I168" s="1189"/>
      <c r="J168" s="1189"/>
    </row>
    <row r="169" spans="1:10" ht="15" customHeight="1">
      <c r="A169" s="1189"/>
      <c r="B169" s="1189"/>
      <c r="C169" s="1189"/>
      <c r="D169" s="1189"/>
      <c r="E169" s="1189"/>
      <c r="F169" s="1189"/>
      <c r="G169" s="1189"/>
      <c r="H169" s="1189"/>
      <c r="I169" s="1189"/>
      <c r="J169" s="1189"/>
    </row>
    <row r="170" spans="1:10" ht="15" customHeight="1">
      <c r="A170" s="1189"/>
      <c r="B170" s="1189"/>
      <c r="C170" s="1189"/>
      <c r="D170" s="1189"/>
      <c r="E170" s="1189"/>
      <c r="F170" s="1189"/>
      <c r="G170" s="1189"/>
      <c r="H170" s="1189"/>
      <c r="I170" s="1189"/>
      <c r="J170" s="1189"/>
    </row>
    <row r="171" spans="1:10" ht="15" customHeight="1">
      <c r="A171" s="1189"/>
      <c r="B171" s="1189"/>
      <c r="C171" s="1189"/>
      <c r="D171" s="1189"/>
      <c r="E171" s="1189"/>
      <c r="F171" s="1189"/>
      <c r="G171" s="1189"/>
      <c r="H171" s="1189"/>
      <c r="I171" s="1189"/>
      <c r="J171" s="1189"/>
    </row>
    <row r="172" spans="1:10" ht="15" customHeight="1">
      <c r="A172" s="1189"/>
      <c r="B172" s="1189"/>
      <c r="C172" s="1189"/>
      <c r="D172" s="1189"/>
      <c r="E172" s="1189"/>
      <c r="F172" s="1189"/>
      <c r="G172" s="1189"/>
      <c r="H172" s="1189"/>
      <c r="I172" s="1189"/>
      <c r="J172" s="1189"/>
    </row>
    <row r="173" spans="1:10" ht="15" customHeight="1">
      <c r="A173" s="1189"/>
      <c r="B173" s="1189"/>
      <c r="C173" s="1189"/>
      <c r="D173" s="1189"/>
      <c r="E173" s="1189"/>
      <c r="F173" s="1189"/>
      <c r="G173" s="1189"/>
      <c r="H173" s="1189"/>
      <c r="I173" s="1189"/>
      <c r="J173" s="1189"/>
    </row>
    <row r="174" spans="1:10" ht="15" customHeight="1">
      <c r="A174" s="1189"/>
      <c r="B174" s="1189"/>
      <c r="C174" s="1189"/>
      <c r="D174" s="1189"/>
      <c r="E174" s="1189"/>
      <c r="F174" s="1189"/>
      <c r="G174" s="1189"/>
      <c r="H174" s="1189"/>
      <c r="I174" s="1189"/>
      <c r="J174" s="1189"/>
    </row>
    <row r="175" spans="1:10" ht="15" customHeight="1">
      <c r="A175" s="1189"/>
      <c r="B175" s="1189"/>
      <c r="C175" s="1189"/>
      <c r="D175" s="1189"/>
      <c r="E175" s="1189"/>
      <c r="F175" s="1189"/>
      <c r="G175" s="1189"/>
      <c r="H175" s="1189"/>
      <c r="I175" s="1189"/>
      <c r="J175" s="1189"/>
    </row>
    <row r="176" spans="1:10" ht="15" customHeight="1">
      <c r="A176" s="1189"/>
      <c r="B176" s="1189"/>
      <c r="C176" s="1189"/>
      <c r="D176" s="1189"/>
      <c r="E176" s="1189"/>
      <c r="F176" s="1189"/>
      <c r="G176" s="1189"/>
      <c r="H176" s="1189"/>
      <c r="I176" s="1189"/>
      <c r="J176" s="1189"/>
    </row>
    <row r="177" spans="1:10" ht="15" customHeight="1">
      <c r="A177" s="1189"/>
      <c r="B177" s="1189"/>
      <c r="C177" s="1189"/>
      <c r="D177" s="1189"/>
      <c r="E177" s="1189"/>
      <c r="F177" s="1189"/>
      <c r="G177" s="1189"/>
      <c r="H177" s="1189"/>
      <c r="I177" s="1189"/>
      <c r="J177" s="1189"/>
    </row>
    <row r="178" spans="1:10" ht="15" customHeight="1">
      <c r="A178" s="1189"/>
      <c r="B178" s="1189"/>
      <c r="C178" s="1189"/>
      <c r="D178" s="1189"/>
      <c r="E178" s="1189"/>
      <c r="F178" s="1189"/>
      <c r="G178" s="1189"/>
      <c r="H178" s="1189"/>
      <c r="I178" s="1189"/>
      <c r="J178" s="1189"/>
    </row>
    <row r="179" spans="1:10" ht="15" customHeight="1">
      <c r="A179" s="1189"/>
      <c r="B179" s="1189"/>
      <c r="C179" s="1189"/>
      <c r="D179" s="1189"/>
      <c r="E179" s="1189"/>
      <c r="F179" s="1189"/>
      <c r="G179" s="1189"/>
      <c r="H179" s="1189"/>
      <c r="I179" s="1189"/>
      <c r="J179" s="1189"/>
    </row>
    <row r="180" spans="1:10" ht="15" customHeight="1">
      <c r="A180" s="1189"/>
      <c r="B180" s="1189"/>
      <c r="C180" s="1189"/>
      <c r="D180" s="1189"/>
      <c r="E180" s="1189"/>
      <c r="F180" s="1189"/>
      <c r="G180" s="1189"/>
      <c r="H180" s="1189"/>
      <c r="I180" s="1189"/>
      <c r="J180" s="1189"/>
    </row>
    <row r="181" spans="1:10" ht="15" customHeight="1">
      <c r="A181" s="1189"/>
      <c r="B181" s="1189"/>
      <c r="C181" s="1189"/>
      <c r="D181" s="1189"/>
      <c r="E181" s="1189"/>
      <c r="F181" s="1189"/>
      <c r="G181" s="1189"/>
      <c r="H181" s="1189"/>
      <c r="I181" s="1189"/>
      <c r="J181" s="1189"/>
    </row>
    <row r="182" spans="1:10" ht="15" customHeight="1">
      <c r="B182" s="1188"/>
      <c r="C182" s="1188"/>
    </row>
    <row r="183" spans="1:10" ht="15" customHeight="1">
      <c r="B183" s="1188"/>
      <c r="C183" s="1188"/>
    </row>
    <row r="184" spans="1:10" ht="15" customHeight="1">
      <c r="B184" s="1188"/>
      <c r="C184" s="1188"/>
    </row>
    <row r="185" spans="1:10" ht="15" customHeight="1">
      <c r="B185" s="1188"/>
      <c r="C185" s="1188"/>
    </row>
    <row r="186" spans="1:10" ht="15" customHeight="1">
      <c r="B186" s="1188"/>
      <c r="C186" s="1188"/>
    </row>
    <row r="187" spans="1:10" ht="15" customHeight="1">
      <c r="B187" s="1188"/>
      <c r="C187" s="1188"/>
    </row>
    <row r="188" spans="1:10" ht="15" customHeight="1">
      <c r="B188" s="1188"/>
      <c r="C188" s="1188"/>
    </row>
    <row r="189" spans="1:10" ht="15" customHeight="1">
      <c r="B189" s="1188"/>
      <c r="C189" s="1188"/>
    </row>
    <row r="190" spans="1:10" ht="15" customHeight="1">
      <c r="B190" s="1188"/>
      <c r="C190" s="1188"/>
    </row>
    <row r="191" spans="1:10" ht="15" customHeight="1">
      <c r="B191" s="1188"/>
      <c r="C191" s="1188"/>
    </row>
    <row r="192" spans="1:10" ht="15" customHeight="1">
      <c r="B192" s="1188"/>
      <c r="C192" s="1188"/>
    </row>
    <row r="193" s="1188" customFormat="1" ht="15" customHeight="1"/>
    <row r="194" s="1188" customFormat="1" ht="15" customHeight="1"/>
    <row r="195" s="1188" customFormat="1" ht="15" customHeight="1"/>
    <row r="196" s="1188" customFormat="1" ht="15" customHeight="1"/>
    <row r="197" s="1188" customFormat="1" ht="15" customHeight="1"/>
    <row r="198" s="1188" customFormat="1" ht="15" customHeight="1"/>
    <row r="199" s="1188" customFormat="1" ht="15" customHeight="1"/>
    <row r="200" s="1188" customFormat="1" ht="15" customHeight="1"/>
    <row r="201" s="1188" customFormat="1" ht="15" customHeight="1"/>
    <row r="202" s="1188" customFormat="1" ht="15" customHeight="1"/>
    <row r="203" s="1188" customFormat="1" ht="15" customHeight="1"/>
    <row r="204" s="1188" customFormat="1" ht="15" customHeight="1"/>
    <row r="205" s="1188" customFormat="1" ht="15" customHeight="1"/>
    <row r="206" s="1188" customFormat="1" ht="15" customHeight="1"/>
    <row r="207" s="1188" customFormat="1" ht="15" customHeight="1"/>
    <row r="208" s="1188" customFormat="1" ht="15" customHeight="1"/>
    <row r="209" s="1188" customFormat="1" ht="15" customHeight="1"/>
    <row r="210" s="1188" customFormat="1" ht="15" customHeight="1"/>
    <row r="211" s="1188" customFormat="1" ht="15" customHeight="1"/>
    <row r="212" s="1188" customFormat="1" ht="15" customHeight="1"/>
    <row r="213" s="1188" customFormat="1" ht="15" customHeight="1"/>
    <row r="214" s="1188" customFormat="1" ht="15" customHeight="1"/>
    <row r="215" s="1188" customFormat="1" ht="15" customHeight="1"/>
    <row r="216" s="1188" customFormat="1" ht="15" customHeight="1"/>
    <row r="217" s="1188" customFormat="1" ht="15" customHeight="1"/>
    <row r="218" s="1188" customFormat="1" ht="15" customHeight="1"/>
    <row r="219" s="1188" customFormat="1" ht="15" customHeight="1"/>
    <row r="220" s="1188" customFormat="1" ht="15" customHeight="1"/>
    <row r="221" s="1188" customFormat="1" ht="15" customHeight="1"/>
    <row r="222" s="1188" customFormat="1" ht="15" customHeight="1"/>
    <row r="223" s="1188" customFormat="1" ht="15" customHeight="1"/>
    <row r="224" s="1188" customFormat="1" ht="15" customHeight="1"/>
    <row r="225" s="1188" customFormat="1" ht="15" customHeight="1"/>
    <row r="226" s="1188" customFormat="1" ht="15" customHeight="1"/>
    <row r="227" s="1188" customFormat="1" ht="15" customHeight="1"/>
    <row r="228" s="1188" customFormat="1" ht="15" customHeight="1"/>
    <row r="229" s="1188" customFormat="1" ht="15" customHeight="1"/>
    <row r="230" s="1188" customFormat="1" ht="15" customHeight="1"/>
    <row r="231" s="1188" customFormat="1" ht="15" customHeight="1"/>
    <row r="232" s="1188" customFormat="1" ht="15" customHeight="1"/>
    <row r="233" s="1188" customFormat="1" ht="15" customHeight="1"/>
    <row r="234" s="1188" customFormat="1" ht="15" customHeight="1"/>
    <row r="235" s="1188" customFormat="1" ht="15" customHeight="1"/>
    <row r="236" s="1188" customFormat="1" ht="15" customHeight="1"/>
    <row r="237" s="1188" customFormat="1" ht="15" customHeight="1"/>
    <row r="238" s="1188" customFormat="1" ht="15" customHeight="1"/>
    <row r="239" s="1188" customFormat="1" ht="15" customHeight="1"/>
    <row r="240" s="1188" customFormat="1" ht="15" customHeight="1"/>
    <row r="241" s="1188" customFormat="1" ht="15" customHeight="1"/>
    <row r="242" s="1188" customFormat="1" ht="15" customHeight="1"/>
    <row r="243" s="1188" customFormat="1" ht="15" customHeight="1"/>
    <row r="244" s="1188" customFormat="1" ht="15" customHeight="1"/>
    <row r="245" s="1188" customFormat="1" ht="15" customHeight="1"/>
    <row r="246" s="1188" customFormat="1" ht="15" customHeight="1"/>
    <row r="247" s="1188" customFormat="1" ht="15" customHeight="1"/>
    <row r="248" s="1188" customFormat="1" ht="15" customHeight="1"/>
    <row r="249" s="1188" customFormat="1" ht="15" customHeight="1"/>
    <row r="250" s="1188" customFormat="1" ht="15" customHeight="1"/>
    <row r="251" s="1188" customFormat="1" ht="15" customHeight="1"/>
    <row r="252" s="1188" customFormat="1" ht="15" customHeight="1"/>
    <row r="253" s="1188" customFormat="1" ht="15" customHeight="1"/>
    <row r="254" s="1188" customFormat="1" ht="15" customHeight="1"/>
    <row r="255" s="1188" customFormat="1" ht="15" customHeight="1"/>
    <row r="256" s="1188" customFormat="1" ht="15" customHeight="1"/>
    <row r="257" s="1188" customFormat="1" ht="15" customHeight="1"/>
    <row r="258" s="1188" customFormat="1" ht="15" customHeight="1"/>
    <row r="259" s="1188" customFormat="1" ht="15" customHeight="1"/>
    <row r="260" s="1188" customFormat="1" ht="15" customHeight="1"/>
    <row r="261" s="1188" customFormat="1" ht="15" customHeight="1"/>
    <row r="262" s="1188" customFormat="1" ht="15" customHeight="1"/>
    <row r="263" s="1188" customFormat="1" ht="15" customHeight="1"/>
    <row r="264" s="1188" customFormat="1" ht="15" customHeight="1"/>
    <row r="265" s="1188" customFormat="1" ht="15" customHeight="1"/>
    <row r="266" s="1188" customFormat="1" ht="15" customHeight="1"/>
    <row r="267" s="1188" customFormat="1" ht="15" customHeight="1"/>
    <row r="268" s="1188" customFormat="1" ht="15" customHeight="1"/>
    <row r="269" s="1188" customFormat="1" ht="15" customHeight="1"/>
    <row r="270" s="1188" customFormat="1" ht="15" customHeight="1"/>
    <row r="271" s="1188" customFormat="1" ht="15" customHeight="1"/>
    <row r="272" s="1188" customFormat="1" ht="15" customHeight="1"/>
    <row r="273" s="1188" customFormat="1" ht="15" customHeight="1"/>
    <row r="274" s="1188" customFormat="1" ht="15" customHeight="1"/>
    <row r="275" s="1188" customFormat="1" ht="15" customHeight="1"/>
    <row r="276" s="1188" customFormat="1" ht="15" customHeight="1"/>
    <row r="277" s="1188" customFormat="1" ht="15" customHeight="1"/>
    <row r="278" s="1188" customFormat="1" ht="15" customHeight="1"/>
    <row r="279" s="1188" customFormat="1" ht="15" customHeight="1"/>
    <row r="280" s="1188" customFormat="1" ht="15" customHeight="1"/>
    <row r="281" s="1188" customFormat="1" ht="15" customHeight="1"/>
    <row r="282" s="1188" customFormat="1" ht="15" customHeight="1"/>
    <row r="283" s="1188" customFormat="1" ht="15" customHeight="1"/>
    <row r="284" s="1188" customFormat="1" ht="15" customHeight="1"/>
    <row r="285" s="1188" customFormat="1" ht="15" customHeight="1"/>
    <row r="286" s="1188" customFormat="1" ht="15" customHeight="1"/>
    <row r="287" s="1188" customFormat="1" ht="15" customHeight="1"/>
    <row r="288" s="1188" customFormat="1" ht="15" customHeight="1"/>
    <row r="289" s="1188" customFormat="1" ht="15" customHeight="1"/>
    <row r="290" s="1188" customFormat="1" ht="15" customHeight="1"/>
    <row r="291" s="1188" customFormat="1" ht="15" customHeight="1"/>
    <row r="292" s="1188" customFormat="1" ht="15" customHeight="1"/>
    <row r="293" s="1188" customFormat="1" ht="15" customHeight="1"/>
    <row r="294" s="1188" customFormat="1" ht="15" customHeight="1"/>
    <row r="295" s="1188" customFormat="1" ht="15" customHeight="1"/>
    <row r="296" s="1188" customFormat="1" ht="15" customHeight="1"/>
    <row r="297" s="1188" customFormat="1" ht="15" customHeight="1"/>
    <row r="298" s="1188" customFormat="1" ht="15" customHeight="1"/>
    <row r="299" s="1188" customFormat="1" ht="15" customHeight="1"/>
    <row r="300" s="1188" customFormat="1" ht="15" customHeight="1"/>
    <row r="301" s="1188" customFormat="1" ht="15" customHeight="1"/>
    <row r="302" s="1188" customFormat="1" ht="15" customHeight="1"/>
    <row r="303" s="1188" customFormat="1" ht="15" customHeight="1"/>
    <row r="304" s="1188" customFormat="1" ht="15" customHeight="1"/>
    <row r="305" s="1188" customFormat="1" ht="15" customHeight="1"/>
    <row r="306" s="1188" customFormat="1" ht="15" customHeight="1"/>
    <row r="307" s="1188" customFormat="1" ht="15" customHeight="1"/>
    <row r="308" s="1188" customFormat="1" ht="15" customHeight="1"/>
    <row r="309" s="1188" customFormat="1" ht="15" customHeight="1"/>
    <row r="310" s="1188" customFormat="1" ht="15" customHeight="1"/>
    <row r="311" s="1188" customFormat="1" ht="15" customHeight="1"/>
    <row r="312" s="1188" customFormat="1" ht="15" customHeight="1"/>
    <row r="313" s="1188" customFormat="1" ht="15" customHeight="1"/>
    <row r="314" s="1188" customFormat="1" ht="15" customHeight="1"/>
    <row r="315" s="1188" customFormat="1" ht="15" customHeight="1"/>
    <row r="316" s="1188" customFormat="1" ht="15" customHeight="1"/>
    <row r="317" s="1188" customFormat="1" ht="15" customHeight="1"/>
    <row r="318" s="1188" customFormat="1" ht="15" customHeight="1"/>
    <row r="319" s="1188" customFormat="1" ht="15" customHeight="1"/>
    <row r="320" s="1188" customFormat="1" ht="15" customHeight="1"/>
    <row r="321" s="1188" customFormat="1" ht="15" customHeight="1"/>
    <row r="322" s="1188" customFormat="1" ht="15" customHeight="1"/>
    <row r="323" s="1188" customFormat="1" ht="15" customHeight="1"/>
    <row r="324" s="1188" customFormat="1" ht="15" customHeight="1"/>
    <row r="325" s="1188" customFormat="1" ht="15" customHeight="1"/>
    <row r="326" s="1188" customFormat="1" ht="15" customHeight="1"/>
    <row r="327" s="1188" customFormat="1" ht="15" customHeight="1"/>
    <row r="328" s="1188" customFormat="1" ht="15" customHeight="1"/>
    <row r="329" s="1188" customFormat="1" ht="15" customHeight="1"/>
    <row r="330" s="1188" customFormat="1" ht="15" customHeight="1"/>
    <row r="331" s="1188" customFormat="1" ht="15" customHeight="1"/>
    <row r="332" s="1188" customFormat="1" ht="15" customHeight="1"/>
    <row r="333" s="1188" customFormat="1" ht="15" customHeight="1"/>
    <row r="334" s="1188" customFormat="1" ht="15" customHeight="1"/>
    <row r="335" s="1188" customFormat="1" ht="15" customHeight="1"/>
    <row r="336" s="1188" customFormat="1" ht="15" customHeight="1"/>
    <row r="337" s="1188" customFormat="1" ht="15" customHeight="1"/>
    <row r="338" s="1188" customFormat="1" ht="15" customHeight="1"/>
    <row r="339" s="1188" customFormat="1" ht="15" customHeight="1"/>
    <row r="340" s="1188" customFormat="1" ht="15" customHeight="1"/>
    <row r="341" s="1188" customFormat="1" ht="15" customHeight="1"/>
    <row r="342" s="1188" customFormat="1" ht="15" customHeight="1"/>
    <row r="343" s="1188" customFormat="1" ht="15" customHeight="1"/>
    <row r="344" s="1188" customFormat="1" ht="15" customHeight="1"/>
    <row r="345" s="1188" customFormat="1" ht="15" customHeight="1"/>
    <row r="346" s="1188" customFormat="1" ht="15" customHeight="1"/>
    <row r="347" s="1188" customFormat="1" ht="15" customHeight="1"/>
    <row r="348" s="1188" customFormat="1" ht="15" customHeight="1"/>
    <row r="349" s="1188" customFormat="1" ht="15" customHeight="1"/>
    <row r="350" s="1188" customFormat="1" ht="15" customHeight="1"/>
    <row r="351" s="1188" customFormat="1" ht="15" customHeight="1"/>
    <row r="352" s="1188" customFormat="1" ht="15" customHeight="1"/>
    <row r="353" s="1188" customFormat="1" ht="15" customHeight="1"/>
    <row r="354" s="1188" customFormat="1" ht="15" customHeight="1"/>
    <row r="355" s="1188" customFormat="1" ht="15" customHeight="1"/>
    <row r="356" s="1188" customFormat="1" ht="15" customHeight="1"/>
    <row r="357" s="1188" customFormat="1" ht="15" customHeight="1"/>
    <row r="358" s="1188" customFormat="1" ht="15" customHeight="1"/>
    <row r="359" s="1188" customFormat="1" ht="15" customHeight="1"/>
    <row r="360" s="1188" customFormat="1" ht="15" customHeight="1"/>
    <row r="361" s="1188" customFormat="1" ht="15" customHeight="1"/>
    <row r="362" s="1188" customFormat="1" ht="15" customHeight="1"/>
    <row r="363" s="1188" customFormat="1" ht="15" customHeight="1"/>
    <row r="364" s="1188" customFormat="1" ht="15" customHeight="1"/>
    <row r="365" s="1188" customFormat="1" ht="15" customHeight="1"/>
    <row r="366" s="1188" customFormat="1" ht="15" customHeight="1"/>
    <row r="367" s="1188" customFormat="1" ht="15" customHeight="1"/>
    <row r="368" s="1188" customFormat="1" ht="15" customHeight="1"/>
    <row r="369" s="1188" customFormat="1" ht="15" customHeight="1"/>
    <row r="370" s="1188" customFormat="1" ht="15" customHeight="1"/>
    <row r="371" s="1188" customFormat="1" ht="15" customHeight="1"/>
    <row r="372" s="1188" customFormat="1" ht="15" customHeight="1"/>
    <row r="373" s="1188" customFormat="1" ht="15" customHeight="1"/>
    <row r="374" s="1188" customFormat="1" ht="15" customHeight="1"/>
    <row r="375" s="1188" customFormat="1" ht="15" customHeight="1"/>
    <row r="376" s="1188" customFormat="1" ht="15" customHeight="1"/>
    <row r="377" s="1188" customFormat="1" ht="15" customHeight="1"/>
    <row r="378" s="1188" customFormat="1" ht="15" customHeight="1"/>
    <row r="379" s="1188" customFormat="1" ht="15" customHeight="1"/>
    <row r="380" s="1188" customFormat="1" ht="15" customHeight="1"/>
    <row r="381" s="1188" customFormat="1" ht="15" customHeight="1"/>
    <row r="382" s="1188" customFormat="1" ht="15" customHeight="1"/>
    <row r="383" s="1188" customFormat="1" ht="15" customHeight="1"/>
    <row r="384" s="1188" customFormat="1" ht="15" customHeight="1"/>
    <row r="385" s="1188" customFormat="1" ht="15" customHeight="1"/>
    <row r="386" s="1188" customFormat="1" ht="15" customHeight="1"/>
    <row r="387" s="1188" customFormat="1" ht="15" customHeight="1"/>
    <row r="388" s="1188" customFormat="1" ht="15" customHeight="1"/>
    <row r="389" s="1188" customFormat="1" ht="15" customHeight="1"/>
    <row r="390" s="1188" customFormat="1" ht="15" customHeight="1"/>
    <row r="391" s="1188" customFormat="1" ht="15" customHeight="1"/>
    <row r="392" s="1188" customFormat="1" ht="15" customHeight="1"/>
    <row r="393" s="1188" customFormat="1" ht="15" customHeight="1"/>
    <row r="394" s="1188" customFormat="1" ht="15" customHeight="1"/>
    <row r="395" s="1188" customFormat="1" ht="15" customHeight="1"/>
    <row r="396" s="1188" customFormat="1" ht="15" customHeight="1"/>
    <row r="397" s="1188" customFormat="1" ht="15" customHeight="1"/>
    <row r="398" s="1188" customFormat="1" ht="15" customHeight="1"/>
    <row r="399" s="1188" customFormat="1" ht="15" customHeight="1"/>
    <row r="400" s="1188" customFormat="1" ht="15" customHeight="1"/>
    <row r="401" s="1188" customFormat="1" ht="15" customHeight="1"/>
    <row r="402" s="1188" customFormat="1" ht="15" customHeight="1"/>
    <row r="403" s="1188" customFormat="1" ht="15" customHeight="1"/>
    <row r="404" s="1188" customFormat="1" ht="15" customHeight="1"/>
    <row r="405" s="1188" customFormat="1" ht="15" customHeight="1"/>
    <row r="406" s="1188" customFormat="1" ht="15" customHeight="1"/>
    <row r="407" s="1188" customFormat="1" ht="15" customHeight="1"/>
    <row r="408" s="1188" customFormat="1" ht="15" customHeight="1"/>
    <row r="409" s="1188" customFormat="1" ht="15" customHeight="1"/>
    <row r="410" s="1188" customFormat="1" ht="15" customHeight="1"/>
    <row r="411" s="1188" customFormat="1" ht="15" customHeight="1"/>
    <row r="412" s="1188" customFormat="1" ht="15" customHeight="1"/>
    <row r="413" s="1188" customFormat="1" ht="15" customHeight="1"/>
    <row r="414" s="1188" customFormat="1" ht="15" customHeight="1"/>
    <row r="415" s="1188" customFormat="1" ht="15" customHeight="1"/>
    <row r="416" s="1188" customFormat="1" ht="15" customHeight="1"/>
    <row r="417" s="1188" customFormat="1" ht="15" customHeight="1"/>
    <row r="418" s="1188" customFormat="1" ht="15" customHeight="1"/>
    <row r="419" s="1188" customFormat="1" ht="15" customHeight="1"/>
    <row r="420" s="1188" customFormat="1" ht="15" customHeight="1"/>
    <row r="421" s="1188" customFormat="1" ht="15" customHeight="1"/>
    <row r="422" s="1188" customFormat="1" ht="15" customHeight="1"/>
    <row r="423" s="1188" customFormat="1" ht="15" customHeight="1"/>
    <row r="424" s="1188" customFormat="1" ht="15" customHeight="1"/>
    <row r="425" s="1188" customFormat="1" ht="15" customHeight="1"/>
    <row r="426" s="1188" customFormat="1" ht="15" customHeight="1"/>
    <row r="427" s="1188" customFormat="1" ht="15" customHeight="1"/>
    <row r="428" s="1188" customFormat="1" ht="15" customHeight="1"/>
    <row r="429" s="1188" customFormat="1" ht="15" customHeight="1"/>
    <row r="430" s="1188" customFormat="1" ht="15" customHeight="1"/>
    <row r="431" s="1188" customFormat="1" ht="15" customHeight="1"/>
    <row r="432" s="1188" customFormat="1" ht="15" customHeight="1"/>
    <row r="433" s="1188" customFormat="1" ht="15" customHeight="1"/>
    <row r="434" s="1188" customFormat="1" ht="15" customHeight="1"/>
    <row r="435" s="1188" customFormat="1" ht="15" customHeight="1"/>
    <row r="436" s="1188" customFormat="1" ht="15" customHeight="1"/>
    <row r="437" s="1188" customFormat="1" ht="15" customHeight="1"/>
    <row r="438" s="1188" customFormat="1" ht="15" customHeight="1"/>
    <row r="439" s="1188" customFormat="1" ht="15" customHeight="1"/>
    <row r="440" s="1188" customFormat="1" ht="15" customHeight="1"/>
    <row r="441" s="1188" customFormat="1" ht="15" customHeight="1"/>
    <row r="442" s="1188" customFormat="1" ht="15" customHeight="1"/>
    <row r="443" s="1188" customFormat="1" ht="15" customHeight="1"/>
    <row r="444" s="1188" customFormat="1" ht="15" customHeight="1"/>
    <row r="445" s="1188" customFormat="1" ht="15" customHeight="1"/>
    <row r="446" s="1188" customFormat="1" ht="15" customHeight="1"/>
    <row r="447" s="1188" customFormat="1" ht="15" customHeight="1"/>
    <row r="448" s="1188" customFormat="1" ht="15" customHeight="1"/>
    <row r="449" s="1188" customFormat="1" ht="15" customHeight="1"/>
    <row r="450" s="1188" customFormat="1" ht="15" customHeight="1"/>
    <row r="451" s="1188" customFormat="1" ht="15" customHeight="1"/>
    <row r="452" s="1188" customFormat="1" ht="15" customHeight="1"/>
    <row r="453" s="1188" customFormat="1" ht="15" customHeight="1"/>
    <row r="454" s="1188" customFormat="1" ht="15" customHeight="1"/>
    <row r="455" s="1188" customFormat="1" ht="15" customHeight="1"/>
    <row r="456" s="1188" customFormat="1" ht="15" customHeight="1"/>
    <row r="457" s="1188" customFormat="1" ht="15" customHeight="1"/>
    <row r="458" s="1188" customFormat="1" ht="15" customHeight="1"/>
    <row r="459" s="1188" customFormat="1" ht="15" customHeight="1"/>
    <row r="460" s="1188" customFormat="1" ht="15" customHeight="1"/>
    <row r="461" s="1188" customFormat="1" ht="15" customHeight="1"/>
    <row r="462" s="1188" customFormat="1" ht="15" customHeight="1"/>
    <row r="463" s="1188" customFormat="1" ht="15" customHeight="1"/>
    <row r="464" s="1188" customFormat="1" ht="15" customHeight="1"/>
    <row r="465" s="1188" customFormat="1" ht="15" customHeight="1"/>
    <row r="466" s="1188" customFormat="1" ht="15" customHeight="1"/>
    <row r="467" s="1188" customFormat="1" ht="15" customHeight="1"/>
    <row r="468" s="1188" customFormat="1" ht="15" customHeight="1"/>
    <row r="469" s="1188" customFormat="1" ht="15" customHeight="1"/>
    <row r="470" s="1188" customFormat="1" ht="15" customHeight="1"/>
    <row r="471" s="1188" customFormat="1" ht="15" customHeight="1"/>
    <row r="472" s="1188" customFormat="1" ht="15" customHeight="1"/>
    <row r="473" s="1188" customFormat="1" ht="15" customHeight="1"/>
    <row r="474" s="1188" customFormat="1" ht="15" customHeight="1"/>
    <row r="475" s="1188" customFormat="1" ht="15" customHeight="1"/>
    <row r="476" s="1188" customFormat="1" ht="15" customHeight="1"/>
    <row r="477" s="1188" customFormat="1" ht="15" customHeight="1"/>
    <row r="478" s="1188" customFormat="1" ht="15" customHeight="1"/>
    <row r="479" s="1188" customFormat="1" ht="15" customHeight="1"/>
    <row r="480" s="1188" customFormat="1" ht="15" customHeight="1"/>
    <row r="481" s="1188" customFormat="1" ht="15" customHeight="1"/>
    <row r="482" s="1188" customFormat="1" ht="15" customHeight="1"/>
    <row r="483" s="1188" customFormat="1" ht="15" customHeight="1"/>
    <row r="484" s="1188" customFormat="1" ht="15" customHeight="1"/>
    <row r="485" s="1188" customFormat="1" ht="15" customHeight="1"/>
    <row r="486" s="1188" customFormat="1" ht="15" customHeight="1"/>
    <row r="487" s="1188" customFormat="1" ht="15" customHeight="1"/>
    <row r="488" s="1188" customFormat="1" ht="15" customHeight="1"/>
    <row r="489" s="1188" customFormat="1" ht="15" customHeight="1"/>
    <row r="490" s="1188" customFormat="1" ht="15" customHeight="1"/>
    <row r="491" s="1188" customFormat="1" ht="15" customHeight="1"/>
    <row r="492" s="1188" customFormat="1" ht="15" customHeight="1"/>
    <row r="493" s="1188" customFormat="1" ht="15" customHeight="1"/>
    <row r="494" s="1188" customFormat="1" ht="15" customHeight="1"/>
    <row r="495" s="1188" customFormat="1" ht="15" customHeight="1"/>
    <row r="496" s="1188" customFormat="1" ht="15" customHeight="1"/>
    <row r="497" s="1188" customFormat="1" ht="15" customHeight="1"/>
    <row r="498" s="1188" customFormat="1" ht="15" customHeight="1"/>
    <row r="499" s="1188" customFormat="1" ht="15" customHeight="1"/>
    <row r="500" s="1188" customFormat="1" ht="15" customHeight="1"/>
    <row r="501" s="1188" customFormat="1" ht="15" customHeight="1"/>
    <row r="502" s="1188" customFormat="1" ht="15" customHeight="1"/>
    <row r="503" s="1188" customFormat="1" ht="15" customHeight="1"/>
    <row r="504" s="1188" customFormat="1" ht="15" customHeight="1"/>
    <row r="505" s="1188" customFormat="1" ht="15" customHeight="1"/>
    <row r="506" s="1188" customFormat="1" ht="15" customHeight="1"/>
    <row r="507" s="1188" customFormat="1" ht="15" customHeight="1"/>
    <row r="508" s="1188" customFormat="1" ht="15" customHeight="1"/>
    <row r="509" s="1188" customFormat="1" ht="15" customHeight="1"/>
    <row r="510" s="1188" customFormat="1" ht="15" customHeight="1"/>
    <row r="511" s="1188" customFormat="1" ht="15" customHeight="1"/>
    <row r="512" s="1188" customFormat="1" ht="15" customHeight="1"/>
    <row r="513" s="1188" customFormat="1" ht="15" customHeight="1"/>
    <row r="514" s="1188" customFormat="1" ht="15" customHeight="1"/>
    <row r="515" s="1188" customFormat="1" ht="15" customHeight="1"/>
    <row r="516" s="1188" customFormat="1" ht="15" customHeight="1"/>
    <row r="517" s="1188" customFormat="1" ht="15" customHeight="1"/>
    <row r="518" s="1188" customFormat="1" ht="15" customHeight="1"/>
    <row r="519" s="1188" customFormat="1" ht="15" customHeight="1"/>
    <row r="520" s="1188" customFormat="1" ht="15" customHeight="1"/>
    <row r="521" s="1188" customFormat="1" ht="15" customHeight="1"/>
    <row r="522" s="1188" customFormat="1" ht="15" customHeight="1"/>
    <row r="523" s="1188" customFormat="1" ht="15" customHeight="1"/>
    <row r="524" s="1188" customFormat="1" ht="15" customHeight="1"/>
    <row r="525" s="1188" customFormat="1" ht="15" customHeight="1"/>
    <row r="526" s="1188" customFormat="1" ht="15" customHeight="1"/>
    <row r="527" s="1188" customFormat="1" ht="15" customHeight="1"/>
    <row r="528" s="1188" customFormat="1" ht="15" customHeight="1"/>
    <row r="529" s="1188" customFormat="1" ht="15" customHeight="1"/>
    <row r="530" s="1188" customFormat="1" ht="15" customHeight="1"/>
    <row r="531" s="1188" customFormat="1" ht="15" customHeight="1"/>
    <row r="532" s="1188" customFormat="1" ht="15" customHeight="1"/>
    <row r="533" s="1188" customFormat="1" ht="15" customHeight="1"/>
    <row r="534" s="1188" customFormat="1" ht="15" customHeight="1"/>
    <row r="535" s="1188" customFormat="1" ht="15" customHeight="1"/>
    <row r="536" s="1188" customFormat="1" ht="15" customHeight="1"/>
    <row r="537" s="1188" customFormat="1" ht="15" customHeight="1"/>
    <row r="538" s="1188" customFormat="1" ht="15" customHeight="1"/>
    <row r="539" s="1188" customFormat="1" ht="15" customHeight="1"/>
    <row r="540" s="1188" customFormat="1" ht="15" customHeight="1"/>
    <row r="541" s="1188" customFormat="1" ht="15" customHeight="1"/>
    <row r="542" s="1188" customFormat="1" ht="15" customHeight="1"/>
    <row r="543" s="1188" customFormat="1" ht="15" customHeight="1"/>
    <row r="544" s="1188" customFormat="1" ht="15" customHeight="1"/>
    <row r="545" s="1188" customFormat="1" ht="15" customHeight="1"/>
    <row r="546" s="1188" customFormat="1" ht="15" customHeight="1"/>
    <row r="547" s="1188" customFormat="1" ht="15" customHeight="1"/>
    <row r="548" s="1188" customFormat="1" ht="15" customHeight="1"/>
    <row r="549" s="1188" customFormat="1" ht="15" customHeight="1"/>
    <row r="550" s="1188" customFormat="1" ht="15" customHeight="1"/>
    <row r="551" s="1188" customFormat="1" ht="15" customHeight="1"/>
    <row r="552" s="1188" customFormat="1" ht="15" customHeight="1"/>
    <row r="553" s="1188" customFormat="1" ht="15" customHeight="1"/>
    <row r="554" s="1188" customFormat="1" ht="15" customHeight="1"/>
    <row r="555" s="1188" customFormat="1" ht="15" customHeight="1"/>
    <row r="556" s="1188" customFormat="1" ht="15" customHeight="1"/>
    <row r="557" s="1188" customFormat="1" ht="15" customHeight="1"/>
    <row r="558" s="1188" customFormat="1" ht="15" customHeight="1"/>
    <row r="559" s="1188" customFormat="1" ht="15" customHeight="1"/>
    <row r="560" s="1188" customFormat="1" ht="15" customHeight="1"/>
    <row r="561" s="1188" customFormat="1" ht="15" customHeight="1"/>
    <row r="562" s="1188" customFormat="1" ht="15" customHeight="1"/>
    <row r="563" s="1188" customFormat="1" ht="15" customHeight="1"/>
    <row r="564" s="1188" customFormat="1" ht="15" customHeight="1"/>
    <row r="565" s="1188" customFormat="1" ht="15" customHeight="1"/>
    <row r="566" s="1188" customFormat="1" ht="15" customHeight="1"/>
    <row r="567" s="1188" customFormat="1" ht="15" customHeight="1"/>
    <row r="568" s="1188" customFormat="1" ht="15" customHeight="1"/>
    <row r="569" s="1188" customFormat="1" ht="15" customHeight="1"/>
    <row r="570" s="1188" customFormat="1" ht="15" customHeight="1"/>
    <row r="571" s="1188" customFormat="1" ht="15" customHeight="1"/>
    <row r="572" s="1188" customFormat="1" ht="15" customHeight="1"/>
    <row r="573" s="1188" customFormat="1" ht="15" customHeight="1"/>
    <row r="574" s="1188" customFormat="1" ht="15" customHeight="1"/>
    <row r="575" s="1188" customFormat="1" ht="15" customHeight="1"/>
    <row r="576" s="1188" customFormat="1" ht="15" customHeight="1"/>
    <row r="577" s="1188" customFormat="1" ht="15" customHeight="1"/>
    <row r="578" s="1188" customFormat="1" ht="15" customHeight="1"/>
    <row r="579" s="1188" customFormat="1" ht="15" customHeight="1"/>
    <row r="580" s="1188" customFormat="1" ht="15" customHeight="1"/>
    <row r="581" s="1188" customFormat="1" ht="15" customHeight="1"/>
    <row r="582" s="1188" customFormat="1" ht="15" customHeight="1"/>
    <row r="583" s="1188" customFormat="1" ht="15" customHeight="1"/>
    <row r="584" s="1188" customFormat="1" ht="15" customHeight="1"/>
    <row r="585" s="1188" customFormat="1" ht="15" customHeight="1"/>
    <row r="586" s="1188" customFormat="1" ht="15" customHeight="1"/>
    <row r="587" s="1188" customFormat="1" ht="15" customHeight="1"/>
    <row r="588" s="1188" customFormat="1" ht="15" customHeight="1"/>
    <row r="589" s="1188" customFormat="1" ht="15" customHeight="1"/>
    <row r="590" s="1188" customFormat="1" ht="15" customHeight="1"/>
    <row r="591" s="1188" customFormat="1" ht="15" customHeight="1"/>
    <row r="592" s="1188" customFormat="1" ht="15" customHeight="1"/>
    <row r="593" s="1188" customFormat="1" ht="15" customHeight="1"/>
    <row r="594" s="1188" customFormat="1" ht="15" customHeight="1"/>
    <row r="595" s="1188" customFormat="1" ht="15" customHeight="1"/>
    <row r="596" s="1188" customFormat="1" ht="15" customHeight="1"/>
    <row r="597" s="1188" customFormat="1" ht="15" customHeight="1"/>
    <row r="598" s="1188" customFormat="1" ht="15" customHeight="1"/>
    <row r="599" s="1188" customFormat="1" ht="15" customHeight="1"/>
    <row r="600" s="1188" customFormat="1" ht="15" customHeight="1"/>
    <row r="601" s="1188" customFormat="1" ht="15" customHeight="1"/>
  </sheetData>
  <mergeCells count="59">
    <mergeCell ref="A7:I7"/>
    <mergeCell ref="A1:I1"/>
    <mergeCell ref="A2:I2"/>
    <mergeCell ref="A3:I3"/>
    <mergeCell ref="A4:I4"/>
    <mergeCell ref="A6:I6"/>
    <mergeCell ref="A8:I8"/>
    <mergeCell ref="A15:I15"/>
    <mergeCell ref="A45:B45"/>
    <mergeCell ref="C45:I45"/>
    <mergeCell ref="A46:B46"/>
    <mergeCell ref="C46:I46"/>
    <mergeCell ref="A47:B47"/>
    <mergeCell ref="C47:I47"/>
    <mergeCell ref="A48:B48"/>
    <mergeCell ref="C48:I48"/>
    <mergeCell ref="A49:B49"/>
    <mergeCell ref="C49:I49"/>
    <mergeCell ref="A88:B88"/>
    <mergeCell ref="C88:I88"/>
    <mergeCell ref="C50:I50"/>
    <mergeCell ref="A51:B51"/>
    <mergeCell ref="C51:I51"/>
    <mergeCell ref="A52:B52"/>
    <mergeCell ref="C52:I52"/>
    <mergeCell ref="A53:B53"/>
    <mergeCell ref="C53:I53"/>
    <mergeCell ref="A54:B54"/>
    <mergeCell ref="C54:I54"/>
    <mergeCell ref="A56:I56"/>
    <mergeCell ref="A57:I57"/>
    <mergeCell ref="A60:I60"/>
    <mergeCell ref="A89:B89"/>
    <mergeCell ref="C89:I89"/>
    <mergeCell ref="J89:K89"/>
    <mergeCell ref="A90:B90"/>
    <mergeCell ref="C90:I90"/>
    <mergeCell ref="J90:K90"/>
    <mergeCell ref="A95:B95"/>
    <mergeCell ref="C95:I95"/>
    <mergeCell ref="J95:K95"/>
    <mergeCell ref="A91:B91"/>
    <mergeCell ref="C91:I91"/>
    <mergeCell ref="J91:K91"/>
    <mergeCell ref="A92:B92"/>
    <mergeCell ref="C92:I92"/>
    <mergeCell ref="J92:K92"/>
    <mergeCell ref="C93:I93"/>
    <mergeCell ref="J93:K93"/>
    <mergeCell ref="A94:B94"/>
    <mergeCell ref="C94:I94"/>
    <mergeCell ref="J94:K94"/>
    <mergeCell ref="A132:I132"/>
    <mergeCell ref="A96:B96"/>
    <mergeCell ref="C96:I96"/>
    <mergeCell ref="J96:K96"/>
    <mergeCell ref="A99:I99"/>
    <mergeCell ref="A100:I100"/>
    <mergeCell ref="A103:I103"/>
  </mergeCells>
  <pageMargins left="0.56999999999999995" right="0.37" top="0.38" bottom="0.34" header="0.3" footer="0.3"/>
  <pageSetup scale="46" fitToHeight="4" orientation="portrait" r:id="rId1"/>
  <headerFooter>
    <oddHeader>&amp;RPage &amp;P of &amp;N</oddHeader>
  </headerFooter>
  <rowBreaks count="2" manualBreakCount="2">
    <brk id="55" max="8" man="1"/>
    <brk id="98" max="8" man="1"/>
  </rowBreaks>
  <customProperties>
    <customPr name="_pios_id" r:id="rId2"/>
  </customPropertie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9B2C35-D493-4FA3-8954-854A3E7E1A2A}">
  <sheetPr>
    <pageSetUpPr fitToPage="1"/>
  </sheetPr>
  <dimension ref="A1:W590"/>
  <sheetViews>
    <sheetView view="pageBreakPreview" zoomScale="70" zoomScaleNormal="100" zoomScaleSheetLayoutView="70" workbookViewId="0">
      <selection sqref="A1:W1"/>
    </sheetView>
  </sheetViews>
  <sheetFormatPr defaultColWidth="15.33203125" defaultRowHeight="12.75" customHeight="1"/>
  <cols>
    <col min="1" max="1" width="8.6640625" style="1431" customWidth="1"/>
    <col min="2" max="2" width="15.109375" style="1454" customWidth="1"/>
    <col min="3" max="3" width="7.33203125" style="1454" customWidth="1"/>
    <col min="4" max="4" width="17.6640625" style="1431" customWidth="1"/>
    <col min="5" max="5" width="15" style="1431" customWidth="1"/>
    <col min="6" max="6" width="17.6640625" style="1431" customWidth="1"/>
    <col min="7" max="7" width="15.88671875" style="1431" customWidth="1"/>
    <col min="8" max="8" width="17" style="1431" bestFit="1" customWidth="1"/>
    <col min="9" max="9" width="17.33203125" style="1431" customWidth="1"/>
    <col min="10" max="11" width="16.88671875" style="1431" customWidth="1"/>
    <col min="12" max="12" width="18.5546875" style="1431" customWidth="1"/>
    <col min="13" max="23" width="17.77734375" style="1431" customWidth="1"/>
    <col min="24" max="16384" width="15.33203125" style="1431"/>
  </cols>
  <sheetData>
    <row r="1" spans="1:23" s="1420" customFormat="1" ht="17.399999999999999">
      <c r="A1" s="1687" t="s">
        <v>67</v>
      </c>
      <c r="B1" s="1687"/>
      <c r="C1" s="1687"/>
      <c r="D1" s="1687"/>
      <c r="E1" s="1687"/>
      <c r="F1" s="1687"/>
      <c r="G1" s="1687"/>
      <c r="H1" s="1687"/>
      <c r="I1" s="1687"/>
      <c r="J1" s="1687"/>
      <c r="K1" s="1687"/>
      <c r="L1" s="1687"/>
      <c r="M1" s="1687"/>
      <c r="N1" s="1687"/>
      <c r="O1" s="1687"/>
      <c r="P1" s="1687"/>
      <c r="Q1" s="1687"/>
      <c r="R1" s="1687"/>
      <c r="S1" s="1687"/>
      <c r="T1" s="1687"/>
      <c r="U1" s="1687"/>
      <c r="V1" s="1687"/>
      <c r="W1" s="1687"/>
    </row>
    <row r="2" spans="1:23" s="1420" customFormat="1" ht="17.399999999999999">
      <c r="A2" s="1687" t="s">
        <v>664</v>
      </c>
      <c r="B2" s="1687"/>
      <c r="C2" s="1687"/>
      <c r="D2" s="1687"/>
      <c r="E2" s="1687"/>
      <c r="F2" s="1687"/>
      <c r="G2" s="1687"/>
      <c r="H2" s="1687"/>
      <c r="I2" s="1687"/>
      <c r="J2" s="1687"/>
      <c r="K2" s="1687"/>
      <c r="L2" s="1687"/>
      <c r="M2" s="1687"/>
      <c r="N2" s="1687"/>
      <c r="O2" s="1687"/>
      <c r="P2" s="1687"/>
      <c r="Q2" s="1687"/>
      <c r="R2" s="1687"/>
      <c r="S2" s="1687"/>
      <c r="T2" s="1687"/>
      <c r="U2" s="1687"/>
      <c r="V2" s="1687"/>
      <c r="W2" s="1687"/>
    </row>
    <row r="3" spans="1:23" s="1420" customFormat="1" ht="16.2" customHeight="1">
      <c r="A3" s="1688" t="s">
        <v>1110</v>
      </c>
      <c r="B3" s="1688"/>
      <c r="C3" s="1688"/>
      <c r="D3" s="1688"/>
      <c r="E3" s="1688"/>
      <c r="F3" s="1688"/>
      <c r="G3" s="1688"/>
      <c r="H3" s="1688"/>
      <c r="I3" s="1688"/>
      <c r="J3" s="1688"/>
      <c r="K3" s="1688"/>
      <c r="L3" s="1688"/>
      <c r="M3" s="1688"/>
      <c r="N3" s="1688"/>
      <c r="O3" s="1688"/>
      <c r="P3" s="1688"/>
      <c r="Q3" s="1688"/>
      <c r="R3" s="1688"/>
      <c r="S3" s="1688"/>
      <c r="T3" s="1688"/>
      <c r="U3" s="1688"/>
      <c r="V3" s="1688"/>
      <c r="W3" s="1688"/>
    </row>
    <row r="4" spans="1:23" s="1420" customFormat="1" ht="16.2" customHeight="1">
      <c r="A4" s="1688" t="s">
        <v>1764</v>
      </c>
      <c r="B4" s="1688"/>
      <c r="C4" s="1688"/>
      <c r="D4" s="1688"/>
      <c r="E4" s="1688"/>
      <c r="F4" s="1688"/>
      <c r="G4" s="1688"/>
      <c r="H4" s="1688"/>
      <c r="I4" s="1688"/>
      <c r="J4" s="1688"/>
      <c r="K4" s="1688"/>
      <c r="L4" s="1688"/>
      <c r="M4" s="1688"/>
      <c r="N4" s="1688"/>
      <c r="O4" s="1688"/>
      <c r="P4" s="1688"/>
      <c r="Q4" s="1688"/>
      <c r="R4" s="1688"/>
      <c r="S4" s="1688"/>
      <c r="T4" s="1688"/>
      <c r="U4" s="1688"/>
      <c r="V4" s="1688"/>
      <c r="W4" s="1688"/>
    </row>
    <row r="5" spans="1:23" ht="16.2" customHeight="1">
      <c r="A5" s="1420"/>
      <c r="B5" s="1420"/>
      <c r="C5" s="1420"/>
      <c r="D5" s="1420"/>
      <c r="E5" s="1420"/>
      <c r="F5" s="1420"/>
      <c r="G5" s="1420"/>
      <c r="H5" s="1420"/>
      <c r="I5" s="1420"/>
      <c r="J5" s="1420"/>
      <c r="K5" s="1420"/>
    </row>
    <row r="6" spans="1:23" ht="16.2" customHeight="1">
      <c r="A6" s="1685" t="s">
        <v>1765</v>
      </c>
      <c r="B6" s="1685"/>
      <c r="C6" s="1685"/>
      <c r="D6" s="1685"/>
      <c r="E6" s="1685"/>
      <c r="F6" s="1685"/>
      <c r="G6" s="1685"/>
      <c r="H6" s="1685"/>
      <c r="I6" s="1685"/>
      <c r="J6" s="1685"/>
      <c r="K6" s="1685"/>
      <c r="L6" s="1685"/>
      <c r="M6" s="1685"/>
      <c r="N6" s="1685"/>
      <c r="O6" s="1685"/>
      <c r="P6" s="1685"/>
      <c r="Q6" s="1685"/>
      <c r="R6" s="1685"/>
      <c r="S6" s="1685"/>
      <c r="T6" s="1685"/>
      <c r="U6" s="1685"/>
      <c r="V6" s="1685"/>
      <c r="W6" s="1685"/>
    </row>
    <row r="7" spans="1:23" ht="16.2" customHeight="1">
      <c r="A7" s="742"/>
      <c r="B7" s="1455"/>
      <c r="C7" s="1455"/>
      <c r="D7" s="1455"/>
      <c r="E7" s="1455"/>
      <c r="F7" s="1455"/>
      <c r="G7" s="1455"/>
      <c r="H7" s="1455"/>
      <c r="I7" s="1455"/>
      <c r="J7" s="1455"/>
      <c r="K7" s="1455"/>
    </row>
    <row r="8" spans="1:23" ht="45" customHeight="1">
      <c r="A8" s="1689" t="s">
        <v>1528</v>
      </c>
      <c r="B8" s="1689"/>
      <c r="C8" s="1689"/>
      <c r="D8" s="1689"/>
      <c r="E8" s="1689"/>
      <c r="F8" s="1689"/>
      <c r="G8" s="1689"/>
      <c r="H8" s="1689"/>
      <c r="I8" s="1689"/>
      <c r="J8" s="1689"/>
      <c r="K8" s="1689"/>
      <c r="L8" s="1689"/>
      <c r="M8" s="1689"/>
      <c r="N8" s="1689"/>
      <c r="O8" s="1689"/>
      <c r="P8" s="1689"/>
      <c r="Q8" s="1689"/>
      <c r="R8" s="1689"/>
      <c r="S8" s="1689"/>
      <c r="T8" s="1689"/>
      <c r="U8" s="1689"/>
      <c r="V8" s="1689"/>
      <c r="W8" s="1689"/>
    </row>
    <row r="9" spans="1:23" ht="15" customHeight="1">
      <c r="A9" s="738"/>
      <c r="B9" s="738"/>
      <c r="C9" s="738"/>
      <c r="D9" s="738"/>
      <c r="E9" s="738"/>
      <c r="F9" s="738"/>
      <c r="G9" s="738"/>
      <c r="H9" s="738"/>
      <c r="I9" s="738"/>
      <c r="J9" s="738"/>
      <c r="K9" s="738"/>
      <c r="L9" s="738"/>
      <c r="M9" s="738"/>
    </row>
    <row r="10" spans="1:23" ht="15" customHeight="1">
      <c r="A10" s="729" t="s">
        <v>1013</v>
      </c>
      <c r="B10" s="730"/>
      <c r="C10" s="730"/>
      <c r="D10" s="730"/>
      <c r="E10" s="730"/>
      <c r="F10" s="730"/>
      <c r="G10" s="730"/>
      <c r="H10" s="730"/>
      <c r="I10" s="730"/>
      <c r="J10" s="730"/>
      <c r="K10" s="730"/>
      <c r="L10" s="1432"/>
      <c r="M10" s="1432"/>
    </row>
    <row r="11" spans="1:23" ht="16.2" customHeight="1">
      <c r="A11" s="1422"/>
      <c r="B11" s="1423"/>
      <c r="C11" s="1423"/>
      <c r="D11" s="1423"/>
      <c r="E11" s="1423"/>
      <c r="F11" s="1423"/>
      <c r="G11" s="1423"/>
      <c r="H11" s="1423"/>
      <c r="I11" s="1423"/>
      <c r="J11" s="1423"/>
      <c r="K11" s="730"/>
      <c r="L11" s="1432"/>
      <c r="M11" s="1432"/>
    </row>
    <row r="12" spans="1:23" ht="16.2" customHeight="1">
      <c r="A12" s="1432" t="s">
        <v>958</v>
      </c>
      <c r="B12" s="1434"/>
      <c r="C12" s="1426"/>
      <c r="D12" s="733" t="s">
        <v>1039</v>
      </c>
      <c r="E12" s="770">
        <v>2022</v>
      </c>
      <c r="F12" s="730" t="s">
        <v>1109</v>
      </c>
      <c r="G12" s="730"/>
      <c r="H12" s="730"/>
      <c r="I12" s="730"/>
      <c r="J12" s="1423"/>
      <c r="K12" s="730"/>
      <c r="L12" s="1432"/>
      <c r="M12" s="1432"/>
    </row>
    <row r="13" spans="1:23" ht="16.2" customHeight="1">
      <c r="A13" s="1432" t="s">
        <v>1015</v>
      </c>
      <c r="B13" s="1434"/>
      <c r="C13" s="1426"/>
      <c r="D13" s="733" t="s">
        <v>959</v>
      </c>
      <c r="E13" s="1456">
        <f>'ATT1B-Projection (2021 &amp; Later)'!E13</f>
        <v>365</v>
      </c>
      <c r="F13" s="730" t="s">
        <v>1108</v>
      </c>
      <c r="G13" s="730"/>
      <c r="H13" s="730"/>
      <c r="I13" s="730"/>
      <c r="J13" s="1423"/>
      <c r="K13" s="730"/>
      <c r="L13" s="1432"/>
      <c r="M13" s="1432"/>
    </row>
    <row r="14" spans="1:23" ht="16.2" customHeight="1">
      <c r="A14" s="1432"/>
      <c r="B14" s="1432"/>
      <c r="C14" s="1432"/>
      <c r="D14" s="1432"/>
      <c r="E14" s="1432"/>
      <c r="F14" s="1432"/>
      <c r="G14" s="1432"/>
      <c r="H14" s="1432"/>
      <c r="I14" s="1432"/>
      <c r="J14" s="1423"/>
      <c r="K14" s="1423"/>
      <c r="L14" s="1423"/>
      <c r="M14" s="1432"/>
    </row>
    <row r="15" spans="1:23" ht="16.2" customHeight="1">
      <c r="A15" s="1690" t="s">
        <v>921</v>
      </c>
      <c r="B15" s="1690"/>
      <c r="C15" s="1690"/>
      <c r="D15" s="1690"/>
      <c r="E15" s="1690"/>
      <c r="F15" s="1690"/>
      <c r="G15" s="1690"/>
      <c r="H15" s="1690"/>
      <c r="I15" s="1690"/>
      <c r="J15" s="1690"/>
      <c r="K15" s="1690"/>
      <c r="L15" s="1690"/>
      <c r="M15" s="1690"/>
    </row>
    <row r="16" spans="1:23" ht="16.2" customHeight="1">
      <c r="A16" s="729"/>
      <c r="B16" s="730"/>
      <c r="C16" s="730"/>
      <c r="D16" s="730"/>
      <c r="E16" s="730"/>
      <c r="F16" s="730"/>
      <c r="G16" s="730"/>
      <c r="H16" s="730"/>
      <c r="I16" s="730"/>
      <c r="J16" s="1423"/>
      <c r="K16" s="1423"/>
      <c r="L16" s="1423"/>
      <c r="M16" s="1432"/>
    </row>
    <row r="17" spans="1:23" ht="15" customHeight="1">
      <c r="A17" s="730" t="s">
        <v>1766</v>
      </c>
      <c r="B17" s="1426"/>
      <c r="C17" s="1426"/>
      <c r="D17" s="1426"/>
      <c r="E17" s="1426"/>
      <c r="F17" s="1426"/>
      <c r="G17" s="1426"/>
      <c r="H17" s="1426"/>
      <c r="I17" s="1426"/>
      <c r="J17" s="1426"/>
      <c r="K17" s="1426"/>
      <c r="L17" s="1432"/>
      <c r="M17" s="1432"/>
    </row>
    <row r="18" spans="1:23" ht="15" customHeight="1">
      <c r="A18" s="1432"/>
      <c r="B18" s="1434"/>
      <c r="C18" s="1434"/>
      <c r="D18" s="1432"/>
      <c r="E18" s="1432"/>
      <c r="F18" s="1432"/>
      <c r="G18" s="1432"/>
      <c r="H18" s="1432"/>
      <c r="I18" s="1432"/>
      <c r="J18" s="1432"/>
      <c r="K18" s="1432"/>
      <c r="L18" s="1432"/>
      <c r="M18" s="1432"/>
    </row>
    <row r="19" spans="1:23" ht="15" customHeight="1">
      <c r="A19" s="1432"/>
      <c r="B19" s="1439" t="s">
        <v>922</v>
      </c>
      <c r="C19" s="1439" t="s">
        <v>923</v>
      </c>
      <c r="D19" s="1439" t="s">
        <v>924</v>
      </c>
      <c r="E19" s="1439" t="s">
        <v>925</v>
      </c>
      <c r="F19" s="1439" t="s">
        <v>926</v>
      </c>
      <c r="G19" s="1439" t="s">
        <v>927</v>
      </c>
      <c r="H19" s="1439" t="s">
        <v>928</v>
      </c>
      <c r="I19" s="1439" t="s">
        <v>929</v>
      </c>
      <c r="J19" s="1439" t="s">
        <v>1040</v>
      </c>
      <c r="K19" s="1439" t="s">
        <v>1041</v>
      </c>
      <c r="L19" s="1439" t="s">
        <v>1042</v>
      </c>
      <c r="M19" s="1439" t="s">
        <v>1043</v>
      </c>
      <c r="N19" s="1439" t="s">
        <v>1729</v>
      </c>
      <c r="O19" s="1439" t="s">
        <v>1730</v>
      </c>
      <c r="P19" s="1439" t="s">
        <v>1767</v>
      </c>
      <c r="Q19" s="1439" t="s">
        <v>1768</v>
      </c>
      <c r="R19" s="1439" t="s">
        <v>1769</v>
      </c>
      <c r="S19" s="1439" t="s">
        <v>1770</v>
      </c>
      <c r="T19" s="1439" t="s">
        <v>1771</v>
      </c>
      <c r="U19" s="1439" t="s">
        <v>1772</v>
      </c>
      <c r="V19" s="1439" t="s">
        <v>1773</v>
      </c>
      <c r="W19" s="1439" t="s">
        <v>1774</v>
      </c>
    </row>
    <row r="20" spans="1:23" ht="15" customHeight="1">
      <c r="A20" s="1432"/>
      <c r="B20" s="1439"/>
      <c r="C20" s="1439"/>
      <c r="D20" s="1434"/>
      <c r="E20" s="1434"/>
      <c r="F20" s="1439"/>
      <c r="G20" s="1439"/>
      <c r="H20" s="1434"/>
      <c r="I20" s="1439"/>
      <c r="J20" s="1434"/>
      <c r="K20" s="1434" t="s">
        <v>1044</v>
      </c>
      <c r="L20" s="1432"/>
      <c r="M20" s="1432"/>
      <c r="N20" s="1434"/>
      <c r="O20" s="1434"/>
      <c r="P20" s="1439"/>
      <c r="Q20" s="1439"/>
      <c r="R20" s="1434"/>
      <c r="S20" s="1439"/>
      <c r="T20" s="1434"/>
      <c r="U20" s="1434" t="s">
        <v>1044</v>
      </c>
      <c r="V20" s="1432"/>
      <c r="W20" s="1432"/>
    </row>
    <row r="21" spans="1:23" ht="15" customHeight="1">
      <c r="A21" s="1432"/>
      <c r="B21" s="1439"/>
      <c r="C21" s="1439"/>
      <c r="D21" s="1434" t="s">
        <v>1045</v>
      </c>
      <c r="E21" s="1434"/>
      <c r="F21" s="1434"/>
      <c r="G21" s="1434"/>
      <c r="H21" s="1434"/>
      <c r="I21" s="1434"/>
      <c r="J21" s="1434" t="s">
        <v>1046</v>
      </c>
      <c r="K21" s="1434" t="s">
        <v>932</v>
      </c>
      <c r="L21" s="1434"/>
      <c r="M21" s="1434"/>
      <c r="N21" s="1434" t="s">
        <v>1045</v>
      </c>
      <c r="O21" s="1434"/>
      <c r="P21" s="1434"/>
      <c r="Q21" s="1434"/>
      <c r="R21" s="1434"/>
      <c r="S21" s="1434"/>
      <c r="T21" s="1434" t="s">
        <v>1046</v>
      </c>
      <c r="U21" s="1434" t="s">
        <v>932</v>
      </c>
      <c r="V21" s="1434"/>
      <c r="W21" s="1434"/>
    </row>
    <row r="22" spans="1:23" ht="15" customHeight="1">
      <c r="A22" s="1432"/>
      <c r="B22" s="1439"/>
      <c r="C22" s="1439"/>
      <c r="D22" s="1434" t="s">
        <v>255</v>
      </c>
      <c r="E22" s="1434"/>
      <c r="F22" s="1434" t="s">
        <v>1047</v>
      </c>
      <c r="G22" s="1434"/>
      <c r="H22" s="1434" t="s">
        <v>1046</v>
      </c>
      <c r="I22" s="1434"/>
      <c r="J22" s="1434" t="s">
        <v>1047</v>
      </c>
      <c r="K22" s="1434" t="s">
        <v>1048</v>
      </c>
      <c r="L22" s="1434"/>
      <c r="M22" s="1434"/>
      <c r="N22" s="1434" t="s">
        <v>255</v>
      </c>
      <c r="O22" s="1434"/>
      <c r="P22" s="1434" t="s">
        <v>1047</v>
      </c>
      <c r="Q22" s="1434"/>
      <c r="R22" s="1434" t="s">
        <v>1046</v>
      </c>
      <c r="S22" s="1434"/>
      <c r="T22" s="1434" t="s">
        <v>1047</v>
      </c>
      <c r="U22" s="1434" t="s">
        <v>1048</v>
      </c>
      <c r="V22" s="1434"/>
      <c r="W22" s="1434" t="s">
        <v>1775</v>
      </c>
    </row>
    <row r="23" spans="1:23" ht="15" customHeight="1">
      <c r="A23" s="1432"/>
      <c r="B23" s="1439"/>
      <c r="C23" s="1439"/>
      <c r="D23" s="1434" t="s">
        <v>546</v>
      </c>
      <c r="E23" s="1434" t="s">
        <v>1045</v>
      </c>
      <c r="F23" s="1434" t="s">
        <v>1049</v>
      </c>
      <c r="G23" s="1434" t="s">
        <v>932</v>
      </c>
      <c r="H23" s="1434" t="s">
        <v>1047</v>
      </c>
      <c r="I23" s="1434" t="s">
        <v>932</v>
      </c>
      <c r="J23" s="1434" t="s">
        <v>1050</v>
      </c>
      <c r="K23" s="1434" t="s">
        <v>1051</v>
      </c>
      <c r="L23" s="1434" t="s">
        <v>1052</v>
      </c>
      <c r="M23" s="1434" t="s">
        <v>1053</v>
      </c>
      <c r="N23" s="1434" t="s">
        <v>546</v>
      </c>
      <c r="O23" s="1434" t="s">
        <v>1045</v>
      </c>
      <c r="P23" s="1434" t="s">
        <v>1776</v>
      </c>
      <c r="Q23" s="1434" t="s">
        <v>932</v>
      </c>
      <c r="R23" s="1434" t="s">
        <v>1047</v>
      </c>
      <c r="S23" s="1434" t="s">
        <v>932</v>
      </c>
      <c r="T23" s="1434" t="s">
        <v>1050</v>
      </c>
      <c r="U23" s="1434" t="s">
        <v>1777</v>
      </c>
      <c r="V23" s="1434" t="s">
        <v>1778</v>
      </c>
      <c r="W23" s="1434" t="s">
        <v>1779</v>
      </c>
    </row>
    <row r="24" spans="1:23" ht="15" customHeight="1" thickBot="1">
      <c r="A24" s="1440" t="s">
        <v>931</v>
      </c>
      <c r="B24" s="1440" t="s">
        <v>454</v>
      </c>
      <c r="C24" s="1440" t="s">
        <v>453</v>
      </c>
      <c r="D24" s="1440" t="s">
        <v>258</v>
      </c>
      <c r="E24" s="1440" t="s">
        <v>932</v>
      </c>
      <c r="F24" s="1440" t="s">
        <v>1054</v>
      </c>
      <c r="G24" s="1440" t="s">
        <v>432</v>
      </c>
      <c r="H24" s="1440" t="s">
        <v>1050</v>
      </c>
      <c r="I24" s="1440" t="s">
        <v>1055</v>
      </c>
      <c r="J24" s="1440" t="s">
        <v>1048</v>
      </c>
      <c r="K24" s="1440" t="s">
        <v>1054</v>
      </c>
      <c r="L24" s="1440" t="s">
        <v>1056</v>
      </c>
      <c r="M24" s="1440" t="s">
        <v>1056</v>
      </c>
      <c r="N24" s="1440" t="s">
        <v>1780</v>
      </c>
      <c r="O24" s="1440" t="s">
        <v>932</v>
      </c>
      <c r="P24" s="1440" t="s">
        <v>1054</v>
      </c>
      <c r="Q24" s="1440" t="s">
        <v>432</v>
      </c>
      <c r="R24" s="1440" t="s">
        <v>1050</v>
      </c>
      <c r="S24" s="1440" t="s">
        <v>1055</v>
      </c>
      <c r="T24" s="1440" t="s">
        <v>1048</v>
      </c>
      <c r="U24" s="1440" t="s">
        <v>1054</v>
      </c>
      <c r="V24" s="1440" t="s">
        <v>1056</v>
      </c>
      <c r="W24" s="1440" t="s">
        <v>1056</v>
      </c>
    </row>
    <row r="25" spans="1:23" ht="15" customHeight="1">
      <c r="A25" s="1432"/>
      <c r="B25" s="1434"/>
      <c r="C25" s="1434"/>
      <c r="D25" s="1432"/>
      <c r="E25" s="1432"/>
      <c r="F25" s="1432"/>
      <c r="G25" s="1432"/>
      <c r="H25" s="1432"/>
      <c r="I25" s="1432"/>
      <c r="J25" s="1432"/>
      <c r="K25" s="1432"/>
      <c r="L25" s="1432"/>
      <c r="M25" s="1432"/>
    </row>
    <row r="26" spans="1:23" ht="15" customHeight="1">
      <c r="A26" s="1432">
        <v>3</v>
      </c>
      <c r="B26" s="739">
        <f>IF($E$12=0,"-",$E$12-1)</f>
        <v>2021</v>
      </c>
      <c r="C26" s="1434" t="s">
        <v>935</v>
      </c>
      <c r="D26" s="1457">
        <v>-1052954574.67</v>
      </c>
      <c r="E26" s="1456"/>
      <c r="F26" s="1456"/>
      <c r="G26" s="1536"/>
      <c r="H26" s="1536"/>
      <c r="I26" s="1458"/>
      <c r="J26" s="1459"/>
      <c r="K26" s="740"/>
      <c r="L26" s="740"/>
      <c r="M26" s="1456">
        <f>IF($E$12=0,"-  ",D26)</f>
        <v>-1052954574.67</v>
      </c>
      <c r="N26" s="1457">
        <v>-567209790.14999998</v>
      </c>
      <c r="O26" s="1460"/>
      <c r="W26" s="1456">
        <f>IF($E$12=0,"-  ",N26)</f>
        <v>-567209790.14999998</v>
      </c>
    </row>
    <row r="27" spans="1:23" ht="15" customHeight="1">
      <c r="A27" s="1432"/>
      <c r="B27" s="739"/>
      <c r="C27" s="1434"/>
      <c r="D27" s="1456"/>
      <c r="E27" s="1456"/>
      <c r="F27" s="1458"/>
      <c r="G27" s="1456"/>
      <c r="H27" s="1456"/>
      <c r="I27" s="1456"/>
      <c r="J27" s="740"/>
      <c r="K27" s="740"/>
      <c r="L27" s="740"/>
      <c r="M27" s="740"/>
      <c r="N27" s="1456"/>
      <c r="O27" s="1460"/>
    </row>
    <row r="28" spans="1:23" ht="15" customHeight="1">
      <c r="A28" s="1432">
        <v>4</v>
      </c>
      <c r="B28" s="739">
        <f t="shared" ref="B28:B39" si="0">IF($E$12=0,"-",$E$12)</f>
        <v>2022</v>
      </c>
      <c r="C28" s="1434" t="s">
        <v>303</v>
      </c>
      <c r="D28" s="1457">
        <v>-1055423032.89</v>
      </c>
      <c r="E28" s="1456">
        <f>IF($E$12=0,"-  ",(D28-D26))</f>
        <v>-2468458.2200000286</v>
      </c>
      <c r="F28" s="1461">
        <f>'ATT1B-Projection (2021 &amp; Later)'!E25</f>
        <v>-3330680.3491666317</v>
      </c>
      <c r="G28" s="1456">
        <f>IF($E$12=0,"-  ",(E28-F28))</f>
        <v>862222.12916660309</v>
      </c>
      <c r="H28" s="1456">
        <f>IF($E$12=0,"-  ",(IF(SIGN(E28)=SIGN(F28),IF(SIGN(F28)=-1,MAX(G28,0),MIN(G28,0)),-F28)))</f>
        <v>862222.12916660309</v>
      </c>
      <c r="I28" s="1456">
        <f t="shared" ref="I28:I39" si="1">IF($E$12=0,"-  ",G28-H28)</f>
        <v>0</v>
      </c>
      <c r="J28" s="1545">
        <f>IF(ISBLANK($D$26),"- ",(H28*'ATT1B-Projection (2021 &amp; Later)'!G25))</f>
        <v>791354.55690633436</v>
      </c>
      <c r="K28" s="1457">
        <f>'ATT1B-Projection (2021 &amp; Later)'!H25</f>
        <v>-3056926</v>
      </c>
      <c r="L28" s="1456">
        <f>IF($E$12=0,"-  ",(K28+J28+I28*0.5))</f>
        <v>-2265571.4430936659</v>
      </c>
      <c r="M28" s="1456">
        <f>IF($E$12=0,"-  ",M26+L28)</f>
        <v>-1055220146.1130936</v>
      </c>
      <c r="N28" s="1457">
        <v>-576357344.34000003</v>
      </c>
      <c r="O28" s="1456">
        <f>IF($E$12=0,"-  ",(N28-N26))</f>
        <v>-9147554.1900000572</v>
      </c>
      <c r="P28" s="1457">
        <f>'ATT1B-Projection (2021 &amp; Later)'!K25</f>
        <v>337153.44166660309</v>
      </c>
      <c r="Q28" s="1456">
        <f>IF($E$12=0,"-  ",(O28-P28))</f>
        <v>-9484707.6316666603</v>
      </c>
      <c r="R28" s="1456">
        <f>IF($E$12=0,"-  ",(IF(SIGN(O28)=SIGN(P28),IF(SIGN(P28)=-1,MAX(Q28,0),MIN(Q28,0)),-P28)))</f>
        <v>-337153.44166660309</v>
      </c>
      <c r="S28" s="1456">
        <f t="shared" ref="S28:S39" si="2">IF($E$12=0,"-  ",Q28-R28)</f>
        <v>-9147554.1900000572</v>
      </c>
      <c r="T28" s="1462">
        <f>IF($E$12=0,"- ",(R28*'ATT1B-Projection (2021 &amp; Later)'!M25))</f>
        <v>-309442.19988578639</v>
      </c>
      <c r="U28" s="1457">
        <f>'ATT1B-Projection (2021 &amp; Later)'!N25</f>
        <v>309442</v>
      </c>
      <c r="V28" s="1456">
        <f>IF($E$12=0,"-  ",(U28+T28+S28*0.5))</f>
        <v>-4573777.2948858151</v>
      </c>
      <c r="W28" s="1456">
        <f>IF($E$12=0,"-  ",W26+V28)</f>
        <v>-571783567.44488585</v>
      </c>
    </row>
    <row r="29" spans="1:23" ht="15" customHeight="1">
      <c r="A29" s="1432">
        <v>5</v>
      </c>
      <c r="B29" s="739">
        <f t="shared" si="0"/>
        <v>2022</v>
      </c>
      <c r="C29" s="1434" t="s">
        <v>304</v>
      </c>
      <c r="D29" s="1457">
        <v>-1057891491.1</v>
      </c>
      <c r="E29" s="1456">
        <f>IF($E$12=0,"-  ",(D29-D28))</f>
        <v>-2468458.2100000381</v>
      </c>
      <c r="F29" s="1461">
        <f>'ATT1B-Projection (2021 &amp; Later)'!E26</f>
        <v>-3330680.3491666317</v>
      </c>
      <c r="G29" s="1456">
        <f>IF($E$12=0,"-  ",(E29-F29))</f>
        <v>862222.13916659355</v>
      </c>
      <c r="H29" s="1456">
        <f t="shared" ref="H29:H39" si="3">IF($E$12=0,"-  ",(IF(SIGN(E29)=SIGN(F29),IF(SIGN(F29)=-1,MAX(G29,0),MIN(G29,0)),-F29)))</f>
        <v>862222.13916659355</v>
      </c>
      <c r="I29" s="1456">
        <f t="shared" si="1"/>
        <v>0</v>
      </c>
      <c r="J29" s="1545">
        <f>IF(ISBLANK($D$26),"- ",(H29*'ATT1B-Projection (2021 &amp; Later)'!G26))</f>
        <v>725211.49787436775</v>
      </c>
      <c r="K29" s="1457">
        <f>'ATT1B-Projection (2021 &amp; Later)'!H26</f>
        <v>-2801422</v>
      </c>
      <c r="L29" s="1456">
        <f t="shared" ref="L29:L39" si="4">IF($E$12=0,"-  ",(K29+J29+I29*0.5))</f>
        <v>-2076210.5021256323</v>
      </c>
      <c r="M29" s="1456">
        <f t="shared" ref="M29:M39" si="5">IF($E$12=0,"-  ",M28+L29)</f>
        <v>-1057296356.6152192</v>
      </c>
      <c r="N29" s="1457">
        <v>-575995871.53000009</v>
      </c>
      <c r="O29" s="1456">
        <f>IF($E$12=0,"-  ",(N29-N28))</f>
        <v>361472.80999994278</v>
      </c>
      <c r="P29" s="1457">
        <f>'ATT1B-Projection (2021 &amp; Later)'!K26</f>
        <v>337153.44166660309</v>
      </c>
      <c r="Q29" s="1456">
        <f>IF($E$12=0,"-  ",(O29-P29))</f>
        <v>24319.368333339691</v>
      </c>
      <c r="R29" s="1456">
        <f t="shared" ref="R29:R39" si="6">IF($E$12=0,"-  ",(IF(SIGN(O29)=SIGN(P29),IF(SIGN(P29)=-1,MAX(Q29,0),MIN(Q29,0)),-P29)))</f>
        <v>0</v>
      </c>
      <c r="S29" s="1456">
        <f t="shared" si="2"/>
        <v>24319.368333339691</v>
      </c>
      <c r="T29" s="1462">
        <f>IF($E$12=0,"- ",(R29*'ATT1B-Projection (2021 &amp; Later)'!M26))</f>
        <v>0</v>
      </c>
      <c r="U29" s="1457">
        <f>'ATT1B-Projection (2021 &amp; Later)'!N26</f>
        <v>283578</v>
      </c>
      <c r="V29" s="1456">
        <f t="shared" ref="V29:V39" si="7">IF($E$12=0,"-  ",(U29+T29+S29*0.5))</f>
        <v>295737.68416666985</v>
      </c>
      <c r="W29" s="1456">
        <f>IF($E$12=0,"-  ",W28+V29)</f>
        <v>-571487829.76071918</v>
      </c>
    </row>
    <row r="30" spans="1:23" ht="15" customHeight="1">
      <c r="A30" s="1432">
        <v>6</v>
      </c>
      <c r="B30" s="739">
        <f t="shared" si="0"/>
        <v>2022</v>
      </c>
      <c r="C30" s="1434" t="s">
        <v>305</v>
      </c>
      <c r="D30" s="1457">
        <v>-1060359949.3100001</v>
      </c>
      <c r="E30" s="1456">
        <f t="shared" ref="E30:E39" si="8">IF($E$12=0,"-  ",(D30-D29))</f>
        <v>-2468458.2100000381</v>
      </c>
      <c r="F30" s="1461">
        <f>'ATT1B-Projection (2021 &amp; Later)'!E27</f>
        <v>-3330680.3491666317</v>
      </c>
      <c r="G30" s="1456">
        <f t="shared" ref="G30:G39" si="9">IF($E$12=0,"-  ",(E30-F30))</f>
        <v>862222.13916659355</v>
      </c>
      <c r="H30" s="1456">
        <f t="shared" si="3"/>
        <v>862222.13916659355</v>
      </c>
      <c r="I30" s="1456">
        <f t="shared" si="1"/>
        <v>0</v>
      </c>
      <c r="J30" s="1545">
        <f>IF(ISBLANK($D$26),"- ",(H30*'ATT1B-Projection (2021 &amp; Later)'!G27))</f>
        <v>651981.67235610913</v>
      </c>
      <c r="K30" s="1457">
        <f>'ATT1B-Projection (2021 &amp; Later)'!H27</f>
        <v>-2518542</v>
      </c>
      <c r="L30" s="1456">
        <f t="shared" si="4"/>
        <v>-1866560.3276438909</v>
      </c>
      <c r="M30" s="1456">
        <f t="shared" si="5"/>
        <v>-1059162916.9428631</v>
      </c>
      <c r="N30" s="1457">
        <v>-575634398.72000015</v>
      </c>
      <c r="O30" s="1456">
        <f t="shared" ref="O30:O39" si="10">IF($E$12=0,"-  ",(N30-N29))</f>
        <v>361472.80999994278</v>
      </c>
      <c r="P30" s="1457">
        <f>'ATT1B-Projection (2021 &amp; Later)'!K27</f>
        <v>337153.44166660309</v>
      </c>
      <c r="Q30" s="1456">
        <f t="shared" ref="Q30:Q39" si="11">IF($E$12=0,"-  ",(O30-P30))</f>
        <v>24319.368333339691</v>
      </c>
      <c r="R30" s="1456">
        <f t="shared" si="6"/>
        <v>0</v>
      </c>
      <c r="S30" s="1456">
        <f t="shared" si="2"/>
        <v>24319.368333339691</v>
      </c>
      <c r="T30" s="1462">
        <f>IF($E$12=0,"- ",(R30*'ATT1B-Projection (2021 &amp; Later)'!M27))</f>
        <v>0</v>
      </c>
      <c r="U30" s="1457">
        <f>'ATT1B-Projection (2021 &amp; Later)'!N27</f>
        <v>254943</v>
      </c>
      <c r="V30" s="1456">
        <f t="shared" si="7"/>
        <v>267102.68416666985</v>
      </c>
      <c r="W30" s="1456">
        <f t="shared" ref="W30:W39" si="12">IF($E$12=0,"-  ",W29+V30)</f>
        <v>-571220727.07655251</v>
      </c>
    </row>
    <row r="31" spans="1:23" ht="15" customHeight="1">
      <c r="A31" s="1432">
        <v>7</v>
      </c>
      <c r="B31" s="739">
        <f t="shared" si="0"/>
        <v>2022</v>
      </c>
      <c r="C31" s="1434" t="s">
        <v>306</v>
      </c>
      <c r="D31" s="1457">
        <v>-1062828407.5300001</v>
      </c>
      <c r="E31" s="1456">
        <f t="shared" si="8"/>
        <v>-2468458.2200000286</v>
      </c>
      <c r="F31" s="1461">
        <f>'ATT1B-Projection (2021 &amp; Later)'!E28</f>
        <v>-3330680.3491666317</v>
      </c>
      <c r="G31" s="1456">
        <f t="shared" si="9"/>
        <v>862222.12916660309</v>
      </c>
      <c r="H31" s="1456">
        <f t="shared" si="3"/>
        <v>862222.12916660309</v>
      </c>
      <c r="I31" s="1456">
        <f t="shared" si="1"/>
        <v>0</v>
      </c>
      <c r="J31" s="1545">
        <f>IF(ISBLANK($D$26),"- ",(H31*'ATT1B-Projection (2021 &amp; Later)'!G28))</f>
        <v>581114.09253420378</v>
      </c>
      <c r="K31" s="1457">
        <f>'ATT1B-Projection (2021 &amp; Later)'!H28</f>
        <v>-2244787</v>
      </c>
      <c r="L31" s="1456">
        <f t="shared" si="4"/>
        <v>-1663672.9074657962</v>
      </c>
      <c r="M31" s="1456">
        <f t="shared" si="5"/>
        <v>-1060826589.8503289</v>
      </c>
      <c r="N31" s="1457">
        <v>-575272925.8900001</v>
      </c>
      <c r="O31" s="1456">
        <f t="shared" si="10"/>
        <v>361472.83000004292</v>
      </c>
      <c r="P31" s="1457">
        <f>'ATT1B-Projection (2021 &amp; Later)'!K28</f>
        <v>337153.44166660309</v>
      </c>
      <c r="Q31" s="1456">
        <f t="shared" si="11"/>
        <v>24319.388333439827</v>
      </c>
      <c r="R31" s="1456">
        <f t="shared" si="6"/>
        <v>0</v>
      </c>
      <c r="S31" s="1456">
        <f t="shared" si="2"/>
        <v>24319.388333439827</v>
      </c>
      <c r="T31" s="1462">
        <f>IF($E$12=0,"- ",(R31*'ATT1B-Projection (2021 &amp; Later)'!M28))</f>
        <v>0</v>
      </c>
      <c r="U31" s="1457">
        <f>'ATT1B-Projection (2021 &amp; Later)'!N28</f>
        <v>227232</v>
      </c>
      <c r="V31" s="1456">
        <f t="shared" si="7"/>
        <v>239391.69416671991</v>
      </c>
      <c r="W31" s="1456">
        <f t="shared" si="12"/>
        <v>-570981335.38238573</v>
      </c>
    </row>
    <row r="32" spans="1:23" ht="15" customHeight="1">
      <c r="A32" s="1432">
        <v>8</v>
      </c>
      <c r="B32" s="739">
        <f t="shared" si="0"/>
        <v>2022</v>
      </c>
      <c r="C32" s="1434" t="s">
        <v>308</v>
      </c>
      <c r="D32" s="1457">
        <v>-1065296865.7500001</v>
      </c>
      <c r="E32" s="1456">
        <f t="shared" si="8"/>
        <v>-2468458.2200000286</v>
      </c>
      <c r="F32" s="1461">
        <f>'ATT1B-Projection (2021 &amp; Later)'!E29</f>
        <v>-3330680.3491666317</v>
      </c>
      <c r="G32" s="1456">
        <f t="shared" si="9"/>
        <v>862222.12916660309</v>
      </c>
      <c r="H32" s="1456">
        <f t="shared" si="3"/>
        <v>862222.12916660309</v>
      </c>
      <c r="I32" s="1456">
        <f t="shared" si="1"/>
        <v>0</v>
      </c>
      <c r="J32" s="1545">
        <f>IF(ISBLANK($D$26),"- ",(H32*'ATT1B-Projection (2021 &amp; Later)'!G29))</f>
        <v>507884.26786525937</v>
      </c>
      <c r="K32" s="1457">
        <f>'ATT1B-Projection (2021 &amp; Later)'!H29</f>
        <v>-1961908</v>
      </c>
      <c r="L32" s="1456">
        <f t="shared" si="4"/>
        <v>-1454023.7321347406</v>
      </c>
      <c r="M32" s="1456">
        <f t="shared" si="5"/>
        <v>-1062280613.5824636</v>
      </c>
      <c r="N32" s="1457">
        <v>-574911453.07000005</v>
      </c>
      <c r="O32" s="1456">
        <f t="shared" si="10"/>
        <v>361472.82000005245</v>
      </c>
      <c r="P32" s="1457">
        <f>'ATT1B-Projection (2021 &amp; Later)'!K29</f>
        <v>337153.44166660309</v>
      </c>
      <c r="Q32" s="1456">
        <f t="shared" si="11"/>
        <v>24319.378333449364</v>
      </c>
      <c r="R32" s="1456">
        <f t="shared" si="6"/>
        <v>0</v>
      </c>
      <c r="S32" s="1456">
        <f t="shared" si="2"/>
        <v>24319.378333449364</v>
      </c>
      <c r="T32" s="1462">
        <f>IF($E$12=0,"- ",(R32*'ATT1B-Projection (2021 &amp; Later)'!M29))</f>
        <v>0</v>
      </c>
      <c r="U32" s="1457">
        <f>'ATT1B-Projection (2021 &amp; Later)'!N29</f>
        <v>198597</v>
      </c>
      <c r="V32" s="1456">
        <f t="shared" si="7"/>
        <v>210756.68916672468</v>
      </c>
      <c r="W32" s="1456">
        <f t="shared" si="12"/>
        <v>-570770578.69321895</v>
      </c>
    </row>
    <row r="33" spans="1:23" ht="15" customHeight="1">
      <c r="A33" s="1432">
        <v>9</v>
      </c>
      <c r="B33" s="739">
        <f t="shared" si="0"/>
        <v>2022</v>
      </c>
      <c r="C33" s="1434" t="s">
        <v>309</v>
      </c>
      <c r="D33" s="1457">
        <v>-1067765323.9600002</v>
      </c>
      <c r="E33" s="1456">
        <f t="shared" si="8"/>
        <v>-2468458.2100000381</v>
      </c>
      <c r="F33" s="1461">
        <f>'ATT1B-Projection (2021 &amp; Later)'!E30</f>
        <v>-3330680.3491666317</v>
      </c>
      <c r="G33" s="1456">
        <f t="shared" si="9"/>
        <v>862222.13916659355</v>
      </c>
      <c r="H33" s="1456">
        <f t="shared" si="3"/>
        <v>862222.13916659355</v>
      </c>
      <c r="I33" s="1456">
        <f t="shared" si="1"/>
        <v>0</v>
      </c>
      <c r="J33" s="1545">
        <f>IF(ISBLANK($D$26),"- ",(H33*'ATT1B-Projection (2021 &amp; Later)'!G30))</f>
        <v>437016.70067347895</v>
      </c>
      <c r="K33" s="1457">
        <f>'ATT1B-Projection (2021 &amp; Later)'!H30</f>
        <v>-1688153</v>
      </c>
      <c r="L33" s="1456">
        <f t="shared" si="4"/>
        <v>-1251136.2993265211</v>
      </c>
      <c r="M33" s="1456">
        <f t="shared" si="5"/>
        <v>-1063531749.8817902</v>
      </c>
      <c r="N33" s="1457">
        <v>-574549980.26000011</v>
      </c>
      <c r="O33" s="1456">
        <f t="shared" si="10"/>
        <v>361472.80999994278</v>
      </c>
      <c r="P33" s="1457">
        <f>'ATT1B-Projection (2021 &amp; Later)'!K30</f>
        <v>337153.44166660309</v>
      </c>
      <c r="Q33" s="1456">
        <f t="shared" si="11"/>
        <v>24319.368333339691</v>
      </c>
      <c r="R33" s="1456">
        <f t="shared" si="6"/>
        <v>0</v>
      </c>
      <c r="S33" s="1456">
        <f t="shared" si="2"/>
        <v>24319.368333339691</v>
      </c>
      <c r="T33" s="1462">
        <f>IF($E$12=0,"- ",(R33*'ATT1B-Projection (2021 &amp; Later)'!M30))</f>
        <v>0</v>
      </c>
      <c r="U33" s="1457">
        <f>'ATT1B-Projection (2021 &amp; Later)'!N30</f>
        <v>170886</v>
      </c>
      <c r="V33" s="1456">
        <f t="shared" si="7"/>
        <v>183045.68416666985</v>
      </c>
      <c r="W33" s="1456">
        <f t="shared" si="12"/>
        <v>-570587533.00905228</v>
      </c>
    </row>
    <row r="34" spans="1:23" ht="15" customHeight="1">
      <c r="A34" s="1432">
        <v>10</v>
      </c>
      <c r="B34" s="739">
        <f t="shared" si="0"/>
        <v>2022</v>
      </c>
      <c r="C34" s="1434" t="s">
        <v>310</v>
      </c>
      <c r="D34" s="1457">
        <v>-1081641193.2</v>
      </c>
      <c r="E34" s="1456">
        <f t="shared" si="8"/>
        <v>-13875869.23999989</v>
      </c>
      <c r="F34" s="1461">
        <f>'ATT1B-Projection (2021 &amp; Later)'!E31</f>
        <v>-3330680.3491666317</v>
      </c>
      <c r="G34" s="1456">
        <f t="shared" si="9"/>
        <v>-10545188.890833259</v>
      </c>
      <c r="H34" s="1456">
        <f t="shared" si="3"/>
        <v>0</v>
      </c>
      <c r="I34" s="1456">
        <f t="shared" si="1"/>
        <v>-10545188.890833259</v>
      </c>
      <c r="J34" s="1545">
        <f>IF(ISBLANK($D$26),"- ",(H34*'ATT1B-Projection (2021 &amp; Later)'!G31))</f>
        <v>0</v>
      </c>
      <c r="K34" s="1457">
        <f>'ATT1B-Projection (2021 &amp; Later)'!H31</f>
        <v>-1405273</v>
      </c>
      <c r="L34" s="1456">
        <f t="shared" si="4"/>
        <v>-6677867.4454166293</v>
      </c>
      <c r="M34" s="1456">
        <f t="shared" si="5"/>
        <v>-1070209617.3272069</v>
      </c>
      <c r="N34" s="1457">
        <v>-574277259.87000012</v>
      </c>
      <c r="O34" s="1456">
        <f t="shared" si="10"/>
        <v>272720.38999998569</v>
      </c>
      <c r="P34" s="1457">
        <f>'ATT1B-Projection (2021 &amp; Later)'!K31</f>
        <v>337153.44166660309</v>
      </c>
      <c r="Q34" s="1456">
        <f t="shared" si="11"/>
        <v>-64433.051666617393</v>
      </c>
      <c r="R34" s="1456">
        <f t="shared" si="6"/>
        <v>-64433.051666617393</v>
      </c>
      <c r="S34" s="1456">
        <f t="shared" si="2"/>
        <v>0</v>
      </c>
      <c r="T34" s="1462">
        <f>IF($E$12=0,"- ",(R34*'ATT1B-Projection (2021 &amp; Later)'!M31))</f>
        <v>-27185.451936052268</v>
      </c>
      <c r="U34" s="1457">
        <f>'ATT1B-Projection (2021 &amp; Later)'!N31</f>
        <v>142251</v>
      </c>
      <c r="V34" s="1456">
        <f t="shared" si="7"/>
        <v>115065.54806394773</v>
      </c>
      <c r="W34" s="1456">
        <f t="shared" si="12"/>
        <v>-570472467.46098828</v>
      </c>
    </row>
    <row r="35" spans="1:23" ht="15" customHeight="1">
      <c r="A35" s="1432">
        <v>11</v>
      </c>
      <c r="B35" s="739">
        <f t="shared" si="0"/>
        <v>2022</v>
      </c>
      <c r="C35" s="1434" t="s">
        <v>311</v>
      </c>
      <c r="D35" s="1457">
        <v>-1084109651.45</v>
      </c>
      <c r="E35" s="1456">
        <f t="shared" si="8"/>
        <v>-2468458.25</v>
      </c>
      <c r="F35" s="1461">
        <f>'ATT1B-Projection (2021 &amp; Later)'!E32</f>
        <v>-3330680.3491666317</v>
      </c>
      <c r="G35" s="1456">
        <f t="shared" si="9"/>
        <v>862222.0991666317</v>
      </c>
      <c r="H35" s="1456">
        <f t="shared" si="3"/>
        <v>862222.0991666317</v>
      </c>
      <c r="I35" s="1456">
        <f t="shared" si="1"/>
        <v>0</v>
      </c>
      <c r="J35" s="1545">
        <f>IF(ISBLANK($D$26),"- ",(H35*'ATT1B-Projection (2021 &amp; Later)'!G32))</f>
        <v>290557.03615752247</v>
      </c>
      <c r="K35" s="1457">
        <f>'ATT1B-Projection (2021 &amp; Later)'!H32</f>
        <v>-1122394</v>
      </c>
      <c r="L35" s="1456">
        <f t="shared" si="4"/>
        <v>-831836.96384247753</v>
      </c>
      <c r="M35" s="1456">
        <f t="shared" si="5"/>
        <v>-1071041454.2910494</v>
      </c>
      <c r="N35" s="1457">
        <v>-573915787.01000011</v>
      </c>
      <c r="O35" s="1456">
        <f t="shared" si="10"/>
        <v>361472.86000001431</v>
      </c>
      <c r="P35" s="1457">
        <f>'ATT1B-Projection (2021 &amp; Later)'!K32</f>
        <v>337153.44166660309</v>
      </c>
      <c r="Q35" s="1456">
        <f t="shared" si="11"/>
        <v>24319.418333411217</v>
      </c>
      <c r="R35" s="1456">
        <f t="shared" si="6"/>
        <v>0</v>
      </c>
      <c r="S35" s="1456">
        <f t="shared" si="2"/>
        <v>24319.418333411217</v>
      </c>
      <c r="T35" s="1462">
        <f>IF($E$12=0,"- ",(R35*'ATT1B-Projection (2021 &amp; Later)'!M32))</f>
        <v>0</v>
      </c>
      <c r="U35" s="1457">
        <f>'ATT1B-Projection (2021 &amp; Later)'!N32</f>
        <v>113616</v>
      </c>
      <c r="V35" s="1456">
        <f t="shared" si="7"/>
        <v>125775.70916670561</v>
      </c>
      <c r="W35" s="1456">
        <f t="shared" si="12"/>
        <v>-570346691.75182152</v>
      </c>
    </row>
    <row r="36" spans="1:23" ht="15" customHeight="1">
      <c r="A36" s="1432">
        <v>12</v>
      </c>
      <c r="B36" s="739">
        <f t="shared" si="0"/>
        <v>2022</v>
      </c>
      <c r="C36" s="1434" t="s">
        <v>312</v>
      </c>
      <c r="D36" s="1457">
        <v>-1086578109.6500001</v>
      </c>
      <c r="E36" s="1456">
        <f t="shared" si="8"/>
        <v>-2468458.2000000477</v>
      </c>
      <c r="F36" s="1461">
        <f>'ATT1B-Projection (2021 &amp; Later)'!E33</f>
        <v>-3330680.3491666317</v>
      </c>
      <c r="G36" s="1456">
        <f t="shared" si="9"/>
        <v>862222.14916658401</v>
      </c>
      <c r="H36" s="1456">
        <f t="shared" si="3"/>
        <v>862222.14916658401</v>
      </c>
      <c r="I36" s="1456">
        <f t="shared" si="1"/>
        <v>0</v>
      </c>
      <c r="J36" s="1545">
        <f>IF(ISBLANK($D$26),"- ",(H36*'ATT1B-Projection (2021 &amp; Later)'!G33))</f>
        <v>219689.47910271867</v>
      </c>
      <c r="K36" s="1457">
        <f>'ATT1B-Projection (2021 &amp; Later)'!H33</f>
        <v>-848639</v>
      </c>
      <c r="L36" s="1456">
        <f t="shared" si="4"/>
        <v>-628949.52089728136</v>
      </c>
      <c r="M36" s="1456">
        <f t="shared" si="5"/>
        <v>-1071670403.8119466</v>
      </c>
      <c r="N36" s="1457">
        <v>-573554314.22000015</v>
      </c>
      <c r="O36" s="1456">
        <f t="shared" si="10"/>
        <v>361472.78999996185</v>
      </c>
      <c r="P36" s="1457">
        <f>'ATT1B-Projection (2021 &amp; Later)'!K33</f>
        <v>337153.44166660309</v>
      </c>
      <c r="Q36" s="1456">
        <f t="shared" si="11"/>
        <v>24319.348333358765</v>
      </c>
      <c r="R36" s="1456">
        <f t="shared" si="6"/>
        <v>0</v>
      </c>
      <c r="S36" s="1456">
        <f t="shared" si="2"/>
        <v>24319.348333358765</v>
      </c>
      <c r="T36" s="1462">
        <f>IF($E$12=0,"- ",(R36*'ATT1B-Projection (2021 &amp; Later)'!M33))</f>
        <v>0</v>
      </c>
      <c r="U36" s="1457">
        <f>'ATT1B-Projection (2021 &amp; Later)'!N33</f>
        <v>85905</v>
      </c>
      <c r="V36" s="1456">
        <f t="shared" si="7"/>
        <v>98064.674166679382</v>
      </c>
      <c r="W36" s="1456">
        <f t="shared" si="12"/>
        <v>-570248627.07765484</v>
      </c>
    </row>
    <row r="37" spans="1:23" ht="15" customHeight="1">
      <c r="A37" s="1432">
        <v>13</v>
      </c>
      <c r="B37" s="739">
        <f t="shared" si="0"/>
        <v>2022</v>
      </c>
      <c r="C37" s="1434" t="s">
        <v>313</v>
      </c>
      <c r="D37" s="1457">
        <v>-1089553624.51</v>
      </c>
      <c r="E37" s="1456">
        <f t="shared" si="8"/>
        <v>-2975514.8599998951</v>
      </c>
      <c r="F37" s="1461">
        <f>'ATT1B-Projection (2021 &amp; Later)'!E34</f>
        <v>-3330680.3491666317</v>
      </c>
      <c r="G37" s="1456">
        <f t="shared" si="9"/>
        <v>355165.4891667366</v>
      </c>
      <c r="H37" s="1456">
        <f t="shared" si="3"/>
        <v>355165.4891667366</v>
      </c>
      <c r="I37" s="1456">
        <f t="shared" si="1"/>
        <v>0</v>
      </c>
      <c r="J37" s="1545">
        <f>IF(ISBLANK($D$26),"- ",(H37*'ATT1B-Projection (2021 &amp; Later)'!G34))</f>
        <v>60329.480351610051</v>
      </c>
      <c r="K37" s="1457">
        <f>'ATT1B-Projection (2021 &amp; Later)'!H34</f>
        <v>-565759</v>
      </c>
      <c r="L37" s="1456">
        <f t="shared" si="4"/>
        <v>-505429.51964838995</v>
      </c>
      <c r="M37" s="1456">
        <f t="shared" si="5"/>
        <v>-1072175833.3315951</v>
      </c>
      <c r="N37" s="1457">
        <v>-573187125.26000011</v>
      </c>
      <c r="O37" s="1456">
        <f t="shared" si="10"/>
        <v>367188.96000003815</v>
      </c>
      <c r="P37" s="1457">
        <f>'ATT1B-Projection (2021 &amp; Later)'!K34</f>
        <v>337153.44166660309</v>
      </c>
      <c r="Q37" s="1456">
        <f t="shared" si="11"/>
        <v>30035.518333435059</v>
      </c>
      <c r="R37" s="1456">
        <f t="shared" si="6"/>
        <v>0</v>
      </c>
      <c r="S37" s="1456">
        <f t="shared" si="2"/>
        <v>30035.518333435059</v>
      </c>
      <c r="T37" s="1462">
        <f>IF($E$12=0,"- ",(R37*'ATT1B-Projection (2021 &amp; Later)'!M34))</f>
        <v>0</v>
      </c>
      <c r="U37" s="1457">
        <f>'ATT1B-Projection (2021 &amp; Later)'!N34</f>
        <v>57270</v>
      </c>
      <c r="V37" s="1456">
        <f t="shared" si="7"/>
        <v>72287.759166717529</v>
      </c>
      <c r="W37" s="1456">
        <f t="shared" si="12"/>
        <v>-570176339.31848812</v>
      </c>
    </row>
    <row r="38" spans="1:23" ht="15" customHeight="1">
      <c r="A38" s="1432">
        <v>14</v>
      </c>
      <c r="B38" s="739">
        <f t="shared" si="0"/>
        <v>2022</v>
      </c>
      <c r="C38" s="1434" t="s">
        <v>314</v>
      </c>
      <c r="D38" s="1457">
        <v>-1092072788.3699999</v>
      </c>
      <c r="E38" s="1456">
        <f t="shared" si="8"/>
        <v>-2519163.8599998951</v>
      </c>
      <c r="F38" s="1461">
        <f>'ATT1B-Projection (2021 &amp; Later)'!E35</f>
        <v>-3330680.3491666317</v>
      </c>
      <c r="G38" s="1456">
        <f t="shared" si="9"/>
        <v>811516.4891667366</v>
      </c>
      <c r="H38" s="1456">
        <f t="shared" si="3"/>
        <v>811516.4891667366</v>
      </c>
      <c r="I38" s="1456">
        <f t="shared" si="1"/>
        <v>0</v>
      </c>
      <c r="J38" s="1545">
        <f>IF(ISBLANK($D$26),"- ",(H38*'ATT1B-Projection (2021 &amp; Later)'!G35))</f>
        <v>71146.65110502897</v>
      </c>
      <c r="K38" s="1457">
        <f>'ATT1B-Projection (2021 &amp; Later)'!H35</f>
        <v>-292005</v>
      </c>
      <c r="L38" s="1456">
        <f t="shared" si="4"/>
        <v>-220858.34889497102</v>
      </c>
      <c r="M38" s="1456">
        <f t="shared" si="5"/>
        <v>-1072396691.68049</v>
      </c>
      <c r="N38" s="1457">
        <v>-572825080.86000013</v>
      </c>
      <c r="O38" s="1456">
        <f t="shared" si="10"/>
        <v>362044.39999997616</v>
      </c>
      <c r="P38" s="1457">
        <f>'ATT1B-Projection (2021 &amp; Later)'!K35</f>
        <v>337153.44166660309</v>
      </c>
      <c r="Q38" s="1456">
        <f t="shared" si="11"/>
        <v>24890.95833337307</v>
      </c>
      <c r="R38" s="1456">
        <f t="shared" si="6"/>
        <v>0</v>
      </c>
      <c r="S38" s="1456">
        <f t="shared" si="2"/>
        <v>24890.95833337307</v>
      </c>
      <c r="T38" s="1462">
        <f>IF($E$12=0,"- ",(R38*'ATT1B-Projection (2021 &amp; Later)'!M35))</f>
        <v>0</v>
      </c>
      <c r="U38" s="1457">
        <f>'ATT1B-Projection (2021 &amp; Later)'!N35</f>
        <v>29559</v>
      </c>
      <c r="V38" s="1456">
        <f t="shared" si="7"/>
        <v>42004.479166686535</v>
      </c>
      <c r="W38" s="1456">
        <f t="shared" si="12"/>
        <v>-570134334.83932137</v>
      </c>
    </row>
    <row r="39" spans="1:23" ht="15" customHeight="1">
      <c r="A39" s="1432">
        <v>15</v>
      </c>
      <c r="B39" s="739">
        <f t="shared" si="0"/>
        <v>2022</v>
      </c>
      <c r="C39" s="1434" t="s">
        <v>935</v>
      </c>
      <c r="D39" s="1457">
        <v>-1094591952.25</v>
      </c>
      <c r="E39" s="1456">
        <f t="shared" si="8"/>
        <v>-2519163.8800001144</v>
      </c>
      <c r="F39" s="1461">
        <f>'ATT1B-Projection (2021 &amp; Later)'!E36</f>
        <v>-3330680.3491666317</v>
      </c>
      <c r="G39" s="1456">
        <f t="shared" si="9"/>
        <v>811516.46916651726</v>
      </c>
      <c r="H39" s="1456">
        <f t="shared" si="3"/>
        <v>811516.46916651726</v>
      </c>
      <c r="I39" s="1456">
        <f t="shared" si="1"/>
        <v>0</v>
      </c>
      <c r="J39" s="1545">
        <f>IF(ISBLANK($D$26),"- ",(H39*'ATT1B-Projection (2021 &amp; Later)'!G36))</f>
        <v>2223.3327922370336</v>
      </c>
      <c r="K39" s="1457">
        <f>'ATT1B-Projection (2021 &amp; Later)'!H36</f>
        <v>-9125</v>
      </c>
      <c r="L39" s="1456">
        <f t="shared" si="4"/>
        <v>-6901.6672077629664</v>
      </c>
      <c r="M39" s="1456">
        <f t="shared" si="5"/>
        <v>-1072403593.3476977</v>
      </c>
      <c r="N39" s="1457">
        <v>-572463036.42000008</v>
      </c>
      <c r="O39" s="1456">
        <f t="shared" si="10"/>
        <v>362044.44000005722</v>
      </c>
      <c r="P39" s="1457">
        <f>'ATT1B-Projection (2021 &amp; Later)'!K36</f>
        <v>337153.44166660309</v>
      </c>
      <c r="Q39" s="1456">
        <f t="shared" si="11"/>
        <v>24890.998333454132</v>
      </c>
      <c r="R39" s="1456">
        <f t="shared" si="6"/>
        <v>0</v>
      </c>
      <c r="S39" s="1456">
        <f t="shared" si="2"/>
        <v>24890.998333454132</v>
      </c>
      <c r="T39" s="1462">
        <f>IF($E$12=0,"- ",(R39*'ATT1B-Projection (2021 &amp; Later)'!M36))</f>
        <v>0</v>
      </c>
      <c r="U39" s="1457">
        <f>'ATT1B-Projection (2021 &amp; Later)'!N36</f>
        <v>924</v>
      </c>
      <c r="V39" s="1456">
        <f t="shared" si="7"/>
        <v>13369.499166727066</v>
      </c>
      <c r="W39" s="1456">
        <f t="shared" si="12"/>
        <v>-570120965.34015465</v>
      </c>
    </row>
    <row r="40" spans="1:23" ht="15" customHeight="1">
      <c r="A40" s="1432"/>
      <c r="B40" s="739"/>
      <c r="C40" s="768"/>
      <c r="D40" s="767"/>
      <c r="E40" s="767"/>
      <c r="F40" s="1432"/>
      <c r="G40" s="1432"/>
      <c r="H40" s="1432"/>
      <c r="I40" s="1432"/>
      <c r="J40" s="765"/>
      <c r="K40" s="765"/>
      <c r="L40" s="765"/>
      <c r="M40" s="765"/>
      <c r="N40" s="741"/>
      <c r="O40" s="1460"/>
    </row>
    <row r="41" spans="1:23" ht="15" customHeight="1">
      <c r="A41" s="1432">
        <v>16</v>
      </c>
      <c r="B41" s="1432" t="s">
        <v>936</v>
      </c>
      <c r="C41" s="1463"/>
      <c r="D41" s="1463"/>
      <c r="E41" s="1463"/>
      <c r="F41" s="1463"/>
      <c r="G41" s="1463"/>
      <c r="H41" s="1463"/>
      <c r="I41" s="1463"/>
      <c r="J41" s="1463"/>
      <c r="K41" s="1463"/>
      <c r="L41" s="1463"/>
      <c r="M41" s="1464">
        <f>'Appendix A'!H42/'Appendix A'!H39</f>
        <v>0.9439550899962259</v>
      </c>
      <c r="N41" s="705"/>
      <c r="W41" s="1464">
        <f>0.937624</f>
        <v>0.93762400000000001</v>
      </c>
    </row>
    <row r="42" spans="1:23" ht="15" customHeight="1">
      <c r="A42" s="1432"/>
      <c r="B42" s="1434"/>
      <c r="C42" s="1434"/>
      <c r="D42" s="1432"/>
      <c r="E42" s="1432"/>
      <c r="F42" s="1432"/>
      <c r="G42" s="1432"/>
      <c r="H42" s="1432"/>
      <c r="I42" s="1432"/>
      <c r="J42" s="1432"/>
      <c r="K42" s="1432"/>
      <c r="L42" s="1432"/>
      <c r="M42" s="1432"/>
      <c r="W42" s="1432"/>
    </row>
    <row r="43" spans="1:23" ht="15" customHeight="1">
      <c r="A43" s="1432">
        <v>17</v>
      </c>
      <c r="B43" s="1432" t="s">
        <v>1781</v>
      </c>
      <c r="C43" s="1432"/>
      <c r="D43" s="1432"/>
      <c r="E43" s="1432"/>
      <c r="F43" s="1432"/>
      <c r="G43" s="1432"/>
      <c r="H43" s="1432"/>
      <c r="I43" s="1432"/>
      <c r="J43" s="1432"/>
      <c r="K43" s="1432"/>
      <c r="L43" s="1432"/>
      <c r="M43" s="1456">
        <f>IF($E$12=0,"-  ",M39*M41)</f>
        <v>-1012300830.4708021</v>
      </c>
      <c r="W43" s="1456">
        <f>IF($E$12=0,"-  ",W39*W41)</f>
        <v>-534559100.0060972</v>
      </c>
    </row>
    <row r="44" spans="1:23" ht="15" customHeight="1">
      <c r="A44" s="1432"/>
      <c r="B44" s="1432"/>
      <c r="C44" s="1432"/>
      <c r="D44" s="1432"/>
      <c r="E44" s="1432"/>
      <c r="F44" s="1432"/>
      <c r="G44" s="1432"/>
      <c r="H44" s="1432"/>
      <c r="I44" s="1432"/>
      <c r="J44" s="1432"/>
      <c r="K44" s="1432"/>
      <c r="L44" s="1432"/>
      <c r="M44" s="1432"/>
    </row>
    <row r="45" spans="1:23" ht="15" customHeight="1">
      <c r="A45" s="1432"/>
      <c r="B45" s="1432"/>
      <c r="C45" s="1432"/>
      <c r="D45" s="1432"/>
      <c r="E45" s="1432"/>
      <c r="F45" s="1432"/>
      <c r="G45" s="1432"/>
      <c r="H45" s="1432"/>
      <c r="I45" s="1432"/>
      <c r="J45" s="1456"/>
      <c r="K45" s="1456"/>
      <c r="L45" s="1432"/>
      <c r="M45" s="1456"/>
      <c r="N45" s="704"/>
    </row>
    <row r="46" spans="1:23" ht="15" customHeight="1">
      <c r="A46" s="1432"/>
      <c r="B46" s="1432"/>
      <c r="C46" s="1432"/>
      <c r="D46" s="1432"/>
      <c r="E46" s="1432"/>
      <c r="F46" s="1432"/>
      <c r="G46" s="1432"/>
      <c r="H46" s="1432"/>
      <c r="I46" s="1432"/>
      <c r="J46" s="1456"/>
      <c r="K46" s="1456"/>
      <c r="L46" s="1432"/>
      <c r="M46" s="1432"/>
      <c r="N46" s="704"/>
    </row>
    <row r="47" spans="1:23" ht="15" customHeight="1">
      <c r="A47" s="1432"/>
      <c r="B47" s="1434"/>
      <c r="C47" s="1449"/>
      <c r="D47" s="1432"/>
      <c r="E47" s="1432"/>
      <c r="F47" s="1432"/>
      <c r="G47" s="1432"/>
      <c r="H47" s="1432"/>
      <c r="I47" s="1432"/>
      <c r="J47" s="1432"/>
      <c r="K47" s="1432"/>
      <c r="L47" s="1432"/>
      <c r="M47" s="1432"/>
      <c r="N47" s="704"/>
    </row>
    <row r="48" spans="1:23" ht="15" customHeight="1">
      <c r="A48" s="1450" t="s">
        <v>937</v>
      </c>
      <c r="B48" s="1434"/>
      <c r="C48" s="1449"/>
      <c r="D48" s="1432"/>
      <c r="E48" s="1432"/>
      <c r="F48" s="1432"/>
      <c r="G48" s="1432"/>
      <c r="H48" s="1432"/>
      <c r="I48" s="1432"/>
      <c r="J48" s="1432"/>
      <c r="K48" s="1432"/>
      <c r="L48" s="1432"/>
      <c r="M48" s="1432"/>
      <c r="N48" s="1451"/>
    </row>
    <row r="49" spans="1:13" ht="16.2" customHeight="1">
      <c r="A49" s="1692" t="s">
        <v>1782</v>
      </c>
      <c r="B49" s="1691"/>
      <c r="C49" s="1693" t="s">
        <v>1783</v>
      </c>
      <c r="D49" s="1693"/>
      <c r="E49" s="1693"/>
      <c r="F49" s="1693"/>
      <c r="G49" s="1693"/>
      <c r="H49" s="1693"/>
      <c r="I49" s="1693"/>
      <c r="J49" s="1693"/>
      <c r="K49" s="1693"/>
      <c r="L49" s="1693"/>
      <c r="M49" s="1693"/>
    </row>
    <row r="50" spans="1:13" ht="16.2" customHeight="1">
      <c r="A50" s="1692" t="s">
        <v>1784</v>
      </c>
      <c r="B50" s="1691"/>
      <c r="C50" s="1693" t="s">
        <v>1785</v>
      </c>
      <c r="D50" s="1693"/>
      <c r="E50" s="1693"/>
      <c r="F50" s="1693"/>
      <c r="G50" s="1693"/>
      <c r="H50" s="1693"/>
      <c r="I50" s="1693"/>
      <c r="J50" s="1693"/>
      <c r="K50" s="1693"/>
      <c r="L50" s="1693"/>
      <c r="M50" s="1693"/>
    </row>
    <row r="51" spans="1:13" ht="16.2" customHeight="1">
      <c r="A51" s="1692" t="s">
        <v>1786</v>
      </c>
      <c r="B51" s="1691"/>
      <c r="C51" s="1693" t="s">
        <v>1787</v>
      </c>
      <c r="D51" s="1693"/>
      <c r="E51" s="1693"/>
      <c r="F51" s="1693"/>
      <c r="G51" s="1693"/>
      <c r="H51" s="1693"/>
      <c r="I51" s="1693"/>
      <c r="J51" s="1693"/>
      <c r="K51" s="1693"/>
      <c r="L51" s="1693"/>
      <c r="M51" s="1693"/>
    </row>
    <row r="52" spans="1:13" ht="16.2" customHeight="1">
      <c r="A52" s="1692" t="s">
        <v>1788</v>
      </c>
      <c r="B52" s="1691"/>
      <c r="C52" s="1693" t="s">
        <v>1789</v>
      </c>
      <c r="D52" s="1693"/>
      <c r="E52" s="1693"/>
      <c r="F52" s="1693"/>
      <c r="G52" s="1693"/>
      <c r="H52" s="1693"/>
      <c r="I52" s="1693"/>
      <c r="J52" s="1693"/>
      <c r="K52" s="1693"/>
      <c r="L52" s="1693"/>
      <c r="M52" s="1693"/>
    </row>
    <row r="53" spans="1:13" ht="16.2" customHeight="1">
      <c r="A53" s="1692" t="s">
        <v>1790</v>
      </c>
      <c r="B53" s="1691"/>
      <c r="C53" s="1693" t="s">
        <v>1791</v>
      </c>
      <c r="D53" s="1693"/>
      <c r="E53" s="1693"/>
      <c r="F53" s="1693"/>
      <c r="G53" s="1693"/>
      <c r="H53" s="1693"/>
      <c r="I53" s="1693"/>
      <c r="J53" s="1693"/>
      <c r="K53" s="1693"/>
      <c r="L53" s="1693"/>
      <c r="M53" s="1693"/>
    </row>
    <row r="54" spans="1:13" ht="16.2" customHeight="1">
      <c r="A54" s="1692" t="s">
        <v>1792</v>
      </c>
      <c r="B54" s="1691"/>
      <c r="C54" s="1693" t="s">
        <v>1793</v>
      </c>
      <c r="D54" s="1693"/>
      <c r="E54" s="1693"/>
      <c r="F54" s="1693"/>
      <c r="G54" s="1693"/>
      <c r="H54" s="1693"/>
      <c r="I54" s="1693"/>
      <c r="J54" s="1693"/>
      <c r="K54" s="1693"/>
      <c r="L54" s="1693"/>
      <c r="M54" s="1693"/>
    </row>
    <row r="55" spans="1:13" ht="16.2" customHeight="1">
      <c r="A55" s="1692" t="s">
        <v>1794</v>
      </c>
      <c r="B55" s="1691"/>
      <c r="C55" s="1693" t="s">
        <v>1795</v>
      </c>
      <c r="D55" s="1693"/>
      <c r="E55" s="1693"/>
      <c r="F55" s="1693"/>
      <c r="G55" s="1693"/>
      <c r="H55" s="1693"/>
      <c r="I55" s="1693"/>
      <c r="J55" s="1693"/>
      <c r="K55" s="1693"/>
      <c r="L55" s="1693"/>
      <c r="M55" s="1693"/>
    </row>
    <row r="56" spans="1:13" ht="16.2" customHeight="1">
      <c r="A56" s="1449" t="s">
        <v>1796</v>
      </c>
      <c r="B56" s="1423"/>
      <c r="C56" s="1693" t="s">
        <v>1797</v>
      </c>
      <c r="D56" s="1693"/>
      <c r="E56" s="1693"/>
      <c r="F56" s="1693"/>
      <c r="G56" s="1693"/>
      <c r="H56" s="1693"/>
      <c r="I56" s="1693"/>
      <c r="J56" s="1693"/>
      <c r="K56" s="1693"/>
      <c r="L56" s="1693"/>
      <c r="M56" s="1693"/>
    </row>
    <row r="57" spans="1:13" ht="16.2" customHeight="1">
      <c r="A57" s="1449" t="s">
        <v>1798</v>
      </c>
      <c r="B57" s="1423"/>
      <c r="C57" s="1693" t="s">
        <v>1799</v>
      </c>
      <c r="D57" s="1693"/>
      <c r="E57" s="1693"/>
      <c r="F57" s="1693"/>
      <c r="G57" s="1693"/>
      <c r="H57" s="1693"/>
      <c r="I57" s="1693"/>
      <c r="J57" s="1693"/>
      <c r="K57" s="1693"/>
      <c r="L57" s="1693"/>
      <c r="M57" s="1693"/>
    </row>
    <row r="58" spans="1:13" ht="16.2" customHeight="1">
      <c r="A58" s="1692" t="s">
        <v>1800</v>
      </c>
      <c r="B58" s="1691"/>
      <c r="C58" s="1693" t="s">
        <v>1801</v>
      </c>
      <c r="D58" s="1693"/>
      <c r="E58" s="1693"/>
      <c r="F58" s="1693"/>
      <c r="G58" s="1693"/>
      <c r="H58" s="1693"/>
      <c r="I58" s="1693"/>
      <c r="J58" s="1693"/>
      <c r="K58" s="1693"/>
      <c r="L58" s="1693"/>
      <c r="M58" s="1693"/>
    </row>
    <row r="59" spans="1:13" ht="16.2" customHeight="1">
      <c r="A59" s="1692" t="s">
        <v>1802</v>
      </c>
      <c r="B59" s="1691"/>
      <c r="C59" s="1693" t="s">
        <v>1803</v>
      </c>
      <c r="D59" s="1693"/>
      <c r="E59" s="1693"/>
      <c r="F59" s="1693"/>
      <c r="G59" s="1693"/>
      <c r="H59" s="1693"/>
      <c r="I59" s="1693"/>
      <c r="J59" s="1693"/>
      <c r="K59" s="1693"/>
      <c r="L59" s="1693"/>
      <c r="M59" s="1693"/>
    </row>
    <row r="60" spans="1:13" ht="16.2" customHeight="1">
      <c r="A60" s="1692"/>
      <c r="B60" s="1691"/>
      <c r="C60" s="1693"/>
      <c r="D60" s="1693"/>
      <c r="E60" s="1693"/>
      <c r="F60" s="1693"/>
      <c r="G60" s="1693"/>
      <c r="H60" s="1693"/>
      <c r="I60" s="1693"/>
      <c r="J60" s="1693"/>
      <c r="K60" s="1693"/>
      <c r="L60" s="1693"/>
      <c r="M60" s="1693"/>
    </row>
    <row r="61" spans="1:13" ht="15" customHeight="1">
      <c r="A61" s="1449"/>
      <c r="B61" s="1423"/>
      <c r="C61" s="1452"/>
      <c r="D61" s="1424"/>
      <c r="E61" s="1424"/>
      <c r="F61" s="1424"/>
      <c r="G61" s="1424"/>
      <c r="H61" s="1424"/>
      <c r="I61" s="1424"/>
      <c r="J61" s="1424"/>
      <c r="K61" s="1424"/>
      <c r="L61" s="1432"/>
      <c r="M61" s="1432"/>
    </row>
    <row r="62" spans="1:13" ht="15" customHeight="1">
      <c r="A62" s="1692"/>
      <c r="B62" s="1702"/>
      <c r="C62" s="1449"/>
      <c r="D62" s="1432"/>
      <c r="E62" s="1432"/>
      <c r="F62" s="1432"/>
      <c r="G62" s="1432"/>
      <c r="H62" s="1432"/>
      <c r="I62" s="1432"/>
      <c r="J62" s="1432"/>
      <c r="K62" s="1432"/>
      <c r="L62" s="1432"/>
      <c r="M62" s="1432"/>
    </row>
    <row r="63" spans="1:13" ht="15" customHeight="1">
      <c r="A63" s="1690" t="s">
        <v>1104</v>
      </c>
      <c r="B63" s="1690"/>
      <c r="C63" s="1690"/>
      <c r="D63" s="1690"/>
      <c r="E63" s="1690"/>
      <c r="F63" s="1690"/>
      <c r="G63" s="1690"/>
      <c r="H63" s="1690"/>
      <c r="I63" s="1690"/>
      <c r="J63" s="1690"/>
      <c r="K63" s="1690"/>
      <c r="L63" s="1690"/>
      <c r="M63" s="1690"/>
    </row>
    <row r="64" spans="1:13" ht="15" customHeight="1">
      <c r="A64" s="1695">
        <f>IF($E$12=0,"-  ",$E$12)</f>
        <v>2022</v>
      </c>
      <c r="B64" s="1696"/>
      <c r="C64" s="1696"/>
      <c r="D64" s="1696"/>
      <c r="E64" s="1696"/>
      <c r="F64" s="1696"/>
      <c r="G64" s="1696"/>
      <c r="H64" s="1696"/>
      <c r="I64" s="1696"/>
      <c r="J64" s="1696"/>
      <c r="K64" s="1425"/>
      <c r="L64" s="1432"/>
      <c r="M64" s="1432"/>
    </row>
    <row r="65" spans="1:23" ht="15" customHeight="1">
      <c r="A65" s="729" t="s">
        <v>1029</v>
      </c>
      <c r="B65" s="1434"/>
      <c r="C65" s="1434"/>
      <c r="D65" s="1432"/>
      <c r="E65" s="1432"/>
      <c r="F65" s="1432"/>
      <c r="G65" s="1432"/>
      <c r="H65" s="1432"/>
      <c r="I65" s="1432"/>
      <c r="J65" s="1432"/>
      <c r="K65" s="1432"/>
      <c r="L65" s="1432"/>
      <c r="M65" s="1432"/>
    </row>
    <row r="66" spans="1:23" ht="15" customHeight="1">
      <c r="A66" s="1432"/>
      <c r="B66" s="1434"/>
      <c r="C66" s="1434"/>
      <c r="D66" s="1432"/>
      <c r="E66" s="1432"/>
      <c r="F66" s="1432"/>
      <c r="G66" s="1432"/>
      <c r="H66" s="1432"/>
      <c r="I66" s="1432"/>
      <c r="J66" s="1432"/>
      <c r="K66" s="1432"/>
      <c r="L66" s="1432"/>
      <c r="M66" s="1432"/>
    </row>
    <row r="67" spans="1:23" ht="15" customHeight="1">
      <c r="A67" s="1690" t="s">
        <v>949</v>
      </c>
      <c r="B67" s="1690"/>
      <c r="C67" s="1690"/>
      <c r="D67" s="1690"/>
      <c r="E67" s="1690"/>
      <c r="F67" s="1690"/>
      <c r="G67" s="1690"/>
      <c r="H67" s="1690"/>
      <c r="I67" s="1690"/>
      <c r="J67" s="1690"/>
      <c r="K67" s="1690"/>
      <c r="L67" s="1690"/>
      <c r="M67" s="1690"/>
    </row>
    <row r="68" spans="1:23" ht="15" customHeight="1">
      <c r="A68" s="1426"/>
      <c r="B68" s="1426"/>
      <c r="C68" s="1426"/>
      <c r="D68" s="1426"/>
      <c r="E68" s="1426"/>
      <c r="F68" s="1426"/>
      <c r="G68" s="1426"/>
      <c r="H68" s="1426"/>
      <c r="I68" s="1426"/>
      <c r="J68" s="1426"/>
      <c r="K68" s="1426"/>
      <c r="L68" s="1432"/>
      <c r="M68" s="1432"/>
    </row>
    <row r="69" spans="1:23" ht="15" customHeight="1">
      <c r="A69" s="730" t="s">
        <v>1804</v>
      </c>
      <c r="B69" s="1426"/>
      <c r="C69" s="1426"/>
      <c r="D69" s="1426"/>
      <c r="E69" s="1426"/>
      <c r="F69" s="1426"/>
      <c r="G69" s="1426"/>
      <c r="H69" s="1426"/>
      <c r="I69" s="1426"/>
      <c r="J69" s="1426"/>
      <c r="K69" s="1426"/>
      <c r="L69" s="1432"/>
      <c r="M69" s="1432"/>
    </row>
    <row r="70" spans="1:23" ht="15" customHeight="1">
      <c r="A70" s="1432"/>
      <c r="B70" s="1434"/>
      <c r="C70" s="1434"/>
      <c r="D70" s="1432"/>
      <c r="E70" s="1432"/>
      <c r="F70" s="1432"/>
      <c r="G70" s="1432"/>
      <c r="H70" s="1432"/>
      <c r="I70" s="1432"/>
      <c r="J70" s="1432"/>
      <c r="K70" s="1432"/>
      <c r="L70" s="1432"/>
      <c r="M70" s="1432"/>
    </row>
    <row r="71" spans="1:23" ht="15" customHeight="1">
      <c r="A71" s="1432"/>
      <c r="B71" s="1439" t="s">
        <v>922</v>
      </c>
      <c r="C71" s="1439" t="s">
        <v>923</v>
      </c>
      <c r="D71" s="1439" t="s">
        <v>924</v>
      </c>
      <c r="E71" s="1439" t="s">
        <v>925</v>
      </c>
      <c r="F71" s="1439" t="s">
        <v>926</v>
      </c>
      <c r="G71" s="1439" t="s">
        <v>927</v>
      </c>
      <c r="H71" s="1439" t="s">
        <v>928</v>
      </c>
      <c r="I71" s="1439" t="s">
        <v>929</v>
      </c>
      <c r="J71" s="1439" t="s">
        <v>1040</v>
      </c>
      <c r="K71" s="1439" t="s">
        <v>1041</v>
      </c>
      <c r="L71" s="1439" t="s">
        <v>1042</v>
      </c>
      <c r="M71" s="1439" t="s">
        <v>1043</v>
      </c>
      <c r="N71" s="1439" t="s">
        <v>1729</v>
      </c>
      <c r="O71" s="1439" t="s">
        <v>1730</v>
      </c>
      <c r="P71" s="1439" t="s">
        <v>1767</v>
      </c>
      <c r="Q71" s="1439" t="s">
        <v>1768</v>
      </c>
      <c r="R71" s="1439" t="s">
        <v>1769</v>
      </c>
      <c r="S71" s="1439" t="s">
        <v>1770</v>
      </c>
      <c r="T71" s="1439" t="s">
        <v>1771</v>
      </c>
      <c r="U71" s="1439" t="s">
        <v>1772</v>
      </c>
      <c r="V71" s="1439" t="s">
        <v>1773</v>
      </c>
      <c r="W71" s="1439" t="s">
        <v>1774</v>
      </c>
    </row>
    <row r="72" spans="1:23" ht="15" customHeight="1">
      <c r="A72" s="1432"/>
      <c r="B72" s="1439"/>
      <c r="C72" s="1439"/>
      <c r="D72" s="1434"/>
      <c r="E72" s="1434"/>
      <c r="F72" s="1439"/>
      <c r="G72" s="1439"/>
      <c r="H72" s="1439"/>
      <c r="I72" s="1439"/>
      <c r="J72" s="1434"/>
      <c r="K72" s="1434" t="s">
        <v>1044</v>
      </c>
      <c r="L72" s="1432"/>
      <c r="M72" s="1432"/>
      <c r="N72" s="1434"/>
      <c r="O72" s="1434"/>
      <c r="P72" s="1439"/>
      <c r="Q72" s="1439"/>
      <c r="R72" s="1434"/>
      <c r="S72" s="1439"/>
      <c r="T72" s="1434"/>
      <c r="U72" s="1434" t="s">
        <v>1044</v>
      </c>
      <c r="V72" s="1432"/>
      <c r="W72" s="1432"/>
    </row>
    <row r="73" spans="1:23" ht="15" customHeight="1">
      <c r="A73" s="1432"/>
      <c r="B73" s="1439"/>
      <c r="C73" s="1439"/>
      <c r="D73" s="1434" t="s">
        <v>1045</v>
      </c>
      <c r="E73" s="1434"/>
      <c r="F73" s="1434"/>
      <c r="G73" s="1434"/>
      <c r="H73" s="1434"/>
      <c r="I73" s="1434"/>
      <c r="J73" s="1434" t="s">
        <v>1046</v>
      </c>
      <c r="K73" s="1434" t="s">
        <v>932</v>
      </c>
      <c r="L73" s="1434"/>
      <c r="M73" s="1434"/>
      <c r="N73" s="1434" t="s">
        <v>1045</v>
      </c>
      <c r="O73" s="1434"/>
      <c r="P73" s="1434"/>
      <c r="Q73" s="1434"/>
      <c r="R73" s="1434"/>
      <c r="S73" s="1434"/>
      <c r="T73" s="1434" t="s">
        <v>1046</v>
      </c>
      <c r="U73" s="1434" t="s">
        <v>932</v>
      </c>
      <c r="V73" s="1434"/>
      <c r="W73" s="1434"/>
    </row>
    <row r="74" spans="1:23" ht="15" customHeight="1">
      <c r="A74" s="1432"/>
      <c r="B74" s="1439"/>
      <c r="C74" s="1439"/>
      <c r="D74" s="1434" t="s">
        <v>1071</v>
      </c>
      <c r="E74" s="1434"/>
      <c r="F74" s="1434" t="s">
        <v>1047</v>
      </c>
      <c r="G74" s="1434"/>
      <c r="H74" s="1434" t="s">
        <v>1046</v>
      </c>
      <c r="I74" s="1434"/>
      <c r="J74" s="1434" t="s">
        <v>1047</v>
      </c>
      <c r="K74" s="1434" t="s">
        <v>1048</v>
      </c>
      <c r="L74" s="1434"/>
      <c r="M74" s="1434"/>
      <c r="N74" s="1434" t="s">
        <v>255</v>
      </c>
      <c r="O74" s="1434"/>
      <c r="P74" s="1434" t="s">
        <v>1047</v>
      </c>
      <c r="Q74" s="1434"/>
      <c r="R74" s="1434" t="s">
        <v>1046</v>
      </c>
      <c r="S74" s="1434"/>
      <c r="T74" s="1434" t="s">
        <v>1047</v>
      </c>
      <c r="U74" s="1434" t="s">
        <v>1048</v>
      </c>
      <c r="V74" s="1434"/>
      <c r="W74" s="1434" t="s">
        <v>1775</v>
      </c>
    </row>
    <row r="75" spans="1:23" ht="15" customHeight="1">
      <c r="A75" s="1432"/>
      <c r="B75" s="1439"/>
      <c r="C75" s="1439"/>
      <c r="D75" s="1434" t="s">
        <v>1072</v>
      </c>
      <c r="E75" s="1434" t="s">
        <v>1045</v>
      </c>
      <c r="F75" s="1434" t="s">
        <v>1049</v>
      </c>
      <c r="G75" s="1434" t="s">
        <v>932</v>
      </c>
      <c r="H75" s="1434" t="s">
        <v>1047</v>
      </c>
      <c r="I75" s="1434" t="s">
        <v>932</v>
      </c>
      <c r="J75" s="1434" t="s">
        <v>1050</v>
      </c>
      <c r="K75" s="1434" t="s">
        <v>1051</v>
      </c>
      <c r="L75" s="1434" t="s">
        <v>1052</v>
      </c>
      <c r="M75" s="1434" t="s">
        <v>1053</v>
      </c>
      <c r="N75" s="1434" t="s">
        <v>546</v>
      </c>
      <c r="O75" s="1434" t="s">
        <v>1045</v>
      </c>
      <c r="P75" s="1434" t="s">
        <v>1776</v>
      </c>
      <c r="Q75" s="1434" t="s">
        <v>932</v>
      </c>
      <c r="R75" s="1434" t="s">
        <v>1047</v>
      </c>
      <c r="S75" s="1434" t="s">
        <v>932</v>
      </c>
      <c r="T75" s="1434" t="s">
        <v>1050</v>
      </c>
      <c r="U75" s="1434" t="s">
        <v>1777</v>
      </c>
      <c r="V75" s="1434" t="s">
        <v>1778</v>
      </c>
      <c r="W75" s="1434" t="s">
        <v>1779</v>
      </c>
    </row>
    <row r="76" spans="1:23" ht="15" customHeight="1" thickBot="1">
      <c r="A76" s="1440" t="s">
        <v>931</v>
      </c>
      <c r="B76" s="1440" t="s">
        <v>454</v>
      </c>
      <c r="C76" s="1440" t="s">
        <v>453</v>
      </c>
      <c r="D76" s="1440" t="s">
        <v>258</v>
      </c>
      <c r="E76" s="1440" t="s">
        <v>932</v>
      </c>
      <c r="F76" s="1440" t="s">
        <v>1054</v>
      </c>
      <c r="G76" s="1440" t="s">
        <v>432</v>
      </c>
      <c r="H76" s="1440" t="s">
        <v>1050</v>
      </c>
      <c r="I76" s="1440" t="s">
        <v>1055</v>
      </c>
      <c r="J76" s="1440" t="s">
        <v>1048</v>
      </c>
      <c r="K76" s="1440" t="s">
        <v>1054</v>
      </c>
      <c r="L76" s="1440" t="s">
        <v>1056</v>
      </c>
      <c r="M76" s="1440" t="s">
        <v>1056</v>
      </c>
      <c r="N76" s="1440" t="s">
        <v>1780</v>
      </c>
      <c r="O76" s="1440" t="s">
        <v>932</v>
      </c>
      <c r="P76" s="1440" t="s">
        <v>1054</v>
      </c>
      <c r="Q76" s="1440" t="s">
        <v>432</v>
      </c>
      <c r="R76" s="1440" t="s">
        <v>1050</v>
      </c>
      <c r="S76" s="1440" t="s">
        <v>1055</v>
      </c>
      <c r="T76" s="1440" t="s">
        <v>1048</v>
      </c>
      <c r="U76" s="1440" t="s">
        <v>1054</v>
      </c>
      <c r="V76" s="1440" t="s">
        <v>1056</v>
      </c>
      <c r="W76" s="1440" t="s">
        <v>1056</v>
      </c>
    </row>
    <row r="77" spans="1:23" ht="15" customHeight="1">
      <c r="A77" s="1432"/>
      <c r="B77" s="1434"/>
      <c r="C77" s="1434"/>
      <c r="D77" s="1432"/>
      <c r="E77" s="1432"/>
      <c r="F77" s="1432"/>
      <c r="G77" s="1432"/>
      <c r="H77" s="1432"/>
      <c r="I77" s="1432"/>
      <c r="J77" s="1432"/>
      <c r="K77" s="1432"/>
      <c r="L77" s="1432"/>
      <c r="M77" s="1432"/>
    </row>
    <row r="78" spans="1:23" ht="15" customHeight="1">
      <c r="A78" s="1432">
        <v>1</v>
      </c>
      <c r="B78" s="739">
        <f>IF($E$12=0,"-",B$26)</f>
        <v>2021</v>
      </c>
      <c r="C78" s="1434" t="s">
        <v>935</v>
      </c>
      <c r="D78" s="1457">
        <v>-31262306.750000004</v>
      </c>
      <c r="E78" s="1456"/>
      <c r="F78" s="1456"/>
      <c r="G78" s="1456"/>
      <c r="H78" s="1456"/>
      <c r="I78" s="1456"/>
      <c r="J78" s="740"/>
      <c r="K78" s="740"/>
      <c r="L78" s="740"/>
      <c r="M78" s="1456">
        <f>IF($E$12=0,"-  ",D78)</f>
        <v>-31262306.750000004</v>
      </c>
      <c r="N78" s="1457">
        <v>-19533973.02</v>
      </c>
      <c r="O78" s="1460"/>
      <c r="W78" s="1456">
        <f>IF($E$12=0,"-  ",N78)</f>
        <v>-19533973.02</v>
      </c>
    </row>
    <row r="79" spans="1:23" ht="15" customHeight="1">
      <c r="A79" s="1432"/>
      <c r="B79" s="739"/>
      <c r="C79" s="1434"/>
      <c r="D79" s="1456"/>
      <c r="E79" s="1456"/>
      <c r="F79" s="1456"/>
      <c r="G79" s="1456"/>
      <c r="H79" s="1456"/>
      <c r="I79" s="1456"/>
      <c r="J79" s="740"/>
      <c r="K79" s="740"/>
      <c r="L79" s="740"/>
      <c r="M79" s="740"/>
      <c r="N79" s="1456"/>
      <c r="O79" s="1460"/>
    </row>
    <row r="80" spans="1:23" ht="15" customHeight="1">
      <c r="A80" s="1432">
        <v>2</v>
      </c>
      <c r="B80" s="739">
        <f>IF($E$12=0,"-",B$28)</f>
        <v>2022</v>
      </c>
      <c r="C80" s="1434" t="s">
        <v>303</v>
      </c>
      <c r="D80" s="1457">
        <v>-31081991.410000004</v>
      </c>
      <c r="E80" s="1456">
        <f>IF($E$12=0,"-  ",(D80-D78))</f>
        <v>180315.33999999985</v>
      </c>
      <c r="F80" s="1457">
        <f>'ATT1B-Projection (2021 &amp; Later)'!E70</f>
        <v>-445907.33749999851</v>
      </c>
      <c r="G80" s="1456">
        <f t="shared" ref="G80:G91" si="13">IF($E$12=0,"-  ",(E80-F80))</f>
        <v>626222.67749999836</v>
      </c>
      <c r="H80" s="1456">
        <f t="shared" ref="H80:H91" si="14">IF($E$12=0,"-  ",(IF(SIGN(E80)=SIGN(F80),IF(SIGN(F80)=-1,MAX(G80,0),MIN(G80,0)),-F80)))</f>
        <v>445907.33749999851</v>
      </c>
      <c r="I80" s="1456">
        <f t="shared" ref="I80:I91" si="15">IF($E$12=0,"-  ",G80-H80)</f>
        <v>180315.33999999985</v>
      </c>
      <c r="J80" s="1545">
        <f>IF(ISBLANK($D$78),"- ",(H80*'ATT1B-Projection (2021 &amp; Later)'!G70))</f>
        <v>409257.41934931371</v>
      </c>
      <c r="K80" s="1457">
        <f>'ATT1B-Projection (2021 &amp; Later)'!H70</f>
        <v>-409257</v>
      </c>
      <c r="L80" s="1456">
        <f>IF($E$12=0,"-  ",(K80+J80+I80*0.5))</f>
        <v>90158.089349313639</v>
      </c>
      <c r="M80" s="1456">
        <f>IF($E$12=0,"-  ",M78+L80)</f>
        <v>-31172148.660650689</v>
      </c>
      <c r="N80" s="1457">
        <v>-19410361.349999998</v>
      </c>
      <c r="O80" s="1456">
        <f>IF($E$12=0,"-  ",(N80-N78))</f>
        <v>123611.67000000179</v>
      </c>
      <c r="P80" s="1457">
        <f>'ATT1B-Projection (2021 &amp; Later)'!K70</f>
        <v>97950.704999998212</v>
      </c>
      <c r="Q80" s="1456">
        <f>IF($E$12=0,"-  ",(O80-P80))</f>
        <v>25660.965000003576</v>
      </c>
      <c r="R80" s="1456">
        <f>IF($E$12=0,"-  ",(IF(SIGN(O80)=SIGN(P80),IF(SIGN(P80)=-1,MAX(Q80,0),MIN(Q80,0)),-P80)))</f>
        <v>0</v>
      </c>
      <c r="S80" s="1456">
        <f t="shared" ref="S80:S91" si="16">IF($E$12=0,"-  ",Q80-R80)</f>
        <v>25660.965000003576</v>
      </c>
      <c r="T80" s="1462">
        <f>IF($E$12=0,"- ",(R80*'ATT1B-Projection (2021 &amp; Later)'!M70))</f>
        <v>0</v>
      </c>
      <c r="U80" s="1457">
        <f>'ATT1B-Projection (2021 &amp; Later)'!N70</f>
        <v>89900</v>
      </c>
      <c r="V80" s="1456">
        <f>IF($E$12=0,"-  ",(U80+T80+S80*0.5))</f>
        <v>102730.48250000179</v>
      </c>
      <c r="W80" s="1456">
        <f>IF($E$12=0,"-  ",W78+V80)</f>
        <v>-19431242.537499998</v>
      </c>
    </row>
    <row r="81" spans="1:23" ht="15" customHeight="1">
      <c r="A81" s="1432">
        <v>3</v>
      </c>
      <c r="B81" s="739">
        <f>IF($E$12=0,"-",B$29)</f>
        <v>2022</v>
      </c>
      <c r="C81" s="1434" t="s">
        <v>304</v>
      </c>
      <c r="D81" s="1457">
        <v>-30901676.050000004</v>
      </c>
      <c r="E81" s="1456">
        <f t="shared" ref="E81:E91" si="17">IF($E$12=0,"-  ",(D81-D80))</f>
        <v>180315.3599999994</v>
      </c>
      <c r="F81" s="1457">
        <f>'ATT1B-Projection (2021 &amp; Later)'!E71</f>
        <v>-445907.33749999851</v>
      </c>
      <c r="G81" s="1456">
        <f t="shared" si="13"/>
        <v>626222.69749999791</v>
      </c>
      <c r="H81" s="1456">
        <f t="shared" si="14"/>
        <v>445907.33749999851</v>
      </c>
      <c r="I81" s="1456">
        <f t="shared" si="15"/>
        <v>180315.3599999994</v>
      </c>
      <c r="J81" s="1545">
        <f>IF(ISBLANK($D$78),"- ",(H81*'ATT1B-Projection (2021 &amp; Later)'!G71))</f>
        <v>375050.82907534123</v>
      </c>
      <c r="K81" s="1457">
        <f>'ATT1B-Projection (2021 &amp; Later)'!H71</f>
        <v>-375051</v>
      </c>
      <c r="L81" s="1456">
        <f t="shared" ref="L81:L91" si="18">IF($E$12=0,"-  ",(K81+J81+I81*0.5))</f>
        <v>90157.509075340931</v>
      </c>
      <c r="M81" s="1456">
        <f t="shared" ref="M81:M91" si="19">IF($E$12=0,"-  ",M80+L81)</f>
        <v>-31081991.151575349</v>
      </c>
      <c r="N81" s="1457">
        <v>-19249005.179999996</v>
      </c>
      <c r="O81" s="1456">
        <f>IF($E$12=0,"-  ",(N81-N80))</f>
        <v>161356.17000000179</v>
      </c>
      <c r="P81" s="1457">
        <f>'ATT1B-Projection (2021 &amp; Later)'!K71</f>
        <v>97950.704999998212</v>
      </c>
      <c r="Q81" s="1456">
        <f>IF($E$12=0,"-  ",(O81-P81))</f>
        <v>63405.465000003576</v>
      </c>
      <c r="R81" s="1456">
        <f t="shared" ref="R81:R91" si="20">IF($E$12=0,"-  ",(IF(SIGN(O81)=SIGN(P81),IF(SIGN(P81)=-1,MAX(Q81,0),MIN(Q81,0)),-P81)))</f>
        <v>0</v>
      </c>
      <c r="S81" s="1456">
        <f t="shared" si="16"/>
        <v>63405.465000003576</v>
      </c>
      <c r="T81" s="1462">
        <f>IF($E$12=0,"- ",(R81*'ATT1B-Projection (2021 &amp; Later)'!M71))</f>
        <v>0</v>
      </c>
      <c r="U81" s="1457">
        <f>'ATT1B-Projection (2021 &amp; Later)'!N71</f>
        <v>82386</v>
      </c>
      <c r="V81" s="1456">
        <f t="shared" ref="V81:V91" si="21">IF($E$12=0,"-  ",(U81+T81+S81*0.5))</f>
        <v>114088.73250000179</v>
      </c>
      <c r="W81" s="1456">
        <f>IF($E$12=0,"-  ",W80+V81)</f>
        <v>-19317153.804999996</v>
      </c>
    </row>
    <row r="82" spans="1:23" ht="15" customHeight="1">
      <c r="A82" s="1432">
        <v>4</v>
      </c>
      <c r="B82" s="739">
        <f>IF($E$12=0,"-",B$30)</f>
        <v>2022</v>
      </c>
      <c r="C82" s="1434" t="s">
        <v>305</v>
      </c>
      <c r="D82" s="1457">
        <v>-30721360.710000005</v>
      </c>
      <c r="E82" s="1456">
        <f t="shared" si="17"/>
        <v>180315.33999999985</v>
      </c>
      <c r="F82" s="1457">
        <f>'ATT1B-Projection (2021 &amp; Later)'!E72</f>
        <v>-445907.33749999851</v>
      </c>
      <c r="G82" s="1456">
        <f t="shared" si="13"/>
        <v>626222.67749999836</v>
      </c>
      <c r="H82" s="1456">
        <f t="shared" si="14"/>
        <v>445907.33749999851</v>
      </c>
      <c r="I82" s="1456">
        <f t="shared" si="15"/>
        <v>180315.33999999985</v>
      </c>
      <c r="J82" s="1545">
        <f>IF(ISBLANK($D$78),"- ",(H82*'ATT1B-Projection (2021 &amp; Later)'!G72))</f>
        <v>337179.24698630022</v>
      </c>
      <c r="K82" s="1457">
        <f>'ATT1B-Projection (2021 &amp; Later)'!H72</f>
        <v>-337179</v>
      </c>
      <c r="L82" s="1456">
        <f t="shared" si="18"/>
        <v>90157.916986300144</v>
      </c>
      <c r="M82" s="1456">
        <f t="shared" si="19"/>
        <v>-30991833.234589048</v>
      </c>
      <c r="N82" s="1457">
        <v>-19087648.989999995</v>
      </c>
      <c r="O82" s="1456">
        <f t="shared" ref="O82:O91" si="22">IF($E$12=0,"-  ",(N82-N81))</f>
        <v>161356.19000000134</v>
      </c>
      <c r="P82" s="1457">
        <f>'ATT1B-Projection (2021 &amp; Later)'!K72</f>
        <v>97950.704999998212</v>
      </c>
      <c r="Q82" s="1456">
        <f t="shared" ref="Q82:Q91" si="23">IF($E$12=0,"-  ",(O82-P82))</f>
        <v>63405.485000003129</v>
      </c>
      <c r="R82" s="1456">
        <f t="shared" si="20"/>
        <v>0</v>
      </c>
      <c r="S82" s="1456">
        <f t="shared" si="16"/>
        <v>63405.485000003129</v>
      </c>
      <c r="T82" s="1462">
        <f>IF($E$12=0,"- ",(R82*'ATT1B-Projection (2021 &amp; Later)'!M72))</f>
        <v>0</v>
      </c>
      <c r="U82" s="1457">
        <f>'ATT1B-Projection (2021 &amp; Later)'!N72</f>
        <v>74067</v>
      </c>
      <c r="V82" s="1456">
        <f t="shared" si="21"/>
        <v>105769.74250000156</v>
      </c>
      <c r="W82" s="1456">
        <f t="shared" ref="W82:W91" si="24">IF($E$12=0,"-  ",W81+V82)</f>
        <v>-19211384.062499993</v>
      </c>
    </row>
    <row r="83" spans="1:23" ht="15" customHeight="1">
      <c r="A83" s="1432">
        <v>5</v>
      </c>
      <c r="B83" s="739">
        <f>IF($E$12=0,"-",B$31)</f>
        <v>2022</v>
      </c>
      <c r="C83" s="1434" t="s">
        <v>306</v>
      </c>
      <c r="D83" s="1457">
        <v>-30541045.350000005</v>
      </c>
      <c r="E83" s="1456">
        <f t="shared" si="17"/>
        <v>180315.3599999994</v>
      </c>
      <c r="F83" s="1457">
        <f>'ATT1B-Projection (2021 &amp; Later)'!E73</f>
        <v>-445907.33749999851</v>
      </c>
      <c r="G83" s="1456">
        <f t="shared" si="13"/>
        <v>626222.69749999791</v>
      </c>
      <c r="H83" s="1456">
        <f t="shared" si="14"/>
        <v>445907.33749999851</v>
      </c>
      <c r="I83" s="1456">
        <f t="shared" si="15"/>
        <v>180315.3599999994</v>
      </c>
      <c r="J83" s="1545">
        <f>IF(ISBLANK($D$78),"- ",(H83*'ATT1B-Projection (2021 &amp; Later)'!G73))</f>
        <v>300529.32883561542</v>
      </c>
      <c r="K83" s="1457">
        <f>'ATT1B-Projection (2021 &amp; Later)'!H73</f>
        <v>-300529</v>
      </c>
      <c r="L83" s="1456">
        <f t="shared" si="18"/>
        <v>90158.008835615125</v>
      </c>
      <c r="M83" s="1456">
        <f t="shared" si="19"/>
        <v>-30901675.225753434</v>
      </c>
      <c r="N83" s="1457">
        <v>-18926292.839999996</v>
      </c>
      <c r="O83" s="1456">
        <f t="shared" si="22"/>
        <v>161356.14999999851</v>
      </c>
      <c r="P83" s="1457">
        <f>'ATT1B-Projection (2021 &amp; Later)'!K73</f>
        <v>97950.704999998212</v>
      </c>
      <c r="Q83" s="1456">
        <f t="shared" si="23"/>
        <v>63405.445000000298</v>
      </c>
      <c r="R83" s="1456">
        <f t="shared" si="20"/>
        <v>0</v>
      </c>
      <c r="S83" s="1456">
        <f t="shared" si="16"/>
        <v>63405.445000000298</v>
      </c>
      <c r="T83" s="1462">
        <f>IF($E$12=0,"- ",(R83*'ATT1B-Projection (2021 &amp; Later)'!M73))</f>
        <v>0</v>
      </c>
      <c r="U83" s="1457">
        <f>'ATT1B-Projection (2021 &amp; Later)'!N73</f>
        <v>66016</v>
      </c>
      <c r="V83" s="1456">
        <f t="shared" si="21"/>
        <v>97718.722500000149</v>
      </c>
      <c r="W83" s="1456">
        <f t="shared" si="24"/>
        <v>-19113665.339999992</v>
      </c>
    </row>
    <row r="84" spans="1:23" ht="15" customHeight="1">
      <c r="A84" s="1432">
        <v>6</v>
      </c>
      <c r="B84" s="739">
        <f>IF($E$12=0,"-",B$32)</f>
        <v>2022</v>
      </c>
      <c r="C84" s="1434" t="s">
        <v>308</v>
      </c>
      <c r="D84" s="1457">
        <v>-30360729.990000006</v>
      </c>
      <c r="E84" s="1456">
        <f t="shared" si="17"/>
        <v>180315.3599999994</v>
      </c>
      <c r="F84" s="1457">
        <f>'ATT1B-Projection (2021 &amp; Later)'!E74</f>
        <v>-445907.33749999851</v>
      </c>
      <c r="G84" s="1456">
        <f t="shared" si="13"/>
        <v>626222.69749999791</v>
      </c>
      <c r="H84" s="1456">
        <f t="shared" si="14"/>
        <v>445907.33749999851</v>
      </c>
      <c r="I84" s="1456">
        <f t="shared" si="15"/>
        <v>180315.3599999994</v>
      </c>
      <c r="J84" s="1545">
        <f>IF(ISBLANK($D$78),"- ",(H84*'ATT1B-Projection (2021 &amp; Later)'!G74))</f>
        <v>262657.74674657447</v>
      </c>
      <c r="K84" s="1457">
        <f>'ATT1B-Projection (2021 &amp; Later)'!H74</f>
        <v>-262658</v>
      </c>
      <c r="L84" s="1456">
        <f t="shared" si="18"/>
        <v>90157.426746574172</v>
      </c>
      <c r="M84" s="1456">
        <f t="shared" si="19"/>
        <v>-30811517.799006861</v>
      </c>
      <c r="N84" s="1457">
        <v>-18764936.649999995</v>
      </c>
      <c r="O84" s="1456">
        <f>IF($E$12=0,"-  ",(N84-N83))</f>
        <v>161356.19000000134</v>
      </c>
      <c r="P84" s="1457">
        <f>'ATT1B-Projection (2021 &amp; Later)'!K74</f>
        <v>97950.704999998212</v>
      </c>
      <c r="Q84" s="1456">
        <f t="shared" si="23"/>
        <v>63405.485000003129</v>
      </c>
      <c r="R84" s="1456">
        <f t="shared" si="20"/>
        <v>0</v>
      </c>
      <c r="S84" s="1456">
        <f t="shared" si="16"/>
        <v>63405.485000003129</v>
      </c>
      <c r="T84" s="1462">
        <f>IF($E$12=0,"- ",(R84*'ATT1B-Projection (2021 &amp; Later)'!M74))</f>
        <v>0</v>
      </c>
      <c r="U84" s="1457">
        <f>'ATT1B-Projection (2021 &amp; Later)'!N74</f>
        <v>57697</v>
      </c>
      <c r="V84" s="1456">
        <f t="shared" si="21"/>
        <v>89399.742500001565</v>
      </c>
      <c r="W84" s="1456">
        <f t="shared" si="24"/>
        <v>-19024265.597499989</v>
      </c>
    </row>
    <row r="85" spans="1:23" ht="15" customHeight="1">
      <c r="A85" s="1432">
        <v>7</v>
      </c>
      <c r="B85" s="739">
        <f>IF($E$12=0,"-",B$33)</f>
        <v>2022</v>
      </c>
      <c r="C85" s="1434" t="s">
        <v>309</v>
      </c>
      <c r="D85" s="1457">
        <v>-30180414.660000008</v>
      </c>
      <c r="E85" s="1456">
        <f t="shared" si="17"/>
        <v>180315.32999999821</v>
      </c>
      <c r="F85" s="1457">
        <f>'ATT1B-Projection (2021 &amp; Later)'!E75</f>
        <v>-445907.33749999851</v>
      </c>
      <c r="G85" s="1456">
        <f t="shared" si="13"/>
        <v>626222.66749999672</v>
      </c>
      <c r="H85" s="1456">
        <f t="shared" si="14"/>
        <v>445907.33749999851</v>
      </c>
      <c r="I85" s="1456">
        <f t="shared" si="15"/>
        <v>180315.32999999821</v>
      </c>
      <c r="J85" s="1545">
        <f>IF(ISBLANK($D$78),"- ",(H85*'ATT1B-Projection (2021 &amp; Later)'!G75))</f>
        <v>226007.82859588967</v>
      </c>
      <c r="K85" s="1457">
        <f>'ATT1B-Projection (2021 &amp; Later)'!H75</f>
        <v>-226008</v>
      </c>
      <c r="L85" s="1456">
        <f t="shared" si="18"/>
        <v>90157.49359588878</v>
      </c>
      <c r="M85" s="1456">
        <f t="shared" si="19"/>
        <v>-30721360.305410974</v>
      </c>
      <c r="N85" s="1457">
        <v>-18603580.429999996</v>
      </c>
      <c r="O85" s="1456">
        <f t="shared" si="22"/>
        <v>161356.21999999881</v>
      </c>
      <c r="P85" s="1457">
        <f>'ATT1B-Projection (2021 &amp; Later)'!K75</f>
        <v>97950.704999998212</v>
      </c>
      <c r="Q85" s="1456">
        <f t="shared" si="23"/>
        <v>63405.515000000596</v>
      </c>
      <c r="R85" s="1456">
        <f t="shared" si="20"/>
        <v>0</v>
      </c>
      <c r="S85" s="1456">
        <f t="shared" si="16"/>
        <v>63405.515000000596</v>
      </c>
      <c r="T85" s="1462">
        <f>IF($E$12=0,"- ",(R85*'ATT1B-Projection (2021 &amp; Later)'!M75))</f>
        <v>0</v>
      </c>
      <c r="U85" s="1457">
        <f>'ATT1B-Projection (2021 &amp; Later)'!N75</f>
        <v>49646</v>
      </c>
      <c r="V85" s="1456">
        <f t="shared" si="21"/>
        <v>81348.757500000298</v>
      </c>
      <c r="W85" s="1456">
        <f t="shared" si="24"/>
        <v>-18942916.839999989</v>
      </c>
    </row>
    <row r="86" spans="1:23" ht="15" customHeight="1">
      <c r="A86" s="1432">
        <v>8</v>
      </c>
      <c r="B86" s="739">
        <f>IF($E$12=0,"-",B$34)</f>
        <v>2022</v>
      </c>
      <c r="C86" s="1434" t="s">
        <v>310</v>
      </c>
      <c r="D86" s="1457">
        <v>-30100265.900000006</v>
      </c>
      <c r="E86" s="1456">
        <f t="shared" si="17"/>
        <v>80148.760000001639</v>
      </c>
      <c r="F86" s="1457">
        <f>'ATT1B-Projection (2021 &amp; Later)'!E76</f>
        <v>-445907.33749999851</v>
      </c>
      <c r="G86" s="1456">
        <f t="shared" si="13"/>
        <v>526056.09750000015</v>
      </c>
      <c r="H86" s="1456">
        <f t="shared" si="14"/>
        <v>445907.33749999851</v>
      </c>
      <c r="I86" s="1456">
        <f t="shared" si="15"/>
        <v>80148.760000001639</v>
      </c>
      <c r="J86" s="1545">
        <f>IF(ISBLANK($D$78),"- ",(H86*'ATT1B-Projection (2021 &amp; Later)'!G76))</f>
        <v>188136.24650684869</v>
      </c>
      <c r="K86" s="1457">
        <f>'ATT1B-Projection (2021 &amp; Later)'!H76</f>
        <v>-188136</v>
      </c>
      <c r="L86" s="1456">
        <f t="shared" si="18"/>
        <v>40074.626506849512</v>
      </c>
      <c r="M86" s="1456">
        <f t="shared" si="19"/>
        <v>-30681285.678904124</v>
      </c>
      <c r="N86" s="1457">
        <v>-18381500.789999995</v>
      </c>
      <c r="O86" s="1456">
        <f t="shared" si="22"/>
        <v>222079.6400000006</v>
      </c>
      <c r="P86" s="1457">
        <f>'ATT1B-Projection (2021 &amp; Later)'!K76</f>
        <v>97950.704999998212</v>
      </c>
      <c r="Q86" s="1456">
        <f t="shared" si="23"/>
        <v>124128.93500000238</v>
      </c>
      <c r="R86" s="1456">
        <f t="shared" si="20"/>
        <v>0</v>
      </c>
      <c r="S86" s="1456">
        <f t="shared" si="16"/>
        <v>124128.93500000238</v>
      </c>
      <c r="T86" s="1462">
        <f>IF($E$12=0,"- ",(R86*'ATT1B-Projection (2021 &amp; Later)'!M76))</f>
        <v>0</v>
      </c>
      <c r="U86" s="1457">
        <f>'ATT1B-Projection (2021 &amp; Later)'!N76</f>
        <v>41327</v>
      </c>
      <c r="V86" s="1456">
        <f t="shared" si="21"/>
        <v>103391.46750000119</v>
      </c>
      <c r="W86" s="1456">
        <f t="shared" si="24"/>
        <v>-18839525.372499987</v>
      </c>
    </row>
    <row r="87" spans="1:23" ht="15" customHeight="1">
      <c r="A87" s="1432">
        <v>9</v>
      </c>
      <c r="B87" s="739">
        <f>IF($E$12=0,"-",B$35)</f>
        <v>2022</v>
      </c>
      <c r="C87" s="1434" t="s">
        <v>311</v>
      </c>
      <c r="D87" s="1457">
        <v>-29919950.550000004</v>
      </c>
      <c r="E87" s="1456">
        <f t="shared" si="17"/>
        <v>180315.35000000149</v>
      </c>
      <c r="F87" s="1457">
        <f>'ATT1B-Projection (2021 &amp; Later)'!E77</f>
        <v>-445907.33749999851</v>
      </c>
      <c r="G87" s="1456">
        <f t="shared" si="13"/>
        <v>626222.6875</v>
      </c>
      <c r="H87" s="1456">
        <f t="shared" si="14"/>
        <v>445907.33749999851</v>
      </c>
      <c r="I87" s="1456">
        <f t="shared" si="15"/>
        <v>180315.35000000149</v>
      </c>
      <c r="J87" s="1545">
        <f>IF(ISBLANK($D$78),"- ",(H87*'ATT1B-Projection (2021 &amp; Later)'!G77))</f>
        <v>150264.66441780771</v>
      </c>
      <c r="K87" s="1457">
        <f>'ATT1B-Projection (2021 &amp; Later)'!H77</f>
        <v>-150265</v>
      </c>
      <c r="L87" s="1456">
        <f t="shared" si="18"/>
        <v>90157.339417808456</v>
      </c>
      <c r="M87" s="1456">
        <f t="shared" si="19"/>
        <v>-30591128.339486316</v>
      </c>
      <c r="N87" s="1457">
        <v>-18220144.589999996</v>
      </c>
      <c r="O87" s="1456">
        <f t="shared" si="22"/>
        <v>161356.19999999925</v>
      </c>
      <c r="P87" s="1457">
        <f>'ATT1B-Projection (2021 &amp; Later)'!K77</f>
        <v>97950.704999998212</v>
      </c>
      <c r="Q87" s="1456">
        <f t="shared" si="23"/>
        <v>63405.495000001043</v>
      </c>
      <c r="R87" s="1456">
        <f t="shared" si="20"/>
        <v>0</v>
      </c>
      <c r="S87" s="1456">
        <f t="shared" si="16"/>
        <v>63405.495000001043</v>
      </c>
      <c r="T87" s="1462">
        <f>IF($E$12=0,"- ",(R87*'ATT1B-Projection (2021 &amp; Later)'!M77))</f>
        <v>0</v>
      </c>
      <c r="U87" s="1457">
        <f>'ATT1B-Projection (2021 &amp; Later)'!N77</f>
        <v>33008</v>
      </c>
      <c r="V87" s="1456">
        <f t="shared" si="21"/>
        <v>64710.747500000522</v>
      </c>
      <c r="W87" s="1456">
        <f t="shared" si="24"/>
        <v>-18774814.624999985</v>
      </c>
    </row>
    <row r="88" spans="1:23" ht="15" customHeight="1">
      <c r="A88" s="1432">
        <v>10</v>
      </c>
      <c r="B88" s="739">
        <f>IF($E$12=0,"-",B$36)</f>
        <v>2022</v>
      </c>
      <c r="C88" s="1434" t="s">
        <v>312</v>
      </c>
      <c r="D88" s="1457">
        <v>-29739635.190000005</v>
      </c>
      <c r="E88" s="1456">
        <f t="shared" si="17"/>
        <v>180315.3599999994</v>
      </c>
      <c r="F88" s="1457">
        <f>'ATT1B-Projection (2021 &amp; Later)'!E78</f>
        <v>-445907.33749999851</v>
      </c>
      <c r="G88" s="1456">
        <f t="shared" si="13"/>
        <v>626222.69749999791</v>
      </c>
      <c r="H88" s="1456">
        <f t="shared" si="14"/>
        <v>445907.33749999851</v>
      </c>
      <c r="I88" s="1456">
        <f t="shared" si="15"/>
        <v>180315.3599999994</v>
      </c>
      <c r="J88" s="1545">
        <f>IF(ISBLANK($D$78),"- ",(H88*'ATT1B-Projection (2021 &amp; Later)'!G78))</f>
        <v>113614.74626712292</v>
      </c>
      <c r="K88" s="1457">
        <f>'ATT1B-Projection (2021 &amp; Later)'!H78</f>
        <v>-113615</v>
      </c>
      <c r="L88" s="1456">
        <f t="shared" si="18"/>
        <v>90157.426267122617</v>
      </c>
      <c r="M88" s="1456">
        <f t="shared" si="19"/>
        <v>-30500970.913219195</v>
      </c>
      <c r="N88" s="1457">
        <v>-18058788.439999998</v>
      </c>
      <c r="O88" s="1456">
        <f t="shared" si="22"/>
        <v>161356.14999999851</v>
      </c>
      <c r="P88" s="1457">
        <f>'ATT1B-Projection (2021 &amp; Later)'!K78</f>
        <v>97950.704999998212</v>
      </c>
      <c r="Q88" s="1456">
        <f t="shared" si="23"/>
        <v>63405.445000000298</v>
      </c>
      <c r="R88" s="1456">
        <f t="shared" si="20"/>
        <v>0</v>
      </c>
      <c r="S88" s="1456">
        <f t="shared" si="16"/>
        <v>63405.445000000298</v>
      </c>
      <c r="T88" s="1462">
        <f>IF($E$12=0,"- ",(R88*'ATT1B-Projection (2021 &amp; Later)'!M78))</f>
        <v>0</v>
      </c>
      <c r="U88" s="1457">
        <f>'ATT1B-Projection (2021 &amp; Later)'!N78</f>
        <v>24957</v>
      </c>
      <c r="V88" s="1456">
        <f t="shared" si="21"/>
        <v>56659.722500000149</v>
      </c>
      <c r="W88" s="1456">
        <f t="shared" si="24"/>
        <v>-18718154.902499985</v>
      </c>
    </row>
    <row r="89" spans="1:23" ht="15" customHeight="1">
      <c r="A89" s="1432">
        <v>11</v>
      </c>
      <c r="B89" s="739">
        <f>IF($E$12=0,"-",B$37)</f>
        <v>2022</v>
      </c>
      <c r="C89" s="1434" t="s">
        <v>313</v>
      </c>
      <c r="D89" s="1457">
        <v>-30352209.020000003</v>
      </c>
      <c r="E89" s="1456">
        <f t="shared" si="17"/>
        <v>-612573.82999999821</v>
      </c>
      <c r="F89" s="1457">
        <f>'ATT1B-Projection (2021 &amp; Later)'!E79</f>
        <v>-445907.33749999851</v>
      </c>
      <c r="G89" s="1456">
        <f t="shared" si="13"/>
        <v>-166666.4924999997</v>
      </c>
      <c r="H89" s="1456">
        <f t="shared" si="14"/>
        <v>0</v>
      </c>
      <c r="I89" s="1456">
        <f t="shared" si="15"/>
        <v>-166666.4924999997</v>
      </c>
      <c r="J89" s="1545">
        <f>IF(ISBLANK($D$78),"- ",(H89*'ATT1B-Projection (2021 &amp; Later)'!G79))</f>
        <v>0</v>
      </c>
      <c r="K89" s="1457">
        <f>'ATT1B-Projection (2021 &amp; Later)'!H79</f>
        <v>-75743</v>
      </c>
      <c r="L89" s="1456">
        <f t="shared" si="18"/>
        <v>-159076.24624999985</v>
      </c>
      <c r="M89" s="1456">
        <f t="shared" si="19"/>
        <v>-30660047.159469195</v>
      </c>
      <c r="N89" s="1457">
        <v>-17989319.549999997</v>
      </c>
      <c r="O89" s="1456">
        <f t="shared" si="22"/>
        <v>69468.890000000596</v>
      </c>
      <c r="P89" s="1457">
        <f>'ATT1B-Projection (2021 &amp; Later)'!K79</f>
        <v>97950.704999998212</v>
      </c>
      <c r="Q89" s="1456">
        <f t="shared" si="23"/>
        <v>-28481.814999997616</v>
      </c>
      <c r="R89" s="1456">
        <f t="shared" si="20"/>
        <v>-28481.814999997616</v>
      </c>
      <c r="S89" s="1456">
        <f t="shared" si="16"/>
        <v>0</v>
      </c>
      <c r="T89" s="1462">
        <f>IF($E$12=0,"- ",(R89*'ATT1B-Projection (2021 &amp; Later)'!M79))</f>
        <v>-4838.0069315064438</v>
      </c>
      <c r="U89" s="1457">
        <f>'ATT1B-Projection (2021 &amp; Later)'!N79</f>
        <v>16638</v>
      </c>
      <c r="V89" s="1456">
        <f t="shared" si="21"/>
        <v>11799.993068493557</v>
      </c>
      <c r="W89" s="1456">
        <f t="shared" si="24"/>
        <v>-18706354.909431491</v>
      </c>
    </row>
    <row r="90" spans="1:23" ht="15" customHeight="1">
      <c r="A90" s="1432">
        <v>12</v>
      </c>
      <c r="B90" s="739">
        <f>IF($E$12=0,"-",B$38)</f>
        <v>2022</v>
      </c>
      <c r="C90" s="1434" t="s">
        <v>314</v>
      </c>
      <c r="D90" s="1457">
        <v>-30251182.590000004</v>
      </c>
      <c r="E90" s="1456">
        <f t="shared" si="17"/>
        <v>101026.4299999997</v>
      </c>
      <c r="F90" s="1457">
        <f>'ATT1B-Projection (2021 &amp; Later)'!E80</f>
        <v>-445907.33749999851</v>
      </c>
      <c r="G90" s="1456">
        <f t="shared" si="13"/>
        <v>546933.76749999821</v>
      </c>
      <c r="H90" s="1456">
        <f t="shared" si="14"/>
        <v>445907.33749999851</v>
      </c>
      <c r="I90" s="1456">
        <f t="shared" si="15"/>
        <v>101026.4299999997</v>
      </c>
      <c r="J90" s="1545">
        <f>IF(ISBLANK($D$78),"- ",(H90*'ATT1B-Projection (2021 &amp; Later)'!G80))</f>
        <v>39093.24602739713</v>
      </c>
      <c r="K90" s="1457">
        <f>'ATT1B-Projection (2021 &amp; Later)'!H80</f>
        <v>-39093</v>
      </c>
      <c r="L90" s="1456">
        <f t="shared" si="18"/>
        <v>50513.461027396981</v>
      </c>
      <c r="M90" s="1456">
        <f t="shared" si="19"/>
        <v>-30609533.698441796</v>
      </c>
      <c r="N90" s="1457">
        <v>-17837152.079999998</v>
      </c>
      <c r="O90" s="1456">
        <f t="shared" si="22"/>
        <v>152167.46999999881</v>
      </c>
      <c r="P90" s="1457">
        <f>'ATT1B-Projection (2021 &amp; Later)'!K80</f>
        <v>97950.704999998212</v>
      </c>
      <c r="Q90" s="1456">
        <f t="shared" si="23"/>
        <v>54216.765000000596</v>
      </c>
      <c r="R90" s="1456">
        <f t="shared" si="20"/>
        <v>0</v>
      </c>
      <c r="S90" s="1456">
        <f t="shared" si="16"/>
        <v>54216.765000000596</v>
      </c>
      <c r="T90" s="1462">
        <f>IF($E$12=0,"- ",(R90*'ATT1B-Projection (2021 &amp; Later)'!M80))</f>
        <v>0</v>
      </c>
      <c r="U90" s="1457">
        <f>'ATT1B-Projection (2021 &amp; Later)'!N80</f>
        <v>8587</v>
      </c>
      <c r="V90" s="1456">
        <f t="shared" si="21"/>
        <v>35695.382500000298</v>
      </c>
      <c r="W90" s="1456">
        <f t="shared" si="24"/>
        <v>-18670659.526931491</v>
      </c>
    </row>
    <row r="91" spans="1:23" ht="15" customHeight="1">
      <c r="A91" s="1432">
        <v>13</v>
      </c>
      <c r="B91" s="739">
        <f>IF($E$12=0,"-",B$39)</f>
        <v>2022</v>
      </c>
      <c r="C91" s="1434" t="s">
        <v>935</v>
      </c>
      <c r="D91" s="1457">
        <v>-30150156.150000002</v>
      </c>
      <c r="E91" s="1456">
        <f t="shared" si="17"/>
        <v>101026.44000000134</v>
      </c>
      <c r="F91" s="1457">
        <f>'ATT1B-Projection (2021 &amp; Later)'!E81</f>
        <v>-445907.33749999851</v>
      </c>
      <c r="G91" s="1456">
        <f t="shared" si="13"/>
        <v>546933.77749999985</v>
      </c>
      <c r="H91" s="1456">
        <f t="shared" si="14"/>
        <v>445907.33749999851</v>
      </c>
      <c r="I91" s="1456">
        <f t="shared" si="15"/>
        <v>101026.44000000134</v>
      </c>
      <c r="J91" s="1545">
        <f>IF(ISBLANK($D$78),"- ",(H91*'ATT1B-Projection (2021 &amp; Later)'!G81))</f>
        <v>1221.6639383561603</v>
      </c>
      <c r="K91" s="1457">
        <f>'ATT1B-Projection (2021 &amp; Later)'!H81</f>
        <v>-1222</v>
      </c>
      <c r="L91" s="1456">
        <f t="shared" si="18"/>
        <v>50512.883938356834</v>
      </c>
      <c r="M91" s="1456">
        <f t="shared" si="19"/>
        <v>-30559020.814503439</v>
      </c>
      <c r="N91" s="1457">
        <v>-17684984.639999997</v>
      </c>
      <c r="O91" s="1456">
        <f t="shared" si="22"/>
        <v>152167.44000000134</v>
      </c>
      <c r="P91" s="1457">
        <f>'ATT1B-Projection (2021 &amp; Later)'!K81</f>
        <v>97950.704999998212</v>
      </c>
      <c r="Q91" s="1456">
        <f t="shared" si="23"/>
        <v>54216.735000003129</v>
      </c>
      <c r="R91" s="1456">
        <f t="shared" si="20"/>
        <v>0</v>
      </c>
      <c r="S91" s="1456">
        <f t="shared" si="16"/>
        <v>54216.735000003129</v>
      </c>
      <c r="T91" s="1462">
        <f>IF($E$12=0,"- ",(R91*'ATT1B-Projection (2021 &amp; Later)'!M81))</f>
        <v>0</v>
      </c>
      <c r="U91" s="1457">
        <f>'ATT1B-Projection (2021 &amp; Later)'!N81</f>
        <v>268</v>
      </c>
      <c r="V91" s="1456">
        <f t="shared" si="21"/>
        <v>27376.367500001565</v>
      </c>
      <c r="W91" s="1456">
        <f t="shared" si="24"/>
        <v>-18643283.159431487</v>
      </c>
    </row>
    <row r="92" spans="1:23" ht="15" customHeight="1">
      <c r="A92" s="1432"/>
      <c r="B92" s="739"/>
      <c r="C92" s="1434"/>
      <c r="D92" s="1456"/>
      <c r="E92" s="1456"/>
      <c r="F92" s="1456"/>
      <c r="G92" s="1456"/>
      <c r="H92" s="1456"/>
      <c r="I92" s="1456"/>
      <c r="J92" s="1456"/>
      <c r="K92" s="1456"/>
      <c r="L92" s="1456"/>
      <c r="M92" s="1456"/>
    </row>
    <row r="93" spans="1:23" ht="15" customHeight="1">
      <c r="A93" s="1432">
        <v>14</v>
      </c>
      <c r="B93" s="1432"/>
      <c r="C93" s="1432"/>
      <c r="D93" s="1432"/>
      <c r="E93" s="1432"/>
      <c r="F93" s="1432"/>
      <c r="G93" s="1432"/>
      <c r="H93" s="1432"/>
      <c r="I93" s="1432"/>
      <c r="J93" s="1432"/>
      <c r="K93" s="1456"/>
      <c r="L93" s="1456"/>
      <c r="S93" s="1694" t="s">
        <v>1752</v>
      </c>
      <c r="T93" s="1694"/>
      <c r="U93" s="1694"/>
      <c r="V93" s="1694"/>
      <c r="W93" s="1677">
        <v>8.0702999999999997E-2</v>
      </c>
    </row>
    <row r="94" spans="1:23" ht="15" customHeight="1">
      <c r="A94" s="1432"/>
      <c r="B94" s="1432"/>
      <c r="C94" s="1432"/>
      <c r="D94" s="1432"/>
      <c r="E94" s="1432"/>
      <c r="F94" s="1432"/>
      <c r="G94" s="1432"/>
      <c r="H94" s="1432"/>
      <c r="I94" s="1432"/>
      <c r="J94" s="1432"/>
      <c r="K94" s="1456"/>
      <c r="L94" s="1456"/>
      <c r="M94" s="1456"/>
    </row>
    <row r="95" spans="1:23" ht="15" customHeight="1">
      <c r="A95" s="1432">
        <v>15</v>
      </c>
      <c r="B95" s="1432" t="s">
        <v>1805</v>
      </c>
      <c r="C95" s="1432"/>
      <c r="D95" s="1432"/>
      <c r="E95" s="1432"/>
      <c r="F95" s="1432"/>
      <c r="G95" s="1432"/>
      <c r="H95" s="1432"/>
      <c r="I95" s="1432"/>
      <c r="J95" s="1456"/>
      <c r="K95" s="1456"/>
      <c r="L95" s="1456"/>
      <c r="M95" s="1456">
        <f>+M91</f>
        <v>-30559020.814503439</v>
      </c>
      <c r="U95" s="1694" t="s">
        <v>268</v>
      </c>
      <c r="V95" s="1694"/>
      <c r="W95" s="1431">
        <f>W91*W93</f>
        <v>-1504568.8808155993</v>
      </c>
    </row>
    <row r="96" spans="1:23" ht="15" customHeight="1">
      <c r="A96" s="1432"/>
      <c r="B96" s="739"/>
      <c r="C96" s="1434"/>
      <c r="D96" s="1456"/>
      <c r="E96" s="1456"/>
      <c r="F96" s="1456"/>
      <c r="G96" s="1456"/>
      <c r="H96" s="1456"/>
      <c r="I96" s="1456"/>
      <c r="J96" s="1456"/>
      <c r="K96" s="1456"/>
      <c r="L96" s="1456"/>
      <c r="M96" s="1456"/>
    </row>
    <row r="97" spans="1:13" ht="15" customHeight="1">
      <c r="A97" s="1450" t="s">
        <v>937</v>
      </c>
      <c r="B97" s="1434"/>
      <c r="C97" s="1434"/>
      <c r="D97" s="1432"/>
      <c r="E97" s="1432"/>
      <c r="F97" s="1432"/>
      <c r="G97" s="1432"/>
      <c r="H97" s="1432"/>
      <c r="I97" s="1432"/>
      <c r="J97" s="1432"/>
      <c r="K97" s="1432"/>
      <c r="L97" s="1432"/>
      <c r="M97" s="1432"/>
    </row>
    <row r="98" spans="1:13" ht="15" customHeight="1">
      <c r="A98" s="1692" t="s">
        <v>1782</v>
      </c>
      <c r="B98" s="1691"/>
      <c r="C98" s="1693" t="s">
        <v>1783</v>
      </c>
      <c r="D98" s="1693"/>
      <c r="E98" s="1693"/>
      <c r="F98" s="1693"/>
      <c r="G98" s="1693"/>
      <c r="H98" s="1693"/>
      <c r="I98" s="1693"/>
      <c r="J98" s="1693"/>
      <c r="K98" s="1693"/>
      <c r="L98" s="1693"/>
      <c r="M98" s="1693"/>
    </row>
    <row r="99" spans="1:13" ht="15" customHeight="1">
      <c r="A99" s="1692" t="s">
        <v>1784</v>
      </c>
      <c r="B99" s="1691"/>
      <c r="C99" s="1693" t="s">
        <v>1785</v>
      </c>
      <c r="D99" s="1693"/>
      <c r="E99" s="1693"/>
      <c r="F99" s="1693"/>
      <c r="G99" s="1693"/>
      <c r="H99" s="1693"/>
      <c r="I99" s="1693"/>
      <c r="J99" s="1693"/>
      <c r="K99" s="1693"/>
      <c r="L99" s="1693"/>
      <c r="M99" s="1693"/>
    </row>
    <row r="100" spans="1:13" ht="15" customHeight="1">
      <c r="A100" s="1692" t="s">
        <v>1786</v>
      </c>
      <c r="B100" s="1691"/>
      <c r="C100" s="1693" t="s">
        <v>1787</v>
      </c>
      <c r="D100" s="1693"/>
      <c r="E100" s="1693"/>
      <c r="F100" s="1693"/>
      <c r="G100" s="1693"/>
      <c r="H100" s="1693"/>
      <c r="I100" s="1693"/>
      <c r="J100" s="1693"/>
      <c r="K100" s="1693"/>
      <c r="L100" s="1693"/>
      <c r="M100" s="1693"/>
    </row>
    <row r="101" spans="1:13" ht="15" customHeight="1">
      <c r="A101" s="1692" t="s">
        <v>1788</v>
      </c>
      <c r="B101" s="1691"/>
      <c r="C101" s="1693" t="s">
        <v>1789</v>
      </c>
      <c r="D101" s="1693"/>
      <c r="E101" s="1693"/>
      <c r="F101" s="1693"/>
      <c r="G101" s="1693"/>
      <c r="H101" s="1693"/>
      <c r="I101" s="1693"/>
      <c r="J101" s="1693"/>
      <c r="K101" s="1693"/>
      <c r="L101" s="1693"/>
      <c r="M101" s="1693"/>
    </row>
    <row r="102" spans="1:13" ht="15" customHeight="1">
      <c r="A102" s="1692" t="s">
        <v>1790</v>
      </c>
      <c r="B102" s="1691"/>
      <c r="C102" s="1693" t="s">
        <v>1791</v>
      </c>
      <c r="D102" s="1693"/>
      <c r="E102" s="1693"/>
      <c r="F102" s="1693"/>
      <c r="G102" s="1693"/>
      <c r="H102" s="1693"/>
      <c r="I102" s="1693"/>
      <c r="J102" s="1693"/>
      <c r="K102" s="1693"/>
      <c r="L102" s="1693"/>
      <c r="M102" s="1693"/>
    </row>
    <row r="103" spans="1:13" ht="15" customHeight="1">
      <c r="A103" s="1692" t="s">
        <v>1792</v>
      </c>
      <c r="B103" s="1691"/>
      <c r="C103" s="1693" t="s">
        <v>1806</v>
      </c>
      <c r="D103" s="1693"/>
      <c r="E103" s="1693"/>
      <c r="F103" s="1693"/>
      <c r="G103" s="1693"/>
      <c r="H103" s="1693"/>
      <c r="I103" s="1693"/>
      <c r="J103" s="1693"/>
      <c r="K103" s="1693"/>
      <c r="L103" s="1693"/>
      <c r="M103" s="1693"/>
    </row>
    <row r="104" spans="1:13" ht="15" customHeight="1">
      <c r="A104" s="1692" t="s">
        <v>1794</v>
      </c>
      <c r="B104" s="1691"/>
      <c r="C104" s="1693" t="s">
        <v>1795</v>
      </c>
      <c r="D104" s="1693"/>
      <c r="E104" s="1693"/>
      <c r="F104" s="1693"/>
      <c r="G104" s="1693"/>
      <c r="H104" s="1693"/>
      <c r="I104" s="1693"/>
      <c r="J104" s="1693"/>
      <c r="K104" s="1693"/>
      <c r="L104" s="1693"/>
      <c r="M104" s="1693"/>
    </row>
    <row r="105" spans="1:13" ht="15" customHeight="1">
      <c r="A105" s="1692" t="s">
        <v>1807</v>
      </c>
      <c r="B105" s="1691"/>
      <c r="C105" s="1693" t="s">
        <v>1808</v>
      </c>
      <c r="D105" s="1693"/>
      <c r="E105" s="1693"/>
      <c r="F105" s="1693"/>
      <c r="G105" s="1693"/>
      <c r="H105" s="1693"/>
      <c r="I105" s="1693"/>
      <c r="J105" s="1693"/>
      <c r="K105" s="1693"/>
      <c r="L105" s="1693"/>
      <c r="M105" s="1693"/>
    </row>
    <row r="106" spans="1:13" ht="15" customHeight="1">
      <c r="A106" s="1692" t="s">
        <v>1809</v>
      </c>
      <c r="B106" s="1691"/>
      <c r="C106" s="1693" t="s">
        <v>1799</v>
      </c>
      <c r="D106" s="1693"/>
      <c r="E106" s="1693"/>
      <c r="F106" s="1693"/>
      <c r="G106" s="1693"/>
      <c r="H106" s="1693"/>
      <c r="I106" s="1693"/>
      <c r="J106" s="1693"/>
      <c r="K106" s="1693"/>
      <c r="L106" s="1693"/>
      <c r="M106" s="1693"/>
    </row>
    <row r="107" spans="1:13" ht="15" customHeight="1">
      <c r="A107" s="1692" t="s">
        <v>1810</v>
      </c>
      <c r="B107" s="1691"/>
      <c r="C107" s="1693" t="s">
        <v>1811</v>
      </c>
      <c r="D107" s="1693"/>
      <c r="E107" s="1693"/>
      <c r="F107" s="1693"/>
      <c r="G107" s="1693"/>
      <c r="H107" s="1693"/>
      <c r="I107" s="1693"/>
      <c r="J107" s="1693"/>
      <c r="K107" s="1693"/>
      <c r="L107" s="1693"/>
      <c r="M107" s="1693"/>
    </row>
    <row r="108" spans="1:13" ht="15" customHeight="1">
      <c r="A108" s="1692" t="s">
        <v>1812</v>
      </c>
      <c r="B108" s="1691"/>
      <c r="C108" s="1693" t="s">
        <v>1813</v>
      </c>
      <c r="D108" s="1693"/>
      <c r="E108" s="1693"/>
      <c r="F108" s="1693"/>
      <c r="G108" s="1693"/>
      <c r="H108" s="1693"/>
      <c r="I108" s="1693"/>
      <c r="J108" s="1693"/>
      <c r="K108" s="1693"/>
      <c r="L108" s="1693"/>
      <c r="M108" s="1693"/>
    </row>
    <row r="109" spans="1:13" ht="15" customHeight="1">
      <c r="A109" s="1692" t="s">
        <v>1814</v>
      </c>
      <c r="B109" s="1691"/>
      <c r="C109" s="1693" t="s">
        <v>1815</v>
      </c>
      <c r="D109" s="1693"/>
      <c r="E109" s="1693"/>
      <c r="F109" s="1693"/>
      <c r="G109" s="1693"/>
      <c r="H109" s="1693"/>
      <c r="I109" s="1693"/>
      <c r="J109" s="1693"/>
      <c r="K109" s="1693"/>
      <c r="L109" s="1693"/>
      <c r="M109" s="1693"/>
    </row>
    <row r="110" spans="1:13" ht="15" customHeight="1">
      <c r="A110" s="1432"/>
      <c r="B110" s="1434"/>
      <c r="C110" s="1434"/>
      <c r="D110" s="1432"/>
      <c r="E110" s="1432"/>
      <c r="F110" s="1432"/>
      <c r="G110" s="1432"/>
      <c r="H110" s="1432"/>
      <c r="I110" s="1432"/>
      <c r="J110" s="1432"/>
      <c r="K110" s="1432"/>
      <c r="L110" s="1432"/>
      <c r="M110" s="1432"/>
    </row>
    <row r="111" spans="1:13" ht="15" customHeight="1">
      <c r="A111" s="1690" t="s">
        <v>1104</v>
      </c>
      <c r="B111" s="1690"/>
      <c r="C111" s="1690"/>
      <c r="D111" s="1690"/>
      <c r="E111" s="1690"/>
      <c r="F111" s="1690"/>
      <c r="G111" s="1690"/>
      <c r="H111" s="1690"/>
      <c r="I111" s="1690"/>
      <c r="J111" s="1690"/>
      <c r="K111" s="1690"/>
      <c r="L111" s="1690"/>
      <c r="M111" s="1690"/>
    </row>
    <row r="112" spans="1:13" ht="15" customHeight="1">
      <c r="A112" s="1695">
        <f>IF($E$12=0,"-  ",$E$12)</f>
        <v>2022</v>
      </c>
      <c r="B112" s="1696"/>
      <c r="C112" s="1696"/>
      <c r="D112" s="1696"/>
      <c r="E112" s="1696"/>
      <c r="F112" s="1696"/>
      <c r="G112" s="1696"/>
      <c r="H112" s="1696"/>
      <c r="I112" s="1696"/>
      <c r="J112" s="1696"/>
      <c r="K112" s="1425"/>
      <c r="L112" s="1432"/>
      <c r="M112" s="1432"/>
    </row>
    <row r="113" spans="1:23" ht="15" customHeight="1">
      <c r="A113" s="729" t="s">
        <v>1034</v>
      </c>
      <c r="B113" s="1434"/>
      <c r="C113" s="1434"/>
      <c r="D113" s="1432"/>
      <c r="E113" s="1432"/>
      <c r="F113" s="1432"/>
      <c r="G113" s="1432"/>
      <c r="H113" s="1432"/>
      <c r="I113" s="1432"/>
      <c r="J113" s="1432"/>
      <c r="K113" s="1432"/>
      <c r="L113" s="1432"/>
      <c r="M113" s="1432"/>
    </row>
    <row r="114" spans="1:23" ht="15" customHeight="1">
      <c r="A114" s="729"/>
      <c r="B114" s="1434"/>
      <c r="C114" s="1434"/>
      <c r="D114" s="1432"/>
      <c r="E114" s="1432"/>
      <c r="F114" s="1432"/>
      <c r="G114" s="1432"/>
      <c r="H114" s="1432"/>
      <c r="I114" s="1432"/>
      <c r="J114" s="1432"/>
      <c r="K114" s="1432"/>
      <c r="L114" s="1432"/>
      <c r="M114" s="1432"/>
    </row>
    <row r="115" spans="1:23" ht="15" customHeight="1">
      <c r="A115" s="1690" t="s">
        <v>1762</v>
      </c>
      <c r="B115" s="1690"/>
      <c r="C115" s="1690"/>
      <c r="D115" s="1690"/>
      <c r="E115" s="1690"/>
      <c r="F115" s="1690"/>
      <c r="G115" s="1690"/>
      <c r="H115" s="1690"/>
      <c r="I115" s="1690"/>
      <c r="J115" s="1690"/>
      <c r="K115" s="1690"/>
      <c r="L115" s="1690"/>
      <c r="M115" s="1690"/>
    </row>
    <row r="116" spans="1:23" ht="15" customHeight="1">
      <c r="A116" s="1422"/>
      <c r="B116" s="1423"/>
      <c r="C116" s="1423"/>
      <c r="D116" s="1423"/>
      <c r="E116" s="1423"/>
      <c r="F116" s="1423"/>
      <c r="G116" s="1423"/>
      <c r="H116" s="1423"/>
      <c r="I116" s="1423"/>
      <c r="J116" s="1423"/>
      <c r="K116" s="1423"/>
      <c r="L116" s="1432"/>
      <c r="M116" s="1432"/>
    </row>
    <row r="117" spans="1:23" ht="15" customHeight="1">
      <c r="A117" s="730" t="s">
        <v>1804</v>
      </c>
      <c r="B117" s="1426"/>
      <c r="C117" s="1426"/>
      <c r="D117" s="1426"/>
      <c r="E117" s="1426"/>
      <c r="F117" s="1426"/>
      <c r="G117" s="1426"/>
      <c r="H117" s="1426"/>
      <c r="I117" s="1426"/>
      <c r="J117" s="1426"/>
      <c r="K117" s="1426"/>
      <c r="L117" s="1432"/>
      <c r="M117" s="1432"/>
    </row>
    <row r="118" spans="1:23" ht="15" customHeight="1">
      <c r="A118" s="730" t="s">
        <v>1816</v>
      </c>
      <c r="B118" s="1426"/>
      <c r="C118" s="1426"/>
      <c r="D118" s="1426"/>
      <c r="E118" s="1426"/>
      <c r="F118" s="1426"/>
      <c r="G118" s="1426"/>
      <c r="H118" s="1426"/>
      <c r="I118" s="1426"/>
      <c r="J118" s="1426"/>
      <c r="K118" s="1426"/>
      <c r="L118" s="1432"/>
      <c r="M118" s="1432"/>
    </row>
    <row r="119" spans="1:23" ht="15" customHeight="1">
      <c r="A119" s="730"/>
      <c r="B119" s="1426"/>
      <c r="C119" s="1426"/>
      <c r="D119" s="1426"/>
      <c r="E119" s="1426"/>
      <c r="F119" s="1426"/>
      <c r="G119" s="1426"/>
      <c r="H119" s="1426"/>
      <c r="I119" s="1426"/>
      <c r="J119" s="1426"/>
      <c r="K119" s="1426"/>
      <c r="L119" s="1432"/>
      <c r="M119" s="1432"/>
    </row>
    <row r="120" spans="1:23" ht="15" customHeight="1">
      <c r="A120" s="1432"/>
      <c r="B120" s="1434"/>
      <c r="C120" s="1434"/>
      <c r="D120" s="1432"/>
      <c r="E120" s="1432"/>
      <c r="F120" s="1432"/>
      <c r="G120" s="1432"/>
      <c r="H120" s="1432"/>
      <c r="I120" s="1432"/>
      <c r="J120" s="1432"/>
      <c r="K120" s="1432"/>
      <c r="L120" s="1432"/>
      <c r="M120" s="1432"/>
    </row>
    <row r="121" spans="1:23" ht="15" customHeight="1">
      <c r="A121" s="1432"/>
      <c r="B121" s="1439" t="s">
        <v>922</v>
      </c>
      <c r="C121" s="1439" t="s">
        <v>923</v>
      </c>
      <c r="D121" s="1439" t="s">
        <v>924</v>
      </c>
      <c r="E121" s="1439" t="s">
        <v>925</v>
      </c>
      <c r="F121" s="1439" t="s">
        <v>926</v>
      </c>
      <c r="G121" s="1439" t="s">
        <v>927</v>
      </c>
      <c r="H121" s="1439" t="s">
        <v>928</v>
      </c>
      <c r="I121" s="1439" t="s">
        <v>929</v>
      </c>
      <c r="J121" s="1439" t="s">
        <v>1040</v>
      </c>
      <c r="K121" s="1439" t="s">
        <v>1041</v>
      </c>
      <c r="L121" s="1439" t="s">
        <v>1042</v>
      </c>
      <c r="M121" s="1439" t="s">
        <v>1043</v>
      </c>
      <c r="N121" s="1439" t="s">
        <v>1729</v>
      </c>
      <c r="O121" s="1439" t="s">
        <v>1730</v>
      </c>
      <c r="P121" s="1439" t="s">
        <v>1767</v>
      </c>
      <c r="Q121" s="1439" t="s">
        <v>1768</v>
      </c>
      <c r="R121" s="1439" t="s">
        <v>1769</v>
      </c>
      <c r="S121" s="1439" t="s">
        <v>1770</v>
      </c>
      <c r="T121" s="1439" t="s">
        <v>1771</v>
      </c>
      <c r="U121" s="1439" t="s">
        <v>1772</v>
      </c>
      <c r="V121" s="1439" t="s">
        <v>1773</v>
      </c>
      <c r="W121" s="1439" t="s">
        <v>1774</v>
      </c>
    </row>
    <row r="122" spans="1:23" ht="15" customHeight="1">
      <c r="A122" s="1432"/>
      <c r="B122" s="1439"/>
      <c r="C122" s="1439"/>
      <c r="D122" s="1434"/>
      <c r="E122" s="1434"/>
      <c r="F122" s="1439"/>
      <c r="G122" s="1439"/>
      <c r="H122" s="1439"/>
      <c r="I122" s="1439"/>
      <c r="J122" s="1434"/>
      <c r="K122" s="1434" t="s">
        <v>1044</v>
      </c>
      <c r="L122" s="1432"/>
      <c r="M122" s="1432"/>
      <c r="N122" s="1434"/>
      <c r="O122" s="1434"/>
      <c r="P122" s="1439"/>
      <c r="Q122" s="1439"/>
      <c r="R122" s="1434"/>
      <c r="S122" s="1439"/>
      <c r="T122" s="1434"/>
      <c r="U122" s="1434" t="s">
        <v>1044</v>
      </c>
      <c r="V122" s="1432"/>
      <c r="W122" s="1432"/>
    </row>
    <row r="123" spans="1:23" ht="15" customHeight="1">
      <c r="A123" s="1432"/>
      <c r="B123" s="1439"/>
      <c r="C123" s="1439"/>
      <c r="D123" s="1434" t="s">
        <v>1045</v>
      </c>
      <c r="E123" s="1434"/>
      <c r="F123" s="1434"/>
      <c r="G123" s="1434"/>
      <c r="H123" s="1434"/>
      <c r="I123" s="1434"/>
      <c r="J123" s="1434" t="s">
        <v>1046</v>
      </c>
      <c r="K123" s="1434" t="s">
        <v>932</v>
      </c>
      <c r="L123" s="1434"/>
      <c r="M123" s="1434"/>
      <c r="N123" s="1434" t="s">
        <v>1045</v>
      </c>
      <c r="O123" s="1434"/>
      <c r="P123" s="1434"/>
      <c r="Q123" s="1434"/>
      <c r="R123" s="1434"/>
      <c r="S123" s="1434"/>
      <c r="T123" s="1434" t="s">
        <v>1046</v>
      </c>
      <c r="U123" s="1434" t="s">
        <v>932</v>
      </c>
      <c r="V123" s="1434"/>
      <c r="W123" s="1434"/>
    </row>
    <row r="124" spans="1:23" ht="15" customHeight="1">
      <c r="A124" s="1432"/>
      <c r="B124" s="1439"/>
      <c r="C124" s="1439"/>
      <c r="D124" s="1434" t="s">
        <v>1071</v>
      </c>
      <c r="E124" s="1434"/>
      <c r="F124" s="1434" t="s">
        <v>1047</v>
      </c>
      <c r="G124" s="1434"/>
      <c r="H124" s="1434" t="s">
        <v>1046</v>
      </c>
      <c r="I124" s="1434"/>
      <c r="J124" s="1434" t="s">
        <v>1047</v>
      </c>
      <c r="K124" s="1434" t="s">
        <v>1048</v>
      </c>
      <c r="L124" s="1434"/>
      <c r="M124" s="1434"/>
      <c r="N124" s="1434" t="s">
        <v>255</v>
      </c>
      <c r="O124" s="1434"/>
      <c r="P124" s="1434" t="s">
        <v>1047</v>
      </c>
      <c r="Q124" s="1434"/>
      <c r="R124" s="1434" t="s">
        <v>1046</v>
      </c>
      <c r="S124" s="1434"/>
      <c r="T124" s="1434" t="s">
        <v>1047</v>
      </c>
      <c r="U124" s="1434" t="s">
        <v>1048</v>
      </c>
      <c r="V124" s="1434"/>
      <c r="W124" s="1434" t="s">
        <v>1775</v>
      </c>
    </row>
    <row r="125" spans="1:23" ht="15" customHeight="1">
      <c r="A125" s="1432"/>
      <c r="B125" s="1439"/>
      <c r="C125" s="1439"/>
      <c r="D125" s="1434" t="s">
        <v>1072</v>
      </c>
      <c r="E125" s="1434" t="s">
        <v>1045</v>
      </c>
      <c r="F125" s="1434" t="s">
        <v>1049</v>
      </c>
      <c r="G125" s="1434" t="s">
        <v>932</v>
      </c>
      <c r="H125" s="1434" t="s">
        <v>1047</v>
      </c>
      <c r="I125" s="1434" t="s">
        <v>932</v>
      </c>
      <c r="J125" s="1434" t="s">
        <v>1050</v>
      </c>
      <c r="K125" s="1434" t="s">
        <v>1051</v>
      </c>
      <c r="L125" s="1434" t="s">
        <v>1052</v>
      </c>
      <c r="M125" s="1434" t="s">
        <v>1053</v>
      </c>
      <c r="N125" s="1434" t="s">
        <v>546</v>
      </c>
      <c r="O125" s="1434" t="s">
        <v>1045</v>
      </c>
      <c r="P125" s="1434" t="s">
        <v>1776</v>
      </c>
      <c r="Q125" s="1434" t="s">
        <v>932</v>
      </c>
      <c r="R125" s="1434" t="s">
        <v>1047</v>
      </c>
      <c r="S125" s="1434" t="s">
        <v>932</v>
      </c>
      <c r="T125" s="1434" t="s">
        <v>1050</v>
      </c>
      <c r="U125" s="1434" t="s">
        <v>1777</v>
      </c>
      <c r="V125" s="1434" t="s">
        <v>1778</v>
      </c>
      <c r="W125" s="1434" t="s">
        <v>1779</v>
      </c>
    </row>
    <row r="126" spans="1:23" ht="15" customHeight="1" thickBot="1">
      <c r="A126" s="1440" t="s">
        <v>931</v>
      </c>
      <c r="B126" s="1440" t="s">
        <v>454</v>
      </c>
      <c r="C126" s="1440" t="s">
        <v>453</v>
      </c>
      <c r="D126" s="1440" t="s">
        <v>258</v>
      </c>
      <c r="E126" s="1440" t="s">
        <v>932</v>
      </c>
      <c r="F126" s="1440" t="s">
        <v>1054</v>
      </c>
      <c r="G126" s="1440" t="s">
        <v>432</v>
      </c>
      <c r="H126" s="1440" t="s">
        <v>1050</v>
      </c>
      <c r="I126" s="1440" t="s">
        <v>1055</v>
      </c>
      <c r="J126" s="1440" t="s">
        <v>1048</v>
      </c>
      <c r="K126" s="1440" t="s">
        <v>1054</v>
      </c>
      <c r="L126" s="1440" t="s">
        <v>1056</v>
      </c>
      <c r="M126" s="1440" t="s">
        <v>1056</v>
      </c>
      <c r="N126" s="1440" t="s">
        <v>1780</v>
      </c>
      <c r="O126" s="1440" t="s">
        <v>932</v>
      </c>
      <c r="P126" s="1440" t="s">
        <v>1054</v>
      </c>
      <c r="Q126" s="1440" t="s">
        <v>432</v>
      </c>
      <c r="R126" s="1440" t="s">
        <v>1050</v>
      </c>
      <c r="S126" s="1440" t="s">
        <v>1055</v>
      </c>
      <c r="T126" s="1440" t="s">
        <v>1048</v>
      </c>
      <c r="U126" s="1440" t="s">
        <v>1054</v>
      </c>
      <c r="V126" s="1440" t="s">
        <v>1056</v>
      </c>
      <c r="W126" s="1440" t="s">
        <v>1056</v>
      </c>
    </row>
    <row r="127" spans="1:23" ht="15" customHeight="1">
      <c r="A127" s="1432"/>
      <c r="B127" s="1434"/>
      <c r="C127" s="1434"/>
      <c r="D127" s="1432"/>
      <c r="E127" s="1432"/>
      <c r="F127" s="1432"/>
      <c r="G127" s="1432"/>
      <c r="H127" s="1432"/>
      <c r="I127" s="1432"/>
      <c r="J127" s="1432"/>
      <c r="K127" s="1432"/>
      <c r="L127" s="1432"/>
      <c r="M127" s="1432"/>
    </row>
    <row r="128" spans="1:23" ht="15" customHeight="1">
      <c r="A128" s="1432">
        <v>1</v>
      </c>
      <c r="B128" s="739">
        <f>IF($E$12=0,"-",B$26)</f>
        <v>2021</v>
      </c>
      <c r="C128" s="1434" t="s">
        <v>935</v>
      </c>
      <c r="D128" s="1457">
        <v>-15619173.739999998</v>
      </c>
      <c r="E128" s="1456"/>
      <c r="F128" s="1456"/>
      <c r="G128" s="1456"/>
      <c r="H128" s="1456"/>
      <c r="I128" s="1456"/>
      <c r="J128" s="740"/>
      <c r="K128" s="740"/>
      <c r="L128" s="740"/>
      <c r="M128" s="1456">
        <f>IF($E$12=0,"-  ",D128)</f>
        <v>-15619173.739999998</v>
      </c>
      <c r="N128" s="1457">
        <v>-4274206.84</v>
      </c>
      <c r="O128" s="1460"/>
      <c r="W128" s="1456">
        <f>IF($E$12=0,"-  ",N128)</f>
        <v>-4274206.84</v>
      </c>
    </row>
    <row r="129" spans="1:23" ht="15" customHeight="1">
      <c r="A129" s="1432"/>
      <c r="B129" s="739"/>
      <c r="C129" s="1434"/>
      <c r="D129" s="1456"/>
      <c r="E129" s="1456"/>
      <c r="F129" s="1456"/>
      <c r="G129" s="1456"/>
      <c r="H129" s="1456"/>
      <c r="I129" s="1456"/>
      <c r="J129" s="740"/>
      <c r="K129" s="740"/>
      <c r="L129" s="740"/>
      <c r="M129" s="740"/>
      <c r="N129" s="1456"/>
      <c r="O129" s="1460"/>
    </row>
    <row r="130" spans="1:23" ht="15" customHeight="1">
      <c r="A130" s="1432">
        <v>2</v>
      </c>
      <c r="B130" s="739">
        <f>IF($E$12=0,"-",B$28)</f>
        <v>2022</v>
      </c>
      <c r="C130" s="1434" t="s">
        <v>303</v>
      </c>
      <c r="D130" s="1457">
        <v>-15926653.099999998</v>
      </c>
      <c r="E130" s="1456">
        <f>IF($E$12=0,"-  ",(D130-D128))</f>
        <v>-307479.3599999994</v>
      </c>
      <c r="F130" s="1457">
        <f>'ATT1B-Projection (2021 &amp; Later)'!E116</f>
        <v>61883.041666666046</v>
      </c>
      <c r="G130" s="1456">
        <f t="shared" ref="G130:G141" si="25">IF($E$12=0,"-  ",(E130-F130))</f>
        <v>-369362.40166666545</v>
      </c>
      <c r="H130" s="1456">
        <f t="shared" ref="H130:H141" si="26">IF($E$12=0,"-  ",(IF(SIGN(E130)=SIGN(F130),IF(SIGN(F130)=-1,MAX(G130,0),MIN(G130,0)),-F130)))</f>
        <v>-61883.041666666046</v>
      </c>
      <c r="I130" s="1456">
        <f t="shared" ref="I130:I141" si="27">IF($E$12=0,"-  ",G130-H130)</f>
        <v>-307479.3599999994</v>
      </c>
      <c r="J130" s="1545">
        <f>IF(ISBLANK($D$128),"- ",(H130*'ATT1B-Projection (2021 &amp; Later)'!G116))</f>
        <v>-56796.764269405823</v>
      </c>
      <c r="K130" s="1457">
        <f>'ATT1B-Projection (2021 &amp; Later)'!H116</f>
        <v>56797</v>
      </c>
      <c r="L130" s="1456">
        <f>IF($E$12=0,"-  ",(K130+J130+I130*0.5))</f>
        <v>-153739.44426940553</v>
      </c>
      <c r="M130" s="1456">
        <f>IF($E$12=0,"-  ",M128+L130)</f>
        <v>-15772913.184269404</v>
      </c>
      <c r="N130" s="1457">
        <v>-4192935.03</v>
      </c>
      <c r="O130" s="1456">
        <f>IF($E$12=0,"-  ",(N130-N128))</f>
        <v>81271.810000000056</v>
      </c>
      <c r="P130" s="1457">
        <f>'ATT1B-Projection (2021 &amp; Later)'!K116</f>
        <v>23710.018333333544</v>
      </c>
      <c r="Q130" s="1456">
        <f>IF($E$12=0,"-  ",(O130-P130))</f>
        <v>57561.791666666511</v>
      </c>
      <c r="R130" s="1456">
        <f>IF($E$12=0,"-  ",(IF(SIGN(O130)=SIGN(P130),IF(SIGN(P130)=-1,MAX(Q130,0),MIN(Q130,0)),-P130)))</f>
        <v>0</v>
      </c>
      <c r="S130" s="1456">
        <f t="shared" ref="S130:S141" si="28">IF($E$12=0,"-  ",Q130-R130)</f>
        <v>57561.791666666511</v>
      </c>
      <c r="T130" s="1462">
        <f>IF($E$12=0,"- ",(R130*'ATT1B-Projection (2021 &amp; Later)'!M116))</f>
        <v>0</v>
      </c>
      <c r="U130" s="1457">
        <f>'ATT1B-Projection (2021 &amp; Later)'!N116</f>
        <v>21761</v>
      </c>
      <c r="V130" s="1456">
        <f>IF($E$12=0,"-  ",(U130+T130+S130*0.5))</f>
        <v>50541.895833333256</v>
      </c>
      <c r="W130" s="1456">
        <f>IF($E$12=0,"-  ",W128+V130)</f>
        <v>-4223664.9441666668</v>
      </c>
    </row>
    <row r="131" spans="1:23" ht="15" customHeight="1">
      <c r="A131" s="1432">
        <v>3</v>
      </c>
      <c r="B131" s="739">
        <f>IF($E$12=0,"-",B$29)</f>
        <v>2022</v>
      </c>
      <c r="C131" s="1434" t="s">
        <v>304</v>
      </c>
      <c r="D131" s="1457">
        <v>-16234132.459999997</v>
      </c>
      <c r="E131" s="1456">
        <f t="shared" ref="E131:E141" si="29">IF($E$12=0,"-  ",(D131-D130))</f>
        <v>-307479.3599999994</v>
      </c>
      <c r="F131" s="1457">
        <f>'ATT1B-Projection (2021 &amp; Later)'!E117</f>
        <v>61883.041666666046</v>
      </c>
      <c r="G131" s="1456">
        <f t="shared" si="25"/>
        <v>-369362.40166666545</v>
      </c>
      <c r="H131" s="1456">
        <f t="shared" si="26"/>
        <v>-61883.041666666046</v>
      </c>
      <c r="I131" s="1456">
        <f t="shared" si="27"/>
        <v>-307479.3599999994</v>
      </c>
      <c r="J131" s="1545">
        <f>IF(ISBLANK($D$128),"- ",(H131*'ATT1B-Projection (2021 &amp; Later)'!G117))</f>
        <v>-52049.572031962947</v>
      </c>
      <c r="K131" s="1457">
        <f>'ATT1B-Projection (2021 &amp; Later)'!H117</f>
        <v>52050</v>
      </c>
      <c r="L131" s="1456">
        <f t="shared" ref="L131:L141" si="30">IF($E$12=0,"-  ",(K131+J131+I131*0.5))</f>
        <v>-153739.25203196265</v>
      </c>
      <c r="M131" s="1456">
        <f t="shared" ref="M131:M141" si="31">IF($E$12=0,"-  ",M130+L131)</f>
        <v>-15926652.436301367</v>
      </c>
      <c r="N131" s="1457">
        <v>-4109778.8099999996</v>
      </c>
      <c r="O131" s="1456">
        <f>IF($E$12=0,"-  ",(N131-N130))</f>
        <v>83156.220000000205</v>
      </c>
      <c r="P131" s="1457">
        <f>'ATT1B-Projection (2021 &amp; Later)'!K117</f>
        <v>23710.018333333544</v>
      </c>
      <c r="Q131" s="1456">
        <f>IF($E$12=0,"-  ",(O131-P131))</f>
        <v>59446.20166666666</v>
      </c>
      <c r="R131" s="1456">
        <f t="shared" ref="R131:R141" si="32">IF($E$12=0,"-  ",(IF(SIGN(O131)=SIGN(P131),IF(SIGN(P131)=-1,MAX(Q131,0),MIN(Q131,0)),-P131)))</f>
        <v>0</v>
      </c>
      <c r="S131" s="1456">
        <f t="shared" si="28"/>
        <v>59446.20166666666</v>
      </c>
      <c r="T131" s="1462">
        <f>IF($E$12=0,"- ",(R131*'ATT1B-Projection (2021 &amp; Later)'!M117))</f>
        <v>0</v>
      </c>
      <c r="U131" s="1457">
        <f>'ATT1B-Projection (2021 &amp; Later)'!N117</f>
        <v>19942</v>
      </c>
      <c r="V131" s="1456">
        <f t="shared" ref="V131:V141" si="33">IF($E$12=0,"-  ",(U131+T131+S131*0.5))</f>
        <v>49665.10083333333</v>
      </c>
      <c r="W131" s="1456">
        <f>IF($E$12=0,"-  ",W130+V131)</f>
        <v>-4173999.8433333337</v>
      </c>
    </row>
    <row r="132" spans="1:23" ht="15" customHeight="1">
      <c r="A132" s="1432">
        <v>4</v>
      </c>
      <c r="B132" s="739">
        <f>IF($E$12=0,"-",B$30)</f>
        <v>2022</v>
      </c>
      <c r="C132" s="1434" t="s">
        <v>305</v>
      </c>
      <c r="D132" s="1457">
        <v>-16541611.819999997</v>
      </c>
      <c r="E132" s="1456">
        <f t="shared" si="29"/>
        <v>-307479.3599999994</v>
      </c>
      <c r="F132" s="1457">
        <f>'ATT1B-Projection (2021 &amp; Later)'!E118</f>
        <v>61883.041666666046</v>
      </c>
      <c r="G132" s="1456">
        <f t="shared" si="25"/>
        <v>-369362.40166666545</v>
      </c>
      <c r="H132" s="1456">
        <f t="shared" si="26"/>
        <v>-61883.041666666046</v>
      </c>
      <c r="I132" s="1456">
        <f t="shared" si="27"/>
        <v>-307479.3599999994</v>
      </c>
      <c r="J132" s="1545">
        <f>IF(ISBLANK($D$128),"- ",(H132*'ATT1B-Projection (2021 &amp; Later)'!G118))</f>
        <v>-46793.752054794051</v>
      </c>
      <c r="K132" s="1457">
        <f>'ATT1B-Projection (2021 &amp; Later)'!H118</f>
        <v>46794</v>
      </c>
      <c r="L132" s="1456">
        <f t="shared" si="30"/>
        <v>-153739.43205479375</v>
      </c>
      <c r="M132" s="1456">
        <f t="shared" si="31"/>
        <v>-16080391.868356161</v>
      </c>
      <c r="N132" s="1457">
        <v>-4026622.5799999996</v>
      </c>
      <c r="O132" s="1456">
        <f t="shared" ref="O132:O141" si="34">IF($E$12=0,"-  ",(N132-N131))</f>
        <v>83156.229999999981</v>
      </c>
      <c r="P132" s="1457">
        <f>'ATT1B-Projection (2021 &amp; Later)'!K118</f>
        <v>23710.018333333544</v>
      </c>
      <c r="Q132" s="1456">
        <f t="shared" ref="Q132:Q141" si="35">IF($E$12=0,"-  ",(O132-P132))</f>
        <v>59446.211666666437</v>
      </c>
      <c r="R132" s="1456">
        <f t="shared" si="32"/>
        <v>0</v>
      </c>
      <c r="S132" s="1456">
        <f t="shared" si="28"/>
        <v>59446.211666666437</v>
      </c>
      <c r="T132" s="1462">
        <f>IF($E$12=0,"- ",(R132*'ATT1B-Projection (2021 &amp; Later)'!M118))</f>
        <v>0</v>
      </c>
      <c r="U132" s="1457">
        <f>'ATT1B-Projection (2021 &amp; Later)'!N118</f>
        <v>17929</v>
      </c>
      <c r="V132" s="1456">
        <f t="shared" si="33"/>
        <v>47652.105833333218</v>
      </c>
      <c r="W132" s="1456">
        <f t="shared" ref="W132:W141" si="36">IF($E$12=0,"-  ",W131+V132)</f>
        <v>-4126347.7375000007</v>
      </c>
    </row>
    <row r="133" spans="1:23" ht="15" customHeight="1">
      <c r="A133" s="1432">
        <v>5</v>
      </c>
      <c r="B133" s="739">
        <f>IF($E$12=0,"-",B$31)</f>
        <v>2022</v>
      </c>
      <c r="C133" s="1434" t="s">
        <v>306</v>
      </c>
      <c r="D133" s="1457">
        <v>-16849091.179999996</v>
      </c>
      <c r="E133" s="1456">
        <f t="shared" si="29"/>
        <v>-307479.3599999994</v>
      </c>
      <c r="F133" s="1457">
        <f>'ATT1B-Projection (2021 &amp; Later)'!E119</f>
        <v>61883.041666666046</v>
      </c>
      <c r="G133" s="1456">
        <f t="shared" si="25"/>
        <v>-369362.40166666545</v>
      </c>
      <c r="H133" s="1456">
        <f t="shared" si="26"/>
        <v>-61883.041666666046</v>
      </c>
      <c r="I133" s="1456">
        <f t="shared" si="27"/>
        <v>-307479.3599999994</v>
      </c>
      <c r="J133" s="1545">
        <f>IF(ISBLANK($D$128),"- ",(H133*'ATT1B-Projection (2021 &amp; Later)'!G119))</f>
        <v>-41707.474657533829</v>
      </c>
      <c r="K133" s="1457">
        <f>'ATT1B-Projection (2021 &amp; Later)'!H119</f>
        <v>41707</v>
      </c>
      <c r="L133" s="1456">
        <f t="shared" si="30"/>
        <v>-153740.15465753354</v>
      </c>
      <c r="M133" s="1456">
        <f t="shared" si="31"/>
        <v>-16234132.023013694</v>
      </c>
      <c r="N133" s="1457">
        <v>-3943466.3599999994</v>
      </c>
      <c r="O133" s="1456">
        <f t="shared" si="34"/>
        <v>83156.220000000205</v>
      </c>
      <c r="P133" s="1457">
        <f>'ATT1B-Projection (2021 &amp; Later)'!K119</f>
        <v>23710.018333333544</v>
      </c>
      <c r="Q133" s="1456">
        <f t="shared" si="35"/>
        <v>59446.20166666666</v>
      </c>
      <c r="R133" s="1456">
        <f t="shared" si="32"/>
        <v>0</v>
      </c>
      <c r="S133" s="1456">
        <f t="shared" si="28"/>
        <v>59446.20166666666</v>
      </c>
      <c r="T133" s="1462">
        <f>IF($E$12=0,"- ",(R133*'ATT1B-Projection (2021 &amp; Later)'!M119))</f>
        <v>0</v>
      </c>
      <c r="U133" s="1457">
        <f>'ATT1B-Projection (2021 &amp; Later)'!N119</f>
        <v>15980</v>
      </c>
      <c r="V133" s="1456">
        <f t="shared" si="33"/>
        <v>45703.10083333333</v>
      </c>
      <c r="W133" s="1456">
        <f t="shared" si="36"/>
        <v>-4080644.6366666676</v>
      </c>
    </row>
    <row r="134" spans="1:23" ht="15" customHeight="1">
      <c r="A134" s="1432">
        <v>6</v>
      </c>
      <c r="B134" s="739">
        <f>IF($E$12=0,"-",B$32)</f>
        <v>2022</v>
      </c>
      <c r="C134" s="1434" t="s">
        <v>308</v>
      </c>
      <c r="D134" s="1457">
        <v>-17156570.529999997</v>
      </c>
      <c r="E134" s="1456">
        <f t="shared" si="29"/>
        <v>-307479.35000000149</v>
      </c>
      <c r="F134" s="1457">
        <f>'ATT1B-Projection (2021 &amp; Later)'!E120</f>
        <v>61883.041666666046</v>
      </c>
      <c r="G134" s="1456">
        <f t="shared" si="25"/>
        <v>-369362.39166666754</v>
      </c>
      <c r="H134" s="1456">
        <f t="shared" si="26"/>
        <v>-61883.041666666046</v>
      </c>
      <c r="I134" s="1456">
        <f t="shared" si="27"/>
        <v>-307479.35000000149</v>
      </c>
      <c r="J134" s="1545">
        <f>IF(ISBLANK($D$128),"- ",(H134*'ATT1B-Projection (2021 &amp; Later)'!G120))</f>
        <v>-36451.654680364933</v>
      </c>
      <c r="K134" s="1457">
        <f>'ATT1B-Projection (2021 &amp; Later)'!H120</f>
        <v>36452</v>
      </c>
      <c r="L134" s="1456">
        <f t="shared" si="30"/>
        <v>-153739.32968036568</v>
      </c>
      <c r="M134" s="1456">
        <f t="shared" si="31"/>
        <v>-16387871.352694061</v>
      </c>
      <c r="N134" s="1457">
        <v>-3860310.1399999992</v>
      </c>
      <c r="O134" s="1456">
        <f>IF($E$12=0,"-  ",(N134-N133))</f>
        <v>83156.220000000205</v>
      </c>
      <c r="P134" s="1457">
        <f>'ATT1B-Projection (2021 &amp; Later)'!K120</f>
        <v>23710.018333333544</v>
      </c>
      <c r="Q134" s="1456">
        <f t="shared" si="35"/>
        <v>59446.20166666666</v>
      </c>
      <c r="R134" s="1456">
        <f t="shared" si="32"/>
        <v>0</v>
      </c>
      <c r="S134" s="1456">
        <f t="shared" si="28"/>
        <v>59446.20166666666</v>
      </c>
      <c r="T134" s="1462">
        <f>IF($E$12=0,"- ",(R134*'ATT1B-Projection (2021 &amp; Later)'!M120))</f>
        <v>0</v>
      </c>
      <c r="U134" s="1457">
        <f>'ATT1B-Projection (2021 &amp; Later)'!N120</f>
        <v>13966</v>
      </c>
      <c r="V134" s="1456">
        <f t="shared" si="33"/>
        <v>43689.10083333333</v>
      </c>
      <c r="W134" s="1456">
        <f t="shared" si="36"/>
        <v>-4036955.5358333346</v>
      </c>
    </row>
    <row r="135" spans="1:23" ht="15" customHeight="1">
      <c r="A135" s="1432">
        <v>7</v>
      </c>
      <c r="B135" s="739">
        <f>IF($E$12=0,"-",B$33)</f>
        <v>2022</v>
      </c>
      <c r="C135" s="1434" t="s">
        <v>309</v>
      </c>
      <c r="D135" s="1457">
        <v>-17464049.889999997</v>
      </c>
      <c r="E135" s="1456">
        <f t="shared" si="29"/>
        <v>-307479.3599999994</v>
      </c>
      <c r="F135" s="1457">
        <f>'ATT1B-Projection (2021 &amp; Later)'!E121</f>
        <v>61883.041666666046</v>
      </c>
      <c r="G135" s="1456">
        <f t="shared" si="25"/>
        <v>-369362.40166666545</v>
      </c>
      <c r="H135" s="1456">
        <f t="shared" si="26"/>
        <v>-61883.041666666046</v>
      </c>
      <c r="I135" s="1456">
        <f t="shared" si="27"/>
        <v>-307479.3599999994</v>
      </c>
      <c r="J135" s="1545">
        <f>IF(ISBLANK($D$128),"- ",(H135*'ATT1B-Projection (2021 &amp; Later)'!G121))</f>
        <v>-31365.37728310471</v>
      </c>
      <c r="K135" s="1457">
        <f>'ATT1B-Projection (2021 &amp; Later)'!H121</f>
        <v>31365</v>
      </c>
      <c r="L135" s="1456">
        <f t="shared" si="30"/>
        <v>-153740.0572831044</v>
      </c>
      <c r="M135" s="1456">
        <f t="shared" si="31"/>
        <v>-16541611.409977164</v>
      </c>
      <c r="N135" s="1457">
        <v>-3777153.9099999992</v>
      </c>
      <c r="O135" s="1456">
        <f t="shared" si="34"/>
        <v>83156.229999999981</v>
      </c>
      <c r="P135" s="1457">
        <f>'ATT1B-Projection (2021 &amp; Later)'!K121</f>
        <v>23710.018333333544</v>
      </c>
      <c r="Q135" s="1456">
        <f t="shared" si="35"/>
        <v>59446.211666666437</v>
      </c>
      <c r="R135" s="1456">
        <f t="shared" si="32"/>
        <v>0</v>
      </c>
      <c r="S135" s="1456">
        <f t="shared" si="28"/>
        <v>59446.211666666437</v>
      </c>
      <c r="T135" s="1462">
        <f>IF($E$12=0,"- ",(R135*'ATT1B-Projection (2021 &amp; Later)'!M121))</f>
        <v>0</v>
      </c>
      <c r="U135" s="1457">
        <f>'ATT1B-Projection (2021 &amp; Later)'!N121</f>
        <v>12017</v>
      </c>
      <c r="V135" s="1456">
        <f t="shared" si="33"/>
        <v>41740.105833333218</v>
      </c>
      <c r="W135" s="1456">
        <f t="shared" si="36"/>
        <v>-3995215.4300000016</v>
      </c>
    </row>
    <row r="136" spans="1:23" ht="15" customHeight="1">
      <c r="A136" s="1432">
        <v>8</v>
      </c>
      <c r="B136" s="739">
        <f>IF($E$12=0,"-",B$34)</f>
        <v>2022</v>
      </c>
      <c r="C136" s="1434" t="s">
        <v>310</v>
      </c>
      <c r="D136" s="1457">
        <v>-14578721.769999996</v>
      </c>
      <c r="E136" s="1456">
        <f t="shared" si="29"/>
        <v>2885328.120000001</v>
      </c>
      <c r="F136" s="1457">
        <f>'ATT1B-Projection (2021 &amp; Later)'!E122</f>
        <v>61883.041666666046</v>
      </c>
      <c r="G136" s="1456">
        <f t="shared" si="25"/>
        <v>2823445.078333335</v>
      </c>
      <c r="H136" s="1456">
        <f t="shared" si="26"/>
        <v>0</v>
      </c>
      <c r="I136" s="1456">
        <f t="shared" si="27"/>
        <v>2823445.078333335</v>
      </c>
      <c r="J136" s="1545">
        <f>IF(ISBLANK($D$128),"- ",(H136*'ATT1B-Projection (2021 &amp; Later)'!G122))</f>
        <v>0</v>
      </c>
      <c r="K136" s="1457">
        <f>'ATT1B-Projection (2021 &amp; Later)'!H122</f>
        <v>26110</v>
      </c>
      <c r="L136" s="1456">
        <f t="shared" si="30"/>
        <v>1437832.5391666675</v>
      </c>
      <c r="M136" s="1456">
        <f t="shared" si="31"/>
        <v>-15103778.870810498</v>
      </c>
      <c r="N136" s="1457">
        <v>-3549027.2299999991</v>
      </c>
      <c r="O136" s="1456">
        <f t="shared" si="34"/>
        <v>228126.68000000017</v>
      </c>
      <c r="P136" s="1457">
        <f>'ATT1B-Projection (2021 &amp; Later)'!K122</f>
        <v>23710.018333333544</v>
      </c>
      <c r="Q136" s="1456">
        <f t="shared" si="35"/>
        <v>204416.66166666662</v>
      </c>
      <c r="R136" s="1456">
        <f t="shared" si="32"/>
        <v>0</v>
      </c>
      <c r="S136" s="1456">
        <f t="shared" si="28"/>
        <v>204416.66166666662</v>
      </c>
      <c r="T136" s="1462">
        <f>IF($E$12=0,"- ",(R136*'ATT1B-Projection (2021 &amp; Later)'!M122))</f>
        <v>0</v>
      </c>
      <c r="U136" s="1457">
        <f>'ATT1B-Projection (2021 &amp; Later)'!N122</f>
        <v>10004</v>
      </c>
      <c r="V136" s="1456">
        <f t="shared" si="33"/>
        <v>112212.33083333331</v>
      </c>
      <c r="W136" s="1456">
        <f t="shared" si="36"/>
        <v>-3883003.099166668</v>
      </c>
    </row>
    <row r="137" spans="1:23" ht="15" customHeight="1">
      <c r="A137" s="1432">
        <v>9</v>
      </c>
      <c r="B137" s="739">
        <f>IF($E$12=0,"-",B$35)</f>
        <v>2022</v>
      </c>
      <c r="C137" s="1434" t="s">
        <v>311</v>
      </c>
      <c r="D137" s="1457">
        <v>-14886201.129999995</v>
      </c>
      <c r="E137" s="1456">
        <f t="shared" si="29"/>
        <v>-307479.3599999994</v>
      </c>
      <c r="F137" s="1457">
        <f>'ATT1B-Projection (2021 &amp; Later)'!E123</f>
        <v>61883.041666666046</v>
      </c>
      <c r="G137" s="1456">
        <f t="shared" si="25"/>
        <v>-369362.40166666545</v>
      </c>
      <c r="H137" s="1456">
        <f t="shared" si="26"/>
        <v>-61883.041666666046</v>
      </c>
      <c r="I137" s="1456">
        <f t="shared" si="27"/>
        <v>-307479.3599999994</v>
      </c>
      <c r="J137" s="1545">
        <f>IF(ISBLANK($D$128),"- ",(H137*'ATT1B-Projection (2021 &amp; Later)'!G123))</f>
        <v>-20853.737328766914</v>
      </c>
      <c r="K137" s="1457">
        <f>'ATT1B-Projection (2021 &amp; Later)'!H123</f>
        <v>20854</v>
      </c>
      <c r="L137" s="1456">
        <f t="shared" si="30"/>
        <v>-153739.41732876661</v>
      </c>
      <c r="M137" s="1456">
        <f t="shared" si="31"/>
        <v>-15257518.288139265</v>
      </c>
      <c r="N137" s="1457">
        <v>-3464882.5599999991</v>
      </c>
      <c r="O137" s="1456">
        <f t="shared" si="34"/>
        <v>84144.669999999925</v>
      </c>
      <c r="P137" s="1457">
        <f>'ATT1B-Projection (2021 &amp; Later)'!K123</f>
        <v>23710.018333333544</v>
      </c>
      <c r="Q137" s="1456">
        <f t="shared" si="35"/>
        <v>60434.651666666381</v>
      </c>
      <c r="R137" s="1456">
        <f t="shared" si="32"/>
        <v>0</v>
      </c>
      <c r="S137" s="1456">
        <f t="shared" si="28"/>
        <v>60434.651666666381</v>
      </c>
      <c r="T137" s="1462">
        <f>IF($E$12=0,"- ",(R137*'ATT1B-Projection (2021 &amp; Later)'!M123))</f>
        <v>0</v>
      </c>
      <c r="U137" s="1457">
        <f>'ATT1B-Projection (2021 &amp; Later)'!N123</f>
        <v>7990</v>
      </c>
      <c r="V137" s="1456">
        <f t="shared" si="33"/>
        <v>38207.325833333191</v>
      </c>
      <c r="W137" s="1456">
        <f t="shared" si="36"/>
        <v>-3844795.7733333348</v>
      </c>
    </row>
    <row r="138" spans="1:23" ht="15" customHeight="1">
      <c r="A138" s="1432">
        <v>10</v>
      </c>
      <c r="B138" s="739">
        <f>IF($E$12=0,"-",B$36)</f>
        <v>2022</v>
      </c>
      <c r="C138" s="1434" t="s">
        <v>312</v>
      </c>
      <c r="D138" s="1457">
        <v>-15193680.489999995</v>
      </c>
      <c r="E138" s="1456">
        <f t="shared" si="29"/>
        <v>-307479.3599999994</v>
      </c>
      <c r="F138" s="1457">
        <f>'ATT1B-Projection (2021 &amp; Later)'!E124</f>
        <v>61883.041666666046</v>
      </c>
      <c r="G138" s="1456">
        <f t="shared" si="25"/>
        <v>-369362.40166666545</v>
      </c>
      <c r="H138" s="1456">
        <f t="shared" si="26"/>
        <v>-61883.041666666046</v>
      </c>
      <c r="I138" s="1456">
        <f t="shared" si="27"/>
        <v>-307479.3599999994</v>
      </c>
      <c r="J138" s="1545">
        <f>IF(ISBLANK($D$128),"- ",(H138*'ATT1B-Projection (2021 &amp; Later)'!G124))</f>
        <v>-15767.459931506692</v>
      </c>
      <c r="K138" s="1457">
        <f>'ATT1B-Projection (2021 &amp; Later)'!H124</f>
        <v>15767</v>
      </c>
      <c r="L138" s="1456">
        <f t="shared" si="30"/>
        <v>-153740.13993150639</v>
      </c>
      <c r="M138" s="1456">
        <f t="shared" si="31"/>
        <v>-15411258.428070771</v>
      </c>
      <c r="N138" s="1457">
        <v>-3381726.3299999991</v>
      </c>
      <c r="O138" s="1456">
        <f t="shared" si="34"/>
        <v>83156.229999999981</v>
      </c>
      <c r="P138" s="1457">
        <f>'ATT1B-Projection (2021 &amp; Later)'!K124</f>
        <v>23710.018333333544</v>
      </c>
      <c r="Q138" s="1456">
        <f t="shared" si="35"/>
        <v>59446.211666666437</v>
      </c>
      <c r="R138" s="1456">
        <f t="shared" si="32"/>
        <v>0</v>
      </c>
      <c r="S138" s="1456">
        <f t="shared" si="28"/>
        <v>59446.211666666437</v>
      </c>
      <c r="T138" s="1462">
        <f>IF($E$12=0,"- ",(R138*'ATT1B-Projection (2021 &amp; Later)'!M124))</f>
        <v>0</v>
      </c>
      <c r="U138" s="1457">
        <f>'ATT1B-Projection (2021 &amp; Later)'!N124</f>
        <v>6041</v>
      </c>
      <c r="V138" s="1456">
        <f t="shared" si="33"/>
        <v>35764.105833333218</v>
      </c>
      <c r="W138" s="1456">
        <f t="shared" si="36"/>
        <v>-3809031.6675000014</v>
      </c>
    </row>
    <row r="139" spans="1:23" ht="15" customHeight="1">
      <c r="A139" s="1432">
        <v>11</v>
      </c>
      <c r="B139" s="739">
        <f>IF($E$12=0,"-",B$37)</f>
        <v>2022</v>
      </c>
      <c r="C139" s="1434" t="s">
        <v>313</v>
      </c>
      <c r="D139" s="1457">
        <v>-11363252.199999996</v>
      </c>
      <c r="E139" s="1456">
        <f t="shared" si="29"/>
        <v>3830428.2899999991</v>
      </c>
      <c r="F139" s="1457">
        <f>'ATT1B-Projection (2021 &amp; Later)'!E125</f>
        <v>61883.041666666046</v>
      </c>
      <c r="G139" s="1456">
        <f t="shared" si="25"/>
        <v>3768545.2483333331</v>
      </c>
      <c r="H139" s="1456">
        <f t="shared" si="26"/>
        <v>0</v>
      </c>
      <c r="I139" s="1456">
        <f t="shared" si="27"/>
        <v>3768545.2483333331</v>
      </c>
      <c r="J139" s="1545">
        <f>IF(ISBLANK($D$128),"- ",(H139*'ATT1B-Projection (2021 &amp; Later)'!G125))</f>
        <v>0</v>
      </c>
      <c r="K139" s="1457">
        <f>'ATT1B-Projection (2021 &amp; Later)'!H125</f>
        <v>10512</v>
      </c>
      <c r="L139" s="1456">
        <f t="shared" si="30"/>
        <v>1894784.6241666665</v>
      </c>
      <c r="M139" s="1456">
        <f t="shared" si="31"/>
        <v>-13516473.803904105</v>
      </c>
      <c r="N139" s="1457">
        <v>-3442804.0699999994</v>
      </c>
      <c r="O139" s="1456">
        <f t="shared" si="34"/>
        <v>-61077.740000000224</v>
      </c>
      <c r="P139" s="1457">
        <f>'ATT1B-Projection (2021 &amp; Later)'!K125</f>
        <v>23710.018333333544</v>
      </c>
      <c r="Q139" s="1456">
        <f t="shared" si="35"/>
        <v>-84787.758333333768</v>
      </c>
      <c r="R139" s="1456">
        <f t="shared" si="32"/>
        <v>-23710.018333333544</v>
      </c>
      <c r="S139" s="1456">
        <f t="shared" si="28"/>
        <v>-61077.740000000224</v>
      </c>
      <c r="T139" s="1462">
        <f>IF($E$12=0,"- ",(R139*'ATT1B-Projection (2021 &amp; Later)'!M125))</f>
        <v>-4027.4551689498076</v>
      </c>
      <c r="U139" s="1457">
        <f>'ATT1B-Projection (2021 &amp; Later)'!N125</f>
        <v>4027</v>
      </c>
      <c r="V139" s="1456">
        <f t="shared" si="33"/>
        <v>-30539.325168949919</v>
      </c>
      <c r="W139" s="1456">
        <f t="shared" si="36"/>
        <v>-3839570.9926689514</v>
      </c>
    </row>
    <row r="140" spans="1:23" ht="15" customHeight="1">
      <c r="A140" s="1432">
        <v>12</v>
      </c>
      <c r="B140" s="739">
        <f>IF($E$12=0,"-",B$38)</f>
        <v>2022</v>
      </c>
      <c r="C140" s="1434" t="s">
        <v>314</v>
      </c>
      <c r="D140" s="1457">
        <v>-11256940.789999995</v>
      </c>
      <c r="E140" s="1456">
        <f t="shared" si="29"/>
        <v>106311.41000000015</v>
      </c>
      <c r="F140" s="1457">
        <f>'ATT1B-Projection (2021 &amp; Later)'!E126</f>
        <v>61883.041666666046</v>
      </c>
      <c r="G140" s="1456">
        <f t="shared" si="25"/>
        <v>44428.368333334103</v>
      </c>
      <c r="H140" s="1456">
        <f t="shared" si="26"/>
        <v>0</v>
      </c>
      <c r="I140" s="1456">
        <f t="shared" si="27"/>
        <v>44428.368333334103</v>
      </c>
      <c r="J140" s="1545">
        <f>IF(ISBLANK($D$128),"- ",(H140*'ATT1B-Projection (2021 &amp; Later)'!G126))</f>
        <v>0</v>
      </c>
      <c r="K140" s="1457">
        <f>'ATT1B-Projection (2021 &amp; Later)'!H126</f>
        <v>5425</v>
      </c>
      <c r="L140" s="1456">
        <f t="shared" si="30"/>
        <v>27639.184166667052</v>
      </c>
      <c r="M140" s="1456">
        <f t="shared" si="31"/>
        <v>-13488834.619737439</v>
      </c>
      <c r="N140" s="1457">
        <v>-3374071.2399999993</v>
      </c>
      <c r="O140" s="1456">
        <f t="shared" si="34"/>
        <v>68732.830000000075</v>
      </c>
      <c r="P140" s="1457">
        <f>'ATT1B-Projection (2021 &amp; Later)'!K126</f>
        <v>23710.018333333544</v>
      </c>
      <c r="Q140" s="1456">
        <f t="shared" si="35"/>
        <v>45022.81166666653</v>
      </c>
      <c r="R140" s="1456">
        <f t="shared" si="32"/>
        <v>0</v>
      </c>
      <c r="S140" s="1456">
        <f t="shared" si="28"/>
        <v>45022.81166666653</v>
      </c>
      <c r="T140" s="1462">
        <f>IF($E$12=0,"- ",(R140*'ATT1B-Projection (2021 &amp; Later)'!M126))</f>
        <v>0</v>
      </c>
      <c r="U140" s="1457">
        <f>'ATT1B-Projection (2021 &amp; Later)'!N126</f>
        <v>2079</v>
      </c>
      <c r="V140" s="1456">
        <f t="shared" si="33"/>
        <v>24590.405833333265</v>
      </c>
      <c r="W140" s="1456">
        <f t="shared" si="36"/>
        <v>-3814980.5868356181</v>
      </c>
    </row>
    <row r="141" spans="1:23" ht="15" customHeight="1">
      <c r="A141" s="1432">
        <v>13</v>
      </c>
      <c r="B141" s="739">
        <f>IF($E$12=0,"-",B$39)</f>
        <v>2022</v>
      </c>
      <c r="C141" s="1434" t="s">
        <v>935</v>
      </c>
      <c r="D141" s="1457">
        <v>-11150629.389999995</v>
      </c>
      <c r="E141" s="1456">
        <f t="shared" si="29"/>
        <v>106311.40000000037</v>
      </c>
      <c r="F141" s="1457">
        <f>'ATT1B-Projection (2021 &amp; Later)'!E127</f>
        <v>61883.041666666046</v>
      </c>
      <c r="G141" s="1456">
        <f t="shared" si="25"/>
        <v>44428.358333334327</v>
      </c>
      <c r="H141" s="1456">
        <f t="shared" si="26"/>
        <v>0</v>
      </c>
      <c r="I141" s="1456">
        <f t="shared" si="27"/>
        <v>44428.358333334327</v>
      </c>
      <c r="J141" s="1545">
        <f>IF(ISBLANK($D$128),"- ",(H141*'ATT1B-Projection (2021 &amp; Later)'!G127))</f>
        <v>0</v>
      </c>
      <c r="K141" s="1457">
        <f>'ATT1B-Projection (2021 &amp; Later)'!H127</f>
        <v>170</v>
      </c>
      <c r="L141" s="1456">
        <f t="shared" si="30"/>
        <v>22384.179166667163</v>
      </c>
      <c r="M141" s="1456">
        <f t="shared" si="31"/>
        <v>-13466450.440570772</v>
      </c>
      <c r="N141" s="1457">
        <v>-3305338.3999999994</v>
      </c>
      <c r="O141" s="1456">
        <f t="shared" si="34"/>
        <v>68732.839999999851</v>
      </c>
      <c r="P141" s="1457">
        <f>'ATT1B-Projection (2021 &amp; Later)'!K127</f>
        <v>23710.018333333544</v>
      </c>
      <c r="Q141" s="1456">
        <f t="shared" si="35"/>
        <v>45022.821666666307</v>
      </c>
      <c r="R141" s="1456">
        <f t="shared" si="32"/>
        <v>0</v>
      </c>
      <c r="S141" s="1456">
        <f t="shared" si="28"/>
        <v>45022.821666666307</v>
      </c>
      <c r="T141" s="1462">
        <f>IF($E$12=0,"- ",(R141*'ATT1B-Projection (2021 &amp; Later)'!M127))</f>
        <v>0</v>
      </c>
      <c r="U141" s="1457">
        <f>'ATT1B-Projection (2021 &amp; Later)'!N127</f>
        <v>65</v>
      </c>
      <c r="V141" s="1456">
        <f t="shared" si="33"/>
        <v>22576.410833333153</v>
      </c>
      <c r="W141" s="1456">
        <f t="shared" si="36"/>
        <v>-3792404.176002285</v>
      </c>
    </row>
    <row r="142" spans="1:23" ht="15" customHeight="1">
      <c r="A142" s="1432"/>
      <c r="B142" s="739"/>
      <c r="C142" s="1434"/>
      <c r="D142" s="1456"/>
      <c r="E142" s="1456"/>
      <c r="F142" s="1456"/>
      <c r="G142" s="1456"/>
      <c r="H142" s="1456"/>
      <c r="I142" s="1456"/>
      <c r="J142" s="1456"/>
      <c r="K142" s="1456"/>
      <c r="L142" s="1456"/>
      <c r="M142" s="1456"/>
    </row>
    <row r="143" spans="1:23" ht="15" customHeight="1">
      <c r="A143" s="1432">
        <v>14</v>
      </c>
      <c r="B143" s="1432"/>
      <c r="C143" s="1432"/>
      <c r="D143" s="1432"/>
      <c r="E143" s="1432"/>
      <c r="F143" s="1432"/>
      <c r="G143" s="1432"/>
      <c r="H143" s="1432"/>
      <c r="I143" s="1432"/>
      <c r="J143" s="1432"/>
      <c r="K143" s="1456"/>
      <c r="L143" s="1456"/>
      <c r="S143" s="1694" t="s">
        <v>1752</v>
      </c>
      <c r="T143" s="1694"/>
      <c r="U143" s="1694"/>
      <c r="V143" s="1694"/>
      <c r="W143" s="1677">
        <v>8.0702999999999997E-2</v>
      </c>
    </row>
    <row r="144" spans="1:23" ht="15" customHeight="1">
      <c r="A144" s="1432"/>
      <c r="B144" s="1432"/>
      <c r="C144" s="1432"/>
      <c r="D144" s="1432"/>
      <c r="E144" s="1432"/>
      <c r="F144" s="1432"/>
      <c r="G144" s="1432"/>
      <c r="H144" s="1432"/>
      <c r="I144" s="1432"/>
      <c r="J144" s="1432"/>
      <c r="K144" s="1456"/>
      <c r="L144" s="1456"/>
      <c r="M144" s="1456"/>
    </row>
    <row r="145" spans="1:23" ht="15" customHeight="1">
      <c r="A145" s="1432">
        <v>15</v>
      </c>
      <c r="B145" s="1432" t="s">
        <v>1805</v>
      </c>
      <c r="C145" s="1432"/>
      <c r="D145" s="1432"/>
      <c r="E145" s="1432"/>
      <c r="F145" s="1432"/>
      <c r="G145" s="1432"/>
      <c r="H145" s="1432"/>
      <c r="I145" s="1432"/>
      <c r="J145" s="1456"/>
      <c r="K145" s="1456"/>
      <c r="L145" s="1456"/>
      <c r="M145" s="1456">
        <f>+M141</f>
        <v>-13466450.440570772</v>
      </c>
      <c r="U145" s="1694" t="s">
        <v>268</v>
      </c>
      <c r="V145" s="1694"/>
      <c r="W145" s="1431">
        <f>W141*W143</f>
        <v>-306058.39421591238</v>
      </c>
    </row>
    <row r="146" spans="1:23" ht="15" customHeight="1">
      <c r="A146" s="1432"/>
      <c r="B146" s="1432"/>
      <c r="C146" s="1432"/>
      <c r="D146" s="1432"/>
      <c r="E146" s="1432"/>
      <c r="F146" s="1432"/>
      <c r="G146" s="1432"/>
      <c r="H146" s="1432"/>
      <c r="I146" s="1432"/>
      <c r="J146" s="1456"/>
      <c r="K146" s="1456"/>
      <c r="L146" s="1456"/>
      <c r="M146" s="1456"/>
    </row>
    <row r="147" spans="1:23" ht="15" customHeight="1">
      <c r="A147" s="1432"/>
      <c r="B147" s="1434"/>
      <c r="C147" s="1434"/>
      <c r="D147" s="1432"/>
      <c r="E147" s="1432"/>
      <c r="F147" s="1432"/>
      <c r="G147" s="1432"/>
      <c r="H147" s="1432"/>
      <c r="I147" s="1432"/>
      <c r="J147" s="1432"/>
      <c r="K147" s="1432"/>
      <c r="L147" s="1432"/>
      <c r="M147" s="1432"/>
    </row>
    <row r="148" spans="1:23" ht="15" customHeight="1">
      <c r="A148" s="1432"/>
      <c r="B148" s="1432"/>
      <c r="C148" s="1432"/>
      <c r="D148" s="1432"/>
      <c r="E148" s="1432"/>
      <c r="F148" s="1432"/>
      <c r="G148" s="1432"/>
      <c r="H148" s="1432"/>
      <c r="I148" s="1432"/>
      <c r="J148" s="1432"/>
      <c r="K148" s="1432"/>
      <c r="L148" s="1432"/>
      <c r="M148" s="1432"/>
    </row>
    <row r="149" spans="1:23" ht="15" customHeight="1">
      <c r="A149" s="1432"/>
      <c r="B149" s="1432"/>
      <c r="C149" s="1432"/>
      <c r="D149" s="1432"/>
      <c r="E149" s="1432"/>
      <c r="F149" s="1432"/>
      <c r="G149" s="1432"/>
      <c r="H149" s="1432"/>
      <c r="I149" s="1432"/>
      <c r="J149" s="1432"/>
      <c r="K149" s="1432"/>
      <c r="L149" s="1432"/>
      <c r="M149" s="1432"/>
    </row>
    <row r="150" spans="1:23" ht="15" customHeight="1">
      <c r="A150" s="1432"/>
      <c r="B150" s="1432"/>
      <c r="C150" s="1432"/>
      <c r="D150" s="1432"/>
      <c r="E150" s="1432"/>
      <c r="F150" s="1432"/>
      <c r="G150" s="1432"/>
      <c r="H150" s="1432"/>
      <c r="I150" s="1432"/>
      <c r="J150" s="1432"/>
      <c r="K150" s="1432"/>
      <c r="L150" s="1432"/>
      <c r="M150" s="1432"/>
    </row>
    <row r="151" spans="1:23" ht="15" customHeight="1">
      <c r="A151" s="1432"/>
      <c r="B151" s="1432"/>
      <c r="C151" s="1432"/>
      <c r="D151" s="1432"/>
      <c r="E151" s="1432"/>
      <c r="F151" s="1432"/>
      <c r="G151" s="1432"/>
      <c r="H151" s="1432"/>
      <c r="I151" s="1432"/>
      <c r="J151" s="1432"/>
      <c r="K151" s="1432"/>
      <c r="L151" s="1432"/>
      <c r="M151" s="1432"/>
    </row>
    <row r="152" spans="1:23" ht="15" customHeight="1">
      <c r="A152" s="1432"/>
      <c r="B152" s="1432"/>
      <c r="C152" s="1432"/>
      <c r="D152" s="1432"/>
      <c r="E152" s="1432"/>
      <c r="F152" s="1432"/>
      <c r="G152" s="1432"/>
      <c r="H152" s="1432"/>
      <c r="I152" s="1432"/>
      <c r="J152" s="1432"/>
      <c r="K152" s="1432"/>
      <c r="L152" s="1432"/>
      <c r="M152" s="1432"/>
    </row>
    <row r="153" spans="1:23" ht="15" customHeight="1">
      <c r="A153" s="1432"/>
      <c r="B153" s="1432"/>
      <c r="C153" s="1432"/>
      <c r="D153" s="1432"/>
      <c r="E153" s="1432"/>
      <c r="F153" s="1432"/>
      <c r="G153" s="1432"/>
      <c r="H153" s="1432"/>
      <c r="I153" s="1432"/>
      <c r="J153" s="1432"/>
      <c r="K153" s="1432"/>
      <c r="L153" s="1432"/>
      <c r="M153" s="1432"/>
    </row>
    <row r="154" spans="1:23" ht="15" customHeight="1">
      <c r="A154" s="1432"/>
      <c r="B154" s="1432"/>
      <c r="C154" s="1432"/>
      <c r="D154" s="1432"/>
      <c r="E154" s="1432"/>
      <c r="F154" s="1432"/>
      <c r="G154" s="1432"/>
      <c r="H154" s="1432"/>
      <c r="I154" s="1432"/>
      <c r="J154" s="1432"/>
      <c r="K154" s="1432"/>
      <c r="L154" s="1432"/>
      <c r="M154" s="1432"/>
    </row>
    <row r="155" spans="1:23" ht="15" customHeight="1">
      <c r="A155" s="1432"/>
      <c r="B155" s="1432"/>
      <c r="C155" s="1432"/>
      <c r="D155" s="1432"/>
      <c r="E155" s="1432"/>
      <c r="F155" s="1432"/>
      <c r="G155" s="1432"/>
      <c r="H155" s="1432"/>
      <c r="I155" s="1432"/>
      <c r="J155" s="1432"/>
      <c r="K155" s="1432"/>
      <c r="L155" s="1432"/>
      <c r="M155" s="1432"/>
    </row>
    <row r="156" spans="1:23" ht="15" customHeight="1">
      <c r="A156" s="1432"/>
      <c r="B156" s="1432"/>
      <c r="C156" s="1432"/>
      <c r="D156" s="1432"/>
      <c r="E156" s="1432"/>
      <c r="F156" s="1432"/>
      <c r="G156" s="1432"/>
      <c r="H156" s="1432"/>
      <c r="I156" s="1432"/>
      <c r="J156" s="1432"/>
      <c r="K156" s="1432"/>
      <c r="L156" s="1432"/>
      <c r="M156" s="1432"/>
    </row>
    <row r="157" spans="1:23" ht="15" customHeight="1">
      <c r="A157" s="1432"/>
      <c r="B157" s="1432"/>
      <c r="C157" s="1432"/>
      <c r="D157" s="1432"/>
      <c r="E157" s="1432"/>
      <c r="F157" s="1432"/>
      <c r="G157" s="1432"/>
      <c r="H157" s="1432"/>
      <c r="I157" s="1432"/>
      <c r="J157" s="1432"/>
      <c r="K157" s="1432"/>
      <c r="L157" s="1432"/>
      <c r="M157" s="1432"/>
    </row>
    <row r="158" spans="1:23" ht="15" customHeight="1">
      <c r="A158" s="1432"/>
      <c r="B158" s="1432"/>
      <c r="C158" s="1432"/>
      <c r="D158" s="1432"/>
      <c r="E158" s="1432"/>
      <c r="F158" s="1432"/>
      <c r="G158" s="1432"/>
      <c r="H158" s="1432"/>
      <c r="I158" s="1432"/>
      <c r="J158" s="1432"/>
      <c r="K158" s="1432"/>
      <c r="L158" s="1432"/>
      <c r="M158" s="1432"/>
    </row>
    <row r="159" spans="1:23" ht="15" customHeight="1">
      <c r="A159" s="1432"/>
      <c r="B159" s="1432"/>
      <c r="C159" s="1432"/>
      <c r="D159" s="1432"/>
      <c r="E159" s="1432"/>
      <c r="F159" s="1432"/>
      <c r="G159" s="1432"/>
      <c r="H159" s="1432"/>
      <c r="I159" s="1432"/>
      <c r="J159" s="1432"/>
      <c r="K159" s="1432"/>
      <c r="L159" s="1432"/>
      <c r="M159" s="1432"/>
    </row>
    <row r="160" spans="1:23" ht="15" customHeight="1">
      <c r="A160" s="1432"/>
      <c r="B160" s="1432"/>
      <c r="C160" s="1432"/>
      <c r="D160" s="1432"/>
      <c r="E160" s="1432"/>
      <c r="F160" s="1432"/>
      <c r="G160" s="1432"/>
      <c r="H160" s="1432"/>
      <c r="I160" s="1432"/>
      <c r="J160" s="1432"/>
      <c r="K160" s="1432"/>
      <c r="L160" s="1432"/>
      <c r="M160" s="1432"/>
    </row>
    <row r="161" spans="1:13" ht="15" customHeight="1">
      <c r="A161" s="1432"/>
      <c r="B161" s="1432"/>
      <c r="C161" s="1432"/>
      <c r="D161" s="1432"/>
      <c r="E161" s="1432"/>
      <c r="F161" s="1432"/>
      <c r="G161" s="1432"/>
      <c r="H161" s="1432"/>
      <c r="I161" s="1432"/>
      <c r="J161" s="1432"/>
      <c r="K161" s="1432"/>
      <c r="L161" s="1432"/>
      <c r="M161" s="1432"/>
    </row>
    <row r="162" spans="1:13" ht="15" customHeight="1">
      <c r="A162" s="1432"/>
      <c r="B162" s="1432"/>
      <c r="C162" s="1432"/>
      <c r="D162" s="1432"/>
      <c r="E162" s="1432"/>
      <c r="F162" s="1432"/>
      <c r="G162" s="1432"/>
      <c r="H162" s="1432"/>
      <c r="I162" s="1432"/>
      <c r="J162" s="1432"/>
      <c r="K162" s="1432"/>
      <c r="L162" s="1432"/>
      <c r="M162" s="1432"/>
    </row>
    <row r="163" spans="1:13" ht="15" customHeight="1">
      <c r="A163" s="1432"/>
      <c r="B163" s="1432"/>
      <c r="C163" s="1432"/>
      <c r="D163" s="1432"/>
      <c r="E163" s="1432"/>
      <c r="F163" s="1432"/>
      <c r="G163" s="1432"/>
      <c r="H163" s="1432"/>
      <c r="I163" s="1432"/>
      <c r="J163" s="1432"/>
      <c r="K163" s="1432"/>
      <c r="L163" s="1432"/>
      <c r="M163" s="1432"/>
    </row>
    <row r="164" spans="1:13" ht="15" customHeight="1">
      <c r="A164" s="1432"/>
      <c r="B164" s="1432"/>
      <c r="C164" s="1432"/>
      <c r="D164" s="1432"/>
      <c r="E164" s="1432"/>
      <c r="F164" s="1432"/>
      <c r="G164" s="1432"/>
      <c r="H164" s="1432"/>
      <c r="I164" s="1432"/>
      <c r="J164" s="1432"/>
      <c r="K164" s="1432"/>
      <c r="L164" s="1432"/>
      <c r="M164" s="1432"/>
    </row>
    <row r="165" spans="1:13" ht="15" customHeight="1">
      <c r="A165" s="1432"/>
      <c r="B165" s="1432"/>
      <c r="C165" s="1432"/>
      <c r="D165" s="1432"/>
      <c r="E165" s="1432"/>
      <c r="F165" s="1432"/>
      <c r="G165" s="1432"/>
      <c r="H165" s="1432"/>
      <c r="I165" s="1432"/>
      <c r="J165" s="1432"/>
      <c r="K165" s="1432"/>
      <c r="L165" s="1432"/>
      <c r="M165" s="1432"/>
    </row>
    <row r="166" spans="1:13" ht="15" customHeight="1">
      <c r="A166" s="1432"/>
      <c r="B166" s="1432"/>
      <c r="C166" s="1432"/>
      <c r="D166" s="1432"/>
      <c r="E166" s="1432"/>
      <c r="F166" s="1432"/>
      <c r="G166" s="1432"/>
      <c r="H166" s="1432"/>
      <c r="I166" s="1432"/>
      <c r="J166" s="1432"/>
      <c r="K166" s="1432"/>
      <c r="L166" s="1432"/>
      <c r="M166" s="1432"/>
    </row>
    <row r="167" spans="1:13" ht="15" customHeight="1">
      <c r="B167" s="1431"/>
      <c r="C167" s="1431"/>
    </row>
    <row r="168" spans="1:13" ht="15" customHeight="1">
      <c r="B168" s="1431"/>
      <c r="C168" s="1431"/>
    </row>
    <row r="169" spans="1:13" ht="15" customHeight="1">
      <c r="B169" s="1431"/>
      <c r="C169" s="1431"/>
    </row>
    <row r="170" spans="1:13" ht="15" customHeight="1">
      <c r="B170" s="1431"/>
      <c r="C170" s="1431"/>
    </row>
    <row r="171" spans="1:13" ht="15" customHeight="1">
      <c r="B171" s="1431"/>
      <c r="C171" s="1431"/>
    </row>
    <row r="172" spans="1:13" ht="15" customHeight="1">
      <c r="B172" s="1431"/>
      <c r="C172" s="1431"/>
    </row>
    <row r="173" spans="1:13" ht="15" customHeight="1">
      <c r="B173" s="1431"/>
      <c r="C173" s="1431"/>
    </row>
    <row r="174" spans="1:13" ht="15" customHeight="1">
      <c r="B174" s="1431"/>
      <c r="C174" s="1431"/>
    </row>
    <row r="175" spans="1:13" ht="15" customHeight="1">
      <c r="B175" s="1431"/>
      <c r="C175" s="1431"/>
    </row>
    <row r="176" spans="1:13" ht="15" customHeight="1">
      <c r="B176" s="1431"/>
      <c r="C176" s="1431"/>
    </row>
    <row r="177" s="1431" customFormat="1" ht="15" customHeight="1"/>
    <row r="178" s="1431" customFormat="1" ht="15" customHeight="1"/>
    <row r="179" s="1431" customFormat="1" ht="15" customHeight="1"/>
    <row r="180" s="1431" customFormat="1" ht="15" customHeight="1"/>
    <row r="181" s="1431" customFormat="1" ht="15" customHeight="1"/>
    <row r="182" s="1431" customFormat="1" ht="15" customHeight="1"/>
    <row r="183" s="1431" customFormat="1" ht="15" customHeight="1"/>
    <row r="184" s="1431" customFormat="1" ht="15" customHeight="1"/>
    <row r="185" s="1431" customFormat="1" ht="15" customHeight="1"/>
    <row r="186" s="1431" customFormat="1" ht="15" customHeight="1"/>
    <row r="187" s="1431" customFormat="1" ht="15" customHeight="1"/>
    <row r="188" s="1431" customFormat="1" ht="15" customHeight="1"/>
    <row r="189" s="1431" customFormat="1" ht="15" customHeight="1"/>
    <row r="190" s="1431" customFormat="1" ht="15" customHeight="1"/>
    <row r="191" s="1431" customFormat="1" ht="15" customHeight="1"/>
    <row r="192" s="1431" customFormat="1" ht="15" customHeight="1"/>
    <row r="193" s="1431" customFormat="1" ht="15" customHeight="1"/>
    <row r="194" s="1431" customFormat="1" ht="15" customHeight="1"/>
    <row r="195" s="1431" customFormat="1" ht="15" customHeight="1"/>
    <row r="196" s="1431" customFormat="1" ht="15" customHeight="1"/>
    <row r="197" s="1431" customFormat="1" ht="15" customHeight="1"/>
    <row r="198" s="1431" customFormat="1" ht="15" customHeight="1"/>
    <row r="199" s="1431" customFormat="1" ht="15" customHeight="1"/>
    <row r="200" s="1431" customFormat="1" ht="15" customHeight="1"/>
    <row r="201" s="1431" customFormat="1" ht="15" customHeight="1"/>
    <row r="202" s="1431" customFormat="1" ht="15" customHeight="1"/>
    <row r="203" s="1431" customFormat="1" ht="15" customHeight="1"/>
    <row r="204" s="1431" customFormat="1" ht="15" customHeight="1"/>
    <row r="205" s="1431" customFormat="1" ht="15" customHeight="1"/>
    <row r="206" s="1431" customFormat="1" ht="15" customHeight="1"/>
    <row r="207" s="1431" customFormat="1" ht="15" customHeight="1"/>
    <row r="208" s="1431" customFormat="1" ht="15" customHeight="1"/>
    <row r="209" s="1431" customFormat="1" ht="15" customHeight="1"/>
    <row r="210" s="1431" customFormat="1" ht="15" customHeight="1"/>
    <row r="211" s="1431" customFormat="1" ht="15" customHeight="1"/>
    <row r="212" s="1431" customFormat="1" ht="15" customHeight="1"/>
    <row r="213" s="1431" customFormat="1" ht="15" customHeight="1"/>
    <row r="214" s="1431" customFormat="1" ht="15" customHeight="1"/>
    <row r="215" s="1431" customFormat="1" ht="15" customHeight="1"/>
    <row r="216" s="1431" customFormat="1" ht="15" customHeight="1"/>
    <row r="217" s="1431" customFormat="1" ht="15" customHeight="1"/>
    <row r="218" s="1431" customFormat="1" ht="15" customHeight="1"/>
    <row r="219" s="1431" customFormat="1" ht="15" customHeight="1"/>
    <row r="220" s="1431" customFormat="1" ht="15" customHeight="1"/>
    <row r="221" s="1431" customFormat="1" ht="15" customHeight="1"/>
    <row r="222" s="1431" customFormat="1" ht="15" customHeight="1"/>
    <row r="223" s="1431" customFormat="1" ht="15" customHeight="1"/>
    <row r="224" s="1431" customFormat="1" ht="15" customHeight="1"/>
    <row r="225" s="1431" customFormat="1" ht="15" customHeight="1"/>
    <row r="226" s="1431" customFormat="1" ht="15" customHeight="1"/>
    <row r="227" s="1431" customFormat="1" ht="15" customHeight="1"/>
    <row r="228" s="1431" customFormat="1" ht="15" customHeight="1"/>
    <row r="229" s="1431" customFormat="1" ht="15" customHeight="1"/>
    <row r="230" s="1431" customFormat="1" ht="15" customHeight="1"/>
    <row r="231" s="1431" customFormat="1" ht="15" customHeight="1"/>
    <row r="232" s="1431" customFormat="1" ht="15" customHeight="1"/>
    <row r="233" s="1431" customFormat="1" ht="15" customHeight="1"/>
    <row r="234" s="1431" customFormat="1" ht="15" customHeight="1"/>
    <row r="235" s="1431" customFormat="1" ht="15" customHeight="1"/>
    <row r="236" s="1431" customFormat="1" ht="15" customHeight="1"/>
    <row r="237" s="1431" customFormat="1" ht="15" customHeight="1"/>
    <row r="238" s="1431" customFormat="1" ht="15" customHeight="1"/>
    <row r="239" s="1431" customFormat="1" ht="15" customHeight="1"/>
    <row r="240" s="1431" customFormat="1" ht="15" customHeight="1"/>
    <row r="241" s="1431" customFormat="1" ht="15" customHeight="1"/>
    <row r="242" s="1431" customFormat="1" ht="15" customHeight="1"/>
    <row r="243" s="1431" customFormat="1" ht="15" customHeight="1"/>
    <row r="244" s="1431" customFormat="1" ht="15" customHeight="1"/>
    <row r="245" s="1431" customFormat="1" ht="15" customHeight="1"/>
    <row r="246" s="1431" customFormat="1" ht="15" customHeight="1"/>
    <row r="247" s="1431" customFormat="1" ht="15" customHeight="1"/>
    <row r="248" s="1431" customFormat="1" ht="15" customHeight="1"/>
    <row r="249" s="1431" customFormat="1" ht="15" customHeight="1"/>
    <row r="250" s="1431" customFormat="1" ht="15" customHeight="1"/>
    <row r="251" s="1431" customFormat="1" ht="15" customHeight="1"/>
    <row r="252" s="1431" customFormat="1" ht="15" customHeight="1"/>
    <row r="253" s="1431" customFormat="1" ht="15" customHeight="1"/>
    <row r="254" s="1431" customFormat="1" ht="15" customHeight="1"/>
    <row r="255" s="1431" customFormat="1" ht="15" customHeight="1"/>
    <row r="256" s="1431" customFormat="1" ht="15" customHeight="1"/>
    <row r="257" s="1431" customFormat="1" ht="15" customHeight="1"/>
    <row r="258" s="1431" customFormat="1" ht="15" customHeight="1"/>
    <row r="259" s="1431" customFormat="1" ht="15" customHeight="1"/>
    <row r="260" s="1431" customFormat="1" ht="15" customHeight="1"/>
    <row r="261" s="1431" customFormat="1" ht="15" customHeight="1"/>
    <row r="262" s="1431" customFormat="1" ht="15" customHeight="1"/>
    <row r="263" s="1431" customFormat="1" ht="15" customHeight="1"/>
    <row r="264" s="1431" customFormat="1" ht="15" customHeight="1"/>
    <row r="265" s="1431" customFormat="1" ht="15" customHeight="1"/>
    <row r="266" s="1431" customFormat="1" ht="15" customHeight="1"/>
    <row r="267" s="1431" customFormat="1" ht="15" customHeight="1"/>
    <row r="268" s="1431" customFormat="1" ht="15" customHeight="1"/>
    <row r="269" s="1431" customFormat="1" ht="15" customHeight="1"/>
    <row r="270" s="1431" customFormat="1" ht="15" customHeight="1"/>
    <row r="271" s="1431" customFormat="1" ht="15" customHeight="1"/>
    <row r="272" s="1431" customFormat="1" ht="15" customHeight="1"/>
    <row r="273" s="1431" customFormat="1" ht="15" customHeight="1"/>
    <row r="274" s="1431" customFormat="1" ht="15" customHeight="1"/>
    <row r="275" s="1431" customFormat="1" ht="15" customHeight="1"/>
    <row r="276" s="1431" customFormat="1" ht="15" customHeight="1"/>
    <row r="277" s="1431" customFormat="1" ht="15" customHeight="1"/>
    <row r="278" s="1431" customFormat="1" ht="15" customHeight="1"/>
    <row r="279" s="1431" customFormat="1" ht="15" customHeight="1"/>
    <row r="280" s="1431" customFormat="1" ht="15" customHeight="1"/>
    <row r="281" s="1431" customFormat="1" ht="15" customHeight="1"/>
    <row r="282" s="1431" customFormat="1" ht="15" customHeight="1"/>
    <row r="283" s="1431" customFormat="1" ht="15" customHeight="1"/>
    <row r="284" s="1431" customFormat="1" ht="15" customHeight="1"/>
    <row r="285" s="1431" customFormat="1" ht="15" customHeight="1"/>
    <row r="286" s="1431" customFormat="1" ht="15" customHeight="1"/>
    <row r="287" s="1431" customFormat="1" ht="15" customHeight="1"/>
    <row r="288" s="1431" customFormat="1" ht="15" customHeight="1"/>
    <row r="289" s="1431" customFormat="1" ht="15" customHeight="1"/>
    <row r="290" s="1431" customFormat="1" ht="15" customHeight="1"/>
    <row r="291" s="1431" customFormat="1" ht="15" customHeight="1"/>
    <row r="292" s="1431" customFormat="1" ht="15" customHeight="1"/>
    <row r="293" s="1431" customFormat="1" ht="15" customHeight="1"/>
    <row r="294" s="1431" customFormat="1" ht="15" customHeight="1"/>
    <row r="295" s="1431" customFormat="1" ht="15" customHeight="1"/>
    <row r="296" s="1431" customFormat="1" ht="15" customHeight="1"/>
    <row r="297" s="1431" customFormat="1" ht="15" customHeight="1"/>
    <row r="298" s="1431" customFormat="1" ht="15" customHeight="1"/>
    <row r="299" s="1431" customFormat="1" ht="15" customHeight="1"/>
    <row r="300" s="1431" customFormat="1" ht="15" customHeight="1"/>
    <row r="301" s="1431" customFormat="1" ht="15" customHeight="1"/>
    <row r="302" s="1431" customFormat="1" ht="15" customHeight="1"/>
    <row r="303" s="1431" customFormat="1" ht="15" customHeight="1"/>
    <row r="304" s="1431" customFormat="1" ht="15" customHeight="1"/>
    <row r="305" s="1431" customFormat="1" ht="15" customHeight="1"/>
    <row r="306" s="1431" customFormat="1" ht="15" customHeight="1"/>
    <row r="307" s="1431" customFormat="1" ht="15" customHeight="1"/>
    <row r="308" s="1431" customFormat="1" ht="15" customHeight="1"/>
    <row r="309" s="1431" customFormat="1" ht="15" customHeight="1"/>
    <row r="310" s="1431" customFormat="1" ht="15" customHeight="1"/>
    <row r="311" s="1431" customFormat="1" ht="15" customHeight="1"/>
    <row r="312" s="1431" customFormat="1" ht="15" customHeight="1"/>
    <row r="313" s="1431" customFormat="1" ht="15" customHeight="1"/>
    <row r="314" s="1431" customFormat="1" ht="15" customHeight="1"/>
    <row r="315" s="1431" customFormat="1" ht="15" customHeight="1"/>
    <row r="316" s="1431" customFormat="1" ht="15" customHeight="1"/>
    <row r="317" s="1431" customFormat="1" ht="15" customHeight="1"/>
    <row r="318" s="1431" customFormat="1" ht="15" customHeight="1"/>
    <row r="319" s="1431" customFormat="1" ht="15" customHeight="1"/>
    <row r="320" s="1431" customFormat="1" ht="15" customHeight="1"/>
    <row r="321" s="1431" customFormat="1" ht="15" customHeight="1"/>
    <row r="322" s="1431" customFormat="1" ht="15" customHeight="1"/>
    <row r="323" s="1431" customFormat="1" ht="15" customHeight="1"/>
    <row r="324" s="1431" customFormat="1" ht="15" customHeight="1"/>
    <row r="325" s="1431" customFormat="1" ht="15" customHeight="1"/>
    <row r="326" s="1431" customFormat="1" ht="15" customHeight="1"/>
    <row r="327" s="1431" customFormat="1" ht="15" customHeight="1"/>
    <row r="328" s="1431" customFormat="1" ht="15" customHeight="1"/>
    <row r="329" s="1431" customFormat="1" ht="15" customHeight="1"/>
    <row r="330" s="1431" customFormat="1" ht="15" customHeight="1"/>
    <row r="331" s="1431" customFormat="1" ht="15" customHeight="1"/>
    <row r="332" s="1431" customFormat="1" ht="15" customHeight="1"/>
    <row r="333" s="1431" customFormat="1" ht="15" customHeight="1"/>
    <row r="334" s="1431" customFormat="1" ht="15" customHeight="1"/>
    <row r="335" s="1431" customFormat="1" ht="15" customHeight="1"/>
    <row r="336" s="1431" customFormat="1" ht="15" customHeight="1"/>
    <row r="337" s="1431" customFormat="1" ht="15" customHeight="1"/>
    <row r="338" s="1431" customFormat="1" ht="15" customHeight="1"/>
    <row r="339" s="1431" customFormat="1" ht="15" customHeight="1"/>
    <row r="340" s="1431" customFormat="1" ht="15" customHeight="1"/>
    <row r="341" s="1431" customFormat="1" ht="15" customHeight="1"/>
    <row r="342" s="1431" customFormat="1" ht="15" customHeight="1"/>
    <row r="343" s="1431" customFormat="1" ht="15" customHeight="1"/>
    <row r="344" s="1431" customFormat="1" ht="15" customHeight="1"/>
    <row r="345" s="1431" customFormat="1" ht="15" customHeight="1"/>
    <row r="346" s="1431" customFormat="1" ht="15" customHeight="1"/>
    <row r="347" s="1431" customFormat="1" ht="15" customHeight="1"/>
    <row r="348" s="1431" customFormat="1" ht="15" customHeight="1"/>
    <row r="349" s="1431" customFormat="1" ht="15" customHeight="1"/>
    <row r="350" s="1431" customFormat="1" ht="15" customHeight="1"/>
    <row r="351" s="1431" customFormat="1" ht="15" customHeight="1"/>
    <row r="352" s="1431" customFormat="1" ht="15" customHeight="1"/>
    <row r="353" s="1431" customFormat="1" ht="15" customHeight="1"/>
    <row r="354" s="1431" customFormat="1" ht="15" customHeight="1"/>
    <row r="355" s="1431" customFormat="1" ht="15" customHeight="1"/>
    <row r="356" s="1431" customFormat="1" ht="15" customHeight="1"/>
    <row r="357" s="1431" customFormat="1" ht="15" customHeight="1"/>
    <row r="358" s="1431" customFormat="1" ht="15" customHeight="1"/>
    <row r="359" s="1431" customFormat="1" ht="15" customHeight="1"/>
    <row r="360" s="1431" customFormat="1" ht="15" customHeight="1"/>
    <row r="361" s="1431" customFormat="1" ht="15" customHeight="1"/>
    <row r="362" s="1431" customFormat="1" ht="15" customHeight="1"/>
    <row r="363" s="1431" customFormat="1" ht="15" customHeight="1"/>
    <row r="364" s="1431" customFormat="1" ht="15" customHeight="1"/>
    <row r="365" s="1431" customFormat="1" ht="15" customHeight="1"/>
    <row r="366" s="1431" customFormat="1" ht="15" customHeight="1"/>
    <row r="367" s="1431" customFormat="1" ht="15" customHeight="1"/>
    <row r="368" s="1431" customFormat="1" ht="15" customHeight="1"/>
    <row r="369" s="1431" customFormat="1" ht="15" customHeight="1"/>
    <row r="370" s="1431" customFormat="1" ht="15" customHeight="1"/>
    <row r="371" s="1431" customFormat="1" ht="15" customHeight="1"/>
    <row r="372" s="1431" customFormat="1" ht="15" customHeight="1"/>
    <row r="373" s="1431" customFormat="1" ht="15" customHeight="1"/>
    <row r="374" s="1431" customFormat="1" ht="15" customHeight="1"/>
    <row r="375" s="1431" customFormat="1" ht="15" customHeight="1"/>
    <row r="376" s="1431" customFormat="1" ht="15" customHeight="1"/>
    <row r="377" s="1431" customFormat="1" ht="15" customHeight="1"/>
    <row r="378" s="1431" customFormat="1" ht="15" customHeight="1"/>
    <row r="379" s="1431" customFormat="1" ht="15" customHeight="1"/>
    <row r="380" s="1431" customFormat="1" ht="15" customHeight="1"/>
    <row r="381" s="1431" customFormat="1" ht="15" customHeight="1"/>
    <row r="382" s="1431" customFormat="1" ht="15" customHeight="1"/>
    <row r="383" s="1431" customFormat="1" ht="15" customHeight="1"/>
    <row r="384" s="1431" customFormat="1" ht="15" customHeight="1"/>
    <row r="385" s="1431" customFormat="1" ht="15" customHeight="1"/>
    <row r="386" s="1431" customFormat="1" ht="15" customHeight="1"/>
    <row r="387" s="1431" customFormat="1" ht="15" customHeight="1"/>
    <row r="388" s="1431" customFormat="1" ht="15" customHeight="1"/>
    <row r="389" s="1431" customFormat="1" ht="15" customHeight="1"/>
    <row r="390" s="1431" customFormat="1" ht="15" customHeight="1"/>
    <row r="391" s="1431" customFormat="1" ht="15" customHeight="1"/>
    <row r="392" s="1431" customFormat="1" ht="15" customHeight="1"/>
    <row r="393" s="1431" customFormat="1" ht="15" customHeight="1"/>
    <row r="394" s="1431" customFormat="1" ht="15" customHeight="1"/>
    <row r="395" s="1431" customFormat="1" ht="15" customHeight="1"/>
    <row r="396" s="1431" customFormat="1" ht="15" customHeight="1"/>
    <row r="397" s="1431" customFormat="1" ht="15" customHeight="1"/>
    <row r="398" s="1431" customFormat="1" ht="15" customHeight="1"/>
    <row r="399" s="1431" customFormat="1" ht="15" customHeight="1"/>
    <row r="400" s="1431" customFormat="1" ht="15" customHeight="1"/>
    <row r="401" s="1431" customFormat="1" ht="15" customHeight="1"/>
    <row r="402" s="1431" customFormat="1" ht="15" customHeight="1"/>
    <row r="403" s="1431" customFormat="1" ht="15" customHeight="1"/>
    <row r="404" s="1431" customFormat="1" ht="15" customHeight="1"/>
    <row r="405" s="1431" customFormat="1" ht="15" customHeight="1"/>
    <row r="406" s="1431" customFormat="1" ht="15" customHeight="1"/>
    <row r="407" s="1431" customFormat="1" ht="15" customHeight="1"/>
    <row r="408" s="1431" customFormat="1" ht="15" customHeight="1"/>
    <row r="409" s="1431" customFormat="1" ht="15" customHeight="1"/>
    <row r="410" s="1431" customFormat="1" ht="15" customHeight="1"/>
    <row r="411" s="1431" customFormat="1" ht="15" customHeight="1"/>
    <row r="412" s="1431" customFormat="1" ht="15" customHeight="1"/>
    <row r="413" s="1431" customFormat="1" ht="15" customHeight="1"/>
    <row r="414" s="1431" customFormat="1" ht="15" customHeight="1"/>
    <row r="415" s="1431" customFormat="1" ht="15" customHeight="1"/>
    <row r="416" s="1431" customFormat="1" ht="15" customHeight="1"/>
    <row r="417" s="1431" customFormat="1" ht="15" customHeight="1"/>
    <row r="418" s="1431" customFormat="1" ht="15" customHeight="1"/>
    <row r="419" s="1431" customFormat="1" ht="15" customHeight="1"/>
    <row r="420" s="1431" customFormat="1" ht="15" customHeight="1"/>
    <row r="421" s="1431" customFormat="1" ht="15" customHeight="1"/>
    <row r="422" s="1431" customFormat="1" ht="15" customHeight="1"/>
    <row r="423" s="1431" customFormat="1" ht="15" customHeight="1"/>
    <row r="424" s="1431" customFormat="1" ht="15" customHeight="1"/>
    <row r="425" s="1431" customFormat="1" ht="15" customHeight="1"/>
    <row r="426" s="1431" customFormat="1" ht="15" customHeight="1"/>
    <row r="427" s="1431" customFormat="1" ht="15" customHeight="1"/>
    <row r="428" s="1431" customFormat="1" ht="15" customHeight="1"/>
    <row r="429" s="1431" customFormat="1" ht="15" customHeight="1"/>
    <row r="430" s="1431" customFormat="1" ht="15" customHeight="1"/>
    <row r="431" s="1431" customFormat="1" ht="15" customHeight="1"/>
    <row r="432" s="1431" customFormat="1" ht="15" customHeight="1"/>
    <row r="433" s="1431" customFormat="1" ht="15" customHeight="1"/>
    <row r="434" s="1431" customFormat="1" ht="15" customHeight="1"/>
    <row r="435" s="1431" customFormat="1" ht="15" customHeight="1"/>
    <row r="436" s="1431" customFormat="1" ht="15" customHeight="1"/>
    <row r="437" s="1431" customFormat="1" ht="15" customHeight="1"/>
    <row r="438" s="1431" customFormat="1" ht="15" customHeight="1"/>
    <row r="439" s="1431" customFormat="1" ht="15" customHeight="1"/>
    <row r="440" s="1431" customFormat="1" ht="15" customHeight="1"/>
    <row r="441" s="1431" customFormat="1" ht="15" customHeight="1"/>
    <row r="442" s="1431" customFormat="1" ht="15" customHeight="1"/>
    <row r="443" s="1431" customFormat="1" ht="15" customHeight="1"/>
    <row r="444" s="1431" customFormat="1" ht="15" customHeight="1"/>
    <row r="445" s="1431" customFormat="1" ht="15" customHeight="1"/>
    <row r="446" s="1431" customFormat="1" ht="15" customHeight="1"/>
    <row r="447" s="1431" customFormat="1" ht="15" customHeight="1"/>
    <row r="448" s="1431" customFormat="1" ht="15" customHeight="1"/>
    <row r="449" s="1431" customFormat="1" ht="15" customHeight="1"/>
    <row r="450" s="1431" customFormat="1" ht="15" customHeight="1"/>
    <row r="451" s="1431" customFormat="1" ht="15" customHeight="1"/>
    <row r="452" s="1431" customFormat="1" ht="15" customHeight="1"/>
    <row r="453" s="1431" customFormat="1" ht="15" customHeight="1"/>
    <row r="454" s="1431" customFormat="1" ht="15" customHeight="1"/>
    <row r="455" s="1431" customFormat="1" ht="15" customHeight="1"/>
    <row r="456" s="1431" customFormat="1" ht="15" customHeight="1"/>
    <row r="457" s="1431" customFormat="1" ht="15" customHeight="1"/>
    <row r="458" s="1431" customFormat="1" ht="15" customHeight="1"/>
    <row r="459" s="1431" customFormat="1" ht="15" customHeight="1"/>
    <row r="460" s="1431" customFormat="1" ht="15" customHeight="1"/>
    <row r="461" s="1431" customFormat="1" ht="15" customHeight="1"/>
    <row r="462" s="1431" customFormat="1" ht="15" customHeight="1"/>
    <row r="463" s="1431" customFormat="1" ht="15" customHeight="1"/>
    <row r="464" s="1431" customFormat="1" ht="15" customHeight="1"/>
    <row r="465" s="1431" customFormat="1" ht="15" customHeight="1"/>
    <row r="466" s="1431" customFormat="1" ht="15" customHeight="1"/>
    <row r="467" s="1431" customFormat="1" ht="15" customHeight="1"/>
    <row r="468" s="1431" customFormat="1" ht="15" customHeight="1"/>
    <row r="469" s="1431" customFormat="1" ht="15" customHeight="1"/>
    <row r="470" s="1431" customFormat="1" ht="15" customHeight="1"/>
    <row r="471" s="1431" customFormat="1" ht="15" customHeight="1"/>
    <row r="472" s="1431" customFormat="1" ht="15" customHeight="1"/>
    <row r="473" s="1431" customFormat="1" ht="15" customHeight="1"/>
    <row r="474" s="1431" customFormat="1" ht="15" customHeight="1"/>
    <row r="475" s="1431" customFormat="1" ht="15" customHeight="1"/>
    <row r="476" s="1431" customFormat="1" ht="15" customHeight="1"/>
    <row r="477" s="1431" customFormat="1" ht="15" customHeight="1"/>
    <row r="478" s="1431" customFormat="1" ht="15" customHeight="1"/>
    <row r="479" s="1431" customFormat="1" ht="15" customHeight="1"/>
    <row r="480" s="1431" customFormat="1" ht="15" customHeight="1"/>
    <row r="481" s="1431" customFormat="1" ht="15" customHeight="1"/>
    <row r="482" s="1431" customFormat="1" ht="15" customHeight="1"/>
    <row r="483" s="1431" customFormat="1" ht="15" customHeight="1"/>
    <row r="484" s="1431" customFormat="1" ht="15" customHeight="1"/>
    <row r="485" s="1431" customFormat="1" ht="15" customHeight="1"/>
    <row r="486" s="1431" customFormat="1" ht="15" customHeight="1"/>
    <row r="487" s="1431" customFormat="1" ht="15" customHeight="1"/>
    <row r="488" s="1431" customFormat="1" ht="15" customHeight="1"/>
    <row r="489" s="1431" customFormat="1" ht="15" customHeight="1"/>
    <row r="490" s="1431" customFormat="1" ht="15" customHeight="1"/>
    <row r="491" s="1431" customFormat="1" ht="15" customHeight="1"/>
    <row r="492" s="1431" customFormat="1" ht="15" customHeight="1"/>
    <row r="493" s="1431" customFormat="1" ht="15" customHeight="1"/>
    <row r="494" s="1431" customFormat="1" ht="15" customHeight="1"/>
    <row r="495" s="1431" customFormat="1" ht="15" customHeight="1"/>
    <row r="496" s="1431" customFormat="1" ht="15" customHeight="1"/>
    <row r="497" s="1431" customFormat="1" ht="15" customHeight="1"/>
    <row r="498" s="1431" customFormat="1" ht="15" customHeight="1"/>
    <row r="499" s="1431" customFormat="1" ht="15" customHeight="1"/>
    <row r="500" s="1431" customFormat="1" ht="15" customHeight="1"/>
    <row r="501" s="1431" customFormat="1" ht="15" customHeight="1"/>
    <row r="502" s="1431" customFormat="1" ht="15" customHeight="1"/>
    <row r="503" s="1431" customFormat="1" ht="15" customHeight="1"/>
    <row r="504" s="1431" customFormat="1" ht="15" customHeight="1"/>
    <row r="505" s="1431" customFormat="1" ht="15" customHeight="1"/>
    <row r="506" s="1431" customFormat="1" ht="15" customHeight="1"/>
    <row r="507" s="1431" customFormat="1" ht="15" customHeight="1"/>
    <row r="508" s="1431" customFormat="1" ht="15" customHeight="1"/>
    <row r="509" s="1431" customFormat="1" ht="15" customHeight="1"/>
    <row r="510" s="1431" customFormat="1" ht="15" customHeight="1"/>
    <row r="511" s="1431" customFormat="1" ht="15" customHeight="1"/>
    <row r="512" s="1431" customFormat="1" ht="15" customHeight="1"/>
    <row r="513" s="1431" customFormat="1" ht="15" customHeight="1"/>
    <row r="514" s="1431" customFormat="1" ht="15" customHeight="1"/>
    <row r="515" s="1431" customFormat="1" ht="15" customHeight="1"/>
    <row r="516" s="1431" customFormat="1" ht="15" customHeight="1"/>
    <row r="517" s="1431" customFormat="1" ht="15" customHeight="1"/>
    <row r="518" s="1431" customFormat="1" ht="15" customHeight="1"/>
    <row r="519" s="1431" customFormat="1" ht="15" customHeight="1"/>
    <row r="520" s="1431" customFormat="1" ht="15" customHeight="1"/>
    <row r="521" s="1431" customFormat="1" ht="15" customHeight="1"/>
    <row r="522" s="1431" customFormat="1" ht="15" customHeight="1"/>
    <row r="523" s="1431" customFormat="1" ht="15" customHeight="1"/>
    <row r="524" s="1431" customFormat="1" ht="15" customHeight="1"/>
    <row r="525" s="1431" customFormat="1" ht="15" customHeight="1"/>
    <row r="526" s="1431" customFormat="1" ht="15" customHeight="1"/>
    <row r="527" s="1431" customFormat="1" ht="15" customHeight="1"/>
    <row r="528" s="1431" customFormat="1" ht="15" customHeight="1"/>
    <row r="529" s="1431" customFormat="1" ht="15" customHeight="1"/>
    <row r="530" s="1431" customFormat="1" ht="15" customHeight="1"/>
    <row r="531" s="1431" customFormat="1" ht="15" customHeight="1"/>
    <row r="532" s="1431" customFormat="1" ht="15" customHeight="1"/>
    <row r="533" s="1431" customFormat="1" ht="15" customHeight="1"/>
    <row r="534" s="1431" customFormat="1" ht="15" customHeight="1"/>
    <row r="535" s="1431" customFormat="1" ht="15" customHeight="1"/>
    <row r="536" s="1431" customFormat="1" ht="15" customHeight="1"/>
    <row r="537" s="1431" customFormat="1" ht="15" customHeight="1"/>
    <row r="538" s="1431" customFormat="1" ht="15" customHeight="1"/>
    <row r="539" s="1431" customFormat="1" ht="15" customHeight="1"/>
    <row r="540" s="1431" customFormat="1" ht="15" customHeight="1"/>
    <row r="541" s="1431" customFormat="1" ht="15" customHeight="1"/>
    <row r="542" s="1431" customFormat="1" ht="15" customHeight="1"/>
    <row r="543" s="1431" customFormat="1" ht="15" customHeight="1"/>
    <row r="544" s="1431" customFormat="1" ht="15" customHeight="1"/>
    <row r="545" s="1431" customFormat="1" ht="15" customHeight="1"/>
    <row r="546" s="1431" customFormat="1" ht="15" customHeight="1"/>
    <row r="547" s="1431" customFormat="1" ht="15" customHeight="1"/>
    <row r="548" s="1431" customFormat="1" ht="15" customHeight="1"/>
    <row r="549" s="1431" customFormat="1" ht="15" customHeight="1"/>
    <row r="550" s="1431" customFormat="1" ht="15" customHeight="1"/>
    <row r="551" s="1431" customFormat="1" ht="15" customHeight="1"/>
    <row r="552" s="1431" customFormat="1" ht="15" customHeight="1"/>
    <row r="553" s="1431" customFormat="1" ht="15" customHeight="1"/>
    <row r="554" s="1431" customFormat="1" ht="15" customHeight="1"/>
    <row r="555" s="1431" customFormat="1" ht="15" customHeight="1"/>
    <row r="556" s="1431" customFormat="1" ht="15" customHeight="1"/>
    <row r="557" s="1431" customFormat="1" ht="15" customHeight="1"/>
    <row r="558" s="1431" customFormat="1" ht="15" customHeight="1"/>
    <row r="559" s="1431" customFormat="1" ht="15" customHeight="1"/>
    <row r="560" s="1431" customFormat="1" ht="15" customHeight="1"/>
    <row r="561" s="1431" customFormat="1" ht="15" customHeight="1"/>
    <row r="562" s="1431" customFormat="1" ht="15" customHeight="1"/>
    <row r="563" s="1431" customFormat="1" ht="15" customHeight="1"/>
    <row r="564" s="1431" customFormat="1" ht="15" customHeight="1"/>
    <row r="565" s="1431" customFormat="1" ht="15" customHeight="1"/>
    <row r="566" s="1431" customFormat="1" ht="15" customHeight="1"/>
    <row r="567" s="1431" customFormat="1" ht="15" customHeight="1"/>
    <row r="568" s="1431" customFormat="1" ht="15" customHeight="1"/>
    <row r="569" s="1431" customFormat="1" ht="15" customHeight="1"/>
    <row r="570" s="1431" customFormat="1" ht="15" customHeight="1"/>
    <row r="571" s="1431" customFormat="1" ht="15" customHeight="1"/>
    <row r="572" s="1431" customFormat="1" ht="15" customHeight="1"/>
    <row r="573" s="1431" customFormat="1" ht="15" customHeight="1"/>
    <row r="574" s="1431" customFormat="1" ht="15" customHeight="1"/>
    <row r="575" s="1431" customFormat="1" ht="15" customHeight="1"/>
    <row r="576" s="1431" customFormat="1" ht="15" customHeight="1"/>
    <row r="577" s="1431" customFormat="1" ht="15" customHeight="1"/>
    <row r="578" s="1431" customFormat="1" ht="15" customHeight="1"/>
    <row r="579" s="1431" customFormat="1" ht="15" customHeight="1"/>
    <row r="580" s="1431" customFormat="1" ht="15" customHeight="1"/>
    <row r="581" s="1431" customFormat="1" ht="15" customHeight="1"/>
    <row r="582" s="1431" customFormat="1" ht="15" customHeight="1"/>
    <row r="583" s="1431" customFormat="1" ht="15" customHeight="1"/>
    <row r="584" s="1431" customFormat="1" ht="15" customHeight="1"/>
    <row r="585" s="1431" customFormat="1" ht="15" customHeight="1"/>
    <row r="586" s="1431" customFormat="1" ht="15" customHeight="1"/>
    <row r="587" s="1431" customFormat="1" ht="15" customHeight="1"/>
    <row r="588" s="1431" customFormat="1" ht="15" customHeight="1"/>
    <row r="589" s="1431" customFormat="1" ht="15" customHeight="1"/>
    <row r="590" s="1431" customFormat="1" ht="15" customHeight="1"/>
  </sheetData>
  <mergeCells count="64">
    <mergeCell ref="A115:M115"/>
    <mergeCell ref="S143:V143"/>
    <mergeCell ref="U145:V145"/>
    <mergeCell ref="A108:B108"/>
    <mergeCell ref="C108:M108"/>
    <mergeCell ref="A109:B109"/>
    <mergeCell ref="C109:M109"/>
    <mergeCell ref="A111:M111"/>
    <mergeCell ref="A112:J112"/>
    <mergeCell ref="A105:B105"/>
    <mergeCell ref="C105:M105"/>
    <mergeCell ref="A106:B106"/>
    <mergeCell ref="C106:M106"/>
    <mergeCell ref="A107:B107"/>
    <mergeCell ref="C107:M107"/>
    <mergeCell ref="A102:B102"/>
    <mergeCell ref="C102:M102"/>
    <mergeCell ref="A103:B103"/>
    <mergeCell ref="C103:M103"/>
    <mergeCell ref="A104:B104"/>
    <mergeCell ref="C104:M104"/>
    <mergeCell ref="A99:B99"/>
    <mergeCell ref="C99:M99"/>
    <mergeCell ref="A100:B100"/>
    <mergeCell ref="C100:M100"/>
    <mergeCell ref="A101:B101"/>
    <mergeCell ref="C101:M101"/>
    <mergeCell ref="A64:J64"/>
    <mergeCell ref="A67:M67"/>
    <mergeCell ref="S93:V93"/>
    <mergeCell ref="U95:V95"/>
    <mergeCell ref="A98:B98"/>
    <mergeCell ref="C98:M98"/>
    <mergeCell ref="A63:M63"/>
    <mergeCell ref="A55:B55"/>
    <mergeCell ref="C55:M55"/>
    <mergeCell ref="C56:M56"/>
    <mergeCell ref="C57:M57"/>
    <mergeCell ref="A58:B58"/>
    <mergeCell ref="C58:M58"/>
    <mergeCell ref="A59:B59"/>
    <mergeCell ref="C59:M59"/>
    <mergeCell ref="A60:B60"/>
    <mergeCell ref="C60:M60"/>
    <mergeCell ref="A62:B62"/>
    <mergeCell ref="A52:B52"/>
    <mergeCell ref="C52:M52"/>
    <mergeCell ref="A53:B53"/>
    <mergeCell ref="C53:M53"/>
    <mergeCell ref="A54:B54"/>
    <mergeCell ref="C54:M54"/>
    <mergeCell ref="A51:B51"/>
    <mergeCell ref="C51:M51"/>
    <mergeCell ref="A1:W1"/>
    <mergeCell ref="A2:W2"/>
    <mergeCell ref="A3:W3"/>
    <mergeCell ref="A4:W4"/>
    <mergeCell ref="A6:W6"/>
    <mergeCell ref="A8:W8"/>
    <mergeCell ref="A15:M15"/>
    <mergeCell ref="A49:B49"/>
    <mergeCell ref="C49:M49"/>
    <mergeCell ref="A50:B50"/>
    <mergeCell ref="C50:M50"/>
  </mergeCells>
  <pageMargins left="0.71" right="0.52" top="0.34" bottom="0.25" header="0.23" footer="0.16"/>
  <pageSetup scale="33" fitToHeight="0" orientation="landscape" r:id="rId1"/>
  <headerFooter>
    <oddHeader>&amp;RPage &amp;P of &amp;N</oddHeader>
  </headerFooter>
  <rowBreaks count="2" manualBreakCount="2">
    <brk id="62" max="22" man="1"/>
    <brk id="110" max="22" man="1"/>
  </rowBreaks>
  <customProperties>
    <customPr name="_pios_id" r:id="rId2"/>
  </customPropertie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3"/>
  <dimension ref="A1:O617"/>
  <sheetViews>
    <sheetView view="pageBreakPreview" zoomScale="70" zoomScaleNormal="100" zoomScaleSheetLayoutView="70" workbookViewId="0">
      <selection sqref="A1:M1"/>
    </sheetView>
  </sheetViews>
  <sheetFormatPr defaultColWidth="15.21875" defaultRowHeight="12.75" customHeight="1"/>
  <cols>
    <col min="1" max="1" width="8.77734375" style="750" customWidth="1"/>
    <col min="2" max="2" width="10.77734375" style="751" customWidth="1"/>
    <col min="3" max="3" width="7.21875" style="751" customWidth="1"/>
    <col min="4" max="4" width="17.77734375" style="750" customWidth="1"/>
    <col min="5" max="5" width="15" style="750" customWidth="1"/>
    <col min="6" max="6" width="17.77734375" style="750" customWidth="1"/>
    <col min="7" max="7" width="15.77734375" style="750" customWidth="1"/>
    <col min="8" max="8" width="17" style="750" bestFit="1" customWidth="1"/>
    <col min="9" max="9" width="17.21875" style="750" customWidth="1"/>
    <col min="10" max="11" width="16.77734375" style="750" customWidth="1"/>
    <col min="12" max="12" width="18.5546875" style="750" customWidth="1"/>
    <col min="13" max="15" width="17.77734375" style="750" customWidth="1"/>
    <col min="16" max="16384" width="15.21875" style="750"/>
  </cols>
  <sheetData>
    <row r="1" spans="1:13" s="727" customFormat="1" ht="17.399999999999999">
      <c r="A1" s="1687" t="s">
        <v>67</v>
      </c>
      <c r="B1" s="1687"/>
      <c r="C1" s="1687"/>
      <c r="D1" s="1687"/>
      <c r="E1" s="1687"/>
      <c r="F1" s="1687"/>
      <c r="G1" s="1687"/>
      <c r="H1" s="1687"/>
      <c r="I1" s="1687"/>
      <c r="J1" s="1687"/>
      <c r="K1" s="1687"/>
      <c r="L1" s="1687"/>
      <c r="M1" s="1687"/>
    </row>
    <row r="2" spans="1:13" s="727" customFormat="1" ht="17.399999999999999">
      <c r="A2" s="1687" t="s">
        <v>664</v>
      </c>
      <c r="B2" s="1687"/>
      <c r="C2" s="1687"/>
      <c r="D2" s="1687"/>
      <c r="E2" s="1687"/>
      <c r="F2" s="1687"/>
      <c r="G2" s="1687"/>
      <c r="H2" s="1687"/>
      <c r="I2" s="1687"/>
      <c r="J2" s="1687"/>
      <c r="K2" s="1687"/>
      <c r="L2" s="1687"/>
      <c r="M2" s="1687"/>
    </row>
    <row r="3" spans="1:13" s="727" customFormat="1" ht="16.2" customHeight="1">
      <c r="A3" s="1688" t="s">
        <v>2044</v>
      </c>
      <c r="B3" s="1688"/>
      <c r="C3" s="1688"/>
      <c r="D3" s="1688"/>
      <c r="E3" s="1688"/>
      <c r="F3" s="1688"/>
      <c r="G3" s="1688"/>
      <c r="H3" s="1688"/>
      <c r="I3" s="1688"/>
      <c r="J3" s="1688"/>
      <c r="K3" s="1688"/>
      <c r="L3" s="1688"/>
      <c r="M3" s="1688"/>
    </row>
    <row r="4" spans="1:13" s="727" customFormat="1" ht="16.2" customHeight="1">
      <c r="A4" s="1688" t="s">
        <v>1102</v>
      </c>
      <c r="B4" s="1688"/>
      <c r="C4" s="1688"/>
      <c r="D4" s="1688"/>
      <c r="E4" s="1688"/>
      <c r="F4" s="1688"/>
      <c r="G4" s="1688"/>
      <c r="H4" s="1688"/>
      <c r="I4" s="1688"/>
      <c r="J4" s="1688"/>
      <c r="K4" s="1688"/>
      <c r="L4" s="1688"/>
      <c r="M4" s="1688"/>
    </row>
    <row r="5" spans="1:13" ht="16.2" customHeight="1">
      <c r="A5" s="749"/>
      <c r="B5" s="749"/>
      <c r="C5" s="749"/>
      <c r="D5" s="749"/>
      <c r="E5" s="749"/>
      <c r="F5" s="749"/>
      <c r="G5" s="749"/>
      <c r="H5" s="749"/>
      <c r="I5" s="749"/>
      <c r="J5" s="749"/>
      <c r="K5" s="749"/>
    </row>
    <row r="6" spans="1:13" ht="16.2" customHeight="1">
      <c r="A6" s="1703" t="s">
        <v>1817</v>
      </c>
      <c r="B6" s="1703"/>
      <c r="C6" s="1703"/>
      <c r="D6" s="1703"/>
      <c r="E6" s="1703"/>
      <c r="F6" s="1703"/>
      <c r="G6" s="1703"/>
      <c r="H6" s="1703"/>
      <c r="I6" s="1703"/>
      <c r="J6" s="1703"/>
      <c r="K6" s="1703"/>
      <c r="L6" s="1703"/>
      <c r="M6" s="1703"/>
    </row>
    <row r="7" spans="1:13" ht="16.2" customHeight="1">
      <c r="A7" s="773"/>
      <c r="B7" s="772"/>
      <c r="C7" s="772"/>
      <c r="D7" s="772"/>
      <c r="E7" s="772"/>
      <c r="F7" s="772"/>
      <c r="G7" s="772"/>
      <c r="H7" s="772"/>
      <c r="I7" s="772"/>
      <c r="J7" s="772"/>
      <c r="K7" s="772"/>
      <c r="L7" s="771"/>
      <c r="M7" s="771"/>
    </row>
    <row r="8" spans="1:13" ht="45" customHeight="1">
      <c r="A8" s="1704" t="s">
        <v>1528</v>
      </c>
      <c r="B8" s="1704"/>
      <c r="C8" s="1704"/>
      <c r="D8" s="1704"/>
      <c r="E8" s="1704"/>
      <c r="F8" s="1704"/>
      <c r="G8" s="1704"/>
      <c r="H8" s="1704"/>
      <c r="I8" s="1704"/>
      <c r="J8" s="1704"/>
      <c r="K8" s="1704"/>
      <c r="L8" s="1704"/>
      <c r="M8" s="1704"/>
    </row>
    <row r="9" spans="1:13" ht="15" customHeight="1">
      <c r="A9" s="738"/>
      <c r="B9" s="738"/>
      <c r="C9" s="738"/>
      <c r="D9" s="738"/>
      <c r="E9" s="738"/>
      <c r="F9" s="738"/>
      <c r="G9" s="738"/>
      <c r="H9" s="738"/>
      <c r="I9" s="738"/>
      <c r="J9" s="738"/>
      <c r="K9" s="738"/>
      <c r="L9" s="738"/>
      <c r="M9" s="738"/>
    </row>
    <row r="10" spans="1:13" ht="15" customHeight="1">
      <c r="A10" s="729" t="s">
        <v>1013</v>
      </c>
      <c r="B10" s="730"/>
      <c r="C10" s="730"/>
      <c r="D10" s="730"/>
      <c r="E10" s="730"/>
      <c r="F10" s="730"/>
      <c r="G10" s="730"/>
      <c r="H10" s="730"/>
      <c r="I10" s="730"/>
      <c r="J10" s="730"/>
      <c r="K10" s="730"/>
      <c r="L10" s="752"/>
      <c r="M10" s="752"/>
    </row>
    <row r="11" spans="1:13" ht="16.2" customHeight="1">
      <c r="A11" s="745"/>
      <c r="B11" s="746"/>
      <c r="C11" s="746"/>
      <c r="D11" s="746"/>
      <c r="E11" s="746"/>
      <c r="F11" s="746"/>
      <c r="G11" s="746"/>
      <c r="H11" s="746"/>
      <c r="I11" s="746"/>
      <c r="J11" s="746"/>
      <c r="K11" s="730"/>
      <c r="L11" s="752"/>
      <c r="M11" s="752"/>
    </row>
    <row r="12" spans="1:13" ht="16.2" customHeight="1">
      <c r="A12" s="752" t="s">
        <v>958</v>
      </c>
      <c r="B12" s="755"/>
      <c r="C12" s="732"/>
      <c r="D12" s="733" t="s">
        <v>1039</v>
      </c>
      <c r="E12" s="1457"/>
      <c r="F12" s="730" t="s">
        <v>1109</v>
      </c>
      <c r="G12" s="730"/>
      <c r="H12" s="730"/>
      <c r="I12" s="730"/>
      <c r="J12" s="746"/>
      <c r="K12" s="730"/>
      <c r="L12" s="752"/>
      <c r="M12" s="752"/>
    </row>
    <row r="13" spans="1:13" ht="16.2" customHeight="1">
      <c r="A13" s="752" t="s">
        <v>1015</v>
      </c>
      <c r="B13" s="755"/>
      <c r="C13" s="734"/>
      <c r="D13" s="733" t="s">
        <v>959</v>
      </c>
      <c r="E13" s="1470"/>
      <c r="F13" s="730" t="s">
        <v>1108</v>
      </c>
      <c r="G13" s="730"/>
      <c r="H13" s="730"/>
      <c r="I13" s="730"/>
      <c r="J13" s="746"/>
      <c r="K13" s="730"/>
      <c r="L13" s="752"/>
      <c r="M13" s="752"/>
    </row>
    <row r="14" spans="1:13" ht="16.2" customHeight="1">
      <c r="A14" s="752"/>
      <c r="B14" s="752"/>
      <c r="C14" s="752"/>
      <c r="D14" s="752"/>
      <c r="E14" s="752"/>
      <c r="F14" s="752"/>
      <c r="G14" s="752"/>
      <c r="H14" s="752"/>
      <c r="I14" s="752"/>
      <c r="J14" s="746"/>
      <c r="K14" s="746"/>
      <c r="L14" s="746"/>
      <c r="M14" s="752"/>
    </row>
    <row r="15" spans="1:13" ht="16.2" customHeight="1">
      <c r="A15" s="1690" t="s">
        <v>921</v>
      </c>
      <c r="B15" s="1690"/>
      <c r="C15" s="1690"/>
      <c r="D15" s="1690"/>
      <c r="E15" s="1690"/>
      <c r="F15" s="1690"/>
      <c r="G15" s="1690"/>
      <c r="H15" s="1690"/>
      <c r="I15" s="1690"/>
      <c r="J15" s="1690"/>
      <c r="K15" s="1690"/>
      <c r="L15" s="1690"/>
      <c r="M15" s="1690"/>
    </row>
    <row r="16" spans="1:13" ht="16.2" customHeight="1">
      <c r="A16" s="729"/>
      <c r="B16" s="730"/>
      <c r="C16" s="730"/>
      <c r="D16" s="730"/>
      <c r="E16" s="730"/>
      <c r="F16" s="730"/>
      <c r="G16" s="730"/>
      <c r="H16" s="730"/>
      <c r="I16" s="730"/>
      <c r="J16" s="746"/>
      <c r="K16" s="746"/>
      <c r="L16" s="746"/>
      <c r="M16" s="752"/>
    </row>
    <row r="17" spans="1:15" ht="15" customHeight="1">
      <c r="A17" s="730" t="s">
        <v>1107</v>
      </c>
      <c r="B17" s="734"/>
      <c r="C17" s="734"/>
      <c r="D17" s="734"/>
      <c r="E17" s="734"/>
      <c r="F17" s="734"/>
      <c r="G17" s="734"/>
      <c r="H17" s="734"/>
      <c r="I17" s="734"/>
      <c r="J17" s="734"/>
      <c r="K17" s="734"/>
      <c r="L17" s="752"/>
      <c r="M17" s="752"/>
    </row>
    <row r="18" spans="1:15" ht="15" customHeight="1">
      <c r="A18" s="752"/>
      <c r="B18" s="755"/>
      <c r="C18" s="755"/>
      <c r="D18" s="752"/>
      <c r="E18" s="752"/>
      <c r="F18" s="752"/>
      <c r="G18" s="752"/>
      <c r="H18" s="752"/>
      <c r="I18" s="752"/>
      <c r="J18" s="752"/>
      <c r="K18" s="752"/>
      <c r="L18" s="752"/>
      <c r="M18" s="752"/>
    </row>
    <row r="19" spans="1:15" ht="15" customHeight="1">
      <c r="A19" s="752"/>
      <c r="B19" s="758" t="s">
        <v>922</v>
      </c>
      <c r="C19" s="758" t="s">
        <v>923</v>
      </c>
      <c r="D19" s="758" t="s">
        <v>924</v>
      </c>
      <c r="E19" s="758" t="s">
        <v>925</v>
      </c>
      <c r="F19" s="758" t="s">
        <v>926</v>
      </c>
      <c r="G19" s="758" t="s">
        <v>927</v>
      </c>
      <c r="H19" s="758" t="s">
        <v>928</v>
      </c>
      <c r="I19" s="758" t="s">
        <v>929</v>
      </c>
      <c r="J19" s="758" t="s">
        <v>1040</v>
      </c>
      <c r="K19" s="758" t="s">
        <v>1041</v>
      </c>
      <c r="L19" s="758" t="s">
        <v>1042</v>
      </c>
      <c r="M19" s="758" t="s">
        <v>1043</v>
      </c>
    </row>
    <row r="20" spans="1:15" ht="15" customHeight="1">
      <c r="A20" s="752"/>
      <c r="B20" s="758"/>
      <c r="C20" s="758"/>
      <c r="D20" s="755"/>
      <c r="E20" s="755"/>
      <c r="F20" s="758"/>
      <c r="G20" s="758"/>
      <c r="H20" s="755"/>
      <c r="I20" s="758"/>
      <c r="J20" s="755"/>
      <c r="K20" s="755" t="s">
        <v>1044</v>
      </c>
      <c r="L20" s="752"/>
      <c r="M20" s="752"/>
    </row>
    <row r="21" spans="1:15" ht="15" customHeight="1">
      <c r="A21" s="752"/>
      <c r="B21" s="758"/>
      <c r="C21" s="758"/>
      <c r="D21" s="755" t="s">
        <v>1045</v>
      </c>
      <c r="E21" s="755"/>
      <c r="F21" s="755"/>
      <c r="G21" s="755"/>
      <c r="H21" s="755"/>
      <c r="I21" s="755"/>
      <c r="J21" s="755" t="s">
        <v>1046</v>
      </c>
      <c r="K21" s="755" t="s">
        <v>932</v>
      </c>
      <c r="L21" s="755"/>
      <c r="M21" s="755"/>
    </row>
    <row r="22" spans="1:15" ht="15" customHeight="1">
      <c r="A22" s="752"/>
      <c r="B22" s="758"/>
      <c r="C22" s="758"/>
      <c r="D22" s="755" t="s">
        <v>255</v>
      </c>
      <c r="E22" s="755"/>
      <c r="F22" s="755" t="s">
        <v>1047</v>
      </c>
      <c r="G22" s="755"/>
      <c r="H22" s="755" t="s">
        <v>1046</v>
      </c>
      <c r="I22" s="755"/>
      <c r="J22" s="755" t="s">
        <v>1047</v>
      </c>
      <c r="K22" s="755" t="s">
        <v>1048</v>
      </c>
      <c r="L22" s="755"/>
      <c r="M22" s="755"/>
    </row>
    <row r="23" spans="1:15" ht="15" customHeight="1">
      <c r="A23" s="752"/>
      <c r="B23" s="758"/>
      <c r="C23" s="758"/>
      <c r="D23" s="755" t="s">
        <v>546</v>
      </c>
      <c r="E23" s="755" t="s">
        <v>1045</v>
      </c>
      <c r="F23" s="755" t="s">
        <v>1049</v>
      </c>
      <c r="G23" s="755" t="s">
        <v>932</v>
      </c>
      <c r="H23" s="755" t="s">
        <v>1047</v>
      </c>
      <c r="I23" s="755" t="s">
        <v>932</v>
      </c>
      <c r="J23" s="755" t="s">
        <v>1050</v>
      </c>
      <c r="K23" s="755" t="s">
        <v>1051</v>
      </c>
      <c r="L23" s="755" t="s">
        <v>1052</v>
      </c>
      <c r="M23" s="755" t="s">
        <v>1053</v>
      </c>
    </row>
    <row r="24" spans="1:15" ht="15" customHeight="1" thickBot="1">
      <c r="A24" s="757" t="s">
        <v>931</v>
      </c>
      <c r="B24" s="757" t="s">
        <v>454</v>
      </c>
      <c r="C24" s="757" t="s">
        <v>453</v>
      </c>
      <c r="D24" s="757" t="s">
        <v>258</v>
      </c>
      <c r="E24" s="757" t="s">
        <v>932</v>
      </c>
      <c r="F24" s="757" t="s">
        <v>1054</v>
      </c>
      <c r="G24" s="757" t="s">
        <v>432</v>
      </c>
      <c r="H24" s="757" t="s">
        <v>1050</v>
      </c>
      <c r="I24" s="757" t="s">
        <v>1055</v>
      </c>
      <c r="J24" s="757" t="s">
        <v>1048</v>
      </c>
      <c r="K24" s="757" t="s">
        <v>1054</v>
      </c>
      <c r="L24" s="757" t="s">
        <v>1056</v>
      </c>
      <c r="M24" s="757" t="s">
        <v>1056</v>
      </c>
    </row>
    <row r="25" spans="1:15" ht="15" customHeight="1">
      <c r="A25" s="752"/>
      <c r="B25" s="755"/>
      <c r="C25" s="755"/>
      <c r="D25" s="752"/>
      <c r="E25" s="752"/>
      <c r="F25" s="752"/>
      <c r="G25" s="752"/>
      <c r="H25" s="752"/>
      <c r="I25" s="752"/>
      <c r="J25" s="752"/>
      <c r="K25" s="752"/>
      <c r="L25" s="752"/>
      <c r="M25" s="752"/>
    </row>
    <row r="26" spans="1:15" ht="15" customHeight="1">
      <c r="A26" s="752">
        <v>3</v>
      </c>
      <c r="B26" s="739" t="str">
        <f>IF($E$12=0,"-",$E$12-1)</f>
        <v>-</v>
      </c>
      <c r="C26" s="755" t="s">
        <v>935</v>
      </c>
      <c r="D26" s="756"/>
      <c r="E26" s="753"/>
      <c r="F26" s="753"/>
      <c r="G26" s="753"/>
      <c r="H26" s="753"/>
      <c r="I26" s="753"/>
      <c r="J26" s="740"/>
      <c r="K26" s="740"/>
      <c r="L26" s="740"/>
      <c r="M26" s="753" t="str">
        <f>IF($E$12=0,"-  ",D26)</f>
        <v xml:space="preserve">-  </v>
      </c>
      <c r="N26" s="769"/>
      <c r="O26" s="764"/>
    </row>
    <row r="27" spans="1:15" ht="15" customHeight="1">
      <c r="A27" s="752"/>
      <c r="B27" s="739"/>
      <c r="C27" s="755"/>
      <c r="D27" s="754"/>
      <c r="E27" s="754"/>
      <c r="F27" s="753"/>
      <c r="G27" s="753"/>
      <c r="H27" s="753"/>
      <c r="I27" s="753"/>
      <c r="J27" s="740"/>
      <c r="K27" s="740"/>
      <c r="L27" s="740"/>
      <c r="M27" s="740"/>
      <c r="N27" s="769"/>
      <c r="O27" s="764"/>
    </row>
    <row r="28" spans="1:15" ht="15" customHeight="1">
      <c r="A28" s="752">
        <v>4</v>
      </c>
      <c r="B28" s="739" t="str">
        <f t="shared" ref="B28:B39" si="0">IF($E$12=0,"-",$E$12)</f>
        <v>-</v>
      </c>
      <c r="C28" s="755" t="s">
        <v>303</v>
      </c>
      <c r="D28" s="756"/>
      <c r="E28" s="1456" t="str">
        <f t="shared" ref="E28:E39" si="1">IF(ISBLANK($D$26),"-  ",(D28-D26))</f>
        <v xml:space="preserve">-  </v>
      </c>
      <c r="F28" s="756"/>
      <c r="G28" s="1456" t="str">
        <f t="shared" ref="G28:G39" si="2">IF(ISBLANK($D$26),"-  ",(E28-F28))</f>
        <v xml:space="preserve">-  </v>
      </c>
      <c r="H28" s="1456" t="str">
        <f t="shared" ref="H28:H39" si="3">IF(ISBLANK($D$26),"-  ",(IF(SIGN(E28)=SIGN(F28),IF(SIGN(F28)=-1,MAX(G28,0),MIN(G28,0)),-F28)))</f>
        <v xml:space="preserve">-  </v>
      </c>
      <c r="I28" s="1456" t="str">
        <f t="shared" ref="I28:I39" si="4">IF(ISBLANK($D$26),"-  ",G28-H28)</f>
        <v xml:space="preserve">-  </v>
      </c>
      <c r="J28" s="1456" t="s">
        <v>1643</v>
      </c>
      <c r="K28" s="756"/>
      <c r="L28" s="1456" t="str">
        <f t="shared" ref="L28:L39" si="5">IF(ISBLANK($D$26),"-  ",(K28+J28+I28))</f>
        <v xml:space="preserve">-  </v>
      </c>
      <c r="M28" s="1456" t="str">
        <f t="shared" ref="M28:M39" si="6">IF(ISBLANK($D$26),"-  ",M26+L28)</f>
        <v xml:space="preserve">-  </v>
      </c>
      <c r="N28" s="769"/>
      <c r="O28" s="764"/>
    </row>
    <row r="29" spans="1:15" ht="15" customHeight="1">
      <c r="A29" s="752">
        <v>5</v>
      </c>
      <c r="B29" s="739" t="str">
        <f t="shared" si="0"/>
        <v>-</v>
      </c>
      <c r="C29" s="755" t="s">
        <v>304</v>
      </c>
      <c r="D29" s="756"/>
      <c r="E29" s="1456" t="str">
        <f t="shared" si="1"/>
        <v xml:space="preserve">-  </v>
      </c>
      <c r="F29" s="756"/>
      <c r="G29" s="1456" t="str">
        <f t="shared" si="2"/>
        <v xml:space="preserve">-  </v>
      </c>
      <c r="H29" s="1456" t="str">
        <f t="shared" si="3"/>
        <v xml:space="preserve">-  </v>
      </c>
      <c r="I29" s="1456" t="str">
        <f t="shared" si="4"/>
        <v xml:space="preserve">-  </v>
      </c>
      <c r="J29" s="1456" t="s">
        <v>1643</v>
      </c>
      <c r="K29" s="756"/>
      <c r="L29" s="1456" t="str">
        <f t="shared" si="5"/>
        <v xml:space="preserve">-  </v>
      </c>
      <c r="M29" s="1456" t="str">
        <f t="shared" si="6"/>
        <v xml:space="preserve">-  </v>
      </c>
      <c r="N29" s="769"/>
      <c r="O29" s="764"/>
    </row>
    <row r="30" spans="1:15" ht="15" customHeight="1">
      <c r="A30" s="752">
        <v>6</v>
      </c>
      <c r="B30" s="739" t="str">
        <f t="shared" si="0"/>
        <v>-</v>
      </c>
      <c r="C30" s="755" t="s">
        <v>305</v>
      </c>
      <c r="D30" s="756"/>
      <c r="E30" s="1456" t="str">
        <f t="shared" si="1"/>
        <v xml:space="preserve">-  </v>
      </c>
      <c r="F30" s="756"/>
      <c r="G30" s="1456" t="str">
        <f t="shared" si="2"/>
        <v xml:space="preserve">-  </v>
      </c>
      <c r="H30" s="1456" t="str">
        <f t="shared" si="3"/>
        <v xml:space="preserve">-  </v>
      </c>
      <c r="I30" s="1456" t="str">
        <f t="shared" si="4"/>
        <v xml:space="preserve">-  </v>
      </c>
      <c r="J30" s="1456" t="s">
        <v>1643</v>
      </c>
      <c r="K30" s="756"/>
      <c r="L30" s="1456" t="str">
        <f t="shared" si="5"/>
        <v xml:space="preserve">-  </v>
      </c>
      <c r="M30" s="1456" t="str">
        <f t="shared" si="6"/>
        <v xml:space="preserve">-  </v>
      </c>
      <c r="N30" s="741"/>
      <c r="O30" s="764"/>
    </row>
    <row r="31" spans="1:15" ht="15" customHeight="1">
      <c r="A31" s="752">
        <v>7</v>
      </c>
      <c r="B31" s="739" t="str">
        <f t="shared" si="0"/>
        <v>-</v>
      </c>
      <c r="C31" s="755" t="s">
        <v>306</v>
      </c>
      <c r="D31" s="756"/>
      <c r="E31" s="1456" t="str">
        <f t="shared" si="1"/>
        <v xml:space="preserve">-  </v>
      </c>
      <c r="F31" s="756"/>
      <c r="G31" s="1456" t="str">
        <f t="shared" si="2"/>
        <v xml:space="preserve">-  </v>
      </c>
      <c r="H31" s="1456" t="str">
        <f t="shared" si="3"/>
        <v xml:space="preserve">-  </v>
      </c>
      <c r="I31" s="1456" t="str">
        <f t="shared" si="4"/>
        <v xml:space="preserve">-  </v>
      </c>
      <c r="J31" s="1456" t="s">
        <v>1643</v>
      </c>
      <c r="K31" s="756"/>
      <c r="L31" s="1456" t="str">
        <f t="shared" si="5"/>
        <v xml:space="preserve">-  </v>
      </c>
      <c r="M31" s="1456" t="str">
        <f t="shared" si="6"/>
        <v xml:space="preserve">-  </v>
      </c>
      <c r="N31" s="741"/>
      <c r="O31" s="764"/>
    </row>
    <row r="32" spans="1:15" ht="15" customHeight="1">
      <c r="A32" s="752">
        <v>8</v>
      </c>
      <c r="B32" s="739" t="str">
        <f t="shared" si="0"/>
        <v>-</v>
      </c>
      <c r="C32" s="755" t="s">
        <v>308</v>
      </c>
      <c r="D32" s="756"/>
      <c r="E32" s="1456" t="str">
        <f t="shared" si="1"/>
        <v xml:space="preserve">-  </v>
      </c>
      <c r="F32" s="756"/>
      <c r="G32" s="1456" t="str">
        <f t="shared" si="2"/>
        <v xml:space="preserve">-  </v>
      </c>
      <c r="H32" s="1456" t="str">
        <f t="shared" si="3"/>
        <v xml:space="preserve">-  </v>
      </c>
      <c r="I32" s="1456" t="str">
        <f t="shared" si="4"/>
        <v xml:space="preserve">-  </v>
      </c>
      <c r="J32" s="1456" t="s">
        <v>1643</v>
      </c>
      <c r="K32" s="756"/>
      <c r="L32" s="1456" t="str">
        <f t="shared" si="5"/>
        <v xml:space="preserve">-  </v>
      </c>
      <c r="M32" s="1456" t="str">
        <f t="shared" si="6"/>
        <v xml:space="preserve">-  </v>
      </c>
      <c r="N32" s="741"/>
      <c r="O32" s="764"/>
    </row>
    <row r="33" spans="1:15" ht="15" customHeight="1">
      <c r="A33" s="752">
        <v>9</v>
      </c>
      <c r="B33" s="739" t="str">
        <f t="shared" si="0"/>
        <v>-</v>
      </c>
      <c r="C33" s="755" t="s">
        <v>309</v>
      </c>
      <c r="D33" s="756"/>
      <c r="E33" s="1456" t="str">
        <f t="shared" si="1"/>
        <v xml:space="preserve">-  </v>
      </c>
      <c r="F33" s="756"/>
      <c r="G33" s="1456" t="str">
        <f t="shared" si="2"/>
        <v xml:space="preserve">-  </v>
      </c>
      <c r="H33" s="1456" t="str">
        <f t="shared" si="3"/>
        <v xml:space="preserve">-  </v>
      </c>
      <c r="I33" s="1456" t="str">
        <f t="shared" si="4"/>
        <v xml:space="preserve">-  </v>
      </c>
      <c r="J33" s="1456" t="s">
        <v>1643</v>
      </c>
      <c r="K33" s="756"/>
      <c r="L33" s="1456" t="str">
        <f t="shared" si="5"/>
        <v xml:space="preserve">-  </v>
      </c>
      <c r="M33" s="1456" t="str">
        <f t="shared" si="6"/>
        <v xml:space="preserve">-  </v>
      </c>
      <c r="N33" s="741"/>
      <c r="O33" s="764"/>
    </row>
    <row r="34" spans="1:15" ht="15" customHeight="1">
      <c r="A34" s="752">
        <v>10</v>
      </c>
      <c r="B34" s="739" t="str">
        <f t="shared" si="0"/>
        <v>-</v>
      </c>
      <c r="C34" s="755" t="s">
        <v>310</v>
      </c>
      <c r="D34" s="756"/>
      <c r="E34" s="1456" t="str">
        <f t="shared" si="1"/>
        <v xml:space="preserve">-  </v>
      </c>
      <c r="F34" s="756"/>
      <c r="G34" s="1456" t="str">
        <f t="shared" si="2"/>
        <v xml:space="preserve">-  </v>
      </c>
      <c r="H34" s="1456" t="str">
        <f t="shared" si="3"/>
        <v xml:space="preserve">-  </v>
      </c>
      <c r="I34" s="1456" t="str">
        <f t="shared" si="4"/>
        <v xml:space="preserve">-  </v>
      </c>
      <c r="J34" s="1456" t="s">
        <v>1643</v>
      </c>
      <c r="K34" s="756"/>
      <c r="L34" s="1456" t="str">
        <f t="shared" si="5"/>
        <v xml:space="preserve">-  </v>
      </c>
      <c r="M34" s="1456" t="str">
        <f t="shared" si="6"/>
        <v xml:space="preserve">-  </v>
      </c>
      <c r="N34" s="769"/>
      <c r="O34" s="764"/>
    </row>
    <row r="35" spans="1:15" ht="15" customHeight="1">
      <c r="A35" s="752">
        <v>11</v>
      </c>
      <c r="B35" s="739" t="str">
        <f t="shared" si="0"/>
        <v>-</v>
      </c>
      <c r="C35" s="755" t="s">
        <v>311</v>
      </c>
      <c r="D35" s="756"/>
      <c r="E35" s="1456" t="str">
        <f t="shared" si="1"/>
        <v xml:space="preserve">-  </v>
      </c>
      <c r="F35" s="756"/>
      <c r="G35" s="1456" t="str">
        <f t="shared" si="2"/>
        <v xml:space="preserve">-  </v>
      </c>
      <c r="H35" s="1456" t="str">
        <f t="shared" si="3"/>
        <v xml:space="preserve">-  </v>
      </c>
      <c r="I35" s="1456" t="str">
        <f t="shared" si="4"/>
        <v xml:space="preserve">-  </v>
      </c>
      <c r="J35" s="1456" t="s">
        <v>1643</v>
      </c>
      <c r="K35" s="756"/>
      <c r="L35" s="1456" t="str">
        <f t="shared" si="5"/>
        <v xml:space="preserve">-  </v>
      </c>
      <c r="M35" s="1456" t="str">
        <f t="shared" si="6"/>
        <v xml:space="preserve">-  </v>
      </c>
      <c r="N35" s="769"/>
      <c r="O35" s="764"/>
    </row>
    <row r="36" spans="1:15" ht="15" customHeight="1">
      <c r="A36" s="752">
        <v>12</v>
      </c>
      <c r="B36" s="739" t="str">
        <f t="shared" si="0"/>
        <v>-</v>
      </c>
      <c r="C36" s="755" t="s">
        <v>312</v>
      </c>
      <c r="D36" s="756"/>
      <c r="E36" s="1456" t="str">
        <f t="shared" si="1"/>
        <v xml:space="preserve">-  </v>
      </c>
      <c r="F36" s="756"/>
      <c r="G36" s="1456" t="str">
        <f t="shared" si="2"/>
        <v xml:space="preserve">-  </v>
      </c>
      <c r="H36" s="1456" t="str">
        <f t="shared" si="3"/>
        <v xml:space="preserve">-  </v>
      </c>
      <c r="I36" s="1456" t="str">
        <f t="shared" si="4"/>
        <v xml:space="preserve">-  </v>
      </c>
      <c r="J36" s="1456" t="s">
        <v>1643</v>
      </c>
      <c r="K36" s="756"/>
      <c r="L36" s="1456" t="str">
        <f t="shared" si="5"/>
        <v xml:space="preserve">-  </v>
      </c>
      <c r="M36" s="1456" t="str">
        <f t="shared" si="6"/>
        <v xml:space="preserve">-  </v>
      </c>
      <c r="N36" s="769"/>
      <c r="O36" s="764"/>
    </row>
    <row r="37" spans="1:15" ht="15" customHeight="1">
      <c r="A37" s="752">
        <v>13</v>
      </c>
      <c r="B37" s="739" t="str">
        <f t="shared" si="0"/>
        <v>-</v>
      </c>
      <c r="C37" s="755" t="s">
        <v>313</v>
      </c>
      <c r="D37" s="756"/>
      <c r="E37" s="1456" t="str">
        <f t="shared" si="1"/>
        <v xml:space="preserve">-  </v>
      </c>
      <c r="F37" s="756"/>
      <c r="G37" s="1456" t="str">
        <f t="shared" si="2"/>
        <v xml:space="preserve">-  </v>
      </c>
      <c r="H37" s="1456" t="str">
        <f t="shared" si="3"/>
        <v xml:space="preserve">-  </v>
      </c>
      <c r="I37" s="1456" t="str">
        <f t="shared" si="4"/>
        <v xml:space="preserve">-  </v>
      </c>
      <c r="J37" s="1456" t="s">
        <v>1643</v>
      </c>
      <c r="K37" s="756"/>
      <c r="L37" s="1456" t="str">
        <f t="shared" si="5"/>
        <v xml:space="preserve">-  </v>
      </c>
      <c r="M37" s="1456" t="str">
        <f t="shared" si="6"/>
        <v xml:space="preserve">-  </v>
      </c>
      <c r="N37" s="769"/>
      <c r="O37" s="764"/>
    </row>
    <row r="38" spans="1:15" ht="15" customHeight="1">
      <c r="A38" s="752">
        <v>14</v>
      </c>
      <c r="B38" s="739" t="str">
        <f t="shared" si="0"/>
        <v>-</v>
      </c>
      <c r="C38" s="755" t="s">
        <v>314</v>
      </c>
      <c r="D38" s="756"/>
      <c r="E38" s="1456" t="str">
        <f t="shared" si="1"/>
        <v xml:space="preserve">-  </v>
      </c>
      <c r="F38" s="756"/>
      <c r="G38" s="1456" t="str">
        <f t="shared" si="2"/>
        <v xml:space="preserve">-  </v>
      </c>
      <c r="H38" s="1456" t="str">
        <f t="shared" si="3"/>
        <v xml:space="preserve">-  </v>
      </c>
      <c r="I38" s="1456" t="str">
        <f t="shared" si="4"/>
        <v xml:space="preserve">-  </v>
      </c>
      <c r="J38" s="1456" t="s">
        <v>1643</v>
      </c>
      <c r="K38" s="756"/>
      <c r="L38" s="1456" t="str">
        <f t="shared" si="5"/>
        <v xml:space="preserve">-  </v>
      </c>
      <c r="M38" s="1456" t="str">
        <f t="shared" si="6"/>
        <v xml:space="preserve">-  </v>
      </c>
      <c r="N38" s="741"/>
      <c r="O38" s="764"/>
    </row>
    <row r="39" spans="1:15" ht="15" customHeight="1">
      <c r="A39" s="752">
        <v>15</v>
      </c>
      <c r="B39" s="739" t="str">
        <f t="shared" si="0"/>
        <v>-</v>
      </c>
      <c r="C39" s="755" t="s">
        <v>935</v>
      </c>
      <c r="D39" s="756"/>
      <c r="E39" s="1456" t="str">
        <f t="shared" si="1"/>
        <v xml:space="preserve">-  </v>
      </c>
      <c r="F39" s="756"/>
      <c r="G39" s="1456" t="str">
        <f t="shared" si="2"/>
        <v xml:space="preserve">-  </v>
      </c>
      <c r="H39" s="1456" t="str">
        <f t="shared" si="3"/>
        <v xml:space="preserve">-  </v>
      </c>
      <c r="I39" s="1456" t="str">
        <f t="shared" si="4"/>
        <v xml:space="preserve">-  </v>
      </c>
      <c r="J39" s="1456" t="s">
        <v>1643</v>
      </c>
      <c r="K39" s="756"/>
      <c r="L39" s="1456" t="str">
        <f t="shared" si="5"/>
        <v xml:space="preserve">-  </v>
      </c>
      <c r="M39" s="1456" t="str">
        <f t="shared" si="6"/>
        <v xml:space="preserve">-  </v>
      </c>
      <c r="N39" s="741"/>
      <c r="O39" s="764"/>
    </row>
    <row r="40" spans="1:15" ht="15" customHeight="1">
      <c r="A40" s="752"/>
      <c r="B40" s="739"/>
      <c r="C40" s="768"/>
      <c r="D40" s="767"/>
      <c r="E40" s="767"/>
      <c r="F40" s="766"/>
      <c r="G40" s="766"/>
      <c r="H40" s="766"/>
      <c r="I40" s="766"/>
      <c r="J40" s="765"/>
      <c r="K40" s="765"/>
      <c r="L40" s="765"/>
      <c r="M40" s="765"/>
      <c r="N40" s="741"/>
      <c r="O40" s="764"/>
    </row>
    <row r="41" spans="1:15" ht="15" customHeight="1">
      <c r="A41" s="752">
        <v>16</v>
      </c>
      <c r="B41" s="752" t="s">
        <v>936</v>
      </c>
      <c r="C41" s="763"/>
      <c r="D41" s="763"/>
      <c r="E41" s="763"/>
      <c r="F41" s="763"/>
      <c r="G41" s="763"/>
      <c r="H41" s="763"/>
      <c r="I41" s="763"/>
      <c r="J41" s="763"/>
      <c r="K41" s="763"/>
      <c r="L41" s="763"/>
      <c r="M41" s="1347"/>
      <c r="N41" s="705"/>
    </row>
    <row r="42" spans="1:15" ht="15" customHeight="1">
      <c r="A42" s="752"/>
      <c r="B42" s="755"/>
      <c r="C42" s="755"/>
      <c r="D42" s="752"/>
      <c r="E42" s="752"/>
      <c r="F42" s="752"/>
      <c r="G42" s="752"/>
      <c r="H42" s="752"/>
      <c r="I42" s="752"/>
      <c r="J42" s="752"/>
      <c r="K42" s="752"/>
      <c r="L42" s="752"/>
      <c r="M42" s="752"/>
    </row>
    <row r="43" spans="1:15" ht="15" customHeight="1">
      <c r="A43" s="752">
        <v>17</v>
      </c>
      <c r="B43" s="752" t="s">
        <v>1513</v>
      </c>
      <c r="C43" s="752"/>
      <c r="D43" s="752"/>
      <c r="E43" s="752"/>
      <c r="F43" s="752"/>
      <c r="G43" s="752"/>
      <c r="H43" s="752"/>
      <c r="I43" s="752"/>
      <c r="J43" s="752"/>
      <c r="K43" s="752"/>
      <c r="L43" s="752"/>
      <c r="M43" s="754" t="str">
        <f>IF($E$12=0,"-  ",M39*M41)</f>
        <v xml:space="preserve">-  </v>
      </c>
    </row>
    <row r="44" spans="1:15" ht="15" customHeight="1">
      <c r="A44" s="752"/>
      <c r="B44" s="752"/>
      <c r="C44" s="752"/>
      <c r="D44" s="752"/>
      <c r="E44" s="752"/>
      <c r="F44" s="752"/>
      <c r="G44" s="752"/>
      <c r="H44" s="752"/>
      <c r="I44" s="752"/>
      <c r="J44" s="752"/>
      <c r="K44" s="752"/>
      <c r="L44" s="752"/>
      <c r="M44" s="752"/>
    </row>
    <row r="45" spans="1:15" ht="15" customHeight="1">
      <c r="A45" s="752"/>
      <c r="B45" s="752"/>
      <c r="C45" s="752"/>
      <c r="D45" s="752"/>
      <c r="E45" s="752"/>
      <c r="F45" s="752"/>
      <c r="G45" s="752"/>
      <c r="H45" s="752"/>
      <c r="I45" s="752"/>
      <c r="J45" s="754"/>
      <c r="K45" s="754"/>
      <c r="L45" s="752"/>
      <c r="M45" s="754"/>
      <c r="N45" s="704"/>
    </row>
    <row r="46" spans="1:15" ht="15" customHeight="1">
      <c r="A46" s="752"/>
      <c r="B46" s="752"/>
      <c r="C46" s="752"/>
      <c r="D46" s="752"/>
      <c r="E46" s="752"/>
      <c r="F46" s="752"/>
      <c r="G46" s="752"/>
      <c r="H46" s="752"/>
      <c r="I46" s="752"/>
      <c r="J46" s="754"/>
      <c r="K46" s="754"/>
      <c r="L46" s="752"/>
      <c r="M46" s="752"/>
      <c r="N46" s="704"/>
    </row>
    <row r="47" spans="1:15" ht="15" customHeight="1">
      <c r="A47" s="752"/>
      <c r="B47" s="755"/>
      <c r="C47" s="760"/>
      <c r="D47" s="752"/>
      <c r="E47" s="752"/>
      <c r="F47" s="752"/>
      <c r="G47" s="752"/>
      <c r="H47" s="752"/>
      <c r="I47" s="752"/>
      <c r="J47" s="752"/>
      <c r="K47" s="752"/>
      <c r="L47" s="752"/>
      <c r="M47" s="752"/>
      <c r="N47" s="704"/>
    </row>
    <row r="48" spans="1:15" ht="15" customHeight="1">
      <c r="A48" s="759" t="s">
        <v>937</v>
      </c>
      <c r="B48" s="755"/>
      <c r="C48" s="760"/>
      <c r="D48" s="752"/>
      <c r="E48" s="752"/>
      <c r="F48" s="752"/>
      <c r="G48" s="752"/>
      <c r="H48" s="752"/>
      <c r="I48" s="752"/>
      <c r="J48" s="752"/>
      <c r="K48" s="752"/>
      <c r="L48" s="752"/>
      <c r="M48" s="752"/>
      <c r="N48" s="762"/>
    </row>
    <row r="49" spans="1:13" ht="16.2" customHeight="1">
      <c r="A49" s="1705" t="s">
        <v>938</v>
      </c>
      <c r="B49" s="1691"/>
      <c r="C49" s="1706" t="s">
        <v>1057</v>
      </c>
      <c r="D49" s="1706"/>
      <c r="E49" s="1706"/>
      <c r="F49" s="1706"/>
      <c r="G49" s="1706"/>
      <c r="H49" s="1706"/>
      <c r="I49" s="1706"/>
      <c r="J49" s="1706"/>
      <c r="K49" s="1706"/>
      <c r="L49" s="1706"/>
      <c r="M49" s="1706"/>
    </row>
    <row r="50" spans="1:13" ht="16.2" customHeight="1">
      <c r="A50" s="1705" t="s">
        <v>939</v>
      </c>
      <c r="B50" s="1691"/>
      <c r="C50" s="1706" t="s">
        <v>1021</v>
      </c>
      <c r="D50" s="1706"/>
      <c r="E50" s="1706"/>
      <c r="F50" s="1706"/>
      <c r="G50" s="1706"/>
      <c r="H50" s="1706"/>
      <c r="I50" s="1706"/>
      <c r="J50" s="1706"/>
      <c r="K50" s="1706"/>
      <c r="L50" s="1706"/>
      <c r="M50" s="1706"/>
    </row>
    <row r="51" spans="1:13" ht="16.2" customHeight="1">
      <c r="A51" s="1705" t="s">
        <v>943</v>
      </c>
      <c r="B51" s="1691"/>
      <c r="C51" s="1706" t="s">
        <v>1058</v>
      </c>
      <c r="D51" s="1706"/>
      <c r="E51" s="1706"/>
      <c r="F51" s="1706"/>
      <c r="G51" s="1706"/>
      <c r="H51" s="1706"/>
      <c r="I51" s="1706"/>
      <c r="J51" s="1706"/>
      <c r="K51" s="1706"/>
      <c r="L51" s="1706"/>
      <c r="M51" s="1706"/>
    </row>
    <row r="52" spans="1:13" ht="16.2" customHeight="1">
      <c r="A52" s="1705" t="s">
        <v>944</v>
      </c>
      <c r="B52" s="1691"/>
      <c r="C52" s="1706" t="s">
        <v>1059</v>
      </c>
      <c r="D52" s="1706"/>
      <c r="E52" s="1706"/>
      <c r="F52" s="1706"/>
      <c r="G52" s="1706"/>
      <c r="H52" s="1706"/>
      <c r="I52" s="1706"/>
      <c r="J52" s="1706"/>
      <c r="K52" s="1706"/>
      <c r="L52" s="1706"/>
      <c r="M52" s="1706"/>
    </row>
    <row r="53" spans="1:13" ht="16.2" customHeight="1">
      <c r="A53" s="1705" t="s">
        <v>947</v>
      </c>
      <c r="B53" s="1691"/>
      <c r="C53" s="1706" t="s">
        <v>1060</v>
      </c>
      <c r="D53" s="1706"/>
      <c r="E53" s="1706"/>
      <c r="F53" s="1706"/>
      <c r="G53" s="1706"/>
      <c r="H53" s="1706"/>
      <c r="I53" s="1706"/>
      <c r="J53" s="1706"/>
      <c r="K53" s="1706"/>
      <c r="L53" s="1706"/>
      <c r="M53" s="1706"/>
    </row>
    <row r="54" spans="1:13" ht="16.2" customHeight="1">
      <c r="A54" s="1705" t="s">
        <v>1061</v>
      </c>
      <c r="B54" s="1691"/>
      <c r="C54" s="1706" t="s">
        <v>1062</v>
      </c>
      <c r="D54" s="1706"/>
      <c r="E54" s="1706"/>
      <c r="F54" s="1706"/>
      <c r="G54" s="1706"/>
      <c r="H54" s="1706"/>
      <c r="I54" s="1706"/>
      <c r="J54" s="1706"/>
      <c r="K54" s="1706"/>
      <c r="L54" s="1706"/>
      <c r="M54" s="1706"/>
    </row>
    <row r="55" spans="1:13" ht="16.2" customHeight="1">
      <c r="A55" s="1705" t="s">
        <v>1063</v>
      </c>
      <c r="B55" s="1691"/>
      <c r="C55" s="1707" t="s">
        <v>1515</v>
      </c>
      <c r="D55" s="1707"/>
      <c r="E55" s="1707"/>
      <c r="F55" s="1707"/>
      <c r="G55" s="1707"/>
      <c r="H55" s="1707"/>
      <c r="I55" s="1707"/>
      <c r="J55" s="1707"/>
      <c r="K55" s="1707"/>
      <c r="L55" s="1707"/>
      <c r="M55" s="1707"/>
    </row>
    <row r="56" spans="1:13" ht="16.2" customHeight="1">
      <c r="A56" s="760" t="s">
        <v>1065</v>
      </c>
      <c r="B56" s="746"/>
      <c r="C56" s="1706" t="s">
        <v>1023</v>
      </c>
      <c r="D56" s="1706"/>
      <c r="E56" s="1706"/>
      <c r="F56" s="1706"/>
      <c r="G56" s="1706"/>
      <c r="H56" s="1706"/>
      <c r="I56" s="1706"/>
      <c r="J56" s="1706"/>
      <c r="K56" s="1706"/>
      <c r="L56" s="1706"/>
      <c r="M56" s="1706"/>
    </row>
    <row r="57" spans="1:13" ht="16.2" customHeight="1">
      <c r="A57" s="760" t="s">
        <v>1066</v>
      </c>
      <c r="B57" s="746"/>
      <c r="C57" s="1706" t="s">
        <v>1067</v>
      </c>
      <c r="D57" s="1706"/>
      <c r="E57" s="1706"/>
      <c r="F57" s="1706"/>
      <c r="G57" s="1706"/>
      <c r="H57" s="1706"/>
      <c r="I57" s="1706"/>
      <c r="J57" s="1706"/>
      <c r="K57" s="1706"/>
      <c r="L57" s="1706"/>
      <c r="M57" s="1706"/>
    </row>
    <row r="58" spans="1:13" ht="16.2" customHeight="1">
      <c r="A58" s="1705" t="s">
        <v>1068</v>
      </c>
      <c r="B58" s="1691"/>
      <c r="C58" s="1706" t="s">
        <v>1069</v>
      </c>
      <c r="D58" s="1706"/>
      <c r="E58" s="1706"/>
      <c r="F58" s="1706"/>
      <c r="G58" s="1706"/>
      <c r="H58" s="1706"/>
      <c r="I58" s="1706"/>
      <c r="J58" s="1706"/>
      <c r="K58" s="1706"/>
      <c r="L58" s="1706"/>
      <c r="M58" s="1706"/>
    </row>
    <row r="59" spans="1:13" ht="16.2" customHeight="1">
      <c r="A59" s="1705" t="s">
        <v>1070</v>
      </c>
      <c r="B59" s="1691"/>
      <c r="C59" s="1706" t="s">
        <v>1106</v>
      </c>
      <c r="D59" s="1706"/>
      <c r="E59" s="1706"/>
      <c r="F59" s="1706"/>
      <c r="G59" s="1706"/>
      <c r="H59" s="1706"/>
      <c r="I59" s="1706"/>
      <c r="J59" s="1706"/>
      <c r="K59" s="1706"/>
      <c r="L59" s="1706"/>
      <c r="M59" s="1706"/>
    </row>
    <row r="60" spans="1:13" ht="16.2" customHeight="1">
      <c r="A60" s="1705"/>
      <c r="B60" s="1691"/>
      <c r="C60" s="1706"/>
      <c r="D60" s="1706"/>
      <c r="E60" s="1706"/>
      <c r="F60" s="1706"/>
      <c r="G60" s="1706"/>
      <c r="H60" s="1706"/>
      <c r="I60" s="1706"/>
      <c r="J60" s="1706"/>
      <c r="K60" s="1706"/>
      <c r="L60" s="1706"/>
      <c r="M60" s="1706"/>
    </row>
    <row r="61" spans="1:13" ht="15" customHeight="1">
      <c r="A61" s="760"/>
      <c r="B61" s="746"/>
      <c r="C61" s="761"/>
      <c r="D61" s="747"/>
      <c r="E61" s="747"/>
      <c r="F61" s="747"/>
      <c r="G61" s="747"/>
      <c r="H61" s="747"/>
      <c r="I61" s="747"/>
      <c r="J61" s="747"/>
      <c r="K61" s="747"/>
      <c r="L61" s="752"/>
      <c r="M61" s="752"/>
    </row>
    <row r="62" spans="1:13" ht="15" customHeight="1">
      <c r="A62" s="1705"/>
      <c r="B62" s="1702"/>
      <c r="C62" s="760"/>
      <c r="D62" s="752"/>
      <c r="E62" s="752"/>
      <c r="F62" s="752"/>
      <c r="G62" s="752"/>
      <c r="H62" s="752"/>
      <c r="I62" s="752"/>
      <c r="J62" s="752"/>
      <c r="K62" s="752"/>
      <c r="L62" s="752"/>
      <c r="M62" s="752"/>
    </row>
    <row r="63" spans="1:13" ht="15" customHeight="1">
      <c r="A63" s="1690" t="s">
        <v>1104</v>
      </c>
      <c r="B63" s="1690"/>
      <c r="C63" s="1690"/>
      <c r="D63" s="1690"/>
      <c r="E63" s="1690"/>
      <c r="F63" s="1690"/>
      <c r="G63" s="1690"/>
      <c r="H63" s="1690"/>
      <c r="I63" s="1690"/>
      <c r="J63" s="1690"/>
      <c r="K63" s="1690"/>
      <c r="L63" s="1690"/>
      <c r="M63" s="1690"/>
    </row>
    <row r="64" spans="1:13" ht="15" customHeight="1">
      <c r="A64" s="1695" t="str">
        <f>IF($E$12=0,"-  ",$E$12)</f>
        <v xml:space="preserve">-  </v>
      </c>
      <c r="B64" s="1696"/>
      <c r="C64" s="1696"/>
      <c r="D64" s="1696"/>
      <c r="E64" s="1696"/>
      <c r="F64" s="1696"/>
      <c r="G64" s="1696"/>
      <c r="H64" s="1696"/>
      <c r="I64" s="1696"/>
      <c r="J64" s="1696"/>
      <c r="K64" s="748"/>
      <c r="L64" s="752"/>
      <c r="M64" s="752"/>
    </row>
    <row r="65" spans="1:13" ht="15" customHeight="1">
      <c r="A65" s="729" t="s">
        <v>1029</v>
      </c>
      <c r="B65" s="755"/>
      <c r="C65" s="755"/>
      <c r="D65" s="752"/>
      <c r="E65" s="752"/>
      <c r="F65" s="752"/>
      <c r="G65" s="752"/>
      <c r="H65" s="752"/>
      <c r="I65" s="752"/>
      <c r="J65" s="752"/>
      <c r="K65" s="752"/>
      <c r="L65" s="752"/>
      <c r="M65" s="752"/>
    </row>
    <row r="66" spans="1:13" ht="15" customHeight="1">
      <c r="A66" s="752"/>
      <c r="B66" s="755"/>
      <c r="C66" s="755"/>
      <c r="D66" s="752"/>
      <c r="E66" s="752"/>
      <c r="F66" s="752"/>
      <c r="G66" s="752"/>
      <c r="H66" s="752"/>
      <c r="I66" s="752"/>
      <c r="J66" s="752"/>
      <c r="K66" s="752"/>
      <c r="L66" s="752"/>
      <c r="M66" s="752"/>
    </row>
    <row r="67" spans="1:13" ht="15" customHeight="1">
      <c r="A67" s="1690" t="s">
        <v>949</v>
      </c>
      <c r="B67" s="1690"/>
      <c r="C67" s="1690"/>
      <c r="D67" s="1690"/>
      <c r="E67" s="1690"/>
      <c r="F67" s="1690"/>
      <c r="G67" s="1690"/>
      <c r="H67" s="1690"/>
      <c r="I67" s="1690"/>
      <c r="J67" s="1690"/>
      <c r="K67" s="1690"/>
      <c r="L67" s="1690"/>
      <c r="M67" s="1690"/>
    </row>
    <row r="68" spans="1:13" ht="15" customHeight="1">
      <c r="A68" s="734"/>
      <c r="B68" s="734"/>
      <c r="C68" s="734"/>
      <c r="D68" s="734"/>
      <c r="E68" s="734"/>
      <c r="F68" s="734"/>
      <c r="G68" s="734"/>
      <c r="H68" s="734"/>
      <c r="I68" s="734"/>
      <c r="J68" s="734"/>
      <c r="K68" s="734"/>
      <c r="L68" s="752"/>
      <c r="M68" s="752"/>
    </row>
    <row r="69" spans="1:13" ht="15" customHeight="1">
      <c r="A69" s="730" t="s">
        <v>1103</v>
      </c>
      <c r="B69" s="734"/>
      <c r="C69" s="734"/>
      <c r="D69" s="734"/>
      <c r="E69" s="734"/>
      <c r="F69" s="734"/>
      <c r="G69" s="734"/>
      <c r="H69" s="734"/>
      <c r="I69" s="734"/>
      <c r="J69" s="734"/>
      <c r="K69" s="734"/>
      <c r="L69" s="752"/>
      <c r="M69" s="752"/>
    </row>
    <row r="70" spans="1:13" ht="15" customHeight="1">
      <c r="A70" s="752"/>
      <c r="B70" s="755"/>
      <c r="C70" s="755"/>
      <c r="D70" s="752"/>
      <c r="E70" s="752"/>
      <c r="F70" s="752"/>
      <c r="G70" s="752"/>
      <c r="H70" s="752"/>
      <c r="I70" s="752"/>
      <c r="J70" s="752"/>
      <c r="K70" s="752"/>
      <c r="L70" s="752"/>
      <c r="M70" s="752"/>
    </row>
    <row r="71" spans="1:13" ht="15" customHeight="1">
      <c r="A71" s="752"/>
      <c r="B71" s="758" t="s">
        <v>922</v>
      </c>
      <c r="C71" s="758" t="s">
        <v>923</v>
      </c>
      <c r="D71" s="758" t="s">
        <v>924</v>
      </c>
      <c r="E71" s="758" t="s">
        <v>925</v>
      </c>
      <c r="F71" s="758" t="s">
        <v>926</v>
      </c>
      <c r="G71" s="758" t="s">
        <v>927</v>
      </c>
      <c r="H71" s="758" t="s">
        <v>928</v>
      </c>
      <c r="I71" s="758" t="s">
        <v>929</v>
      </c>
      <c r="J71" s="758" t="s">
        <v>1040</v>
      </c>
      <c r="K71" s="758" t="s">
        <v>1041</v>
      </c>
      <c r="L71" s="758" t="s">
        <v>1042</v>
      </c>
      <c r="M71" s="758" t="s">
        <v>1043</v>
      </c>
    </row>
    <row r="72" spans="1:13" ht="15" customHeight="1">
      <c r="A72" s="752"/>
      <c r="B72" s="758"/>
      <c r="C72" s="758"/>
      <c r="D72" s="755"/>
      <c r="E72" s="755"/>
      <c r="F72" s="758"/>
      <c r="G72" s="758"/>
      <c r="H72" s="758"/>
      <c r="I72" s="758"/>
      <c r="J72" s="755"/>
      <c r="K72" s="755" t="s">
        <v>1044</v>
      </c>
      <c r="L72" s="752"/>
      <c r="M72" s="752"/>
    </row>
    <row r="73" spans="1:13" ht="15" customHeight="1">
      <c r="A73" s="752"/>
      <c r="B73" s="758"/>
      <c r="C73" s="758"/>
      <c r="D73" s="755" t="s">
        <v>1045</v>
      </c>
      <c r="E73" s="755"/>
      <c r="F73" s="755"/>
      <c r="G73" s="755"/>
      <c r="H73" s="755"/>
      <c r="I73" s="755"/>
      <c r="J73" s="755" t="s">
        <v>1046</v>
      </c>
      <c r="K73" s="755" t="s">
        <v>932</v>
      </c>
      <c r="L73" s="755"/>
      <c r="M73" s="755"/>
    </row>
    <row r="74" spans="1:13" ht="15" customHeight="1">
      <c r="A74" s="752"/>
      <c r="B74" s="758"/>
      <c r="C74" s="758"/>
      <c r="D74" s="755" t="s">
        <v>1071</v>
      </c>
      <c r="E74" s="755"/>
      <c r="F74" s="755" t="s">
        <v>1047</v>
      </c>
      <c r="G74" s="755"/>
      <c r="H74" s="755" t="s">
        <v>1046</v>
      </c>
      <c r="I74" s="755"/>
      <c r="J74" s="755" t="s">
        <v>1047</v>
      </c>
      <c r="K74" s="755" t="s">
        <v>1048</v>
      </c>
      <c r="L74" s="755"/>
      <c r="M74" s="755"/>
    </row>
    <row r="75" spans="1:13" ht="15" customHeight="1">
      <c r="A75" s="752"/>
      <c r="B75" s="758"/>
      <c r="C75" s="758"/>
      <c r="D75" s="755" t="s">
        <v>1072</v>
      </c>
      <c r="E75" s="755" t="s">
        <v>1045</v>
      </c>
      <c r="F75" s="755" t="s">
        <v>1049</v>
      </c>
      <c r="G75" s="755" t="s">
        <v>932</v>
      </c>
      <c r="H75" s="755" t="s">
        <v>1047</v>
      </c>
      <c r="I75" s="755" t="s">
        <v>932</v>
      </c>
      <c r="J75" s="755" t="s">
        <v>1050</v>
      </c>
      <c r="K75" s="755" t="s">
        <v>1051</v>
      </c>
      <c r="L75" s="755" t="s">
        <v>1052</v>
      </c>
      <c r="M75" s="755" t="s">
        <v>1053</v>
      </c>
    </row>
    <row r="76" spans="1:13" ht="15" customHeight="1" thickBot="1">
      <c r="A76" s="757" t="s">
        <v>931</v>
      </c>
      <c r="B76" s="757" t="s">
        <v>454</v>
      </c>
      <c r="C76" s="757" t="s">
        <v>453</v>
      </c>
      <c r="D76" s="757" t="s">
        <v>258</v>
      </c>
      <c r="E76" s="757" t="s">
        <v>932</v>
      </c>
      <c r="F76" s="757" t="s">
        <v>1054</v>
      </c>
      <c r="G76" s="757" t="s">
        <v>432</v>
      </c>
      <c r="H76" s="757" t="s">
        <v>1050</v>
      </c>
      <c r="I76" s="757" t="s">
        <v>1055</v>
      </c>
      <c r="J76" s="757" t="s">
        <v>1048</v>
      </c>
      <c r="K76" s="757" t="s">
        <v>1054</v>
      </c>
      <c r="L76" s="757" t="s">
        <v>1056</v>
      </c>
      <c r="M76" s="757" t="s">
        <v>1056</v>
      </c>
    </row>
    <row r="77" spans="1:13" ht="15" customHeight="1">
      <c r="A77" s="752"/>
      <c r="B77" s="755"/>
      <c r="C77" s="755"/>
      <c r="D77" s="752"/>
      <c r="E77" s="752"/>
      <c r="F77" s="752"/>
      <c r="G77" s="752"/>
      <c r="H77" s="752"/>
      <c r="I77" s="752"/>
      <c r="J77" s="752"/>
      <c r="K77" s="752"/>
      <c r="L77" s="752"/>
      <c r="M77" s="752"/>
    </row>
    <row r="78" spans="1:13" ht="15" customHeight="1">
      <c r="A78" s="752">
        <v>1</v>
      </c>
      <c r="B78" s="739" t="str">
        <f>IF($E$12=0,"-",B$26)</f>
        <v>-</v>
      </c>
      <c r="C78" s="755" t="s">
        <v>935</v>
      </c>
      <c r="D78" s="756"/>
      <c r="E78" s="753"/>
      <c r="F78" s="753"/>
      <c r="G78" s="753"/>
      <c r="H78" s="753"/>
      <c r="I78" s="753"/>
      <c r="J78" s="740"/>
      <c r="K78" s="740"/>
      <c r="L78" s="740"/>
      <c r="M78" s="753" t="str">
        <f>IF($E$12=0,"-  ",D78)</f>
        <v xml:space="preserve">-  </v>
      </c>
    </row>
    <row r="79" spans="1:13" ht="15" customHeight="1">
      <c r="A79" s="752"/>
      <c r="B79" s="739"/>
      <c r="C79" s="755"/>
      <c r="D79" s="754"/>
      <c r="E79" s="754"/>
      <c r="F79" s="753"/>
      <c r="G79" s="753"/>
      <c r="H79" s="753"/>
      <c r="I79" s="753"/>
      <c r="J79" s="740"/>
      <c r="K79" s="740"/>
      <c r="L79" s="740"/>
      <c r="M79" s="740"/>
    </row>
    <row r="80" spans="1:13" ht="15" customHeight="1">
      <c r="A80" s="752">
        <v>2</v>
      </c>
      <c r="B80" s="739" t="str">
        <f>IF($E$12=0,"-",B$28)</f>
        <v>-</v>
      </c>
      <c r="C80" s="755" t="s">
        <v>303</v>
      </c>
      <c r="D80" s="756"/>
      <c r="E80" s="1456" t="str">
        <f>IF($E$12=0,"-  ",(D80-D78))</f>
        <v xml:space="preserve">-  </v>
      </c>
      <c r="F80" s="1457"/>
      <c r="G80" s="1456" t="str">
        <f t="shared" ref="G80:G91" si="7">IF($E$12=0,"-  ",(E80-F80))</f>
        <v xml:space="preserve">-  </v>
      </c>
      <c r="H80" s="1456" t="str">
        <f t="shared" ref="H80:H91" si="8">IF($E$12=0,"-  ",(IF(SIGN(E80)=SIGN(F80),IF(SIGN(F80)=-1,MAX(G80,0),MIN(G80,0)),-F80)))</f>
        <v xml:space="preserve">-  </v>
      </c>
      <c r="I80" s="1456" t="str">
        <f t="shared" ref="I80:I91" si="9">IF($E$12=0,"-  ",G80-H80)</f>
        <v xml:space="preserve">-  </v>
      </c>
      <c r="J80" s="1456" t="str">
        <f>IF($E$12=0,"- ",(H80*#REF!))</f>
        <v xml:space="preserve">- </v>
      </c>
      <c r="K80" s="1457"/>
      <c r="L80" s="1456" t="str">
        <f>IF($E$12=0,"-  ",(K80+J80+I80*0.5))</f>
        <v xml:space="preserve">-  </v>
      </c>
      <c r="M80" s="1456" t="str">
        <f>IF($E$12=0,"-  ",M78+L80)</f>
        <v xml:space="preserve">-  </v>
      </c>
    </row>
    <row r="81" spans="1:13" ht="15" customHeight="1">
      <c r="A81" s="752">
        <v>3</v>
      </c>
      <c r="B81" s="739" t="str">
        <f>IF($E$12=0,"-",B$29)</f>
        <v>-</v>
      </c>
      <c r="C81" s="755" t="s">
        <v>304</v>
      </c>
      <c r="D81" s="756"/>
      <c r="E81" s="1456" t="str">
        <f t="shared" ref="E81:E91" si="10">IF($E$12=0,"-  ",(D81-D80))</f>
        <v xml:space="preserve">-  </v>
      </c>
      <c r="F81" s="1457"/>
      <c r="G81" s="1456" t="str">
        <f t="shared" si="7"/>
        <v xml:space="preserve">-  </v>
      </c>
      <c r="H81" s="1456" t="str">
        <f t="shared" si="8"/>
        <v xml:space="preserve">-  </v>
      </c>
      <c r="I81" s="1456" t="str">
        <f t="shared" si="9"/>
        <v xml:space="preserve">-  </v>
      </c>
      <c r="J81" s="1456" t="str">
        <f>IF($E$12=0,"- ",(H81*#REF!))</f>
        <v xml:space="preserve">- </v>
      </c>
      <c r="K81" s="1457"/>
      <c r="L81" s="1456" t="str">
        <f t="shared" ref="L81:L91" si="11">IF($E$12=0,"-  ",(K81+J81+I81*0.5))</f>
        <v xml:space="preserve">-  </v>
      </c>
      <c r="M81" s="1456" t="str">
        <f t="shared" ref="M81:M91" si="12">IF($E$12=0,"-  ",M80+L81)</f>
        <v xml:space="preserve">-  </v>
      </c>
    </row>
    <row r="82" spans="1:13" ht="15" customHeight="1">
      <c r="A82" s="752">
        <v>4</v>
      </c>
      <c r="B82" s="739" t="str">
        <f>IF($E$12=0,"-",B$30)</f>
        <v>-</v>
      </c>
      <c r="C82" s="755" t="s">
        <v>305</v>
      </c>
      <c r="D82" s="756"/>
      <c r="E82" s="1456" t="str">
        <f t="shared" si="10"/>
        <v xml:space="preserve">-  </v>
      </c>
      <c r="F82" s="1457"/>
      <c r="G82" s="1456" t="str">
        <f t="shared" si="7"/>
        <v xml:space="preserve">-  </v>
      </c>
      <c r="H82" s="1456" t="str">
        <f t="shared" si="8"/>
        <v xml:space="preserve">-  </v>
      </c>
      <c r="I82" s="1456" t="str">
        <f t="shared" si="9"/>
        <v xml:space="preserve">-  </v>
      </c>
      <c r="J82" s="1456" t="str">
        <f>IF($E$12=0,"- ",(H82*#REF!))</f>
        <v xml:space="preserve">- </v>
      </c>
      <c r="K82" s="1457"/>
      <c r="L82" s="1456" t="str">
        <f t="shared" si="11"/>
        <v xml:space="preserve">-  </v>
      </c>
      <c r="M82" s="1456" t="str">
        <f t="shared" si="12"/>
        <v xml:space="preserve">-  </v>
      </c>
    </row>
    <row r="83" spans="1:13" ht="15" customHeight="1">
      <c r="A83" s="752">
        <v>5</v>
      </c>
      <c r="B83" s="739" t="str">
        <f>IF($E$12=0,"-",B$31)</f>
        <v>-</v>
      </c>
      <c r="C83" s="755" t="s">
        <v>306</v>
      </c>
      <c r="D83" s="756"/>
      <c r="E83" s="1456" t="str">
        <f t="shared" si="10"/>
        <v xml:space="preserve">-  </v>
      </c>
      <c r="F83" s="1457"/>
      <c r="G83" s="1456" t="str">
        <f t="shared" si="7"/>
        <v xml:space="preserve">-  </v>
      </c>
      <c r="H83" s="1456" t="str">
        <f t="shared" si="8"/>
        <v xml:space="preserve">-  </v>
      </c>
      <c r="I83" s="1456" t="str">
        <f t="shared" si="9"/>
        <v xml:space="preserve">-  </v>
      </c>
      <c r="J83" s="1456" t="str">
        <f>IF($E$12=0,"- ",(H83*#REF!))</f>
        <v xml:space="preserve">- </v>
      </c>
      <c r="K83" s="1457"/>
      <c r="L83" s="1456" t="str">
        <f t="shared" si="11"/>
        <v xml:space="preserve">-  </v>
      </c>
      <c r="M83" s="1456" t="str">
        <f t="shared" si="12"/>
        <v xml:space="preserve">-  </v>
      </c>
    </row>
    <row r="84" spans="1:13" ht="15" customHeight="1">
      <c r="A84" s="752">
        <v>6</v>
      </c>
      <c r="B84" s="739" t="str">
        <f>IF($E$12=0,"-",B$32)</f>
        <v>-</v>
      </c>
      <c r="C84" s="755" t="s">
        <v>308</v>
      </c>
      <c r="D84" s="756"/>
      <c r="E84" s="1456" t="str">
        <f t="shared" si="10"/>
        <v xml:space="preserve">-  </v>
      </c>
      <c r="F84" s="1457"/>
      <c r="G84" s="1456" t="str">
        <f t="shared" si="7"/>
        <v xml:space="preserve">-  </v>
      </c>
      <c r="H84" s="1456" t="str">
        <f t="shared" si="8"/>
        <v xml:space="preserve">-  </v>
      </c>
      <c r="I84" s="1456" t="str">
        <f t="shared" si="9"/>
        <v xml:space="preserve">-  </v>
      </c>
      <c r="J84" s="1456" t="str">
        <f>IF($E$12=0,"- ",(H84*#REF!))</f>
        <v xml:space="preserve">- </v>
      </c>
      <c r="K84" s="1457"/>
      <c r="L84" s="1456" t="str">
        <f t="shared" si="11"/>
        <v xml:space="preserve">-  </v>
      </c>
      <c r="M84" s="1456" t="str">
        <f t="shared" si="12"/>
        <v xml:space="preserve">-  </v>
      </c>
    </row>
    <row r="85" spans="1:13" ht="15" customHeight="1">
      <c r="A85" s="752">
        <v>7</v>
      </c>
      <c r="B85" s="739" t="str">
        <f>IF($E$12=0,"-",B$33)</f>
        <v>-</v>
      </c>
      <c r="C85" s="755" t="s">
        <v>309</v>
      </c>
      <c r="D85" s="756"/>
      <c r="E85" s="1456" t="str">
        <f t="shared" si="10"/>
        <v xml:space="preserve">-  </v>
      </c>
      <c r="F85" s="1457"/>
      <c r="G85" s="1456" t="str">
        <f t="shared" si="7"/>
        <v xml:space="preserve">-  </v>
      </c>
      <c r="H85" s="1456" t="str">
        <f t="shared" si="8"/>
        <v xml:space="preserve">-  </v>
      </c>
      <c r="I85" s="1456" t="str">
        <f t="shared" si="9"/>
        <v xml:space="preserve">-  </v>
      </c>
      <c r="J85" s="1456" t="str">
        <f>IF($E$12=0,"- ",(H85*#REF!))</f>
        <v xml:space="preserve">- </v>
      </c>
      <c r="K85" s="1457"/>
      <c r="L85" s="1456" t="str">
        <f t="shared" si="11"/>
        <v xml:space="preserve">-  </v>
      </c>
      <c r="M85" s="1456" t="str">
        <f t="shared" si="12"/>
        <v xml:space="preserve">-  </v>
      </c>
    </row>
    <row r="86" spans="1:13" ht="15" customHeight="1">
      <c r="A86" s="752">
        <v>8</v>
      </c>
      <c r="B86" s="739" t="str">
        <f>IF($E$12=0,"-",B$34)</f>
        <v>-</v>
      </c>
      <c r="C86" s="755" t="s">
        <v>310</v>
      </c>
      <c r="D86" s="756"/>
      <c r="E86" s="1456" t="str">
        <f t="shared" si="10"/>
        <v xml:space="preserve">-  </v>
      </c>
      <c r="F86" s="1457"/>
      <c r="G86" s="1456" t="str">
        <f t="shared" si="7"/>
        <v xml:space="preserve">-  </v>
      </c>
      <c r="H86" s="1456" t="str">
        <f t="shared" si="8"/>
        <v xml:space="preserve">-  </v>
      </c>
      <c r="I86" s="1456" t="str">
        <f t="shared" si="9"/>
        <v xml:space="preserve">-  </v>
      </c>
      <c r="J86" s="1456" t="str">
        <f>IF($E$12=0,"- ",(H86*#REF!))</f>
        <v xml:space="preserve">- </v>
      </c>
      <c r="K86" s="1457"/>
      <c r="L86" s="1456" t="str">
        <f t="shared" si="11"/>
        <v xml:space="preserve">-  </v>
      </c>
      <c r="M86" s="1456" t="str">
        <f t="shared" si="12"/>
        <v xml:space="preserve">-  </v>
      </c>
    </row>
    <row r="87" spans="1:13" ht="15" customHeight="1">
      <c r="A87" s="752">
        <v>9</v>
      </c>
      <c r="B87" s="739" t="str">
        <f>IF($E$12=0,"-",B$35)</f>
        <v>-</v>
      </c>
      <c r="C87" s="755" t="s">
        <v>311</v>
      </c>
      <c r="D87" s="756"/>
      <c r="E87" s="1456" t="str">
        <f t="shared" si="10"/>
        <v xml:space="preserve">-  </v>
      </c>
      <c r="F87" s="1457"/>
      <c r="G87" s="1456" t="str">
        <f t="shared" si="7"/>
        <v xml:space="preserve">-  </v>
      </c>
      <c r="H87" s="1456" t="str">
        <f t="shared" si="8"/>
        <v xml:space="preserve">-  </v>
      </c>
      <c r="I87" s="1456" t="str">
        <f t="shared" si="9"/>
        <v xml:space="preserve">-  </v>
      </c>
      <c r="J87" s="1456" t="str">
        <f>IF($E$12=0,"- ",(H87*#REF!))</f>
        <v xml:space="preserve">- </v>
      </c>
      <c r="K87" s="1457"/>
      <c r="L87" s="1456" t="str">
        <f t="shared" si="11"/>
        <v xml:space="preserve">-  </v>
      </c>
      <c r="M87" s="1456" t="str">
        <f t="shared" si="12"/>
        <v xml:space="preserve">-  </v>
      </c>
    </row>
    <row r="88" spans="1:13" ht="15" customHeight="1">
      <c r="A88" s="752">
        <v>10</v>
      </c>
      <c r="B88" s="739" t="str">
        <f>IF($E$12=0,"-",B$36)</f>
        <v>-</v>
      </c>
      <c r="C88" s="755" t="s">
        <v>312</v>
      </c>
      <c r="D88" s="756"/>
      <c r="E88" s="1456" t="str">
        <f t="shared" si="10"/>
        <v xml:space="preserve">-  </v>
      </c>
      <c r="F88" s="1457"/>
      <c r="G88" s="1456" t="str">
        <f t="shared" si="7"/>
        <v xml:space="preserve">-  </v>
      </c>
      <c r="H88" s="1456" t="str">
        <f t="shared" si="8"/>
        <v xml:space="preserve">-  </v>
      </c>
      <c r="I88" s="1456" t="str">
        <f t="shared" si="9"/>
        <v xml:space="preserve">-  </v>
      </c>
      <c r="J88" s="1456" t="str">
        <f>IF($E$12=0,"- ",(H88*#REF!))</f>
        <v xml:space="preserve">- </v>
      </c>
      <c r="K88" s="1457"/>
      <c r="L88" s="1456" t="str">
        <f t="shared" si="11"/>
        <v xml:space="preserve">-  </v>
      </c>
      <c r="M88" s="1456" t="str">
        <f t="shared" si="12"/>
        <v xml:space="preserve">-  </v>
      </c>
    </row>
    <row r="89" spans="1:13" ht="15" customHeight="1">
      <c r="A89" s="752">
        <v>11</v>
      </c>
      <c r="B89" s="739" t="str">
        <f>IF($E$12=0,"-",B$37)</f>
        <v>-</v>
      </c>
      <c r="C89" s="755" t="s">
        <v>313</v>
      </c>
      <c r="D89" s="756"/>
      <c r="E89" s="1456" t="str">
        <f t="shared" si="10"/>
        <v xml:space="preserve">-  </v>
      </c>
      <c r="F89" s="1457"/>
      <c r="G89" s="1456" t="str">
        <f t="shared" si="7"/>
        <v xml:space="preserve">-  </v>
      </c>
      <c r="H89" s="1456" t="str">
        <f t="shared" si="8"/>
        <v xml:space="preserve">-  </v>
      </c>
      <c r="I89" s="1456" t="str">
        <f t="shared" si="9"/>
        <v xml:space="preserve">-  </v>
      </c>
      <c r="J89" s="1456" t="str">
        <f>IF($E$12=0,"- ",(H89*#REF!))</f>
        <v xml:space="preserve">- </v>
      </c>
      <c r="K89" s="1457"/>
      <c r="L89" s="1456" t="str">
        <f t="shared" si="11"/>
        <v xml:space="preserve">-  </v>
      </c>
      <c r="M89" s="1456" t="str">
        <f t="shared" si="12"/>
        <v xml:space="preserve">-  </v>
      </c>
    </row>
    <row r="90" spans="1:13" ht="15" customHeight="1">
      <c r="A90" s="752">
        <v>12</v>
      </c>
      <c r="B90" s="739" t="str">
        <f>IF($E$12=0,"-",B$38)</f>
        <v>-</v>
      </c>
      <c r="C90" s="755" t="s">
        <v>314</v>
      </c>
      <c r="D90" s="756"/>
      <c r="E90" s="1456" t="str">
        <f t="shared" si="10"/>
        <v xml:space="preserve">-  </v>
      </c>
      <c r="F90" s="1457"/>
      <c r="G90" s="1456" t="str">
        <f t="shared" si="7"/>
        <v xml:space="preserve">-  </v>
      </c>
      <c r="H90" s="1456" t="str">
        <f t="shared" si="8"/>
        <v xml:space="preserve">-  </v>
      </c>
      <c r="I90" s="1456" t="str">
        <f t="shared" si="9"/>
        <v xml:space="preserve">-  </v>
      </c>
      <c r="J90" s="1456" t="str">
        <f>IF($E$12=0,"- ",(H90*#REF!))</f>
        <v xml:space="preserve">- </v>
      </c>
      <c r="K90" s="1457"/>
      <c r="L90" s="1456" t="str">
        <f t="shared" si="11"/>
        <v xml:space="preserve">-  </v>
      </c>
      <c r="M90" s="1456" t="str">
        <f t="shared" si="12"/>
        <v xml:space="preserve">-  </v>
      </c>
    </row>
    <row r="91" spans="1:13" ht="15" customHeight="1">
      <c r="A91" s="752">
        <v>13</v>
      </c>
      <c r="B91" s="739" t="str">
        <f>IF($E$12=0,"-",B$39)</f>
        <v>-</v>
      </c>
      <c r="C91" s="755" t="s">
        <v>935</v>
      </c>
      <c r="D91" s="756"/>
      <c r="E91" s="1456" t="str">
        <f t="shared" si="10"/>
        <v xml:space="preserve">-  </v>
      </c>
      <c r="F91" s="1457"/>
      <c r="G91" s="1456" t="str">
        <f t="shared" si="7"/>
        <v xml:space="preserve">-  </v>
      </c>
      <c r="H91" s="1456" t="str">
        <f t="shared" si="8"/>
        <v xml:space="preserve">-  </v>
      </c>
      <c r="I91" s="1456" t="str">
        <f t="shared" si="9"/>
        <v xml:space="preserve">-  </v>
      </c>
      <c r="J91" s="1456" t="str">
        <f>IF($E$12=0,"- ",(H91*#REF!))</f>
        <v xml:space="preserve">- </v>
      </c>
      <c r="K91" s="1457"/>
      <c r="L91" s="1456" t="str">
        <f t="shared" si="11"/>
        <v xml:space="preserve">-  </v>
      </c>
      <c r="M91" s="1456" t="str">
        <f t="shared" si="12"/>
        <v xml:space="preserve">-  </v>
      </c>
    </row>
    <row r="92" spans="1:13" ht="15" customHeight="1">
      <c r="A92" s="752"/>
      <c r="B92" s="739"/>
      <c r="C92" s="755"/>
      <c r="D92" s="753"/>
      <c r="E92" s="753"/>
      <c r="F92" s="753"/>
      <c r="G92" s="753"/>
      <c r="H92" s="753"/>
      <c r="I92" s="753"/>
      <c r="J92" s="753"/>
      <c r="K92" s="753"/>
      <c r="L92" s="753"/>
      <c r="M92" s="753"/>
    </row>
    <row r="93" spans="1:13" ht="15" customHeight="1">
      <c r="A93" s="752">
        <v>14</v>
      </c>
      <c r="B93" s="752" t="s">
        <v>1513</v>
      </c>
      <c r="C93" s="752"/>
      <c r="D93" s="752"/>
      <c r="E93" s="752"/>
      <c r="F93" s="752"/>
      <c r="G93" s="752"/>
      <c r="H93" s="752"/>
      <c r="I93" s="752"/>
      <c r="J93" s="752"/>
      <c r="K93" s="753"/>
      <c r="L93" s="753"/>
      <c r="M93" s="753" t="str">
        <f>+M91</f>
        <v xml:space="preserve">-  </v>
      </c>
    </row>
    <row r="94" spans="1:13" ht="15" customHeight="1">
      <c r="A94" s="752"/>
      <c r="B94" s="752"/>
      <c r="C94" s="752"/>
      <c r="D94" s="752"/>
      <c r="E94" s="752"/>
      <c r="F94" s="752"/>
      <c r="G94" s="752"/>
      <c r="H94" s="752"/>
      <c r="I94" s="752"/>
      <c r="J94" s="752"/>
      <c r="K94" s="753"/>
      <c r="L94" s="753"/>
      <c r="M94" s="753"/>
    </row>
    <row r="95" spans="1:13" ht="15" customHeight="1">
      <c r="A95" s="752"/>
      <c r="B95" s="752"/>
      <c r="C95" s="752"/>
      <c r="D95" s="752"/>
      <c r="E95" s="752"/>
      <c r="F95" s="752"/>
      <c r="G95" s="752"/>
      <c r="H95" s="752"/>
      <c r="I95" s="752"/>
      <c r="J95" s="754"/>
      <c r="K95" s="753"/>
      <c r="L95" s="753"/>
      <c r="M95" s="753"/>
    </row>
    <row r="96" spans="1:13" ht="15" customHeight="1">
      <c r="A96" s="752"/>
      <c r="B96" s="739"/>
      <c r="C96" s="755"/>
      <c r="D96" s="753"/>
      <c r="E96" s="753"/>
      <c r="F96" s="753"/>
      <c r="G96" s="753"/>
      <c r="H96" s="753"/>
      <c r="I96" s="753"/>
      <c r="J96" s="753"/>
      <c r="K96" s="753"/>
      <c r="L96" s="753"/>
      <c r="M96" s="753"/>
    </row>
    <row r="97" spans="1:13" ht="15" customHeight="1">
      <c r="A97" s="759" t="s">
        <v>937</v>
      </c>
      <c r="B97" s="755"/>
      <c r="C97" s="755"/>
      <c r="D97" s="752"/>
      <c r="E97" s="752"/>
      <c r="F97" s="752"/>
      <c r="G97" s="752"/>
      <c r="H97" s="752"/>
      <c r="I97" s="752"/>
      <c r="J97" s="752"/>
      <c r="K97" s="752"/>
      <c r="L97" s="752"/>
      <c r="M97" s="752"/>
    </row>
    <row r="98" spans="1:13" ht="15" customHeight="1">
      <c r="A98" s="1705" t="s">
        <v>938</v>
      </c>
      <c r="B98" s="1691"/>
      <c r="C98" s="1706" t="s">
        <v>1057</v>
      </c>
      <c r="D98" s="1706"/>
      <c r="E98" s="1706"/>
      <c r="F98" s="1706"/>
      <c r="G98" s="1706"/>
      <c r="H98" s="1706"/>
      <c r="I98" s="1706"/>
      <c r="J98" s="1706"/>
      <c r="K98" s="1706"/>
      <c r="L98" s="1706"/>
      <c r="M98" s="1706"/>
    </row>
    <row r="99" spans="1:13" ht="15" customHeight="1">
      <c r="A99" s="1705" t="s">
        <v>939</v>
      </c>
      <c r="B99" s="1691"/>
      <c r="C99" s="1706" t="s">
        <v>1021</v>
      </c>
      <c r="D99" s="1706"/>
      <c r="E99" s="1706"/>
      <c r="F99" s="1706"/>
      <c r="G99" s="1706"/>
      <c r="H99" s="1706"/>
      <c r="I99" s="1706"/>
      <c r="J99" s="1706"/>
      <c r="K99" s="1706"/>
      <c r="L99" s="1706"/>
      <c r="M99" s="1706"/>
    </row>
    <row r="100" spans="1:13" ht="15" customHeight="1">
      <c r="A100" s="1705" t="s">
        <v>943</v>
      </c>
      <c r="B100" s="1691"/>
      <c r="C100" s="1706" t="s">
        <v>1058</v>
      </c>
      <c r="D100" s="1706"/>
      <c r="E100" s="1706"/>
      <c r="F100" s="1706"/>
      <c r="G100" s="1706"/>
      <c r="H100" s="1706"/>
      <c r="I100" s="1706"/>
      <c r="J100" s="1706"/>
      <c r="K100" s="1706"/>
      <c r="L100" s="1706"/>
      <c r="M100" s="1706"/>
    </row>
    <row r="101" spans="1:13" ht="15" customHeight="1">
      <c r="A101" s="1705" t="s">
        <v>944</v>
      </c>
      <c r="B101" s="1691"/>
      <c r="C101" s="1706" t="s">
        <v>1059</v>
      </c>
      <c r="D101" s="1706"/>
      <c r="E101" s="1706"/>
      <c r="F101" s="1706"/>
      <c r="G101" s="1706"/>
      <c r="H101" s="1706"/>
      <c r="I101" s="1706"/>
      <c r="J101" s="1706"/>
      <c r="K101" s="1706"/>
      <c r="L101" s="1706"/>
      <c r="M101" s="1706"/>
    </row>
    <row r="102" spans="1:13" ht="15" customHeight="1">
      <c r="A102" s="1705" t="s">
        <v>947</v>
      </c>
      <c r="B102" s="1691"/>
      <c r="C102" s="1706" t="s">
        <v>1060</v>
      </c>
      <c r="D102" s="1706"/>
      <c r="E102" s="1706"/>
      <c r="F102" s="1706"/>
      <c r="G102" s="1706"/>
      <c r="H102" s="1706"/>
      <c r="I102" s="1706"/>
      <c r="J102" s="1706"/>
      <c r="K102" s="1706"/>
      <c r="L102" s="1706"/>
      <c r="M102" s="1706"/>
    </row>
    <row r="103" spans="1:13" ht="15" customHeight="1">
      <c r="A103" s="1705" t="s">
        <v>1061</v>
      </c>
      <c r="B103" s="1691"/>
      <c r="C103" s="1706" t="s">
        <v>1073</v>
      </c>
      <c r="D103" s="1706"/>
      <c r="E103" s="1706"/>
      <c r="F103" s="1706"/>
      <c r="G103" s="1706"/>
      <c r="H103" s="1706"/>
      <c r="I103" s="1706"/>
      <c r="J103" s="1706"/>
      <c r="K103" s="1706"/>
      <c r="L103" s="1706"/>
      <c r="M103" s="1706"/>
    </row>
    <row r="104" spans="1:13" ht="15" customHeight="1">
      <c r="A104" s="1705" t="s">
        <v>1063</v>
      </c>
      <c r="B104" s="1691"/>
      <c r="C104" s="1707" t="s">
        <v>1515</v>
      </c>
      <c r="D104" s="1707"/>
      <c r="E104" s="1707"/>
      <c r="F104" s="1707"/>
      <c r="G104" s="1707"/>
      <c r="H104" s="1707"/>
      <c r="I104" s="1707"/>
      <c r="J104" s="1707"/>
      <c r="K104" s="1707"/>
      <c r="L104" s="1707"/>
      <c r="M104" s="1707"/>
    </row>
    <row r="105" spans="1:13" ht="15" customHeight="1">
      <c r="A105" s="1705" t="s">
        <v>1074</v>
      </c>
      <c r="B105" s="1691"/>
      <c r="C105" s="1706" t="s">
        <v>951</v>
      </c>
      <c r="D105" s="1706"/>
      <c r="E105" s="1706"/>
      <c r="F105" s="1706"/>
      <c r="G105" s="1706"/>
      <c r="H105" s="1706"/>
      <c r="I105" s="1706"/>
      <c r="J105" s="1706"/>
      <c r="K105" s="1706"/>
      <c r="L105" s="1706"/>
      <c r="M105" s="1706"/>
    </row>
    <row r="106" spans="1:13" ht="15" customHeight="1">
      <c r="A106" s="1705" t="s">
        <v>1075</v>
      </c>
      <c r="B106" s="1691"/>
      <c r="C106" s="1706" t="s">
        <v>1067</v>
      </c>
      <c r="D106" s="1706"/>
      <c r="E106" s="1706"/>
      <c r="F106" s="1706"/>
      <c r="G106" s="1706"/>
      <c r="H106" s="1706"/>
      <c r="I106" s="1706"/>
      <c r="J106" s="1706"/>
      <c r="K106" s="1706"/>
      <c r="L106" s="1706"/>
      <c r="M106" s="1706"/>
    </row>
    <row r="107" spans="1:13" ht="15" customHeight="1">
      <c r="A107" s="1705" t="s">
        <v>1076</v>
      </c>
      <c r="B107" s="1691"/>
      <c r="C107" s="1706" t="s">
        <v>1105</v>
      </c>
      <c r="D107" s="1706"/>
      <c r="E107" s="1706"/>
      <c r="F107" s="1706"/>
      <c r="G107" s="1706"/>
      <c r="H107" s="1706"/>
      <c r="I107" s="1706"/>
      <c r="J107" s="1706"/>
      <c r="K107" s="1706"/>
      <c r="L107" s="1706"/>
      <c r="M107" s="1706"/>
    </row>
    <row r="108" spans="1:13" ht="15" customHeight="1">
      <c r="A108" s="1705"/>
      <c r="B108" s="1691"/>
      <c r="C108" s="1706"/>
      <c r="D108" s="1706"/>
      <c r="E108" s="1706"/>
      <c r="F108" s="1706"/>
      <c r="G108" s="1706"/>
      <c r="H108" s="1706"/>
      <c r="I108" s="1706"/>
      <c r="J108" s="1706"/>
      <c r="K108" s="1706"/>
      <c r="L108" s="1706"/>
      <c r="M108" s="1706"/>
    </row>
    <row r="109" spans="1:13" ht="15" customHeight="1">
      <c r="A109" s="752"/>
      <c r="B109" s="755"/>
      <c r="C109" s="755"/>
      <c r="D109" s="752"/>
      <c r="E109" s="752"/>
      <c r="F109" s="752"/>
      <c r="G109" s="752"/>
      <c r="H109" s="752"/>
      <c r="I109" s="752"/>
      <c r="J109" s="752"/>
      <c r="K109" s="752"/>
      <c r="L109" s="752"/>
      <c r="M109" s="752"/>
    </row>
    <row r="110" spans="1:13" ht="15" customHeight="1">
      <c r="A110" s="752"/>
      <c r="B110" s="755"/>
      <c r="C110" s="755"/>
      <c r="D110" s="752"/>
      <c r="E110" s="752"/>
      <c r="F110" s="752"/>
      <c r="G110" s="752"/>
      <c r="H110" s="752"/>
      <c r="I110" s="752"/>
      <c r="J110" s="752"/>
      <c r="K110" s="752"/>
      <c r="L110" s="752"/>
      <c r="M110" s="752"/>
    </row>
    <row r="111" spans="1:13" ht="15" customHeight="1">
      <c r="A111" s="1690" t="s">
        <v>1104</v>
      </c>
      <c r="B111" s="1690"/>
      <c r="C111" s="1690"/>
      <c r="D111" s="1690"/>
      <c r="E111" s="1690"/>
      <c r="F111" s="1690"/>
      <c r="G111" s="1690"/>
      <c r="H111" s="1690"/>
      <c r="I111" s="1690"/>
      <c r="J111" s="1690"/>
      <c r="K111" s="1690"/>
      <c r="L111" s="1690"/>
      <c r="M111" s="1690"/>
    </row>
    <row r="112" spans="1:13" ht="15" customHeight="1">
      <c r="A112" s="1695" t="str">
        <f>IF($E$12=0,"-  ",$E$12)</f>
        <v xml:space="preserve">-  </v>
      </c>
      <c r="B112" s="1696"/>
      <c r="C112" s="1696"/>
      <c r="D112" s="1696"/>
      <c r="E112" s="1696"/>
      <c r="F112" s="1696"/>
      <c r="G112" s="1696"/>
      <c r="H112" s="1696"/>
      <c r="I112" s="1696"/>
      <c r="J112" s="1696"/>
      <c r="K112" s="748"/>
      <c r="L112" s="752"/>
      <c r="M112" s="752"/>
    </row>
    <row r="113" spans="1:13" ht="15" customHeight="1">
      <c r="A113" s="729" t="s">
        <v>1034</v>
      </c>
      <c r="B113" s="755"/>
      <c r="C113" s="755"/>
      <c r="D113" s="752"/>
      <c r="E113" s="752"/>
      <c r="F113" s="752"/>
      <c r="G113" s="752"/>
      <c r="H113" s="752"/>
      <c r="I113" s="752"/>
      <c r="J113" s="752"/>
      <c r="K113" s="752"/>
      <c r="L113" s="752"/>
      <c r="M113" s="752"/>
    </row>
    <row r="114" spans="1:13" ht="15" customHeight="1">
      <c r="A114" s="729"/>
      <c r="B114" s="755"/>
      <c r="C114" s="755"/>
      <c r="D114" s="752"/>
      <c r="E114" s="752"/>
      <c r="F114" s="752"/>
      <c r="G114" s="752"/>
      <c r="H114" s="752"/>
      <c r="I114" s="752"/>
      <c r="J114" s="752"/>
      <c r="K114" s="752"/>
      <c r="L114" s="752"/>
      <c r="M114" s="752"/>
    </row>
    <row r="115" spans="1:13" ht="15" customHeight="1">
      <c r="A115" s="1690" t="s">
        <v>954</v>
      </c>
      <c r="B115" s="1690"/>
      <c r="C115" s="1690"/>
      <c r="D115" s="1690"/>
      <c r="E115" s="1690"/>
      <c r="F115" s="1690"/>
      <c r="G115" s="1690"/>
      <c r="H115" s="1690"/>
      <c r="I115" s="1690"/>
      <c r="J115" s="1690"/>
      <c r="K115" s="1690"/>
      <c r="L115" s="1690"/>
      <c r="M115" s="1690"/>
    </row>
    <row r="116" spans="1:13" ht="15" customHeight="1">
      <c r="A116" s="745"/>
      <c r="B116" s="746"/>
      <c r="C116" s="746"/>
      <c r="D116" s="746"/>
      <c r="E116" s="746"/>
      <c r="F116" s="746"/>
      <c r="G116" s="746"/>
      <c r="H116" s="746"/>
      <c r="I116" s="746"/>
      <c r="J116" s="746"/>
      <c r="K116" s="746"/>
      <c r="L116" s="752"/>
      <c r="M116" s="752"/>
    </row>
    <row r="117" spans="1:13" ht="15" customHeight="1">
      <c r="A117" s="730" t="s">
        <v>1103</v>
      </c>
      <c r="B117" s="746"/>
      <c r="C117" s="746"/>
      <c r="D117" s="746"/>
      <c r="E117" s="746"/>
      <c r="F117" s="746"/>
      <c r="G117" s="746"/>
      <c r="H117" s="746"/>
      <c r="I117" s="746"/>
      <c r="J117" s="746"/>
      <c r="K117" s="746"/>
      <c r="L117" s="752"/>
      <c r="M117" s="752"/>
    </row>
    <row r="118" spans="1:13" ht="15" customHeight="1">
      <c r="A118" s="752" t="s">
        <v>1035</v>
      </c>
      <c r="B118" s="746"/>
      <c r="C118" s="746"/>
      <c r="D118" s="746"/>
      <c r="E118" s="746"/>
      <c r="F118" s="746"/>
      <c r="G118" s="746"/>
      <c r="H118" s="746"/>
      <c r="I118" s="746"/>
      <c r="J118" s="746"/>
      <c r="K118" s="746"/>
      <c r="L118" s="752"/>
      <c r="M118" s="752"/>
    </row>
    <row r="119" spans="1:13" ht="15" customHeight="1">
      <c r="A119" s="752"/>
      <c r="B119" s="755"/>
      <c r="C119" s="755"/>
      <c r="D119" s="752"/>
      <c r="E119" s="752"/>
      <c r="F119" s="752"/>
      <c r="G119" s="752"/>
      <c r="H119" s="752"/>
      <c r="I119" s="752"/>
      <c r="J119" s="752"/>
      <c r="K119" s="752"/>
      <c r="L119" s="752"/>
      <c r="M119" s="752"/>
    </row>
    <row r="120" spans="1:13" ht="15" customHeight="1">
      <c r="A120" s="752"/>
      <c r="B120" s="758" t="s">
        <v>922</v>
      </c>
      <c r="C120" s="758" t="s">
        <v>923</v>
      </c>
      <c r="D120" s="758" t="s">
        <v>924</v>
      </c>
      <c r="E120" s="758" t="s">
        <v>925</v>
      </c>
      <c r="F120" s="758" t="s">
        <v>926</v>
      </c>
      <c r="G120" s="758" t="s">
        <v>927</v>
      </c>
      <c r="H120" s="758" t="s">
        <v>928</v>
      </c>
      <c r="I120" s="758" t="s">
        <v>929</v>
      </c>
      <c r="J120" s="758" t="s">
        <v>1040</v>
      </c>
      <c r="K120" s="758" t="s">
        <v>1041</v>
      </c>
      <c r="L120" s="758" t="s">
        <v>1042</v>
      </c>
      <c r="M120" s="758" t="s">
        <v>1043</v>
      </c>
    </row>
    <row r="121" spans="1:13" ht="15" customHeight="1">
      <c r="A121" s="752"/>
      <c r="B121" s="758"/>
      <c r="C121" s="758"/>
      <c r="D121" s="755" t="s">
        <v>1045</v>
      </c>
      <c r="E121" s="755"/>
      <c r="F121" s="755"/>
      <c r="G121" s="755"/>
      <c r="H121" s="755"/>
      <c r="I121" s="755"/>
      <c r="J121" s="755" t="s">
        <v>1046</v>
      </c>
      <c r="K121" s="755" t="s">
        <v>1047</v>
      </c>
      <c r="L121" s="752"/>
      <c r="M121" s="752"/>
    </row>
    <row r="122" spans="1:13" ht="15" customHeight="1">
      <c r="A122" s="752"/>
      <c r="B122" s="758"/>
      <c r="C122" s="758"/>
      <c r="D122" s="755" t="s">
        <v>1077</v>
      </c>
      <c r="E122" s="755"/>
      <c r="F122" s="755" t="s">
        <v>1047</v>
      </c>
      <c r="G122" s="755"/>
      <c r="H122" s="755" t="s">
        <v>1046</v>
      </c>
      <c r="I122" s="755"/>
      <c r="J122" s="755" t="s">
        <v>1047</v>
      </c>
      <c r="K122" s="755" t="s">
        <v>1048</v>
      </c>
      <c r="L122" s="755"/>
      <c r="M122" s="755"/>
    </row>
    <row r="123" spans="1:13" ht="15" customHeight="1">
      <c r="A123" s="752"/>
      <c r="B123" s="758"/>
      <c r="C123" s="758"/>
      <c r="D123" s="755" t="s">
        <v>1078</v>
      </c>
      <c r="E123" s="755" t="s">
        <v>1045</v>
      </c>
      <c r="F123" s="755" t="s">
        <v>1049</v>
      </c>
      <c r="G123" s="755" t="s">
        <v>932</v>
      </c>
      <c r="H123" s="755" t="s">
        <v>1047</v>
      </c>
      <c r="I123" s="755" t="s">
        <v>932</v>
      </c>
      <c r="J123" s="755" t="s">
        <v>1050</v>
      </c>
      <c r="K123" s="755" t="s">
        <v>1051</v>
      </c>
      <c r="L123" s="755" t="s">
        <v>1052</v>
      </c>
      <c r="M123" s="755" t="s">
        <v>1053</v>
      </c>
    </row>
    <row r="124" spans="1:13" ht="15" customHeight="1" thickBot="1">
      <c r="A124" s="757" t="s">
        <v>931</v>
      </c>
      <c r="B124" s="757" t="s">
        <v>454</v>
      </c>
      <c r="C124" s="757" t="s">
        <v>453</v>
      </c>
      <c r="D124" s="757" t="s">
        <v>1079</v>
      </c>
      <c r="E124" s="757" t="s">
        <v>932</v>
      </c>
      <c r="F124" s="757" t="s">
        <v>1054</v>
      </c>
      <c r="G124" s="757" t="s">
        <v>432</v>
      </c>
      <c r="H124" s="757" t="s">
        <v>1050</v>
      </c>
      <c r="I124" s="757" t="s">
        <v>1055</v>
      </c>
      <c r="J124" s="757" t="s">
        <v>1048</v>
      </c>
      <c r="K124" s="757" t="s">
        <v>1054</v>
      </c>
      <c r="L124" s="757" t="s">
        <v>1056</v>
      </c>
      <c r="M124" s="757" t="s">
        <v>1056</v>
      </c>
    </row>
    <row r="125" spans="1:13" ht="15" customHeight="1">
      <c r="A125" s="752"/>
      <c r="B125" s="755"/>
      <c r="C125" s="755"/>
      <c r="D125" s="752"/>
      <c r="E125" s="752"/>
      <c r="F125" s="752"/>
      <c r="G125" s="752"/>
      <c r="H125" s="752"/>
      <c r="I125" s="752"/>
      <c r="J125" s="752"/>
      <c r="K125" s="752"/>
      <c r="L125" s="752"/>
      <c r="M125" s="752"/>
    </row>
    <row r="126" spans="1:13" ht="15" customHeight="1">
      <c r="A126" s="752">
        <v>1</v>
      </c>
      <c r="B126" s="739" t="str">
        <f>IF($E$12=0,"-",B$26)</f>
        <v>-</v>
      </c>
      <c r="C126" s="755" t="s">
        <v>935</v>
      </c>
      <c r="D126" s="756"/>
      <c r="E126" s="753"/>
      <c r="F126" s="753"/>
      <c r="G126" s="753"/>
      <c r="H126" s="753"/>
      <c r="I126" s="753"/>
      <c r="J126" s="740"/>
      <c r="K126" s="740"/>
      <c r="L126" s="740"/>
      <c r="M126" s="753" t="str">
        <f>IF($E$12=0,"-  ",D126)</f>
        <v xml:space="preserve">-  </v>
      </c>
    </row>
    <row r="127" spans="1:13" ht="15" customHeight="1">
      <c r="A127" s="752"/>
      <c r="B127" s="739"/>
      <c r="C127" s="755"/>
      <c r="D127" s="754"/>
      <c r="E127" s="754"/>
      <c r="F127" s="753"/>
      <c r="G127" s="753"/>
      <c r="H127" s="753"/>
      <c r="I127" s="753"/>
      <c r="J127" s="740"/>
      <c r="K127" s="740"/>
      <c r="L127" s="740"/>
      <c r="M127" s="740"/>
    </row>
    <row r="128" spans="1:13" ht="15" customHeight="1">
      <c r="A128" s="752">
        <v>2</v>
      </c>
      <c r="B128" s="739" t="str">
        <f>IF($E$12=0,"-",B$28)</f>
        <v>-</v>
      </c>
      <c r="C128" s="755" t="s">
        <v>303</v>
      </c>
      <c r="D128" s="756"/>
      <c r="E128" s="753" t="str">
        <f>IF($E$12=0,"-  ",(D128-D126))</f>
        <v xml:space="preserve">-  </v>
      </c>
      <c r="F128" s="756"/>
      <c r="G128" s="753" t="str">
        <f t="shared" ref="G128:G139" si="13">IF($E$12=0,"-  ",(E128-F128))</f>
        <v xml:space="preserve">-  </v>
      </c>
      <c r="H128" s="753" t="str">
        <f t="shared" ref="H128:H139" si="14">IF($E$12=0,"-  ",(IF(SIGN(E128)=SIGN(F128),IF(SIGN(F128)=-1,MAX(G128,0),MIN(G128,0)),-F128)))</f>
        <v xml:space="preserve">-  </v>
      </c>
      <c r="I128" s="753" t="str">
        <f t="shared" ref="I128:I139" si="15">IF($E$12=0,"-  ",G128-H128)</f>
        <v xml:space="preserve">-  </v>
      </c>
      <c r="J128" s="753" t="str">
        <f>IF($E$12=0,"-  ",(H128*'ATT1B-Projection (2020 &amp; Prior)'!G114))</f>
        <v xml:space="preserve">-  </v>
      </c>
      <c r="K128" s="756"/>
      <c r="L128" s="753" t="str">
        <f>IF($E$12=0,"-  ",(K128+J128+I128*0.5))</f>
        <v xml:space="preserve">-  </v>
      </c>
      <c r="M128" s="753" t="str">
        <f>IF($E$12=0,"-  ",M126+L128)</f>
        <v xml:space="preserve">-  </v>
      </c>
    </row>
    <row r="129" spans="1:13" ht="15" customHeight="1">
      <c r="A129" s="752">
        <v>3</v>
      </c>
      <c r="B129" s="739" t="str">
        <f>IF($E$12=0,"-",B$29)</f>
        <v>-</v>
      </c>
      <c r="C129" s="755" t="s">
        <v>304</v>
      </c>
      <c r="D129" s="756"/>
      <c r="E129" s="753" t="str">
        <f t="shared" ref="E129:E139" si="16">IF($E$12=0,"-  ",(D129-D128))</f>
        <v xml:space="preserve">-  </v>
      </c>
      <c r="F129" s="756"/>
      <c r="G129" s="753" t="str">
        <f t="shared" si="13"/>
        <v xml:space="preserve">-  </v>
      </c>
      <c r="H129" s="753" t="str">
        <f t="shared" si="14"/>
        <v xml:space="preserve">-  </v>
      </c>
      <c r="I129" s="753" t="str">
        <f t="shared" si="15"/>
        <v xml:space="preserve">-  </v>
      </c>
      <c r="J129" s="753" t="str">
        <f>IF($E$12=0,"-  ",(H129*'ATT1B-Projection (2020 &amp; Prior)'!G115))</f>
        <v xml:space="preserve">-  </v>
      </c>
      <c r="K129" s="756"/>
      <c r="L129" s="753" t="str">
        <f t="shared" ref="L129:L139" si="17">IF($E$12=0,"-  ",(K129+J129+I129*0.5))</f>
        <v xml:space="preserve">-  </v>
      </c>
      <c r="M129" s="753" t="str">
        <f t="shared" ref="M129:M139" si="18">IF($E$12=0,"-  ",M128+L129)</f>
        <v xml:space="preserve">-  </v>
      </c>
    </row>
    <row r="130" spans="1:13" ht="15" customHeight="1">
      <c r="A130" s="752">
        <v>4</v>
      </c>
      <c r="B130" s="739" t="str">
        <f>IF($E$12=0,"-",B$30)</f>
        <v>-</v>
      </c>
      <c r="C130" s="755" t="s">
        <v>305</v>
      </c>
      <c r="D130" s="756"/>
      <c r="E130" s="753" t="str">
        <f t="shared" si="16"/>
        <v xml:space="preserve">-  </v>
      </c>
      <c r="F130" s="756"/>
      <c r="G130" s="753" t="str">
        <f t="shared" si="13"/>
        <v xml:space="preserve">-  </v>
      </c>
      <c r="H130" s="753" t="str">
        <f t="shared" si="14"/>
        <v xml:space="preserve">-  </v>
      </c>
      <c r="I130" s="753" t="str">
        <f t="shared" si="15"/>
        <v xml:space="preserve">-  </v>
      </c>
      <c r="J130" s="753" t="str">
        <f>IF($E$12=0,"-  ",(H130*'ATT1B-Projection (2020 &amp; Prior)'!G116))</f>
        <v xml:space="preserve">-  </v>
      </c>
      <c r="K130" s="756"/>
      <c r="L130" s="753" t="str">
        <f t="shared" si="17"/>
        <v xml:space="preserve">-  </v>
      </c>
      <c r="M130" s="753" t="str">
        <f t="shared" si="18"/>
        <v xml:space="preserve">-  </v>
      </c>
    </row>
    <row r="131" spans="1:13" ht="15" customHeight="1">
      <c r="A131" s="752">
        <v>5</v>
      </c>
      <c r="B131" s="739" t="str">
        <f>IF($E$12=0,"-",B$31)</f>
        <v>-</v>
      </c>
      <c r="C131" s="755" t="s">
        <v>306</v>
      </c>
      <c r="D131" s="756"/>
      <c r="E131" s="753" t="str">
        <f t="shared" si="16"/>
        <v xml:space="preserve">-  </v>
      </c>
      <c r="F131" s="756"/>
      <c r="G131" s="753" t="str">
        <f t="shared" si="13"/>
        <v xml:space="preserve">-  </v>
      </c>
      <c r="H131" s="753" t="str">
        <f t="shared" si="14"/>
        <v xml:space="preserve">-  </v>
      </c>
      <c r="I131" s="753" t="str">
        <f t="shared" si="15"/>
        <v xml:space="preserve">-  </v>
      </c>
      <c r="J131" s="753" t="str">
        <f>IF($E$12=0,"-  ",(H131*'ATT1B-Projection (2020 &amp; Prior)'!G117))</f>
        <v xml:space="preserve">-  </v>
      </c>
      <c r="K131" s="756"/>
      <c r="L131" s="753" t="str">
        <f t="shared" si="17"/>
        <v xml:space="preserve">-  </v>
      </c>
      <c r="M131" s="753" t="str">
        <f t="shared" si="18"/>
        <v xml:space="preserve">-  </v>
      </c>
    </row>
    <row r="132" spans="1:13" ht="15" customHeight="1">
      <c r="A132" s="752">
        <v>6</v>
      </c>
      <c r="B132" s="739" t="str">
        <f>IF($E$12=0,"-",B$32)</f>
        <v>-</v>
      </c>
      <c r="C132" s="755" t="s">
        <v>308</v>
      </c>
      <c r="D132" s="756"/>
      <c r="E132" s="753" t="str">
        <f t="shared" si="16"/>
        <v xml:space="preserve">-  </v>
      </c>
      <c r="F132" s="756"/>
      <c r="G132" s="753" t="str">
        <f t="shared" si="13"/>
        <v xml:space="preserve">-  </v>
      </c>
      <c r="H132" s="753" t="str">
        <f t="shared" si="14"/>
        <v xml:space="preserve">-  </v>
      </c>
      <c r="I132" s="753" t="str">
        <f t="shared" si="15"/>
        <v xml:space="preserve">-  </v>
      </c>
      <c r="J132" s="753" t="str">
        <f>IF($E$12=0,"-  ",(H132*'ATT1B-Projection (2020 &amp; Prior)'!G118))</f>
        <v xml:space="preserve">-  </v>
      </c>
      <c r="K132" s="756"/>
      <c r="L132" s="753" t="str">
        <f t="shared" si="17"/>
        <v xml:space="preserve">-  </v>
      </c>
      <c r="M132" s="753" t="str">
        <f t="shared" si="18"/>
        <v xml:space="preserve">-  </v>
      </c>
    </row>
    <row r="133" spans="1:13" ht="15" customHeight="1">
      <c r="A133" s="752">
        <v>7</v>
      </c>
      <c r="B133" s="739" t="str">
        <f>IF($E$12=0,"-",B$33)</f>
        <v>-</v>
      </c>
      <c r="C133" s="755" t="s">
        <v>309</v>
      </c>
      <c r="D133" s="756"/>
      <c r="E133" s="753" t="str">
        <f t="shared" si="16"/>
        <v xml:space="preserve">-  </v>
      </c>
      <c r="F133" s="756"/>
      <c r="G133" s="753" t="str">
        <f t="shared" si="13"/>
        <v xml:space="preserve">-  </v>
      </c>
      <c r="H133" s="753" t="str">
        <f t="shared" si="14"/>
        <v xml:space="preserve">-  </v>
      </c>
      <c r="I133" s="753" t="str">
        <f t="shared" si="15"/>
        <v xml:space="preserve">-  </v>
      </c>
      <c r="J133" s="753" t="str">
        <f>IF($E$12=0,"-  ",(H133*'ATT1B-Projection (2020 &amp; Prior)'!G119))</f>
        <v xml:space="preserve">-  </v>
      </c>
      <c r="K133" s="756"/>
      <c r="L133" s="753" t="str">
        <f t="shared" si="17"/>
        <v xml:space="preserve">-  </v>
      </c>
      <c r="M133" s="753" t="str">
        <f t="shared" si="18"/>
        <v xml:space="preserve">-  </v>
      </c>
    </row>
    <row r="134" spans="1:13" ht="15" customHeight="1">
      <c r="A134" s="752">
        <v>8</v>
      </c>
      <c r="B134" s="739" t="str">
        <f>IF($E$12=0,"-",B$34)</f>
        <v>-</v>
      </c>
      <c r="C134" s="755" t="s">
        <v>310</v>
      </c>
      <c r="D134" s="756"/>
      <c r="E134" s="753" t="str">
        <f t="shared" si="16"/>
        <v xml:space="preserve">-  </v>
      </c>
      <c r="F134" s="756"/>
      <c r="G134" s="753" t="str">
        <f t="shared" si="13"/>
        <v xml:space="preserve">-  </v>
      </c>
      <c r="H134" s="753" t="str">
        <f t="shared" si="14"/>
        <v xml:space="preserve">-  </v>
      </c>
      <c r="I134" s="753" t="str">
        <f t="shared" si="15"/>
        <v xml:space="preserve">-  </v>
      </c>
      <c r="J134" s="753" t="str">
        <f>IF($E$12=0,"-  ",(H134*'ATT1B-Projection (2020 &amp; Prior)'!G120))</f>
        <v xml:space="preserve">-  </v>
      </c>
      <c r="K134" s="756"/>
      <c r="L134" s="753" t="str">
        <f t="shared" si="17"/>
        <v xml:space="preserve">-  </v>
      </c>
      <c r="M134" s="753" t="str">
        <f t="shared" si="18"/>
        <v xml:space="preserve">-  </v>
      </c>
    </row>
    <row r="135" spans="1:13" ht="15" customHeight="1">
      <c r="A135" s="752">
        <v>9</v>
      </c>
      <c r="B135" s="739" t="str">
        <f>IF($E$12=0,"-",B$35)</f>
        <v>-</v>
      </c>
      <c r="C135" s="755" t="s">
        <v>311</v>
      </c>
      <c r="D135" s="756"/>
      <c r="E135" s="753" t="str">
        <f t="shared" si="16"/>
        <v xml:space="preserve">-  </v>
      </c>
      <c r="F135" s="756"/>
      <c r="G135" s="753" t="str">
        <f t="shared" si="13"/>
        <v xml:space="preserve">-  </v>
      </c>
      <c r="H135" s="753" t="str">
        <f t="shared" si="14"/>
        <v xml:space="preserve">-  </v>
      </c>
      <c r="I135" s="753" t="str">
        <f t="shared" si="15"/>
        <v xml:space="preserve">-  </v>
      </c>
      <c r="J135" s="753" t="str">
        <f>IF($E$12=0,"-  ",(H135*'ATT1B-Projection (2020 &amp; Prior)'!G121))</f>
        <v xml:space="preserve">-  </v>
      </c>
      <c r="K135" s="756"/>
      <c r="L135" s="753" t="str">
        <f t="shared" si="17"/>
        <v xml:space="preserve">-  </v>
      </c>
      <c r="M135" s="753" t="str">
        <f t="shared" si="18"/>
        <v xml:space="preserve">-  </v>
      </c>
    </row>
    <row r="136" spans="1:13" ht="15" customHeight="1">
      <c r="A136" s="752">
        <v>10</v>
      </c>
      <c r="B136" s="739" t="str">
        <f>IF($E$12=0,"-",B$36)</f>
        <v>-</v>
      </c>
      <c r="C136" s="755" t="s">
        <v>312</v>
      </c>
      <c r="D136" s="756"/>
      <c r="E136" s="753" t="str">
        <f t="shared" si="16"/>
        <v xml:space="preserve">-  </v>
      </c>
      <c r="F136" s="756"/>
      <c r="G136" s="753" t="str">
        <f t="shared" si="13"/>
        <v xml:space="preserve">-  </v>
      </c>
      <c r="H136" s="753" t="str">
        <f t="shared" si="14"/>
        <v xml:space="preserve">-  </v>
      </c>
      <c r="I136" s="753" t="str">
        <f t="shared" si="15"/>
        <v xml:space="preserve">-  </v>
      </c>
      <c r="J136" s="753" t="str">
        <f>IF($E$12=0,"-  ",(H136*'ATT1B-Projection (2020 &amp; Prior)'!G122))</f>
        <v xml:space="preserve">-  </v>
      </c>
      <c r="K136" s="756"/>
      <c r="L136" s="753" t="str">
        <f t="shared" si="17"/>
        <v xml:space="preserve">-  </v>
      </c>
      <c r="M136" s="753" t="str">
        <f t="shared" si="18"/>
        <v xml:space="preserve">-  </v>
      </c>
    </row>
    <row r="137" spans="1:13" ht="15" customHeight="1">
      <c r="A137" s="752">
        <v>11</v>
      </c>
      <c r="B137" s="739" t="str">
        <f>IF($E$12=0,"-",B$37)</f>
        <v>-</v>
      </c>
      <c r="C137" s="755" t="s">
        <v>313</v>
      </c>
      <c r="D137" s="756"/>
      <c r="E137" s="753" t="str">
        <f t="shared" si="16"/>
        <v xml:space="preserve">-  </v>
      </c>
      <c r="F137" s="756"/>
      <c r="G137" s="753" t="str">
        <f t="shared" si="13"/>
        <v xml:space="preserve">-  </v>
      </c>
      <c r="H137" s="753" t="str">
        <f t="shared" si="14"/>
        <v xml:space="preserve">-  </v>
      </c>
      <c r="I137" s="753" t="str">
        <f t="shared" si="15"/>
        <v xml:space="preserve">-  </v>
      </c>
      <c r="J137" s="753" t="str">
        <f>IF($E$12=0,"-  ",(H137*'ATT1B-Projection (2020 &amp; Prior)'!G123))</f>
        <v xml:space="preserve">-  </v>
      </c>
      <c r="K137" s="756"/>
      <c r="L137" s="753" t="str">
        <f t="shared" si="17"/>
        <v xml:space="preserve">-  </v>
      </c>
      <c r="M137" s="753" t="str">
        <f t="shared" si="18"/>
        <v xml:space="preserve">-  </v>
      </c>
    </row>
    <row r="138" spans="1:13" ht="15" customHeight="1">
      <c r="A138" s="752">
        <v>12</v>
      </c>
      <c r="B138" s="739" t="str">
        <f>IF($E$12=0,"-",B$38)</f>
        <v>-</v>
      </c>
      <c r="C138" s="755" t="s">
        <v>314</v>
      </c>
      <c r="D138" s="756"/>
      <c r="E138" s="753" t="str">
        <f t="shared" si="16"/>
        <v xml:space="preserve">-  </v>
      </c>
      <c r="F138" s="756"/>
      <c r="G138" s="753" t="str">
        <f t="shared" si="13"/>
        <v xml:space="preserve">-  </v>
      </c>
      <c r="H138" s="753" t="str">
        <f t="shared" si="14"/>
        <v xml:space="preserve">-  </v>
      </c>
      <c r="I138" s="753" t="str">
        <f t="shared" si="15"/>
        <v xml:space="preserve">-  </v>
      </c>
      <c r="J138" s="753" t="str">
        <f>IF($E$12=0,"-  ",(H138*'ATT1B-Projection (2020 &amp; Prior)'!G124))</f>
        <v xml:space="preserve">-  </v>
      </c>
      <c r="K138" s="756"/>
      <c r="L138" s="753" t="str">
        <f t="shared" si="17"/>
        <v xml:space="preserve">-  </v>
      </c>
      <c r="M138" s="753" t="str">
        <f t="shared" si="18"/>
        <v xml:space="preserve">-  </v>
      </c>
    </row>
    <row r="139" spans="1:13" ht="15" customHeight="1">
      <c r="A139" s="752">
        <v>13</v>
      </c>
      <c r="B139" s="739" t="str">
        <f>IF($E$12=0,"-",B$39)</f>
        <v>-</v>
      </c>
      <c r="C139" s="755" t="s">
        <v>935</v>
      </c>
      <c r="D139" s="756"/>
      <c r="E139" s="753" t="str">
        <f t="shared" si="16"/>
        <v xml:space="preserve">-  </v>
      </c>
      <c r="F139" s="756"/>
      <c r="G139" s="753" t="str">
        <f t="shared" si="13"/>
        <v xml:space="preserve">-  </v>
      </c>
      <c r="H139" s="753" t="str">
        <f t="shared" si="14"/>
        <v xml:space="preserve">-  </v>
      </c>
      <c r="I139" s="753" t="str">
        <f t="shared" si="15"/>
        <v xml:space="preserve">-  </v>
      </c>
      <c r="J139" s="753" t="str">
        <f>IF($E$12=0,"-  ",(H139*'ATT1B-Projection (2020 &amp; Prior)'!G125))</f>
        <v xml:space="preserve">-  </v>
      </c>
      <c r="K139" s="756"/>
      <c r="L139" s="753" t="str">
        <f t="shared" si="17"/>
        <v xml:space="preserve">-  </v>
      </c>
      <c r="M139" s="753" t="str">
        <f t="shared" si="18"/>
        <v xml:space="preserve">-  </v>
      </c>
    </row>
    <row r="140" spans="1:13" ht="15" customHeight="1">
      <c r="A140" s="752"/>
      <c r="B140" s="739"/>
      <c r="C140" s="755"/>
      <c r="D140" s="753"/>
      <c r="E140" s="753"/>
      <c r="F140" s="753"/>
      <c r="G140" s="753"/>
      <c r="H140" s="753"/>
      <c r="I140" s="753"/>
      <c r="J140" s="753"/>
      <c r="K140" s="753"/>
      <c r="L140" s="753"/>
      <c r="M140" s="753"/>
    </row>
    <row r="141" spans="1:13" ht="15" customHeight="1">
      <c r="A141" s="752">
        <v>14</v>
      </c>
      <c r="B141" s="752" t="s">
        <v>1513</v>
      </c>
      <c r="C141" s="752"/>
      <c r="D141" s="752"/>
      <c r="E141" s="752"/>
      <c r="F141" s="752"/>
      <c r="G141" s="752"/>
      <c r="H141" s="752"/>
      <c r="I141" s="752"/>
      <c r="J141" s="752"/>
      <c r="K141" s="753"/>
      <c r="L141" s="753"/>
      <c r="M141" s="753" t="str">
        <f>+M139</f>
        <v xml:space="preserve">-  </v>
      </c>
    </row>
    <row r="142" spans="1:13" ht="15" customHeight="1">
      <c r="A142" s="752"/>
      <c r="B142" s="752"/>
      <c r="C142" s="752"/>
      <c r="D142" s="752"/>
      <c r="E142" s="752"/>
      <c r="F142" s="752"/>
      <c r="G142" s="752"/>
      <c r="H142" s="752"/>
      <c r="I142" s="752"/>
      <c r="J142" s="752"/>
      <c r="K142" s="753"/>
      <c r="L142" s="753"/>
      <c r="M142" s="753"/>
    </row>
    <row r="143" spans="1:13" ht="15" customHeight="1">
      <c r="A143" s="752"/>
      <c r="B143" s="752"/>
      <c r="C143" s="752"/>
      <c r="D143" s="752"/>
      <c r="E143" s="752"/>
      <c r="F143" s="752"/>
      <c r="G143" s="752"/>
      <c r="H143" s="752"/>
      <c r="I143" s="752"/>
      <c r="J143" s="754"/>
      <c r="K143" s="753"/>
      <c r="L143" s="753"/>
      <c r="M143" s="753"/>
    </row>
    <row r="144" spans="1:13" ht="15" customHeight="1">
      <c r="A144" s="752"/>
      <c r="B144" s="752"/>
      <c r="C144" s="752"/>
      <c r="D144" s="752"/>
      <c r="E144" s="752"/>
      <c r="F144" s="752"/>
      <c r="G144" s="752"/>
      <c r="H144" s="752"/>
      <c r="I144" s="752"/>
      <c r="J144" s="754"/>
      <c r="K144" s="753"/>
      <c r="L144" s="753"/>
      <c r="M144" s="753"/>
    </row>
    <row r="145" spans="1:13" ht="15" customHeight="1">
      <c r="A145" s="752"/>
      <c r="B145" s="755"/>
      <c r="C145" s="755"/>
      <c r="D145" s="752"/>
      <c r="E145" s="752"/>
      <c r="F145" s="752"/>
      <c r="G145" s="752"/>
      <c r="H145" s="752"/>
      <c r="I145" s="752"/>
      <c r="J145" s="752"/>
      <c r="K145" s="752"/>
      <c r="L145" s="752"/>
      <c r="M145" s="752"/>
    </row>
    <row r="146" spans="1:13" ht="15" customHeight="1">
      <c r="A146" s="1690" t="s">
        <v>956</v>
      </c>
      <c r="B146" s="1690"/>
      <c r="C146" s="1690"/>
      <c r="D146" s="1690"/>
      <c r="E146" s="1690"/>
      <c r="F146" s="1690"/>
      <c r="G146" s="1690"/>
      <c r="H146" s="1690"/>
      <c r="I146" s="1690"/>
      <c r="J146" s="1690"/>
      <c r="K146" s="1690"/>
      <c r="L146" s="1690"/>
      <c r="M146" s="1690"/>
    </row>
    <row r="147" spans="1:13" ht="15" customHeight="1">
      <c r="A147" s="745"/>
      <c r="B147" s="746"/>
      <c r="C147" s="746"/>
      <c r="D147" s="746"/>
      <c r="E147" s="746"/>
      <c r="F147" s="746"/>
      <c r="G147" s="746"/>
      <c r="H147" s="746"/>
      <c r="I147" s="746"/>
      <c r="J147" s="746"/>
      <c r="K147" s="746"/>
      <c r="L147" s="752"/>
      <c r="M147" s="752"/>
    </row>
    <row r="148" spans="1:13" ht="15" customHeight="1">
      <c r="A148" s="730" t="s">
        <v>1103</v>
      </c>
      <c r="B148" s="746"/>
      <c r="C148" s="746"/>
      <c r="D148" s="746"/>
      <c r="E148" s="746"/>
      <c r="F148" s="746"/>
      <c r="G148" s="746"/>
      <c r="H148" s="746"/>
      <c r="I148" s="746"/>
      <c r="J148" s="746"/>
      <c r="K148" s="746"/>
      <c r="L148" s="752"/>
      <c r="M148" s="752"/>
    </row>
    <row r="149" spans="1:13" ht="15" customHeight="1">
      <c r="A149" s="752" t="s">
        <v>1035</v>
      </c>
      <c r="B149" s="746"/>
      <c r="C149" s="746"/>
      <c r="D149" s="746"/>
      <c r="E149" s="746"/>
      <c r="F149" s="746"/>
      <c r="G149" s="746"/>
      <c r="H149" s="746"/>
      <c r="I149" s="746"/>
      <c r="J149" s="746"/>
      <c r="K149" s="746"/>
      <c r="L149" s="752"/>
      <c r="M149" s="752"/>
    </row>
    <row r="150" spans="1:13" ht="15" customHeight="1">
      <c r="A150" s="745"/>
      <c r="B150" s="746"/>
      <c r="C150" s="746"/>
      <c r="D150" s="746"/>
      <c r="E150" s="746"/>
      <c r="F150" s="746"/>
      <c r="G150" s="746"/>
      <c r="H150" s="746"/>
      <c r="I150" s="746"/>
      <c r="J150" s="746"/>
      <c r="K150" s="746"/>
      <c r="L150" s="752"/>
      <c r="M150" s="752"/>
    </row>
    <row r="151" spans="1:13" ht="15" customHeight="1">
      <c r="A151" s="752"/>
      <c r="B151" s="758" t="s">
        <v>922</v>
      </c>
      <c r="C151" s="758" t="s">
        <v>923</v>
      </c>
      <c r="D151" s="758" t="s">
        <v>924</v>
      </c>
      <c r="E151" s="758" t="s">
        <v>925</v>
      </c>
      <c r="F151" s="758" t="s">
        <v>926</v>
      </c>
      <c r="G151" s="758" t="s">
        <v>927</v>
      </c>
      <c r="H151" s="758" t="s">
        <v>928</v>
      </c>
      <c r="I151" s="758" t="s">
        <v>929</v>
      </c>
      <c r="J151" s="758" t="s">
        <v>1040</v>
      </c>
      <c r="K151" s="758" t="s">
        <v>1041</v>
      </c>
      <c r="L151" s="758" t="s">
        <v>1042</v>
      </c>
      <c r="M151" s="758" t="s">
        <v>1043</v>
      </c>
    </row>
    <row r="152" spans="1:13" ht="15" customHeight="1">
      <c r="A152" s="752"/>
      <c r="B152" s="758"/>
      <c r="C152" s="758"/>
      <c r="D152" s="755" t="s">
        <v>1045</v>
      </c>
      <c r="E152" s="755"/>
      <c r="F152" s="755"/>
      <c r="G152" s="755"/>
      <c r="H152" s="755"/>
      <c r="I152" s="755"/>
      <c r="J152" s="755" t="s">
        <v>1046</v>
      </c>
      <c r="K152" s="755" t="s">
        <v>1047</v>
      </c>
      <c r="L152" s="755"/>
      <c r="M152" s="755"/>
    </row>
    <row r="153" spans="1:13" ht="15" customHeight="1">
      <c r="A153" s="752"/>
      <c r="B153" s="758"/>
      <c r="C153" s="758"/>
      <c r="D153" s="755" t="s">
        <v>1077</v>
      </c>
      <c r="E153" s="755"/>
      <c r="F153" s="755" t="s">
        <v>1047</v>
      </c>
      <c r="G153" s="755"/>
      <c r="H153" s="755" t="s">
        <v>1046</v>
      </c>
      <c r="I153" s="755"/>
      <c r="J153" s="755" t="s">
        <v>1047</v>
      </c>
      <c r="K153" s="755" t="s">
        <v>1048</v>
      </c>
      <c r="L153" s="755"/>
      <c r="M153" s="755"/>
    </row>
    <row r="154" spans="1:13" ht="15" customHeight="1">
      <c r="A154" s="752"/>
      <c r="B154" s="758"/>
      <c r="C154" s="758"/>
      <c r="D154" s="755" t="s">
        <v>1080</v>
      </c>
      <c r="E154" s="755" t="s">
        <v>1045</v>
      </c>
      <c r="F154" s="755" t="s">
        <v>1049</v>
      </c>
      <c r="G154" s="755" t="s">
        <v>932</v>
      </c>
      <c r="H154" s="755" t="s">
        <v>1047</v>
      </c>
      <c r="I154" s="755" t="s">
        <v>932</v>
      </c>
      <c r="J154" s="755" t="s">
        <v>1050</v>
      </c>
      <c r="K154" s="755" t="s">
        <v>1051</v>
      </c>
      <c r="L154" s="755" t="s">
        <v>1052</v>
      </c>
      <c r="M154" s="755" t="s">
        <v>1053</v>
      </c>
    </row>
    <row r="155" spans="1:13" ht="15" customHeight="1" thickBot="1">
      <c r="A155" s="757" t="s">
        <v>931</v>
      </c>
      <c r="B155" s="757" t="s">
        <v>454</v>
      </c>
      <c r="C155" s="757" t="s">
        <v>453</v>
      </c>
      <c r="D155" s="757" t="s">
        <v>1079</v>
      </c>
      <c r="E155" s="757" t="s">
        <v>932</v>
      </c>
      <c r="F155" s="757" t="s">
        <v>1054</v>
      </c>
      <c r="G155" s="757" t="s">
        <v>432</v>
      </c>
      <c r="H155" s="757" t="s">
        <v>1050</v>
      </c>
      <c r="I155" s="757" t="s">
        <v>1055</v>
      </c>
      <c r="J155" s="757" t="s">
        <v>1048</v>
      </c>
      <c r="K155" s="757" t="s">
        <v>1054</v>
      </c>
      <c r="L155" s="757" t="s">
        <v>1056</v>
      </c>
      <c r="M155" s="757" t="s">
        <v>1056</v>
      </c>
    </row>
    <row r="156" spans="1:13" ht="15" customHeight="1">
      <c r="A156" s="752"/>
      <c r="B156" s="755"/>
      <c r="C156" s="755"/>
      <c r="D156" s="752"/>
      <c r="E156" s="752"/>
      <c r="F156" s="752"/>
      <c r="G156" s="752"/>
      <c r="H156" s="752"/>
      <c r="I156" s="752"/>
      <c r="J156" s="752"/>
      <c r="K156" s="752"/>
      <c r="L156" s="752"/>
      <c r="M156" s="752"/>
    </row>
    <row r="157" spans="1:13" ht="15" customHeight="1">
      <c r="A157" s="752">
        <v>1</v>
      </c>
      <c r="B157" s="739" t="str">
        <f>IF($E$12=0,"-",B$26)</f>
        <v>-</v>
      </c>
      <c r="C157" s="755" t="s">
        <v>935</v>
      </c>
      <c r="D157" s="756"/>
      <c r="E157" s="753"/>
      <c r="F157" s="753"/>
      <c r="G157" s="753"/>
      <c r="H157" s="753"/>
      <c r="I157" s="753"/>
      <c r="J157" s="740"/>
      <c r="K157" s="740"/>
      <c r="L157" s="740"/>
      <c r="M157" s="753"/>
    </row>
    <row r="158" spans="1:13" ht="15" customHeight="1">
      <c r="A158" s="752"/>
      <c r="B158" s="739"/>
      <c r="C158" s="755"/>
      <c r="D158" s="754"/>
      <c r="E158" s="754"/>
      <c r="F158" s="753"/>
      <c r="G158" s="753"/>
      <c r="H158" s="753"/>
      <c r="I158" s="753"/>
      <c r="J158" s="740"/>
      <c r="K158" s="740"/>
      <c r="L158" s="740"/>
      <c r="M158" s="740"/>
    </row>
    <row r="159" spans="1:13" ht="15" customHeight="1">
      <c r="A159" s="752">
        <v>2</v>
      </c>
      <c r="B159" s="739" t="str">
        <f>IF($E$12=0,"-",B$28)</f>
        <v>-</v>
      </c>
      <c r="C159" s="755" t="s">
        <v>303</v>
      </c>
      <c r="D159" s="756"/>
      <c r="E159" s="753"/>
      <c r="F159" s="756"/>
      <c r="G159" s="753"/>
      <c r="H159" s="753"/>
      <c r="I159" s="753"/>
      <c r="J159" s="753"/>
      <c r="K159" s="756"/>
      <c r="L159" s="753"/>
      <c r="M159" s="753"/>
    </row>
    <row r="160" spans="1:13" ht="15" customHeight="1">
      <c r="A160" s="752">
        <v>3</v>
      </c>
      <c r="B160" s="739" t="str">
        <f>IF($E$12=0,"-",B$29)</f>
        <v>-</v>
      </c>
      <c r="C160" s="755" t="s">
        <v>304</v>
      </c>
      <c r="D160" s="756"/>
      <c r="E160" s="753"/>
      <c r="F160" s="756"/>
      <c r="G160" s="753"/>
      <c r="H160" s="753"/>
      <c r="I160" s="753"/>
      <c r="J160" s="753"/>
      <c r="K160" s="756"/>
      <c r="L160" s="753"/>
      <c r="M160" s="753"/>
    </row>
    <row r="161" spans="1:13" ht="15" customHeight="1">
      <c r="A161" s="752">
        <v>4</v>
      </c>
      <c r="B161" s="739" t="str">
        <f>IF($E$12=0,"-",B$30)</f>
        <v>-</v>
      </c>
      <c r="C161" s="755" t="s">
        <v>305</v>
      </c>
      <c r="D161" s="756"/>
      <c r="E161" s="753"/>
      <c r="F161" s="756"/>
      <c r="G161" s="753"/>
      <c r="H161" s="753"/>
      <c r="I161" s="753"/>
      <c r="J161" s="753"/>
      <c r="K161" s="756"/>
      <c r="L161" s="753"/>
      <c r="M161" s="753"/>
    </row>
    <row r="162" spans="1:13" ht="15" customHeight="1">
      <c r="A162" s="752">
        <v>5</v>
      </c>
      <c r="B162" s="739" t="str">
        <f>IF($E$12=0,"-",B$31)</f>
        <v>-</v>
      </c>
      <c r="C162" s="755" t="s">
        <v>306</v>
      </c>
      <c r="D162" s="756"/>
      <c r="E162" s="753"/>
      <c r="F162" s="756"/>
      <c r="G162" s="753"/>
      <c r="H162" s="753"/>
      <c r="I162" s="753"/>
      <c r="J162" s="753"/>
      <c r="K162" s="756"/>
      <c r="L162" s="753"/>
      <c r="M162" s="753"/>
    </row>
    <row r="163" spans="1:13" ht="15" customHeight="1">
      <c r="A163" s="752">
        <v>6</v>
      </c>
      <c r="B163" s="739" t="str">
        <f>IF($E$12=0,"-",B$32)</f>
        <v>-</v>
      </c>
      <c r="C163" s="755" t="s">
        <v>308</v>
      </c>
      <c r="D163" s="756"/>
      <c r="E163" s="753"/>
      <c r="F163" s="756"/>
      <c r="G163" s="753"/>
      <c r="H163" s="753"/>
      <c r="I163" s="753"/>
      <c r="J163" s="753"/>
      <c r="K163" s="756"/>
      <c r="L163" s="753"/>
      <c r="M163" s="753"/>
    </row>
    <row r="164" spans="1:13" ht="15" customHeight="1">
      <c r="A164" s="752">
        <v>7</v>
      </c>
      <c r="B164" s="739" t="str">
        <f>IF($E$12=0,"-",B$33)</f>
        <v>-</v>
      </c>
      <c r="C164" s="755" t="s">
        <v>309</v>
      </c>
      <c r="D164" s="756"/>
      <c r="E164" s="753"/>
      <c r="F164" s="756"/>
      <c r="G164" s="753"/>
      <c r="H164" s="753"/>
      <c r="I164" s="753"/>
      <c r="J164" s="753"/>
      <c r="K164" s="756"/>
      <c r="L164" s="753"/>
      <c r="M164" s="753"/>
    </row>
    <row r="165" spans="1:13" ht="15" customHeight="1">
      <c r="A165" s="752">
        <v>8</v>
      </c>
      <c r="B165" s="739" t="str">
        <f>IF($E$12=0,"-",B$34)</f>
        <v>-</v>
      </c>
      <c r="C165" s="755" t="s">
        <v>310</v>
      </c>
      <c r="D165" s="756"/>
      <c r="E165" s="753"/>
      <c r="F165" s="756"/>
      <c r="G165" s="753"/>
      <c r="H165" s="753"/>
      <c r="I165" s="753"/>
      <c r="J165" s="753"/>
      <c r="K165" s="756"/>
      <c r="L165" s="753"/>
      <c r="M165" s="753"/>
    </row>
    <row r="166" spans="1:13" ht="15" customHeight="1">
      <c r="A166" s="752">
        <v>9</v>
      </c>
      <c r="B166" s="739" t="str">
        <f>IF($E$12=0,"-",B$35)</f>
        <v>-</v>
      </c>
      <c r="C166" s="755" t="s">
        <v>311</v>
      </c>
      <c r="D166" s="756"/>
      <c r="E166" s="753"/>
      <c r="F166" s="756"/>
      <c r="G166" s="753"/>
      <c r="H166" s="753"/>
      <c r="I166" s="753"/>
      <c r="J166" s="753"/>
      <c r="K166" s="756"/>
      <c r="L166" s="753"/>
      <c r="M166" s="753"/>
    </row>
    <row r="167" spans="1:13" ht="15" customHeight="1">
      <c r="A167" s="752">
        <v>10</v>
      </c>
      <c r="B167" s="739" t="str">
        <f>IF($E$12=0,"-",B$36)</f>
        <v>-</v>
      </c>
      <c r="C167" s="755" t="s">
        <v>312</v>
      </c>
      <c r="D167" s="756"/>
      <c r="E167" s="753"/>
      <c r="F167" s="756"/>
      <c r="G167" s="753"/>
      <c r="H167" s="753"/>
      <c r="I167" s="753"/>
      <c r="J167" s="753"/>
      <c r="K167" s="756"/>
      <c r="L167" s="753"/>
      <c r="M167" s="753"/>
    </row>
    <row r="168" spans="1:13" ht="15" customHeight="1">
      <c r="A168" s="752">
        <v>11</v>
      </c>
      <c r="B168" s="739" t="str">
        <f>IF($E$12=0,"-",B$37)</f>
        <v>-</v>
      </c>
      <c r="C168" s="755" t="s">
        <v>313</v>
      </c>
      <c r="D168" s="756"/>
      <c r="E168" s="753"/>
      <c r="F168" s="756"/>
      <c r="G168" s="753"/>
      <c r="H168" s="753"/>
      <c r="I168" s="753"/>
      <c r="J168" s="753"/>
      <c r="K168" s="756"/>
      <c r="L168" s="753"/>
      <c r="M168" s="753"/>
    </row>
    <row r="169" spans="1:13" ht="15" customHeight="1">
      <c r="A169" s="752">
        <v>12</v>
      </c>
      <c r="B169" s="739" t="str">
        <f>IF($E$12=0,"-",B$38)</f>
        <v>-</v>
      </c>
      <c r="C169" s="755" t="s">
        <v>314</v>
      </c>
      <c r="D169" s="756"/>
      <c r="E169" s="753"/>
      <c r="F169" s="756"/>
      <c r="G169" s="753"/>
      <c r="H169" s="753"/>
      <c r="I169" s="753"/>
      <c r="J169" s="753"/>
      <c r="K169" s="756"/>
      <c r="L169" s="753"/>
      <c r="M169" s="753"/>
    </row>
    <row r="170" spans="1:13" ht="15" customHeight="1">
      <c r="A170" s="752">
        <v>13</v>
      </c>
      <c r="B170" s="739" t="str">
        <f>IF($E$12=0,"-",B$39)</f>
        <v>-</v>
      </c>
      <c r="C170" s="755" t="s">
        <v>935</v>
      </c>
      <c r="D170" s="756"/>
      <c r="E170" s="753"/>
      <c r="F170" s="756"/>
      <c r="G170" s="753"/>
      <c r="H170" s="753"/>
      <c r="I170" s="753"/>
      <c r="J170" s="753"/>
      <c r="K170" s="756"/>
      <c r="L170" s="753"/>
      <c r="M170" s="753"/>
    </row>
    <row r="171" spans="1:13" ht="15" customHeight="1">
      <c r="A171" s="752"/>
      <c r="B171" s="739"/>
      <c r="C171" s="755"/>
      <c r="D171" s="753"/>
      <c r="E171" s="753"/>
      <c r="F171" s="753"/>
      <c r="G171" s="753"/>
      <c r="H171" s="753"/>
      <c r="I171" s="753"/>
      <c r="J171" s="753"/>
      <c r="K171" s="753"/>
      <c r="L171" s="753"/>
      <c r="M171" s="753"/>
    </row>
    <row r="172" spans="1:13" ht="15" customHeight="1">
      <c r="A172" s="752">
        <v>14</v>
      </c>
      <c r="B172" s="752" t="s">
        <v>1513</v>
      </c>
      <c r="C172" s="752"/>
      <c r="D172" s="752"/>
      <c r="E172" s="752"/>
      <c r="F172" s="752"/>
      <c r="G172" s="752"/>
      <c r="H172" s="752"/>
      <c r="I172" s="752"/>
      <c r="J172" s="752"/>
      <c r="K172" s="753"/>
      <c r="L172" s="753"/>
      <c r="M172" s="753"/>
    </row>
    <row r="173" spans="1:13" ht="15" customHeight="1">
      <c r="A173" s="752"/>
      <c r="B173" s="752"/>
      <c r="C173" s="752"/>
      <c r="D173" s="752"/>
      <c r="E173" s="752"/>
      <c r="F173" s="752"/>
      <c r="G173" s="752"/>
      <c r="H173" s="752"/>
      <c r="I173" s="752"/>
      <c r="J173" s="752"/>
      <c r="K173" s="753"/>
      <c r="L173" s="753"/>
      <c r="M173" s="753"/>
    </row>
    <row r="174" spans="1:13" ht="15" customHeight="1">
      <c r="A174" s="752"/>
      <c r="B174" s="752"/>
      <c r="C174" s="752"/>
      <c r="D174" s="752"/>
      <c r="E174" s="752"/>
      <c r="F174" s="752"/>
      <c r="G174" s="752"/>
      <c r="H174" s="752"/>
      <c r="I174" s="752"/>
      <c r="J174" s="754"/>
      <c r="K174" s="753"/>
      <c r="L174" s="753"/>
      <c r="M174" s="753"/>
    </row>
    <row r="175" spans="1:13" ht="15" customHeight="1">
      <c r="A175" s="752"/>
      <c r="B175" s="752"/>
      <c r="C175" s="752"/>
      <c r="D175" s="752"/>
      <c r="E175" s="752"/>
      <c r="F175" s="752"/>
      <c r="G175" s="752"/>
      <c r="H175" s="752"/>
      <c r="I175" s="752"/>
      <c r="J175" s="752"/>
      <c r="K175" s="752"/>
      <c r="L175" s="752"/>
      <c r="M175" s="752"/>
    </row>
    <row r="176" spans="1:13" ht="15" customHeight="1">
      <c r="A176" s="752"/>
      <c r="B176" s="752"/>
      <c r="C176" s="752"/>
      <c r="D176" s="752"/>
      <c r="E176" s="752"/>
      <c r="F176" s="752"/>
      <c r="G176" s="752"/>
      <c r="H176" s="752"/>
      <c r="I176" s="752"/>
      <c r="J176" s="752"/>
      <c r="K176" s="752"/>
      <c r="L176" s="752"/>
      <c r="M176" s="752"/>
    </row>
    <row r="177" spans="1:13" ht="15" customHeight="1">
      <c r="A177" s="752"/>
      <c r="B177" s="752"/>
      <c r="C177" s="752"/>
      <c r="D177" s="752"/>
      <c r="E177" s="752"/>
      <c r="F177" s="752"/>
      <c r="G177" s="752"/>
      <c r="H177" s="752"/>
      <c r="I177" s="752"/>
      <c r="J177" s="752"/>
      <c r="K177" s="752"/>
      <c r="L177" s="752"/>
      <c r="M177" s="752"/>
    </row>
    <row r="178" spans="1:13" ht="15" customHeight="1">
      <c r="A178" s="752"/>
      <c r="B178" s="752"/>
      <c r="C178" s="752"/>
      <c r="D178" s="752"/>
      <c r="E178" s="752"/>
      <c r="F178" s="752"/>
      <c r="G178" s="752"/>
      <c r="H178" s="752"/>
      <c r="I178" s="752"/>
      <c r="J178" s="752"/>
      <c r="K178" s="752"/>
      <c r="L178" s="752"/>
      <c r="M178" s="752"/>
    </row>
    <row r="179" spans="1:13" ht="15" customHeight="1">
      <c r="A179" s="752"/>
      <c r="B179" s="752"/>
      <c r="C179" s="752"/>
      <c r="D179" s="752"/>
      <c r="E179" s="752"/>
      <c r="F179" s="752"/>
      <c r="G179" s="752"/>
      <c r="H179" s="752"/>
      <c r="I179" s="752"/>
      <c r="J179" s="752"/>
      <c r="K179" s="752"/>
      <c r="L179" s="752"/>
      <c r="M179" s="752"/>
    </row>
    <row r="180" spans="1:13" ht="15" customHeight="1">
      <c r="A180" s="752"/>
      <c r="B180" s="752"/>
      <c r="C180" s="752"/>
      <c r="D180" s="752"/>
      <c r="E180" s="752"/>
      <c r="F180" s="752"/>
      <c r="G180" s="752"/>
      <c r="H180" s="752"/>
      <c r="I180" s="752"/>
      <c r="J180" s="752"/>
      <c r="K180" s="752"/>
      <c r="L180" s="752"/>
      <c r="M180" s="752"/>
    </row>
    <row r="181" spans="1:13" ht="15" customHeight="1">
      <c r="A181" s="752"/>
      <c r="B181" s="752"/>
      <c r="C181" s="752"/>
      <c r="D181" s="752"/>
      <c r="E181" s="752"/>
      <c r="F181" s="752"/>
      <c r="G181" s="752"/>
      <c r="H181" s="752"/>
      <c r="I181" s="752"/>
      <c r="J181" s="752"/>
      <c r="K181" s="752"/>
      <c r="L181" s="752"/>
      <c r="M181" s="752"/>
    </row>
    <row r="182" spans="1:13" ht="15" customHeight="1">
      <c r="A182" s="752"/>
      <c r="B182" s="752"/>
      <c r="C182" s="752"/>
      <c r="D182" s="752"/>
      <c r="E182" s="752"/>
      <c r="F182" s="752"/>
      <c r="G182" s="752"/>
      <c r="H182" s="752"/>
      <c r="I182" s="752"/>
      <c r="J182" s="752"/>
      <c r="K182" s="752"/>
      <c r="L182" s="752"/>
      <c r="M182" s="752"/>
    </row>
    <row r="183" spans="1:13" ht="15" customHeight="1">
      <c r="A183" s="752"/>
      <c r="B183" s="752"/>
      <c r="C183" s="752"/>
      <c r="D183" s="752"/>
      <c r="E183" s="752"/>
      <c r="F183" s="752"/>
      <c r="G183" s="752"/>
      <c r="H183" s="752"/>
      <c r="I183" s="752"/>
      <c r="J183" s="752"/>
      <c r="K183" s="752"/>
      <c r="L183" s="752"/>
      <c r="M183" s="752"/>
    </row>
    <row r="184" spans="1:13" ht="15" customHeight="1">
      <c r="A184" s="752"/>
      <c r="B184" s="752"/>
      <c r="C184" s="752"/>
      <c r="D184" s="752"/>
      <c r="E184" s="752"/>
      <c r="F184" s="752"/>
      <c r="G184" s="752"/>
      <c r="H184" s="752"/>
      <c r="I184" s="752"/>
      <c r="J184" s="752"/>
      <c r="K184" s="752"/>
      <c r="L184" s="752"/>
      <c r="M184" s="752"/>
    </row>
    <row r="185" spans="1:13" ht="15" customHeight="1">
      <c r="A185" s="752"/>
      <c r="B185" s="752"/>
      <c r="C185" s="752"/>
      <c r="D185" s="752"/>
      <c r="E185" s="752"/>
      <c r="F185" s="752"/>
      <c r="G185" s="752"/>
      <c r="H185" s="752"/>
      <c r="I185" s="752"/>
      <c r="J185" s="752"/>
      <c r="K185" s="752"/>
      <c r="L185" s="752"/>
      <c r="M185" s="752"/>
    </row>
    <row r="186" spans="1:13" ht="15" customHeight="1">
      <c r="A186" s="752"/>
      <c r="B186" s="752"/>
      <c r="C186" s="752"/>
      <c r="D186" s="752"/>
      <c r="E186" s="752"/>
      <c r="F186" s="752"/>
      <c r="G186" s="752"/>
      <c r="H186" s="752"/>
      <c r="I186" s="752"/>
      <c r="J186" s="752"/>
      <c r="K186" s="752"/>
      <c r="L186" s="752"/>
      <c r="M186" s="752"/>
    </row>
    <row r="187" spans="1:13" ht="15" customHeight="1">
      <c r="A187" s="752"/>
      <c r="B187" s="752"/>
      <c r="C187" s="752"/>
      <c r="D187" s="752"/>
      <c r="E187" s="752"/>
      <c r="F187" s="752"/>
      <c r="G187" s="752"/>
      <c r="H187" s="752"/>
      <c r="I187" s="752"/>
      <c r="J187" s="752"/>
      <c r="K187" s="752"/>
      <c r="L187" s="752"/>
      <c r="M187" s="752"/>
    </row>
    <row r="188" spans="1:13" ht="15" customHeight="1">
      <c r="A188" s="752"/>
      <c r="B188" s="752"/>
      <c r="C188" s="752"/>
      <c r="D188" s="752"/>
      <c r="E188" s="752"/>
      <c r="F188" s="752"/>
      <c r="G188" s="752"/>
      <c r="H188" s="752"/>
      <c r="I188" s="752"/>
      <c r="J188" s="752"/>
      <c r="K188" s="752"/>
      <c r="L188" s="752"/>
      <c r="M188" s="752"/>
    </row>
    <row r="189" spans="1:13" ht="15" customHeight="1">
      <c r="A189" s="752"/>
      <c r="B189" s="752"/>
      <c r="C189" s="752"/>
      <c r="D189" s="752"/>
      <c r="E189" s="752"/>
      <c r="F189" s="752"/>
      <c r="G189" s="752"/>
      <c r="H189" s="752"/>
      <c r="I189" s="752"/>
      <c r="J189" s="752"/>
      <c r="K189" s="752"/>
      <c r="L189" s="752"/>
      <c r="M189" s="752"/>
    </row>
    <row r="190" spans="1:13" ht="15" customHeight="1">
      <c r="A190" s="752"/>
      <c r="B190" s="752"/>
      <c r="C190" s="752"/>
      <c r="D190" s="752"/>
      <c r="E190" s="752"/>
      <c r="F190" s="752"/>
      <c r="G190" s="752"/>
      <c r="H190" s="752"/>
      <c r="I190" s="752"/>
      <c r="J190" s="752"/>
      <c r="K190" s="752"/>
      <c r="L190" s="752"/>
      <c r="M190" s="752"/>
    </row>
    <row r="191" spans="1:13" ht="15" customHeight="1">
      <c r="A191" s="752"/>
      <c r="B191" s="752"/>
      <c r="C191" s="752"/>
      <c r="D191" s="752"/>
      <c r="E191" s="752"/>
      <c r="F191" s="752"/>
      <c r="G191" s="752"/>
      <c r="H191" s="752"/>
      <c r="I191" s="752"/>
      <c r="J191" s="752"/>
      <c r="K191" s="752"/>
      <c r="L191" s="752"/>
      <c r="M191" s="752"/>
    </row>
    <row r="192" spans="1:13" ht="15" customHeight="1">
      <c r="A192" s="752"/>
      <c r="B192" s="752"/>
      <c r="C192" s="752"/>
      <c r="D192" s="752"/>
      <c r="E192" s="752"/>
      <c r="F192" s="752"/>
      <c r="G192" s="752"/>
      <c r="H192" s="752"/>
      <c r="I192" s="752"/>
      <c r="J192" s="752"/>
      <c r="K192" s="752"/>
      <c r="L192" s="752"/>
      <c r="M192" s="752"/>
    </row>
    <row r="193" spans="1:13" ht="15" customHeight="1">
      <c r="A193" s="752"/>
      <c r="B193" s="752"/>
      <c r="C193" s="752"/>
      <c r="D193" s="752"/>
      <c r="E193" s="752"/>
      <c r="F193" s="752"/>
      <c r="G193" s="752"/>
      <c r="H193" s="752"/>
      <c r="I193" s="752"/>
      <c r="J193" s="752"/>
      <c r="K193" s="752"/>
      <c r="L193" s="752"/>
      <c r="M193" s="752"/>
    </row>
    <row r="194" spans="1:13" ht="15" customHeight="1">
      <c r="B194" s="750"/>
      <c r="C194" s="750"/>
    </row>
    <row r="195" spans="1:13" ht="15" customHeight="1">
      <c r="B195" s="750"/>
      <c r="C195" s="750"/>
    </row>
    <row r="196" spans="1:13" ht="15" customHeight="1">
      <c r="B196" s="750"/>
      <c r="C196" s="750"/>
    </row>
    <row r="197" spans="1:13" ht="15" customHeight="1">
      <c r="B197" s="750"/>
      <c r="C197" s="750"/>
    </row>
    <row r="198" spans="1:13" ht="15" customHeight="1">
      <c r="B198" s="750"/>
      <c r="C198" s="750"/>
    </row>
    <row r="199" spans="1:13" ht="15" customHeight="1">
      <c r="B199" s="750"/>
      <c r="C199" s="750"/>
    </row>
    <row r="200" spans="1:13" ht="15" customHeight="1">
      <c r="B200" s="750"/>
      <c r="C200" s="750"/>
    </row>
    <row r="201" spans="1:13" ht="15" customHeight="1">
      <c r="B201" s="750"/>
      <c r="C201" s="750"/>
    </row>
    <row r="202" spans="1:13" ht="15" customHeight="1">
      <c r="B202" s="750"/>
      <c r="C202" s="750"/>
    </row>
    <row r="203" spans="1:13" ht="15" customHeight="1">
      <c r="B203" s="750"/>
      <c r="C203" s="750"/>
    </row>
    <row r="204" spans="1:13" ht="15" customHeight="1">
      <c r="B204" s="750"/>
      <c r="C204" s="750"/>
    </row>
    <row r="205" spans="1:13" ht="15" customHeight="1">
      <c r="B205" s="750"/>
      <c r="C205" s="750"/>
    </row>
    <row r="206" spans="1:13" ht="15" customHeight="1">
      <c r="B206" s="750"/>
      <c r="C206" s="750"/>
    </row>
    <row r="207" spans="1:13" ht="15" customHeight="1">
      <c r="B207" s="750"/>
      <c r="C207" s="750"/>
    </row>
    <row r="208" spans="1:13" ht="15" customHeight="1">
      <c r="B208" s="750"/>
      <c r="C208" s="750"/>
    </row>
    <row r="209" s="750" customFormat="1" ht="15" customHeight="1"/>
    <row r="210" s="750" customFormat="1" ht="15" customHeight="1"/>
    <row r="211" s="750" customFormat="1" ht="15" customHeight="1"/>
    <row r="212" s="750" customFormat="1" ht="15" customHeight="1"/>
    <row r="213" s="750" customFormat="1" ht="15" customHeight="1"/>
    <row r="214" s="750" customFormat="1" ht="15" customHeight="1"/>
    <row r="215" s="750" customFormat="1" ht="15" customHeight="1"/>
    <row r="216" s="750" customFormat="1" ht="15" customHeight="1"/>
    <row r="217" s="750" customFormat="1" ht="15" customHeight="1"/>
    <row r="218" s="750" customFormat="1" ht="15" customHeight="1"/>
    <row r="219" s="750" customFormat="1" ht="15" customHeight="1"/>
    <row r="220" s="750" customFormat="1" ht="15" customHeight="1"/>
    <row r="221" s="750" customFormat="1" ht="15" customHeight="1"/>
    <row r="222" s="750" customFormat="1" ht="15" customHeight="1"/>
    <row r="223" s="750" customFormat="1" ht="15" customHeight="1"/>
    <row r="224" s="750" customFormat="1" ht="15" customHeight="1"/>
    <row r="225" s="750" customFormat="1" ht="15" customHeight="1"/>
    <row r="226" s="750" customFormat="1" ht="15" customHeight="1"/>
    <row r="227" s="750" customFormat="1" ht="15" customHeight="1"/>
    <row r="228" s="750" customFormat="1" ht="15" customHeight="1"/>
    <row r="229" s="750" customFormat="1" ht="15" customHeight="1"/>
    <row r="230" s="750" customFormat="1" ht="15" customHeight="1"/>
    <row r="231" s="750" customFormat="1" ht="15" customHeight="1"/>
    <row r="232" s="750" customFormat="1" ht="15" customHeight="1"/>
    <row r="233" s="750" customFormat="1" ht="15" customHeight="1"/>
    <row r="234" s="750" customFormat="1" ht="15" customHeight="1"/>
    <row r="235" s="750" customFormat="1" ht="15" customHeight="1"/>
    <row r="236" s="750" customFormat="1" ht="15" customHeight="1"/>
    <row r="237" s="750" customFormat="1" ht="15" customHeight="1"/>
    <row r="238" s="750" customFormat="1" ht="15" customHeight="1"/>
    <row r="239" s="750" customFormat="1" ht="15" customHeight="1"/>
    <row r="240" s="750" customFormat="1" ht="15" customHeight="1"/>
    <row r="241" s="750" customFormat="1" ht="15" customHeight="1"/>
    <row r="242" s="750" customFormat="1" ht="15" customHeight="1"/>
    <row r="243" s="750" customFormat="1" ht="15" customHeight="1"/>
    <row r="244" s="750" customFormat="1" ht="15" customHeight="1"/>
    <row r="245" s="750" customFormat="1" ht="15" customHeight="1"/>
    <row r="246" s="750" customFormat="1" ht="15" customHeight="1"/>
    <row r="247" s="750" customFormat="1" ht="15" customHeight="1"/>
    <row r="248" s="750" customFormat="1" ht="15" customHeight="1"/>
    <row r="249" s="750" customFormat="1" ht="15" customHeight="1"/>
    <row r="250" s="750" customFormat="1" ht="15" customHeight="1"/>
    <row r="251" s="750" customFormat="1" ht="15" customHeight="1"/>
    <row r="252" s="750" customFormat="1" ht="15" customHeight="1"/>
    <row r="253" s="750" customFormat="1" ht="15" customHeight="1"/>
    <row r="254" s="750" customFormat="1" ht="15" customHeight="1"/>
    <row r="255" s="750" customFormat="1" ht="15" customHeight="1"/>
    <row r="256" s="750" customFormat="1" ht="15" customHeight="1"/>
    <row r="257" s="750" customFormat="1" ht="15" customHeight="1"/>
    <row r="258" s="750" customFormat="1" ht="15" customHeight="1"/>
    <row r="259" s="750" customFormat="1" ht="15" customHeight="1"/>
    <row r="260" s="750" customFormat="1" ht="15" customHeight="1"/>
    <row r="261" s="750" customFormat="1" ht="15" customHeight="1"/>
    <row r="262" s="750" customFormat="1" ht="15" customHeight="1"/>
    <row r="263" s="750" customFormat="1" ht="15" customHeight="1"/>
    <row r="264" s="750" customFormat="1" ht="15" customHeight="1"/>
    <row r="265" s="750" customFormat="1" ht="15" customHeight="1"/>
    <row r="266" s="750" customFormat="1" ht="15" customHeight="1"/>
    <row r="267" s="750" customFormat="1" ht="15" customHeight="1"/>
    <row r="268" s="750" customFormat="1" ht="15" customHeight="1"/>
    <row r="269" s="750" customFormat="1" ht="15" customHeight="1"/>
    <row r="270" s="750" customFormat="1" ht="15" customHeight="1"/>
    <row r="271" s="750" customFormat="1" ht="15" customHeight="1"/>
    <row r="272" s="750" customFormat="1" ht="15" customHeight="1"/>
    <row r="273" s="750" customFormat="1" ht="15" customHeight="1"/>
    <row r="274" s="750" customFormat="1" ht="15" customHeight="1"/>
    <row r="275" s="750" customFormat="1" ht="15" customHeight="1"/>
    <row r="276" s="750" customFormat="1" ht="15" customHeight="1"/>
    <row r="277" s="750" customFormat="1" ht="15" customHeight="1"/>
    <row r="278" s="750" customFormat="1" ht="15" customHeight="1"/>
    <row r="279" s="750" customFormat="1" ht="15" customHeight="1"/>
    <row r="280" s="750" customFormat="1" ht="15" customHeight="1"/>
    <row r="281" s="750" customFormat="1" ht="15" customHeight="1"/>
    <row r="282" s="750" customFormat="1" ht="15" customHeight="1"/>
    <row r="283" s="750" customFormat="1" ht="15" customHeight="1"/>
    <row r="284" s="750" customFormat="1" ht="15" customHeight="1"/>
    <row r="285" s="750" customFormat="1" ht="15" customHeight="1"/>
    <row r="286" s="750" customFormat="1" ht="15" customHeight="1"/>
    <row r="287" s="750" customFormat="1" ht="15" customHeight="1"/>
    <row r="288" s="750" customFormat="1" ht="15" customHeight="1"/>
    <row r="289" s="750" customFormat="1" ht="15" customHeight="1"/>
    <row r="290" s="750" customFormat="1" ht="15" customHeight="1"/>
    <row r="291" s="750" customFormat="1" ht="15" customHeight="1"/>
    <row r="292" s="750" customFormat="1" ht="15" customHeight="1"/>
    <row r="293" s="750" customFormat="1" ht="15" customHeight="1"/>
    <row r="294" s="750" customFormat="1" ht="15" customHeight="1"/>
    <row r="295" s="750" customFormat="1" ht="15" customHeight="1"/>
    <row r="296" s="750" customFormat="1" ht="15" customHeight="1"/>
    <row r="297" s="750" customFormat="1" ht="15" customHeight="1"/>
    <row r="298" s="750" customFormat="1" ht="15" customHeight="1"/>
    <row r="299" s="750" customFormat="1" ht="15" customHeight="1"/>
    <row r="300" s="750" customFormat="1" ht="15" customHeight="1"/>
    <row r="301" s="750" customFormat="1" ht="15" customHeight="1"/>
    <row r="302" s="750" customFormat="1" ht="15" customHeight="1"/>
    <row r="303" s="750" customFormat="1" ht="15" customHeight="1"/>
    <row r="304" s="750" customFormat="1" ht="15" customHeight="1"/>
    <row r="305" s="750" customFormat="1" ht="15" customHeight="1"/>
    <row r="306" s="750" customFormat="1" ht="15" customHeight="1"/>
    <row r="307" s="750" customFormat="1" ht="15" customHeight="1"/>
    <row r="308" s="750" customFormat="1" ht="15" customHeight="1"/>
    <row r="309" s="750" customFormat="1" ht="15" customHeight="1"/>
    <row r="310" s="750" customFormat="1" ht="15" customHeight="1"/>
    <row r="311" s="750" customFormat="1" ht="15" customHeight="1"/>
    <row r="312" s="750" customFormat="1" ht="15" customHeight="1"/>
    <row r="313" s="750" customFormat="1" ht="15" customHeight="1"/>
    <row r="314" s="750" customFormat="1" ht="15" customHeight="1"/>
    <row r="315" s="750" customFormat="1" ht="15" customHeight="1"/>
    <row r="316" s="750" customFormat="1" ht="15" customHeight="1"/>
    <row r="317" s="750" customFormat="1" ht="15" customHeight="1"/>
    <row r="318" s="750" customFormat="1" ht="15" customHeight="1"/>
    <row r="319" s="750" customFormat="1" ht="15" customHeight="1"/>
    <row r="320" s="750" customFormat="1" ht="15" customHeight="1"/>
    <row r="321" s="750" customFormat="1" ht="15" customHeight="1"/>
    <row r="322" s="750" customFormat="1" ht="15" customHeight="1"/>
    <row r="323" s="750" customFormat="1" ht="15" customHeight="1"/>
    <row r="324" s="750" customFormat="1" ht="15" customHeight="1"/>
    <row r="325" s="750" customFormat="1" ht="15" customHeight="1"/>
    <row r="326" s="750" customFormat="1" ht="15" customHeight="1"/>
    <row r="327" s="750" customFormat="1" ht="15" customHeight="1"/>
    <row r="328" s="750" customFormat="1" ht="15" customHeight="1"/>
    <row r="329" s="750" customFormat="1" ht="15" customHeight="1"/>
    <row r="330" s="750" customFormat="1" ht="15" customHeight="1"/>
    <row r="331" s="750" customFormat="1" ht="15" customHeight="1"/>
    <row r="332" s="750" customFormat="1" ht="15" customHeight="1"/>
    <row r="333" s="750" customFormat="1" ht="15" customHeight="1"/>
    <row r="334" s="750" customFormat="1" ht="15" customHeight="1"/>
    <row r="335" s="750" customFormat="1" ht="15" customHeight="1"/>
    <row r="336" s="750" customFormat="1" ht="15" customHeight="1"/>
    <row r="337" s="750" customFormat="1" ht="15" customHeight="1"/>
    <row r="338" s="750" customFormat="1" ht="15" customHeight="1"/>
    <row r="339" s="750" customFormat="1" ht="15" customHeight="1"/>
    <row r="340" s="750" customFormat="1" ht="15" customHeight="1"/>
    <row r="341" s="750" customFormat="1" ht="15" customHeight="1"/>
    <row r="342" s="750" customFormat="1" ht="15" customHeight="1"/>
    <row r="343" s="750" customFormat="1" ht="15" customHeight="1"/>
    <row r="344" s="750" customFormat="1" ht="15" customHeight="1"/>
    <row r="345" s="750" customFormat="1" ht="15" customHeight="1"/>
    <row r="346" s="750" customFormat="1" ht="15" customHeight="1"/>
    <row r="347" s="750" customFormat="1" ht="15" customHeight="1"/>
    <row r="348" s="750" customFormat="1" ht="15" customHeight="1"/>
    <row r="349" s="750" customFormat="1" ht="15" customHeight="1"/>
    <row r="350" s="750" customFormat="1" ht="15" customHeight="1"/>
    <row r="351" s="750" customFormat="1" ht="15" customHeight="1"/>
    <row r="352" s="750" customFormat="1" ht="15" customHeight="1"/>
    <row r="353" s="750" customFormat="1" ht="15" customHeight="1"/>
    <row r="354" s="750" customFormat="1" ht="15" customHeight="1"/>
    <row r="355" s="750" customFormat="1" ht="15" customHeight="1"/>
    <row r="356" s="750" customFormat="1" ht="15" customHeight="1"/>
    <row r="357" s="750" customFormat="1" ht="15" customHeight="1"/>
    <row r="358" s="750" customFormat="1" ht="15" customHeight="1"/>
    <row r="359" s="750" customFormat="1" ht="15" customHeight="1"/>
    <row r="360" s="750" customFormat="1" ht="15" customHeight="1"/>
    <row r="361" s="750" customFormat="1" ht="15" customHeight="1"/>
    <row r="362" s="750" customFormat="1" ht="15" customHeight="1"/>
    <row r="363" s="750" customFormat="1" ht="15" customHeight="1"/>
    <row r="364" s="750" customFormat="1" ht="15" customHeight="1"/>
    <row r="365" s="750" customFormat="1" ht="15" customHeight="1"/>
    <row r="366" s="750" customFormat="1" ht="15" customHeight="1"/>
    <row r="367" s="750" customFormat="1" ht="15" customHeight="1"/>
    <row r="368" s="750" customFormat="1" ht="15" customHeight="1"/>
    <row r="369" s="750" customFormat="1" ht="15" customHeight="1"/>
    <row r="370" s="750" customFormat="1" ht="15" customHeight="1"/>
    <row r="371" s="750" customFormat="1" ht="15" customHeight="1"/>
    <row r="372" s="750" customFormat="1" ht="15" customHeight="1"/>
    <row r="373" s="750" customFormat="1" ht="15" customHeight="1"/>
    <row r="374" s="750" customFormat="1" ht="15" customHeight="1"/>
    <row r="375" s="750" customFormat="1" ht="15" customHeight="1"/>
    <row r="376" s="750" customFormat="1" ht="15" customHeight="1"/>
    <row r="377" s="750" customFormat="1" ht="15" customHeight="1"/>
    <row r="378" s="750" customFormat="1" ht="15" customHeight="1"/>
    <row r="379" s="750" customFormat="1" ht="15" customHeight="1"/>
    <row r="380" s="750" customFormat="1" ht="15" customHeight="1"/>
    <row r="381" s="750" customFormat="1" ht="15" customHeight="1"/>
    <row r="382" s="750" customFormat="1" ht="15" customHeight="1"/>
    <row r="383" s="750" customFormat="1" ht="15" customHeight="1"/>
    <row r="384" s="750" customFormat="1" ht="15" customHeight="1"/>
    <row r="385" s="750" customFormat="1" ht="15" customHeight="1"/>
    <row r="386" s="750" customFormat="1" ht="15" customHeight="1"/>
    <row r="387" s="750" customFormat="1" ht="15" customHeight="1"/>
    <row r="388" s="750" customFormat="1" ht="15" customHeight="1"/>
    <row r="389" s="750" customFormat="1" ht="15" customHeight="1"/>
    <row r="390" s="750" customFormat="1" ht="15" customHeight="1"/>
    <row r="391" s="750" customFormat="1" ht="15" customHeight="1"/>
    <row r="392" s="750" customFormat="1" ht="15" customHeight="1"/>
    <row r="393" s="750" customFormat="1" ht="15" customHeight="1"/>
    <row r="394" s="750" customFormat="1" ht="15" customHeight="1"/>
    <row r="395" s="750" customFormat="1" ht="15" customHeight="1"/>
    <row r="396" s="750" customFormat="1" ht="15" customHeight="1"/>
    <row r="397" s="750" customFormat="1" ht="15" customHeight="1"/>
    <row r="398" s="750" customFormat="1" ht="15" customHeight="1"/>
    <row r="399" s="750" customFormat="1" ht="15" customHeight="1"/>
    <row r="400" s="750" customFormat="1" ht="15" customHeight="1"/>
    <row r="401" s="750" customFormat="1" ht="15" customHeight="1"/>
    <row r="402" s="750" customFormat="1" ht="15" customHeight="1"/>
    <row r="403" s="750" customFormat="1" ht="15" customHeight="1"/>
    <row r="404" s="750" customFormat="1" ht="15" customHeight="1"/>
    <row r="405" s="750" customFormat="1" ht="15" customHeight="1"/>
    <row r="406" s="750" customFormat="1" ht="15" customHeight="1"/>
    <row r="407" s="750" customFormat="1" ht="15" customHeight="1"/>
    <row r="408" s="750" customFormat="1" ht="15" customHeight="1"/>
    <row r="409" s="750" customFormat="1" ht="15" customHeight="1"/>
    <row r="410" s="750" customFormat="1" ht="15" customHeight="1"/>
    <row r="411" s="750" customFormat="1" ht="15" customHeight="1"/>
    <row r="412" s="750" customFormat="1" ht="15" customHeight="1"/>
    <row r="413" s="750" customFormat="1" ht="15" customHeight="1"/>
    <row r="414" s="750" customFormat="1" ht="15" customHeight="1"/>
    <row r="415" s="750" customFormat="1" ht="15" customHeight="1"/>
    <row r="416" s="750" customFormat="1" ht="15" customHeight="1"/>
    <row r="417" s="750" customFormat="1" ht="15" customHeight="1"/>
    <row r="418" s="750" customFormat="1" ht="15" customHeight="1"/>
    <row r="419" s="750" customFormat="1" ht="15" customHeight="1"/>
    <row r="420" s="750" customFormat="1" ht="15" customHeight="1"/>
    <row r="421" s="750" customFormat="1" ht="15" customHeight="1"/>
    <row r="422" s="750" customFormat="1" ht="15" customHeight="1"/>
    <row r="423" s="750" customFormat="1" ht="15" customHeight="1"/>
    <row r="424" s="750" customFormat="1" ht="15" customHeight="1"/>
    <row r="425" s="750" customFormat="1" ht="15" customHeight="1"/>
    <row r="426" s="750" customFormat="1" ht="15" customHeight="1"/>
    <row r="427" s="750" customFormat="1" ht="15" customHeight="1"/>
    <row r="428" s="750" customFormat="1" ht="15" customHeight="1"/>
    <row r="429" s="750" customFormat="1" ht="15" customHeight="1"/>
    <row r="430" s="750" customFormat="1" ht="15" customHeight="1"/>
    <row r="431" s="750" customFormat="1" ht="15" customHeight="1"/>
    <row r="432" s="750" customFormat="1" ht="15" customHeight="1"/>
    <row r="433" s="750" customFormat="1" ht="15" customHeight="1"/>
    <row r="434" s="750" customFormat="1" ht="15" customHeight="1"/>
    <row r="435" s="750" customFormat="1" ht="15" customHeight="1"/>
    <row r="436" s="750" customFormat="1" ht="15" customHeight="1"/>
    <row r="437" s="750" customFormat="1" ht="15" customHeight="1"/>
    <row r="438" s="750" customFormat="1" ht="15" customHeight="1"/>
    <row r="439" s="750" customFormat="1" ht="15" customHeight="1"/>
    <row r="440" s="750" customFormat="1" ht="15" customHeight="1"/>
    <row r="441" s="750" customFormat="1" ht="15" customHeight="1"/>
    <row r="442" s="750" customFormat="1" ht="15" customHeight="1"/>
    <row r="443" s="750" customFormat="1" ht="15" customHeight="1"/>
    <row r="444" s="750" customFormat="1" ht="15" customHeight="1"/>
    <row r="445" s="750" customFormat="1" ht="15" customHeight="1"/>
    <row r="446" s="750" customFormat="1" ht="15" customHeight="1"/>
    <row r="447" s="750" customFormat="1" ht="15" customHeight="1"/>
    <row r="448" s="750" customFormat="1" ht="15" customHeight="1"/>
    <row r="449" s="750" customFormat="1" ht="15" customHeight="1"/>
    <row r="450" s="750" customFormat="1" ht="15" customHeight="1"/>
    <row r="451" s="750" customFormat="1" ht="15" customHeight="1"/>
    <row r="452" s="750" customFormat="1" ht="15" customHeight="1"/>
    <row r="453" s="750" customFormat="1" ht="15" customHeight="1"/>
    <row r="454" s="750" customFormat="1" ht="15" customHeight="1"/>
    <row r="455" s="750" customFormat="1" ht="15" customHeight="1"/>
    <row r="456" s="750" customFormat="1" ht="15" customHeight="1"/>
    <row r="457" s="750" customFormat="1" ht="15" customHeight="1"/>
    <row r="458" s="750" customFormat="1" ht="15" customHeight="1"/>
    <row r="459" s="750" customFormat="1" ht="15" customHeight="1"/>
    <row r="460" s="750" customFormat="1" ht="15" customHeight="1"/>
    <row r="461" s="750" customFormat="1" ht="15" customHeight="1"/>
    <row r="462" s="750" customFormat="1" ht="15" customHeight="1"/>
    <row r="463" s="750" customFormat="1" ht="15" customHeight="1"/>
    <row r="464" s="750" customFormat="1" ht="15" customHeight="1"/>
    <row r="465" s="750" customFormat="1" ht="15" customHeight="1"/>
    <row r="466" s="750" customFormat="1" ht="15" customHeight="1"/>
    <row r="467" s="750" customFormat="1" ht="15" customHeight="1"/>
    <row r="468" s="750" customFormat="1" ht="15" customHeight="1"/>
    <row r="469" s="750" customFormat="1" ht="15" customHeight="1"/>
    <row r="470" s="750" customFormat="1" ht="15" customHeight="1"/>
    <row r="471" s="750" customFormat="1" ht="15" customHeight="1"/>
    <row r="472" s="750" customFormat="1" ht="15" customHeight="1"/>
    <row r="473" s="750" customFormat="1" ht="15" customHeight="1"/>
    <row r="474" s="750" customFormat="1" ht="15" customHeight="1"/>
    <row r="475" s="750" customFormat="1" ht="15" customHeight="1"/>
    <row r="476" s="750" customFormat="1" ht="15" customHeight="1"/>
    <row r="477" s="750" customFormat="1" ht="15" customHeight="1"/>
    <row r="478" s="750" customFormat="1" ht="15" customHeight="1"/>
    <row r="479" s="750" customFormat="1" ht="15" customHeight="1"/>
    <row r="480" s="750" customFormat="1" ht="15" customHeight="1"/>
    <row r="481" s="750" customFormat="1" ht="15" customHeight="1"/>
    <row r="482" s="750" customFormat="1" ht="15" customHeight="1"/>
    <row r="483" s="750" customFormat="1" ht="15" customHeight="1"/>
    <row r="484" s="750" customFormat="1" ht="15" customHeight="1"/>
    <row r="485" s="750" customFormat="1" ht="15" customHeight="1"/>
    <row r="486" s="750" customFormat="1" ht="15" customHeight="1"/>
    <row r="487" s="750" customFormat="1" ht="15" customHeight="1"/>
    <row r="488" s="750" customFormat="1" ht="15" customHeight="1"/>
    <row r="489" s="750" customFormat="1" ht="15" customHeight="1"/>
    <row r="490" s="750" customFormat="1" ht="15" customHeight="1"/>
    <row r="491" s="750" customFormat="1" ht="15" customHeight="1"/>
    <row r="492" s="750" customFormat="1" ht="15" customHeight="1"/>
    <row r="493" s="750" customFormat="1" ht="15" customHeight="1"/>
    <row r="494" s="750" customFormat="1" ht="15" customHeight="1"/>
    <row r="495" s="750" customFormat="1" ht="15" customHeight="1"/>
    <row r="496" s="750" customFormat="1" ht="15" customHeight="1"/>
    <row r="497" s="750" customFormat="1" ht="15" customHeight="1"/>
    <row r="498" s="750" customFormat="1" ht="15" customHeight="1"/>
    <row r="499" s="750" customFormat="1" ht="15" customHeight="1"/>
    <row r="500" s="750" customFormat="1" ht="15" customHeight="1"/>
    <row r="501" s="750" customFormat="1" ht="15" customHeight="1"/>
    <row r="502" s="750" customFormat="1" ht="15" customHeight="1"/>
    <row r="503" s="750" customFormat="1" ht="15" customHeight="1"/>
    <row r="504" s="750" customFormat="1" ht="15" customHeight="1"/>
    <row r="505" s="750" customFormat="1" ht="15" customHeight="1"/>
    <row r="506" s="750" customFormat="1" ht="15" customHeight="1"/>
    <row r="507" s="750" customFormat="1" ht="15" customHeight="1"/>
    <row r="508" s="750" customFormat="1" ht="15" customHeight="1"/>
    <row r="509" s="750" customFormat="1" ht="15" customHeight="1"/>
    <row r="510" s="750" customFormat="1" ht="15" customHeight="1"/>
    <row r="511" s="750" customFormat="1" ht="15" customHeight="1"/>
    <row r="512" s="750" customFormat="1" ht="15" customHeight="1"/>
    <row r="513" s="750" customFormat="1" ht="15" customHeight="1"/>
    <row r="514" s="750" customFormat="1" ht="15" customHeight="1"/>
    <row r="515" s="750" customFormat="1" ht="15" customHeight="1"/>
    <row r="516" s="750" customFormat="1" ht="15" customHeight="1"/>
    <row r="517" s="750" customFormat="1" ht="15" customHeight="1"/>
    <row r="518" s="750" customFormat="1" ht="15" customHeight="1"/>
    <row r="519" s="750" customFormat="1" ht="15" customHeight="1"/>
    <row r="520" s="750" customFormat="1" ht="15" customHeight="1"/>
    <row r="521" s="750" customFormat="1" ht="15" customHeight="1"/>
    <row r="522" s="750" customFormat="1" ht="15" customHeight="1"/>
    <row r="523" s="750" customFormat="1" ht="15" customHeight="1"/>
    <row r="524" s="750" customFormat="1" ht="15" customHeight="1"/>
    <row r="525" s="750" customFormat="1" ht="15" customHeight="1"/>
    <row r="526" s="750" customFormat="1" ht="15" customHeight="1"/>
    <row r="527" s="750" customFormat="1" ht="15" customHeight="1"/>
    <row r="528" s="750" customFormat="1" ht="15" customHeight="1"/>
    <row r="529" s="750" customFormat="1" ht="15" customHeight="1"/>
    <row r="530" s="750" customFormat="1" ht="15" customHeight="1"/>
    <row r="531" s="750" customFormat="1" ht="15" customHeight="1"/>
    <row r="532" s="750" customFormat="1" ht="15" customHeight="1"/>
    <row r="533" s="750" customFormat="1" ht="15" customHeight="1"/>
    <row r="534" s="750" customFormat="1" ht="15" customHeight="1"/>
    <row r="535" s="750" customFormat="1" ht="15" customHeight="1"/>
    <row r="536" s="750" customFormat="1" ht="15" customHeight="1"/>
    <row r="537" s="750" customFormat="1" ht="15" customHeight="1"/>
    <row r="538" s="750" customFormat="1" ht="15" customHeight="1"/>
    <row r="539" s="750" customFormat="1" ht="15" customHeight="1"/>
    <row r="540" s="750" customFormat="1" ht="15" customHeight="1"/>
    <row r="541" s="750" customFormat="1" ht="15" customHeight="1"/>
    <row r="542" s="750" customFormat="1" ht="15" customHeight="1"/>
    <row r="543" s="750" customFormat="1" ht="15" customHeight="1"/>
    <row r="544" s="750" customFormat="1" ht="15" customHeight="1"/>
    <row r="545" s="750" customFormat="1" ht="15" customHeight="1"/>
    <row r="546" s="750" customFormat="1" ht="15" customHeight="1"/>
    <row r="547" s="750" customFormat="1" ht="15" customHeight="1"/>
    <row r="548" s="750" customFormat="1" ht="15" customHeight="1"/>
    <row r="549" s="750" customFormat="1" ht="15" customHeight="1"/>
    <row r="550" s="750" customFormat="1" ht="15" customHeight="1"/>
    <row r="551" s="750" customFormat="1" ht="15" customHeight="1"/>
    <row r="552" s="750" customFormat="1" ht="15" customHeight="1"/>
    <row r="553" s="750" customFormat="1" ht="15" customHeight="1"/>
    <row r="554" s="750" customFormat="1" ht="15" customHeight="1"/>
    <row r="555" s="750" customFormat="1" ht="15" customHeight="1"/>
    <row r="556" s="750" customFormat="1" ht="15" customHeight="1"/>
    <row r="557" s="750" customFormat="1" ht="15" customHeight="1"/>
    <row r="558" s="750" customFormat="1" ht="15" customHeight="1"/>
    <row r="559" s="750" customFormat="1" ht="15" customHeight="1"/>
    <row r="560" s="750" customFormat="1" ht="15" customHeight="1"/>
    <row r="561" s="750" customFormat="1" ht="15" customHeight="1"/>
    <row r="562" s="750" customFormat="1" ht="15" customHeight="1"/>
    <row r="563" s="750" customFormat="1" ht="15" customHeight="1"/>
    <row r="564" s="750" customFormat="1" ht="15" customHeight="1"/>
    <row r="565" s="750" customFormat="1" ht="15" customHeight="1"/>
    <row r="566" s="750" customFormat="1" ht="15" customHeight="1"/>
    <row r="567" s="750" customFormat="1" ht="15" customHeight="1"/>
    <row r="568" s="750" customFormat="1" ht="15" customHeight="1"/>
    <row r="569" s="750" customFormat="1" ht="15" customHeight="1"/>
    <row r="570" s="750" customFormat="1" ht="15" customHeight="1"/>
    <row r="571" s="750" customFormat="1" ht="15" customHeight="1"/>
    <row r="572" s="750" customFormat="1" ht="15" customHeight="1"/>
    <row r="573" s="750" customFormat="1" ht="15" customHeight="1"/>
    <row r="574" s="750" customFormat="1" ht="15" customHeight="1"/>
    <row r="575" s="750" customFormat="1" ht="15" customHeight="1"/>
    <row r="576" s="750" customFormat="1" ht="15" customHeight="1"/>
    <row r="577" s="750" customFormat="1" ht="15" customHeight="1"/>
    <row r="578" s="750" customFormat="1" ht="15" customHeight="1"/>
    <row r="579" s="750" customFormat="1" ht="15" customHeight="1"/>
    <row r="580" s="750" customFormat="1" ht="15" customHeight="1"/>
    <row r="581" s="750" customFormat="1" ht="15" customHeight="1"/>
    <row r="582" s="750" customFormat="1" ht="15" customHeight="1"/>
    <row r="583" s="750" customFormat="1" ht="15" customHeight="1"/>
    <row r="584" s="750" customFormat="1" ht="15" customHeight="1"/>
    <row r="585" s="750" customFormat="1" ht="15" customHeight="1"/>
    <row r="586" s="750" customFormat="1" ht="15" customHeight="1"/>
    <row r="587" s="750" customFormat="1" ht="15" customHeight="1"/>
    <row r="588" s="750" customFormat="1" ht="15" customHeight="1"/>
    <row r="589" s="750" customFormat="1" ht="15" customHeight="1"/>
    <row r="590" s="750" customFormat="1" ht="15" customHeight="1"/>
    <row r="591" s="750" customFormat="1" ht="15" customHeight="1"/>
    <row r="592" s="750" customFormat="1" ht="15" customHeight="1"/>
    <row r="593" s="750" customFormat="1" ht="15" customHeight="1"/>
    <row r="594" s="750" customFormat="1" ht="15" customHeight="1"/>
    <row r="595" s="750" customFormat="1" ht="15" customHeight="1"/>
    <row r="596" s="750" customFormat="1" ht="15" customHeight="1"/>
    <row r="597" s="750" customFormat="1" ht="15" customHeight="1"/>
    <row r="598" s="750" customFormat="1" ht="15" customHeight="1"/>
    <row r="599" s="750" customFormat="1" ht="15" customHeight="1"/>
    <row r="600" s="750" customFormat="1" ht="15" customHeight="1"/>
    <row r="601" s="750" customFormat="1" ht="15" customHeight="1"/>
    <row r="602" s="750" customFormat="1" ht="15" customHeight="1"/>
    <row r="603" s="750" customFormat="1" ht="15" customHeight="1"/>
    <row r="604" s="750" customFormat="1" ht="15" customHeight="1"/>
    <row r="605" s="750" customFormat="1" ht="15" customHeight="1"/>
    <row r="606" s="750" customFormat="1" ht="15" customHeight="1"/>
    <row r="607" s="750" customFormat="1" ht="15" customHeight="1"/>
    <row r="608" s="750" customFormat="1" ht="15" customHeight="1"/>
    <row r="609" s="750" customFormat="1" ht="15" customHeight="1"/>
    <row r="610" s="750" customFormat="1" ht="15" customHeight="1"/>
    <row r="611" s="750" customFormat="1" ht="15" customHeight="1"/>
    <row r="612" s="750" customFormat="1" ht="15" customHeight="1"/>
    <row r="613" s="750" customFormat="1" ht="15" customHeight="1"/>
    <row r="614" s="750" customFormat="1" ht="15" customHeight="1"/>
    <row r="615" s="750" customFormat="1" ht="15" customHeight="1"/>
    <row r="616" s="750" customFormat="1" ht="15" customHeight="1"/>
    <row r="617" s="750" customFormat="1" ht="15" customHeight="1"/>
  </sheetData>
  <mergeCells count="59">
    <mergeCell ref="A111:M111"/>
    <mergeCell ref="A112:J112"/>
    <mergeCell ref="A115:M115"/>
    <mergeCell ref="A146:M146"/>
    <mergeCell ref="A106:B106"/>
    <mergeCell ref="C106:M106"/>
    <mergeCell ref="A107:B107"/>
    <mergeCell ref="C107:M107"/>
    <mergeCell ref="A108:B108"/>
    <mergeCell ref="C108:M108"/>
    <mergeCell ref="A103:B103"/>
    <mergeCell ref="C103:M103"/>
    <mergeCell ref="A104:B104"/>
    <mergeCell ref="C104:M104"/>
    <mergeCell ref="A105:B105"/>
    <mergeCell ref="C105:M105"/>
    <mergeCell ref="A100:B100"/>
    <mergeCell ref="C100:M100"/>
    <mergeCell ref="A101:B101"/>
    <mergeCell ref="C101:M101"/>
    <mergeCell ref="A102:B102"/>
    <mergeCell ref="C102:M102"/>
    <mergeCell ref="A64:J64"/>
    <mergeCell ref="A67:M67"/>
    <mergeCell ref="A98:B98"/>
    <mergeCell ref="C98:M98"/>
    <mergeCell ref="A99:B99"/>
    <mergeCell ref="C99:M99"/>
    <mergeCell ref="A63:M63"/>
    <mergeCell ref="A55:B55"/>
    <mergeCell ref="C55:M55"/>
    <mergeCell ref="C56:M56"/>
    <mergeCell ref="C57:M57"/>
    <mergeCell ref="A58:B58"/>
    <mergeCell ref="C58:M58"/>
    <mergeCell ref="A59:B59"/>
    <mergeCell ref="C59:M59"/>
    <mergeCell ref="A60:B60"/>
    <mergeCell ref="A8:M8"/>
    <mergeCell ref="A15:M15"/>
    <mergeCell ref="A49:B49"/>
    <mergeCell ref="C60:M60"/>
    <mergeCell ref="A62:B62"/>
    <mergeCell ref="A52:B52"/>
    <mergeCell ref="C52:M52"/>
    <mergeCell ref="A53:B53"/>
    <mergeCell ref="C53:M53"/>
    <mergeCell ref="A54:B54"/>
    <mergeCell ref="C54:M54"/>
    <mergeCell ref="C49:M49"/>
    <mergeCell ref="A50:B50"/>
    <mergeCell ref="C50:M50"/>
    <mergeCell ref="A51:B51"/>
    <mergeCell ref="C51:M51"/>
    <mergeCell ref="A1:M1"/>
    <mergeCell ref="A2:M2"/>
    <mergeCell ref="A3:M3"/>
    <mergeCell ref="A4:M4"/>
    <mergeCell ref="A6:M6"/>
  </mergeCells>
  <pageMargins left="0.71" right="0.52" top="0.34" bottom="0.25" header="0.23" footer="0.16"/>
  <pageSetup scale="47" fitToHeight="4" orientation="portrait" r:id="rId1"/>
  <headerFooter>
    <oddHeader>&amp;RPage &amp;P of &amp;N</oddHeader>
  </headerFooter>
  <rowBreaks count="2" manualBreakCount="2">
    <brk id="62" max="11" man="1"/>
    <brk id="110" max="13" man="1"/>
  </rowBreaks>
  <customProperties>
    <customPr name="_pios_id" r:id="rId2"/>
  </customProperties>
  <ignoredErrors>
    <ignoredError sqref="B19:M19" numberStoredAsText="1"/>
  </ignoredError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2A9061-A7EB-4D3F-B3FA-CEF998DF1C13}">
  <sheetPr>
    <pageSetUpPr fitToPage="1"/>
  </sheetPr>
  <dimension ref="A1:N652"/>
  <sheetViews>
    <sheetView view="pageBreakPreview" zoomScale="70" zoomScaleNormal="100" zoomScaleSheetLayoutView="70" workbookViewId="0">
      <selection sqref="A1:M1"/>
    </sheetView>
  </sheetViews>
  <sheetFormatPr defaultColWidth="15.44140625" defaultRowHeight="12.75" customHeight="1"/>
  <cols>
    <col min="1" max="1" width="8.5546875" style="1431" customWidth="1"/>
    <col min="2" max="2" width="10.5546875" style="1454" customWidth="1"/>
    <col min="3" max="3" width="7.44140625" style="1454" customWidth="1"/>
    <col min="4" max="4" width="17.5546875" style="1431" customWidth="1"/>
    <col min="5" max="5" width="15" style="1431" customWidth="1"/>
    <col min="6" max="6" width="17.5546875" style="1431" customWidth="1"/>
    <col min="7" max="7" width="15.88671875" style="1431" customWidth="1"/>
    <col min="8" max="8" width="17" style="1431" bestFit="1" customWidth="1"/>
    <col min="9" max="9" width="19.88671875" style="1431" customWidth="1"/>
    <col min="10" max="10" width="16.88671875" style="1431" customWidth="1"/>
    <col min="11" max="11" width="17" style="1431" customWidth="1"/>
    <col min="12" max="12" width="22.88671875" style="1431" customWidth="1"/>
    <col min="13" max="13" width="17.5546875" style="1431" customWidth="1"/>
    <col min="14" max="16384" width="15.44140625" style="1431"/>
  </cols>
  <sheetData>
    <row r="1" spans="1:13" s="1420" customFormat="1" ht="17.399999999999999">
      <c r="A1" s="1687" t="s">
        <v>67</v>
      </c>
      <c r="B1" s="1687"/>
      <c r="C1" s="1687"/>
      <c r="D1" s="1687"/>
      <c r="E1" s="1687"/>
      <c r="F1" s="1687"/>
      <c r="G1" s="1687"/>
      <c r="H1" s="1687"/>
      <c r="I1" s="1687"/>
      <c r="J1" s="1687"/>
      <c r="K1" s="1687"/>
      <c r="L1" s="1687"/>
      <c r="M1" s="1687"/>
    </row>
    <row r="2" spans="1:13" s="1420" customFormat="1" ht="17.399999999999999">
      <c r="A2" s="1687" t="s">
        <v>664</v>
      </c>
      <c r="B2" s="1687"/>
      <c r="C2" s="1687"/>
      <c r="D2" s="1687"/>
      <c r="E2" s="1687"/>
      <c r="F2" s="1687"/>
      <c r="G2" s="1687"/>
      <c r="H2" s="1687"/>
      <c r="I2" s="1687"/>
      <c r="J2" s="1687"/>
      <c r="K2" s="1687"/>
      <c r="L2" s="1687"/>
      <c r="M2" s="1687"/>
    </row>
    <row r="3" spans="1:13" s="1420" customFormat="1" ht="16.350000000000001" customHeight="1">
      <c r="A3" s="1688" t="s">
        <v>1505</v>
      </c>
      <c r="B3" s="1688"/>
      <c r="C3" s="1688"/>
      <c r="D3" s="1688"/>
      <c r="E3" s="1688"/>
      <c r="F3" s="1688"/>
      <c r="G3" s="1688"/>
      <c r="H3" s="1688"/>
      <c r="I3" s="1688"/>
      <c r="J3" s="1688"/>
      <c r="K3" s="1688"/>
      <c r="L3" s="1688"/>
      <c r="M3" s="1688"/>
    </row>
    <row r="4" spans="1:13" s="1420" customFormat="1" ht="16.350000000000001" customHeight="1">
      <c r="A4" s="1688" t="s">
        <v>1102</v>
      </c>
      <c r="B4" s="1688"/>
      <c r="C4" s="1688"/>
      <c r="D4" s="1688"/>
      <c r="E4" s="1688"/>
      <c r="F4" s="1688"/>
      <c r="G4" s="1688"/>
      <c r="H4" s="1688"/>
      <c r="I4" s="1688"/>
      <c r="J4" s="1688"/>
      <c r="K4" s="1688"/>
      <c r="L4" s="1688"/>
      <c r="M4" s="1688"/>
    </row>
    <row r="5" spans="1:13" ht="16.350000000000001" customHeight="1">
      <c r="A5" s="1420"/>
      <c r="B5" s="1420"/>
      <c r="C5" s="1420"/>
      <c r="D5" s="1420"/>
      <c r="E5" s="1420"/>
      <c r="F5" s="1420"/>
      <c r="G5" s="1420"/>
      <c r="H5" s="1420"/>
      <c r="I5" s="1420"/>
      <c r="J5" s="1420"/>
      <c r="K5" s="1420"/>
      <c r="L5" s="1465"/>
      <c r="M5" s="1465"/>
    </row>
    <row r="6" spans="1:13" ht="16.350000000000001" customHeight="1">
      <c r="A6" s="1685" t="s">
        <v>1504</v>
      </c>
      <c r="B6" s="1685"/>
      <c r="C6" s="1685"/>
      <c r="D6" s="1685"/>
      <c r="E6" s="1685"/>
      <c r="F6" s="1685"/>
      <c r="G6" s="1685"/>
      <c r="H6" s="1685"/>
      <c r="I6" s="1685"/>
      <c r="J6" s="1685"/>
      <c r="K6" s="1685"/>
      <c r="L6" s="1685"/>
      <c r="M6" s="1685"/>
    </row>
    <row r="7" spans="1:13" ht="16.350000000000001" customHeight="1">
      <c r="A7" s="742"/>
      <c r="B7" s="1455"/>
      <c r="C7" s="1455"/>
      <c r="D7" s="1455"/>
      <c r="E7" s="1455"/>
      <c r="F7" s="1455"/>
      <c r="G7" s="1455"/>
      <c r="H7" s="1455"/>
      <c r="I7" s="1455"/>
      <c r="J7" s="1455"/>
      <c r="K7" s="1455"/>
      <c r="L7" s="1465"/>
      <c r="M7" s="1465"/>
    </row>
    <row r="8" spans="1:13" ht="30.6" customHeight="1">
      <c r="A8" s="1700" t="s">
        <v>1529</v>
      </c>
      <c r="B8" s="1700"/>
      <c r="C8" s="1700"/>
      <c r="D8" s="1700"/>
      <c r="E8" s="1700"/>
      <c r="F8" s="1700"/>
      <c r="G8" s="1700"/>
      <c r="H8" s="1700"/>
      <c r="I8" s="1700"/>
      <c r="J8" s="1700"/>
      <c r="K8" s="1700"/>
      <c r="L8" s="1700"/>
      <c r="M8" s="1700"/>
    </row>
    <row r="9" spans="1:13" ht="15" customHeight="1">
      <c r="A9" s="738"/>
      <c r="B9" s="738"/>
      <c r="C9" s="738"/>
      <c r="D9" s="738"/>
      <c r="E9" s="738"/>
      <c r="F9" s="738"/>
      <c r="G9" s="738"/>
      <c r="H9" s="738"/>
      <c r="I9" s="738"/>
      <c r="J9" s="738"/>
      <c r="K9" s="738"/>
      <c r="L9" s="738"/>
      <c r="M9" s="738"/>
    </row>
    <row r="10" spans="1:13" ht="15" customHeight="1">
      <c r="A10" s="729" t="s">
        <v>920</v>
      </c>
      <c r="B10" s="730"/>
      <c r="C10" s="730"/>
      <c r="D10" s="730"/>
      <c r="E10" s="730"/>
      <c r="F10" s="730"/>
      <c r="G10" s="730"/>
      <c r="H10" s="730"/>
      <c r="I10" s="730"/>
      <c r="J10" s="730"/>
      <c r="K10" s="730"/>
      <c r="L10" s="1466"/>
      <c r="M10" s="1466"/>
    </row>
    <row r="11" spans="1:13" ht="16.350000000000001" customHeight="1">
      <c r="A11" s="1422"/>
      <c r="B11" s="1423"/>
      <c r="C11" s="1423"/>
      <c r="D11" s="1423"/>
      <c r="E11" s="1423"/>
      <c r="F11" s="1423"/>
      <c r="G11" s="1423"/>
      <c r="H11" s="1423"/>
      <c r="I11" s="1423"/>
      <c r="J11" s="1423"/>
      <c r="K11" s="730"/>
      <c r="L11" s="1466"/>
      <c r="M11" s="1466"/>
    </row>
    <row r="12" spans="1:13" ht="16.350000000000001" customHeight="1">
      <c r="A12" s="1466" t="s">
        <v>958</v>
      </c>
      <c r="B12" s="1467"/>
      <c r="C12" s="1426"/>
      <c r="D12" s="733" t="s">
        <v>1039</v>
      </c>
      <c r="E12" s="1042">
        <v>2018</v>
      </c>
      <c r="F12" s="730"/>
      <c r="G12" s="730"/>
      <c r="H12" s="730"/>
      <c r="I12" s="730"/>
      <c r="J12" s="1423"/>
      <c r="K12" s="730"/>
      <c r="L12" s="1466"/>
      <c r="M12" s="1466"/>
    </row>
    <row r="13" spans="1:13" ht="16.350000000000001" customHeight="1">
      <c r="A13" s="1432" t="s">
        <v>1015</v>
      </c>
      <c r="B13" s="1434"/>
      <c r="C13" s="1426"/>
      <c r="D13" s="733" t="s">
        <v>959</v>
      </c>
      <c r="E13" s="743">
        <v>365</v>
      </c>
      <c r="F13" s="730"/>
      <c r="G13" s="730"/>
      <c r="H13" s="730"/>
      <c r="I13" s="730"/>
      <c r="J13" s="1423"/>
      <c r="K13" s="730"/>
      <c r="L13" s="1432"/>
      <c r="M13" s="1432"/>
    </row>
    <row r="14" spans="1:13" ht="16.350000000000001" customHeight="1">
      <c r="A14" s="1432"/>
      <c r="B14" s="1432"/>
      <c r="C14" s="1432"/>
      <c r="D14" s="1432"/>
      <c r="E14" s="1432"/>
      <c r="F14" s="1432"/>
      <c r="G14" s="1432"/>
      <c r="H14" s="1432"/>
      <c r="I14" s="1432"/>
      <c r="J14" s="1423"/>
      <c r="K14" s="1423"/>
      <c r="L14" s="1423"/>
      <c r="M14" s="1432"/>
    </row>
    <row r="15" spans="1:13" ht="16.350000000000001" customHeight="1">
      <c r="A15" s="1690" t="s">
        <v>921</v>
      </c>
      <c r="B15" s="1690"/>
      <c r="C15" s="1690"/>
      <c r="D15" s="1690"/>
      <c r="E15" s="1690"/>
      <c r="F15" s="1690"/>
      <c r="G15" s="1690"/>
      <c r="H15" s="1690"/>
      <c r="I15" s="1690"/>
      <c r="J15" s="1690"/>
      <c r="K15" s="1690"/>
      <c r="L15" s="1690"/>
      <c r="M15" s="1690"/>
    </row>
    <row r="16" spans="1:13" ht="16.350000000000001" customHeight="1">
      <c r="A16" s="729"/>
      <c r="B16" s="730"/>
      <c r="C16" s="730"/>
      <c r="D16" s="730"/>
      <c r="E16" s="730"/>
      <c r="F16" s="730"/>
      <c r="G16" s="730"/>
      <c r="H16" s="730"/>
      <c r="I16" s="730"/>
      <c r="J16" s="1423"/>
      <c r="K16" s="1423"/>
      <c r="L16" s="1423"/>
      <c r="M16" s="1432"/>
    </row>
    <row r="17" spans="1:14" ht="15" customHeight="1">
      <c r="A17" s="730" t="s">
        <v>1081</v>
      </c>
      <c r="B17" s="1426"/>
      <c r="C17" s="1426"/>
      <c r="D17" s="1426"/>
      <c r="E17" s="1426"/>
      <c r="F17" s="1426"/>
      <c r="G17" s="1426"/>
      <c r="H17" s="1426"/>
      <c r="I17" s="1426"/>
      <c r="J17" s="1426"/>
      <c r="K17" s="1426"/>
      <c r="L17" s="1432"/>
      <c r="M17" s="1432"/>
      <c r="N17" s="1468"/>
    </row>
    <row r="18" spans="1:14" ht="15" customHeight="1">
      <c r="A18" s="1432"/>
      <c r="B18" s="1434"/>
      <c r="C18" s="1434"/>
      <c r="D18" s="1432"/>
      <c r="E18" s="1432"/>
      <c r="F18" s="1432"/>
      <c r="G18" s="1432"/>
      <c r="H18" s="1432"/>
      <c r="I18" s="1432"/>
      <c r="J18" s="1432"/>
      <c r="K18" s="1432"/>
      <c r="L18" s="1432"/>
      <c r="M18" s="1432"/>
    </row>
    <row r="19" spans="1:14" ht="15" customHeight="1">
      <c r="A19" s="1432"/>
      <c r="B19" s="1439" t="s">
        <v>922</v>
      </c>
      <c r="C19" s="1439" t="s">
        <v>923</v>
      </c>
      <c r="D19" s="1439" t="s">
        <v>924</v>
      </c>
      <c r="E19" s="1439" t="s">
        <v>925</v>
      </c>
      <c r="F19" s="1439" t="s">
        <v>926</v>
      </c>
      <c r="G19" s="1439" t="s">
        <v>927</v>
      </c>
      <c r="H19" s="1439" t="s">
        <v>928</v>
      </c>
      <c r="I19" s="1439" t="s">
        <v>929</v>
      </c>
      <c r="J19" s="1439" t="s">
        <v>1040</v>
      </c>
      <c r="K19" s="1439" t="s">
        <v>1041</v>
      </c>
      <c r="L19" s="1439" t="s">
        <v>1042</v>
      </c>
      <c r="M19" s="1439" t="s">
        <v>1043</v>
      </c>
    </row>
    <row r="20" spans="1:14" ht="15" customHeight="1">
      <c r="A20" s="1432"/>
      <c r="B20" s="1439"/>
      <c r="C20" s="1439"/>
      <c r="D20" s="1434"/>
      <c r="E20" s="1434"/>
      <c r="F20" s="1439"/>
      <c r="G20" s="1439"/>
      <c r="H20" s="1434"/>
      <c r="I20" s="1439"/>
      <c r="J20" s="1434"/>
      <c r="K20" s="1434" t="s">
        <v>1044</v>
      </c>
      <c r="L20" s="1432"/>
      <c r="M20" s="1432"/>
    </row>
    <row r="21" spans="1:14" ht="15" customHeight="1">
      <c r="A21" s="1432"/>
      <c r="B21" s="1439"/>
      <c r="C21" s="1439"/>
      <c r="D21" s="1434" t="s">
        <v>1045</v>
      </c>
      <c r="E21" s="1434"/>
      <c r="F21" s="1434"/>
      <c r="G21" s="1434"/>
      <c r="H21" s="1434"/>
      <c r="I21" s="1434"/>
      <c r="J21" s="1434" t="s">
        <v>1046</v>
      </c>
      <c r="K21" s="1434" t="s">
        <v>932</v>
      </c>
      <c r="L21" s="1434"/>
      <c r="M21" s="1434"/>
    </row>
    <row r="22" spans="1:14" ht="15" customHeight="1">
      <c r="A22" s="1432"/>
      <c r="B22" s="1439"/>
      <c r="C22" s="1439"/>
      <c r="D22" s="1434" t="s">
        <v>255</v>
      </c>
      <c r="E22" s="1434"/>
      <c r="F22" s="1434" t="s">
        <v>1047</v>
      </c>
      <c r="G22" s="1434"/>
      <c r="H22" s="1434" t="s">
        <v>1046</v>
      </c>
      <c r="I22" s="1434"/>
      <c r="J22" s="1434" t="s">
        <v>1047</v>
      </c>
      <c r="K22" s="1434" t="s">
        <v>1048</v>
      </c>
      <c r="L22" s="1434"/>
      <c r="M22" s="1434"/>
    </row>
    <row r="23" spans="1:14" ht="15" customHeight="1">
      <c r="A23" s="1432"/>
      <c r="B23" s="1439"/>
      <c r="C23" s="1439"/>
      <c r="D23" s="1434" t="s">
        <v>546</v>
      </c>
      <c r="E23" s="1434" t="s">
        <v>1045</v>
      </c>
      <c r="F23" s="1434" t="s">
        <v>1049</v>
      </c>
      <c r="G23" s="1434" t="s">
        <v>932</v>
      </c>
      <c r="H23" s="1434" t="s">
        <v>1047</v>
      </c>
      <c r="I23" s="1434" t="s">
        <v>932</v>
      </c>
      <c r="J23" s="1434" t="s">
        <v>1050</v>
      </c>
      <c r="K23" s="1434" t="s">
        <v>1051</v>
      </c>
      <c r="L23" s="1434" t="s">
        <v>1052</v>
      </c>
      <c r="M23" s="1434" t="s">
        <v>1053</v>
      </c>
    </row>
    <row r="24" spans="1:14" ht="15" customHeight="1" thickBot="1">
      <c r="A24" s="1440" t="s">
        <v>931</v>
      </c>
      <c r="B24" s="1440" t="s">
        <v>454</v>
      </c>
      <c r="C24" s="1440" t="s">
        <v>453</v>
      </c>
      <c r="D24" s="1440" t="s">
        <v>258</v>
      </c>
      <c r="E24" s="1440" t="s">
        <v>932</v>
      </c>
      <c r="F24" s="1440" t="s">
        <v>1054</v>
      </c>
      <c r="G24" s="1440" t="s">
        <v>432</v>
      </c>
      <c r="H24" s="1440" t="s">
        <v>1050</v>
      </c>
      <c r="I24" s="1440" t="s">
        <v>1055</v>
      </c>
      <c r="J24" s="1440" t="s">
        <v>1048</v>
      </c>
      <c r="K24" s="1440" t="s">
        <v>1054</v>
      </c>
      <c r="L24" s="1440" t="s">
        <v>1056</v>
      </c>
      <c r="M24" s="1440" t="s">
        <v>1056</v>
      </c>
    </row>
    <row r="25" spans="1:14" ht="15" customHeight="1">
      <c r="A25" s="1432"/>
      <c r="B25" s="1434"/>
      <c r="C25" s="1434"/>
      <c r="D25" s="1432"/>
      <c r="E25" s="1432"/>
      <c r="F25" s="1432"/>
      <c r="G25" s="1432"/>
      <c r="H25" s="1432"/>
      <c r="I25" s="1432"/>
      <c r="J25" s="1432"/>
      <c r="K25" s="1432"/>
      <c r="L25" s="1432"/>
      <c r="M25" s="1432"/>
    </row>
    <row r="26" spans="1:14" ht="15" customHeight="1">
      <c r="A26" s="1432">
        <v>3</v>
      </c>
      <c r="B26" s="739">
        <f>IF($E$12=0,"-",$E$12-1)</f>
        <v>2017</v>
      </c>
      <c r="C26" s="1434" t="s">
        <v>935</v>
      </c>
      <c r="D26" s="1457"/>
      <c r="E26" s="1456"/>
      <c r="F26" s="1456"/>
      <c r="G26" s="1456"/>
      <c r="H26" s="1456"/>
      <c r="I26" s="1456"/>
      <c r="J26" s="740"/>
      <c r="K26" s="740"/>
      <c r="L26" s="740"/>
      <c r="M26" s="1456" t="str">
        <f>IF(ISBLANK($D$26),"-  ",D26)</f>
        <v xml:space="preserve">-  </v>
      </c>
    </row>
    <row r="27" spans="1:14" ht="15" customHeight="1">
      <c r="A27" s="1432"/>
      <c r="B27" s="739"/>
      <c r="C27" s="1434"/>
      <c r="D27" s="1456"/>
      <c r="E27" s="1456"/>
      <c r="F27" s="1456"/>
      <c r="G27" s="1456"/>
      <c r="H27" s="1456"/>
      <c r="I27" s="1456"/>
      <c r="J27" s="740"/>
      <c r="K27" s="740"/>
      <c r="L27" s="740"/>
      <c r="M27" s="740"/>
    </row>
    <row r="28" spans="1:14" ht="15" customHeight="1">
      <c r="A28" s="1432">
        <v>4</v>
      </c>
      <c r="B28" s="739">
        <f t="shared" ref="B28:B39" si="0">IF($E$12=0,"-",$E$12)</f>
        <v>2018</v>
      </c>
      <c r="C28" s="1434" t="s">
        <v>303</v>
      </c>
      <c r="D28" s="1457"/>
      <c r="E28" s="1456" t="str">
        <f>IF(ISBLANK($D$26),"-  ",(D28-D26))</f>
        <v xml:space="preserve">-  </v>
      </c>
      <c r="F28" s="1457" t="s">
        <v>497</v>
      </c>
      <c r="G28" s="1456" t="str">
        <f t="shared" ref="G28:G39" si="1">IF(ISBLANK($D$26),"-  ",(E28-F28))</f>
        <v xml:space="preserve">-  </v>
      </c>
      <c r="H28" s="1456" t="str">
        <f t="shared" ref="H28:H39" si="2">IF(ISBLANK($D$26),"-  ",(IF(SIGN(E28)=SIGN(F28),IF(SIGN(F28)=-1,MAX(G28,0),MIN(G28,0)),-F28)))</f>
        <v xml:space="preserve">-  </v>
      </c>
      <c r="I28" s="1456" t="str">
        <f>IF(ISBLANK($D$26),"-  ",G28-H28)</f>
        <v xml:space="preserve">-  </v>
      </c>
      <c r="J28" s="1456" t="s">
        <v>1643</v>
      </c>
      <c r="K28" s="1457" t="s">
        <v>497</v>
      </c>
      <c r="L28" s="1456" t="str">
        <f t="shared" ref="L28:L39" si="3">IF(ISBLANK($D$26),"-  ",(K28+J28+I28))</f>
        <v xml:space="preserve">-  </v>
      </c>
      <c r="M28" s="1456" t="str">
        <f>IF(ISBLANK($D$26),"-  ",M26+L28)</f>
        <v xml:space="preserve">-  </v>
      </c>
    </row>
    <row r="29" spans="1:14" ht="15" customHeight="1">
      <c r="A29" s="1432">
        <v>5</v>
      </c>
      <c r="B29" s="739">
        <f t="shared" si="0"/>
        <v>2018</v>
      </c>
      <c r="C29" s="1434" t="s">
        <v>304</v>
      </c>
      <c r="D29" s="1457"/>
      <c r="E29" s="1456" t="str">
        <f t="shared" ref="E29:E39" si="4">IF(ISBLANK($D$26),"-  ",(D29-D28))</f>
        <v xml:space="preserve">-  </v>
      </c>
      <c r="F29" s="1457" t="s">
        <v>497</v>
      </c>
      <c r="G29" s="1456" t="str">
        <f t="shared" si="1"/>
        <v xml:space="preserve">-  </v>
      </c>
      <c r="H29" s="1456" t="str">
        <f t="shared" si="2"/>
        <v xml:space="preserve">-  </v>
      </c>
      <c r="I29" s="1456" t="str">
        <f>IF(ISBLANK($D$26),"-  ",G29-H29)</f>
        <v xml:space="preserve">-  </v>
      </c>
      <c r="J29" s="1456" t="s">
        <v>1643</v>
      </c>
      <c r="K29" s="1457" t="s">
        <v>497</v>
      </c>
      <c r="L29" s="1456" t="str">
        <f t="shared" si="3"/>
        <v xml:space="preserve">-  </v>
      </c>
      <c r="M29" s="1456" t="str">
        <f t="shared" ref="M29:M39" si="5">IF(ISBLANK($D$26),"-  ",M28+L29)</f>
        <v xml:space="preserve">-  </v>
      </c>
    </row>
    <row r="30" spans="1:14" ht="15" customHeight="1">
      <c r="A30" s="1432">
        <v>6</v>
      </c>
      <c r="B30" s="739">
        <f t="shared" si="0"/>
        <v>2018</v>
      </c>
      <c r="C30" s="1434" t="s">
        <v>305</v>
      </c>
      <c r="D30" s="1457"/>
      <c r="E30" s="1456" t="str">
        <f t="shared" si="4"/>
        <v xml:space="preserve">-  </v>
      </c>
      <c r="F30" s="1457" t="s">
        <v>497</v>
      </c>
      <c r="G30" s="1456" t="str">
        <f t="shared" si="1"/>
        <v xml:space="preserve">-  </v>
      </c>
      <c r="H30" s="1456" t="str">
        <f t="shared" si="2"/>
        <v xml:space="preserve">-  </v>
      </c>
      <c r="I30" s="1456" t="str">
        <f t="shared" ref="I30:I35" si="6">IF(ISBLANK($D$26),"-  ",G30-H30)</f>
        <v xml:space="preserve">-  </v>
      </c>
      <c r="J30" s="1456" t="s">
        <v>1643</v>
      </c>
      <c r="K30" s="1457" t="s">
        <v>497</v>
      </c>
      <c r="L30" s="1456" t="str">
        <f t="shared" si="3"/>
        <v xml:space="preserve">-  </v>
      </c>
      <c r="M30" s="1456" t="str">
        <f t="shared" si="5"/>
        <v xml:space="preserve">-  </v>
      </c>
    </row>
    <row r="31" spans="1:14" ht="15" customHeight="1">
      <c r="A31" s="1432">
        <v>7</v>
      </c>
      <c r="B31" s="739">
        <f t="shared" si="0"/>
        <v>2018</v>
      </c>
      <c r="C31" s="1434" t="s">
        <v>306</v>
      </c>
      <c r="D31" s="1457"/>
      <c r="E31" s="1456" t="str">
        <f t="shared" si="4"/>
        <v xml:space="preserve">-  </v>
      </c>
      <c r="F31" s="1457" t="s">
        <v>497</v>
      </c>
      <c r="G31" s="1456" t="str">
        <f t="shared" si="1"/>
        <v xml:space="preserve">-  </v>
      </c>
      <c r="H31" s="1456" t="str">
        <f t="shared" si="2"/>
        <v xml:space="preserve">-  </v>
      </c>
      <c r="I31" s="1456" t="str">
        <f t="shared" si="6"/>
        <v xml:space="preserve">-  </v>
      </c>
      <c r="J31" s="1456" t="s">
        <v>1643</v>
      </c>
      <c r="K31" s="1457" t="s">
        <v>497</v>
      </c>
      <c r="L31" s="1456" t="str">
        <f t="shared" si="3"/>
        <v xml:space="preserve">-  </v>
      </c>
      <c r="M31" s="1456" t="str">
        <f t="shared" si="5"/>
        <v xml:space="preserve">-  </v>
      </c>
    </row>
    <row r="32" spans="1:14" ht="15" customHeight="1">
      <c r="A32" s="1432">
        <v>8</v>
      </c>
      <c r="B32" s="739">
        <f t="shared" si="0"/>
        <v>2018</v>
      </c>
      <c r="C32" s="1434" t="s">
        <v>308</v>
      </c>
      <c r="D32" s="1457"/>
      <c r="E32" s="1456" t="str">
        <f t="shared" si="4"/>
        <v xml:space="preserve">-  </v>
      </c>
      <c r="F32" s="1457" t="s">
        <v>497</v>
      </c>
      <c r="G32" s="1456" t="str">
        <f t="shared" si="1"/>
        <v xml:space="preserve">-  </v>
      </c>
      <c r="H32" s="1456" t="str">
        <f t="shared" si="2"/>
        <v xml:space="preserve">-  </v>
      </c>
      <c r="I32" s="1456" t="str">
        <f t="shared" si="6"/>
        <v xml:space="preserve">-  </v>
      </c>
      <c r="J32" s="1456" t="s">
        <v>1643</v>
      </c>
      <c r="K32" s="1457" t="s">
        <v>497</v>
      </c>
      <c r="L32" s="1456" t="str">
        <f t="shared" si="3"/>
        <v xml:space="preserve">-  </v>
      </c>
      <c r="M32" s="1456" t="str">
        <f t="shared" si="5"/>
        <v xml:space="preserve">-  </v>
      </c>
    </row>
    <row r="33" spans="1:13" ht="15" customHeight="1">
      <c r="A33" s="1432">
        <v>9</v>
      </c>
      <c r="B33" s="739">
        <f t="shared" si="0"/>
        <v>2018</v>
      </c>
      <c r="C33" s="1434" t="s">
        <v>309</v>
      </c>
      <c r="D33" s="1457"/>
      <c r="E33" s="1456" t="str">
        <f t="shared" si="4"/>
        <v xml:space="preserve">-  </v>
      </c>
      <c r="F33" s="1457" t="s">
        <v>497</v>
      </c>
      <c r="G33" s="1456" t="str">
        <f t="shared" si="1"/>
        <v xml:space="preserve">-  </v>
      </c>
      <c r="H33" s="1456" t="str">
        <f t="shared" si="2"/>
        <v xml:space="preserve">-  </v>
      </c>
      <c r="I33" s="1456" t="str">
        <f t="shared" si="6"/>
        <v xml:space="preserve">-  </v>
      </c>
      <c r="J33" s="1456" t="s">
        <v>1643</v>
      </c>
      <c r="K33" s="1457" t="s">
        <v>497</v>
      </c>
      <c r="L33" s="1456" t="str">
        <f t="shared" si="3"/>
        <v xml:space="preserve">-  </v>
      </c>
      <c r="M33" s="1456" t="str">
        <f t="shared" si="5"/>
        <v xml:space="preserve">-  </v>
      </c>
    </row>
    <row r="34" spans="1:13" ht="15" customHeight="1">
      <c r="A34" s="1432">
        <v>10</v>
      </c>
      <c r="B34" s="739">
        <f t="shared" si="0"/>
        <v>2018</v>
      </c>
      <c r="C34" s="1434" t="s">
        <v>310</v>
      </c>
      <c r="D34" s="1457"/>
      <c r="E34" s="1456" t="str">
        <f t="shared" si="4"/>
        <v xml:space="preserve">-  </v>
      </c>
      <c r="F34" s="1457" t="s">
        <v>497</v>
      </c>
      <c r="G34" s="1456" t="str">
        <f t="shared" si="1"/>
        <v xml:space="preserve">-  </v>
      </c>
      <c r="H34" s="1456" t="str">
        <f t="shared" si="2"/>
        <v xml:space="preserve">-  </v>
      </c>
      <c r="I34" s="1456" t="str">
        <f t="shared" si="6"/>
        <v xml:space="preserve">-  </v>
      </c>
      <c r="J34" s="1456" t="s">
        <v>1643</v>
      </c>
      <c r="K34" s="1457" t="s">
        <v>497</v>
      </c>
      <c r="L34" s="1456" t="str">
        <f t="shared" si="3"/>
        <v xml:space="preserve">-  </v>
      </c>
      <c r="M34" s="1456" t="str">
        <f t="shared" si="5"/>
        <v xml:space="preserve">-  </v>
      </c>
    </row>
    <row r="35" spans="1:13" ht="15" customHeight="1">
      <c r="A35" s="1432">
        <v>11</v>
      </c>
      <c r="B35" s="739">
        <f t="shared" si="0"/>
        <v>2018</v>
      </c>
      <c r="C35" s="1434" t="s">
        <v>311</v>
      </c>
      <c r="D35" s="1457"/>
      <c r="E35" s="1456" t="str">
        <f t="shared" si="4"/>
        <v xml:space="preserve">-  </v>
      </c>
      <c r="F35" s="1457" t="s">
        <v>497</v>
      </c>
      <c r="G35" s="1456" t="str">
        <f t="shared" si="1"/>
        <v xml:space="preserve">-  </v>
      </c>
      <c r="H35" s="1456" t="str">
        <f t="shared" si="2"/>
        <v xml:space="preserve">-  </v>
      </c>
      <c r="I35" s="1456" t="str">
        <f t="shared" si="6"/>
        <v xml:space="preserve">-  </v>
      </c>
      <c r="J35" s="1456" t="s">
        <v>1643</v>
      </c>
      <c r="K35" s="1457" t="s">
        <v>497</v>
      </c>
      <c r="L35" s="1456" t="str">
        <f t="shared" si="3"/>
        <v xml:space="preserve">-  </v>
      </c>
      <c r="M35" s="1456" t="str">
        <f t="shared" si="5"/>
        <v xml:space="preserve">-  </v>
      </c>
    </row>
    <row r="36" spans="1:13" ht="15" customHeight="1">
      <c r="A36" s="1432">
        <v>12</v>
      </c>
      <c r="B36" s="739">
        <f t="shared" si="0"/>
        <v>2018</v>
      </c>
      <c r="C36" s="1434" t="s">
        <v>312</v>
      </c>
      <c r="D36" s="1457"/>
      <c r="E36" s="1456" t="str">
        <f t="shared" si="4"/>
        <v xml:space="preserve">-  </v>
      </c>
      <c r="F36" s="1457" t="s">
        <v>497</v>
      </c>
      <c r="G36" s="1456" t="str">
        <f t="shared" si="1"/>
        <v xml:space="preserve">-  </v>
      </c>
      <c r="H36" s="1456" t="str">
        <f t="shared" si="2"/>
        <v xml:space="preserve">-  </v>
      </c>
      <c r="I36" s="1456" t="str">
        <f>IF(ISBLANK($D$26),"-  ",G36-H36)</f>
        <v xml:space="preserve">-  </v>
      </c>
      <c r="J36" s="1456" t="s">
        <v>1643</v>
      </c>
      <c r="K36" s="1457" t="s">
        <v>497</v>
      </c>
      <c r="L36" s="1456" t="str">
        <f t="shared" si="3"/>
        <v xml:space="preserve">-  </v>
      </c>
      <c r="M36" s="1456" t="str">
        <f t="shared" si="5"/>
        <v xml:space="preserve">-  </v>
      </c>
    </row>
    <row r="37" spans="1:13" ht="15" customHeight="1">
      <c r="A37" s="1432">
        <v>13</v>
      </c>
      <c r="B37" s="739">
        <f t="shared" si="0"/>
        <v>2018</v>
      </c>
      <c r="C37" s="1434" t="s">
        <v>313</v>
      </c>
      <c r="D37" s="1457"/>
      <c r="E37" s="1456" t="str">
        <f t="shared" si="4"/>
        <v xml:space="preserve">-  </v>
      </c>
      <c r="F37" s="1457" t="s">
        <v>497</v>
      </c>
      <c r="G37" s="1456" t="str">
        <f t="shared" si="1"/>
        <v xml:space="preserve">-  </v>
      </c>
      <c r="H37" s="1456" t="str">
        <f t="shared" si="2"/>
        <v xml:space="preserve">-  </v>
      </c>
      <c r="I37" s="1456" t="str">
        <f>IF(ISBLANK($D$26),"-  ",G37-H37)</f>
        <v xml:space="preserve">-  </v>
      </c>
      <c r="J37" s="1456" t="s">
        <v>1643</v>
      </c>
      <c r="K37" s="1457" t="s">
        <v>497</v>
      </c>
      <c r="L37" s="1456" t="str">
        <f t="shared" si="3"/>
        <v xml:space="preserve">-  </v>
      </c>
      <c r="M37" s="1456" t="str">
        <f t="shared" si="5"/>
        <v xml:space="preserve">-  </v>
      </c>
    </row>
    <row r="38" spans="1:13" ht="15" customHeight="1">
      <c r="A38" s="1432">
        <v>14</v>
      </c>
      <c r="B38" s="739">
        <f t="shared" si="0"/>
        <v>2018</v>
      </c>
      <c r="C38" s="1434" t="s">
        <v>314</v>
      </c>
      <c r="D38" s="1457"/>
      <c r="E38" s="1456" t="str">
        <f t="shared" si="4"/>
        <v xml:space="preserve">-  </v>
      </c>
      <c r="F38" s="1457" t="s">
        <v>497</v>
      </c>
      <c r="G38" s="1456" t="str">
        <f t="shared" si="1"/>
        <v xml:space="preserve">-  </v>
      </c>
      <c r="H38" s="1456" t="str">
        <f t="shared" si="2"/>
        <v xml:space="preserve">-  </v>
      </c>
      <c r="I38" s="1456" t="str">
        <f>IF(ISBLANK($D$26),"-  ",G38-H38)</f>
        <v xml:space="preserve">-  </v>
      </c>
      <c r="J38" s="1456" t="s">
        <v>1643</v>
      </c>
      <c r="K38" s="1457" t="s">
        <v>497</v>
      </c>
      <c r="L38" s="1456" t="str">
        <f t="shared" si="3"/>
        <v xml:space="preserve">-  </v>
      </c>
      <c r="M38" s="1456" t="str">
        <f t="shared" si="5"/>
        <v xml:space="preserve">-  </v>
      </c>
    </row>
    <row r="39" spans="1:13" ht="15" customHeight="1">
      <c r="A39" s="1432">
        <v>15</v>
      </c>
      <c r="B39" s="739">
        <f t="shared" si="0"/>
        <v>2018</v>
      </c>
      <c r="C39" s="1434" t="s">
        <v>935</v>
      </c>
      <c r="D39" s="1457"/>
      <c r="E39" s="1456" t="str">
        <f t="shared" si="4"/>
        <v xml:space="preserve">-  </v>
      </c>
      <c r="F39" s="1457" t="s">
        <v>497</v>
      </c>
      <c r="G39" s="1456" t="str">
        <f t="shared" si="1"/>
        <v xml:space="preserve">-  </v>
      </c>
      <c r="H39" s="1456" t="str">
        <f t="shared" si="2"/>
        <v xml:space="preserve">-  </v>
      </c>
      <c r="I39" s="1456" t="str">
        <f>IF(ISBLANK($D$26),"-  ",G39-H39)</f>
        <v xml:space="preserve">-  </v>
      </c>
      <c r="J39" s="1456" t="s">
        <v>1643</v>
      </c>
      <c r="K39" s="1457" t="s">
        <v>497</v>
      </c>
      <c r="L39" s="1456" t="str">
        <f t="shared" si="3"/>
        <v xml:space="preserve">-  </v>
      </c>
      <c r="M39" s="1456" t="str">
        <f t="shared" si="5"/>
        <v xml:space="preserve">-  </v>
      </c>
    </row>
    <row r="40" spans="1:13" ht="16.350000000000001" customHeight="1">
      <c r="A40" s="1432"/>
      <c r="B40" s="739"/>
      <c r="C40" s="1434"/>
      <c r="D40" s="1456"/>
      <c r="E40" s="1456"/>
      <c r="F40" s="1456"/>
      <c r="G40" s="1456"/>
      <c r="H40" s="1456"/>
      <c r="I40" s="1456"/>
      <c r="J40" s="1456"/>
      <c r="K40" s="1456"/>
      <c r="L40" s="1456"/>
      <c r="M40" s="1456"/>
    </row>
    <row r="41" spans="1:13" ht="16.350000000000001" customHeight="1">
      <c r="A41" s="1456" t="s">
        <v>1082</v>
      </c>
      <c r="B41" s="1432"/>
      <c r="C41" s="1434"/>
      <c r="D41" s="1456"/>
      <c r="E41" s="1456"/>
      <c r="F41" s="1456"/>
      <c r="G41" s="1709" t="s">
        <v>1530</v>
      </c>
      <c r="H41" s="1709"/>
      <c r="I41" s="1709"/>
      <c r="J41" s="1709"/>
      <c r="K41" s="1709"/>
      <c r="L41" s="1709"/>
      <c r="M41" s="1456" t="str">
        <f>IF(ISBLANK($D$26), "-  ",AVERAGE(M26,M39))</f>
        <v xml:space="preserve">-  </v>
      </c>
    </row>
    <row r="42" spans="1:13" ht="16.350000000000001" customHeight="1">
      <c r="A42" s="1456" t="s">
        <v>1083</v>
      </c>
      <c r="B42" s="1432"/>
      <c r="C42" s="1434"/>
      <c r="D42" s="1456"/>
      <c r="E42" s="1456"/>
      <c r="F42" s="1456"/>
      <c r="G42" s="1708" t="s">
        <v>1531</v>
      </c>
      <c r="H42" s="1708"/>
      <c r="I42" s="1708"/>
      <c r="J42" s="1708"/>
      <c r="K42" s="1708"/>
      <c r="L42" s="1708"/>
      <c r="M42" s="1067">
        <v>0.4849</v>
      </c>
    </row>
    <row r="43" spans="1:13" ht="16.350000000000001" customHeight="1">
      <c r="A43" s="1469" t="s">
        <v>1084</v>
      </c>
      <c r="B43" s="1432"/>
      <c r="C43" s="1434"/>
      <c r="D43" s="1456"/>
      <c r="E43" s="1456"/>
      <c r="F43" s="1456"/>
      <c r="G43" s="1708" t="s">
        <v>1508</v>
      </c>
      <c r="H43" s="1708"/>
      <c r="I43" s="1708"/>
      <c r="J43" s="1708"/>
      <c r="K43" s="1708"/>
      <c r="L43" s="1708"/>
      <c r="M43" s="1456" t="str">
        <f>IF(ISBLANK($D$26),"-  ",M41*M42)</f>
        <v xml:space="preserve">-  </v>
      </c>
    </row>
    <row r="44" spans="1:13" ht="16.350000000000001" customHeight="1">
      <c r="A44" s="1469"/>
      <c r="B44" s="1432"/>
      <c r="C44" s="1434"/>
      <c r="D44" s="1456"/>
      <c r="E44" s="1456"/>
      <c r="F44" s="1456"/>
      <c r="G44" s="1456"/>
      <c r="H44" s="1456"/>
      <c r="I44" s="1456"/>
      <c r="J44" s="1456"/>
      <c r="K44" s="1456"/>
      <c r="L44" s="1456"/>
      <c r="M44" s="1456"/>
    </row>
    <row r="45" spans="1:13" ht="16.350000000000001" customHeight="1">
      <c r="A45" s="1456" t="s">
        <v>1085</v>
      </c>
      <c r="B45" s="1432"/>
      <c r="C45" s="1434"/>
      <c r="D45" s="1456"/>
      <c r="E45" s="1456"/>
      <c r="F45" s="1456"/>
      <c r="G45" s="1708" t="s">
        <v>1532</v>
      </c>
      <c r="H45" s="1708"/>
      <c r="I45" s="1708"/>
      <c r="J45" s="1708"/>
      <c r="K45" s="1708"/>
      <c r="L45" s="1708"/>
      <c r="M45" s="1456" t="str">
        <f>IF(ISNUMBER(M39),M39-(SUM(I28:I39)*0.5),"- ")</f>
        <v xml:space="preserve">- </v>
      </c>
    </row>
    <row r="46" spans="1:13" ht="16.350000000000001" customHeight="1">
      <c r="A46" s="1469" t="s">
        <v>1086</v>
      </c>
      <c r="B46" s="1432"/>
      <c r="C46" s="1434"/>
      <c r="D46" s="1456"/>
      <c r="E46" s="1456"/>
      <c r="F46" s="1456"/>
      <c r="G46" s="1708" t="s">
        <v>1533</v>
      </c>
      <c r="H46" s="1708"/>
      <c r="I46" s="1708"/>
      <c r="J46" s="1708"/>
      <c r="K46" s="1708"/>
      <c r="L46" s="1708"/>
      <c r="M46" s="1067">
        <v>0.5151</v>
      </c>
    </row>
    <row r="47" spans="1:13" ht="16.350000000000001" customHeight="1">
      <c r="A47" s="1469" t="s">
        <v>1087</v>
      </c>
      <c r="B47" s="1432"/>
      <c r="C47" s="1434"/>
      <c r="D47" s="1456"/>
      <c r="E47" s="1456"/>
      <c r="F47" s="1456"/>
      <c r="G47" s="1708" t="s">
        <v>1534</v>
      </c>
      <c r="H47" s="1708"/>
      <c r="I47" s="1708"/>
      <c r="J47" s="1708"/>
      <c r="K47" s="1708"/>
      <c r="L47" s="1708"/>
      <c r="M47" s="1456" t="str">
        <f>IF(ISBLANK($D$26),"-  ",M45*M46)</f>
        <v xml:space="preserve">-  </v>
      </c>
    </row>
    <row r="48" spans="1:13" ht="16.350000000000001" customHeight="1">
      <c r="A48" s="1469"/>
      <c r="B48" s="1432"/>
      <c r="C48" s="1434"/>
      <c r="D48" s="1456"/>
      <c r="E48" s="1456"/>
      <c r="F48" s="1456"/>
      <c r="G48" s="1456"/>
      <c r="H48" s="1456"/>
      <c r="I48" s="1456"/>
      <c r="J48" s="1456"/>
      <c r="K48" s="1456"/>
      <c r="L48" s="1456"/>
      <c r="M48" s="1463"/>
    </row>
    <row r="49" spans="1:13" ht="16.350000000000001" customHeight="1">
      <c r="A49" s="1469" t="s">
        <v>1088</v>
      </c>
      <c r="B49" s="1431"/>
      <c r="C49" s="1434"/>
      <c r="D49" s="1456"/>
      <c r="E49" s="1456"/>
      <c r="F49" s="1456"/>
      <c r="G49" s="1708" t="s">
        <v>1089</v>
      </c>
      <c r="H49" s="1708"/>
      <c r="I49" s="1708"/>
      <c r="J49" s="1708"/>
      <c r="K49" s="1708"/>
      <c r="L49" s="1708"/>
      <c r="M49" s="1456" t="str">
        <f>IF(ISBLANK($D$26),"-  ",M43+M47)</f>
        <v xml:space="preserve">-  </v>
      </c>
    </row>
    <row r="50" spans="1:13" ht="15" customHeight="1">
      <c r="A50" s="1469"/>
      <c r="B50" s="1432"/>
      <c r="C50" s="1434"/>
      <c r="D50" s="1456"/>
      <c r="E50" s="1456"/>
      <c r="F50" s="1456"/>
      <c r="G50" s="1456"/>
      <c r="H50" s="1456"/>
      <c r="I50" s="1456"/>
      <c r="J50" s="1456"/>
      <c r="K50" s="1456"/>
      <c r="L50" s="1456"/>
      <c r="M50" s="1463"/>
    </row>
    <row r="51" spans="1:13" ht="15" customHeight="1">
      <c r="A51" s="1432">
        <v>16</v>
      </c>
      <c r="B51" s="1432" t="s">
        <v>936</v>
      </c>
      <c r="C51" s="1463"/>
      <c r="D51" s="1463"/>
      <c r="E51" s="1463"/>
      <c r="F51" s="1463"/>
      <c r="G51" s="1463"/>
      <c r="H51" s="1463"/>
      <c r="I51" s="1463"/>
      <c r="J51" s="1463"/>
      <c r="K51" s="1463"/>
      <c r="L51" s="1463"/>
      <c r="M51" s="1464"/>
    </row>
    <row r="52" spans="1:13" ht="15" customHeight="1">
      <c r="A52" s="1432"/>
      <c r="B52" s="1434"/>
      <c r="C52" s="1434"/>
      <c r="D52" s="1432"/>
      <c r="E52" s="1432"/>
      <c r="F52" s="1432"/>
      <c r="G52" s="1432"/>
      <c r="H52" s="1432"/>
      <c r="I52" s="1432"/>
      <c r="J52" s="1432"/>
      <c r="K52" s="1432"/>
      <c r="L52" s="1432"/>
      <c r="M52" s="1432"/>
    </row>
    <row r="53" spans="1:13" ht="15" customHeight="1">
      <c r="A53" s="1432">
        <v>17</v>
      </c>
      <c r="B53" s="1432" t="s">
        <v>1509</v>
      </c>
      <c r="C53" s="1432"/>
      <c r="D53" s="1432"/>
      <c r="E53" s="1432"/>
      <c r="F53" s="1432"/>
      <c r="G53" s="1432"/>
      <c r="H53" s="1432"/>
      <c r="I53" s="1432"/>
      <c r="J53" s="1432"/>
      <c r="K53" s="1432"/>
      <c r="L53" s="1432"/>
      <c r="M53" s="1456" t="str">
        <f>IF(ISBLANK($D$26),"-  ",M49*M51)</f>
        <v xml:space="preserve">-  </v>
      </c>
    </row>
    <row r="54" spans="1:13" ht="15" customHeight="1">
      <c r="A54" s="1432"/>
      <c r="B54" s="1432"/>
      <c r="C54" s="1432"/>
      <c r="D54" s="1432"/>
      <c r="E54" s="1432"/>
      <c r="F54" s="1432"/>
      <c r="G54" s="1432"/>
      <c r="H54" s="1432"/>
      <c r="I54" s="1432"/>
      <c r="J54" s="1432"/>
      <c r="K54" s="1432"/>
      <c r="L54" s="1432"/>
      <c r="M54" s="1432"/>
    </row>
    <row r="55" spans="1:13" ht="15" customHeight="1">
      <c r="A55" s="1432"/>
      <c r="B55" s="1432"/>
      <c r="C55" s="1432"/>
      <c r="D55" s="1432"/>
      <c r="E55" s="1432"/>
      <c r="F55" s="1432"/>
      <c r="G55" s="1432"/>
      <c r="H55" s="1432"/>
      <c r="I55" s="1432"/>
      <c r="J55" s="1456"/>
      <c r="K55" s="1456"/>
      <c r="L55" s="1432"/>
      <c r="M55" s="1456"/>
    </row>
    <row r="56" spans="1:13" ht="15" customHeight="1">
      <c r="A56" s="1450" t="s">
        <v>937</v>
      </c>
      <c r="B56" s="1432"/>
      <c r="C56" s="1432"/>
      <c r="D56" s="1432"/>
      <c r="E56" s="1432"/>
      <c r="F56" s="1432"/>
      <c r="G56" s="1432"/>
      <c r="H56" s="1432"/>
      <c r="I56" s="1432"/>
      <c r="J56" s="1456"/>
      <c r="K56" s="1456"/>
      <c r="L56" s="1432"/>
      <c r="M56" s="1432"/>
    </row>
    <row r="57" spans="1:13" ht="15" customHeight="1">
      <c r="A57" s="1692" t="s">
        <v>938</v>
      </c>
      <c r="B57" s="1691"/>
      <c r="C57" s="1693" t="s">
        <v>1057</v>
      </c>
      <c r="D57" s="1693"/>
      <c r="E57" s="1693"/>
      <c r="F57" s="1693"/>
      <c r="G57" s="1693"/>
      <c r="H57" s="1693"/>
      <c r="I57" s="1432"/>
      <c r="J57" s="1432"/>
      <c r="K57" s="1432"/>
      <c r="L57" s="1432"/>
      <c r="M57" s="1432"/>
    </row>
    <row r="58" spans="1:13" ht="15" customHeight="1">
      <c r="A58" s="1692" t="s">
        <v>939</v>
      </c>
      <c r="B58" s="1691"/>
      <c r="C58" s="1693" t="s">
        <v>1021</v>
      </c>
      <c r="D58" s="1693"/>
      <c r="E58" s="1693"/>
      <c r="F58" s="1693"/>
      <c r="G58" s="1693"/>
      <c r="H58" s="1693"/>
      <c r="I58" s="1449" t="s">
        <v>1066</v>
      </c>
      <c r="J58" s="1693" t="s">
        <v>1067</v>
      </c>
      <c r="K58" s="1693"/>
      <c r="L58" s="1693"/>
      <c r="M58" s="1693"/>
    </row>
    <row r="59" spans="1:13" ht="16.350000000000001" customHeight="1">
      <c r="A59" s="1692" t="s">
        <v>943</v>
      </c>
      <c r="B59" s="1691"/>
      <c r="C59" s="1693" t="s">
        <v>1058</v>
      </c>
      <c r="D59" s="1693"/>
      <c r="E59" s="1693"/>
      <c r="F59" s="1693"/>
      <c r="G59" s="1693"/>
      <c r="H59" s="1693"/>
      <c r="I59" s="1431" t="s">
        <v>1506</v>
      </c>
      <c r="J59" s="1431" t="s">
        <v>1507</v>
      </c>
    </row>
    <row r="60" spans="1:13" ht="16.350000000000001" customHeight="1">
      <c r="A60" s="1692" t="s">
        <v>944</v>
      </c>
      <c r="B60" s="1691"/>
      <c r="C60" s="1693" t="s">
        <v>1059</v>
      </c>
      <c r="D60" s="1693"/>
      <c r="E60" s="1693"/>
      <c r="F60" s="1693"/>
      <c r="G60" s="1693"/>
      <c r="H60" s="1693"/>
      <c r="I60" s="1449" t="s">
        <v>1516</v>
      </c>
      <c r="J60" s="1693" t="s">
        <v>1517</v>
      </c>
      <c r="K60" s="1693"/>
      <c r="L60" s="1693"/>
      <c r="M60" s="1693"/>
    </row>
    <row r="61" spans="1:13" ht="15.75" customHeight="1">
      <c r="A61" s="1692" t="s">
        <v>947</v>
      </c>
      <c r="B61" s="1691"/>
      <c r="C61" s="1693" t="s">
        <v>1060</v>
      </c>
      <c r="D61" s="1693"/>
      <c r="E61" s="1693"/>
      <c r="F61" s="1693"/>
      <c r="G61" s="1693"/>
      <c r="H61" s="1693"/>
      <c r="J61" s="1693" t="s">
        <v>1518</v>
      </c>
      <c r="K61" s="1693"/>
      <c r="L61" s="1693"/>
      <c r="M61" s="1693"/>
    </row>
    <row r="62" spans="1:13" ht="16.350000000000001" customHeight="1">
      <c r="A62" s="1692" t="s">
        <v>1061</v>
      </c>
      <c r="B62" s="1691"/>
      <c r="C62" s="1693" t="s">
        <v>1062</v>
      </c>
      <c r="D62" s="1693"/>
      <c r="E62" s="1693"/>
      <c r="F62" s="1693"/>
      <c r="G62" s="1693"/>
      <c r="H62" s="1693"/>
      <c r="I62" s="1449" t="s">
        <v>1068</v>
      </c>
      <c r="J62" s="1693" t="s">
        <v>1519</v>
      </c>
      <c r="K62" s="1693"/>
      <c r="L62" s="1693"/>
      <c r="M62" s="1693"/>
    </row>
    <row r="63" spans="1:13" ht="16.350000000000001" customHeight="1">
      <c r="A63" s="1692" t="s">
        <v>1063</v>
      </c>
      <c r="B63" s="1691"/>
      <c r="C63" s="1693" t="s">
        <v>1064</v>
      </c>
      <c r="D63" s="1693"/>
      <c r="E63" s="1693"/>
      <c r="F63" s="1693"/>
      <c r="J63" s="1431" t="s">
        <v>1520</v>
      </c>
    </row>
    <row r="64" spans="1:13" ht="16.350000000000001" customHeight="1">
      <c r="A64" s="1710" t="s">
        <v>1065</v>
      </c>
      <c r="B64" s="1710"/>
      <c r="C64" s="1710" t="s">
        <v>1023</v>
      </c>
      <c r="D64" s="1710"/>
      <c r="E64" s="1710"/>
      <c r="F64" s="1710"/>
      <c r="G64" s="1710"/>
      <c r="H64" s="1710"/>
      <c r="I64" s="1449" t="s">
        <v>1070</v>
      </c>
      <c r="J64" s="1693" t="s">
        <v>1090</v>
      </c>
      <c r="K64" s="1693"/>
      <c r="L64" s="1693"/>
      <c r="M64" s="1693"/>
    </row>
    <row r="65" spans="1:13" ht="15" customHeight="1">
      <c r="A65" s="1690" t="s">
        <v>1512</v>
      </c>
      <c r="B65" s="1690"/>
      <c r="C65" s="1690"/>
      <c r="D65" s="1690"/>
      <c r="E65" s="1690"/>
      <c r="F65" s="1690"/>
      <c r="G65" s="1690"/>
      <c r="H65" s="1690"/>
      <c r="I65" s="1690"/>
      <c r="J65" s="1690"/>
      <c r="K65" s="1690"/>
      <c r="L65" s="1690"/>
      <c r="M65" s="1690"/>
    </row>
    <row r="66" spans="1:13" ht="15" customHeight="1">
      <c r="A66" s="1695">
        <v>2018</v>
      </c>
      <c r="B66" s="1696"/>
      <c r="C66" s="1696"/>
      <c r="D66" s="1696"/>
      <c r="E66" s="1696"/>
      <c r="F66" s="1696"/>
      <c r="G66" s="1696"/>
      <c r="H66" s="1696"/>
      <c r="I66" s="1696"/>
      <c r="J66" s="1696"/>
      <c r="K66" s="1425"/>
      <c r="L66" s="1432"/>
      <c r="M66" s="1432"/>
    </row>
    <row r="67" spans="1:13" ht="15" customHeight="1">
      <c r="A67" s="729" t="s">
        <v>948</v>
      </c>
      <c r="B67" s="1434"/>
      <c r="C67" s="1434"/>
      <c r="D67" s="1432"/>
      <c r="E67" s="1432"/>
      <c r="F67" s="1432"/>
      <c r="G67" s="1432"/>
      <c r="H67" s="1432"/>
      <c r="I67" s="1432"/>
      <c r="J67" s="1432"/>
      <c r="K67" s="1432"/>
      <c r="L67" s="1432"/>
      <c r="M67" s="1432"/>
    </row>
    <row r="68" spans="1:13" ht="15" customHeight="1">
      <c r="A68" s="1432"/>
      <c r="B68" s="1434"/>
      <c r="C68" s="1434"/>
      <c r="D68" s="1432"/>
      <c r="E68" s="1432"/>
      <c r="F68" s="1432"/>
      <c r="G68" s="1432"/>
      <c r="H68" s="1432"/>
      <c r="I68" s="1432"/>
      <c r="J68" s="1432"/>
      <c r="K68" s="1432"/>
      <c r="L68" s="1432"/>
      <c r="M68" s="1432"/>
    </row>
    <row r="69" spans="1:13" ht="15" customHeight="1">
      <c r="A69" s="1690" t="s">
        <v>949</v>
      </c>
      <c r="B69" s="1690"/>
      <c r="C69" s="1690"/>
      <c r="D69" s="1690"/>
      <c r="E69" s="1690"/>
      <c r="F69" s="1690"/>
      <c r="G69" s="1690"/>
      <c r="H69" s="1690"/>
      <c r="I69" s="1690"/>
      <c r="J69" s="1690"/>
      <c r="K69" s="1690"/>
      <c r="L69" s="1690"/>
      <c r="M69" s="1690"/>
    </row>
    <row r="70" spans="1:13" ht="15" customHeight="1">
      <c r="A70" s="1426"/>
      <c r="B70" s="1426"/>
      <c r="C70" s="1426"/>
      <c r="D70" s="1426"/>
      <c r="E70" s="1426"/>
      <c r="F70" s="1426"/>
      <c r="G70" s="1426"/>
      <c r="H70" s="1426"/>
      <c r="I70" s="1426"/>
      <c r="J70" s="1426"/>
      <c r="K70" s="1426"/>
      <c r="L70" s="1432"/>
      <c r="M70" s="1432"/>
    </row>
    <row r="71" spans="1:13" ht="15" customHeight="1">
      <c r="A71" s="730" t="s">
        <v>1091</v>
      </c>
      <c r="B71" s="1426"/>
      <c r="C71" s="1426"/>
      <c r="D71" s="1426"/>
      <c r="E71" s="1426"/>
      <c r="F71" s="1426"/>
      <c r="G71" s="1426"/>
      <c r="H71" s="1426"/>
      <c r="I71" s="1426"/>
      <c r="J71" s="1426"/>
      <c r="K71" s="1426"/>
      <c r="L71" s="1432"/>
      <c r="M71" s="1432"/>
    </row>
    <row r="72" spans="1:13" ht="15" customHeight="1">
      <c r="A72" s="1432"/>
      <c r="B72" s="1434"/>
      <c r="C72" s="1434"/>
      <c r="D72" s="1432"/>
      <c r="E72" s="1432"/>
      <c r="F72" s="1432"/>
      <c r="G72" s="1432"/>
      <c r="H72" s="1432"/>
      <c r="I72" s="1432"/>
      <c r="J72" s="1432"/>
      <c r="K72" s="1432"/>
      <c r="L72" s="1432"/>
      <c r="M72" s="1432"/>
    </row>
    <row r="73" spans="1:13" ht="15" customHeight="1">
      <c r="A73" s="1432"/>
      <c r="B73" s="1439" t="s">
        <v>922</v>
      </c>
      <c r="C73" s="1439" t="s">
        <v>923</v>
      </c>
      <c r="D73" s="1439" t="s">
        <v>924</v>
      </c>
      <c r="E73" s="1439" t="s">
        <v>925</v>
      </c>
      <c r="F73" s="1439" t="s">
        <v>926</v>
      </c>
      <c r="G73" s="1439" t="s">
        <v>927</v>
      </c>
      <c r="H73" s="1439" t="s">
        <v>928</v>
      </c>
      <c r="I73" s="1439" t="s">
        <v>929</v>
      </c>
      <c r="J73" s="1439" t="s">
        <v>1040</v>
      </c>
      <c r="K73" s="1439" t="s">
        <v>1041</v>
      </c>
      <c r="L73" s="1439" t="s">
        <v>1042</v>
      </c>
      <c r="M73" s="1439" t="s">
        <v>1043</v>
      </c>
    </row>
    <row r="74" spans="1:13" ht="15" customHeight="1">
      <c r="A74" s="1432"/>
      <c r="B74" s="1439"/>
      <c r="C74" s="1439"/>
      <c r="D74" s="1434"/>
      <c r="E74" s="1434"/>
      <c r="F74" s="1439"/>
      <c r="G74" s="1439"/>
      <c r="H74" s="1439"/>
      <c r="I74" s="1439"/>
      <c r="J74" s="1434"/>
      <c r="K74" s="1434" t="s">
        <v>1044</v>
      </c>
      <c r="L74" s="1432"/>
      <c r="M74" s="1432"/>
    </row>
    <row r="75" spans="1:13" ht="15" customHeight="1">
      <c r="A75" s="1432"/>
      <c r="B75" s="1439"/>
      <c r="C75" s="1439"/>
      <c r="D75" s="1434" t="s">
        <v>1045</v>
      </c>
      <c r="E75" s="1434"/>
      <c r="F75" s="1434"/>
      <c r="G75" s="1434"/>
      <c r="H75" s="1434"/>
      <c r="I75" s="1434"/>
      <c r="J75" s="1434" t="s">
        <v>1046</v>
      </c>
      <c r="K75" s="1434" t="s">
        <v>932</v>
      </c>
      <c r="L75" s="1434"/>
      <c r="M75" s="1434"/>
    </row>
    <row r="76" spans="1:13" ht="15" customHeight="1">
      <c r="A76" s="1432"/>
      <c r="B76" s="1439"/>
      <c r="C76" s="1439"/>
      <c r="D76" s="1434" t="s">
        <v>1071</v>
      </c>
      <c r="E76" s="1434"/>
      <c r="F76" s="1434" t="s">
        <v>1047</v>
      </c>
      <c r="G76" s="1434"/>
      <c r="H76" s="1434" t="s">
        <v>1046</v>
      </c>
      <c r="I76" s="1434"/>
      <c r="J76" s="1434" t="s">
        <v>1047</v>
      </c>
      <c r="K76" s="1434" t="s">
        <v>1048</v>
      </c>
      <c r="L76" s="1434"/>
      <c r="M76" s="1434"/>
    </row>
    <row r="77" spans="1:13" ht="15" customHeight="1">
      <c r="A77" s="1432"/>
      <c r="B77" s="1439"/>
      <c r="C77" s="1439"/>
      <c r="D77" s="1434" t="s">
        <v>1072</v>
      </c>
      <c r="E77" s="1434" t="s">
        <v>1045</v>
      </c>
      <c r="F77" s="1434" t="s">
        <v>1049</v>
      </c>
      <c r="G77" s="1434" t="s">
        <v>932</v>
      </c>
      <c r="H77" s="1434" t="s">
        <v>1047</v>
      </c>
      <c r="I77" s="1434" t="s">
        <v>932</v>
      </c>
      <c r="J77" s="1434" t="s">
        <v>1050</v>
      </c>
      <c r="K77" s="1434" t="s">
        <v>1051</v>
      </c>
      <c r="L77" s="1434" t="s">
        <v>1052</v>
      </c>
      <c r="M77" s="1434" t="s">
        <v>1053</v>
      </c>
    </row>
    <row r="78" spans="1:13" ht="15" customHeight="1" thickBot="1">
      <c r="A78" s="1440" t="s">
        <v>931</v>
      </c>
      <c r="B78" s="1440" t="s">
        <v>454</v>
      </c>
      <c r="C78" s="1440" t="s">
        <v>453</v>
      </c>
      <c r="D78" s="1440" t="s">
        <v>258</v>
      </c>
      <c r="E78" s="1440" t="s">
        <v>932</v>
      </c>
      <c r="F78" s="1440" t="s">
        <v>1054</v>
      </c>
      <c r="G78" s="1440" t="s">
        <v>432</v>
      </c>
      <c r="H78" s="1440" t="s">
        <v>1050</v>
      </c>
      <c r="I78" s="1440" t="s">
        <v>1055</v>
      </c>
      <c r="J78" s="1440" t="s">
        <v>1048</v>
      </c>
      <c r="K78" s="1440" t="s">
        <v>1054</v>
      </c>
      <c r="L78" s="1440" t="s">
        <v>1056</v>
      </c>
      <c r="M78" s="1440" t="s">
        <v>1056</v>
      </c>
    </row>
    <row r="79" spans="1:13" ht="15" customHeight="1">
      <c r="A79" s="1432"/>
      <c r="B79" s="1434"/>
      <c r="C79" s="1434"/>
      <c r="D79" s="1432"/>
      <c r="E79" s="1432"/>
      <c r="F79" s="1432"/>
      <c r="G79" s="1432"/>
      <c r="H79" s="1432"/>
      <c r="I79" s="1432"/>
      <c r="J79" s="1432"/>
      <c r="K79" s="1432"/>
      <c r="L79" s="1432"/>
      <c r="M79" s="1432"/>
    </row>
    <row r="80" spans="1:13" ht="15" customHeight="1">
      <c r="A80" s="1432">
        <v>1</v>
      </c>
      <c r="B80" s="739">
        <f>IF($E$12=0,"-",B$26)</f>
        <v>2017</v>
      </c>
      <c r="C80" s="1434" t="s">
        <v>935</v>
      </c>
      <c r="D80" s="1457"/>
      <c r="E80" s="1456"/>
      <c r="F80" s="1456"/>
      <c r="G80" s="1456"/>
      <c r="H80" s="1456"/>
      <c r="I80" s="1456"/>
      <c r="J80" s="740"/>
      <c r="K80" s="740"/>
      <c r="L80" s="740"/>
      <c r="M80" s="1456" t="str">
        <f>IF(ISBLANK($D$80),"-  ",D80)</f>
        <v xml:space="preserve">-  </v>
      </c>
    </row>
    <row r="81" spans="1:13" ht="15" customHeight="1">
      <c r="A81" s="1432"/>
      <c r="B81" s="739"/>
      <c r="C81" s="1434"/>
      <c r="D81" s="1456"/>
      <c r="E81" s="1456"/>
      <c r="F81" s="1456"/>
      <c r="G81" s="1456"/>
      <c r="H81" s="1456"/>
      <c r="I81" s="1456"/>
      <c r="J81" s="740"/>
      <c r="K81" s="740"/>
      <c r="L81" s="740"/>
      <c r="M81" s="740"/>
    </row>
    <row r="82" spans="1:13" ht="15" customHeight="1">
      <c r="A82" s="1432">
        <v>2</v>
      </c>
      <c r="B82" s="739">
        <f>IF($E$12=0,"-",B$28)</f>
        <v>2018</v>
      </c>
      <c r="C82" s="1434" t="s">
        <v>303</v>
      </c>
      <c r="D82" s="1457"/>
      <c r="E82" s="1456" t="str">
        <f>IF(ISBLANK($D$80),"-  ",(D82-D80))</f>
        <v xml:space="preserve">-  </v>
      </c>
      <c r="F82" s="1457" t="s">
        <v>497</v>
      </c>
      <c r="G82" s="1456" t="str">
        <f t="shared" ref="G82:G93" si="7">IF(ISBLANK($D$80),"-  ",(E82-F82))</f>
        <v xml:space="preserve">-  </v>
      </c>
      <c r="H82" s="1456" t="str">
        <f t="shared" ref="H82:H93" si="8">IF(ISBLANK($D$80),"-  ",(IF(SIGN(E82)=SIGN(F82),IF(SIGN(F82)=-1,MAX(G82,0),MIN(G82,0)),-F82)))</f>
        <v xml:space="preserve">-  </v>
      </c>
      <c r="I82" s="1456" t="str">
        <f t="shared" ref="I82:I93" si="9">IF(ISBLANK($D$80),"-  ",G82-H82)</f>
        <v xml:space="preserve">-  </v>
      </c>
      <c r="J82" s="1456" t="s">
        <v>1643</v>
      </c>
      <c r="K82" s="1457" t="s">
        <v>497</v>
      </c>
      <c r="L82" s="1456" t="str">
        <f t="shared" ref="L82:L93" si="10">IF(ISBLANK($D$80),"-  ",(K82+J82+I82))</f>
        <v xml:space="preserve">-  </v>
      </c>
      <c r="M82" s="1456" t="str">
        <f>IF(ISBLANK($D$80),"-  ",M80+L82)</f>
        <v xml:space="preserve">-  </v>
      </c>
    </row>
    <row r="83" spans="1:13" ht="15" customHeight="1">
      <c r="A83" s="1432">
        <v>3</v>
      </c>
      <c r="B83" s="739">
        <f>IF($E$12=0,"-",B$29)</f>
        <v>2018</v>
      </c>
      <c r="C83" s="1434" t="s">
        <v>304</v>
      </c>
      <c r="D83" s="1457"/>
      <c r="E83" s="1456" t="str">
        <f t="shared" ref="E83:E93" si="11">IF(ISBLANK($D$80),"-  ",(D83-D82))</f>
        <v xml:space="preserve">-  </v>
      </c>
      <c r="F83" s="1457" t="s">
        <v>497</v>
      </c>
      <c r="G83" s="1456" t="str">
        <f t="shared" si="7"/>
        <v xml:space="preserve">-  </v>
      </c>
      <c r="H83" s="1456" t="str">
        <f t="shared" si="8"/>
        <v xml:space="preserve">-  </v>
      </c>
      <c r="I83" s="1456" t="str">
        <f t="shared" si="9"/>
        <v xml:space="preserve">-  </v>
      </c>
      <c r="J83" s="1456" t="s">
        <v>1643</v>
      </c>
      <c r="K83" s="1457" t="s">
        <v>497</v>
      </c>
      <c r="L83" s="1456" t="str">
        <f t="shared" si="10"/>
        <v xml:space="preserve">-  </v>
      </c>
      <c r="M83" s="1456" t="str">
        <f t="shared" ref="M83:M93" si="12">IF(ISBLANK($D$80),"-  ",M82+L83)</f>
        <v xml:space="preserve">-  </v>
      </c>
    </row>
    <row r="84" spans="1:13" ht="15" customHeight="1">
      <c r="A84" s="1432">
        <v>4</v>
      </c>
      <c r="B84" s="739">
        <f>IF($E$12=0,"-",B$30)</f>
        <v>2018</v>
      </c>
      <c r="C84" s="1434" t="s">
        <v>305</v>
      </c>
      <c r="D84" s="1457"/>
      <c r="E84" s="1456" t="str">
        <f t="shared" si="11"/>
        <v xml:space="preserve">-  </v>
      </c>
      <c r="F84" s="1457" t="s">
        <v>497</v>
      </c>
      <c r="G84" s="1456" t="str">
        <f t="shared" si="7"/>
        <v xml:space="preserve">-  </v>
      </c>
      <c r="H84" s="1456" t="str">
        <f t="shared" si="8"/>
        <v xml:space="preserve">-  </v>
      </c>
      <c r="I84" s="1456" t="str">
        <f t="shared" si="9"/>
        <v xml:space="preserve">-  </v>
      </c>
      <c r="J84" s="1456" t="s">
        <v>1643</v>
      </c>
      <c r="K84" s="1457" t="s">
        <v>497</v>
      </c>
      <c r="L84" s="1456" t="str">
        <f t="shared" si="10"/>
        <v xml:space="preserve">-  </v>
      </c>
      <c r="M84" s="1456" t="str">
        <f t="shared" si="12"/>
        <v xml:space="preserve">-  </v>
      </c>
    </row>
    <row r="85" spans="1:13" ht="15" customHeight="1">
      <c r="A85" s="1432">
        <v>5</v>
      </c>
      <c r="B85" s="739">
        <f>IF($E$12=0,"-",B$31)</f>
        <v>2018</v>
      </c>
      <c r="C85" s="1434" t="s">
        <v>306</v>
      </c>
      <c r="D85" s="1457"/>
      <c r="E85" s="1456" t="str">
        <f t="shared" si="11"/>
        <v xml:space="preserve">-  </v>
      </c>
      <c r="F85" s="1457" t="s">
        <v>497</v>
      </c>
      <c r="G85" s="1456" t="str">
        <f t="shared" si="7"/>
        <v xml:space="preserve">-  </v>
      </c>
      <c r="H85" s="1456" t="str">
        <f t="shared" si="8"/>
        <v xml:space="preserve">-  </v>
      </c>
      <c r="I85" s="1456" t="str">
        <f t="shared" si="9"/>
        <v xml:space="preserve">-  </v>
      </c>
      <c r="J85" s="1456" t="s">
        <v>1643</v>
      </c>
      <c r="K85" s="1457" t="s">
        <v>497</v>
      </c>
      <c r="L85" s="1456" t="str">
        <f t="shared" si="10"/>
        <v xml:space="preserve">-  </v>
      </c>
      <c r="M85" s="1456" t="str">
        <f t="shared" si="12"/>
        <v xml:space="preserve">-  </v>
      </c>
    </row>
    <row r="86" spans="1:13" ht="15" customHeight="1">
      <c r="A86" s="1432">
        <v>6</v>
      </c>
      <c r="B86" s="739">
        <f>IF($E$12=0,"-",B$32)</f>
        <v>2018</v>
      </c>
      <c r="C86" s="1434" t="s">
        <v>308</v>
      </c>
      <c r="D86" s="1457"/>
      <c r="E86" s="1456" t="str">
        <f t="shared" si="11"/>
        <v xml:space="preserve">-  </v>
      </c>
      <c r="F86" s="1457" t="s">
        <v>497</v>
      </c>
      <c r="G86" s="1456" t="str">
        <f t="shared" si="7"/>
        <v xml:space="preserve">-  </v>
      </c>
      <c r="H86" s="1456" t="str">
        <f t="shared" si="8"/>
        <v xml:space="preserve">-  </v>
      </c>
      <c r="I86" s="1456" t="str">
        <f t="shared" si="9"/>
        <v xml:space="preserve">-  </v>
      </c>
      <c r="J86" s="1456" t="s">
        <v>1643</v>
      </c>
      <c r="K86" s="1457" t="s">
        <v>497</v>
      </c>
      <c r="L86" s="1456" t="str">
        <f t="shared" si="10"/>
        <v xml:space="preserve">-  </v>
      </c>
      <c r="M86" s="1456" t="str">
        <f t="shared" si="12"/>
        <v xml:space="preserve">-  </v>
      </c>
    </row>
    <row r="87" spans="1:13" ht="15" customHeight="1">
      <c r="A87" s="1432">
        <v>7</v>
      </c>
      <c r="B87" s="739">
        <f>IF($E$12=0,"-",B$33)</f>
        <v>2018</v>
      </c>
      <c r="C87" s="1434" t="s">
        <v>309</v>
      </c>
      <c r="D87" s="1457"/>
      <c r="E87" s="1456" t="str">
        <f>IF(ISBLANK($D$80),"-  ",(D87-D86))</f>
        <v xml:space="preserve">-  </v>
      </c>
      <c r="F87" s="1457" t="s">
        <v>497</v>
      </c>
      <c r="G87" s="1456" t="str">
        <f t="shared" si="7"/>
        <v xml:space="preserve">-  </v>
      </c>
      <c r="H87" s="1456" t="str">
        <f t="shared" si="8"/>
        <v xml:space="preserve">-  </v>
      </c>
      <c r="I87" s="1456" t="str">
        <f t="shared" si="9"/>
        <v xml:space="preserve">-  </v>
      </c>
      <c r="J87" s="1456" t="s">
        <v>1643</v>
      </c>
      <c r="K87" s="1457" t="s">
        <v>497</v>
      </c>
      <c r="L87" s="1456" t="str">
        <f t="shared" si="10"/>
        <v xml:space="preserve">-  </v>
      </c>
      <c r="M87" s="1456" t="str">
        <f t="shared" si="12"/>
        <v xml:space="preserve">-  </v>
      </c>
    </row>
    <row r="88" spans="1:13" ht="15" customHeight="1">
      <c r="A88" s="1432">
        <v>8</v>
      </c>
      <c r="B88" s="739">
        <f>IF($E$12=0,"-",B$34)</f>
        <v>2018</v>
      </c>
      <c r="C88" s="1434" t="s">
        <v>310</v>
      </c>
      <c r="D88" s="1457"/>
      <c r="E88" s="1456" t="str">
        <f t="shared" si="11"/>
        <v xml:space="preserve">-  </v>
      </c>
      <c r="F88" s="1457" t="s">
        <v>497</v>
      </c>
      <c r="G88" s="1456" t="str">
        <f t="shared" si="7"/>
        <v xml:space="preserve">-  </v>
      </c>
      <c r="H88" s="1456" t="str">
        <f t="shared" si="8"/>
        <v xml:space="preserve">-  </v>
      </c>
      <c r="I88" s="1456" t="str">
        <f t="shared" si="9"/>
        <v xml:space="preserve">-  </v>
      </c>
      <c r="J88" s="1456" t="s">
        <v>1643</v>
      </c>
      <c r="K88" s="1457" t="s">
        <v>497</v>
      </c>
      <c r="L88" s="1456" t="str">
        <f t="shared" si="10"/>
        <v xml:space="preserve">-  </v>
      </c>
      <c r="M88" s="1456" t="str">
        <f t="shared" si="12"/>
        <v xml:space="preserve">-  </v>
      </c>
    </row>
    <row r="89" spans="1:13" ht="15" customHeight="1">
      <c r="A89" s="1432">
        <v>9</v>
      </c>
      <c r="B89" s="739">
        <f>IF($E$12=0,"-",B$35)</f>
        <v>2018</v>
      </c>
      <c r="C89" s="1434" t="s">
        <v>311</v>
      </c>
      <c r="D89" s="1457"/>
      <c r="E89" s="1456" t="str">
        <f t="shared" si="11"/>
        <v xml:space="preserve">-  </v>
      </c>
      <c r="F89" s="1457" t="s">
        <v>497</v>
      </c>
      <c r="G89" s="1456" t="str">
        <f t="shared" si="7"/>
        <v xml:space="preserve">-  </v>
      </c>
      <c r="H89" s="1456" t="str">
        <f t="shared" si="8"/>
        <v xml:space="preserve">-  </v>
      </c>
      <c r="I89" s="1456" t="str">
        <f t="shared" si="9"/>
        <v xml:space="preserve">-  </v>
      </c>
      <c r="J89" s="1456" t="s">
        <v>1643</v>
      </c>
      <c r="K89" s="1457" t="s">
        <v>497</v>
      </c>
      <c r="L89" s="1456" t="str">
        <f t="shared" si="10"/>
        <v xml:space="preserve">-  </v>
      </c>
      <c r="M89" s="1456" t="str">
        <f t="shared" si="12"/>
        <v xml:space="preserve">-  </v>
      </c>
    </row>
    <row r="90" spans="1:13" ht="15" customHeight="1">
      <c r="A90" s="1432">
        <v>10</v>
      </c>
      <c r="B90" s="739">
        <f>IF($E$12=0,"-",B$36)</f>
        <v>2018</v>
      </c>
      <c r="C90" s="1434" t="s">
        <v>312</v>
      </c>
      <c r="D90" s="1457"/>
      <c r="E90" s="1456" t="str">
        <f t="shared" si="11"/>
        <v xml:space="preserve">-  </v>
      </c>
      <c r="F90" s="1457" t="s">
        <v>497</v>
      </c>
      <c r="G90" s="1456" t="str">
        <f t="shared" si="7"/>
        <v xml:space="preserve">-  </v>
      </c>
      <c r="H90" s="1456" t="str">
        <f t="shared" si="8"/>
        <v xml:space="preserve">-  </v>
      </c>
      <c r="I90" s="1456" t="str">
        <f t="shared" si="9"/>
        <v xml:space="preserve">-  </v>
      </c>
      <c r="J90" s="1456" t="s">
        <v>1643</v>
      </c>
      <c r="K90" s="1457" t="s">
        <v>497</v>
      </c>
      <c r="L90" s="1456" t="str">
        <f t="shared" si="10"/>
        <v xml:space="preserve">-  </v>
      </c>
      <c r="M90" s="1456" t="str">
        <f t="shared" si="12"/>
        <v xml:space="preserve">-  </v>
      </c>
    </row>
    <row r="91" spans="1:13" ht="15" customHeight="1">
      <c r="A91" s="1432">
        <v>11</v>
      </c>
      <c r="B91" s="739">
        <f>IF($E$12=0,"-",B$37)</f>
        <v>2018</v>
      </c>
      <c r="C91" s="1434" t="s">
        <v>313</v>
      </c>
      <c r="D91" s="1457"/>
      <c r="E91" s="1456" t="str">
        <f t="shared" si="11"/>
        <v xml:space="preserve">-  </v>
      </c>
      <c r="F91" s="1457" t="s">
        <v>497</v>
      </c>
      <c r="G91" s="1456" t="str">
        <f t="shared" si="7"/>
        <v xml:space="preserve">-  </v>
      </c>
      <c r="H91" s="1456" t="str">
        <f t="shared" si="8"/>
        <v xml:space="preserve">-  </v>
      </c>
      <c r="I91" s="1456" t="str">
        <f t="shared" si="9"/>
        <v xml:space="preserve">-  </v>
      </c>
      <c r="J91" s="1456" t="s">
        <v>1643</v>
      </c>
      <c r="K91" s="1457" t="s">
        <v>497</v>
      </c>
      <c r="L91" s="1456" t="str">
        <f t="shared" si="10"/>
        <v xml:space="preserve">-  </v>
      </c>
      <c r="M91" s="1456" t="str">
        <f t="shared" si="12"/>
        <v xml:space="preserve">-  </v>
      </c>
    </row>
    <row r="92" spans="1:13" ht="15" customHeight="1">
      <c r="A92" s="1432">
        <v>12</v>
      </c>
      <c r="B92" s="739">
        <f>IF($E$12=0,"-",B$38)</f>
        <v>2018</v>
      </c>
      <c r="C92" s="1434" t="s">
        <v>314</v>
      </c>
      <c r="D92" s="1457"/>
      <c r="E92" s="1456" t="str">
        <f t="shared" si="11"/>
        <v xml:space="preserve">-  </v>
      </c>
      <c r="F92" s="1457" t="s">
        <v>497</v>
      </c>
      <c r="G92" s="1456" t="str">
        <f t="shared" si="7"/>
        <v xml:space="preserve">-  </v>
      </c>
      <c r="H92" s="1456" t="str">
        <f t="shared" si="8"/>
        <v xml:space="preserve">-  </v>
      </c>
      <c r="I92" s="1456" t="str">
        <f t="shared" si="9"/>
        <v xml:space="preserve">-  </v>
      </c>
      <c r="J92" s="1456" t="s">
        <v>1643</v>
      </c>
      <c r="K92" s="1457" t="s">
        <v>497</v>
      </c>
      <c r="L92" s="1456" t="str">
        <f t="shared" si="10"/>
        <v xml:space="preserve">-  </v>
      </c>
      <c r="M92" s="1456" t="str">
        <f t="shared" si="12"/>
        <v xml:space="preserve">-  </v>
      </c>
    </row>
    <row r="93" spans="1:13" ht="15" customHeight="1">
      <c r="A93" s="1432">
        <v>13</v>
      </c>
      <c r="B93" s="739">
        <f>IF($E$12=0,"-",B$39)</f>
        <v>2018</v>
      </c>
      <c r="C93" s="1434" t="s">
        <v>935</v>
      </c>
      <c r="D93" s="1457"/>
      <c r="E93" s="1456" t="str">
        <f t="shared" si="11"/>
        <v xml:space="preserve">-  </v>
      </c>
      <c r="F93" s="1457" t="s">
        <v>497</v>
      </c>
      <c r="G93" s="1456" t="str">
        <f t="shared" si="7"/>
        <v xml:space="preserve">-  </v>
      </c>
      <c r="H93" s="1456" t="str">
        <f t="shared" si="8"/>
        <v xml:space="preserve">-  </v>
      </c>
      <c r="I93" s="1456" t="str">
        <f t="shared" si="9"/>
        <v xml:space="preserve">-  </v>
      </c>
      <c r="J93" s="1456" t="s">
        <v>1643</v>
      </c>
      <c r="K93" s="1457" t="s">
        <v>497</v>
      </c>
      <c r="L93" s="1456" t="str">
        <f t="shared" si="10"/>
        <v xml:space="preserve">-  </v>
      </c>
      <c r="M93" s="1456" t="str">
        <f t="shared" si="12"/>
        <v xml:space="preserve">-  </v>
      </c>
    </row>
    <row r="94" spans="1:13" ht="15" customHeight="1">
      <c r="A94" s="1432"/>
      <c r="B94" s="739"/>
      <c r="C94" s="1434"/>
      <c r="D94" s="1456"/>
      <c r="E94" s="1456"/>
      <c r="F94" s="1456"/>
      <c r="G94" s="1456"/>
      <c r="H94" s="1456"/>
      <c r="I94" s="1456"/>
      <c r="J94" s="1456"/>
      <c r="K94" s="1456"/>
      <c r="L94" s="1456"/>
      <c r="M94" s="1456"/>
    </row>
    <row r="95" spans="1:13" ht="16.350000000000001" customHeight="1">
      <c r="A95" s="1456" t="s">
        <v>1092</v>
      </c>
      <c r="B95" s="1432"/>
      <c r="C95" s="1434"/>
      <c r="D95" s="1456"/>
      <c r="E95" s="1456"/>
      <c r="F95" s="1456"/>
      <c r="G95" s="1709" t="s">
        <v>1525</v>
      </c>
      <c r="H95" s="1709"/>
      <c r="I95" s="1709"/>
      <c r="J95" s="1709"/>
      <c r="K95" s="1709"/>
      <c r="L95" s="1709"/>
      <c r="M95" s="1456" t="str">
        <f>IF(ISBLANK($D$80), "-  ",AVERAGE(M80,M93))</f>
        <v xml:space="preserve">-  </v>
      </c>
    </row>
    <row r="96" spans="1:13" ht="16.350000000000001" customHeight="1">
      <c r="A96" s="1456" t="s">
        <v>1093</v>
      </c>
      <c r="B96" s="1432"/>
      <c r="C96" s="1434"/>
      <c r="D96" s="1456"/>
      <c r="E96" s="1456"/>
      <c r="F96" s="1456"/>
      <c r="G96" s="1708" t="s">
        <v>1535</v>
      </c>
      <c r="H96" s="1708"/>
      <c r="I96" s="1708"/>
      <c r="J96" s="1708"/>
      <c r="K96" s="1708"/>
      <c r="L96" s="1708"/>
      <c r="M96" s="1067">
        <v>0.4849</v>
      </c>
    </row>
    <row r="97" spans="1:13" ht="16.350000000000001" customHeight="1">
      <c r="A97" s="1469" t="s">
        <v>1094</v>
      </c>
      <c r="B97" s="1432"/>
      <c r="C97" s="1434"/>
      <c r="D97" s="1456"/>
      <c r="E97" s="1456"/>
      <c r="F97" s="1456"/>
      <c r="G97" s="1708" t="s">
        <v>1510</v>
      </c>
      <c r="H97" s="1708"/>
      <c r="I97" s="1708"/>
      <c r="J97" s="1708"/>
      <c r="K97" s="1708"/>
      <c r="L97" s="1708"/>
      <c r="M97" s="1456" t="str">
        <f>IF(ISBLANK($D$80),"-  ",M95*M96)</f>
        <v xml:space="preserve">-  </v>
      </c>
    </row>
    <row r="98" spans="1:13" ht="16.350000000000001" customHeight="1">
      <c r="A98" s="1469"/>
      <c r="B98" s="1432"/>
      <c r="C98" s="1434"/>
      <c r="D98" s="1456"/>
      <c r="E98" s="1456"/>
      <c r="F98" s="1456"/>
      <c r="G98" s="1456"/>
      <c r="H98" s="1456"/>
      <c r="I98" s="1456"/>
      <c r="J98" s="1456"/>
      <c r="K98" s="1456"/>
      <c r="L98" s="1456"/>
      <c r="M98" s="1456"/>
    </row>
    <row r="99" spans="1:13" ht="16.350000000000001" customHeight="1">
      <c r="A99" s="1456" t="s">
        <v>1095</v>
      </c>
      <c r="B99" s="1432"/>
      <c r="C99" s="1434"/>
      <c r="D99" s="1456"/>
      <c r="E99" s="1456"/>
      <c r="F99" s="1456"/>
      <c r="G99" s="1708" t="s">
        <v>1523</v>
      </c>
      <c r="H99" s="1708"/>
      <c r="I99" s="1708"/>
      <c r="J99" s="1708"/>
      <c r="K99" s="1708"/>
      <c r="L99" s="1708"/>
      <c r="M99" s="1456" t="str">
        <f>IF(ISNUMBER(M93),M93-(SUM(I82:I93)*0.5),"- ")</f>
        <v xml:space="preserve">- </v>
      </c>
    </row>
    <row r="100" spans="1:13" ht="16.350000000000001" customHeight="1">
      <c r="A100" s="1469" t="s">
        <v>1096</v>
      </c>
      <c r="B100" s="1432"/>
      <c r="C100" s="1434"/>
      <c r="D100" s="1456"/>
      <c r="E100" s="1456"/>
      <c r="F100" s="1456"/>
      <c r="G100" s="1708" t="s">
        <v>1536</v>
      </c>
      <c r="H100" s="1708"/>
      <c r="I100" s="1708"/>
      <c r="J100" s="1708"/>
      <c r="K100" s="1708"/>
      <c r="L100" s="1708"/>
      <c r="M100" s="1067">
        <v>0.5151</v>
      </c>
    </row>
    <row r="101" spans="1:13" ht="16.350000000000001" customHeight="1">
      <c r="A101" s="1469" t="s">
        <v>1097</v>
      </c>
      <c r="B101" s="1432"/>
      <c r="C101" s="1434"/>
      <c r="D101" s="1456"/>
      <c r="E101" s="1456"/>
      <c r="F101" s="1456"/>
      <c r="G101" s="1708" t="s">
        <v>1524</v>
      </c>
      <c r="H101" s="1708"/>
      <c r="I101" s="1708"/>
      <c r="J101" s="1708"/>
      <c r="K101" s="1708"/>
      <c r="L101" s="1708"/>
      <c r="M101" s="1456" t="str">
        <f>IF(ISBLANK($D$80),"-  ",M99*M100)</f>
        <v xml:space="preserve">-  </v>
      </c>
    </row>
    <row r="102" spans="1:13" ht="16.350000000000001" customHeight="1">
      <c r="A102" s="1469"/>
      <c r="B102" s="1432"/>
      <c r="C102" s="1434"/>
      <c r="D102" s="1456"/>
      <c r="E102" s="1456"/>
      <c r="F102" s="1456"/>
      <c r="G102" s="1456"/>
      <c r="H102" s="1456"/>
      <c r="I102" s="1456"/>
      <c r="J102" s="1456"/>
      <c r="K102" s="1456"/>
      <c r="L102" s="1456"/>
      <c r="M102" s="1463"/>
    </row>
    <row r="103" spans="1:13" ht="16.350000000000001" customHeight="1">
      <c r="A103" s="1469" t="s">
        <v>1098</v>
      </c>
      <c r="B103" s="1431"/>
      <c r="C103" s="1434"/>
      <c r="D103" s="1456"/>
      <c r="E103" s="1456"/>
      <c r="F103" s="1456"/>
      <c r="G103" s="1708" t="s">
        <v>1099</v>
      </c>
      <c r="H103" s="1708"/>
      <c r="I103" s="1708"/>
      <c r="J103" s="1708"/>
      <c r="K103" s="1708"/>
      <c r="L103" s="1708"/>
      <c r="M103" s="1456" t="str">
        <f>IF(ISBLANK($D$80),"-  ",M97+M101)</f>
        <v xml:space="preserve">-  </v>
      </c>
    </row>
    <row r="104" spans="1:13" ht="15" customHeight="1">
      <c r="A104" s="1432"/>
      <c r="B104" s="739"/>
      <c r="C104" s="1434"/>
      <c r="D104" s="1456"/>
      <c r="E104" s="1456"/>
      <c r="F104" s="1456"/>
      <c r="G104" s="1456"/>
      <c r="H104" s="1456"/>
      <c r="I104" s="1456"/>
      <c r="J104" s="1456"/>
      <c r="K104" s="1456"/>
      <c r="L104" s="1456"/>
      <c r="M104" s="1456"/>
    </row>
    <row r="105" spans="1:13" ht="15" customHeight="1">
      <c r="A105" s="1432">
        <v>14</v>
      </c>
      <c r="B105" s="1432" t="s">
        <v>1511</v>
      </c>
      <c r="C105" s="1432"/>
      <c r="D105" s="1432"/>
      <c r="E105" s="1432"/>
      <c r="F105" s="1432"/>
      <c r="G105" s="1432"/>
      <c r="H105" s="1432"/>
      <c r="I105" s="1432"/>
      <c r="J105" s="1432"/>
      <c r="K105" s="1456"/>
      <c r="L105" s="1456"/>
      <c r="M105" s="1456" t="str">
        <f>IF(ISBLANK($D$80),"-  ",M103)</f>
        <v xml:space="preserve">-  </v>
      </c>
    </row>
    <row r="106" spans="1:13" ht="15" customHeight="1">
      <c r="A106" s="1432"/>
      <c r="B106" s="1432"/>
      <c r="C106" s="1432"/>
      <c r="D106" s="1432"/>
      <c r="E106" s="1432"/>
      <c r="F106" s="1432"/>
      <c r="G106" s="1432"/>
      <c r="H106" s="1432"/>
      <c r="I106" s="1432"/>
      <c r="J106" s="1432"/>
      <c r="K106" s="1456"/>
      <c r="L106" s="1456"/>
      <c r="M106" s="1456"/>
    </row>
    <row r="107" spans="1:13" ht="15" customHeight="1">
      <c r="A107" s="1432"/>
      <c r="B107" s="1432"/>
      <c r="C107" s="1432"/>
      <c r="D107" s="1432"/>
      <c r="E107" s="1432"/>
      <c r="F107" s="1432"/>
      <c r="G107" s="1432"/>
      <c r="H107" s="1432"/>
      <c r="I107" s="1432"/>
      <c r="J107" s="1456"/>
      <c r="K107" s="1456"/>
      <c r="L107" s="1456"/>
      <c r="M107" s="1456"/>
    </row>
    <row r="108" spans="1:13" ht="15" customHeight="1">
      <c r="A108" s="1432"/>
      <c r="B108" s="739"/>
      <c r="C108" s="1434"/>
      <c r="D108" s="1456"/>
      <c r="E108" s="1456"/>
      <c r="F108" s="1456"/>
      <c r="G108" s="1456"/>
      <c r="H108" s="1456"/>
      <c r="I108" s="1456"/>
      <c r="J108" s="1456"/>
      <c r="K108" s="1456"/>
      <c r="L108" s="1456"/>
      <c r="M108" s="1456"/>
    </row>
    <row r="109" spans="1:13" ht="15" customHeight="1">
      <c r="A109" s="1450" t="s">
        <v>937</v>
      </c>
      <c r="B109" s="1434"/>
      <c r="C109" s="1434"/>
      <c r="D109" s="1432"/>
      <c r="E109" s="1432"/>
      <c r="F109" s="1432"/>
      <c r="G109" s="1432"/>
      <c r="H109" s="1432"/>
      <c r="I109" s="1432"/>
      <c r="J109" s="1432"/>
      <c r="K109" s="1432"/>
      <c r="L109" s="1432"/>
      <c r="M109" s="1432"/>
    </row>
    <row r="110" spans="1:13" ht="15" customHeight="1">
      <c r="A110" s="1692" t="s">
        <v>938</v>
      </c>
      <c r="B110" s="1691"/>
      <c r="C110" s="1693" t="s">
        <v>1057</v>
      </c>
      <c r="D110" s="1693"/>
      <c r="E110" s="1693"/>
      <c r="F110" s="1693"/>
      <c r="G110" s="1693"/>
      <c r="H110" s="1693"/>
      <c r="I110" s="1693"/>
      <c r="J110" s="1693"/>
      <c r="K110" s="1693"/>
      <c r="L110" s="1693"/>
      <c r="M110" s="1693"/>
    </row>
    <row r="111" spans="1:13" ht="15" customHeight="1">
      <c r="A111" s="1692" t="s">
        <v>939</v>
      </c>
      <c r="B111" s="1691"/>
      <c r="C111" s="1693" t="s">
        <v>1021</v>
      </c>
      <c r="D111" s="1693"/>
      <c r="E111" s="1693"/>
      <c r="F111" s="1693"/>
      <c r="G111" s="1693"/>
      <c r="H111" s="1693"/>
      <c r="I111" s="1693"/>
      <c r="J111" s="1693"/>
      <c r="K111" s="1693"/>
      <c r="L111" s="1693"/>
      <c r="M111" s="1693"/>
    </row>
    <row r="112" spans="1:13" ht="15" customHeight="1">
      <c r="A112" s="1692" t="s">
        <v>943</v>
      </c>
      <c r="B112" s="1691"/>
      <c r="C112" s="1693" t="s">
        <v>1058</v>
      </c>
      <c r="D112" s="1693"/>
      <c r="E112" s="1693"/>
      <c r="F112" s="1693"/>
      <c r="G112" s="1693"/>
      <c r="H112" s="1693"/>
      <c r="I112" s="1693"/>
      <c r="J112" s="1693"/>
      <c r="K112" s="1693"/>
      <c r="L112" s="1693"/>
      <c r="M112" s="1693"/>
    </row>
    <row r="113" spans="1:13" ht="15" customHeight="1">
      <c r="A113" s="1692" t="s">
        <v>944</v>
      </c>
      <c r="B113" s="1691"/>
      <c r="C113" s="1693" t="s">
        <v>1059</v>
      </c>
      <c r="D113" s="1693"/>
      <c r="E113" s="1693"/>
      <c r="F113" s="1693"/>
      <c r="G113" s="1693"/>
      <c r="H113" s="1693"/>
      <c r="I113" s="1693"/>
      <c r="J113" s="1693"/>
      <c r="K113" s="1693"/>
      <c r="L113" s="1693"/>
      <c r="M113" s="1693"/>
    </row>
    <row r="114" spans="1:13" ht="15" customHeight="1">
      <c r="A114" s="1692" t="s">
        <v>947</v>
      </c>
      <c r="B114" s="1691"/>
      <c r="C114" s="1693" t="s">
        <v>1060</v>
      </c>
      <c r="D114" s="1693"/>
      <c r="E114" s="1693"/>
      <c r="F114" s="1693"/>
      <c r="G114" s="1693"/>
      <c r="H114" s="1693"/>
      <c r="I114" s="1693"/>
      <c r="J114" s="1693"/>
      <c r="K114" s="1693"/>
      <c r="L114" s="1693"/>
      <c r="M114" s="1693"/>
    </row>
    <row r="115" spans="1:13" ht="15" customHeight="1">
      <c r="A115" s="1692" t="s">
        <v>1061</v>
      </c>
      <c r="B115" s="1691"/>
      <c r="C115" s="1693" t="s">
        <v>1073</v>
      </c>
      <c r="D115" s="1693"/>
      <c r="E115" s="1693"/>
      <c r="F115" s="1693"/>
      <c r="G115" s="1693"/>
      <c r="H115" s="1693"/>
      <c r="I115" s="1693"/>
      <c r="J115" s="1693"/>
      <c r="K115" s="1693"/>
      <c r="L115" s="1693"/>
      <c r="M115" s="1693"/>
    </row>
    <row r="116" spans="1:13" ht="15" customHeight="1">
      <c r="A116" s="1692" t="s">
        <v>1063</v>
      </c>
      <c r="B116" s="1691"/>
      <c r="C116" s="1693" t="s">
        <v>1064</v>
      </c>
      <c r="D116" s="1693"/>
      <c r="E116" s="1693"/>
      <c r="F116" s="1693"/>
      <c r="G116" s="1693"/>
      <c r="H116" s="1693"/>
      <c r="I116" s="1693"/>
      <c r="J116" s="1693"/>
      <c r="K116" s="1693"/>
      <c r="L116" s="1693"/>
      <c r="M116" s="1693"/>
    </row>
    <row r="117" spans="1:13" ht="15" customHeight="1">
      <c r="A117" s="1692" t="s">
        <v>1074</v>
      </c>
      <c r="B117" s="1691"/>
      <c r="C117" s="1693" t="s">
        <v>951</v>
      </c>
      <c r="D117" s="1693"/>
      <c r="E117" s="1693"/>
      <c r="F117" s="1693"/>
      <c r="G117" s="1693"/>
      <c r="H117" s="1693"/>
      <c r="I117" s="1693"/>
      <c r="J117" s="1693"/>
      <c r="K117" s="1693"/>
      <c r="L117" s="1693"/>
      <c r="M117" s="1693"/>
    </row>
    <row r="118" spans="1:13" ht="15" customHeight="1">
      <c r="A118" s="1692" t="s">
        <v>1075</v>
      </c>
      <c r="B118" s="1691"/>
      <c r="C118" s="1693" t="s">
        <v>1067</v>
      </c>
      <c r="D118" s="1693"/>
      <c r="E118" s="1693"/>
      <c r="F118" s="1693"/>
      <c r="G118" s="1693"/>
      <c r="H118" s="1693"/>
      <c r="I118" s="1693"/>
      <c r="J118" s="1693"/>
      <c r="K118" s="1693"/>
      <c r="L118" s="1693"/>
      <c r="M118" s="1693"/>
    </row>
    <row r="119" spans="1:13" ht="15" customHeight="1">
      <c r="A119" s="1431" t="s">
        <v>1521</v>
      </c>
      <c r="C119" s="1431" t="s">
        <v>1522</v>
      </c>
    </row>
    <row r="120" spans="1:13" ht="15" customHeight="1">
      <c r="A120" s="1692" t="s">
        <v>1076</v>
      </c>
      <c r="B120" s="1691"/>
      <c r="C120" s="1693" t="s">
        <v>1100</v>
      </c>
      <c r="D120" s="1693"/>
      <c r="E120" s="1693"/>
      <c r="F120" s="1693"/>
      <c r="G120" s="1693"/>
      <c r="H120" s="1693"/>
      <c r="I120" s="1693"/>
      <c r="J120" s="1693"/>
      <c r="K120" s="1693"/>
      <c r="L120" s="1693"/>
      <c r="M120" s="1693"/>
    </row>
    <row r="121" spans="1:13" ht="15" customHeight="1">
      <c r="A121" s="1432"/>
      <c r="B121" s="1434"/>
      <c r="C121" s="1434"/>
      <c r="D121" s="1432"/>
      <c r="E121" s="1432"/>
      <c r="F121" s="1432"/>
      <c r="G121" s="1432"/>
      <c r="H121" s="1432"/>
      <c r="I121" s="1432"/>
      <c r="J121" s="1432"/>
      <c r="K121" s="1432"/>
      <c r="L121" s="1432"/>
      <c r="M121" s="1432"/>
    </row>
    <row r="122" spans="1:13" ht="15" customHeight="1">
      <c r="A122" s="1432"/>
      <c r="B122" s="1434"/>
      <c r="C122" s="1434"/>
      <c r="D122" s="1432"/>
      <c r="E122" s="1432"/>
      <c r="F122" s="1432"/>
      <c r="G122" s="1432"/>
      <c r="H122" s="1432"/>
      <c r="I122" s="1432"/>
      <c r="J122" s="1432"/>
      <c r="K122" s="1432"/>
      <c r="L122" s="1432"/>
      <c r="M122" s="1432"/>
    </row>
    <row r="123" spans="1:13" ht="15" customHeight="1">
      <c r="A123" s="1690" t="s">
        <v>1512</v>
      </c>
      <c r="B123" s="1690"/>
      <c r="C123" s="1690"/>
      <c r="D123" s="1690"/>
      <c r="E123" s="1690"/>
      <c r="F123" s="1690"/>
      <c r="G123" s="1690"/>
      <c r="H123" s="1690"/>
      <c r="I123" s="1690"/>
      <c r="J123" s="1690"/>
      <c r="K123" s="1690"/>
      <c r="L123" s="1690"/>
      <c r="M123" s="1690"/>
    </row>
    <row r="124" spans="1:13" ht="15" customHeight="1">
      <c r="A124" s="1695">
        <v>2018</v>
      </c>
      <c r="B124" s="1696"/>
      <c r="C124" s="1696"/>
      <c r="D124" s="1696"/>
      <c r="E124" s="1696"/>
      <c r="F124" s="1696"/>
      <c r="G124" s="1696"/>
      <c r="H124" s="1696"/>
      <c r="I124" s="1696"/>
      <c r="J124" s="1696"/>
      <c r="K124" s="1425"/>
      <c r="L124" s="1432"/>
      <c r="M124" s="1432"/>
    </row>
    <row r="125" spans="1:13" ht="15" customHeight="1">
      <c r="A125" s="729" t="s">
        <v>953</v>
      </c>
      <c r="B125" s="1434"/>
      <c r="C125" s="1434"/>
      <c r="D125" s="1432"/>
      <c r="E125" s="1432"/>
      <c r="F125" s="1432"/>
      <c r="G125" s="1432"/>
      <c r="H125" s="1432"/>
      <c r="I125" s="1432"/>
      <c r="J125" s="1432"/>
      <c r="K125" s="1432"/>
      <c r="L125" s="1432"/>
      <c r="M125" s="1432"/>
    </row>
    <row r="126" spans="1:13" ht="15" customHeight="1">
      <c r="A126" s="729"/>
      <c r="B126" s="1434"/>
      <c r="C126" s="1434"/>
      <c r="D126" s="1432"/>
      <c r="E126" s="1432"/>
      <c r="F126" s="1432"/>
      <c r="G126" s="1432"/>
      <c r="H126" s="1432"/>
      <c r="I126" s="1432"/>
      <c r="J126" s="1432"/>
      <c r="K126" s="1432"/>
      <c r="L126" s="1432"/>
      <c r="M126" s="1432"/>
    </row>
    <row r="127" spans="1:13" ht="15" customHeight="1">
      <c r="A127" s="1690" t="s">
        <v>954</v>
      </c>
      <c r="B127" s="1690"/>
      <c r="C127" s="1690"/>
      <c r="D127" s="1690"/>
      <c r="E127" s="1690"/>
      <c r="F127" s="1690"/>
      <c r="G127" s="1690"/>
      <c r="H127" s="1690"/>
      <c r="I127" s="1690"/>
      <c r="J127" s="1690"/>
      <c r="K127" s="1690"/>
      <c r="L127" s="1690"/>
      <c r="M127" s="1690"/>
    </row>
    <row r="128" spans="1:13" ht="15" customHeight="1">
      <c r="A128" s="1422"/>
      <c r="B128" s="1423"/>
      <c r="C128" s="1423"/>
      <c r="D128" s="1423"/>
      <c r="E128" s="1423"/>
      <c r="F128" s="1423"/>
      <c r="G128" s="1423"/>
      <c r="H128" s="1423"/>
      <c r="I128" s="1423"/>
      <c r="J128" s="1423"/>
      <c r="K128" s="1423"/>
      <c r="L128" s="1432"/>
      <c r="M128" s="1432"/>
    </row>
    <row r="129" spans="1:13" ht="15" customHeight="1">
      <c r="A129" s="730" t="s">
        <v>1091</v>
      </c>
      <c r="B129" s="1423"/>
      <c r="C129" s="1423"/>
      <c r="D129" s="1423"/>
      <c r="E129" s="1423"/>
      <c r="F129" s="1423"/>
      <c r="G129" s="1423"/>
      <c r="H129" s="1423"/>
      <c r="I129" s="1423"/>
      <c r="J129" s="1423"/>
      <c r="K129" s="1423"/>
      <c r="L129" s="1432"/>
      <c r="M129" s="1432"/>
    </row>
    <row r="130" spans="1:13" ht="15" customHeight="1">
      <c r="A130" s="1432" t="s">
        <v>1035</v>
      </c>
      <c r="B130" s="1423"/>
      <c r="C130" s="1423"/>
      <c r="D130" s="1423"/>
      <c r="E130" s="1423"/>
      <c r="F130" s="1423"/>
      <c r="G130" s="1423"/>
      <c r="H130" s="1423"/>
      <c r="I130" s="1423"/>
      <c r="J130" s="1423"/>
      <c r="K130" s="1423"/>
      <c r="L130" s="1432"/>
      <c r="M130" s="1432"/>
    </row>
    <row r="131" spans="1:13" ht="15" customHeight="1">
      <c r="A131" s="1432"/>
      <c r="B131" s="1434"/>
      <c r="C131" s="1434"/>
      <c r="D131" s="1432"/>
      <c r="E131" s="1432"/>
      <c r="F131" s="1432"/>
      <c r="G131" s="1432"/>
      <c r="H131" s="1432"/>
      <c r="I131" s="1432"/>
      <c r="J131" s="1432"/>
      <c r="K131" s="1432"/>
      <c r="L131" s="1432"/>
      <c r="M131" s="1432"/>
    </row>
    <row r="132" spans="1:13" ht="15" customHeight="1">
      <c r="A132" s="1432"/>
      <c r="B132" s="1439" t="s">
        <v>922</v>
      </c>
      <c r="C132" s="1439" t="s">
        <v>923</v>
      </c>
      <c r="D132" s="1439" t="s">
        <v>924</v>
      </c>
      <c r="E132" s="1439" t="s">
        <v>925</v>
      </c>
      <c r="F132" s="1439" t="s">
        <v>926</v>
      </c>
      <c r="G132" s="1439" t="s">
        <v>927</v>
      </c>
      <c r="H132" s="1439" t="s">
        <v>928</v>
      </c>
      <c r="I132" s="1439" t="s">
        <v>929</v>
      </c>
      <c r="J132" s="1439" t="s">
        <v>1040</v>
      </c>
      <c r="K132" s="1439" t="s">
        <v>1041</v>
      </c>
      <c r="L132" s="1439" t="s">
        <v>1042</v>
      </c>
      <c r="M132" s="1439" t="s">
        <v>1043</v>
      </c>
    </row>
    <row r="133" spans="1:13" ht="15" customHeight="1">
      <c r="A133" s="1432"/>
      <c r="B133" s="1439"/>
      <c r="C133" s="1439"/>
      <c r="D133" s="1434"/>
      <c r="E133" s="1434"/>
      <c r="F133" s="1439"/>
      <c r="G133" s="1439"/>
      <c r="H133" s="1439"/>
      <c r="I133" s="1439"/>
      <c r="J133" s="1434"/>
      <c r="K133" s="1434" t="s">
        <v>1044</v>
      </c>
      <c r="L133" s="1432"/>
      <c r="M133" s="1432"/>
    </row>
    <row r="134" spans="1:13" ht="15" customHeight="1">
      <c r="A134" s="1432"/>
      <c r="B134" s="1439"/>
      <c r="C134" s="1439"/>
      <c r="D134" s="1434" t="s">
        <v>1045</v>
      </c>
      <c r="E134" s="1434"/>
      <c r="F134" s="1434"/>
      <c r="G134" s="1434"/>
      <c r="H134" s="1434"/>
      <c r="I134" s="1434"/>
      <c r="J134" s="1434" t="s">
        <v>1046</v>
      </c>
      <c r="K134" s="1434" t="s">
        <v>932</v>
      </c>
      <c r="L134" s="1434"/>
      <c r="M134" s="1434"/>
    </row>
    <row r="135" spans="1:13" ht="15" customHeight="1">
      <c r="A135" s="1432"/>
      <c r="B135" s="1439"/>
      <c r="C135" s="1439"/>
      <c r="D135" s="1434" t="s">
        <v>1077</v>
      </c>
      <c r="E135" s="1434"/>
      <c r="F135" s="1434" t="s">
        <v>1047</v>
      </c>
      <c r="G135" s="1434"/>
      <c r="H135" s="1434" t="s">
        <v>1046</v>
      </c>
      <c r="I135" s="1434"/>
      <c r="J135" s="1434" t="s">
        <v>1047</v>
      </c>
      <c r="K135" s="1434" t="s">
        <v>1048</v>
      </c>
      <c r="L135" s="1434"/>
      <c r="M135" s="1434"/>
    </row>
    <row r="136" spans="1:13" ht="15" customHeight="1">
      <c r="A136" s="1432"/>
      <c r="B136" s="1439"/>
      <c r="C136" s="1439"/>
      <c r="D136" s="1434" t="s">
        <v>1078</v>
      </c>
      <c r="E136" s="1434" t="s">
        <v>1045</v>
      </c>
      <c r="F136" s="1434" t="s">
        <v>1049</v>
      </c>
      <c r="G136" s="1434" t="s">
        <v>932</v>
      </c>
      <c r="H136" s="1434" t="s">
        <v>1047</v>
      </c>
      <c r="I136" s="1434" t="s">
        <v>932</v>
      </c>
      <c r="J136" s="1434" t="s">
        <v>1050</v>
      </c>
      <c r="K136" s="1434" t="s">
        <v>1051</v>
      </c>
      <c r="L136" s="1434" t="s">
        <v>1052</v>
      </c>
      <c r="M136" s="1434" t="s">
        <v>1053</v>
      </c>
    </row>
    <row r="137" spans="1:13" ht="15" customHeight="1" thickBot="1">
      <c r="A137" s="1440" t="s">
        <v>931</v>
      </c>
      <c r="B137" s="1440" t="s">
        <v>454</v>
      </c>
      <c r="C137" s="1440" t="s">
        <v>453</v>
      </c>
      <c r="D137" s="1440" t="s">
        <v>1079</v>
      </c>
      <c r="E137" s="1440" t="s">
        <v>932</v>
      </c>
      <c r="F137" s="1440" t="s">
        <v>1054</v>
      </c>
      <c r="G137" s="1440" t="s">
        <v>432</v>
      </c>
      <c r="H137" s="1440" t="s">
        <v>1050</v>
      </c>
      <c r="I137" s="1440" t="s">
        <v>1055</v>
      </c>
      <c r="J137" s="1440" t="s">
        <v>1048</v>
      </c>
      <c r="K137" s="1440" t="s">
        <v>1054</v>
      </c>
      <c r="L137" s="1440" t="s">
        <v>1056</v>
      </c>
      <c r="M137" s="1440" t="s">
        <v>1056</v>
      </c>
    </row>
    <row r="138" spans="1:13" ht="15" customHeight="1">
      <c r="A138" s="1432"/>
      <c r="B138" s="1434"/>
      <c r="C138" s="1434"/>
      <c r="D138" s="1432"/>
      <c r="E138" s="1432"/>
      <c r="F138" s="1432"/>
      <c r="G138" s="1432"/>
      <c r="H138" s="1432"/>
      <c r="I138" s="1432"/>
      <c r="J138" s="1432"/>
      <c r="K138" s="1432"/>
      <c r="L138" s="1432"/>
      <c r="M138" s="1432"/>
    </row>
    <row r="139" spans="1:13" ht="15" customHeight="1">
      <c r="A139" s="1432">
        <v>1</v>
      </c>
      <c r="B139" s="739">
        <f>IF($E$12=0,"-",B$26)</f>
        <v>2017</v>
      </c>
      <c r="C139" s="1434" t="s">
        <v>935</v>
      </c>
      <c r="D139" s="1457"/>
      <c r="E139" s="1456"/>
      <c r="F139" s="1456"/>
      <c r="G139" s="1456"/>
      <c r="H139" s="1456"/>
      <c r="I139" s="1456"/>
      <c r="J139" s="740"/>
      <c r="K139" s="740"/>
      <c r="L139" s="740"/>
      <c r="M139" s="1456" t="str">
        <f>IF(ISBLANK($D$139),"-  ",D139)</f>
        <v xml:space="preserve">-  </v>
      </c>
    </row>
    <row r="140" spans="1:13" ht="15" customHeight="1">
      <c r="A140" s="1432"/>
      <c r="B140" s="739"/>
      <c r="C140" s="1434"/>
      <c r="D140" s="1456"/>
      <c r="E140" s="1456"/>
      <c r="F140" s="1456"/>
      <c r="G140" s="1456"/>
      <c r="H140" s="1456"/>
      <c r="I140" s="1456"/>
      <c r="J140" s="740"/>
      <c r="K140" s="740"/>
      <c r="L140" s="740"/>
      <c r="M140" s="740"/>
    </row>
    <row r="141" spans="1:13" ht="15" customHeight="1">
      <c r="A141" s="1432">
        <v>2</v>
      </c>
      <c r="B141" s="739">
        <f>IF($E$12=0,"-",B$28)</f>
        <v>2018</v>
      </c>
      <c r="C141" s="1434" t="s">
        <v>303</v>
      </c>
      <c r="D141" s="1457"/>
      <c r="E141" s="1456" t="str">
        <f>IF(ISBLANK($D$139),"-  ",(D141-D139))</f>
        <v xml:space="preserve">-  </v>
      </c>
      <c r="F141" s="1457" t="s">
        <v>497</v>
      </c>
      <c r="G141" s="1456" t="str">
        <f t="shared" ref="G141:G152" si="13">IF(ISBLANK($D$139),"-  ",(E141-F141))</f>
        <v xml:space="preserve">-  </v>
      </c>
      <c r="H141" s="1456" t="str">
        <f>IF(ISBLANK($D$139),"-  ",(IF(SIGN(E141)=SIGN(F141),IF(SIGN(F141)=-1,MAX(G141,0),MIN(G141,0)),-F141)))</f>
        <v xml:space="preserve">-  </v>
      </c>
      <c r="I141" s="1456" t="str">
        <f t="shared" ref="I141:I152" si="14">IF(ISBLANK($D$139),"-  ",G141-H141)</f>
        <v xml:space="preserve">-  </v>
      </c>
      <c r="J141" s="1456" t="s">
        <v>1643</v>
      </c>
      <c r="K141" s="1457" t="s">
        <v>497</v>
      </c>
      <c r="L141" s="1456" t="str">
        <f t="shared" ref="L141:L152" si="15">IF(ISBLANK($D$139),"-  ",(K141+J141+I141))</f>
        <v xml:space="preserve">-  </v>
      </c>
      <c r="M141" s="1456" t="str">
        <f>IF(ISBLANK($D$139),"-  ",M139+L141)</f>
        <v xml:space="preserve">-  </v>
      </c>
    </row>
    <row r="142" spans="1:13" ht="15" customHeight="1">
      <c r="A142" s="1432">
        <v>3</v>
      </c>
      <c r="B142" s="739">
        <f>IF($E$12=0,"-",B$29)</f>
        <v>2018</v>
      </c>
      <c r="C142" s="1434" t="s">
        <v>304</v>
      </c>
      <c r="D142" s="1457"/>
      <c r="E142" s="1456" t="str">
        <f t="shared" ref="E142:E152" si="16">IF(ISBLANK($D$139),"-  ",(D142-D141))</f>
        <v xml:space="preserve">-  </v>
      </c>
      <c r="F142" s="1457" t="s">
        <v>497</v>
      </c>
      <c r="G142" s="1456" t="str">
        <f t="shared" si="13"/>
        <v xml:space="preserve">-  </v>
      </c>
      <c r="H142" s="1456" t="str">
        <f t="shared" ref="H142:H152" si="17">IF(ISBLANK($D$139),"-  ",(IF(SIGN(E142)=SIGN(F142),IF(SIGN(F142)=-1,MAX(G142,0),MIN(G142,0)),-F142)))</f>
        <v xml:space="preserve">-  </v>
      </c>
      <c r="I142" s="1456" t="str">
        <f t="shared" si="14"/>
        <v xml:space="preserve">-  </v>
      </c>
      <c r="J142" s="1456" t="s">
        <v>1643</v>
      </c>
      <c r="K142" s="1457" t="s">
        <v>497</v>
      </c>
      <c r="L142" s="1456" t="str">
        <f t="shared" si="15"/>
        <v xml:space="preserve">-  </v>
      </c>
      <c r="M142" s="1456" t="str">
        <f t="shared" ref="M142:M152" si="18">IF(ISBLANK($D$139),"-  ",M141+L142)</f>
        <v xml:space="preserve">-  </v>
      </c>
    </row>
    <row r="143" spans="1:13" ht="15" customHeight="1">
      <c r="A143" s="1432">
        <v>4</v>
      </c>
      <c r="B143" s="739">
        <f>IF($E$12=0,"-",B$30)</f>
        <v>2018</v>
      </c>
      <c r="C143" s="1434" t="s">
        <v>305</v>
      </c>
      <c r="D143" s="1457"/>
      <c r="E143" s="1456" t="str">
        <f t="shared" si="16"/>
        <v xml:space="preserve">-  </v>
      </c>
      <c r="F143" s="1457" t="s">
        <v>497</v>
      </c>
      <c r="G143" s="1456" t="str">
        <f t="shared" si="13"/>
        <v xml:space="preserve">-  </v>
      </c>
      <c r="H143" s="1456" t="str">
        <f t="shared" si="17"/>
        <v xml:space="preserve">-  </v>
      </c>
      <c r="I143" s="1456" t="str">
        <f t="shared" si="14"/>
        <v xml:space="preserve">-  </v>
      </c>
      <c r="J143" s="1456" t="s">
        <v>1643</v>
      </c>
      <c r="K143" s="1457" t="s">
        <v>497</v>
      </c>
      <c r="L143" s="1456" t="str">
        <f t="shared" si="15"/>
        <v xml:space="preserve">-  </v>
      </c>
      <c r="M143" s="1456" t="str">
        <f t="shared" si="18"/>
        <v xml:space="preserve">-  </v>
      </c>
    </row>
    <row r="144" spans="1:13" ht="15" customHeight="1">
      <c r="A144" s="1432">
        <v>5</v>
      </c>
      <c r="B144" s="739">
        <f>IF($E$12=0,"-",B$31)</f>
        <v>2018</v>
      </c>
      <c r="C144" s="1434" t="s">
        <v>306</v>
      </c>
      <c r="D144" s="1457"/>
      <c r="E144" s="1456" t="str">
        <f t="shared" si="16"/>
        <v xml:space="preserve">-  </v>
      </c>
      <c r="F144" s="1457" t="s">
        <v>497</v>
      </c>
      <c r="G144" s="1456" t="str">
        <f t="shared" si="13"/>
        <v xml:space="preserve">-  </v>
      </c>
      <c r="H144" s="1456" t="str">
        <f t="shared" si="17"/>
        <v xml:space="preserve">-  </v>
      </c>
      <c r="I144" s="1456" t="str">
        <f t="shared" si="14"/>
        <v xml:space="preserve">-  </v>
      </c>
      <c r="J144" s="1456" t="s">
        <v>1643</v>
      </c>
      <c r="K144" s="1457" t="s">
        <v>497</v>
      </c>
      <c r="L144" s="1456" t="str">
        <f t="shared" si="15"/>
        <v xml:space="preserve">-  </v>
      </c>
      <c r="M144" s="1456" t="str">
        <f t="shared" si="18"/>
        <v xml:space="preserve">-  </v>
      </c>
    </row>
    <row r="145" spans="1:13" ht="15" customHeight="1">
      <c r="A145" s="1432">
        <v>6</v>
      </c>
      <c r="B145" s="739">
        <f>IF($E$12=0,"-",B$32)</f>
        <v>2018</v>
      </c>
      <c r="C145" s="1434" t="s">
        <v>308</v>
      </c>
      <c r="D145" s="1457"/>
      <c r="E145" s="1456" t="str">
        <f t="shared" si="16"/>
        <v xml:space="preserve">-  </v>
      </c>
      <c r="F145" s="1457" t="s">
        <v>497</v>
      </c>
      <c r="G145" s="1456" t="str">
        <f t="shared" si="13"/>
        <v xml:space="preserve">-  </v>
      </c>
      <c r="H145" s="1456" t="str">
        <f t="shared" si="17"/>
        <v xml:space="preserve">-  </v>
      </c>
      <c r="I145" s="1456" t="str">
        <f t="shared" si="14"/>
        <v xml:space="preserve">-  </v>
      </c>
      <c r="J145" s="1456" t="s">
        <v>1643</v>
      </c>
      <c r="K145" s="1457" t="s">
        <v>497</v>
      </c>
      <c r="L145" s="1456" t="str">
        <f t="shared" si="15"/>
        <v xml:space="preserve">-  </v>
      </c>
      <c r="M145" s="1456" t="str">
        <f t="shared" si="18"/>
        <v xml:space="preserve">-  </v>
      </c>
    </row>
    <row r="146" spans="1:13" ht="15" customHeight="1">
      <c r="A146" s="1432">
        <v>7</v>
      </c>
      <c r="B146" s="739">
        <f>IF($E$12=0,"-",B$33)</f>
        <v>2018</v>
      </c>
      <c r="C146" s="1434" t="s">
        <v>309</v>
      </c>
      <c r="D146" s="1457"/>
      <c r="E146" s="1456" t="str">
        <f t="shared" si="16"/>
        <v xml:space="preserve">-  </v>
      </c>
      <c r="F146" s="1457" t="s">
        <v>497</v>
      </c>
      <c r="G146" s="1456" t="str">
        <f t="shared" si="13"/>
        <v xml:space="preserve">-  </v>
      </c>
      <c r="H146" s="1456" t="str">
        <f t="shared" si="17"/>
        <v xml:space="preserve">-  </v>
      </c>
      <c r="I146" s="1456" t="str">
        <f t="shared" si="14"/>
        <v xml:space="preserve">-  </v>
      </c>
      <c r="J146" s="1456" t="s">
        <v>1643</v>
      </c>
      <c r="K146" s="1457" t="s">
        <v>497</v>
      </c>
      <c r="L146" s="1456" t="str">
        <f t="shared" si="15"/>
        <v xml:space="preserve">-  </v>
      </c>
      <c r="M146" s="1456" t="str">
        <f t="shared" si="18"/>
        <v xml:space="preserve">-  </v>
      </c>
    </row>
    <row r="147" spans="1:13" ht="15" customHeight="1">
      <c r="A147" s="1432">
        <v>8</v>
      </c>
      <c r="B147" s="739">
        <f>IF($E$12=0,"-",B$34)</f>
        <v>2018</v>
      </c>
      <c r="C147" s="1434" t="s">
        <v>310</v>
      </c>
      <c r="D147" s="1457"/>
      <c r="E147" s="1456" t="str">
        <f t="shared" si="16"/>
        <v xml:space="preserve">-  </v>
      </c>
      <c r="F147" s="1457" t="s">
        <v>497</v>
      </c>
      <c r="G147" s="1456" t="str">
        <f t="shared" si="13"/>
        <v xml:space="preserve">-  </v>
      </c>
      <c r="H147" s="1456" t="str">
        <f t="shared" si="17"/>
        <v xml:space="preserve">-  </v>
      </c>
      <c r="I147" s="1456" t="str">
        <f t="shared" si="14"/>
        <v xml:space="preserve">-  </v>
      </c>
      <c r="J147" s="1456" t="s">
        <v>1643</v>
      </c>
      <c r="K147" s="1457" t="s">
        <v>497</v>
      </c>
      <c r="L147" s="1456" t="str">
        <f t="shared" si="15"/>
        <v xml:space="preserve">-  </v>
      </c>
      <c r="M147" s="1456" t="str">
        <f t="shared" si="18"/>
        <v xml:space="preserve">-  </v>
      </c>
    </row>
    <row r="148" spans="1:13" ht="15" customHeight="1">
      <c r="A148" s="1432">
        <v>9</v>
      </c>
      <c r="B148" s="739">
        <f>IF($E$12=0,"-",B$35)</f>
        <v>2018</v>
      </c>
      <c r="C148" s="1434" t="s">
        <v>311</v>
      </c>
      <c r="D148" s="1457"/>
      <c r="E148" s="1456" t="str">
        <f t="shared" si="16"/>
        <v xml:space="preserve">-  </v>
      </c>
      <c r="F148" s="1457" t="s">
        <v>497</v>
      </c>
      <c r="G148" s="1456" t="str">
        <f t="shared" si="13"/>
        <v xml:space="preserve">-  </v>
      </c>
      <c r="H148" s="1456" t="str">
        <f t="shared" si="17"/>
        <v xml:space="preserve">-  </v>
      </c>
      <c r="I148" s="1456" t="str">
        <f t="shared" si="14"/>
        <v xml:space="preserve">-  </v>
      </c>
      <c r="J148" s="1456" t="s">
        <v>1643</v>
      </c>
      <c r="K148" s="1457" t="s">
        <v>497</v>
      </c>
      <c r="L148" s="1456" t="str">
        <f t="shared" si="15"/>
        <v xml:space="preserve">-  </v>
      </c>
      <c r="M148" s="1456" t="str">
        <f t="shared" si="18"/>
        <v xml:space="preserve">-  </v>
      </c>
    </row>
    <row r="149" spans="1:13" ht="15" customHeight="1">
      <c r="A149" s="1432">
        <v>10</v>
      </c>
      <c r="B149" s="739">
        <f>IF($E$12=0,"-",B$36)</f>
        <v>2018</v>
      </c>
      <c r="C149" s="1434" t="s">
        <v>312</v>
      </c>
      <c r="D149" s="1457"/>
      <c r="E149" s="1456" t="str">
        <f t="shared" si="16"/>
        <v xml:space="preserve">-  </v>
      </c>
      <c r="F149" s="1457" t="s">
        <v>497</v>
      </c>
      <c r="G149" s="1456" t="str">
        <f t="shared" si="13"/>
        <v xml:space="preserve">-  </v>
      </c>
      <c r="H149" s="1456" t="str">
        <f t="shared" si="17"/>
        <v xml:space="preserve">-  </v>
      </c>
      <c r="I149" s="1456" t="str">
        <f t="shared" si="14"/>
        <v xml:space="preserve">-  </v>
      </c>
      <c r="J149" s="1456" t="s">
        <v>1643</v>
      </c>
      <c r="K149" s="1457" t="s">
        <v>497</v>
      </c>
      <c r="L149" s="1456" t="str">
        <f t="shared" si="15"/>
        <v xml:space="preserve">-  </v>
      </c>
      <c r="M149" s="1456" t="str">
        <f t="shared" si="18"/>
        <v xml:space="preserve">-  </v>
      </c>
    </row>
    <row r="150" spans="1:13" ht="15" customHeight="1">
      <c r="A150" s="1432">
        <v>11</v>
      </c>
      <c r="B150" s="739">
        <f>IF($E$12=0,"-",B$37)</f>
        <v>2018</v>
      </c>
      <c r="C150" s="1434" t="s">
        <v>313</v>
      </c>
      <c r="D150" s="1457"/>
      <c r="E150" s="1456" t="str">
        <f t="shared" si="16"/>
        <v xml:space="preserve">-  </v>
      </c>
      <c r="F150" s="1457" t="s">
        <v>497</v>
      </c>
      <c r="G150" s="1456" t="str">
        <f t="shared" si="13"/>
        <v xml:space="preserve">-  </v>
      </c>
      <c r="H150" s="1456" t="str">
        <f t="shared" si="17"/>
        <v xml:space="preserve">-  </v>
      </c>
      <c r="I150" s="1456" t="str">
        <f t="shared" si="14"/>
        <v xml:space="preserve">-  </v>
      </c>
      <c r="J150" s="1456" t="s">
        <v>1643</v>
      </c>
      <c r="K150" s="1457" t="s">
        <v>497</v>
      </c>
      <c r="L150" s="1456" t="str">
        <f t="shared" si="15"/>
        <v xml:space="preserve">-  </v>
      </c>
      <c r="M150" s="1456" t="str">
        <f t="shared" si="18"/>
        <v xml:space="preserve">-  </v>
      </c>
    </row>
    <row r="151" spans="1:13" ht="15" customHeight="1">
      <c r="A151" s="1432">
        <v>12</v>
      </c>
      <c r="B151" s="739">
        <f>IF($E$12=0,"-",B$38)</f>
        <v>2018</v>
      </c>
      <c r="C151" s="1434" t="s">
        <v>314</v>
      </c>
      <c r="D151" s="1457"/>
      <c r="E151" s="1456" t="str">
        <f t="shared" si="16"/>
        <v xml:space="preserve">-  </v>
      </c>
      <c r="F151" s="1457" t="s">
        <v>497</v>
      </c>
      <c r="G151" s="1456" t="str">
        <f t="shared" si="13"/>
        <v xml:space="preserve">-  </v>
      </c>
      <c r="H151" s="1456" t="str">
        <f t="shared" si="17"/>
        <v xml:space="preserve">-  </v>
      </c>
      <c r="I151" s="1456" t="str">
        <f t="shared" si="14"/>
        <v xml:space="preserve">-  </v>
      </c>
      <c r="J151" s="1456" t="s">
        <v>1643</v>
      </c>
      <c r="K151" s="1457" t="s">
        <v>497</v>
      </c>
      <c r="L151" s="1456" t="str">
        <f t="shared" si="15"/>
        <v xml:space="preserve">-  </v>
      </c>
      <c r="M151" s="1456" t="str">
        <f t="shared" si="18"/>
        <v xml:space="preserve">-  </v>
      </c>
    </row>
    <row r="152" spans="1:13" ht="15" customHeight="1">
      <c r="A152" s="1432">
        <v>13</v>
      </c>
      <c r="B152" s="739">
        <f>IF($E$12=0,"-",B$39)</f>
        <v>2018</v>
      </c>
      <c r="C152" s="1434" t="s">
        <v>935</v>
      </c>
      <c r="D152" s="1457"/>
      <c r="E152" s="1456" t="str">
        <f t="shared" si="16"/>
        <v xml:space="preserve">-  </v>
      </c>
      <c r="F152" s="1457" t="s">
        <v>497</v>
      </c>
      <c r="G152" s="1456" t="str">
        <f t="shared" si="13"/>
        <v xml:space="preserve">-  </v>
      </c>
      <c r="H152" s="1456" t="str">
        <f t="shared" si="17"/>
        <v xml:space="preserve">-  </v>
      </c>
      <c r="I152" s="1456" t="str">
        <f t="shared" si="14"/>
        <v xml:space="preserve">-  </v>
      </c>
      <c r="J152" s="1456" t="s">
        <v>1643</v>
      </c>
      <c r="K152" s="1457" t="s">
        <v>497</v>
      </c>
      <c r="L152" s="1456" t="str">
        <f t="shared" si="15"/>
        <v xml:space="preserve">-  </v>
      </c>
      <c r="M152" s="1456" t="str">
        <f t="shared" si="18"/>
        <v xml:space="preserve">-  </v>
      </c>
    </row>
    <row r="153" spans="1:13" ht="15" customHeight="1">
      <c r="A153" s="1432"/>
      <c r="B153" s="739"/>
      <c r="C153" s="1434"/>
      <c r="D153" s="1456"/>
      <c r="E153" s="1456"/>
      <c r="F153" s="1456"/>
      <c r="G153" s="1456"/>
      <c r="H153" s="1456"/>
      <c r="I153" s="1456"/>
      <c r="J153" s="1456"/>
      <c r="K153" s="1456"/>
      <c r="L153" s="1456"/>
      <c r="M153" s="1456"/>
    </row>
    <row r="154" spans="1:13" ht="15" customHeight="1">
      <c r="A154" s="1456" t="s">
        <v>1092</v>
      </c>
      <c r="B154" s="1432"/>
      <c r="C154" s="1434"/>
      <c r="D154" s="1456"/>
      <c r="E154" s="1456"/>
      <c r="F154" s="1456"/>
      <c r="G154" s="1709" t="s">
        <v>1525</v>
      </c>
      <c r="H154" s="1709"/>
      <c r="I154" s="1709"/>
      <c r="J154" s="1709"/>
      <c r="K154" s="1709"/>
      <c r="L154" s="1709"/>
      <c r="M154" s="1456" t="str">
        <f>IF(ISBLANK($D$139), "-  ",AVERAGE(M139,M152))</f>
        <v xml:space="preserve">-  </v>
      </c>
    </row>
    <row r="155" spans="1:13" ht="15" customHeight="1">
      <c r="A155" s="1456" t="s">
        <v>1093</v>
      </c>
      <c r="B155" s="1432"/>
      <c r="C155" s="1434"/>
      <c r="D155" s="1456"/>
      <c r="E155" s="1456"/>
      <c r="F155" s="1456"/>
      <c r="G155" s="1708" t="s">
        <v>1535</v>
      </c>
      <c r="H155" s="1708"/>
      <c r="I155" s="1708"/>
      <c r="J155" s="1708"/>
      <c r="K155" s="1708"/>
      <c r="L155" s="1708"/>
      <c r="M155" s="1067">
        <v>0.4849</v>
      </c>
    </row>
    <row r="156" spans="1:13" ht="15" customHeight="1">
      <c r="A156" s="1469" t="s">
        <v>1094</v>
      </c>
      <c r="B156" s="1432"/>
      <c r="C156" s="1434"/>
      <c r="D156" s="1456"/>
      <c r="E156" s="1456"/>
      <c r="F156" s="1456"/>
      <c r="G156" s="1708" t="s">
        <v>1510</v>
      </c>
      <c r="H156" s="1708"/>
      <c r="I156" s="1708"/>
      <c r="J156" s="1708"/>
      <c r="K156" s="1708"/>
      <c r="L156" s="1708"/>
      <c r="M156" s="1456" t="str">
        <f>IF(ISBLANK($D$139),"-  ",M154*M155)</f>
        <v xml:space="preserve">-  </v>
      </c>
    </row>
    <row r="157" spans="1:13" ht="15" customHeight="1">
      <c r="A157" s="1469"/>
      <c r="B157" s="1432"/>
      <c r="C157" s="1434"/>
      <c r="D157" s="1456"/>
      <c r="E157" s="1456"/>
      <c r="F157" s="1456"/>
      <c r="G157" s="1456"/>
      <c r="H157" s="1456"/>
      <c r="I157" s="1456"/>
      <c r="J157" s="1456"/>
      <c r="K157" s="1456"/>
      <c r="L157" s="1456"/>
      <c r="M157" s="1456"/>
    </row>
    <row r="158" spans="1:13" ht="15" customHeight="1">
      <c r="A158" s="1456" t="s">
        <v>1095</v>
      </c>
      <c r="B158" s="1432"/>
      <c r="C158" s="1434"/>
      <c r="D158" s="1456"/>
      <c r="E158" s="1456"/>
      <c r="F158" s="1456"/>
      <c r="G158" s="1708" t="s">
        <v>1523</v>
      </c>
      <c r="H158" s="1708"/>
      <c r="I158" s="1708"/>
      <c r="J158" s="1708"/>
      <c r="K158" s="1708"/>
      <c r="L158" s="1708"/>
      <c r="M158" s="1456" t="str">
        <f>IF(ISNUMBER(M152),M152-(SUM(I141:I152)*0.5),"- ")</f>
        <v xml:space="preserve">- </v>
      </c>
    </row>
    <row r="159" spans="1:13" ht="15" customHeight="1">
      <c r="A159" s="1469" t="s">
        <v>1096</v>
      </c>
      <c r="B159" s="1432"/>
      <c r="C159" s="1434"/>
      <c r="D159" s="1456"/>
      <c r="E159" s="1456"/>
      <c r="F159" s="1456"/>
      <c r="G159" s="1708" t="s">
        <v>1536</v>
      </c>
      <c r="H159" s="1708"/>
      <c r="I159" s="1708"/>
      <c r="J159" s="1708"/>
      <c r="K159" s="1708"/>
      <c r="L159" s="1708"/>
      <c r="M159" s="1067">
        <v>0.5151</v>
      </c>
    </row>
    <row r="160" spans="1:13" ht="15" customHeight="1">
      <c r="A160" s="1469" t="s">
        <v>1097</v>
      </c>
      <c r="B160" s="1432"/>
      <c r="C160" s="1434"/>
      <c r="D160" s="1456"/>
      <c r="E160" s="1456"/>
      <c r="F160" s="1456"/>
      <c r="G160" s="1708" t="s">
        <v>1524</v>
      </c>
      <c r="H160" s="1708"/>
      <c r="I160" s="1708"/>
      <c r="J160" s="1708"/>
      <c r="K160" s="1708"/>
      <c r="L160" s="1708"/>
      <c r="M160" s="1456" t="str">
        <f>IF(ISBLANK($D$139),"-  ",M158*M159)</f>
        <v xml:space="preserve">-  </v>
      </c>
    </row>
    <row r="161" spans="1:13" ht="15" customHeight="1">
      <c r="A161" s="1469"/>
      <c r="B161" s="1432"/>
      <c r="C161" s="1434"/>
      <c r="D161" s="1456"/>
      <c r="E161" s="1456"/>
      <c r="F161" s="1456"/>
      <c r="G161" s="1456"/>
      <c r="H161" s="1456"/>
      <c r="I161" s="1456"/>
      <c r="J161" s="1456"/>
      <c r="K161" s="1456"/>
      <c r="L161" s="1456"/>
      <c r="M161" s="1463"/>
    </row>
    <row r="162" spans="1:13" ht="15" customHeight="1">
      <c r="A162" s="1469" t="s">
        <v>1098</v>
      </c>
      <c r="B162" s="1431"/>
      <c r="C162" s="1434"/>
      <c r="D162" s="1456"/>
      <c r="E162" s="1456"/>
      <c r="F162" s="1456"/>
      <c r="G162" s="1708" t="s">
        <v>1099</v>
      </c>
      <c r="H162" s="1708"/>
      <c r="I162" s="1708"/>
      <c r="J162" s="1708"/>
      <c r="K162" s="1708"/>
      <c r="L162" s="1708"/>
      <c r="M162" s="1456" t="str">
        <f>IF(ISBLANK($D$139),"-  ",M156+M160)</f>
        <v xml:space="preserve">-  </v>
      </c>
    </row>
    <row r="163" spans="1:13" ht="15" customHeight="1">
      <c r="A163" s="1432"/>
      <c r="B163" s="739"/>
      <c r="C163" s="1434"/>
      <c r="D163" s="1456"/>
      <c r="E163" s="1456"/>
      <c r="F163" s="1456"/>
      <c r="G163" s="1456"/>
      <c r="H163" s="1456"/>
      <c r="I163" s="1456"/>
      <c r="J163" s="1456"/>
      <c r="K163" s="1456"/>
      <c r="L163" s="1456"/>
      <c r="M163" s="1456"/>
    </row>
    <row r="164" spans="1:13" ht="15" customHeight="1">
      <c r="A164" s="1432">
        <v>14</v>
      </c>
      <c r="B164" s="1432" t="s">
        <v>1511</v>
      </c>
      <c r="C164" s="1432"/>
      <c r="D164" s="1432"/>
      <c r="E164" s="1432"/>
      <c r="F164" s="1432"/>
      <c r="G164" s="1432"/>
      <c r="H164" s="1432"/>
      <c r="I164" s="1432"/>
      <c r="J164" s="1432"/>
      <c r="K164" s="1456"/>
      <c r="L164" s="1456"/>
      <c r="M164" s="1456" t="str">
        <f>IF(ISBLANK($D$139),"-  ",M162)</f>
        <v xml:space="preserve">-  </v>
      </c>
    </row>
    <row r="165" spans="1:13" ht="15" customHeight="1">
      <c r="A165" s="1432"/>
      <c r="B165" s="1432"/>
      <c r="C165" s="1432"/>
      <c r="D165" s="1432"/>
      <c r="E165" s="1432"/>
      <c r="F165" s="1432"/>
      <c r="G165" s="1432"/>
      <c r="H165" s="1432"/>
      <c r="I165" s="1432"/>
      <c r="J165" s="1432"/>
      <c r="K165" s="1456"/>
      <c r="L165" s="1456"/>
      <c r="M165" s="1456"/>
    </row>
    <row r="166" spans="1:13" ht="15" customHeight="1">
      <c r="A166" s="1432"/>
      <c r="B166" s="1432"/>
      <c r="C166" s="1432"/>
      <c r="D166" s="1432"/>
      <c r="E166" s="1432"/>
      <c r="F166" s="1432"/>
      <c r="G166" s="1432"/>
      <c r="H166" s="1432"/>
      <c r="I166" s="1432"/>
      <c r="J166" s="1456"/>
      <c r="K166" s="1456"/>
      <c r="L166" s="1456"/>
      <c r="M166" s="1456"/>
    </row>
    <row r="167" spans="1:13" ht="15" customHeight="1">
      <c r="A167" s="1432"/>
      <c r="B167" s="1434"/>
      <c r="C167" s="1434"/>
      <c r="D167" s="1432"/>
      <c r="E167" s="1432"/>
      <c r="F167" s="1432"/>
      <c r="G167" s="1432"/>
      <c r="H167" s="1432"/>
      <c r="I167" s="1432"/>
      <c r="J167" s="1432"/>
      <c r="K167" s="1432"/>
      <c r="L167" s="1432"/>
      <c r="M167" s="1432"/>
    </row>
    <row r="168" spans="1:13" ht="15" customHeight="1">
      <c r="A168" s="1690" t="s">
        <v>1512</v>
      </c>
      <c r="B168" s="1690"/>
      <c r="C168" s="1690"/>
      <c r="D168" s="1690"/>
      <c r="E168" s="1690"/>
      <c r="F168" s="1690"/>
      <c r="G168" s="1690"/>
      <c r="H168" s="1690"/>
      <c r="I168" s="1690"/>
      <c r="J168" s="1690"/>
      <c r="K168" s="1690"/>
      <c r="L168" s="1690"/>
      <c r="M168" s="1690"/>
    </row>
    <row r="169" spans="1:13" ht="15" customHeight="1">
      <c r="A169" s="1695">
        <v>2018</v>
      </c>
      <c r="B169" s="1696"/>
      <c r="C169" s="1696"/>
      <c r="D169" s="1696"/>
      <c r="E169" s="1696"/>
      <c r="F169" s="1696"/>
      <c r="G169" s="1696"/>
      <c r="H169" s="1696"/>
      <c r="I169" s="1696"/>
      <c r="J169" s="1696"/>
      <c r="K169" s="1425"/>
      <c r="L169" s="1432"/>
      <c r="M169" s="1432"/>
    </row>
    <row r="170" spans="1:13" ht="15" customHeight="1">
      <c r="A170" s="729" t="s">
        <v>955</v>
      </c>
      <c r="B170" s="1434"/>
      <c r="C170" s="1434"/>
      <c r="D170" s="1432"/>
      <c r="E170" s="1432"/>
      <c r="F170" s="1432"/>
      <c r="G170" s="1432"/>
      <c r="H170" s="1432"/>
      <c r="I170" s="1432"/>
      <c r="J170" s="1432"/>
      <c r="K170" s="1432"/>
      <c r="L170" s="1432"/>
      <c r="M170" s="1432"/>
    </row>
    <row r="171" spans="1:13" ht="15" customHeight="1">
      <c r="A171" s="1432"/>
      <c r="B171" s="1434"/>
      <c r="C171" s="1434"/>
      <c r="D171" s="1432"/>
      <c r="E171" s="1432"/>
      <c r="F171" s="1432"/>
      <c r="G171" s="1432"/>
      <c r="H171" s="1432"/>
      <c r="I171" s="1432"/>
      <c r="J171" s="1432"/>
      <c r="K171" s="1432"/>
      <c r="L171" s="1432"/>
      <c r="M171" s="1432"/>
    </row>
    <row r="172" spans="1:13" ht="15" customHeight="1">
      <c r="A172" s="1690" t="s">
        <v>956</v>
      </c>
      <c r="B172" s="1690"/>
      <c r="C172" s="1690"/>
      <c r="D172" s="1690"/>
      <c r="E172" s="1690"/>
      <c r="F172" s="1690"/>
      <c r="G172" s="1690"/>
      <c r="H172" s="1690"/>
      <c r="I172" s="1690"/>
      <c r="J172" s="1690"/>
      <c r="K172" s="1690"/>
      <c r="L172" s="1690"/>
      <c r="M172" s="1690"/>
    </row>
    <row r="173" spans="1:13" ht="15" customHeight="1">
      <c r="A173" s="1422"/>
      <c r="B173" s="1423"/>
      <c r="C173" s="1423"/>
      <c r="D173" s="1423"/>
      <c r="E173" s="1423"/>
      <c r="F173" s="1423"/>
      <c r="G173" s="1423"/>
      <c r="H173" s="1423"/>
      <c r="I173" s="1423"/>
      <c r="J173" s="1423"/>
      <c r="K173" s="1423"/>
      <c r="L173" s="1432"/>
      <c r="M173" s="1432"/>
    </row>
    <row r="174" spans="1:13" ht="15" customHeight="1">
      <c r="A174" s="730" t="s">
        <v>1091</v>
      </c>
      <c r="B174" s="1423"/>
      <c r="C174" s="1423"/>
      <c r="D174" s="1423"/>
      <c r="E174" s="1423"/>
      <c r="F174" s="1423"/>
      <c r="G174" s="1423"/>
      <c r="H174" s="1423"/>
      <c r="I174" s="1423"/>
      <c r="J174" s="1423"/>
      <c r="K174" s="1423"/>
      <c r="L174" s="1432"/>
      <c r="M174" s="1432"/>
    </row>
    <row r="175" spans="1:13" ht="15" customHeight="1">
      <c r="A175" s="1432" t="s">
        <v>1035</v>
      </c>
      <c r="B175" s="1423"/>
      <c r="C175" s="1423"/>
      <c r="D175" s="1423"/>
      <c r="E175" s="1423"/>
      <c r="F175" s="1423"/>
      <c r="G175" s="1423"/>
      <c r="H175" s="1423"/>
      <c r="I175" s="1423"/>
      <c r="J175" s="1423"/>
      <c r="K175" s="1423"/>
      <c r="L175" s="1432"/>
      <c r="M175" s="1432"/>
    </row>
    <row r="176" spans="1:13" ht="15" customHeight="1">
      <c r="A176" s="1422"/>
      <c r="B176" s="1423"/>
      <c r="C176" s="1423"/>
      <c r="D176" s="1423"/>
      <c r="E176" s="1423"/>
      <c r="F176" s="1423"/>
      <c r="G176" s="1423"/>
      <c r="H176" s="1423"/>
      <c r="I176" s="1423"/>
      <c r="J176" s="1423"/>
      <c r="K176" s="1423"/>
      <c r="L176" s="1432"/>
      <c r="M176" s="1432"/>
    </row>
    <row r="177" spans="1:13" ht="15" customHeight="1">
      <c r="A177" s="1432"/>
      <c r="B177" s="1439" t="s">
        <v>922</v>
      </c>
      <c r="C177" s="1439" t="s">
        <v>923</v>
      </c>
      <c r="D177" s="1439" t="s">
        <v>924</v>
      </c>
      <c r="E177" s="1439" t="s">
        <v>925</v>
      </c>
      <c r="F177" s="1439" t="s">
        <v>926</v>
      </c>
      <c r="G177" s="1439" t="s">
        <v>927</v>
      </c>
      <c r="H177" s="1439" t="s">
        <v>928</v>
      </c>
      <c r="I177" s="1439" t="s">
        <v>929</v>
      </c>
      <c r="J177" s="1439" t="s">
        <v>1040</v>
      </c>
      <c r="K177" s="1439" t="s">
        <v>1041</v>
      </c>
      <c r="L177" s="1439" t="s">
        <v>1042</v>
      </c>
      <c r="M177" s="1439" t="s">
        <v>1043</v>
      </c>
    </row>
    <row r="178" spans="1:13" ht="15" customHeight="1">
      <c r="A178" s="1432"/>
      <c r="B178" s="1439"/>
      <c r="C178" s="1439"/>
      <c r="D178" s="1434"/>
      <c r="E178" s="1434"/>
      <c r="F178" s="1439"/>
      <c r="G178" s="1439"/>
      <c r="H178" s="1439"/>
      <c r="I178" s="1439"/>
      <c r="J178" s="1434"/>
      <c r="K178" s="1434" t="s">
        <v>1044</v>
      </c>
      <c r="L178" s="1432"/>
      <c r="M178" s="1432"/>
    </row>
    <row r="179" spans="1:13" ht="15" customHeight="1">
      <c r="A179" s="1432"/>
      <c r="B179" s="1439"/>
      <c r="C179" s="1439"/>
      <c r="D179" s="1434" t="s">
        <v>1045</v>
      </c>
      <c r="E179" s="1434"/>
      <c r="F179" s="1434"/>
      <c r="G179" s="1434"/>
      <c r="H179" s="1434"/>
      <c r="I179" s="1434"/>
      <c r="J179" s="1434" t="s">
        <v>1046</v>
      </c>
      <c r="K179" s="1434" t="s">
        <v>932</v>
      </c>
      <c r="L179" s="1434"/>
      <c r="M179" s="1434"/>
    </row>
    <row r="180" spans="1:13" ht="15" customHeight="1">
      <c r="A180" s="1432"/>
      <c r="B180" s="1439"/>
      <c r="C180" s="1439"/>
      <c r="D180" s="1434" t="s">
        <v>1077</v>
      </c>
      <c r="E180" s="1434"/>
      <c r="F180" s="1434" t="s">
        <v>1047</v>
      </c>
      <c r="G180" s="1434"/>
      <c r="H180" s="1434" t="s">
        <v>1046</v>
      </c>
      <c r="I180" s="1434"/>
      <c r="J180" s="1434" t="s">
        <v>1047</v>
      </c>
      <c r="K180" s="1434" t="s">
        <v>1048</v>
      </c>
      <c r="L180" s="1434"/>
      <c r="M180" s="1434"/>
    </row>
    <row r="181" spans="1:13" ht="15" customHeight="1">
      <c r="A181" s="1432"/>
      <c r="B181" s="1439"/>
      <c r="C181" s="1439"/>
      <c r="D181" s="1434" t="s">
        <v>1080</v>
      </c>
      <c r="E181" s="1434" t="s">
        <v>1045</v>
      </c>
      <c r="F181" s="1434" t="s">
        <v>1049</v>
      </c>
      <c r="G181" s="1434" t="s">
        <v>932</v>
      </c>
      <c r="H181" s="1434" t="s">
        <v>1047</v>
      </c>
      <c r="I181" s="1434" t="s">
        <v>932</v>
      </c>
      <c r="J181" s="1434" t="s">
        <v>1050</v>
      </c>
      <c r="K181" s="1434" t="s">
        <v>1051</v>
      </c>
      <c r="L181" s="1434" t="s">
        <v>1052</v>
      </c>
      <c r="M181" s="1434" t="s">
        <v>1053</v>
      </c>
    </row>
    <row r="182" spans="1:13" ht="15" customHeight="1" thickBot="1">
      <c r="A182" s="1440" t="s">
        <v>931</v>
      </c>
      <c r="B182" s="1440" t="s">
        <v>454</v>
      </c>
      <c r="C182" s="1440" t="s">
        <v>453</v>
      </c>
      <c r="D182" s="1440" t="s">
        <v>1079</v>
      </c>
      <c r="E182" s="1440" t="s">
        <v>932</v>
      </c>
      <c r="F182" s="1440" t="s">
        <v>1054</v>
      </c>
      <c r="G182" s="1440" t="s">
        <v>432</v>
      </c>
      <c r="H182" s="1440" t="s">
        <v>1050</v>
      </c>
      <c r="I182" s="1440" t="s">
        <v>1055</v>
      </c>
      <c r="J182" s="1440" t="s">
        <v>1048</v>
      </c>
      <c r="K182" s="1440" t="s">
        <v>1054</v>
      </c>
      <c r="L182" s="1440" t="s">
        <v>1056</v>
      </c>
      <c r="M182" s="1440" t="s">
        <v>1056</v>
      </c>
    </row>
    <row r="183" spans="1:13" ht="15" customHeight="1">
      <c r="A183" s="1432"/>
      <c r="B183" s="1434"/>
      <c r="C183" s="1434"/>
      <c r="D183" s="1432"/>
      <c r="E183" s="1432"/>
      <c r="F183" s="1432"/>
      <c r="G183" s="1432"/>
      <c r="H183" s="1432"/>
      <c r="I183" s="1432"/>
      <c r="J183" s="1432"/>
      <c r="K183" s="1432"/>
      <c r="L183" s="1432"/>
      <c r="M183" s="1432"/>
    </row>
    <row r="184" spans="1:13" ht="15" customHeight="1">
      <c r="A184" s="1432">
        <v>1</v>
      </c>
      <c r="B184" s="739">
        <f>IF($E$12=0,"-",B$26)</f>
        <v>2017</v>
      </c>
      <c r="C184" s="1434" t="s">
        <v>935</v>
      </c>
      <c r="D184" s="1457"/>
      <c r="E184" s="1456"/>
      <c r="F184" s="1456"/>
      <c r="G184" s="1456"/>
      <c r="H184" s="1456"/>
      <c r="I184" s="1456"/>
      <c r="J184" s="740"/>
      <c r="K184" s="740"/>
      <c r="L184" s="740"/>
      <c r="M184" s="1456" t="str">
        <f>IF(ISBLANK($D$184),"-  ",D184)</f>
        <v xml:space="preserve">-  </v>
      </c>
    </row>
    <row r="185" spans="1:13" ht="15" customHeight="1">
      <c r="A185" s="1432"/>
      <c r="B185" s="739"/>
      <c r="C185" s="1434"/>
      <c r="D185" s="1456"/>
      <c r="E185" s="1456"/>
      <c r="F185" s="1456"/>
      <c r="G185" s="1456"/>
      <c r="H185" s="1456"/>
      <c r="I185" s="1456"/>
      <c r="J185" s="740"/>
      <c r="K185" s="740"/>
      <c r="L185" s="740"/>
      <c r="M185" s="740"/>
    </row>
    <row r="186" spans="1:13" ht="15" customHeight="1">
      <c r="A186" s="1432">
        <v>2</v>
      </c>
      <c r="B186" s="739">
        <f>IF($E$12=0,"-",B$28)</f>
        <v>2018</v>
      </c>
      <c r="C186" s="1434" t="s">
        <v>303</v>
      </c>
      <c r="D186" s="1457"/>
      <c r="E186" s="1456" t="str">
        <f>IF(ISBLANK($D$184),"-  ",(D186-D184))</f>
        <v xml:space="preserve">-  </v>
      </c>
      <c r="F186" s="1457" t="str">
        <f>IF(ISBLANK($D$184)," ",#REF!)</f>
        <v xml:space="preserve"> </v>
      </c>
      <c r="G186" s="1456" t="str">
        <f t="shared" ref="G186:G197" si="19">IF(ISBLANK($D$184),"-  ",(E186-F186))</f>
        <v xml:space="preserve">-  </v>
      </c>
      <c r="H186" s="1456" t="str">
        <f>IF(ISBLANK($D$184),"-  ",(IF(SIGN(E186)=SIGN(F186),IF(SIGN(F186)=-1,MAX(G186,0),MIN(G186,0)),-F186)))</f>
        <v xml:space="preserve">-  </v>
      </c>
      <c r="I186" s="1456" t="str">
        <f>IF(ISBLANK($D$184),"-  ",G186-H186)</f>
        <v xml:space="preserve">-  </v>
      </c>
      <c r="J186" s="1456" t="str">
        <f>IF(ISBLANK($D$184),"-  ",(H186*#REF!))</f>
        <v xml:space="preserve">-  </v>
      </c>
      <c r="K186" s="1457" t="str">
        <f>IF(ISBLANK($D$184)," ",(#REF!))</f>
        <v xml:space="preserve"> </v>
      </c>
      <c r="L186" s="1456" t="str">
        <f t="shared" ref="L186:L197" si="20">IF(ISBLANK($D$184),"-  ",(K186+J186+I186))</f>
        <v xml:space="preserve">-  </v>
      </c>
      <c r="M186" s="1456" t="str">
        <f>IF(ISBLANK($D$184),"-  ",M184+L186)</f>
        <v xml:space="preserve">-  </v>
      </c>
    </row>
    <row r="187" spans="1:13" ht="15" customHeight="1">
      <c r="A187" s="1432">
        <v>3</v>
      </c>
      <c r="B187" s="739">
        <f>IF($E$12=0,"-",B$29)</f>
        <v>2018</v>
      </c>
      <c r="C187" s="1434" t="s">
        <v>304</v>
      </c>
      <c r="D187" s="1457"/>
      <c r="E187" s="1456" t="str">
        <f t="shared" ref="E187:E197" si="21">IF(ISBLANK($D$184),"-  ",(D187-D186))</f>
        <v xml:space="preserve">-  </v>
      </c>
      <c r="F187" s="1457" t="str">
        <f>IF(ISBLANK($D$184)," ",#REF!)</f>
        <v xml:space="preserve"> </v>
      </c>
      <c r="G187" s="1456" t="str">
        <f t="shared" si="19"/>
        <v xml:space="preserve">-  </v>
      </c>
      <c r="H187" s="1456" t="str">
        <f t="shared" ref="H187:H193" si="22">IF(ISBLANK($D$184),"-  ",(IF(SIGN(E187)=SIGN(F187),IF(SIGN(F187)=-1,MAX(G187,0),MIN(G187,0)),-F187)))</f>
        <v xml:space="preserve">-  </v>
      </c>
      <c r="I187" s="1456" t="str">
        <f t="shared" ref="I187:I197" si="23">IF(ISBLANK($D$184),"-  ",G187-H187)</f>
        <v xml:space="preserve">-  </v>
      </c>
      <c r="J187" s="1456" t="str">
        <f>IF(ISBLANK($D$184),"-  ",(H187*#REF!))</f>
        <v xml:space="preserve">-  </v>
      </c>
      <c r="K187" s="1457" t="str">
        <f>IF(ISBLANK($D$184)," ",(#REF!))</f>
        <v xml:space="preserve"> </v>
      </c>
      <c r="L187" s="1456" t="str">
        <f t="shared" si="20"/>
        <v xml:space="preserve">-  </v>
      </c>
      <c r="M187" s="1456" t="str">
        <f t="shared" ref="M187:M197" si="24">IF(ISBLANK($D$184),"-  ",M186+L187)</f>
        <v xml:space="preserve">-  </v>
      </c>
    </row>
    <row r="188" spans="1:13" ht="15" customHeight="1">
      <c r="A188" s="1432">
        <v>4</v>
      </c>
      <c r="B188" s="739">
        <f>IF($E$12=0,"-",B$30)</f>
        <v>2018</v>
      </c>
      <c r="C188" s="1434" t="s">
        <v>305</v>
      </c>
      <c r="D188" s="1457"/>
      <c r="E188" s="1456" t="str">
        <f t="shared" si="21"/>
        <v xml:space="preserve">-  </v>
      </c>
      <c r="F188" s="1457" t="str">
        <f>IF(ISBLANK($D$184)," ",#REF!)</f>
        <v xml:space="preserve"> </v>
      </c>
      <c r="G188" s="1456" t="str">
        <f t="shared" si="19"/>
        <v xml:space="preserve">-  </v>
      </c>
      <c r="H188" s="1456" t="str">
        <f t="shared" si="22"/>
        <v xml:space="preserve">-  </v>
      </c>
      <c r="I188" s="1456" t="str">
        <f t="shared" si="23"/>
        <v xml:space="preserve">-  </v>
      </c>
      <c r="J188" s="1456" t="str">
        <f>IF(ISBLANK($D$184),"-  ",(H188*#REF!))</f>
        <v xml:space="preserve">-  </v>
      </c>
      <c r="K188" s="1457" t="str">
        <f>IF(ISBLANK($D$184)," ",(#REF!))</f>
        <v xml:space="preserve"> </v>
      </c>
      <c r="L188" s="1456" t="str">
        <f t="shared" si="20"/>
        <v xml:space="preserve">-  </v>
      </c>
      <c r="M188" s="1456" t="str">
        <f t="shared" si="24"/>
        <v xml:space="preserve">-  </v>
      </c>
    </row>
    <row r="189" spans="1:13" ht="15" customHeight="1">
      <c r="A189" s="1432">
        <v>5</v>
      </c>
      <c r="B189" s="739">
        <f>IF($E$12=0,"-",B$31)</f>
        <v>2018</v>
      </c>
      <c r="C189" s="1434" t="s">
        <v>306</v>
      </c>
      <c r="D189" s="1457"/>
      <c r="E189" s="1456" t="str">
        <f t="shared" si="21"/>
        <v xml:space="preserve">-  </v>
      </c>
      <c r="F189" s="1457" t="str">
        <f>IF(ISBLANK($D$184)," ",#REF!)</f>
        <v xml:space="preserve"> </v>
      </c>
      <c r="G189" s="1456" t="str">
        <f t="shared" si="19"/>
        <v xml:space="preserve">-  </v>
      </c>
      <c r="H189" s="1456" t="str">
        <f t="shared" si="22"/>
        <v xml:space="preserve">-  </v>
      </c>
      <c r="I189" s="1456" t="str">
        <f t="shared" si="23"/>
        <v xml:space="preserve">-  </v>
      </c>
      <c r="J189" s="1456" t="str">
        <f>IF(ISBLANK($D$184),"-  ",(H189*#REF!))</f>
        <v xml:space="preserve">-  </v>
      </c>
      <c r="K189" s="1457" t="str">
        <f>IF(ISBLANK($D$184)," ",(#REF!))</f>
        <v xml:space="preserve"> </v>
      </c>
      <c r="L189" s="1456" t="str">
        <f t="shared" si="20"/>
        <v xml:space="preserve">-  </v>
      </c>
      <c r="M189" s="1456" t="str">
        <f t="shared" si="24"/>
        <v xml:space="preserve">-  </v>
      </c>
    </row>
    <row r="190" spans="1:13" ht="15" customHeight="1">
      <c r="A190" s="1432">
        <v>6</v>
      </c>
      <c r="B190" s="739">
        <f>IF($E$12=0,"-",B$32)</f>
        <v>2018</v>
      </c>
      <c r="C190" s="1434" t="s">
        <v>308</v>
      </c>
      <c r="D190" s="1457"/>
      <c r="E190" s="1456" t="str">
        <f t="shared" si="21"/>
        <v xml:space="preserve">-  </v>
      </c>
      <c r="F190" s="1457" t="str">
        <f>IF(ISBLANK($D$184)," ",#REF!)</f>
        <v xml:space="preserve"> </v>
      </c>
      <c r="G190" s="1456" t="str">
        <f t="shared" si="19"/>
        <v xml:space="preserve">-  </v>
      </c>
      <c r="H190" s="1456" t="str">
        <f t="shared" si="22"/>
        <v xml:space="preserve">-  </v>
      </c>
      <c r="I190" s="1456" t="str">
        <f t="shared" si="23"/>
        <v xml:space="preserve">-  </v>
      </c>
      <c r="J190" s="1456" t="str">
        <f>IF(ISBLANK($D$184),"-  ",(H190*#REF!))</f>
        <v xml:space="preserve">-  </v>
      </c>
      <c r="K190" s="1457" t="str">
        <f>IF(ISBLANK($D$184)," ",(#REF!))</f>
        <v xml:space="preserve"> </v>
      </c>
      <c r="L190" s="1456" t="str">
        <f t="shared" si="20"/>
        <v xml:space="preserve">-  </v>
      </c>
      <c r="M190" s="1456" t="str">
        <f t="shared" si="24"/>
        <v xml:space="preserve">-  </v>
      </c>
    </row>
    <row r="191" spans="1:13" ht="15" customHeight="1">
      <c r="A191" s="1432">
        <v>7</v>
      </c>
      <c r="B191" s="739">
        <f>IF($E$12=0,"-",B$33)</f>
        <v>2018</v>
      </c>
      <c r="C191" s="1434" t="s">
        <v>309</v>
      </c>
      <c r="D191" s="1457"/>
      <c r="E191" s="1456" t="str">
        <f t="shared" si="21"/>
        <v xml:space="preserve">-  </v>
      </c>
      <c r="F191" s="1457" t="str">
        <f>IF(ISBLANK($D$184)," ",#REF!)</f>
        <v xml:space="preserve"> </v>
      </c>
      <c r="G191" s="1456" t="str">
        <f t="shared" si="19"/>
        <v xml:space="preserve">-  </v>
      </c>
      <c r="H191" s="1456" t="str">
        <f t="shared" si="22"/>
        <v xml:space="preserve">-  </v>
      </c>
      <c r="I191" s="1456" t="str">
        <f t="shared" si="23"/>
        <v xml:space="preserve">-  </v>
      </c>
      <c r="J191" s="1456" t="str">
        <f>IF(ISBLANK($D$184),"-  ",(H191*#REF!))</f>
        <v xml:space="preserve">-  </v>
      </c>
      <c r="K191" s="1457" t="str">
        <f>IF(ISBLANK($D$184)," ",(#REF!))</f>
        <v xml:space="preserve"> </v>
      </c>
      <c r="L191" s="1456" t="str">
        <f t="shared" si="20"/>
        <v xml:space="preserve">-  </v>
      </c>
      <c r="M191" s="1456" t="str">
        <f t="shared" si="24"/>
        <v xml:space="preserve">-  </v>
      </c>
    </row>
    <row r="192" spans="1:13" ht="15" customHeight="1">
      <c r="A192" s="1432">
        <v>8</v>
      </c>
      <c r="B192" s="739">
        <f>IF($E$12=0,"-",B$34)</f>
        <v>2018</v>
      </c>
      <c r="C192" s="1434" t="s">
        <v>310</v>
      </c>
      <c r="D192" s="1457"/>
      <c r="E192" s="1456" t="str">
        <f t="shared" si="21"/>
        <v xml:space="preserve">-  </v>
      </c>
      <c r="F192" s="1457" t="str">
        <f>IF(ISBLANK($D$184)," ",#REF!)</f>
        <v xml:space="preserve"> </v>
      </c>
      <c r="G192" s="1456" t="str">
        <f t="shared" si="19"/>
        <v xml:space="preserve">-  </v>
      </c>
      <c r="H192" s="1456" t="str">
        <f t="shared" si="22"/>
        <v xml:space="preserve">-  </v>
      </c>
      <c r="I192" s="1456" t="str">
        <f t="shared" si="23"/>
        <v xml:space="preserve">-  </v>
      </c>
      <c r="J192" s="1456" t="str">
        <f>IF(ISBLANK($D$184),"-  ",(H192*#REF!))</f>
        <v xml:space="preserve">-  </v>
      </c>
      <c r="K192" s="1457" t="str">
        <f>IF(ISBLANK($D$184)," ",(#REF!))</f>
        <v xml:space="preserve"> </v>
      </c>
      <c r="L192" s="1456" t="str">
        <f t="shared" si="20"/>
        <v xml:space="preserve">-  </v>
      </c>
      <c r="M192" s="1456" t="str">
        <f t="shared" si="24"/>
        <v xml:space="preserve">-  </v>
      </c>
    </row>
    <row r="193" spans="1:13" ht="15" customHeight="1">
      <c r="A193" s="1432">
        <v>9</v>
      </c>
      <c r="B193" s="739">
        <f>IF($E$12=0,"-",B$35)</f>
        <v>2018</v>
      </c>
      <c r="C193" s="1434" t="s">
        <v>311</v>
      </c>
      <c r="D193" s="1457"/>
      <c r="E193" s="1456" t="str">
        <f t="shared" si="21"/>
        <v xml:space="preserve">-  </v>
      </c>
      <c r="F193" s="1457" t="str">
        <f>IF(ISBLANK($D$184)," ",#REF!)</f>
        <v xml:space="preserve"> </v>
      </c>
      <c r="G193" s="1456" t="str">
        <f t="shared" si="19"/>
        <v xml:space="preserve">-  </v>
      </c>
      <c r="H193" s="1456" t="str">
        <f t="shared" si="22"/>
        <v xml:space="preserve">-  </v>
      </c>
      <c r="I193" s="1456" t="str">
        <f t="shared" si="23"/>
        <v xml:space="preserve">-  </v>
      </c>
      <c r="J193" s="1456" t="str">
        <f>IF(ISBLANK($D$184),"-  ",(H193*#REF!))</f>
        <v xml:space="preserve">-  </v>
      </c>
      <c r="K193" s="1457" t="str">
        <f>IF(ISBLANK($D$184)," ",(#REF!))</f>
        <v xml:space="preserve"> </v>
      </c>
      <c r="L193" s="1456" t="str">
        <f t="shared" si="20"/>
        <v xml:space="preserve">-  </v>
      </c>
      <c r="M193" s="1456" t="str">
        <f t="shared" si="24"/>
        <v xml:space="preserve">-  </v>
      </c>
    </row>
    <row r="194" spans="1:13" ht="15" customHeight="1">
      <c r="A194" s="1432">
        <v>10</v>
      </c>
      <c r="B194" s="739">
        <f>IF($E$12=0,"-",B$36)</f>
        <v>2018</v>
      </c>
      <c r="C194" s="1434" t="s">
        <v>312</v>
      </c>
      <c r="D194" s="1457"/>
      <c r="E194" s="1456" t="str">
        <f t="shared" si="21"/>
        <v xml:space="preserve">-  </v>
      </c>
      <c r="F194" s="1457" t="str">
        <f>IF(ISBLANK($D$184)," ",#REF!)</f>
        <v xml:space="preserve"> </v>
      </c>
      <c r="G194" s="1456" t="str">
        <f t="shared" si="19"/>
        <v xml:space="preserve">-  </v>
      </c>
      <c r="H194" s="1456" t="str">
        <f>IF(ISBLANK($D$184),"-  ",(IF(SIGN(E194)=SIGN(F194),IF(SIGN(F194)=-1,MAX(G194,0),MIN(G194,0)),-F194)))</f>
        <v xml:space="preserve">-  </v>
      </c>
      <c r="I194" s="1456" t="str">
        <f t="shared" si="23"/>
        <v xml:space="preserve">-  </v>
      </c>
      <c r="J194" s="1456" t="str">
        <f>IF(ISBLANK($D$184),"-  ",(H194*#REF!))</f>
        <v xml:space="preserve">-  </v>
      </c>
      <c r="K194" s="1457" t="str">
        <f>IF(ISBLANK($D$184)," ",(#REF!))</f>
        <v xml:space="preserve"> </v>
      </c>
      <c r="L194" s="1456" t="str">
        <f t="shared" si="20"/>
        <v xml:space="preserve">-  </v>
      </c>
      <c r="M194" s="1456" t="str">
        <f t="shared" si="24"/>
        <v xml:space="preserve">-  </v>
      </c>
    </row>
    <row r="195" spans="1:13" ht="15" customHeight="1">
      <c r="A195" s="1432">
        <v>11</v>
      </c>
      <c r="B195" s="739">
        <f>IF($E$12=0,"-",B$37)</f>
        <v>2018</v>
      </c>
      <c r="C195" s="1434" t="s">
        <v>313</v>
      </c>
      <c r="D195" s="1457"/>
      <c r="E195" s="1456" t="str">
        <f t="shared" si="21"/>
        <v xml:space="preserve">-  </v>
      </c>
      <c r="F195" s="1457" t="str">
        <f>IF(ISBLANK($D$184)," ",#REF!)</f>
        <v xml:space="preserve"> </v>
      </c>
      <c r="G195" s="1456" t="str">
        <f t="shared" si="19"/>
        <v xml:space="preserve">-  </v>
      </c>
      <c r="H195" s="1456" t="str">
        <f>IF(ISBLANK($D$184),"-  ",(IF(SIGN(E195)=SIGN(F195),IF(SIGN(F195)=-1,MAX(G195,0),MIN(G195,0)),-F195)))</f>
        <v xml:space="preserve">-  </v>
      </c>
      <c r="I195" s="1456" t="str">
        <f t="shared" si="23"/>
        <v xml:space="preserve">-  </v>
      </c>
      <c r="J195" s="1456" t="str">
        <f>IF(ISBLANK($D$184),"-  ",(H195*#REF!))</f>
        <v xml:space="preserve">-  </v>
      </c>
      <c r="K195" s="1457" t="str">
        <f>IF(ISBLANK($D$184)," ",(#REF!))</f>
        <v xml:space="preserve"> </v>
      </c>
      <c r="L195" s="1456" t="str">
        <f t="shared" si="20"/>
        <v xml:space="preserve">-  </v>
      </c>
      <c r="M195" s="1456" t="str">
        <f t="shared" si="24"/>
        <v xml:space="preserve">-  </v>
      </c>
    </row>
    <row r="196" spans="1:13" ht="15" customHeight="1">
      <c r="A196" s="1432">
        <v>12</v>
      </c>
      <c r="B196" s="739">
        <f>IF($E$12=0,"-",B$38)</f>
        <v>2018</v>
      </c>
      <c r="C196" s="1434" t="s">
        <v>314</v>
      </c>
      <c r="D196" s="1457"/>
      <c r="E196" s="1456" t="str">
        <f t="shared" si="21"/>
        <v xml:space="preserve">-  </v>
      </c>
      <c r="F196" s="1457" t="str">
        <f>IF(ISBLANK($D$184)," ",#REF!)</f>
        <v xml:space="preserve"> </v>
      </c>
      <c r="G196" s="1456" t="str">
        <f t="shared" si="19"/>
        <v xml:space="preserve">-  </v>
      </c>
      <c r="H196" s="1456" t="str">
        <f>IF(ISBLANK($D$184),"-  ",(IF(SIGN(E196)=SIGN(F196),IF(SIGN(F196)=-1,MAX(G196,0),MIN(G196,0)),-F196)))</f>
        <v xml:space="preserve">-  </v>
      </c>
      <c r="I196" s="1456" t="str">
        <f t="shared" si="23"/>
        <v xml:space="preserve">-  </v>
      </c>
      <c r="J196" s="1456" t="str">
        <f>IF(ISBLANK($D$184),"-  ",(H196*#REF!))</f>
        <v xml:space="preserve">-  </v>
      </c>
      <c r="K196" s="1457" t="str">
        <f>IF(ISBLANK($D$184)," ",(#REF!))</f>
        <v xml:space="preserve"> </v>
      </c>
      <c r="L196" s="1456" t="str">
        <f t="shared" si="20"/>
        <v xml:space="preserve">-  </v>
      </c>
      <c r="M196" s="1456" t="str">
        <f t="shared" si="24"/>
        <v xml:space="preserve">-  </v>
      </c>
    </row>
    <row r="197" spans="1:13" ht="15" customHeight="1">
      <c r="A197" s="1432">
        <v>13</v>
      </c>
      <c r="B197" s="739">
        <f>IF($E$12=0,"-",B$39)</f>
        <v>2018</v>
      </c>
      <c r="C197" s="1434" t="s">
        <v>935</v>
      </c>
      <c r="D197" s="1457"/>
      <c r="E197" s="1456" t="str">
        <f t="shared" si="21"/>
        <v xml:space="preserve">-  </v>
      </c>
      <c r="F197" s="1457" t="str">
        <f>IF(ISBLANK($D$184)," ",#REF!)</f>
        <v xml:space="preserve"> </v>
      </c>
      <c r="G197" s="1456" t="str">
        <f t="shared" si="19"/>
        <v xml:space="preserve">-  </v>
      </c>
      <c r="H197" s="1456" t="str">
        <f>IF(ISBLANK($D$184),"-  ",(IF(SIGN(E197)=SIGN(F197),IF(SIGN(F197)=-1,MAX(G197,0),MIN(G197,0)),-F197)))</f>
        <v xml:space="preserve">-  </v>
      </c>
      <c r="I197" s="1456" t="str">
        <f t="shared" si="23"/>
        <v xml:space="preserve">-  </v>
      </c>
      <c r="J197" s="1456" t="str">
        <f>IF(ISBLANK($D$184),"-  ",(H197*#REF!))</f>
        <v xml:space="preserve">-  </v>
      </c>
      <c r="K197" s="1457" t="str">
        <f>IF(ISBLANK($D$184)," ",(#REF!))</f>
        <v xml:space="preserve"> </v>
      </c>
      <c r="L197" s="1456" t="str">
        <f t="shared" si="20"/>
        <v xml:space="preserve">-  </v>
      </c>
      <c r="M197" s="1456" t="str">
        <f t="shared" si="24"/>
        <v xml:space="preserve">-  </v>
      </c>
    </row>
    <row r="198" spans="1:13" ht="15" customHeight="1">
      <c r="A198" s="1432"/>
      <c r="B198" s="739"/>
      <c r="C198" s="1434"/>
      <c r="D198" s="1456"/>
      <c r="E198" s="1456"/>
      <c r="F198" s="1456"/>
      <c r="G198" s="1456"/>
      <c r="H198" s="1456"/>
      <c r="I198" s="1456"/>
      <c r="J198" s="1456"/>
      <c r="K198" s="1456"/>
      <c r="L198" s="1456"/>
      <c r="M198" s="1456"/>
    </row>
    <row r="199" spans="1:13" ht="15" customHeight="1">
      <c r="A199" s="1456" t="s">
        <v>1092</v>
      </c>
      <c r="B199" s="1432"/>
      <c r="C199" s="1434"/>
      <c r="D199" s="1456"/>
      <c r="E199" s="1456"/>
      <c r="F199" s="1456"/>
      <c r="G199" s="1709" t="s">
        <v>1525</v>
      </c>
      <c r="H199" s="1709"/>
      <c r="I199" s="1709"/>
      <c r="J199" s="1709"/>
      <c r="K199" s="1709"/>
      <c r="L199" s="1709"/>
      <c r="M199" s="1456" t="str">
        <f>IF(ISBLANK($D$184), "-  ",AVERAGE(M184,M197))</f>
        <v xml:space="preserve">-  </v>
      </c>
    </row>
    <row r="200" spans="1:13" ht="15" customHeight="1">
      <c r="A200" s="1456" t="s">
        <v>1093</v>
      </c>
      <c r="B200" s="1432"/>
      <c r="C200" s="1434"/>
      <c r="D200" s="1456"/>
      <c r="E200" s="1456"/>
      <c r="F200" s="1456"/>
      <c r="G200" s="1708" t="s">
        <v>1535</v>
      </c>
      <c r="H200" s="1708"/>
      <c r="I200" s="1708"/>
      <c r="J200" s="1708"/>
      <c r="K200" s="1708"/>
      <c r="L200" s="1708"/>
      <c r="M200" s="744">
        <v>0.4849</v>
      </c>
    </row>
    <row r="201" spans="1:13" ht="15" customHeight="1">
      <c r="A201" s="1469" t="s">
        <v>1094</v>
      </c>
      <c r="B201" s="1432"/>
      <c r="C201" s="1434"/>
      <c r="D201" s="1456"/>
      <c r="E201" s="1456"/>
      <c r="F201" s="1456"/>
      <c r="G201" s="1708" t="s">
        <v>1510</v>
      </c>
      <c r="H201" s="1708"/>
      <c r="I201" s="1708"/>
      <c r="J201" s="1708"/>
      <c r="K201" s="1708"/>
      <c r="L201" s="1708"/>
      <c r="M201" s="1456" t="str">
        <f>IF(ISBLANK($D$184),"-  ",M199*M200)</f>
        <v xml:space="preserve">-  </v>
      </c>
    </row>
    <row r="202" spans="1:13" ht="15" customHeight="1">
      <c r="A202" s="1469"/>
      <c r="B202" s="1432"/>
      <c r="C202" s="1434"/>
      <c r="D202" s="1456"/>
      <c r="E202" s="1456"/>
      <c r="F202" s="1456"/>
      <c r="G202" s="1456"/>
      <c r="H202" s="1456"/>
      <c r="I202" s="1456"/>
      <c r="J202" s="1456"/>
      <c r="K202" s="1456"/>
      <c r="L202" s="1456"/>
      <c r="M202" s="1456"/>
    </row>
    <row r="203" spans="1:13" ht="15" customHeight="1">
      <c r="A203" s="1456" t="s">
        <v>1095</v>
      </c>
      <c r="B203" s="1432"/>
      <c r="C203" s="1434"/>
      <c r="D203" s="1456"/>
      <c r="E203" s="1456"/>
      <c r="F203" s="1456"/>
      <c r="G203" s="1708" t="s">
        <v>1523</v>
      </c>
      <c r="H203" s="1708"/>
      <c r="I203" s="1708"/>
      <c r="J203" s="1708"/>
      <c r="K203" s="1708"/>
      <c r="L203" s="1708"/>
      <c r="M203" s="1456" t="str">
        <f>IF(ISNUMBER(M197),M197-(SUM(I186:I197)*0.5),"- ")</f>
        <v xml:space="preserve">- </v>
      </c>
    </row>
    <row r="204" spans="1:13" ht="15" customHeight="1">
      <c r="A204" s="1469" t="s">
        <v>1096</v>
      </c>
      <c r="B204" s="1432"/>
      <c r="C204" s="1434"/>
      <c r="D204" s="1456"/>
      <c r="E204" s="1456"/>
      <c r="F204" s="1456"/>
      <c r="G204" s="1708" t="s">
        <v>1536</v>
      </c>
      <c r="H204" s="1708"/>
      <c r="I204" s="1708"/>
      <c r="J204" s="1708"/>
      <c r="K204" s="1708"/>
      <c r="L204" s="1708"/>
      <c r="M204" s="744">
        <v>0.5151</v>
      </c>
    </row>
    <row r="205" spans="1:13" ht="15" customHeight="1">
      <c r="A205" s="1469" t="s">
        <v>1097</v>
      </c>
      <c r="B205" s="1432"/>
      <c r="C205" s="1434"/>
      <c r="D205" s="1456"/>
      <c r="E205" s="1456"/>
      <c r="F205" s="1456"/>
      <c r="G205" s="1708" t="s">
        <v>1524</v>
      </c>
      <c r="H205" s="1708"/>
      <c r="I205" s="1708"/>
      <c r="J205" s="1708"/>
      <c r="K205" s="1708"/>
      <c r="L205" s="1708"/>
      <c r="M205" s="1456" t="str">
        <f>IF(ISBLANK($D$184),"-  ",M203*M204)</f>
        <v xml:space="preserve">-  </v>
      </c>
    </row>
    <row r="206" spans="1:13" ht="15" customHeight="1">
      <c r="A206" s="1469"/>
      <c r="B206" s="1432"/>
      <c r="C206" s="1434"/>
      <c r="D206" s="1456"/>
      <c r="E206" s="1456"/>
      <c r="F206" s="1456"/>
      <c r="G206" s="1456"/>
      <c r="H206" s="1456"/>
      <c r="I206" s="1456"/>
      <c r="J206" s="1456"/>
      <c r="K206" s="1456"/>
      <c r="L206" s="1456"/>
      <c r="M206" s="1463"/>
    </row>
    <row r="207" spans="1:13" ht="15" customHeight="1">
      <c r="A207" s="1469" t="s">
        <v>1098</v>
      </c>
      <c r="B207" s="1431"/>
      <c r="C207" s="1434"/>
      <c r="D207" s="1456"/>
      <c r="E207" s="1456"/>
      <c r="F207" s="1456"/>
      <c r="G207" s="1708" t="s">
        <v>1099</v>
      </c>
      <c r="H207" s="1708"/>
      <c r="I207" s="1708"/>
      <c r="J207" s="1708"/>
      <c r="K207" s="1708"/>
      <c r="L207" s="1708"/>
      <c r="M207" s="1456" t="str">
        <f>IF(ISBLANK($D$184),"-  ",M201+M205)</f>
        <v xml:space="preserve">-  </v>
      </c>
    </row>
    <row r="208" spans="1:13" ht="15" customHeight="1">
      <c r="A208" s="1432"/>
      <c r="B208" s="739"/>
      <c r="C208" s="1434"/>
      <c r="D208" s="1456"/>
      <c r="E208" s="1456"/>
      <c r="F208" s="1456"/>
      <c r="G208" s="1456"/>
      <c r="H208" s="1456"/>
      <c r="I208" s="1456"/>
      <c r="J208" s="1456"/>
      <c r="K208" s="1456"/>
      <c r="L208" s="1456"/>
      <c r="M208" s="1456"/>
    </row>
    <row r="209" spans="1:13" ht="15" customHeight="1">
      <c r="A209" s="1432">
        <v>14</v>
      </c>
      <c r="B209" s="1432" t="s">
        <v>1511</v>
      </c>
      <c r="C209" s="1432"/>
      <c r="D209" s="1432"/>
      <c r="E209" s="1432"/>
      <c r="F209" s="1432"/>
      <c r="G209" s="1432"/>
      <c r="H209" s="1432"/>
      <c r="I209" s="1432"/>
      <c r="J209" s="1432"/>
      <c r="K209" s="1456"/>
      <c r="L209" s="1456"/>
      <c r="M209" s="1456" t="str">
        <f>IF(ISBLANK($D$184),"-  ",M207)</f>
        <v xml:space="preserve">-  </v>
      </c>
    </row>
    <row r="210" spans="1:13" ht="15" customHeight="1">
      <c r="A210" s="1432"/>
      <c r="B210" s="1432"/>
      <c r="C210" s="1432"/>
      <c r="D210" s="1432"/>
      <c r="E210" s="1432"/>
      <c r="F210" s="1432"/>
      <c r="G210" s="1432"/>
      <c r="H210" s="1432"/>
      <c r="I210" s="1432"/>
      <c r="J210" s="1432"/>
      <c r="K210" s="1456"/>
      <c r="L210" s="1456"/>
      <c r="M210" s="1456"/>
    </row>
    <row r="211" spans="1:13" ht="15" customHeight="1">
      <c r="A211" s="1432"/>
      <c r="B211" s="1432"/>
      <c r="C211" s="1432"/>
      <c r="D211" s="1432"/>
      <c r="E211" s="1432"/>
      <c r="F211" s="1432"/>
      <c r="G211" s="1432"/>
      <c r="H211" s="1432"/>
      <c r="I211" s="1432"/>
      <c r="J211" s="1456"/>
      <c r="K211" s="1456"/>
      <c r="L211" s="1456"/>
      <c r="M211" s="1456"/>
    </row>
    <row r="212" spans="1:13" ht="15" customHeight="1">
      <c r="A212" s="1432"/>
      <c r="B212" s="1432"/>
      <c r="C212" s="1432"/>
      <c r="D212" s="1432"/>
      <c r="E212" s="1432"/>
      <c r="F212" s="1432"/>
      <c r="G212" s="1432"/>
      <c r="H212" s="1432"/>
      <c r="I212" s="1432"/>
      <c r="J212" s="1432"/>
      <c r="K212" s="1432"/>
      <c r="L212" s="1432"/>
      <c r="M212" s="1432"/>
    </row>
    <row r="213" spans="1:13" ht="15" customHeight="1">
      <c r="A213" s="1432"/>
      <c r="B213" s="1432"/>
      <c r="C213" s="1432"/>
      <c r="D213" s="1432"/>
      <c r="E213" s="1432"/>
      <c r="F213" s="1432"/>
      <c r="G213" s="1432"/>
      <c r="H213" s="1432"/>
      <c r="I213" s="1432"/>
      <c r="J213" s="1432"/>
      <c r="K213" s="1432"/>
      <c r="L213" s="1432"/>
      <c r="M213" s="1432"/>
    </row>
    <row r="214" spans="1:13" ht="15" customHeight="1">
      <c r="A214" s="1432"/>
      <c r="B214" s="1432"/>
      <c r="C214" s="1432"/>
      <c r="D214" s="1432"/>
      <c r="E214" s="1432"/>
      <c r="F214" s="1432"/>
      <c r="G214" s="1432"/>
      <c r="H214" s="1432"/>
      <c r="I214" s="1432"/>
      <c r="J214" s="1432"/>
      <c r="K214" s="1432"/>
      <c r="L214" s="1432"/>
      <c r="M214" s="1432"/>
    </row>
    <row r="215" spans="1:13" ht="15" customHeight="1">
      <c r="A215" s="1432"/>
      <c r="B215" s="1432"/>
      <c r="C215" s="1432"/>
      <c r="D215" s="1432"/>
      <c r="E215" s="1432"/>
      <c r="F215" s="1432"/>
      <c r="G215" s="1432"/>
      <c r="H215" s="1432"/>
      <c r="I215" s="1432"/>
      <c r="J215" s="1432"/>
      <c r="K215" s="1432"/>
      <c r="L215" s="1432"/>
      <c r="M215" s="1432"/>
    </row>
    <row r="216" spans="1:13" ht="15" customHeight="1">
      <c r="A216" s="1432"/>
      <c r="B216" s="1432"/>
      <c r="C216" s="1432"/>
      <c r="D216" s="1432"/>
      <c r="E216" s="1432"/>
      <c r="F216" s="1432"/>
      <c r="G216" s="1432"/>
      <c r="H216" s="1432"/>
      <c r="I216" s="1432"/>
      <c r="J216" s="1432"/>
      <c r="K216" s="1432"/>
      <c r="L216" s="1432"/>
      <c r="M216" s="1432"/>
    </row>
    <row r="217" spans="1:13" ht="15" customHeight="1">
      <c r="A217" s="1432"/>
      <c r="B217" s="1432"/>
      <c r="C217" s="1432"/>
      <c r="D217" s="1432"/>
      <c r="E217" s="1432"/>
      <c r="F217" s="1432"/>
      <c r="G217" s="1432"/>
      <c r="H217" s="1432"/>
      <c r="I217" s="1432"/>
      <c r="J217" s="1432"/>
      <c r="K217" s="1432"/>
      <c r="L217" s="1432"/>
      <c r="M217" s="1432"/>
    </row>
    <row r="218" spans="1:13" ht="15" customHeight="1">
      <c r="A218" s="1432"/>
      <c r="B218" s="1432"/>
      <c r="C218" s="1432"/>
      <c r="D218" s="1432"/>
      <c r="E218" s="1432"/>
      <c r="F218" s="1432"/>
      <c r="G218" s="1432"/>
      <c r="H218" s="1432"/>
      <c r="I218" s="1432"/>
      <c r="J218" s="1432"/>
      <c r="K218" s="1432"/>
      <c r="L218" s="1432"/>
      <c r="M218" s="1432"/>
    </row>
    <row r="219" spans="1:13" ht="15" customHeight="1">
      <c r="A219" s="1432"/>
      <c r="B219" s="1432"/>
      <c r="C219" s="1432"/>
      <c r="D219" s="1432"/>
      <c r="E219" s="1432"/>
      <c r="F219" s="1432"/>
      <c r="G219" s="1432"/>
      <c r="H219" s="1432"/>
      <c r="I219" s="1432"/>
      <c r="J219" s="1432"/>
      <c r="K219" s="1432"/>
      <c r="L219" s="1432"/>
      <c r="M219" s="1432"/>
    </row>
    <row r="220" spans="1:13" ht="15" customHeight="1">
      <c r="A220" s="1432"/>
      <c r="B220" s="1432"/>
      <c r="C220" s="1432"/>
      <c r="D220" s="1432"/>
      <c r="E220" s="1432"/>
      <c r="F220" s="1432"/>
      <c r="G220" s="1432"/>
      <c r="H220" s="1432"/>
      <c r="I220" s="1432"/>
      <c r="J220" s="1432"/>
      <c r="K220" s="1432"/>
      <c r="L220" s="1432"/>
      <c r="M220" s="1432"/>
    </row>
    <row r="221" spans="1:13" ht="15" customHeight="1">
      <c r="A221" s="1432"/>
      <c r="B221" s="1432"/>
      <c r="C221" s="1432"/>
      <c r="D221" s="1432"/>
      <c r="E221" s="1432"/>
      <c r="F221" s="1432"/>
      <c r="G221" s="1432"/>
      <c r="H221" s="1432"/>
      <c r="I221" s="1432"/>
      <c r="J221" s="1432"/>
      <c r="K221" s="1432"/>
      <c r="L221" s="1432"/>
      <c r="M221" s="1432"/>
    </row>
    <row r="222" spans="1:13" ht="15" customHeight="1">
      <c r="A222" s="1432"/>
      <c r="B222" s="1432"/>
      <c r="C222" s="1432"/>
      <c r="D222" s="1432"/>
      <c r="E222" s="1432"/>
      <c r="F222" s="1432"/>
      <c r="G222" s="1432"/>
      <c r="H222" s="1432"/>
      <c r="I222" s="1432"/>
      <c r="J222" s="1432"/>
      <c r="K222" s="1432"/>
      <c r="L222" s="1432"/>
      <c r="M222" s="1432"/>
    </row>
    <row r="223" spans="1:13" ht="15" customHeight="1">
      <c r="A223" s="1432"/>
      <c r="B223" s="1432"/>
      <c r="C223" s="1432"/>
      <c r="D223" s="1432"/>
      <c r="E223" s="1432"/>
      <c r="F223" s="1432"/>
      <c r="G223" s="1432"/>
      <c r="H223" s="1432"/>
      <c r="I223" s="1432"/>
      <c r="J223" s="1432"/>
      <c r="K223" s="1432"/>
      <c r="L223" s="1432"/>
      <c r="M223" s="1432"/>
    </row>
    <row r="224" spans="1:13" ht="15" customHeight="1">
      <c r="A224" s="1432"/>
      <c r="B224" s="1432"/>
      <c r="C224" s="1432"/>
      <c r="D224" s="1432"/>
      <c r="E224" s="1432"/>
      <c r="F224" s="1432"/>
      <c r="G224" s="1432"/>
      <c r="H224" s="1432"/>
      <c r="I224" s="1432"/>
      <c r="J224" s="1432"/>
      <c r="K224" s="1432"/>
      <c r="L224" s="1432"/>
      <c r="M224" s="1432"/>
    </row>
    <row r="225" spans="1:13" ht="15" customHeight="1">
      <c r="A225" s="1432"/>
      <c r="B225" s="1432"/>
      <c r="C225" s="1432"/>
      <c r="D225" s="1432"/>
      <c r="E225" s="1432"/>
      <c r="F225" s="1432"/>
      <c r="G225" s="1432"/>
      <c r="H225" s="1432"/>
      <c r="I225" s="1432"/>
      <c r="J225" s="1432"/>
      <c r="K225" s="1432"/>
      <c r="L225" s="1432"/>
      <c r="M225" s="1432"/>
    </row>
    <row r="226" spans="1:13" ht="15" customHeight="1">
      <c r="A226" s="1432"/>
      <c r="B226" s="1432"/>
      <c r="C226" s="1432"/>
      <c r="D226" s="1432"/>
      <c r="E226" s="1432"/>
      <c r="F226" s="1432"/>
      <c r="G226" s="1432"/>
      <c r="H226" s="1432"/>
      <c r="I226" s="1432"/>
      <c r="J226" s="1432"/>
      <c r="K226" s="1432"/>
      <c r="L226" s="1432"/>
      <c r="M226" s="1432"/>
    </row>
    <row r="227" spans="1:13" ht="15" customHeight="1">
      <c r="A227" s="1432"/>
      <c r="B227" s="1432"/>
      <c r="C227" s="1432"/>
      <c r="D227" s="1432"/>
      <c r="E227" s="1432"/>
      <c r="F227" s="1432"/>
      <c r="G227" s="1432"/>
      <c r="H227" s="1432"/>
      <c r="I227" s="1432"/>
      <c r="J227" s="1432"/>
      <c r="K227" s="1432"/>
      <c r="L227" s="1432"/>
      <c r="M227" s="1432"/>
    </row>
    <row r="228" spans="1:13" ht="15" customHeight="1">
      <c r="A228" s="1432"/>
      <c r="B228" s="1432"/>
      <c r="C228" s="1432"/>
      <c r="D228" s="1432"/>
      <c r="E228" s="1432"/>
      <c r="F228" s="1432"/>
      <c r="G228" s="1432"/>
      <c r="H228" s="1432"/>
      <c r="I228" s="1432"/>
      <c r="J228" s="1432"/>
      <c r="K228" s="1432"/>
      <c r="L228" s="1432"/>
      <c r="M228" s="1432"/>
    </row>
    <row r="229" spans="1:13" ht="15" customHeight="1">
      <c r="B229" s="1431"/>
      <c r="C229" s="1431"/>
    </row>
    <row r="230" spans="1:13" ht="15" customHeight="1">
      <c r="B230" s="1431"/>
      <c r="C230" s="1431"/>
    </row>
    <row r="231" spans="1:13" ht="15" customHeight="1">
      <c r="B231" s="1431"/>
      <c r="C231" s="1431"/>
    </row>
    <row r="232" spans="1:13" ht="15" customHeight="1">
      <c r="B232" s="1431"/>
      <c r="C232" s="1431"/>
    </row>
    <row r="233" spans="1:13" ht="15" customHeight="1">
      <c r="B233" s="1431"/>
      <c r="C233" s="1431"/>
    </row>
    <row r="234" spans="1:13" ht="15" customHeight="1">
      <c r="B234" s="1431"/>
      <c r="C234" s="1431"/>
    </row>
    <row r="235" spans="1:13" ht="15" customHeight="1">
      <c r="B235" s="1431"/>
      <c r="C235" s="1431"/>
    </row>
    <row r="236" spans="1:13" ht="15" customHeight="1">
      <c r="B236" s="1431"/>
      <c r="C236" s="1431"/>
    </row>
    <row r="237" spans="1:13" ht="15" customHeight="1">
      <c r="B237" s="1431"/>
      <c r="C237" s="1431"/>
    </row>
    <row r="238" spans="1:13" ht="15" customHeight="1">
      <c r="B238" s="1431"/>
      <c r="C238" s="1431"/>
    </row>
    <row r="239" spans="1:13" ht="15" customHeight="1">
      <c r="B239" s="1431"/>
      <c r="C239" s="1431"/>
    </row>
    <row r="240" spans="1:13" ht="15" customHeight="1">
      <c r="B240" s="1431"/>
      <c r="C240" s="1431"/>
    </row>
    <row r="241" s="1431" customFormat="1" ht="15" customHeight="1"/>
    <row r="242" s="1431" customFormat="1" ht="15" customHeight="1"/>
    <row r="243" s="1431" customFormat="1" ht="15" customHeight="1"/>
    <row r="244" s="1431" customFormat="1" ht="15" customHeight="1"/>
    <row r="245" s="1431" customFormat="1" ht="15" customHeight="1"/>
    <row r="246" s="1431" customFormat="1" ht="15" customHeight="1"/>
    <row r="247" s="1431" customFormat="1" ht="15" customHeight="1"/>
    <row r="248" s="1431" customFormat="1" ht="15" customHeight="1"/>
    <row r="249" s="1431" customFormat="1" ht="15" customHeight="1"/>
    <row r="250" s="1431" customFormat="1" ht="15" customHeight="1"/>
    <row r="251" s="1431" customFormat="1" ht="15" customHeight="1"/>
    <row r="252" s="1431" customFormat="1" ht="15" customHeight="1"/>
    <row r="253" s="1431" customFormat="1" ht="15" customHeight="1"/>
    <row r="254" s="1431" customFormat="1" ht="15" customHeight="1"/>
    <row r="255" s="1431" customFormat="1" ht="15" customHeight="1"/>
    <row r="256" s="1431" customFormat="1" ht="15" customHeight="1"/>
    <row r="257" s="1431" customFormat="1" ht="15" customHeight="1"/>
    <row r="258" s="1431" customFormat="1" ht="15" customHeight="1"/>
    <row r="259" s="1431" customFormat="1" ht="15" customHeight="1"/>
    <row r="260" s="1431" customFormat="1" ht="15" customHeight="1"/>
    <row r="261" s="1431" customFormat="1" ht="15" customHeight="1"/>
    <row r="262" s="1431" customFormat="1" ht="15" customHeight="1"/>
    <row r="263" s="1431" customFormat="1" ht="15" customHeight="1"/>
    <row r="264" s="1431" customFormat="1" ht="15" customHeight="1"/>
    <row r="265" s="1431" customFormat="1" ht="15" customHeight="1"/>
    <row r="266" s="1431" customFormat="1" ht="15" customHeight="1"/>
    <row r="267" s="1431" customFormat="1" ht="15" customHeight="1"/>
    <row r="268" s="1431" customFormat="1" ht="15" customHeight="1"/>
    <row r="269" s="1431" customFormat="1" ht="15" customHeight="1"/>
    <row r="270" s="1431" customFormat="1" ht="15" customHeight="1"/>
    <row r="271" s="1431" customFormat="1" ht="15" customHeight="1"/>
    <row r="272" s="1431" customFormat="1" ht="15" customHeight="1"/>
    <row r="273" s="1431" customFormat="1" ht="15" customHeight="1"/>
    <row r="274" s="1431" customFormat="1" ht="15" customHeight="1"/>
    <row r="275" s="1431" customFormat="1" ht="15" customHeight="1"/>
    <row r="276" s="1431" customFormat="1" ht="15" customHeight="1"/>
    <row r="277" s="1431" customFormat="1" ht="15" customHeight="1"/>
    <row r="278" s="1431" customFormat="1" ht="15" customHeight="1"/>
    <row r="279" s="1431" customFormat="1" ht="15" customHeight="1"/>
    <row r="280" s="1431" customFormat="1" ht="15" customHeight="1"/>
    <row r="281" s="1431" customFormat="1" ht="15" customHeight="1"/>
    <row r="282" s="1431" customFormat="1" ht="15" customHeight="1"/>
    <row r="283" s="1431" customFormat="1" ht="15" customHeight="1"/>
    <row r="284" s="1431" customFormat="1" ht="15" customHeight="1"/>
    <row r="285" s="1431" customFormat="1" ht="15" customHeight="1"/>
    <row r="286" s="1431" customFormat="1" ht="15" customHeight="1"/>
    <row r="287" s="1431" customFormat="1" ht="15" customHeight="1"/>
    <row r="288" s="1431" customFormat="1" ht="15" customHeight="1"/>
    <row r="289" s="1431" customFormat="1" ht="15" customHeight="1"/>
    <row r="290" s="1431" customFormat="1" ht="15" customHeight="1"/>
    <row r="291" s="1431" customFormat="1" ht="15" customHeight="1"/>
    <row r="292" s="1431" customFormat="1" ht="15" customHeight="1"/>
    <row r="293" s="1431" customFormat="1" ht="15" customHeight="1"/>
    <row r="294" s="1431" customFormat="1" ht="15" customHeight="1"/>
    <row r="295" s="1431" customFormat="1" ht="15" customHeight="1"/>
    <row r="296" s="1431" customFormat="1" ht="15" customHeight="1"/>
    <row r="297" s="1431" customFormat="1" ht="15" customHeight="1"/>
    <row r="298" s="1431" customFormat="1" ht="15" customHeight="1"/>
    <row r="299" s="1431" customFormat="1" ht="15" customHeight="1"/>
    <row r="300" s="1431" customFormat="1" ht="15" customHeight="1"/>
    <row r="301" s="1431" customFormat="1" ht="15" customHeight="1"/>
    <row r="302" s="1431" customFormat="1" ht="15" customHeight="1"/>
    <row r="303" s="1431" customFormat="1" ht="15" customHeight="1"/>
    <row r="304" s="1431" customFormat="1" ht="15" customHeight="1"/>
    <row r="305" s="1431" customFormat="1" ht="15" customHeight="1"/>
    <row r="306" s="1431" customFormat="1" ht="15" customHeight="1"/>
    <row r="307" s="1431" customFormat="1" ht="15" customHeight="1"/>
    <row r="308" s="1431" customFormat="1" ht="15" customHeight="1"/>
    <row r="309" s="1431" customFormat="1" ht="15" customHeight="1"/>
    <row r="310" s="1431" customFormat="1" ht="15" customHeight="1"/>
    <row r="311" s="1431" customFormat="1" ht="15" customHeight="1"/>
    <row r="312" s="1431" customFormat="1" ht="15" customHeight="1"/>
    <row r="313" s="1431" customFormat="1" ht="15" customHeight="1"/>
    <row r="314" s="1431" customFormat="1" ht="15" customHeight="1"/>
    <row r="315" s="1431" customFormat="1" ht="15" customHeight="1"/>
    <row r="316" s="1431" customFormat="1" ht="15" customHeight="1"/>
    <row r="317" s="1431" customFormat="1" ht="15" customHeight="1"/>
    <row r="318" s="1431" customFormat="1" ht="15" customHeight="1"/>
    <row r="319" s="1431" customFormat="1" ht="15" customHeight="1"/>
    <row r="320" s="1431" customFormat="1" ht="15" customHeight="1"/>
    <row r="321" s="1431" customFormat="1" ht="15" customHeight="1"/>
    <row r="322" s="1431" customFormat="1" ht="15" customHeight="1"/>
    <row r="323" s="1431" customFormat="1" ht="15" customHeight="1"/>
    <row r="324" s="1431" customFormat="1" ht="15" customHeight="1"/>
    <row r="325" s="1431" customFormat="1" ht="15" customHeight="1"/>
    <row r="326" s="1431" customFormat="1" ht="15" customHeight="1"/>
    <row r="327" s="1431" customFormat="1" ht="15" customHeight="1"/>
    <row r="328" s="1431" customFormat="1" ht="15" customHeight="1"/>
    <row r="329" s="1431" customFormat="1" ht="15" customHeight="1"/>
    <row r="330" s="1431" customFormat="1" ht="15" customHeight="1"/>
    <row r="331" s="1431" customFormat="1" ht="15" customHeight="1"/>
    <row r="332" s="1431" customFormat="1" ht="15" customHeight="1"/>
    <row r="333" s="1431" customFormat="1" ht="15" customHeight="1"/>
    <row r="334" s="1431" customFormat="1" ht="15" customHeight="1"/>
    <row r="335" s="1431" customFormat="1" ht="15" customHeight="1"/>
    <row r="336" s="1431" customFormat="1" ht="15" customHeight="1"/>
    <row r="337" s="1431" customFormat="1" ht="15" customHeight="1"/>
    <row r="338" s="1431" customFormat="1" ht="15" customHeight="1"/>
    <row r="339" s="1431" customFormat="1" ht="15" customHeight="1"/>
    <row r="340" s="1431" customFormat="1" ht="15" customHeight="1"/>
    <row r="341" s="1431" customFormat="1" ht="15" customHeight="1"/>
    <row r="342" s="1431" customFormat="1" ht="15" customHeight="1"/>
    <row r="343" s="1431" customFormat="1" ht="15" customHeight="1"/>
    <row r="344" s="1431" customFormat="1" ht="15" customHeight="1"/>
    <row r="345" s="1431" customFormat="1" ht="15" customHeight="1"/>
    <row r="346" s="1431" customFormat="1" ht="15" customHeight="1"/>
    <row r="347" s="1431" customFormat="1" ht="15" customHeight="1"/>
    <row r="348" s="1431" customFormat="1" ht="15" customHeight="1"/>
    <row r="349" s="1431" customFormat="1" ht="15" customHeight="1"/>
    <row r="350" s="1431" customFormat="1" ht="15" customHeight="1"/>
    <row r="351" s="1431" customFormat="1" ht="15" customHeight="1"/>
    <row r="352" s="1431" customFormat="1" ht="15" customHeight="1"/>
    <row r="353" s="1431" customFormat="1" ht="15" customHeight="1"/>
    <row r="354" s="1431" customFormat="1" ht="15" customHeight="1"/>
    <row r="355" s="1431" customFormat="1" ht="15" customHeight="1"/>
    <row r="356" s="1431" customFormat="1" ht="15" customHeight="1"/>
    <row r="357" s="1431" customFormat="1" ht="15" customHeight="1"/>
    <row r="358" s="1431" customFormat="1" ht="15" customHeight="1"/>
    <row r="359" s="1431" customFormat="1" ht="15" customHeight="1"/>
    <row r="360" s="1431" customFormat="1" ht="15" customHeight="1"/>
    <row r="361" s="1431" customFormat="1" ht="15" customHeight="1"/>
    <row r="362" s="1431" customFormat="1" ht="15" customHeight="1"/>
    <row r="363" s="1431" customFormat="1" ht="15" customHeight="1"/>
    <row r="364" s="1431" customFormat="1" ht="15" customHeight="1"/>
    <row r="365" s="1431" customFormat="1" ht="15" customHeight="1"/>
    <row r="366" s="1431" customFormat="1" ht="15" customHeight="1"/>
    <row r="367" s="1431" customFormat="1" ht="15" customHeight="1"/>
    <row r="368" s="1431" customFormat="1" ht="15" customHeight="1"/>
    <row r="369" s="1431" customFormat="1" ht="15" customHeight="1"/>
    <row r="370" s="1431" customFormat="1" ht="15" customHeight="1"/>
    <row r="371" s="1431" customFormat="1" ht="15" customHeight="1"/>
    <row r="372" s="1431" customFormat="1" ht="15" customHeight="1"/>
    <row r="373" s="1431" customFormat="1" ht="15" customHeight="1"/>
    <row r="374" s="1431" customFormat="1" ht="15" customHeight="1"/>
    <row r="375" s="1431" customFormat="1" ht="15" customHeight="1"/>
    <row r="376" s="1431" customFormat="1" ht="15" customHeight="1"/>
    <row r="377" s="1431" customFormat="1" ht="15" customHeight="1"/>
    <row r="378" s="1431" customFormat="1" ht="15" customHeight="1"/>
    <row r="379" s="1431" customFormat="1" ht="15" customHeight="1"/>
    <row r="380" s="1431" customFormat="1" ht="15" customHeight="1"/>
    <row r="381" s="1431" customFormat="1" ht="15" customHeight="1"/>
    <row r="382" s="1431" customFormat="1" ht="15" customHeight="1"/>
    <row r="383" s="1431" customFormat="1" ht="15" customHeight="1"/>
    <row r="384" s="1431" customFormat="1" ht="15" customHeight="1"/>
    <row r="385" s="1431" customFormat="1" ht="15" customHeight="1"/>
    <row r="386" s="1431" customFormat="1" ht="15" customHeight="1"/>
    <row r="387" s="1431" customFormat="1" ht="15" customHeight="1"/>
    <row r="388" s="1431" customFormat="1" ht="15" customHeight="1"/>
    <row r="389" s="1431" customFormat="1" ht="15" customHeight="1"/>
    <row r="390" s="1431" customFormat="1" ht="15" customHeight="1"/>
    <row r="391" s="1431" customFormat="1" ht="15" customHeight="1"/>
    <row r="392" s="1431" customFormat="1" ht="15" customHeight="1"/>
    <row r="393" s="1431" customFormat="1" ht="15" customHeight="1"/>
    <row r="394" s="1431" customFormat="1" ht="15" customHeight="1"/>
    <row r="395" s="1431" customFormat="1" ht="15" customHeight="1"/>
    <row r="396" s="1431" customFormat="1" ht="15" customHeight="1"/>
    <row r="397" s="1431" customFormat="1" ht="15" customHeight="1"/>
    <row r="398" s="1431" customFormat="1" ht="15" customHeight="1"/>
    <row r="399" s="1431" customFormat="1" ht="15" customHeight="1"/>
    <row r="400" s="1431" customFormat="1" ht="15" customHeight="1"/>
    <row r="401" s="1431" customFormat="1" ht="15" customHeight="1"/>
    <row r="402" s="1431" customFormat="1" ht="15" customHeight="1"/>
    <row r="403" s="1431" customFormat="1" ht="15" customHeight="1"/>
    <row r="404" s="1431" customFormat="1" ht="15" customHeight="1"/>
    <row r="405" s="1431" customFormat="1" ht="15" customHeight="1"/>
    <row r="406" s="1431" customFormat="1" ht="15" customHeight="1"/>
    <row r="407" s="1431" customFormat="1" ht="15" customHeight="1"/>
    <row r="408" s="1431" customFormat="1" ht="15" customHeight="1"/>
    <row r="409" s="1431" customFormat="1" ht="15" customHeight="1"/>
    <row r="410" s="1431" customFormat="1" ht="15" customHeight="1"/>
    <row r="411" s="1431" customFormat="1" ht="15" customHeight="1"/>
    <row r="412" s="1431" customFormat="1" ht="15" customHeight="1"/>
    <row r="413" s="1431" customFormat="1" ht="15" customHeight="1"/>
    <row r="414" s="1431" customFormat="1" ht="15" customHeight="1"/>
    <row r="415" s="1431" customFormat="1" ht="15" customHeight="1"/>
    <row r="416" s="1431" customFormat="1" ht="15" customHeight="1"/>
    <row r="417" s="1431" customFormat="1" ht="15" customHeight="1"/>
    <row r="418" s="1431" customFormat="1" ht="15" customHeight="1"/>
    <row r="419" s="1431" customFormat="1" ht="15" customHeight="1"/>
    <row r="420" s="1431" customFormat="1" ht="15" customHeight="1"/>
    <row r="421" s="1431" customFormat="1" ht="15" customHeight="1"/>
    <row r="422" s="1431" customFormat="1" ht="15" customHeight="1"/>
    <row r="423" s="1431" customFormat="1" ht="15" customHeight="1"/>
    <row r="424" s="1431" customFormat="1" ht="15" customHeight="1"/>
    <row r="425" s="1431" customFormat="1" ht="15" customHeight="1"/>
    <row r="426" s="1431" customFormat="1" ht="15" customHeight="1"/>
    <row r="427" s="1431" customFormat="1" ht="15" customHeight="1"/>
    <row r="428" s="1431" customFormat="1" ht="15" customHeight="1"/>
    <row r="429" s="1431" customFormat="1" ht="15" customHeight="1"/>
    <row r="430" s="1431" customFormat="1" ht="15" customHeight="1"/>
    <row r="431" s="1431" customFormat="1" ht="15" customHeight="1"/>
    <row r="432" s="1431" customFormat="1" ht="15" customHeight="1"/>
    <row r="433" s="1431" customFormat="1" ht="15" customHeight="1"/>
    <row r="434" s="1431" customFormat="1" ht="15" customHeight="1"/>
    <row r="435" s="1431" customFormat="1" ht="15" customHeight="1"/>
    <row r="436" s="1431" customFormat="1" ht="15" customHeight="1"/>
    <row r="437" s="1431" customFormat="1" ht="15" customHeight="1"/>
    <row r="438" s="1431" customFormat="1" ht="15" customHeight="1"/>
    <row r="439" s="1431" customFormat="1" ht="15" customHeight="1"/>
    <row r="440" s="1431" customFormat="1" ht="15" customHeight="1"/>
    <row r="441" s="1431" customFormat="1" ht="15" customHeight="1"/>
    <row r="442" s="1431" customFormat="1" ht="15" customHeight="1"/>
    <row r="443" s="1431" customFormat="1" ht="15" customHeight="1"/>
    <row r="444" s="1431" customFormat="1" ht="15" customHeight="1"/>
    <row r="445" s="1431" customFormat="1" ht="15" customHeight="1"/>
    <row r="446" s="1431" customFormat="1" ht="15" customHeight="1"/>
    <row r="447" s="1431" customFormat="1" ht="15" customHeight="1"/>
    <row r="448" s="1431" customFormat="1" ht="15" customHeight="1"/>
    <row r="449" s="1431" customFormat="1" ht="15" customHeight="1"/>
    <row r="450" s="1431" customFormat="1" ht="15" customHeight="1"/>
    <row r="451" s="1431" customFormat="1" ht="15" customHeight="1"/>
    <row r="452" s="1431" customFormat="1" ht="15" customHeight="1"/>
    <row r="453" s="1431" customFormat="1" ht="15" customHeight="1"/>
    <row r="454" s="1431" customFormat="1" ht="15" customHeight="1"/>
    <row r="455" s="1431" customFormat="1" ht="15" customHeight="1"/>
    <row r="456" s="1431" customFormat="1" ht="15" customHeight="1"/>
    <row r="457" s="1431" customFormat="1" ht="15" customHeight="1"/>
    <row r="458" s="1431" customFormat="1" ht="15" customHeight="1"/>
    <row r="459" s="1431" customFormat="1" ht="15" customHeight="1"/>
    <row r="460" s="1431" customFormat="1" ht="15" customHeight="1"/>
    <row r="461" s="1431" customFormat="1" ht="15" customHeight="1"/>
    <row r="462" s="1431" customFormat="1" ht="15" customHeight="1"/>
    <row r="463" s="1431" customFormat="1" ht="15" customHeight="1"/>
    <row r="464" s="1431" customFormat="1" ht="15" customHeight="1"/>
    <row r="465" s="1431" customFormat="1" ht="15" customHeight="1"/>
    <row r="466" s="1431" customFormat="1" ht="15" customHeight="1"/>
    <row r="467" s="1431" customFormat="1" ht="15" customHeight="1"/>
    <row r="468" s="1431" customFormat="1" ht="15" customHeight="1"/>
    <row r="469" s="1431" customFormat="1" ht="15" customHeight="1"/>
    <row r="470" s="1431" customFormat="1" ht="15" customHeight="1"/>
    <row r="471" s="1431" customFormat="1" ht="15" customHeight="1"/>
    <row r="472" s="1431" customFormat="1" ht="15" customHeight="1"/>
    <row r="473" s="1431" customFormat="1" ht="15" customHeight="1"/>
    <row r="474" s="1431" customFormat="1" ht="15" customHeight="1"/>
    <row r="475" s="1431" customFormat="1" ht="15" customHeight="1"/>
    <row r="476" s="1431" customFormat="1" ht="15" customHeight="1"/>
    <row r="477" s="1431" customFormat="1" ht="15" customHeight="1"/>
    <row r="478" s="1431" customFormat="1" ht="15" customHeight="1"/>
    <row r="479" s="1431" customFormat="1" ht="15" customHeight="1"/>
    <row r="480" s="1431" customFormat="1" ht="15" customHeight="1"/>
    <row r="481" s="1431" customFormat="1" ht="15" customHeight="1"/>
    <row r="482" s="1431" customFormat="1" ht="15" customHeight="1"/>
    <row r="483" s="1431" customFormat="1" ht="15" customHeight="1"/>
    <row r="484" s="1431" customFormat="1" ht="15" customHeight="1"/>
    <row r="485" s="1431" customFormat="1" ht="15" customHeight="1"/>
    <row r="486" s="1431" customFormat="1" ht="15" customHeight="1"/>
    <row r="487" s="1431" customFormat="1" ht="15" customHeight="1"/>
    <row r="488" s="1431" customFormat="1" ht="15" customHeight="1"/>
    <row r="489" s="1431" customFormat="1" ht="15" customHeight="1"/>
    <row r="490" s="1431" customFormat="1" ht="15" customHeight="1"/>
    <row r="491" s="1431" customFormat="1" ht="15" customHeight="1"/>
    <row r="492" s="1431" customFormat="1" ht="15" customHeight="1"/>
    <row r="493" s="1431" customFormat="1" ht="15" customHeight="1"/>
    <row r="494" s="1431" customFormat="1" ht="15" customHeight="1"/>
    <row r="495" s="1431" customFormat="1" ht="15" customHeight="1"/>
    <row r="496" s="1431" customFormat="1" ht="15" customHeight="1"/>
    <row r="497" s="1431" customFormat="1" ht="15" customHeight="1"/>
    <row r="498" s="1431" customFormat="1" ht="15" customHeight="1"/>
    <row r="499" s="1431" customFormat="1" ht="15" customHeight="1"/>
    <row r="500" s="1431" customFormat="1" ht="15" customHeight="1"/>
    <row r="501" s="1431" customFormat="1" ht="15" customHeight="1"/>
    <row r="502" s="1431" customFormat="1" ht="15" customHeight="1"/>
    <row r="503" s="1431" customFormat="1" ht="15" customHeight="1"/>
    <row r="504" s="1431" customFormat="1" ht="15" customHeight="1"/>
    <row r="505" s="1431" customFormat="1" ht="15" customHeight="1"/>
    <row r="506" s="1431" customFormat="1" ht="15" customHeight="1"/>
    <row r="507" s="1431" customFormat="1" ht="15" customHeight="1"/>
    <row r="508" s="1431" customFormat="1" ht="15" customHeight="1"/>
    <row r="509" s="1431" customFormat="1" ht="15" customHeight="1"/>
    <row r="510" s="1431" customFormat="1" ht="15" customHeight="1"/>
    <row r="511" s="1431" customFormat="1" ht="15" customHeight="1"/>
    <row r="512" s="1431" customFormat="1" ht="15" customHeight="1"/>
    <row r="513" s="1431" customFormat="1" ht="15" customHeight="1"/>
    <row r="514" s="1431" customFormat="1" ht="15" customHeight="1"/>
    <row r="515" s="1431" customFormat="1" ht="15" customHeight="1"/>
    <row r="516" s="1431" customFormat="1" ht="15" customHeight="1"/>
    <row r="517" s="1431" customFormat="1" ht="15" customHeight="1"/>
    <row r="518" s="1431" customFormat="1" ht="15" customHeight="1"/>
    <row r="519" s="1431" customFormat="1" ht="15" customHeight="1"/>
    <row r="520" s="1431" customFormat="1" ht="15" customHeight="1"/>
    <row r="521" s="1431" customFormat="1" ht="15" customHeight="1"/>
    <row r="522" s="1431" customFormat="1" ht="15" customHeight="1"/>
    <row r="523" s="1431" customFormat="1" ht="15" customHeight="1"/>
    <row r="524" s="1431" customFormat="1" ht="15" customHeight="1"/>
    <row r="525" s="1431" customFormat="1" ht="15" customHeight="1"/>
    <row r="526" s="1431" customFormat="1" ht="15" customHeight="1"/>
    <row r="527" s="1431" customFormat="1" ht="15" customHeight="1"/>
    <row r="528" s="1431" customFormat="1" ht="15" customHeight="1"/>
    <row r="529" s="1431" customFormat="1" ht="15" customHeight="1"/>
    <row r="530" s="1431" customFormat="1" ht="15" customHeight="1"/>
    <row r="531" s="1431" customFormat="1" ht="15" customHeight="1"/>
    <row r="532" s="1431" customFormat="1" ht="15" customHeight="1"/>
    <row r="533" s="1431" customFormat="1" ht="15" customHeight="1"/>
    <row r="534" s="1431" customFormat="1" ht="15" customHeight="1"/>
    <row r="535" s="1431" customFormat="1" ht="15" customHeight="1"/>
    <row r="536" s="1431" customFormat="1" ht="15" customHeight="1"/>
    <row r="537" s="1431" customFormat="1" ht="15" customHeight="1"/>
    <row r="538" s="1431" customFormat="1" ht="15" customHeight="1"/>
    <row r="539" s="1431" customFormat="1" ht="15" customHeight="1"/>
    <row r="540" s="1431" customFormat="1" ht="15" customHeight="1"/>
    <row r="541" s="1431" customFormat="1" ht="15" customHeight="1"/>
    <row r="542" s="1431" customFormat="1" ht="15" customHeight="1"/>
    <row r="543" s="1431" customFormat="1" ht="15" customHeight="1"/>
    <row r="544" s="1431" customFormat="1" ht="15" customHeight="1"/>
    <row r="545" s="1431" customFormat="1" ht="15" customHeight="1"/>
    <row r="546" s="1431" customFormat="1" ht="15" customHeight="1"/>
    <row r="547" s="1431" customFormat="1" ht="15" customHeight="1"/>
    <row r="548" s="1431" customFormat="1" ht="15" customHeight="1"/>
    <row r="549" s="1431" customFormat="1" ht="15" customHeight="1"/>
    <row r="550" s="1431" customFormat="1" ht="15" customHeight="1"/>
    <row r="551" s="1431" customFormat="1" ht="15" customHeight="1"/>
    <row r="552" s="1431" customFormat="1" ht="15" customHeight="1"/>
    <row r="553" s="1431" customFormat="1" ht="15" customHeight="1"/>
    <row r="554" s="1431" customFormat="1" ht="15" customHeight="1"/>
    <row r="555" s="1431" customFormat="1" ht="15" customHeight="1"/>
    <row r="556" s="1431" customFormat="1" ht="15" customHeight="1"/>
    <row r="557" s="1431" customFormat="1" ht="15" customHeight="1"/>
    <row r="558" s="1431" customFormat="1" ht="15" customHeight="1"/>
    <row r="559" s="1431" customFormat="1" ht="15" customHeight="1"/>
    <row r="560" s="1431" customFormat="1" ht="15" customHeight="1"/>
    <row r="561" s="1431" customFormat="1" ht="15" customHeight="1"/>
    <row r="562" s="1431" customFormat="1" ht="15" customHeight="1"/>
    <row r="563" s="1431" customFormat="1" ht="15" customHeight="1"/>
    <row r="564" s="1431" customFormat="1" ht="15" customHeight="1"/>
    <row r="565" s="1431" customFormat="1" ht="15" customHeight="1"/>
    <row r="566" s="1431" customFormat="1" ht="15" customHeight="1"/>
    <row r="567" s="1431" customFormat="1" ht="15" customHeight="1"/>
    <row r="568" s="1431" customFormat="1" ht="15" customHeight="1"/>
    <row r="569" s="1431" customFormat="1" ht="15" customHeight="1"/>
    <row r="570" s="1431" customFormat="1" ht="15" customHeight="1"/>
    <row r="571" s="1431" customFormat="1" ht="15" customHeight="1"/>
    <row r="572" s="1431" customFormat="1" ht="15" customHeight="1"/>
    <row r="573" s="1431" customFormat="1" ht="15" customHeight="1"/>
    <row r="574" s="1431" customFormat="1" ht="15" customHeight="1"/>
    <row r="575" s="1431" customFormat="1" ht="15" customHeight="1"/>
    <row r="576" s="1431" customFormat="1" ht="15" customHeight="1"/>
    <row r="577" s="1431" customFormat="1" ht="15" customHeight="1"/>
    <row r="578" s="1431" customFormat="1" ht="15" customHeight="1"/>
    <row r="579" s="1431" customFormat="1" ht="15" customHeight="1"/>
    <row r="580" s="1431" customFormat="1" ht="15" customHeight="1"/>
    <row r="581" s="1431" customFormat="1" ht="15" customHeight="1"/>
    <row r="582" s="1431" customFormat="1" ht="15" customHeight="1"/>
    <row r="583" s="1431" customFormat="1" ht="15" customHeight="1"/>
    <row r="584" s="1431" customFormat="1" ht="15" customHeight="1"/>
    <row r="585" s="1431" customFormat="1" ht="15" customHeight="1"/>
    <row r="586" s="1431" customFormat="1" ht="15" customHeight="1"/>
    <row r="587" s="1431" customFormat="1" ht="15" customHeight="1"/>
    <row r="588" s="1431" customFormat="1" ht="15" customHeight="1"/>
    <row r="589" s="1431" customFormat="1" ht="15" customHeight="1"/>
    <row r="590" s="1431" customFormat="1" ht="15" customHeight="1"/>
    <row r="591" s="1431" customFormat="1" ht="15" customHeight="1"/>
    <row r="592" s="1431" customFormat="1" ht="15" customHeight="1"/>
    <row r="593" s="1431" customFormat="1" ht="15" customHeight="1"/>
    <row r="594" s="1431" customFormat="1" ht="15" customHeight="1"/>
    <row r="595" s="1431" customFormat="1" ht="15" customHeight="1"/>
    <row r="596" s="1431" customFormat="1" ht="15" customHeight="1"/>
    <row r="597" s="1431" customFormat="1" ht="15" customHeight="1"/>
    <row r="598" s="1431" customFormat="1" ht="15" customHeight="1"/>
    <row r="599" s="1431" customFormat="1" ht="15" customHeight="1"/>
    <row r="600" s="1431" customFormat="1" ht="15" customHeight="1"/>
    <row r="601" s="1431" customFormat="1" ht="15" customHeight="1"/>
    <row r="602" s="1431" customFormat="1" ht="15" customHeight="1"/>
    <row r="603" s="1431" customFormat="1" ht="15" customHeight="1"/>
    <row r="604" s="1431" customFormat="1" ht="15" customHeight="1"/>
    <row r="605" s="1431" customFormat="1" ht="15" customHeight="1"/>
    <row r="606" s="1431" customFormat="1" ht="15" customHeight="1"/>
    <row r="607" s="1431" customFormat="1" ht="15" customHeight="1"/>
    <row r="608" s="1431" customFormat="1" ht="15" customHeight="1"/>
    <row r="609" s="1431" customFormat="1" ht="15" customHeight="1"/>
    <row r="610" s="1431" customFormat="1" ht="15" customHeight="1"/>
    <row r="611" s="1431" customFormat="1" ht="15" customHeight="1"/>
    <row r="612" s="1431" customFormat="1" ht="15" customHeight="1"/>
    <row r="613" s="1431" customFormat="1" ht="15" customHeight="1"/>
    <row r="614" s="1431" customFormat="1" ht="15" customHeight="1"/>
    <row r="615" s="1431" customFormat="1" ht="15" customHeight="1"/>
    <row r="616" s="1431" customFormat="1" ht="15" customHeight="1"/>
    <row r="617" s="1431" customFormat="1" ht="15" customHeight="1"/>
    <row r="618" s="1431" customFormat="1" ht="15" customHeight="1"/>
    <row r="619" s="1431" customFormat="1" ht="15" customHeight="1"/>
    <row r="620" s="1431" customFormat="1" ht="15" customHeight="1"/>
    <row r="621" s="1431" customFormat="1" ht="15" customHeight="1"/>
    <row r="622" s="1431" customFormat="1" ht="15" customHeight="1"/>
    <row r="623" s="1431" customFormat="1" ht="15" customHeight="1"/>
    <row r="624" s="1431" customFormat="1" ht="15" customHeight="1"/>
    <row r="625" s="1431" customFormat="1" ht="15" customHeight="1"/>
    <row r="626" s="1431" customFormat="1" ht="15" customHeight="1"/>
    <row r="627" s="1431" customFormat="1" ht="15" customHeight="1"/>
    <row r="628" s="1431" customFormat="1" ht="15" customHeight="1"/>
    <row r="629" s="1431" customFormat="1" ht="15" customHeight="1"/>
    <row r="630" s="1431" customFormat="1" ht="15" customHeight="1"/>
    <row r="631" s="1431" customFormat="1" ht="15" customHeight="1"/>
    <row r="632" s="1431" customFormat="1" ht="15" customHeight="1"/>
    <row r="633" s="1431" customFormat="1" ht="15" customHeight="1"/>
    <row r="634" s="1431" customFormat="1" ht="15" customHeight="1"/>
    <row r="635" s="1431" customFormat="1" ht="15" customHeight="1"/>
    <row r="636" s="1431" customFormat="1" ht="15" customHeight="1"/>
    <row r="637" s="1431" customFormat="1" ht="15" customHeight="1"/>
    <row r="638" s="1431" customFormat="1" ht="15" customHeight="1"/>
    <row r="639" s="1431" customFormat="1" ht="15" customHeight="1"/>
    <row r="640" s="1431" customFormat="1" ht="15" customHeight="1"/>
    <row r="641" s="1431" customFormat="1" ht="15" customHeight="1"/>
    <row r="642" s="1431" customFormat="1" ht="15" customHeight="1"/>
    <row r="643" s="1431" customFormat="1" ht="15" customHeight="1"/>
    <row r="644" s="1431" customFormat="1" ht="15" customHeight="1"/>
    <row r="645" s="1431" customFormat="1" ht="15" customHeight="1"/>
    <row r="646" s="1431" customFormat="1" ht="15" customHeight="1"/>
    <row r="647" s="1431" customFormat="1" ht="15" customHeight="1"/>
    <row r="648" s="1431" customFormat="1" ht="15" customHeight="1"/>
    <row r="649" s="1431" customFormat="1" ht="15" customHeight="1"/>
    <row r="650" s="1431" customFormat="1" ht="15" customHeight="1"/>
    <row r="651" s="1431" customFormat="1" ht="15" customHeight="1"/>
    <row r="652" s="1431" customFormat="1" ht="15" customHeight="1"/>
  </sheetData>
  <mergeCells count="85">
    <mergeCell ref="G205:L205"/>
    <mergeCell ref="G207:L207"/>
    <mergeCell ref="A172:M172"/>
    <mergeCell ref="G199:L199"/>
    <mergeCell ref="G200:L200"/>
    <mergeCell ref="G201:L201"/>
    <mergeCell ref="G203:L203"/>
    <mergeCell ref="G204:L204"/>
    <mergeCell ref="A169:J169"/>
    <mergeCell ref="A123:M123"/>
    <mergeCell ref="A124:J124"/>
    <mergeCell ref="A127:M127"/>
    <mergeCell ref="G154:L154"/>
    <mergeCell ref="G155:L155"/>
    <mergeCell ref="G156:L156"/>
    <mergeCell ref="G158:L158"/>
    <mergeCell ref="G159:L159"/>
    <mergeCell ref="G160:L160"/>
    <mergeCell ref="G162:L162"/>
    <mergeCell ref="A168:M168"/>
    <mergeCell ref="A117:B117"/>
    <mergeCell ref="C117:M117"/>
    <mergeCell ref="A118:B118"/>
    <mergeCell ref="C118:M118"/>
    <mergeCell ref="A120:B120"/>
    <mergeCell ref="C120:M120"/>
    <mergeCell ref="A114:B114"/>
    <mergeCell ref="C114:M114"/>
    <mergeCell ref="A115:B115"/>
    <mergeCell ref="C115:M115"/>
    <mergeCell ref="A116:B116"/>
    <mergeCell ref="C116:M116"/>
    <mergeCell ref="A111:B111"/>
    <mergeCell ref="C111:M111"/>
    <mergeCell ref="A112:B112"/>
    <mergeCell ref="C112:M112"/>
    <mergeCell ref="A113:B113"/>
    <mergeCell ref="C113:M113"/>
    <mergeCell ref="G99:L99"/>
    <mergeCell ref="G100:L100"/>
    <mergeCell ref="G101:L101"/>
    <mergeCell ref="G103:L103"/>
    <mergeCell ref="A110:B110"/>
    <mergeCell ref="C110:M110"/>
    <mergeCell ref="G97:L97"/>
    <mergeCell ref="A62:B62"/>
    <mergeCell ref="C62:H62"/>
    <mergeCell ref="J62:M62"/>
    <mergeCell ref="A63:B63"/>
    <mergeCell ref="C63:F63"/>
    <mergeCell ref="A64:B64"/>
    <mergeCell ref="C64:H64"/>
    <mergeCell ref="J64:M64"/>
    <mergeCell ref="A65:M65"/>
    <mergeCell ref="A66:J66"/>
    <mergeCell ref="A69:M69"/>
    <mergeCell ref="G95:L95"/>
    <mergeCell ref="G96:L96"/>
    <mergeCell ref="A61:B61"/>
    <mergeCell ref="C61:H61"/>
    <mergeCell ref="J61:M61"/>
    <mergeCell ref="G47:L47"/>
    <mergeCell ref="G49:L49"/>
    <mergeCell ref="A57:B57"/>
    <mergeCell ref="C57:H57"/>
    <mergeCell ref="A58:B58"/>
    <mergeCell ref="C58:H58"/>
    <mergeCell ref="J58:M58"/>
    <mergeCell ref="A59:B59"/>
    <mergeCell ref="C59:H59"/>
    <mergeCell ref="A60:B60"/>
    <mergeCell ref="C60:H60"/>
    <mergeCell ref="J60:M60"/>
    <mergeCell ref="G46:L46"/>
    <mergeCell ref="A1:M1"/>
    <mergeCell ref="A2:M2"/>
    <mergeCell ref="A3:M3"/>
    <mergeCell ref="A4:M4"/>
    <mergeCell ref="A6:M6"/>
    <mergeCell ref="A8:M8"/>
    <mergeCell ref="A15:M15"/>
    <mergeCell ref="G41:L41"/>
    <mergeCell ref="G42:L42"/>
    <mergeCell ref="G43:L43"/>
    <mergeCell ref="G45:L45"/>
  </mergeCells>
  <pageMargins left="0.71" right="0.52" top="0.34" bottom="0.25" header="0.23" footer="0.16"/>
  <pageSetup scale="46" fitToHeight="0" orientation="portrait" r:id="rId1"/>
  <headerFooter>
    <oddHeader>&amp;RPage &amp;P of &amp;N</oddHeader>
  </headerFooter>
  <rowBreaks count="3" manualBreakCount="3">
    <brk id="64" max="22" man="1"/>
    <brk id="122" max="22" man="1"/>
    <brk id="167" max="22" man="1"/>
  </rowBreaks>
  <customProperties>
    <customPr name="_pios_id" r:id="rId2"/>
  </customPropertie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3">
    <pageSetUpPr fitToPage="1"/>
  </sheetPr>
  <dimension ref="A1:S90"/>
  <sheetViews>
    <sheetView view="pageBreakPreview" zoomScale="80" zoomScaleNormal="100" zoomScaleSheetLayoutView="80" workbookViewId="0">
      <selection sqref="A1:I1"/>
    </sheetView>
  </sheetViews>
  <sheetFormatPr defaultRowHeight="13.2"/>
  <cols>
    <col min="1" max="2" width="4.77734375" customWidth="1"/>
    <col min="3" max="3" width="59.77734375" customWidth="1"/>
    <col min="4" max="4" width="3.21875" customWidth="1"/>
    <col min="5" max="5" width="14.21875" style="126" customWidth="1"/>
    <col min="6" max="6" width="15.21875" customWidth="1"/>
    <col min="7" max="7" width="12" customWidth="1"/>
    <col min="9" max="9" width="14.21875" customWidth="1"/>
  </cols>
  <sheetData>
    <row r="1" spans="1:14" ht="17.399999999999999">
      <c r="A1" s="1711" t="str">
        <f>+'Appendix A'!A1</f>
        <v xml:space="preserve">Virginia Electric and Power Company  </v>
      </c>
      <c r="B1" s="1711"/>
      <c r="C1" s="1711"/>
      <c r="D1" s="1711"/>
      <c r="E1" s="1711"/>
      <c r="F1" s="1711"/>
      <c r="G1" s="1711"/>
      <c r="H1" s="1711"/>
      <c r="I1" s="1711"/>
    </row>
    <row r="2" spans="1:14" ht="17.399999999999999">
      <c r="A2" s="1711" t="s">
        <v>664</v>
      </c>
      <c r="B2" s="1711"/>
      <c r="C2" s="1711"/>
      <c r="D2" s="1711"/>
      <c r="E2" s="1711"/>
      <c r="F2" s="1711"/>
      <c r="G2" s="1711"/>
      <c r="H2" s="1711"/>
      <c r="I2" s="1711"/>
    </row>
    <row r="3" spans="1:14" ht="15.6">
      <c r="A3" s="1712" t="s">
        <v>388</v>
      </c>
      <c r="B3" s="1712"/>
      <c r="C3" s="1712"/>
      <c r="D3" s="1712"/>
      <c r="E3" s="1712"/>
      <c r="F3" s="1712"/>
      <c r="G3" s="1712"/>
      <c r="H3" s="1712"/>
      <c r="I3" s="1712"/>
    </row>
    <row r="4" spans="1:14" ht="13.8">
      <c r="A4" s="1713" t="s">
        <v>2061</v>
      </c>
      <c r="B4" s="1713"/>
      <c r="C4" s="1713"/>
      <c r="D4" s="1713"/>
      <c r="E4" s="1713"/>
      <c r="F4" s="1713"/>
      <c r="G4" s="1713"/>
      <c r="H4" s="1713"/>
      <c r="I4" s="1713"/>
    </row>
    <row r="5" spans="1:14">
      <c r="A5" s="158"/>
      <c r="B5" s="158"/>
      <c r="C5" s="158"/>
      <c r="D5" s="132"/>
      <c r="E5" s="256"/>
      <c r="F5" s="158"/>
      <c r="G5" s="158"/>
      <c r="H5" s="158"/>
      <c r="I5" s="158"/>
    </row>
    <row r="6" spans="1:14">
      <c r="A6" s="158"/>
      <c r="B6" s="158"/>
      <c r="C6" s="158"/>
      <c r="D6" s="158"/>
      <c r="E6" s="256"/>
      <c r="F6" s="158"/>
      <c r="G6" s="158"/>
      <c r="H6" s="158"/>
      <c r="I6" s="158"/>
    </row>
    <row r="7" spans="1:14">
      <c r="A7" s="158"/>
      <c r="B7" s="158"/>
      <c r="C7" s="158"/>
      <c r="D7" s="122"/>
      <c r="E7" s="122" t="s">
        <v>260</v>
      </c>
      <c r="F7" s="122"/>
      <c r="G7" s="122" t="s">
        <v>268</v>
      </c>
      <c r="H7" s="122"/>
      <c r="I7" s="168"/>
      <c r="J7" s="138"/>
      <c r="K7" s="138"/>
      <c r="L7" s="138"/>
      <c r="M7" s="138"/>
      <c r="N7" s="138"/>
    </row>
    <row r="8" spans="1:14">
      <c r="A8" s="115" t="s">
        <v>511</v>
      </c>
      <c r="B8" s="115"/>
      <c r="C8" s="158"/>
      <c r="D8" s="122"/>
      <c r="E8" s="122" t="s">
        <v>261</v>
      </c>
      <c r="F8" s="122" t="s">
        <v>635</v>
      </c>
      <c r="G8" s="122" t="s">
        <v>269</v>
      </c>
      <c r="H8" s="122"/>
      <c r="I8" s="213"/>
      <c r="J8" s="138"/>
      <c r="K8" s="138"/>
      <c r="L8" s="138"/>
      <c r="M8" s="138"/>
      <c r="N8" s="138"/>
    </row>
    <row r="9" spans="1:14">
      <c r="A9" s="115"/>
      <c r="B9" s="115"/>
      <c r="C9" s="158"/>
      <c r="D9" s="122"/>
      <c r="E9" s="141"/>
      <c r="F9" s="122"/>
      <c r="G9" s="122"/>
      <c r="H9" s="122"/>
      <c r="I9" s="213"/>
      <c r="J9" s="138"/>
      <c r="K9" s="138"/>
      <c r="L9" s="138"/>
      <c r="M9" s="138"/>
      <c r="N9" s="138"/>
    </row>
    <row r="10" spans="1:14">
      <c r="A10" s="115"/>
      <c r="B10" s="115"/>
      <c r="C10" s="158"/>
      <c r="D10" s="122"/>
      <c r="E10" s="141"/>
      <c r="F10" s="122"/>
      <c r="G10" s="122"/>
      <c r="H10" s="122"/>
      <c r="I10" s="213"/>
      <c r="J10" s="138"/>
      <c r="K10" s="138"/>
      <c r="L10" s="138"/>
      <c r="M10" s="138"/>
      <c r="N10" s="138"/>
    </row>
    <row r="11" spans="1:14">
      <c r="A11" s="158"/>
      <c r="B11" s="158"/>
      <c r="C11" s="158"/>
      <c r="D11" s="122"/>
      <c r="E11" s="141"/>
      <c r="F11" s="158"/>
      <c r="G11" s="122"/>
      <c r="H11" s="125"/>
      <c r="I11" s="169"/>
      <c r="J11" s="138"/>
      <c r="K11" s="138"/>
      <c r="L11" s="138"/>
      <c r="M11" s="138"/>
      <c r="N11" s="138"/>
    </row>
    <row r="12" spans="1:14">
      <c r="A12" s="158"/>
      <c r="B12" s="115" t="s">
        <v>259</v>
      </c>
      <c r="C12" s="158"/>
      <c r="D12" s="122"/>
      <c r="E12" s="127"/>
      <c r="F12" s="131" t="s">
        <v>479</v>
      </c>
      <c r="G12" s="122"/>
      <c r="H12" s="125"/>
      <c r="I12" s="169"/>
      <c r="J12" s="138"/>
      <c r="K12" s="138"/>
      <c r="L12" s="138"/>
      <c r="M12" s="138"/>
      <c r="N12" s="138"/>
    </row>
    <row r="13" spans="1:14">
      <c r="A13" s="158"/>
      <c r="B13" s="158"/>
      <c r="C13" s="158"/>
      <c r="D13" s="122"/>
      <c r="E13" s="127"/>
      <c r="F13" s="122"/>
      <c r="G13" s="122"/>
      <c r="H13" s="125"/>
      <c r="I13" s="168"/>
      <c r="J13" s="138"/>
      <c r="K13" s="138"/>
      <c r="L13" s="138"/>
      <c r="M13" s="138"/>
      <c r="N13" s="138"/>
    </row>
    <row r="14" spans="1:14" ht="26.4">
      <c r="A14" s="158"/>
      <c r="B14" s="158">
        <v>1</v>
      </c>
      <c r="C14" s="420" t="s">
        <v>452</v>
      </c>
      <c r="D14" s="420"/>
      <c r="E14" s="421">
        <f>'ATT2A Prop Taxes per Function'!C24</f>
        <v>68570.539737422601</v>
      </c>
      <c r="F14" s="422">
        <v>1</v>
      </c>
      <c r="G14" s="259">
        <f t="shared" ref="G14:G20" si="0">+F14*E14</f>
        <v>68570.539737422601</v>
      </c>
      <c r="H14" s="258"/>
      <c r="I14" s="168"/>
      <c r="J14" s="138"/>
      <c r="K14" s="138"/>
      <c r="L14" s="138"/>
      <c r="M14" s="138"/>
      <c r="N14" s="138"/>
    </row>
    <row r="15" spans="1:14" ht="12.75" customHeight="1">
      <c r="A15" s="158"/>
      <c r="B15" s="256" t="s">
        <v>450</v>
      </c>
      <c r="C15" s="420" t="s">
        <v>412</v>
      </c>
      <c r="D15" s="420"/>
      <c r="E15" s="271">
        <v>0</v>
      </c>
      <c r="F15" s="422">
        <f>'Appendix A'!H31</f>
        <v>0.2358658593574858</v>
      </c>
      <c r="G15" s="261">
        <f t="shared" si="0"/>
        <v>0</v>
      </c>
      <c r="H15" s="258"/>
      <c r="I15" s="158"/>
    </row>
    <row r="16" spans="1:14" ht="12.75" customHeight="1">
      <c r="A16" s="158"/>
      <c r="B16" s="158">
        <v>2</v>
      </c>
      <c r="C16" s="119"/>
      <c r="D16" s="420"/>
      <c r="E16" s="271"/>
      <c r="F16" s="423"/>
      <c r="G16" s="261">
        <f t="shared" si="0"/>
        <v>0</v>
      </c>
      <c r="H16" s="258"/>
      <c r="I16" s="158"/>
    </row>
    <row r="17" spans="1:9" ht="12.75" customHeight="1">
      <c r="A17" s="158"/>
      <c r="B17" s="158">
        <v>3</v>
      </c>
      <c r="C17" s="119"/>
      <c r="D17" s="420"/>
      <c r="E17" s="271"/>
      <c r="F17" s="423"/>
      <c r="G17" s="261">
        <f t="shared" si="0"/>
        <v>0</v>
      </c>
      <c r="H17" s="258"/>
      <c r="I17" s="158"/>
    </row>
    <row r="18" spans="1:9" ht="12.75" customHeight="1">
      <c r="A18" s="158"/>
      <c r="B18" s="158">
        <v>4</v>
      </c>
      <c r="C18" s="119"/>
      <c r="D18" s="420"/>
      <c r="E18" s="271"/>
      <c r="F18" s="423"/>
      <c r="G18" s="261">
        <f t="shared" si="0"/>
        <v>0</v>
      </c>
      <c r="H18" s="258"/>
      <c r="I18" s="158"/>
    </row>
    <row r="19" spans="1:9" ht="12.75" customHeight="1">
      <c r="A19" s="158"/>
      <c r="B19" s="158">
        <v>5</v>
      </c>
      <c r="C19" s="119"/>
      <c r="D19" s="420"/>
      <c r="E19" s="424"/>
      <c r="F19" s="423"/>
      <c r="G19" s="261">
        <f t="shared" si="0"/>
        <v>0</v>
      </c>
      <c r="H19" s="258"/>
      <c r="I19" s="158"/>
    </row>
    <row r="20" spans="1:9" ht="12.75" customHeight="1">
      <c r="A20" s="158"/>
      <c r="B20" s="158"/>
      <c r="C20" s="119"/>
      <c r="D20" s="420"/>
      <c r="E20" s="424"/>
      <c r="F20" s="423"/>
      <c r="G20" s="261">
        <f t="shared" si="0"/>
        <v>0</v>
      </c>
      <c r="H20" s="258"/>
      <c r="I20" s="158"/>
    </row>
    <row r="21" spans="1:9" ht="12.75" customHeight="1">
      <c r="A21" s="158"/>
      <c r="B21" s="115" t="s">
        <v>264</v>
      </c>
      <c r="C21" s="158"/>
      <c r="D21" s="258"/>
      <c r="E21" s="262">
        <f>SUM(E14:E20)</f>
        <v>68570.539737422601</v>
      </c>
      <c r="F21" s="158"/>
      <c r="G21" s="262">
        <f>SUM(G14:G20)</f>
        <v>68570.539737422601</v>
      </c>
      <c r="H21" s="258"/>
      <c r="I21" s="378"/>
    </row>
    <row r="22" spans="1:9" ht="12.75" customHeight="1">
      <c r="A22" s="158"/>
      <c r="B22" s="158"/>
      <c r="C22" s="158"/>
      <c r="D22" s="258"/>
      <c r="E22" s="263"/>
      <c r="F22" s="258"/>
      <c r="G22" s="258"/>
      <c r="H22" s="258"/>
      <c r="I22" s="158"/>
    </row>
    <row r="23" spans="1:9" ht="12.75" customHeight="1">
      <c r="A23" s="158"/>
      <c r="B23" s="158"/>
      <c r="C23" s="158"/>
      <c r="D23" s="258"/>
      <c r="E23" s="263"/>
      <c r="F23" s="258"/>
      <c r="G23" s="258"/>
      <c r="H23" s="258"/>
      <c r="I23" s="158"/>
    </row>
    <row r="24" spans="1:9" ht="12.75" customHeight="1">
      <c r="A24" s="158"/>
      <c r="B24" s="115" t="s">
        <v>262</v>
      </c>
      <c r="C24" s="158"/>
      <c r="D24" s="258"/>
      <c r="E24" s="263"/>
      <c r="F24" s="130" t="s">
        <v>621</v>
      </c>
      <c r="G24" s="258"/>
      <c r="H24" s="258"/>
      <c r="I24" s="158"/>
    </row>
    <row r="25" spans="1:9" ht="12.75" customHeight="1">
      <c r="A25" s="158"/>
      <c r="B25" s="115"/>
      <c r="C25" s="158"/>
      <c r="D25" s="258"/>
      <c r="E25" s="256"/>
      <c r="F25" s="158"/>
      <c r="G25" s="258"/>
      <c r="H25" s="258"/>
      <c r="I25" s="158"/>
    </row>
    <row r="26" spans="1:9" ht="12.75" customHeight="1">
      <c r="A26" s="158"/>
      <c r="B26" s="158"/>
      <c r="C26" s="158"/>
      <c r="D26" s="258"/>
      <c r="E26" s="263"/>
      <c r="F26" s="258"/>
      <c r="G26" s="258"/>
      <c r="H26" s="258"/>
      <c r="I26" s="158"/>
    </row>
    <row r="27" spans="1:9" ht="12.75" customHeight="1">
      <c r="A27" s="158"/>
      <c r="B27" s="158">
        <v>6</v>
      </c>
      <c r="C27" s="128" t="s">
        <v>413</v>
      </c>
      <c r="D27" s="264"/>
      <c r="E27" s="1380">
        <f>507+41638</f>
        <v>42145</v>
      </c>
      <c r="F27" s="655"/>
      <c r="G27" s="264"/>
      <c r="H27" s="264"/>
      <c r="I27" s="158"/>
    </row>
    <row r="28" spans="1:9">
      <c r="A28" s="158"/>
      <c r="B28" s="158"/>
      <c r="C28" s="128"/>
      <c r="D28" s="158"/>
      <c r="E28" s="260"/>
      <c r="F28" s="158"/>
      <c r="G28" s="158"/>
      <c r="H28" s="158"/>
      <c r="I28" s="158"/>
    </row>
    <row r="29" spans="1:9">
      <c r="A29" s="158"/>
      <c r="B29" s="158"/>
      <c r="C29" s="128"/>
      <c r="D29" s="158"/>
      <c r="E29" s="265"/>
      <c r="F29" s="158"/>
      <c r="G29" s="158"/>
      <c r="H29" s="158"/>
      <c r="I29" s="158"/>
    </row>
    <row r="30" spans="1:9">
      <c r="A30" s="158"/>
      <c r="B30" s="158"/>
      <c r="C30" s="128"/>
      <c r="D30" s="158"/>
      <c r="E30" s="265"/>
      <c r="F30" s="158"/>
      <c r="G30" s="158"/>
      <c r="H30" s="158"/>
      <c r="I30" s="158"/>
    </row>
    <row r="31" spans="1:9">
      <c r="A31" s="158"/>
      <c r="B31" s="158"/>
      <c r="C31" s="128"/>
      <c r="D31" s="158"/>
      <c r="E31" s="265"/>
      <c r="F31" s="158"/>
      <c r="G31" s="158"/>
      <c r="H31" s="158"/>
      <c r="I31" s="158"/>
    </row>
    <row r="32" spans="1:9">
      <c r="A32" s="158"/>
      <c r="B32" s="115" t="s">
        <v>265</v>
      </c>
      <c r="C32" s="158"/>
      <c r="D32" s="158"/>
      <c r="E32" s="262">
        <f>SUM(E27:E31)</f>
        <v>42145</v>
      </c>
      <c r="F32" s="423">
        <f>'Appendix A'!H15</f>
        <v>0.10324016698413861</v>
      </c>
      <c r="G32" s="262">
        <f>+F32*E32</f>
        <v>4351.0568375465218</v>
      </c>
      <c r="H32" s="158"/>
      <c r="I32" s="158"/>
    </row>
    <row r="33" spans="1:10">
      <c r="A33" s="158"/>
      <c r="B33" s="115"/>
      <c r="C33" s="263"/>
      <c r="D33" s="158"/>
      <c r="E33" s="256"/>
      <c r="F33" s="119"/>
      <c r="G33" s="158"/>
      <c r="H33" s="158"/>
      <c r="I33" s="158"/>
    </row>
    <row r="34" spans="1:10">
      <c r="A34" s="158"/>
      <c r="B34" s="158"/>
      <c r="C34" s="158"/>
      <c r="D34" s="158"/>
      <c r="E34" s="256"/>
      <c r="F34" s="158"/>
      <c r="G34" s="158"/>
      <c r="H34" s="158"/>
      <c r="I34" s="158"/>
    </row>
    <row r="35" spans="1:10">
      <c r="A35" s="158"/>
      <c r="B35" s="115" t="s">
        <v>263</v>
      </c>
      <c r="C35" s="158"/>
      <c r="D35" s="158"/>
      <c r="E35" s="256"/>
      <c r="F35" s="131" t="s">
        <v>479</v>
      </c>
      <c r="G35" s="158"/>
      <c r="H35" s="158"/>
      <c r="I35" s="158"/>
    </row>
    <row r="36" spans="1:10">
      <c r="A36" s="158"/>
      <c r="B36" s="158"/>
      <c r="C36" s="158"/>
      <c r="D36" s="158"/>
      <c r="E36" s="256"/>
      <c r="F36" s="158"/>
      <c r="G36" s="158"/>
      <c r="H36" s="158"/>
      <c r="I36" s="158"/>
    </row>
    <row r="37" spans="1:10">
      <c r="A37" s="158"/>
      <c r="B37" s="158">
        <v>7</v>
      </c>
      <c r="C37" s="266" t="s">
        <v>34</v>
      </c>
      <c r="D37" s="158"/>
      <c r="E37" s="1287">
        <v>1</v>
      </c>
      <c r="F37" s="119"/>
      <c r="G37" s="158"/>
      <c r="H37" s="158"/>
      <c r="I37" s="158"/>
    </row>
    <row r="38" spans="1:10">
      <c r="A38" s="158"/>
      <c r="B38" s="158"/>
      <c r="C38" s="128"/>
      <c r="D38" s="158"/>
      <c r="E38" s="260"/>
      <c r="F38" s="158"/>
      <c r="G38" s="158"/>
      <c r="H38" s="158"/>
      <c r="I38" s="158"/>
    </row>
    <row r="39" spans="1:10">
      <c r="A39" s="158"/>
      <c r="B39" s="158"/>
      <c r="C39" s="128"/>
      <c r="D39" s="158"/>
      <c r="E39" s="265"/>
      <c r="F39" s="158"/>
      <c r="G39" s="158"/>
      <c r="H39" s="158"/>
      <c r="I39" s="158"/>
    </row>
    <row r="40" spans="1:10">
      <c r="A40" s="158"/>
      <c r="B40" s="158"/>
      <c r="C40" s="128"/>
      <c r="D40" s="158"/>
      <c r="E40" s="265"/>
      <c r="F40" s="158"/>
      <c r="G40" s="158"/>
      <c r="H40" s="158"/>
      <c r="I40" s="158"/>
    </row>
    <row r="41" spans="1:10">
      <c r="A41" s="158"/>
      <c r="B41" s="115" t="s">
        <v>266</v>
      </c>
      <c r="C41" s="158"/>
      <c r="D41" s="158"/>
      <c r="E41" s="262">
        <f>SUM(E37:E40)</f>
        <v>1</v>
      </c>
      <c r="F41" s="423">
        <f>'Appendix A'!H31</f>
        <v>0.2358658593574858</v>
      </c>
      <c r="G41" s="262">
        <f>+F41*E41</f>
        <v>0.2358658593574858</v>
      </c>
      <c r="H41" s="158"/>
      <c r="I41" s="158"/>
    </row>
    <row r="42" spans="1:10">
      <c r="A42" s="158"/>
      <c r="B42" s="158"/>
      <c r="C42" s="158"/>
      <c r="D42" s="158"/>
      <c r="E42" s="256"/>
      <c r="F42" s="158"/>
      <c r="G42" s="158"/>
      <c r="H42" s="158"/>
      <c r="I42" s="158"/>
    </row>
    <row r="43" spans="1:10">
      <c r="A43" s="158"/>
      <c r="B43" s="115" t="s">
        <v>270</v>
      </c>
      <c r="C43" s="158"/>
      <c r="D43" s="158"/>
      <c r="E43" s="262">
        <f>+E41+E32+E21</f>
        <v>110716.5397374226</v>
      </c>
      <c r="F43" s="158"/>
      <c r="G43" s="262">
        <f>+G41+G32+G21</f>
        <v>72921.832440828483</v>
      </c>
      <c r="H43" s="158"/>
      <c r="I43" s="158"/>
    </row>
    <row r="44" spans="1:10">
      <c r="A44" s="158"/>
      <c r="B44" s="158"/>
      <c r="C44" s="142"/>
      <c r="D44" s="158"/>
      <c r="E44" s="256"/>
      <c r="F44" s="158"/>
      <c r="G44" s="158"/>
      <c r="H44" s="158"/>
      <c r="I44" s="158"/>
    </row>
    <row r="45" spans="1:10">
      <c r="A45" s="158"/>
      <c r="B45" s="158"/>
      <c r="C45" s="142"/>
      <c r="D45" s="158"/>
      <c r="E45" s="256"/>
      <c r="F45" s="158"/>
      <c r="G45" s="158"/>
      <c r="H45" s="158"/>
      <c r="I45" s="158"/>
    </row>
    <row r="46" spans="1:10">
      <c r="A46" s="158"/>
      <c r="B46" s="158"/>
      <c r="C46" s="142"/>
      <c r="D46" s="158"/>
      <c r="E46" s="256"/>
      <c r="F46" s="158"/>
      <c r="G46" s="158"/>
      <c r="H46" s="158"/>
      <c r="I46" s="158"/>
    </row>
    <row r="47" spans="1:10">
      <c r="A47" s="158"/>
      <c r="B47" s="158"/>
      <c r="C47" s="115" t="s">
        <v>267</v>
      </c>
      <c r="D47" s="158"/>
      <c r="E47" s="256"/>
      <c r="F47" s="158"/>
      <c r="G47" s="158"/>
      <c r="H47" s="158"/>
      <c r="I47" s="158"/>
    </row>
    <row r="48" spans="1:10">
      <c r="A48" s="158"/>
      <c r="B48" s="158"/>
      <c r="C48" s="158"/>
      <c r="D48" s="158"/>
      <c r="E48" s="256"/>
      <c r="F48" s="158"/>
      <c r="G48" s="163"/>
      <c r="H48" s="119"/>
      <c r="I48" s="119"/>
      <c r="J48" s="167"/>
    </row>
    <row r="49" spans="1:19">
      <c r="A49" s="158"/>
      <c r="B49" s="158">
        <f>+B37+1</f>
        <v>8</v>
      </c>
      <c r="C49" s="128" t="s">
        <v>414</v>
      </c>
      <c r="D49" s="128"/>
      <c r="E49" s="1380">
        <v>7945</v>
      </c>
      <c r="F49" s="151"/>
      <c r="G49" s="119"/>
      <c r="H49" s="142"/>
      <c r="I49" s="119"/>
      <c r="J49" s="167"/>
      <c r="K49" s="2"/>
      <c r="L49" s="2"/>
      <c r="M49" s="2"/>
      <c r="N49" s="2"/>
      <c r="O49" s="2"/>
      <c r="P49" s="2"/>
      <c r="Q49" s="2"/>
      <c r="R49" s="2"/>
      <c r="S49" s="2"/>
    </row>
    <row r="50" spans="1:19">
      <c r="A50" s="158"/>
      <c r="B50" s="158">
        <f t="shared" ref="B50:B61" si="1">+B49+1</f>
        <v>9</v>
      </c>
      <c r="C50" s="128" t="s">
        <v>35</v>
      </c>
      <c r="D50" s="128"/>
      <c r="E50" s="628"/>
      <c r="F50" s="151"/>
      <c r="G50" s="119"/>
      <c r="H50" s="142"/>
      <c r="I50" s="119"/>
      <c r="J50" s="167"/>
      <c r="K50" s="2"/>
      <c r="L50" s="2"/>
      <c r="M50" s="2"/>
      <c r="N50" s="2"/>
      <c r="O50" s="2"/>
      <c r="P50" s="2"/>
      <c r="Q50" s="2"/>
      <c r="R50" s="2"/>
      <c r="S50" s="2"/>
    </row>
    <row r="51" spans="1:19">
      <c r="A51" s="158"/>
      <c r="B51" s="158">
        <f t="shared" si="1"/>
        <v>10</v>
      </c>
      <c r="C51" s="257" t="s">
        <v>36</v>
      </c>
      <c r="D51" s="128"/>
      <c r="E51" s="628">
        <v>13</v>
      </c>
      <c r="F51" s="634"/>
      <c r="G51" s="633"/>
      <c r="H51" s="142"/>
      <c r="I51" s="119"/>
      <c r="J51" s="167"/>
      <c r="K51" s="2"/>
      <c r="L51" s="2"/>
      <c r="M51" s="2"/>
      <c r="N51" s="2"/>
      <c r="O51" s="2"/>
      <c r="P51" s="2"/>
      <c r="Q51" s="2"/>
      <c r="R51" s="2"/>
      <c r="S51" s="2"/>
    </row>
    <row r="52" spans="1:19">
      <c r="A52" s="158"/>
      <c r="B52" s="158">
        <f t="shared" si="1"/>
        <v>11</v>
      </c>
      <c r="C52" s="420" t="s">
        <v>38</v>
      </c>
      <c r="D52" s="119"/>
      <c r="E52" s="629">
        <f>'ATT2A Prop Taxes per Function'!C6-'ATT2 - Other Tax'!E14-E53</f>
        <v>177855.51326418336</v>
      </c>
      <c r="F52" s="634"/>
      <c r="G52" s="633"/>
      <c r="H52" s="142"/>
      <c r="I52" s="119"/>
      <c r="J52" s="167"/>
      <c r="K52" s="2"/>
      <c r="L52" s="2"/>
      <c r="M52" s="2"/>
      <c r="N52" s="2"/>
      <c r="O52" s="2"/>
      <c r="P52" s="2"/>
      <c r="Q52" s="2"/>
      <c r="R52" s="2"/>
      <c r="S52" s="2"/>
    </row>
    <row r="53" spans="1:19">
      <c r="A53" s="158"/>
      <c r="B53" s="158">
        <v>12</v>
      </c>
      <c r="C53" s="420" t="s">
        <v>670</v>
      </c>
      <c r="D53" s="420"/>
      <c r="E53" s="629">
        <f>'ATT2A Prop Taxes per Function'!C10</f>
        <v>3347.9469983940367</v>
      </c>
      <c r="F53" s="634"/>
      <c r="G53" s="633"/>
      <c r="H53" s="142"/>
      <c r="I53" s="119"/>
      <c r="J53" s="167"/>
      <c r="K53" s="2"/>
      <c r="L53" s="2"/>
      <c r="M53" s="2"/>
      <c r="N53" s="2"/>
      <c r="O53" s="2"/>
      <c r="P53" s="2"/>
      <c r="Q53" s="2"/>
      <c r="R53" s="2"/>
      <c r="S53" s="2"/>
    </row>
    <row r="54" spans="1:19">
      <c r="A54" s="158"/>
      <c r="B54" s="158">
        <v>13</v>
      </c>
      <c r="C54" s="128" t="s">
        <v>19</v>
      </c>
      <c r="D54" s="128"/>
      <c r="E54" s="628">
        <f>816-6540</f>
        <v>-5724</v>
      </c>
      <c r="F54" s="634"/>
      <c r="G54" s="158"/>
      <c r="H54" s="158"/>
      <c r="I54" s="158"/>
    </row>
    <row r="55" spans="1:19">
      <c r="A55" s="158"/>
      <c r="B55" s="158">
        <v>14</v>
      </c>
      <c r="C55" s="257" t="s">
        <v>463</v>
      </c>
      <c r="D55" s="128"/>
      <c r="E55" s="628">
        <v>66</v>
      </c>
      <c r="F55" s="158"/>
      <c r="G55" s="158"/>
      <c r="H55" s="158"/>
      <c r="I55" s="158"/>
    </row>
    <row r="56" spans="1:19">
      <c r="A56" s="119"/>
      <c r="B56" s="158">
        <v>15</v>
      </c>
      <c r="C56" s="257" t="s">
        <v>339</v>
      </c>
      <c r="D56" s="257"/>
      <c r="E56" s="628">
        <v>141</v>
      </c>
      <c r="F56" s="158"/>
      <c r="G56" s="158"/>
      <c r="H56" s="158"/>
      <c r="I56" s="158"/>
    </row>
    <row r="57" spans="1:19">
      <c r="A57" s="119"/>
      <c r="B57" s="158">
        <f t="shared" si="1"/>
        <v>16</v>
      </c>
      <c r="C57" s="128"/>
      <c r="D57" s="257"/>
      <c r="E57" s="628">
        <v>0</v>
      </c>
      <c r="F57" s="158"/>
      <c r="G57" s="158"/>
      <c r="H57" s="158"/>
      <c r="I57" s="158"/>
    </row>
    <row r="58" spans="1:19">
      <c r="A58" s="119"/>
      <c r="B58" s="158">
        <f t="shared" si="1"/>
        <v>17</v>
      </c>
      <c r="C58" s="128"/>
      <c r="D58" s="128"/>
      <c r="E58" s="628">
        <v>0</v>
      </c>
      <c r="F58" s="158"/>
      <c r="G58" s="158"/>
      <c r="H58" s="158"/>
      <c r="I58" s="158"/>
    </row>
    <row r="59" spans="1:19">
      <c r="A59" s="119"/>
      <c r="B59" s="158">
        <f t="shared" si="1"/>
        <v>18</v>
      </c>
      <c r="C59" s="128"/>
      <c r="D59" s="128"/>
      <c r="E59" s="628">
        <v>0</v>
      </c>
      <c r="F59" s="158"/>
      <c r="G59" s="158"/>
      <c r="H59" s="158"/>
      <c r="I59" s="158"/>
    </row>
    <row r="60" spans="1:19">
      <c r="A60" s="119"/>
      <c r="B60" s="158">
        <f t="shared" si="1"/>
        <v>19</v>
      </c>
      <c r="C60" s="128"/>
      <c r="D60" s="128"/>
      <c r="E60" s="628">
        <v>0</v>
      </c>
      <c r="F60" s="158"/>
      <c r="G60" s="158"/>
      <c r="H60" s="158"/>
      <c r="I60" s="158"/>
    </row>
    <row r="61" spans="1:19">
      <c r="A61" s="119"/>
      <c r="B61" s="158">
        <f t="shared" si="1"/>
        <v>20</v>
      </c>
      <c r="C61" s="128"/>
      <c r="D61" s="128"/>
      <c r="E61" s="628">
        <v>0</v>
      </c>
      <c r="F61" s="158"/>
      <c r="G61" s="158"/>
      <c r="H61" s="158"/>
      <c r="I61" s="158"/>
    </row>
    <row r="62" spans="1:19">
      <c r="A62" s="158"/>
      <c r="B62" s="158"/>
      <c r="C62" s="128"/>
      <c r="D62" s="128"/>
      <c r="E62" s="265"/>
      <c r="F62" s="158"/>
      <c r="G62" s="158"/>
      <c r="H62" s="158"/>
      <c r="I62" s="158"/>
    </row>
    <row r="63" spans="1:19">
      <c r="A63" s="158"/>
      <c r="B63" s="119">
        <f>B61+1</f>
        <v>21</v>
      </c>
      <c r="C63" s="255" t="s">
        <v>624</v>
      </c>
      <c r="D63" s="119"/>
      <c r="E63" s="425">
        <f>SUM(E49:E62)</f>
        <v>183644.4602625774</v>
      </c>
      <c r="F63" s="158"/>
      <c r="G63" s="158"/>
      <c r="H63" s="158"/>
      <c r="I63" s="158"/>
    </row>
    <row r="64" spans="1:19">
      <c r="A64" s="158"/>
      <c r="B64" s="119"/>
      <c r="C64" s="255"/>
      <c r="D64" s="119"/>
      <c r="E64" s="426"/>
      <c r="F64" s="158"/>
      <c r="G64" s="158"/>
      <c r="H64" s="158"/>
      <c r="I64" s="158"/>
    </row>
    <row r="65" spans="1:9">
      <c r="A65" s="158"/>
      <c r="B65" s="119">
        <f>+B63+1</f>
        <v>22</v>
      </c>
      <c r="C65" s="255" t="s">
        <v>625</v>
      </c>
      <c r="D65" s="427"/>
      <c r="E65" s="1389">
        <f>E21+E32+E41+E63</f>
        <v>294361</v>
      </c>
      <c r="F65" s="1382"/>
      <c r="G65" s="267"/>
      <c r="H65" s="166"/>
      <c r="I65" s="158"/>
    </row>
    <row r="66" spans="1:9">
      <c r="A66" s="158"/>
      <c r="B66" s="119"/>
      <c r="C66" s="172"/>
      <c r="D66" s="172"/>
      <c r="E66" s="268"/>
      <c r="F66" s="1382"/>
      <c r="G66" s="267"/>
      <c r="H66" s="166"/>
      <c r="I66" s="158"/>
    </row>
    <row r="67" spans="1:9">
      <c r="A67" s="158"/>
      <c r="B67" s="158">
        <f>+B65+1</f>
        <v>23</v>
      </c>
      <c r="C67" s="172" t="s">
        <v>432</v>
      </c>
      <c r="D67" s="172"/>
      <c r="E67" s="269">
        <f>+E63-E65</f>
        <v>-110716.5397374226</v>
      </c>
      <c r="F67" s="267"/>
      <c r="G67" s="267"/>
      <c r="H67" s="166"/>
      <c r="I67" s="158"/>
    </row>
    <row r="68" spans="1:9">
      <c r="A68" s="158"/>
      <c r="B68" s="158"/>
      <c r="C68" s="172"/>
      <c r="D68" s="172"/>
      <c r="E68" s="270"/>
      <c r="F68" s="267"/>
      <c r="G68" s="267"/>
      <c r="H68" s="166"/>
      <c r="I68" s="158"/>
    </row>
    <row r="69" spans="1:9">
      <c r="A69" s="158"/>
      <c r="B69" s="119" t="s">
        <v>620</v>
      </c>
      <c r="C69" s="119"/>
      <c r="D69" s="119"/>
      <c r="E69" s="271"/>
      <c r="F69" s="151"/>
      <c r="G69" s="151"/>
      <c r="H69" s="151"/>
      <c r="I69" s="158"/>
    </row>
    <row r="70" spans="1:9">
      <c r="A70" s="158"/>
      <c r="B70" s="119" t="s">
        <v>499</v>
      </c>
      <c r="C70" s="119" t="s">
        <v>90</v>
      </c>
      <c r="D70" s="119"/>
      <c r="E70" s="271"/>
      <c r="F70" s="151"/>
      <c r="G70" s="151"/>
      <c r="H70" s="151"/>
      <c r="I70" s="158"/>
    </row>
    <row r="71" spans="1:9">
      <c r="A71" s="158"/>
      <c r="B71" s="119"/>
      <c r="C71" s="253" t="s">
        <v>227</v>
      </c>
      <c r="D71" s="119"/>
      <c r="E71" s="271"/>
      <c r="F71" s="119"/>
      <c r="G71" s="151"/>
      <c r="H71" s="151"/>
      <c r="I71" s="158"/>
    </row>
    <row r="72" spans="1:9">
      <c r="A72" s="158"/>
      <c r="B72" s="119" t="s">
        <v>607</v>
      </c>
      <c r="C72" s="119" t="s">
        <v>433</v>
      </c>
      <c r="D72" s="119"/>
      <c r="E72" s="271"/>
      <c r="F72" s="119"/>
      <c r="G72" s="151"/>
      <c r="H72" s="151"/>
      <c r="I72" s="158"/>
    </row>
    <row r="73" spans="1:9">
      <c r="A73" s="158"/>
      <c r="B73" s="119"/>
      <c r="C73" s="253" t="s">
        <v>227</v>
      </c>
      <c r="D73" s="119"/>
      <c r="E73" s="271"/>
      <c r="F73" s="119"/>
      <c r="G73" s="151"/>
      <c r="H73" s="151"/>
      <c r="I73" s="158"/>
    </row>
    <row r="74" spans="1:9">
      <c r="A74" s="158"/>
      <c r="B74" s="119" t="s">
        <v>477</v>
      </c>
      <c r="C74" s="119" t="s">
        <v>228</v>
      </c>
      <c r="D74" s="119"/>
      <c r="E74" s="271"/>
      <c r="F74" s="119"/>
      <c r="G74" s="151"/>
      <c r="H74" s="151"/>
      <c r="I74" s="158"/>
    </row>
    <row r="75" spans="1:9">
      <c r="A75" s="158"/>
      <c r="B75" s="119" t="s">
        <v>500</v>
      </c>
      <c r="C75" s="253" t="s">
        <v>29</v>
      </c>
      <c r="D75" s="119"/>
      <c r="E75" s="271"/>
      <c r="F75" s="119"/>
      <c r="G75" s="151"/>
      <c r="H75" s="151"/>
      <c r="I75" s="158"/>
    </row>
    <row r="76" spans="1:9">
      <c r="A76" s="158"/>
      <c r="B76" s="119"/>
      <c r="C76" s="119" t="s">
        <v>30</v>
      </c>
      <c r="D76" s="119"/>
      <c r="E76" s="271"/>
      <c r="F76" s="119"/>
      <c r="G76" s="119"/>
      <c r="H76" s="119"/>
      <c r="I76" s="158"/>
    </row>
    <row r="77" spans="1:9">
      <c r="A77" s="158"/>
      <c r="B77" s="119"/>
      <c r="C77" s="119" t="s">
        <v>194</v>
      </c>
      <c r="D77" s="158"/>
      <c r="E77" s="256"/>
      <c r="F77" s="158"/>
      <c r="G77" s="158"/>
      <c r="H77" s="158"/>
      <c r="I77" s="158"/>
    </row>
    <row r="78" spans="1:9">
      <c r="A78" s="158"/>
      <c r="B78" s="119"/>
      <c r="C78" s="119"/>
      <c r="D78" s="158"/>
      <c r="E78" s="256"/>
      <c r="F78" s="158"/>
      <c r="G78" s="158"/>
      <c r="H78" s="158"/>
      <c r="I78" s="158"/>
    </row>
    <row r="79" spans="1:9">
      <c r="A79" s="158"/>
      <c r="B79" s="158"/>
      <c r="C79" s="158"/>
      <c r="D79" s="158"/>
      <c r="E79" s="256"/>
      <c r="F79" s="158"/>
      <c r="G79" s="158"/>
      <c r="H79" s="158"/>
      <c r="I79" s="158"/>
    </row>
    <row r="80" spans="1:9">
      <c r="A80" s="158"/>
      <c r="B80" s="158"/>
      <c r="C80" s="158"/>
      <c r="D80" s="158"/>
      <c r="E80" s="256"/>
      <c r="F80" s="158"/>
      <c r="G80" s="158"/>
      <c r="H80" s="158"/>
      <c r="I80" s="158"/>
    </row>
    <row r="81" spans="1:9">
      <c r="A81" s="158"/>
      <c r="B81" s="158"/>
      <c r="C81" s="158"/>
      <c r="D81" s="158"/>
      <c r="E81" s="256"/>
      <c r="F81" s="158"/>
      <c r="G81" s="158"/>
      <c r="H81" s="158"/>
      <c r="I81" s="158"/>
    </row>
    <row r="82" spans="1:9">
      <c r="A82" s="158"/>
      <c r="B82" s="158"/>
      <c r="C82" s="158"/>
      <c r="D82" s="158"/>
      <c r="E82" s="256"/>
      <c r="F82" s="158"/>
      <c r="G82" s="158"/>
      <c r="H82" s="158"/>
    </row>
    <row r="83" spans="1:9">
      <c r="A83" s="158"/>
      <c r="B83" s="158"/>
      <c r="C83" s="158"/>
      <c r="D83" s="158"/>
      <c r="E83" s="256"/>
      <c r="F83" s="158"/>
      <c r="G83" s="158"/>
      <c r="H83" s="158"/>
    </row>
    <row r="84" spans="1:9">
      <c r="A84" s="158"/>
      <c r="B84" s="158"/>
      <c r="C84" s="158"/>
      <c r="D84" s="158"/>
      <c r="E84" s="256"/>
      <c r="F84" s="158"/>
      <c r="G84" s="158"/>
      <c r="H84" s="158"/>
    </row>
    <row r="85" spans="1:9">
      <c r="A85" s="158"/>
      <c r="B85" s="158"/>
      <c r="C85" s="158"/>
      <c r="D85" s="158"/>
      <c r="E85" s="256"/>
      <c r="F85" s="158"/>
      <c r="G85" s="158"/>
      <c r="H85" s="158"/>
    </row>
    <row r="86" spans="1:9">
      <c r="A86" s="158"/>
      <c r="B86" s="158"/>
      <c r="C86" s="158"/>
      <c r="D86" s="158"/>
      <c r="E86" s="256"/>
      <c r="F86" s="158"/>
      <c r="G86" s="158"/>
      <c r="H86" s="158"/>
    </row>
    <row r="87" spans="1:9">
      <c r="A87" s="158"/>
      <c r="B87" s="158"/>
      <c r="C87" s="158"/>
      <c r="D87" s="158"/>
      <c r="E87" s="256"/>
      <c r="F87" s="158"/>
      <c r="G87" s="158"/>
      <c r="H87" s="158"/>
    </row>
    <row r="88" spans="1:9">
      <c r="A88" s="158"/>
      <c r="B88" s="158"/>
      <c r="C88" s="158"/>
      <c r="D88" s="158"/>
      <c r="E88" s="256"/>
      <c r="F88" s="158"/>
      <c r="G88" s="158"/>
      <c r="H88" s="158"/>
    </row>
    <row r="89" spans="1:9">
      <c r="A89" s="158"/>
      <c r="B89" s="158"/>
      <c r="C89" s="158"/>
      <c r="D89" s="158"/>
      <c r="E89" s="256"/>
      <c r="F89" s="158"/>
      <c r="G89" s="158"/>
      <c r="H89" s="158"/>
    </row>
    <row r="90" spans="1:9">
      <c r="A90" s="158"/>
      <c r="B90" s="158"/>
      <c r="C90" s="158"/>
      <c r="D90" s="158"/>
      <c r="E90" s="256"/>
      <c r="F90" s="158"/>
      <c r="G90" s="158"/>
      <c r="H90" s="158"/>
    </row>
  </sheetData>
  <mergeCells count="4">
    <mergeCell ref="A1:I1"/>
    <mergeCell ref="A2:I2"/>
    <mergeCell ref="A3:I3"/>
    <mergeCell ref="A4:I4"/>
  </mergeCells>
  <phoneticPr fontId="71" type="noConversion"/>
  <pageMargins left="0.5" right="0.5" top="0.75" bottom="0.5" header="0.5" footer="0.5"/>
  <pageSetup scale="69" orientation="portrait" r:id="rId1"/>
  <headerFooter alignWithMargins="0">
    <oddHeader>&amp;RPage &amp;P of &amp;N</oddHeader>
  </headerFooter>
  <customProperties>
    <customPr name="_pios_id" r:id="rId2"/>
  </customPropertie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4">
    <pageSetUpPr fitToPage="1"/>
  </sheetPr>
  <dimension ref="A1:I30"/>
  <sheetViews>
    <sheetView view="pageBreakPreview" zoomScaleNormal="100" zoomScaleSheetLayoutView="100" workbookViewId="0"/>
  </sheetViews>
  <sheetFormatPr defaultRowHeight="13.2"/>
  <cols>
    <col min="1" max="1" width="4.21875" style="654" customWidth="1"/>
    <col min="2" max="2" width="39.77734375" customWidth="1"/>
    <col min="3" max="3" width="15.21875" customWidth="1"/>
  </cols>
  <sheetData>
    <row r="1" spans="2:9" ht="13.8">
      <c r="B1" s="1714" t="s">
        <v>25</v>
      </c>
      <c r="C1" s="1714"/>
      <c r="D1" s="158"/>
    </row>
    <row r="2" spans="2:9" ht="13.8">
      <c r="B2" s="1714" t="s">
        <v>664</v>
      </c>
      <c r="C2" s="1714"/>
      <c r="D2" s="310"/>
      <c r="E2" s="310"/>
      <c r="F2" s="310"/>
      <c r="G2" s="310"/>
      <c r="H2" s="310"/>
      <c r="I2" s="310"/>
    </row>
    <row r="3" spans="2:9" ht="31.5" customHeight="1">
      <c r="B3" s="1715" t="s">
        <v>195</v>
      </c>
      <c r="C3" s="1715"/>
      <c r="D3" s="158"/>
    </row>
    <row r="4" spans="2:9" ht="13.8">
      <c r="B4" s="1716" t="s">
        <v>2062</v>
      </c>
      <c r="C4" s="1716"/>
      <c r="D4" s="158"/>
    </row>
    <row r="5" spans="2:9">
      <c r="B5" s="272"/>
      <c r="C5" s="272"/>
      <c r="D5" s="158"/>
    </row>
    <row r="6" spans="2:9" ht="14.25" customHeight="1">
      <c r="B6" s="177" t="s">
        <v>93</v>
      </c>
      <c r="C6" s="1381">
        <f>228526+9773+11475</f>
        <v>249774</v>
      </c>
      <c r="D6" s="1025"/>
    </row>
    <row r="7" spans="2:9" ht="21.45" customHeight="1">
      <c r="B7" s="176"/>
      <c r="C7" s="1547"/>
      <c r="D7" s="1025"/>
    </row>
    <row r="8" spans="2:9">
      <c r="B8" s="272" t="s">
        <v>300</v>
      </c>
      <c r="C8" s="1288">
        <v>85727.134422885705</v>
      </c>
      <c r="D8" s="158"/>
      <c r="E8" s="634"/>
    </row>
    <row r="9" spans="2:9">
      <c r="B9" s="272" t="s">
        <v>443</v>
      </c>
      <c r="C9" s="1288">
        <v>68501.705068914016</v>
      </c>
      <c r="D9" s="158"/>
      <c r="E9" s="634"/>
    </row>
    <row r="10" spans="2:9">
      <c r="B10" s="272" t="s">
        <v>669</v>
      </c>
      <c r="C10" s="1288">
        <v>3347.9469983940367</v>
      </c>
      <c r="D10" s="158"/>
      <c r="E10" s="634"/>
    </row>
    <row r="11" spans="2:9">
      <c r="B11" s="272" t="s">
        <v>444</v>
      </c>
      <c r="C11" s="1288">
        <v>91530.357264367907</v>
      </c>
      <c r="D11" s="158"/>
    </row>
    <row r="12" spans="2:9">
      <c r="B12" s="272" t="s">
        <v>445</v>
      </c>
      <c r="C12" s="1288">
        <v>666.74309543837637</v>
      </c>
      <c r="D12" s="158"/>
    </row>
    <row r="13" spans="2:9">
      <c r="B13" s="272" t="s">
        <v>446</v>
      </c>
      <c r="C13" s="273">
        <f>SUM(C8:C12)</f>
        <v>249773.88685000004</v>
      </c>
      <c r="D13" s="158"/>
    </row>
    <row r="14" spans="2:9">
      <c r="B14" s="272"/>
      <c r="C14" s="274"/>
      <c r="D14" s="158"/>
    </row>
    <row r="15" spans="2:9" ht="13.8">
      <c r="B15" s="177" t="s">
        <v>415</v>
      </c>
      <c r="C15" s="274"/>
      <c r="D15" s="158"/>
    </row>
    <row r="16" spans="2:9">
      <c r="B16" s="272" t="s">
        <v>445</v>
      </c>
      <c r="C16" s="627">
        <f>C12</f>
        <v>666.74309543837637</v>
      </c>
      <c r="D16" s="158"/>
    </row>
    <row r="17" spans="2:4">
      <c r="B17" s="272" t="s">
        <v>584</v>
      </c>
      <c r="C17" s="283">
        <f>'Appendix A'!H15</f>
        <v>0.10324016698413861</v>
      </c>
      <c r="D17" s="158"/>
    </row>
    <row r="18" spans="2:4">
      <c r="B18" s="272" t="s">
        <v>447</v>
      </c>
      <c r="C18" s="275">
        <f>C16*C17</f>
        <v>68.834668508579441</v>
      </c>
      <c r="D18" s="158"/>
    </row>
    <row r="19" spans="2:4">
      <c r="B19" s="272"/>
      <c r="C19" s="274"/>
      <c r="D19" s="158"/>
    </row>
    <row r="20" spans="2:4" ht="13.8" thickBot="1">
      <c r="B20" s="272"/>
      <c r="C20" s="274"/>
      <c r="D20" s="158"/>
    </row>
    <row r="21" spans="2:4">
      <c r="B21" s="178" t="s">
        <v>449</v>
      </c>
      <c r="C21" s="276"/>
      <c r="D21" s="158"/>
    </row>
    <row r="22" spans="2:4">
      <c r="B22" s="277" t="s">
        <v>255</v>
      </c>
      <c r="C22" s="278">
        <f>C9</f>
        <v>68501.705068914016</v>
      </c>
      <c r="D22" s="158"/>
    </row>
    <row r="23" spans="2:4">
      <c r="B23" s="277" t="s">
        <v>448</v>
      </c>
      <c r="C23" s="279">
        <f>C18</f>
        <v>68.834668508579441</v>
      </c>
      <c r="D23" s="158"/>
    </row>
    <row r="24" spans="2:4">
      <c r="B24" s="277" t="s">
        <v>449</v>
      </c>
      <c r="C24" s="278">
        <f>SUM(C22:C23)</f>
        <v>68570.539737422601</v>
      </c>
      <c r="D24" s="158"/>
    </row>
    <row r="25" spans="2:4">
      <c r="B25" s="277"/>
      <c r="C25" s="280"/>
      <c r="D25" s="158"/>
    </row>
    <row r="26" spans="2:4">
      <c r="B26" s="277"/>
      <c r="C26" s="280"/>
      <c r="D26" s="158"/>
    </row>
    <row r="27" spans="2:4" ht="13.8" thickBot="1">
      <c r="B27" s="281"/>
      <c r="C27" s="282"/>
      <c r="D27" s="158"/>
    </row>
    <row r="28" spans="2:4">
      <c r="B28" s="272"/>
      <c r="C28" s="272"/>
      <c r="D28" s="158"/>
    </row>
    <row r="29" spans="2:4">
      <c r="B29" s="598"/>
      <c r="C29" s="175"/>
    </row>
    <row r="30" spans="2:4">
      <c r="B30" s="179"/>
      <c r="C30" s="175"/>
    </row>
  </sheetData>
  <mergeCells count="4">
    <mergeCell ref="B2:C2"/>
    <mergeCell ref="B1:C1"/>
    <mergeCell ref="B3:C3"/>
    <mergeCell ref="B4:C4"/>
  </mergeCells>
  <phoneticPr fontId="71" type="noConversion"/>
  <pageMargins left="1.87" right="0.75" top="0.87" bottom="0.18" header="0.5" footer="0.5"/>
  <pageSetup orientation="portrait" r:id="rId1"/>
  <headerFooter alignWithMargins="0">
    <oddHeader>&amp;RPage &amp;P of &amp;N</oddHeader>
  </headerFooter>
  <customProperties>
    <customPr name="_pios_id" r:id="rId2"/>
  </customPropertie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5">
    <pageSetUpPr fitToPage="1"/>
  </sheetPr>
  <dimension ref="A1:N61"/>
  <sheetViews>
    <sheetView view="pageBreakPreview" zoomScale="90" zoomScaleNormal="100" zoomScaleSheetLayoutView="90" workbookViewId="0">
      <selection sqref="A1:F1"/>
    </sheetView>
  </sheetViews>
  <sheetFormatPr defaultRowHeight="13.2"/>
  <cols>
    <col min="1" max="1" width="6.77734375" style="116" customWidth="1"/>
    <col min="2" max="2" width="52" customWidth="1"/>
    <col min="3" max="3" width="23.21875" customWidth="1"/>
    <col min="4" max="4" width="14" style="160" customWidth="1"/>
    <col min="5" max="5" width="15" customWidth="1"/>
    <col min="6" max="6" width="12.21875" bestFit="1" customWidth="1"/>
    <col min="8" max="8" width="14" customWidth="1"/>
    <col min="10" max="10" width="15" customWidth="1"/>
    <col min="11" max="12" width="12.21875" customWidth="1"/>
    <col min="14" max="14" width="11" customWidth="1"/>
  </cols>
  <sheetData>
    <row r="1" spans="1:8" ht="17.399999999999999">
      <c r="A1" s="1711" t="str">
        <f>+'Appendix A'!A1</f>
        <v xml:space="preserve">Virginia Electric and Power Company  </v>
      </c>
      <c r="B1" s="1711"/>
      <c r="C1" s="1711"/>
      <c r="D1" s="1711"/>
      <c r="E1" s="1711"/>
      <c r="F1" s="1711"/>
    </row>
    <row r="2" spans="1:8" ht="17.399999999999999">
      <c r="A2" s="1711" t="s">
        <v>664</v>
      </c>
      <c r="B2" s="1711"/>
      <c r="C2" s="1711"/>
      <c r="D2" s="1711"/>
      <c r="E2" s="1711"/>
      <c r="F2" s="1711"/>
    </row>
    <row r="3" spans="1:8" ht="17.399999999999999">
      <c r="A3" s="1711" t="s">
        <v>389</v>
      </c>
      <c r="B3" s="1711"/>
      <c r="C3" s="1711"/>
      <c r="D3" s="1711"/>
      <c r="E3" s="1711"/>
      <c r="F3" s="1711"/>
    </row>
    <row r="4" spans="1:8" ht="13.8">
      <c r="A4" s="1717" t="s">
        <v>2063</v>
      </c>
      <c r="B4" s="1717"/>
      <c r="C4" s="1717"/>
      <c r="D4" s="1717"/>
      <c r="E4" s="1717"/>
      <c r="F4" s="1717"/>
    </row>
    <row r="5" spans="1:8">
      <c r="A5" s="285"/>
      <c r="B5" s="152"/>
      <c r="D5" s="286" t="s">
        <v>255</v>
      </c>
      <c r="E5" s="284" t="s">
        <v>464</v>
      </c>
      <c r="F5" s="285"/>
    </row>
    <row r="6" spans="1:8">
      <c r="A6" s="158"/>
      <c r="B6" s="153" t="s">
        <v>380</v>
      </c>
      <c r="C6" s="1409" t="s">
        <v>1706</v>
      </c>
      <c r="D6" s="287" t="s">
        <v>257</v>
      </c>
      <c r="E6" s="288" t="s">
        <v>257</v>
      </c>
      <c r="F6" s="288" t="s">
        <v>606</v>
      </c>
    </row>
    <row r="7" spans="1:8">
      <c r="A7" s="1406" t="s">
        <v>450</v>
      </c>
      <c r="B7" s="254" t="s">
        <v>351</v>
      </c>
      <c r="C7" s="157"/>
      <c r="D7" s="650">
        <v>12894.80949</v>
      </c>
      <c r="E7" s="650">
        <v>-0.56332999999821187</v>
      </c>
      <c r="F7" s="630">
        <f>SUM(D7:E7)</f>
        <v>12894.246160000001</v>
      </c>
      <c r="G7" s="117"/>
    </row>
    <row r="8" spans="1:8" ht="15">
      <c r="A8" s="1406" t="s">
        <v>1704</v>
      </c>
      <c r="B8" s="1407" t="s">
        <v>1705</v>
      </c>
      <c r="C8" s="1410">
        <f>'Appendix A'!H15</f>
        <v>0.10324016698413861</v>
      </c>
      <c r="D8" s="1411">
        <f>F8*C8</f>
        <v>1687.0416674798641</v>
      </c>
      <c r="E8" s="1408">
        <f>F8-D8</f>
        <v>14653.901172520136</v>
      </c>
      <c r="F8" s="1579">
        <v>16340.94284</v>
      </c>
      <c r="G8" s="117"/>
      <c r="H8" s="634"/>
    </row>
    <row r="9" spans="1:8" s="154" customFormat="1">
      <c r="A9" s="158">
        <v>2</v>
      </c>
      <c r="B9" s="159" t="s">
        <v>381</v>
      </c>
      <c r="C9" s="158" t="s">
        <v>403</v>
      </c>
      <c r="D9" s="1283">
        <f>SUM(D7:D8)</f>
        <v>14581.851157479863</v>
      </c>
      <c r="E9" s="630">
        <f>SUM(E7:E8)</f>
        <v>14653.337842520137</v>
      </c>
      <c r="F9" s="630">
        <f>SUM(F7:F8)</f>
        <v>29235.188999999998</v>
      </c>
      <c r="G9" s="155"/>
    </row>
    <row r="10" spans="1:8">
      <c r="A10" s="158"/>
      <c r="B10" s="159"/>
      <c r="C10" s="159"/>
      <c r="D10" s="1283"/>
      <c r="E10" s="119"/>
      <c r="F10" s="158"/>
      <c r="G10" s="120"/>
    </row>
    <row r="11" spans="1:8">
      <c r="A11" s="119"/>
      <c r="B11" s="153" t="s">
        <v>352</v>
      </c>
      <c r="C11" s="159"/>
      <c r="D11" s="1284"/>
      <c r="E11" s="119"/>
      <c r="F11" s="158"/>
      <c r="G11" s="121"/>
    </row>
    <row r="12" spans="1:8">
      <c r="A12" s="119"/>
      <c r="B12" s="289"/>
      <c r="C12" s="264"/>
      <c r="D12" s="1285"/>
      <c r="E12" s="119"/>
      <c r="F12" s="158"/>
      <c r="G12" s="118"/>
    </row>
    <row r="13" spans="1:8">
      <c r="A13" s="119">
        <f>+A9+1</f>
        <v>3</v>
      </c>
      <c r="B13" s="254" t="s">
        <v>510</v>
      </c>
      <c r="C13" s="258"/>
      <c r="D13" s="1286"/>
      <c r="E13" s="128"/>
      <c r="F13" s="119"/>
      <c r="G13" s="117"/>
    </row>
    <row r="14" spans="1:8" ht="52.8">
      <c r="A14" s="290">
        <f t="shared" ref="A14:A20" si="0">+A13+1</f>
        <v>4</v>
      </c>
      <c r="B14" s="258" t="s">
        <v>91</v>
      </c>
      <c r="C14" s="258"/>
      <c r="D14" s="650">
        <v>1870.5141899999999</v>
      </c>
      <c r="E14" s="1554">
        <v>283886.77886119799</v>
      </c>
      <c r="F14" s="630">
        <f>SUM(D14:E14)</f>
        <v>285757.29305119801</v>
      </c>
      <c r="G14" s="117"/>
    </row>
    <row r="15" spans="1:8">
      <c r="A15" s="119">
        <f t="shared" si="0"/>
        <v>5</v>
      </c>
      <c r="B15" s="159" t="s">
        <v>1</v>
      </c>
      <c r="C15" s="258"/>
      <c r="D15" s="650">
        <v>0</v>
      </c>
      <c r="E15" s="296"/>
      <c r="F15" s="164">
        <f t="shared" ref="F15:F23" si="1">SUM(D15:E15)</f>
        <v>0</v>
      </c>
      <c r="G15" s="117"/>
    </row>
    <row r="16" spans="1:8">
      <c r="A16" s="158">
        <f t="shared" si="0"/>
        <v>6</v>
      </c>
      <c r="B16" s="159" t="s">
        <v>353</v>
      </c>
      <c r="C16" s="180"/>
      <c r="D16" s="651">
        <v>0</v>
      </c>
      <c r="E16" s="296"/>
      <c r="F16" s="164">
        <f>SUM(D16:E16)</f>
        <v>0</v>
      </c>
      <c r="G16" s="118"/>
    </row>
    <row r="17" spans="1:14">
      <c r="A17" s="158">
        <f t="shared" si="0"/>
        <v>7</v>
      </c>
      <c r="B17" s="159" t="s">
        <v>354</v>
      </c>
      <c r="C17" s="258"/>
      <c r="D17" s="650">
        <v>0</v>
      </c>
      <c r="E17" s="296"/>
      <c r="F17" s="164">
        <f t="shared" si="1"/>
        <v>0</v>
      </c>
      <c r="G17" s="117"/>
    </row>
    <row r="18" spans="1:14">
      <c r="A18" s="158">
        <f t="shared" si="0"/>
        <v>8</v>
      </c>
      <c r="B18" s="159" t="s">
        <v>355</v>
      </c>
      <c r="C18" s="157"/>
      <c r="D18" s="1555">
        <v>3265.4857700000002</v>
      </c>
      <c r="E18" s="1554">
        <v>63524.077229999995</v>
      </c>
      <c r="F18" s="630">
        <f t="shared" si="1"/>
        <v>66789.562999999995</v>
      </c>
      <c r="G18" s="121"/>
    </row>
    <row r="19" spans="1:14">
      <c r="A19" s="158">
        <f t="shared" si="0"/>
        <v>9</v>
      </c>
      <c r="B19" s="1065" t="s">
        <v>356</v>
      </c>
      <c r="C19" s="119"/>
      <c r="D19" s="1555">
        <f>6594+'Att 10 '!F54/1000+'Att 11'!F54/1000</f>
        <v>22836.532796007705</v>
      </c>
      <c r="E19" s="650">
        <v>-6419.7161500000002</v>
      </c>
      <c r="F19" s="164">
        <f t="shared" si="1"/>
        <v>16416.816646007705</v>
      </c>
    </row>
    <row r="20" spans="1:14" ht="15">
      <c r="A20" s="158">
        <f t="shared" si="0"/>
        <v>10</v>
      </c>
      <c r="B20" s="159" t="s">
        <v>358</v>
      </c>
      <c r="C20" s="119"/>
      <c r="D20" s="623"/>
      <c r="E20" s="298"/>
      <c r="F20" s="297">
        <f t="shared" si="1"/>
        <v>0</v>
      </c>
    </row>
    <row r="21" spans="1:14">
      <c r="A21" s="158"/>
      <c r="B21" s="159"/>
      <c r="C21" s="119"/>
      <c r="D21" s="299"/>
      <c r="E21" s="119"/>
      <c r="F21" s="158"/>
    </row>
    <row r="22" spans="1:14" ht="15">
      <c r="A22" s="158">
        <f>+A20+1</f>
        <v>11</v>
      </c>
      <c r="B22" s="1065" t="s">
        <v>1708</v>
      </c>
      <c r="C22" s="158" t="s">
        <v>404</v>
      </c>
      <c r="D22" s="299">
        <f>SUM(D13:D20)+D9</f>
        <v>42554.383913487567</v>
      </c>
      <c r="E22" s="300">
        <f>SUM(E13:E20)+E9</f>
        <v>355644.47778371815</v>
      </c>
      <c r="F22" s="164">
        <f t="shared" si="1"/>
        <v>398198.86169720569</v>
      </c>
    </row>
    <row r="23" spans="1:14" ht="15">
      <c r="A23" s="119">
        <v>12</v>
      </c>
      <c r="B23" s="157" t="s">
        <v>469</v>
      </c>
      <c r="C23" s="119"/>
      <c r="D23" s="300">
        <f>D35</f>
        <v>-9622.7493799999993</v>
      </c>
      <c r="E23" s="300">
        <f>E35</f>
        <v>-31761.756949999999</v>
      </c>
      <c r="F23" s="297">
        <f t="shared" si="1"/>
        <v>-41384.506329999997</v>
      </c>
    </row>
    <row r="24" spans="1:14">
      <c r="A24" s="119">
        <v>13</v>
      </c>
      <c r="B24" s="157" t="s">
        <v>427</v>
      </c>
      <c r="C24" s="119"/>
      <c r="D24" s="301">
        <f>+D22+D23</f>
        <v>32931.634533487566</v>
      </c>
      <c r="E24" s="301">
        <f>+E22+E23</f>
        <v>323882.72083371814</v>
      </c>
      <c r="F24" s="301">
        <f>+F22+F23</f>
        <v>356814.35536720569</v>
      </c>
    </row>
    <row r="25" spans="1:14">
      <c r="A25" s="291"/>
      <c r="B25" s="158"/>
      <c r="C25" s="158"/>
      <c r="D25" s="299"/>
      <c r="E25" s="119"/>
      <c r="F25" s="158"/>
      <c r="H25" s="181"/>
      <c r="J25" s="181"/>
      <c r="K25" s="181"/>
      <c r="L25" s="181"/>
      <c r="N25" s="181"/>
    </row>
    <row r="26" spans="1:14">
      <c r="A26" s="291"/>
      <c r="B26" s="158"/>
      <c r="C26" s="158"/>
      <c r="D26" s="299"/>
      <c r="E26" s="119"/>
      <c r="F26" s="158"/>
      <c r="H26" s="181"/>
      <c r="J26" s="181"/>
      <c r="K26" s="181"/>
      <c r="L26" s="181"/>
    </row>
    <row r="27" spans="1:14">
      <c r="A27" s="291"/>
      <c r="B27" s="158" t="s">
        <v>241</v>
      </c>
      <c r="C27" s="158"/>
      <c r="D27" s="299"/>
      <c r="E27" s="119"/>
      <c r="F27" s="158"/>
      <c r="H27" s="181"/>
      <c r="J27" s="181"/>
      <c r="K27" s="181"/>
      <c r="L27" s="181"/>
    </row>
    <row r="28" spans="1:14" ht="15">
      <c r="A28" s="290"/>
      <c r="B28" s="158"/>
      <c r="C28" s="292"/>
      <c r="D28" s="299"/>
      <c r="E28" s="302"/>
      <c r="F28" s="158"/>
      <c r="H28" s="181"/>
      <c r="J28" s="181"/>
      <c r="K28" s="181"/>
      <c r="L28" s="181"/>
    </row>
    <row r="29" spans="1:14" ht="26.4">
      <c r="A29" s="290" t="s">
        <v>242</v>
      </c>
      <c r="B29" s="173" t="s">
        <v>2</v>
      </c>
      <c r="C29" s="292"/>
      <c r="D29" s="301">
        <f>D7+D18+D20</f>
        <v>16160.295259999999</v>
      </c>
      <c r="E29" s="301">
        <f>E7+E18+E20</f>
        <v>63523.513899999998</v>
      </c>
      <c r="F29" s="164">
        <f>SUM(D29:E29)</f>
        <v>79683.809160000004</v>
      </c>
      <c r="G29" s="2"/>
      <c r="H29" s="181"/>
    </row>
    <row r="30" spans="1:14" s="154" customFormat="1" ht="15">
      <c r="A30" s="290" t="s">
        <v>243</v>
      </c>
      <c r="B30" s="173" t="s">
        <v>249</v>
      </c>
      <c r="C30" s="292"/>
      <c r="D30" s="303">
        <v>3085.2035000000001</v>
      </c>
      <c r="E30" s="303"/>
      <c r="F30" s="297">
        <f>SUM(D30:E30)</f>
        <v>3085.2035000000001</v>
      </c>
      <c r="G30" s="2"/>
    </row>
    <row r="31" spans="1:14" ht="15">
      <c r="A31" s="290" t="s">
        <v>244</v>
      </c>
      <c r="B31" s="173" t="s">
        <v>250</v>
      </c>
      <c r="C31" s="292"/>
      <c r="D31" s="301">
        <f>+D29-D30</f>
        <v>13075.091759999999</v>
      </c>
      <c r="E31" s="301">
        <f>+E29-E30</f>
        <v>63523.513899999998</v>
      </c>
      <c r="F31" s="301">
        <f>+F29-F30</f>
        <v>76598.605660000001</v>
      </c>
      <c r="G31" s="2"/>
      <c r="H31" s="181"/>
    </row>
    <row r="32" spans="1:14" s="154" customFormat="1" ht="15">
      <c r="A32" s="290" t="s">
        <v>245</v>
      </c>
      <c r="B32" s="173" t="s">
        <v>251</v>
      </c>
      <c r="C32" s="292"/>
      <c r="D32" s="301">
        <f>+D31/2</f>
        <v>6537.5458799999997</v>
      </c>
      <c r="E32" s="301">
        <f>+E31/2</f>
        <v>31761.756949999999</v>
      </c>
      <c r="F32" s="301">
        <f>+F31/2</f>
        <v>38299.302830000001</v>
      </c>
      <c r="G32" s="2"/>
      <c r="H32" s="182"/>
      <c r="J32" s="183"/>
    </row>
    <row r="33" spans="1:8" ht="52.8">
      <c r="A33" s="290" t="s">
        <v>246</v>
      </c>
      <c r="B33" s="173" t="s">
        <v>220</v>
      </c>
      <c r="C33" s="292"/>
      <c r="D33" s="301">
        <v>0</v>
      </c>
      <c r="E33" s="301">
        <v>0</v>
      </c>
      <c r="F33" s="301">
        <v>0</v>
      </c>
      <c r="G33" s="2"/>
    </row>
    <row r="34" spans="1:8">
      <c r="A34" s="290" t="s">
        <v>247</v>
      </c>
      <c r="B34" s="157" t="s">
        <v>252</v>
      </c>
      <c r="C34" s="119"/>
      <c r="D34" s="299">
        <f>+D32+D33</f>
        <v>6537.5458799999997</v>
      </c>
      <c r="E34" s="301">
        <f>+E32+E33</f>
        <v>31761.756949999999</v>
      </c>
      <c r="F34" s="299">
        <f>+F32+F33</f>
        <v>38299.302830000001</v>
      </c>
      <c r="G34" s="2"/>
      <c r="H34" s="181"/>
    </row>
    <row r="35" spans="1:8">
      <c r="A35" s="290" t="s">
        <v>248</v>
      </c>
      <c r="B35" s="157" t="s">
        <v>253</v>
      </c>
      <c r="C35" s="119"/>
      <c r="D35" s="299">
        <f>+D34-D29</f>
        <v>-9622.7493799999993</v>
      </c>
      <c r="E35" s="301">
        <f>+E34-E29</f>
        <v>-31761.756949999999</v>
      </c>
      <c r="F35" s="299">
        <f>+F34-F29</f>
        <v>-41384.506330000004</v>
      </c>
      <c r="G35" s="2"/>
      <c r="H35" s="181"/>
    </row>
    <row r="36" spans="1:8">
      <c r="A36" s="293"/>
      <c r="B36" s="158"/>
      <c r="C36" s="158"/>
      <c r="D36" s="299"/>
      <c r="E36" s="299"/>
      <c r="F36" s="299"/>
    </row>
    <row r="37" spans="1:8">
      <c r="A37" s="285"/>
      <c r="B37" s="158"/>
      <c r="C37" s="158"/>
      <c r="D37" s="299"/>
      <c r="E37" s="299"/>
      <c r="F37" s="299"/>
    </row>
    <row r="38" spans="1:8">
      <c r="A38" s="285"/>
      <c r="B38" s="158"/>
      <c r="C38" s="158"/>
      <c r="D38" s="158"/>
      <c r="E38" s="158"/>
      <c r="F38" s="299"/>
    </row>
    <row r="39" spans="1:8">
      <c r="A39" s="285"/>
      <c r="B39" s="158"/>
      <c r="C39" s="158"/>
      <c r="D39" s="634"/>
      <c r="E39" s="158"/>
      <c r="F39" s="304"/>
    </row>
    <row r="40" spans="1:8">
      <c r="A40" s="285"/>
      <c r="B40" s="158"/>
      <c r="C40" s="158"/>
      <c r="D40" s="294"/>
      <c r="E40" s="119"/>
      <c r="F40" s="158"/>
    </row>
    <row r="41" spans="1:8">
      <c r="A41" s="285"/>
      <c r="B41" s="156" t="s">
        <v>241</v>
      </c>
      <c r="C41" s="158"/>
      <c r="D41" s="294"/>
      <c r="E41" s="119"/>
      <c r="F41" s="158"/>
    </row>
    <row r="42" spans="1:8" ht="66.75" customHeight="1">
      <c r="A42" s="285"/>
      <c r="B42" s="174" t="s">
        <v>92</v>
      </c>
      <c r="C42" s="158"/>
      <c r="D42" s="295"/>
      <c r="E42" s="119"/>
      <c r="F42" s="158"/>
    </row>
    <row r="43" spans="1:8">
      <c r="A43" s="285"/>
      <c r="B43" s="159"/>
      <c r="C43" s="158"/>
      <c r="D43" s="294"/>
      <c r="E43" s="119"/>
      <c r="F43" s="158"/>
    </row>
    <row r="44" spans="1:8" ht="145.19999999999999">
      <c r="A44" s="285"/>
      <c r="B44" s="909" t="s">
        <v>1599</v>
      </c>
      <c r="C44" s="158"/>
      <c r="D44" s="294"/>
      <c r="E44" s="119"/>
      <c r="F44" s="158"/>
    </row>
    <row r="45" spans="1:8">
      <c r="A45" s="285"/>
      <c r="B45" s="159"/>
      <c r="C45" s="158"/>
      <c r="D45" s="294"/>
      <c r="E45" s="119"/>
      <c r="F45" s="158"/>
    </row>
    <row r="46" spans="1:8" ht="160.5" customHeight="1">
      <c r="A46" s="285"/>
      <c r="B46" s="173" t="s">
        <v>386</v>
      </c>
      <c r="C46" s="158"/>
      <c r="D46" s="294"/>
      <c r="E46" s="119"/>
      <c r="F46" s="158"/>
    </row>
    <row r="47" spans="1:8">
      <c r="A47" s="285"/>
      <c r="C47" s="158"/>
      <c r="D47" s="294"/>
      <c r="E47" s="119"/>
      <c r="F47" s="158"/>
    </row>
    <row r="48" spans="1:8" ht="79.2">
      <c r="A48" s="285"/>
      <c r="B48" s="174" t="s">
        <v>387</v>
      </c>
      <c r="C48" s="158"/>
      <c r="D48" s="294"/>
      <c r="E48" s="119"/>
      <c r="F48" s="158"/>
    </row>
    <row r="49" spans="1:6">
      <c r="A49" s="285"/>
      <c r="B49" s="158"/>
      <c r="C49" s="158"/>
      <c r="D49" s="294"/>
      <c r="E49" s="119"/>
      <c r="F49" s="158"/>
    </row>
    <row r="50" spans="1:6" ht="92.4">
      <c r="A50" s="285"/>
      <c r="B50" s="909" t="s">
        <v>1707</v>
      </c>
      <c r="C50" s="158"/>
      <c r="D50" s="294"/>
      <c r="E50" s="119"/>
      <c r="F50" s="158"/>
    </row>
    <row r="51" spans="1:6">
      <c r="A51" s="285"/>
      <c r="B51" s="158"/>
      <c r="C51" s="158"/>
      <c r="D51" s="294"/>
      <c r="E51" s="119"/>
      <c r="F51" s="158"/>
    </row>
    <row r="52" spans="1:6">
      <c r="A52" s="285"/>
      <c r="B52" s="158"/>
      <c r="C52" s="158"/>
      <c r="D52" s="294"/>
      <c r="E52" s="119"/>
      <c r="F52" s="158"/>
    </row>
    <row r="53" spans="1:6">
      <c r="A53" s="285"/>
      <c r="B53" s="158"/>
      <c r="C53" s="158"/>
      <c r="D53" s="294"/>
      <c r="E53" s="119"/>
      <c r="F53" s="158"/>
    </row>
    <row r="54" spans="1:6">
      <c r="A54" s="285"/>
      <c r="B54" s="158"/>
      <c r="C54" s="158"/>
      <c r="D54" s="294"/>
      <c r="E54" s="158"/>
      <c r="F54" s="158"/>
    </row>
    <row r="55" spans="1:6">
      <c r="A55" s="285"/>
      <c r="B55" s="158"/>
      <c r="C55" s="158"/>
      <c r="D55" s="294"/>
      <c r="E55" s="158"/>
      <c r="F55" s="158"/>
    </row>
    <row r="56" spans="1:6">
      <c r="A56" s="285"/>
      <c r="B56" s="158"/>
      <c r="C56" s="158"/>
      <c r="D56" s="294"/>
      <c r="E56" s="158"/>
      <c r="F56" s="158"/>
    </row>
    <row r="57" spans="1:6">
      <c r="A57" s="285"/>
      <c r="B57" s="158"/>
      <c r="C57" s="158"/>
      <c r="D57" s="294"/>
      <c r="E57" s="158"/>
      <c r="F57" s="158"/>
    </row>
    <row r="61" spans="1:6">
      <c r="F61" s="164"/>
    </row>
  </sheetData>
  <mergeCells count="4">
    <mergeCell ref="A1:F1"/>
    <mergeCell ref="A2:F2"/>
    <mergeCell ref="A3:F3"/>
    <mergeCell ref="A4:F4"/>
  </mergeCells>
  <phoneticPr fontId="71" type="noConversion"/>
  <printOptions horizontalCentered="1"/>
  <pageMargins left="0.5" right="0.5" top="0.75" bottom="0.35" header="0.5" footer="0.5"/>
  <pageSetup scale="60" orientation="portrait" r:id="rId1"/>
  <headerFooter alignWithMargins="0">
    <oddHeader>&amp;RPage &amp;P of &amp;N</oddHeader>
  </headerFooter>
  <customProperties>
    <customPr name="_pios_id" r:id="rId2"/>
  </customPropertie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6">
    <pageSetUpPr fitToPage="1"/>
  </sheetPr>
  <dimension ref="A1:H317"/>
  <sheetViews>
    <sheetView view="pageBreakPreview" zoomScale="70" zoomScaleNormal="70" zoomScaleSheetLayoutView="70" workbookViewId="0">
      <selection sqref="A1:H1"/>
    </sheetView>
  </sheetViews>
  <sheetFormatPr defaultRowHeight="13.2"/>
  <cols>
    <col min="1" max="1" width="12.77734375" customWidth="1"/>
    <col min="2" max="2" width="2.21875" customWidth="1"/>
    <col min="3" max="3" width="56.21875" customWidth="1"/>
    <col min="4" max="4" width="36" customWidth="1"/>
    <col min="5" max="5" width="35.21875" customWidth="1"/>
    <col min="6" max="6" width="34.21875" customWidth="1"/>
    <col min="7" max="7" width="44.77734375" customWidth="1"/>
    <col min="8" max="8" width="18" customWidth="1"/>
  </cols>
  <sheetData>
    <row r="1" spans="1:8" ht="17.399999999999999">
      <c r="A1" s="1711" t="str">
        <f>'Appendix A'!A1</f>
        <v xml:space="preserve">Virginia Electric and Power Company  </v>
      </c>
      <c r="B1" s="1718"/>
      <c r="C1" s="1718"/>
      <c r="D1" s="1718"/>
      <c r="E1" s="1718"/>
      <c r="F1" s="1718"/>
      <c r="G1" s="1718"/>
      <c r="H1" s="1719"/>
    </row>
    <row r="2" spans="1:8" ht="17.399999999999999">
      <c r="A2" s="1711" t="s">
        <v>664</v>
      </c>
      <c r="B2" s="1711"/>
      <c r="C2" s="1711"/>
      <c r="D2" s="1711"/>
      <c r="E2" s="1711"/>
      <c r="F2" s="1711"/>
      <c r="G2" s="1711"/>
      <c r="H2" s="1711"/>
    </row>
    <row r="3" spans="1:8" ht="17.399999999999999">
      <c r="A3" s="1711" t="s">
        <v>291</v>
      </c>
      <c r="B3" s="1711"/>
      <c r="C3" s="1711"/>
      <c r="D3" s="1711"/>
      <c r="E3" s="1711"/>
      <c r="F3" s="1711"/>
      <c r="G3" s="1711"/>
      <c r="H3" s="1719"/>
    </row>
    <row r="4" spans="1:8" s="836" customFormat="1" ht="17.399999999999999">
      <c r="A4" s="1722" t="s">
        <v>2064</v>
      </c>
      <c r="B4" s="1722"/>
      <c r="C4" s="1722"/>
      <c r="D4" s="1722"/>
      <c r="E4" s="1722"/>
      <c r="F4" s="1722"/>
      <c r="G4" s="1722"/>
      <c r="H4" s="1722"/>
    </row>
    <row r="5" spans="1:8" ht="13.8">
      <c r="A5" s="158"/>
      <c r="B5" s="158"/>
      <c r="C5" s="1717"/>
      <c r="D5" s="1717"/>
      <c r="E5" s="1717"/>
      <c r="F5" s="1717"/>
      <c r="G5" s="1717"/>
      <c r="H5" s="1717"/>
    </row>
    <row r="6" spans="1:8" s="49" customFormat="1" ht="15">
      <c r="A6" s="34"/>
      <c r="B6" s="129"/>
      <c r="C6" s="34"/>
      <c r="D6" s="34"/>
      <c r="E6" s="34"/>
      <c r="F6" s="34"/>
      <c r="G6" s="34"/>
      <c r="H6" s="34"/>
    </row>
    <row r="7" spans="1:8" s="49" customFormat="1" ht="15">
      <c r="A7" s="34"/>
      <c r="B7" s="34"/>
      <c r="C7" s="34"/>
      <c r="D7" s="34"/>
      <c r="E7" s="34"/>
      <c r="F7" s="34"/>
      <c r="G7" s="34"/>
      <c r="H7" s="34"/>
    </row>
    <row r="8" spans="1:8" s="49" customFormat="1" ht="15">
      <c r="A8" s="34"/>
      <c r="B8" s="34"/>
      <c r="C8" s="34"/>
      <c r="D8" s="34"/>
      <c r="E8" s="34"/>
      <c r="F8" s="34"/>
      <c r="G8" s="34"/>
      <c r="H8" s="34"/>
    </row>
    <row r="9" spans="1:8" s="49" customFormat="1" ht="15">
      <c r="A9" s="34"/>
      <c r="B9" s="34"/>
      <c r="C9" s="34" t="s">
        <v>287</v>
      </c>
      <c r="D9" s="34"/>
      <c r="E9" s="34"/>
      <c r="F9" s="34"/>
      <c r="G9" s="34"/>
      <c r="H9" s="34"/>
    </row>
    <row r="10" spans="1:8" s="49" customFormat="1" ht="15">
      <c r="A10" s="63" t="s">
        <v>499</v>
      </c>
      <c r="B10" s="63"/>
      <c r="C10" s="34"/>
      <c r="D10" s="34" t="s">
        <v>286</v>
      </c>
      <c r="E10" s="34"/>
      <c r="F10" s="34"/>
      <c r="G10" s="33" t="str">
        <f>"(Line "&amp;A57&amp;" + "&amp;A78&amp;")"</f>
        <v>(Line 130 + 140)</v>
      </c>
      <c r="H10" s="338">
        <f>+H57+H78</f>
        <v>833237.10070490302</v>
      </c>
    </row>
    <row r="11" spans="1:8" s="49" customFormat="1" ht="15">
      <c r="A11" s="63"/>
      <c r="B11" s="63"/>
      <c r="C11" s="34"/>
      <c r="D11" s="34"/>
      <c r="E11" s="34"/>
      <c r="F11" s="34"/>
      <c r="G11" s="34"/>
      <c r="H11" s="34"/>
    </row>
    <row r="12" spans="1:8" s="49" customFormat="1" ht="15">
      <c r="A12" s="63" t="s">
        <v>607</v>
      </c>
      <c r="B12" s="63"/>
      <c r="C12" s="34"/>
      <c r="D12" s="34" t="str">
        <f>H12*10000&amp;" Basis Point increase in ROE"</f>
        <v>100 Basis Point increase in ROE</v>
      </c>
      <c r="E12" s="3" t="s">
        <v>284</v>
      </c>
      <c r="F12" s="34"/>
      <c r="G12" s="34" t="s">
        <v>638</v>
      </c>
      <c r="H12" s="379">
        <v>0.01</v>
      </c>
    </row>
    <row r="13" spans="1:8" s="49" customFormat="1" ht="15">
      <c r="A13" s="63"/>
      <c r="B13" s="63"/>
      <c r="C13" s="34"/>
      <c r="D13" s="34"/>
      <c r="E13" s="34"/>
      <c r="F13" s="34"/>
      <c r="G13" s="34"/>
      <c r="H13" s="379"/>
    </row>
    <row r="14" spans="1:8" s="50" customFormat="1" ht="15">
      <c r="A14" s="63"/>
      <c r="B14" s="63"/>
      <c r="C14" s="34"/>
      <c r="D14" s="34"/>
      <c r="E14" s="34"/>
      <c r="F14" s="34"/>
      <c r="G14" s="34"/>
      <c r="H14" s="150"/>
    </row>
    <row r="15" spans="1:8" s="50" customFormat="1" ht="15.6">
      <c r="A15" s="639" t="s">
        <v>283</v>
      </c>
      <c r="B15" s="330"/>
      <c r="C15" s="330"/>
      <c r="D15" s="330"/>
      <c r="E15" s="331"/>
      <c r="F15" s="332"/>
      <c r="G15" s="332"/>
      <c r="H15" s="332"/>
    </row>
    <row r="16" spans="1:8" s="49" customFormat="1" ht="15">
      <c r="A16" s="380" t="s">
        <v>470</v>
      </c>
      <c r="B16" s="34"/>
      <c r="C16" s="34"/>
      <c r="D16" s="34"/>
      <c r="E16" s="34"/>
      <c r="F16" s="34"/>
      <c r="G16" s="34"/>
      <c r="H16" s="381"/>
    </row>
    <row r="17" spans="1:8" s="49" customFormat="1" ht="15">
      <c r="A17" s="382">
        <v>62</v>
      </c>
      <c r="C17" s="53" t="s">
        <v>1256</v>
      </c>
      <c r="D17" s="53"/>
      <c r="F17" s="31" t="s">
        <v>1257</v>
      </c>
      <c r="G17" s="53" t="s">
        <v>1254</v>
      </c>
      <c r="H17" s="831">
        <f>'Appendix A'!H70+'Appendix A'!H113-'Appendix A'!H110-'Appendix A'!H76</f>
        <v>7832028.1599885374</v>
      </c>
    </row>
    <row r="18" spans="1:8" s="49" customFormat="1" ht="15">
      <c r="A18" s="306"/>
      <c r="B18" s="34"/>
      <c r="C18" s="34"/>
      <c r="D18" s="34"/>
      <c r="E18" s="34"/>
      <c r="F18" s="34"/>
      <c r="G18" s="199"/>
      <c r="H18" s="381"/>
    </row>
    <row r="19" spans="1:8" s="49" customFormat="1" ht="15">
      <c r="A19" s="306"/>
      <c r="B19" s="34"/>
      <c r="C19" s="34"/>
      <c r="D19" s="34"/>
      <c r="E19" s="34"/>
      <c r="F19" s="34"/>
      <c r="G19" s="199"/>
      <c r="H19" s="34"/>
    </row>
    <row r="20" spans="1:8" s="49" customFormat="1" ht="15.6">
      <c r="A20" s="383"/>
      <c r="B20" s="199"/>
      <c r="C20" s="89" t="str">
        <f>'Appendix A'!B182</f>
        <v>Long Term Interest</v>
      </c>
      <c r="D20" s="58"/>
      <c r="E20" s="37"/>
      <c r="F20" s="9"/>
      <c r="G20" s="194"/>
      <c r="H20" s="34"/>
    </row>
    <row r="21" spans="1:8" s="49" customFormat="1" ht="15.6">
      <c r="A21" s="383">
        <f>'Appendix A'!A183</f>
        <v>104</v>
      </c>
      <c r="B21" s="199"/>
      <c r="C21" s="199"/>
      <c r="D21" s="58" t="str">
        <f>'Appendix A'!C183</f>
        <v>Long Term Interest</v>
      </c>
      <c r="E21" s="37"/>
      <c r="F21" s="9"/>
      <c r="G21" s="645" t="s">
        <v>738</v>
      </c>
      <c r="H21" s="43">
        <f>'Appendix A'!H183</f>
        <v>633563.98001000006</v>
      </c>
    </row>
    <row r="22" spans="1:8" s="49" customFormat="1" ht="15">
      <c r="A22" s="384">
        <f>+A21+1</f>
        <v>105</v>
      </c>
      <c r="B22" s="199"/>
      <c r="C22" s="199"/>
      <c r="D22" s="4" t="str">
        <f>'Appendix A'!C184</f>
        <v xml:space="preserve">    Less LTD Interest on Securitization Bonds</v>
      </c>
      <c r="E22" s="195" t="str">
        <f>'Appendix A'!E184</f>
        <v>(Note P)</v>
      </c>
      <c r="F22" s="196"/>
      <c r="G22" s="197" t="str">
        <f>'Appendix A'!F184</f>
        <v>Attachment 8</v>
      </c>
      <c r="H22" s="70">
        <f>'Appendix A'!H184</f>
        <v>0</v>
      </c>
    </row>
    <row r="23" spans="1:8" s="49" customFormat="1" ht="15.6">
      <c r="A23" s="384">
        <f>+A22+1</f>
        <v>106</v>
      </c>
      <c r="B23" s="199"/>
      <c r="C23" s="199"/>
      <c r="D23" s="4" t="str">
        <f>'Appendix A'!C185</f>
        <v>Long Term Interest</v>
      </c>
      <c r="E23" s="37"/>
      <c r="F23" s="58"/>
      <c r="G23" s="198" t="str">
        <f>'Appendix A'!F185</f>
        <v>(Line 104 - 105)</v>
      </c>
      <c r="H23" s="43">
        <f>+H21-H22</f>
        <v>633563.98001000006</v>
      </c>
    </row>
    <row r="24" spans="1:8" s="49" customFormat="1" ht="15">
      <c r="A24" s="384"/>
      <c r="B24" s="199"/>
      <c r="C24" s="4"/>
      <c r="D24" s="4"/>
      <c r="E24" s="9"/>
      <c r="F24" s="5"/>
      <c r="G24" s="199"/>
      <c r="H24" s="10"/>
    </row>
    <row r="25" spans="1:8" s="49" customFormat="1" ht="15.6">
      <c r="A25" s="384">
        <f>+A23+1</f>
        <v>107</v>
      </c>
      <c r="B25" s="199"/>
      <c r="C25" s="199" t="str">
        <f>'Appendix A'!B187</f>
        <v>Preferred Dividends</v>
      </c>
      <c r="D25" s="200"/>
      <c r="E25" s="34"/>
      <c r="F25" s="9" t="s">
        <v>599</v>
      </c>
      <c r="G25" s="91" t="str">
        <f>'Appendix A'!F187</f>
        <v>p118.29c</v>
      </c>
      <c r="H25" s="43">
        <f>'Appendix A'!H187</f>
        <v>0</v>
      </c>
    </row>
    <row r="26" spans="1:8" s="49" customFormat="1" ht="15">
      <c r="A26" s="384"/>
      <c r="B26" s="199"/>
      <c r="C26" s="4"/>
      <c r="D26" s="4"/>
      <c r="E26" s="9"/>
      <c r="F26" s="3"/>
      <c r="G26" s="91"/>
      <c r="H26" s="10"/>
    </row>
    <row r="27" spans="1:8" s="49" customFormat="1" ht="15.6">
      <c r="A27" s="384"/>
      <c r="B27" s="199"/>
      <c r="C27" s="4" t="str">
        <f>'Appendix A'!B189</f>
        <v>Common Stock</v>
      </c>
      <c r="D27" s="65"/>
      <c r="E27" s="9"/>
      <c r="F27" s="9"/>
      <c r="G27" s="91"/>
      <c r="H27" s="10"/>
    </row>
    <row r="28" spans="1:8" s="49" customFormat="1" ht="15">
      <c r="A28" s="384">
        <f>+A25+1</f>
        <v>108</v>
      </c>
      <c r="B28" s="199"/>
      <c r="C28" s="199"/>
      <c r="D28" s="4" t="str">
        <f>'Appendix A'!C190</f>
        <v>Proprietary Capital</v>
      </c>
      <c r="E28" s="5"/>
      <c r="F28" s="5"/>
      <c r="G28" s="91" t="str">
        <f>'Appendix A'!F190</f>
        <v>p112.16c,d/2</v>
      </c>
      <c r="H28" s="43">
        <f>'Appendix A'!H190</f>
        <v>16611732.5</v>
      </c>
    </row>
    <row r="29" spans="1:8" s="49" customFormat="1" ht="15">
      <c r="A29" s="383">
        <f>+A28+1</f>
        <v>109</v>
      </c>
      <c r="B29" s="199"/>
      <c r="C29" s="199"/>
      <c r="D29" s="89" t="str">
        <f>'Appendix A'!C191</f>
        <v xml:space="preserve">    Less Preferred Stock</v>
      </c>
      <c r="E29" s="34"/>
      <c r="F29" s="10" t="s">
        <v>637</v>
      </c>
      <c r="G29" s="201" t="str">
        <f>'Appendix A'!F191</f>
        <v>(Line 117)</v>
      </c>
      <c r="H29" s="10">
        <f>'Appendix A'!H191</f>
        <v>0</v>
      </c>
    </row>
    <row r="30" spans="1:8" s="49" customFormat="1" ht="15">
      <c r="A30" s="384">
        <f>+A29+1</f>
        <v>110</v>
      </c>
      <c r="B30" s="199"/>
      <c r="C30" s="199"/>
      <c r="D30" s="89" t="str">
        <f>'Appendix A'!C192</f>
        <v xml:space="preserve">    Less Account 219 - Accumulated Other Comprehensive Income</v>
      </c>
      <c r="E30" s="34"/>
      <c r="F30" s="70" t="s">
        <v>637</v>
      </c>
      <c r="G30" s="202" t="str">
        <f>'Appendix A'!F192</f>
        <v>p112.15c,d/2</v>
      </c>
      <c r="H30" s="70">
        <f>'Appendix A'!H192</f>
        <v>16172</v>
      </c>
    </row>
    <row r="31" spans="1:8" s="49" customFormat="1" ht="15">
      <c r="A31" s="384">
        <f>+A30+1</f>
        <v>111</v>
      </c>
      <c r="B31" s="199"/>
      <c r="C31" s="199"/>
      <c r="D31" s="89" t="str">
        <f>'Appendix A'!C193</f>
        <v>Common Stock</v>
      </c>
      <c r="E31" s="34"/>
      <c r="F31" s="43"/>
      <c r="G31" s="143" t="str">
        <f>'Appendix A'!F193</f>
        <v>(Sum Lines 108 to 110)</v>
      </c>
      <c r="H31" s="10">
        <f>SUM(H28:H30)</f>
        <v>16627904.5</v>
      </c>
    </row>
    <row r="32" spans="1:8" s="49" customFormat="1" ht="15">
      <c r="A32" s="384"/>
      <c r="B32" s="199"/>
      <c r="C32" s="4"/>
      <c r="D32" s="4"/>
      <c r="E32" s="34"/>
      <c r="F32" s="9"/>
      <c r="G32" s="91"/>
      <c r="H32" s="10"/>
    </row>
    <row r="33" spans="1:8" s="49" customFormat="1" ht="15.6">
      <c r="A33" s="384"/>
      <c r="B33" s="199"/>
      <c r="C33" s="4" t="str">
        <f>'Appendix A'!B195</f>
        <v>Capitalization</v>
      </c>
      <c r="D33" s="65"/>
      <c r="E33" s="34"/>
      <c r="F33" s="9"/>
      <c r="G33" s="91"/>
      <c r="H33" s="10"/>
    </row>
    <row r="34" spans="1:8" s="49" customFormat="1" ht="15">
      <c r="A34" s="384">
        <f>+A31+1</f>
        <v>112</v>
      </c>
      <c r="B34" s="199"/>
      <c r="C34" s="199"/>
      <c r="D34" s="4" t="str">
        <f>'Appendix A'!C196</f>
        <v>Long Term Debt</v>
      </c>
      <c r="E34" s="34"/>
      <c r="F34" s="9"/>
      <c r="G34" s="4" t="str">
        <f>'Appendix A'!F196</f>
        <v>p112.24c,d/2</v>
      </c>
      <c r="H34" s="43">
        <f>'Appendix A'!H196</f>
        <v>15224942</v>
      </c>
    </row>
    <row r="35" spans="1:8" s="49" customFormat="1" ht="15">
      <c r="A35" s="383">
        <f t="shared" ref="A35:A42" si="0">+A34+1</f>
        <v>113</v>
      </c>
      <c r="B35" s="199"/>
      <c r="C35" s="199"/>
      <c r="D35" s="4" t="str">
        <f>'Appendix A'!C197</f>
        <v xml:space="preserve">      Less Loss on Reacquired Debt </v>
      </c>
      <c r="E35" s="34"/>
      <c r="F35" s="9" t="s">
        <v>637</v>
      </c>
      <c r="G35" s="91" t="str">
        <f>'Appendix A'!F197</f>
        <v>p111.81c,d/2</v>
      </c>
      <c r="H35" s="43">
        <f>'Appendix A'!H197</f>
        <v>-159</v>
      </c>
    </row>
    <row r="36" spans="1:8" s="49" customFormat="1" ht="15">
      <c r="A36" s="383">
        <f t="shared" si="0"/>
        <v>114</v>
      </c>
      <c r="B36" s="247"/>
      <c r="C36" s="247"/>
      <c r="D36" s="89" t="str">
        <f>'Appendix A'!C198</f>
        <v xml:space="preserve">      Plus Gain on Reacquired Debt</v>
      </c>
      <c r="E36" s="34"/>
      <c r="F36" s="27" t="s">
        <v>273</v>
      </c>
      <c r="G36" s="89" t="str">
        <f>'Appendix A'!F198</f>
        <v>p113.61c,d/2</v>
      </c>
      <c r="H36" s="43">
        <f>'Appendix A'!H198</f>
        <v>2816.5</v>
      </c>
    </row>
    <row r="37" spans="1:8" s="49" customFormat="1" ht="15">
      <c r="A37" s="383"/>
      <c r="B37" s="247"/>
      <c r="C37" s="247"/>
      <c r="D37" s="89"/>
      <c r="E37" s="34"/>
      <c r="F37" s="27"/>
      <c r="G37" s="89"/>
      <c r="H37" s="43"/>
    </row>
    <row r="38" spans="1:8" s="49" customFormat="1" ht="15">
      <c r="A38" s="383">
        <f>+A36+1</f>
        <v>115</v>
      </c>
      <c r="B38" s="247"/>
      <c r="C38" s="247"/>
      <c r="D38" s="89" t="str">
        <f>'Appendix A'!C199</f>
        <v xml:space="preserve">      Less LTD on Securitization Bonds</v>
      </c>
      <c r="E38" s="34"/>
      <c r="F38" s="27" t="s">
        <v>637</v>
      </c>
      <c r="G38" s="89" t="str">
        <f>'Appendix A'!F199</f>
        <v>Attachment 8</v>
      </c>
      <c r="H38" s="43">
        <f>'Appendix A'!H199</f>
        <v>0</v>
      </c>
    </row>
    <row r="39" spans="1:8" s="49" customFormat="1" ht="15">
      <c r="A39" s="383">
        <f>+A38+1</f>
        <v>116</v>
      </c>
      <c r="B39" s="247"/>
      <c r="C39" s="247"/>
      <c r="D39" s="89" t="str">
        <f>'Appendix A'!C200</f>
        <v>Total Long Term Debt</v>
      </c>
      <c r="E39" s="171"/>
      <c r="F39" s="46"/>
      <c r="G39" s="203" t="str">
        <f>'Appendix A'!F200</f>
        <v>(Sum Lines 112 to 115)</v>
      </c>
      <c r="H39" s="51">
        <f>SUM(H34:H38)</f>
        <v>15227599.5</v>
      </c>
    </row>
    <row r="40" spans="1:8" s="49" customFormat="1" ht="15">
      <c r="A40" s="383">
        <f t="shared" si="0"/>
        <v>117</v>
      </c>
      <c r="B40" s="247"/>
      <c r="C40" s="247"/>
      <c r="D40" s="89" t="str">
        <f>'Appendix A'!C201</f>
        <v>Preferred Stock</v>
      </c>
      <c r="E40" s="27"/>
      <c r="F40" s="26"/>
      <c r="G40" s="89" t="str">
        <f>'Appendix A'!F201</f>
        <v>p112.3c,d/2</v>
      </c>
      <c r="H40" s="43">
        <f>'Appendix A'!H201</f>
        <v>0</v>
      </c>
    </row>
    <row r="41" spans="1:8" s="49" customFormat="1" ht="15">
      <c r="A41" s="384">
        <f t="shared" si="0"/>
        <v>118</v>
      </c>
      <c r="B41" s="199"/>
      <c r="C41" s="199"/>
      <c r="D41" s="4" t="str">
        <f>'Appendix A'!C202</f>
        <v>Common Stock</v>
      </c>
      <c r="E41" s="9"/>
      <c r="F41" s="3"/>
      <c r="G41" s="199" t="str">
        <f>'Appendix A'!F202</f>
        <v>(Line 111)</v>
      </c>
      <c r="H41" s="43">
        <f>'Appendix A'!H202</f>
        <v>16627904.5</v>
      </c>
    </row>
    <row r="42" spans="1:8" s="49" customFormat="1" ht="15.6">
      <c r="A42" s="384">
        <f t="shared" si="0"/>
        <v>119</v>
      </c>
      <c r="B42" s="199"/>
      <c r="C42" s="199"/>
      <c r="D42" s="4" t="str">
        <f>'Appendix A'!C203</f>
        <v>Total  Capitalization</v>
      </c>
      <c r="E42" s="339"/>
      <c r="F42" s="61"/>
      <c r="G42" s="385" t="str">
        <f>'Appendix A'!F203</f>
        <v>(Sum Lines 116 to 118)</v>
      </c>
      <c r="H42" s="51">
        <f>H41+H40+H39</f>
        <v>31855504</v>
      </c>
    </row>
    <row r="43" spans="1:8" s="49" customFormat="1" ht="15">
      <c r="A43" s="384"/>
      <c r="B43" s="199"/>
      <c r="C43" s="199"/>
      <c r="D43" s="4"/>
      <c r="E43" s="9"/>
      <c r="F43" s="3"/>
      <c r="G43" s="199"/>
      <c r="H43" s="28"/>
    </row>
    <row r="44" spans="1:8" s="49" customFormat="1" ht="15">
      <c r="A44" s="383">
        <f>+A42+1</f>
        <v>120</v>
      </c>
      <c r="B44" s="199"/>
      <c r="C44" s="199"/>
      <c r="D44" s="4" t="str">
        <f>'Appendix A'!C205</f>
        <v>Debt %</v>
      </c>
      <c r="E44" s="45"/>
      <c r="F44" s="90" t="s">
        <v>481</v>
      </c>
      <c r="G44" s="199" t="str">
        <f>'Appendix A'!F205</f>
        <v>(Line 116 / 119)</v>
      </c>
      <c r="H44" s="236">
        <f>'Appendix A'!H205</f>
        <v>0.47802098814697769</v>
      </c>
    </row>
    <row r="45" spans="1:8" s="49" customFormat="1" ht="15">
      <c r="A45" s="383">
        <f>+A44+1</f>
        <v>121</v>
      </c>
      <c r="B45" s="199"/>
      <c r="C45" s="199"/>
      <c r="D45" s="4" t="str">
        <f>'Appendix A'!C206</f>
        <v>Preferred %</v>
      </c>
      <c r="E45" s="3"/>
      <c r="F45" s="90" t="s">
        <v>502</v>
      </c>
      <c r="G45" s="199" t="str">
        <f>'Appendix A'!F206</f>
        <v>(Line 117 / 119)</v>
      </c>
      <c r="H45" s="236">
        <f>'Appendix A'!H206</f>
        <v>0</v>
      </c>
    </row>
    <row r="46" spans="1:8" s="49" customFormat="1" ht="15">
      <c r="A46" s="383">
        <f>+A45+1</f>
        <v>122</v>
      </c>
      <c r="B46" s="199"/>
      <c r="C46" s="199"/>
      <c r="D46" s="4" t="str">
        <f>'Appendix A'!C207</f>
        <v>Common %</v>
      </c>
      <c r="E46" s="3"/>
      <c r="F46" s="90" t="s">
        <v>475</v>
      </c>
      <c r="G46" s="199" t="str">
        <f>'Appendix A'!F207</f>
        <v>(Line 118 / 119)</v>
      </c>
      <c r="H46" s="236">
        <f>'Appendix A'!H207</f>
        <v>0.52197901185302231</v>
      </c>
    </row>
    <row r="47" spans="1:8" s="49" customFormat="1" ht="15">
      <c r="A47" s="383"/>
      <c r="B47" s="199"/>
      <c r="C47" s="199"/>
      <c r="D47" s="4"/>
      <c r="E47" s="9"/>
      <c r="F47" s="91"/>
      <c r="G47" s="199"/>
      <c r="H47" s="28"/>
    </row>
    <row r="48" spans="1:8" s="49" customFormat="1" ht="15">
      <c r="A48" s="383">
        <f>+A46+1</f>
        <v>123</v>
      </c>
      <c r="B48" s="199"/>
      <c r="C48" s="199"/>
      <c r="D48" s="4" t="str">
        <f>'Appendix A'!C209</f>
        <v>Debt Cost</v>
      </c>
      <c r="E48" s="45"/>
      <c r="F48" s="91" t="s">
        <v>481</v>
      </c>
      <c r="G48" s="199" t="str">
        <f>'Appendix A'!F209</f>
        <v>(Line 106 / 116)</v>
      </c>
      <c r="H48" s="204">
        <f>IF(H39&gt;0,H23/H39,0)</f>
        <v>4.1606293888278321E-2</v>
      </c>
    </row>
    <row r="49" spans="1:8" s="49" customFormat="1" ht="15">
      <c r="A49" s="383">
        <f>+A48+1</f>
        <v>124</v>
      </c>
      <c r="B49" s="199"/>
      <c r="C49" s="199"/>
      <c r="D49" s="4" t="str">
        <f>'Appendix A'!C210</f>
        <v>Preferred Cost</v>
      </c>
      <c r="E49" s="3"/>
      <c r="F49" s="91" t="s">
        <v>502</v>
      </c>
      <c r="G49" s="199" t="str">
        <f>'Appendix A'!F210</f>
        <v>(Line 107 / 117)</v>
      </c>
      <c r="H49" s="204">
        <f>IF(H40&gt;0,H25/H40,0)</f>
        <v>0</v>
      </c>
    </row>
    <row r="50" spans="1:8" s="49" customFormat="1" ht="15">
      <c r="A50" s="383">
        <f>+A49+1</f>
        <v>125</v>
      </c>
      <c r="B50" s="199"/>
      <c r="C50" s="199"/>
      <c r="D50" s="4" t="str">
        <f>'Appendix A'!C211</f>
        <v>Common Cost</v>
      </c>
      <c r="E50" s="3"/>
      <c r="F50" s="91" t="s">
        <v>475</v>
      </c>
      <c r="G50" s="25" t="s">
        <v>213</v>
      </c>
      <c r="H50" s="208">
        <f>'Appendix A'!H211+H12</f>
        <v>0.124</v>
      </c>
    </row>
    <row r="51" spans="1:8" s="49" customFormat="1" ht="15">
      <c r="A51" s="383"/>
      <c r="B51" s="199"/>
      <c r="C51" s="199"/>
      <c r="D51" s="4"/>
      <c r="E51" s="9"/>
      <c r="F51" s="91"/>
      <c r="G51" s="199"/>
      <c r="H51" s="9"/>
    </row>
    <row r="52" spans="1:8" s="49" customFormat="1" ht="15">
      <c r="A52" s="383">
        <f>+A50+1</f>
        <v>126</v>
      </c>
      <c r="B52" s="199"/>
      <c r="C52" s="199"/>
      <c r="D52" s="4" t="str">
        <f>'Appendix A'!C213</f>
        <v>Weighted Cost of Debt</v>
      </c>
      <c r="E52" s="45"/>
      <c r="F52" s="90" t="s">
        <v>483</v>
      </c>
      <c r="G52" s="199" t="str">
        <f>'Appendix A'!F213</f>
        <v>(Line 120 * 123)</v>
      </c>
      <c r="H52" s="21">
        <f>H48*H44</f>
        <v>1.9888681717608363E-2</v>
      </c>
    </row>
    <row r="53" spans="1:8" s="49" customFormat="1" ht="15">
      <c r="A53" s="383">
        <f>+A52+1</f>
        <v>127</v>
      </c>
      <c r="B53" s="199"/>
      <c r="C53" s="199"/>
      <c r="D53" s="4" t="str">
        <f>'Appendix A'!C214</f>
        <v>Weighted Cost of Preferred</v>
      </c>
      <c r="E53" s="3"/>
      <c r="F53" s="90" t="s">
        <v>502</v>
      </c>
      <c r="G53" s="199" t="str">
        <f>'Appendix A'!F214</f>
        <v>(Line 121 * 124)</v>
      </c>
      <c r="H53" s="21">
        <f>H49*H45</f>
        <v>0</v>
      </c>
    </row>
    <row r="54" spans="1:8" s="49" customFormat="1" ht="15">
      <c r="A54" s="383">
        <f>+A53+1</f>
        <v>128</v>
      </c>
      <c r="B54" s="199"/>
      <c r="C54" s="199"/>
      <c r="D54" s="93" t="str">
        <f>'Appendix A'!C215</f>
        <v>Weighted Cost of Common</v>
      </c>
      <c r="E54" s="94"/>
      <c r="F54" s="93" t="s">
        <v>475</v>
      </c>
      <c r="G54" s="386" t="str">
        <f>'Appendix A'!F215</f>
        <v>(Line 122 * 125)</v>
      </c>
      <c r="H54" s="95">
        <f>H50*H46</f>
        <v>6.4725397469774765E-2</v>
      </c>
    </row>
    <row r="55" spans="1:8" s="49" customFormat="1" ht="15.6">
      <c r="A55" s="384">
        <f>+A54+1</f>
        <v>129</v>
      </c>
      <c r="B55" s="199"/>
      <c r="C55" s="199" t="str">
        <f>'Appendix A'!B216</f>
        <v>Total Return ( R )</v>
      </c>
      <c r="D55" s="199"/>
      <c r="E55" s="73"/>
      <c r="F55" s="57"/>
      <c r="G55" s="205" t="str">
        <f>'Appendix A'!F216</f>
        <v>(Sum Lines 126 to 128)</v>
      </c>
      <c r="H55" s="55">
        <f>SUM(H52:H54)</f>
        <v>8.4614079187383132E-2</v>
      </c>
    </row>
    <row r="56" spans="1:8" s="49" customFormat="1" ht="15.6">
      <c r="A56" s="387"/>
      <c r="B56" s="199"/>
      <c r="C56" s="199"/>
      <c r="D56" s="199"/>
      <c r="E56" s="73"/>
      <c r="F56" s="57"/>
      <c r="G56" s="205"/>
      <c r="H56" s="55"/>
    </row>
    <row r="57" spans="1:8" s="49" customFormat="1" ht="16.2" thickBot="1">
      <c r="A57" s="384">
        <f>+A55+1</f>
        <v>130</v>
      </c>
      <c r="B57" s="199"/>
      <c r="C57" s="199" t="str">
        <f>'Appendix A'!B218</f>
        <v>Investment Return = Rate Base * Rate of Return</v>
      </c>
      <c r="D57" s="199"/>
      <c r="E57" s="67"/>
      <c r="F57" s="342"/>
      <c r="G57" s="206" t="str">
        <f>'Appendix A'!F218</f>
        <v>(Line 62 * 129)</v>
      </c>
      <c r="H57" s="42">
        <f>+H55*H17</f>
        <v>662699.85092708468</v>
      </c>
    </row>
    <row r="58" spans="1:8" s="49" customFormat="1" ht="15.6" thickTop="1">
      <c r="A58" s="6"/>
      <c r="B58" s="6"/>
      <c r="C58" s="6"/>
      <c r="D58" s="3"/>
      <c r="E58" s="9"/>
      <c r="F58" s="63"/>
      <c r="G58" s="5"/>
      <c r="H58" s="21"/>
    </row>
    <row r="59" spans="1:8" s="49" customFormat="1" ht="15.6">
      <c r="A59" s="639" t="s">
        <v>1191</v>
      </c>
      <c r="B59" s="330"/>
      <c r="C59" s="330"/>
      <c r="D59" s="330"/>
      <c r="E59" s="331"/>
      <c r="F59" s="332"/>
      <c r="G59" s="332"/>
      <c r="H59" s="332"/>
    </row>
    <row r="60" spans="1:8" s="49" customFormat="1" ht="15.6">
      <c r="A60" s="89"/>
      <c r="B60" s="89"/>
      <c r="C60" s="6"/>
      <c r="D60" s="24"/>
      <c r="E60" s="27"/>
      <c r="F60" s="19"/>
      <c r="G60" s="9"/>
      <c r="H60" s="40"/>
    </row>
    <row r="61" spans="1:8" s="49" customFormat="1" ht="15.6">
      <c r="A61" s="6" t="s">
        <v>497</v>
      </c>
      <c r="B61" s="6"/>
      <c r="C61" s="75" t="s">
        <v>570</v>
      </c>
      <c r="D61" s="9"/>
      <c r="E61" s="9"/>
      <c r="F61" s="19"/>
      <c r="G61" s="5"/>
      <c r="H61" s="9"/>
    </row>
    <row r="62" spans="1:8" s="49" customFormat="1" ht="15">
      <c r="A62" s="384">
        <f>+A57+1</f>
        <v>131</v>
      </c>
      <c r="B62" s="63"/>
      <c r="C62" s="6"/>
      <c r="D62" s="9" t="s">
        <v>556</v>
      </c>
      <c r="E62" s="9"/>
      <c r="F62" s="63"/>
      <c r="G62" s="207"/>
      <c r="H62" s="204">
        <f>'Appendix A'!H223</f>
        <v>0.21</v>
      </c>
    </row>
    <row r="63" spans="1:8" s="49" customFormat="1" ht="15">
      <c r="A63" s="384">
        <f>+A62+1</f>
        <v>132</v>
      </c>
      <c r="B63" s="63"/>
      <c r="C63" s="6"/>
      <c r="D63" s="251" t="s">
        <v>555</v>
      </c>
      <c r="E63" s="22"/>
      <c r="F63" s="63"/>
      <c r="G63" s="207"/>
      <c r="H63" s="204">
        <f>'Appendix A'!H224</f>
        <v>5.7437169999999996E-2</v>
      </c>
    </row>
    <row r="64" spans="1:8" s="49" customFormat="1" ht="15">
      <c r="A64" s="384">
        <f>+A63+1</f>
        <v>133</v>
      </c>
      <c r="B64" s="63"/>
      <c r="C64" s="6"/>
      <c r="D64" s="251" t="s">
        <v>285</v>
      </c>
      <c r="E64" s="251"/>
      <c r="F64" s="63"/>
      <c r="G64" s="194" t="str">
        <f>'Appendix A'!F225</f>
        <v>Per State Tax Code</v>
      </c>
      <c r="H64" s="204">
        <v>0</v>
      </c>
    </row>
    <row r="65" spans="1:8" s="49" customFormat="1" ht="15">
      <c r="A65" s="384">
        <f>+A64+1</f>
        <v>134</v>
      </c>
      <c r="B65" s="63"/>
      <c r="C65" s="6"/>
      <c r="D65" s="251" t="s">
        <v>639</v>
      </c>
      <c r="E65" s="15" t="s">
        <v>647</v>
      </c>
      <c r="F65" s="63"/>
      <c r="G65" s="34"/>
      <c r="H65" s="204">
        <f>'Appendix A'!H226</f>
        <v>0.25537536429999996</v>
      </c>
    </row>
    <row r="66" spans="1:8" s="49" customFormat="1" ht="15">
      <c r="A66" s="384">
        <f>+A65+1</f>
        <v>135</v>
      </c>
      <c r="B66" s="63"/>
      <c r="C66" s="6"/>
      <c r="D66" s="251" t="s">
        <v>629</v>
      </c>
      <c r="E66" s="22"/>
      <c r="F66" s="63"/>
      <c r="G66" s="9"/>
      <c r="H66" s="204">
        <f>H65/(1-H65)</f>
        <v>0.34295852172541808</v>
      </c>
    </row>
    <row r="67" spans="1:8" s="49" customFormat="1" ht="15">
      <c r="A67" s="384"/>
      <c r="B67" s="6"/>
      <c r="C67" s="6"/>
      <c r="D67" s="9"/>
      <c r="E67" s="9"/>
      <c r="F67" s="14"/>
      <c r="G67" s="15"/>
      <c r="H67" s="17"/>
    </row>
    <row r="68" spans="1:8" s="49" customFormat="1" ht="15.6">
      <c r="A68" s="6"/>
      <c r="B68" s="1720" t="s">
        <v>1179</v>
      </c>
      <c r="C68" s="1721"/>
      <c r="D68" s="1721"/>
      <c r="E68" s="98"/>
      <c r="F68" s="5"/>
      <c r="G68" s="16"/>
      <c r="H68" s="85"/>
    </row>
    <row r="69" spans="1:8" s="49" customFormat="1" ht="15">
      <c r="A69" s="6">
        <f>+A66+1</f>
        <v>136</v>
      </c>
      <c r="B69" s="6"/>
      <c r="C69" s="789" t="s">
        <v>1180</v>
      </c>
      <c r="D69" s="9"/>
      <c r="E69" s="790" t="s">
        <v>1181</v>
      </c>
      <c r="F69" s="4" t="s">
        <v>390</v>
      </c>
      <c r="G69" s="16"/>
      <c r="H69" s="228">
        <f>'Appendix A'!H230</f>
        <v>-128.47200000000001</v>
      </c>
    </row>
    <row r="70" spans="1:8" s="49" customFormat="1" ht="15">
      <c r="A70" s="788" t="s">
        <v>1167</v>
      </c>
      <c r="B70" s="6"/>
      <c r="C70" s="789" t="s">
        <v>1178</v>
      </c>
      <c r="D70" s="9"/>
      <c r="E70" s="28"/>
      <c r="F70" s="791" t="s">
        <v>522</v>
      </c>
      <c r="G70" s="16"/>
      <c r="H70" s="228">
        <f>'ATT5 - Cost Support 1'!M211</f>
        <v>-2343.0139524737669</v>
      </c>
    </row>
    <row r="71" spans="1:8" s="49" customFormat="1" ht="15">
      <c r="A71" s="6">
        <f>+A69+1</f>
        <v>137</v>
      </c>
      <c r="B71" s="6"/>
      <c r="C71" s="3" t="s">
        <v>628</v>
      </c>
      <c r="D71" s="9"/>
      <c r="E71" s="365"/>
      <c r="F71" s="68" t="str">
        <f>"(Line "&amp;A66&amp;")"</f>
        <v>(Line 135)</v>
      </c>
      <c r="G71" s="16"/>
      <c r="H71" s="112">
        <f>+H66</f>
        <v>0.34295852172541808</v>
      </c>
    </row>
    <row r="72" spans="1:8" s="49" customFormat="1" ht="15.6">
      <c r="A72" s="6">
        <f>A71+1</f>
        <v>138</v>
      </c>
      <c r="B72" s="6"/>
      <c r="C72" s="79" t="s">
        <v>1187</v>
      </c>
      <c r="D72" s="171"/>
      <c r="E72" s="98"/>
      <c r="F72" s="25" t="str">
        <f>"((Line "&amp;A69&amp;" + "&amp;A70&amp;") * (1 + Line "&amp;A71&amp;"))"</f>
        <v>((Line 136 + 136A) * (1 + Line 137))</v>
      </c>
      <c r="G72" s="355"/>
      <c r="H72" s="229">
        <f>+(H69+H70)*(1+H71)</f>
        <v>-3319.1031211993072</v>
      </c>
    </row>
    <row r="73" spans="1:8" s="49" customFormat="1" ht="15.6">
      <c r="A73" s="6"/>
      <c r="B73" s="6"/>
      <c r="C73" s="88"/>
      <c r="D73" s="35"/>
      <c r="E73" s="214"/>
      <c r="F73" s="114"/>
      <c r="G73" s="368"/>
      <c r="H73" s="369"/>
    </row>
    <row r="74" spans="1:8" s="49" customFormat="1" ht="15.6">
      <c r="A74" s="6"/>
      <c r="B74" s="6"/>
      <c r="C74" s="88"/>
      <c r="D74" s="35"/>
      <c r="E74" s="214"/>
      <c r="F74" s="114"/>
      <c r="G74" s="368"/>
      <c r="H74" s="370"/>
    </row>
    <row r="75" spans="1:8" s="49" customFormat="1" ht="15.6">
      <c r="A75" s="6"/>
      <c r="B75" s="6"/>
      <c r="C75" s="9"/>
      <c r="D75" s="9"/>
      <c r="E75" s="14"/>
      <c r="F75" s="15"/>
      <c r="G75" s="16"/>
      <c r="H75" s="113"/>
    </row>
    <row r="76" spans="1:8" s="49" customFormat="1" ht="15.6">
      <c r="A76" s="6">
        <f>+A72+1</f>
        <v>139</v>
      </c>
      <c r="B76" s="1" t="s">
        <v>1188</v>
      </c>
      <c r="D76" s="53" t="s">
        <v>1192</v>
      </c>
      <c r="E76" s="361"/>
      <c r="F76" s="25" t="str">
        <f>"[Line "&amp;A66&amp;" * "&amp;A57&amp;" * (1-("&amp;A52&amp;" / "&amp;A55&amp;"))]"</f>
        <v>[Line 135 * 130 * (1-(126 / 129))]</v>
      </c>
      <c r="G76" s="9"/>
      <c r="H76" s="139">
        <f>+H66*(1-H52/H55)*H57</f>
        <v>173856.35289901766</v>
      </c>
    </row>
    <row r="77" spans="1:8" s="49" customFormat="1" ht="15.6" thickBot="1">
      <c r="A77" s="6"/>
      <c r="B77" s="6"/>
      <c r="C77" s="90"/>
      <c r="D77" s="35"/>
      <c r="E77" s="214"/>
      <c r="F77" s="368"/>
      <c r="G77" s="368"/>
      <c r="H77" s="322"/>
    </row>
    <row r="78" spans="1:8" s="49" customFormat="1" ht="16.2" thickBot="1">
      <c r="A78" s="394">
        <f>+A76+1</f>
        <v>140</v>
      </c>
      <c r="B78" s="411" t="s">
        <v>1182</v>
      </c>
      <c r="C78" s="401"/>
      <c r="D78" s="408"/>
      <c r="E78" s="412"/>
      <c r="F78" s="404" t="str">
        <f>"(Line "&amp;A72&amp;" + "&amp;A76&amp;")"</f>
        <v>(Line 138 + 139)</v>
      </c>
      <c r="G78" s="413"/>
      <c r="H78" s="414">
        <f>+H76+H72</f>
        <v>170537.24977781836</v>
      </c>
    </row>
    <row r="79" spans="1:8" s="49" customFormat="1" ht="15">
      <c r="A79" s="6"/>
      <c r="B79" s="6"/>
      <c r="C79" s="6"/>
      <c r="D79" s="15"/>
      <c r="E79" s="9"/>
      <c r="F79" s="63"/>
      <c r="G79" s="18"/>
      <c r="H79" s="76"/>
    </row>
    <row r="80" spans="1:8" s="49" customFormat="1" ht="15">
      <c r="A80" s="34"/>
      <c r="B80" s="34"/>
      <c r="C80" s="34"/>
      <c r="D80" s="34"/>
      <c r="E80" s="34"/>
      <c r="F80" s="34"/>
      <c r="G80" s="34"/>
      <c r="H80" s="34"/>
    </row>
    <row r="81" spans="1:8">
      <c r="A81" s="158"/>
      <c r="B81" s="158"/>
      <c r="C81" s="158"/>
      <c r="D81" s="158"/>
      <c r="E81" s="158"/>
      <c r="F81" s="158"/>
      <c r="G81" s="158"/>
      <c r="H81" s="158"/>
    </row>
    <row r="82" spans="1:8">
      <c r="A82" s="158"/>
      <c r="B82" s="158"/>
      <c r="C82" s="158"/>
      <c r="D82" s="158"/>
      <c r="E82" s="158"/>
      <c r="F82" s="158"/>
      <c r="G82" s="158"/>
      <c r="H82" s="158"/>
    </row>
    <row r="83" spans="1:8">
      <c r="A83" s="158"/>
      <c r="B83" s="158"/>
      <c r="C83" s="158"/>
      <c r="D83" s="158"/>
      <c r="E83" s="158"/>
      <c r="F83" s="158"/>
      <c r="G83" s="158"/>
      <c r="H83" s="158"/>
    </row>
    <row r="84" spans="1:8">
      <c r="A84" s="158"/>
      <c r="B84" s="158"/>
      <c r="C84" s="158"/>
      <c r="D84" s="158"/>
      <c r="E84" s="158"/>
      <c r="F84" s="158"/>
      <c r="G84" s="158"/>
      <c r="H84" s="158"/>
    </row>
    <row r="85" spans="1:8">
      <c r="A85" s="158"/>
      <c r="B85" s="158"/>
      <c r="C85" s="158"/>
      <c r="D85" s="158"/>
      <c r="E85" s="158"/>
      <c r="F85" s="158"/>
      <c r="G85" s="158"/>
      <c r="H85" s="158"/>
    </row>
    <row r="86" spans="1:8">
      <c r="A86" s="158"/>
      <c r="B86" s="158"/>
      <c r="C86" s="158"/>
      <c r="D86" s="158"/>
      <c r="E86" s="158"/>
      <c r="F86" s="158"/>
      <c r="G86" s="158"/>
      <c r="H86" s="158"/>
    </row>
    <row r="87" spans="1:8">
      <c r="A87" s="158"/>
      <c r="B87" s="158"/>
      <c r="C87" s="158"/>
      <c r="D87" s="158"/>
      <c r="E87" s="158"/>
      <c r="F87" s="158"/>
      <c r="G87" s="158"/>
      <c r="H87" s="158"/>
    </row>
    <row r="88" spans="1:8">
      <c r="A88" s="158"/>
      <c r="B88" s="158"/>
      <c r="C88" s="158"/>
      <c r="D88" s="158"/>
      <c r="E88" s="158"/>
      <c r="F88" s="158"/>
      <c r="G88" s="158"/>
      <c r="H88" s="158"/>
    </row>
    <row r="89" spans="1:8">
      <c r="A89" s="158"/>
      <c r="B89" s="158"/>
      <c r="C89" s="158"/>
      <c r="D89" s="158"/>
      <c r="E89" s="158"/>
      <c r="F89" s="158"/>
      <c r="G89" s="158"/>
      <c r="H89" s="158"/>
    </row>
    <row r="90" spans="1:8">
      <c r="A90" s="158"/>
      <c r="B90" s="158"/>
      <c r="C90" s="158"/>
      <c r="D90" s="158"/>
      <c r="E90" s="158"/>
      <c r="F90" s="158"/>
      <c r="G90" s="158"/>
      <c r="H90" s="158"/>
    </row>
    <row r="91" spans="1:8">
      <c r="A91" s="158"/>
      <c r="B91" s="158"/>
      <c r="C91" s="158"/>
      <c r="D91" s="158"/>
      <c r="E91" s="158"/>
      <c r="F91" s="158"/>
      <c r="G91" s="158"/>
      <c r="H91" s="158"/>
    </row>
    <row r="92" spans="1:8">
      <c r="A92" s="158"/>
      <c r="B92" s="158"/>
      <c r="C92" s="158"/>
      <c r="D92" s="158"/>
      <c r="E92" s="158"/>
      <c r="F92" s="158"/>
      <c r="G92" s="158"/>
      <c r="H92" s="158"/>
    </row>
    <row r="93" spans="1:8">
      <c r="A93" s="158"/>
      <c r="B93" s="158"/>
      <c r="C93" s="158"/>
      <c r="D93" s="158"/>
      <c r="E93" s="158"/>
      <c r="F93" s="158"/>
      <c r="G93" s="158"/>
      <c r="H93" s="158"/>
    </row>
    <row r="94" spans="1:8">
      <c r="A94" s="158"/>
      <c r="B94" s="158"/>
      <c r="C94" s="158"/>
      <c r="D94" s="158"/>
      <c r="E94" s="158"/>
      <c r="F94" s="158"/>
      <c r="G94" s="158"/>
      <c r="H94" s="158"/>
    </row>
    <row r="309" spans="1:6">
      <c r="A309" s="145"/>
      <c r="B309" s="145"/>
      <c r="C309" s="145"/>
      <c r="D309" s="145"/>
      <c r="E309" s="145"/>
      <c r="F309" s="145"/>
    </row>
    <row r="310" spans="1:6">
      <c r="A310" s="145"/>
      <c r="B310" s="145"/>
      <c r="C310" s="145"/>
      <c r="D310" s="145"/>
      <c r="E310" s="145"/>
      <c r="F310" s="145"/>
    </row>
    <row r="311" spans="1:6">
      <c r="A311" s="145"/>
      <c r="B311" s="145"/>
      <c r="C311" s="145"/>
      <c r="D311" s="145"/>
      <c r="E311" s="145"/>
      <c r="F311" s="145"/>
    </row>
    <row r="312" spans="1:6">
      <c r="A312" s="145"/>
      <c r="B312" s="145"/>
      <c r="C312" s="145"/>
      <c r="D312" s="145"/>
      <c r="E312" s="145"/>
      <c r="F312" s="145"/>
    </row>
    <row r="313" spans="1:6">
      <c r="A313" s="145"/>
      <c r="B313" s="145"/>
      <c r="C313" s="145"/>
      <c r="D313" s="145"/>
      <c r="E313" s="145"/>
      <c r="F313" s="145"/>
    </row>
    <row r="314" spans="1:6">
      <c r="A314" s="145"/>
      <c r="B314" s="145"/>
      <c r="C314" s="145"/>
      <c r="D314" s="145"/>
      <c r="E314" s="145"/>
      <c r="F314" s="145"/>
    </row>
    <row r="315" spans="1:6">
      <c r="A315" s="145"/>
      <c r="B315" s="145"/>
      <c r="C315" s="145"/>
      <c r="D315" s="145"/>
      <c r="E315" s="145"/>
      <c r="F315" s="145"/>
    </row>
    <row r="316" spans="1:6">
      <c r="A316" s="145"/>
      <c r="B316" s="145"/>
      <c r="C316" s="145"/>
      <c r="D316" s="145"/>
      <c r="E316" s="145"/>
      <c r="F316" s="145"/>
    </row>
    <row r="317" spans="1:6">
      <c r="A317" s="145"/>
      <c r="B317" s="145"/>
      <c r="C317" s="145"/>
      <c r="D317" s="145"/>
      <c r="E317" s="145"/>
      <c r="F317" s="145"/>
    </row>
  </sheetData>
  <mergeCells count="6">
    <mergeCell ref="A1:H1"/>
    <mergeCell ref="A3:H3"/>
    <mergeCell ref="C5:H5"/>
    <mergeCell ref="A2:H2"/>
    <mergeCell ref="B68:D68"/>
    <mergeCell ref="A4:H4"/>
  </mergeCells>
  <phoneticPr fontId="71" type="noConversion"/>
  <printOptions horizontalCentered="1"/>
  <pageMargins left="0.5" right="0.5" top="0.75" bottom="0.5" header="0.5" footer="0.5"/>
  <pageSetup scale="40" orientation="portrait" r:id="rId1"/>
  <headerFooter alignWithMargins="0">
    <oddHeader>&amp;RPage &amp;P of &amp;N</oddHeader>
  </headerFooter>
  <customProperties>
    <customPr name="_pios_id" r:id="rId2"/>
  </customPropertie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7">
    <pageSetUpPr fitToPage="1"/>
  </sheetPr>
  <dimension ref="A1:AH244"/>
  <sheetViews>
    <sheetView view="pageBreakPreview" zoomScale="80" zoomScaleNormal="55" zoomScaleSheetLayoutView="80" workbookViewId="0">
      <pane xSplit="6" ySplit="5" topLeftCell="G6" activePane="bottomRight" state="frozen"/>
      <selection activeCell="H4" sqref="H4"/>
      <selection pane="topRight" activeCell="H4" sqref="H4"/>
      <selection pane="bottomLeft" activeCell="H4" sqref="H4"/>
      <selection pane="bottomRight" sqref="A1:AC1"/>
    </sheetView>
  </sheetViews>
  <sheetFormatPr defaultColWidth="9.21875" defaultRowHeight="13.8"/>
  <cols>
    <col min="1" max="1" width="9.77734375" style="439" customWidth="1"/>
    <col min="2" max="2" width="3.21875" style="439" customWidth="1"/>
    <col min="3" max="3" width="51.77734375" style="439" customWidth="1"/>
    <col min="4" max="4" width="12" style="439" bestFit="1" customWidth="1"/>
    <col min="5" max="5" width="14.21875" style="439" bestFit="1" customWidth="1"/>
    <col min="6" max="6" width="41.21875" style="439" customWidth="1"/>
    <col min="7" max="7" width="14.77734375" style="439" customWidth="1"/>
    <col min="8" max="8" width="15" style="439" customWidth="1"/>
    <col min="9" max="9" width="13.21875" style="439" customWidth="1"/>
    <col min="10" max="10" width="16.77734375" style="439" customWidth="1"/>
    <col min="11" max="11" width="16.21875" style="439" customWidth="1"/>
    <col min="12" max="12" width="13.21875" style="439" customWidth="1"/>
    <col min="13" max="13" width="13.77734375" style="439" customWidth="1"/>
    <col min="14" max="14" width="13.21875" style="439" customWidth="1"/>
    <col min="15" max="16" width="13.77734375" style="439" customWidth="1"/>
    <col min="17" max="18" width="13.21875" style="439" customWidth="1"/>
    <col min="19" max="19" width="18.77734375" style="439" bestFit="1" customWidth="1"/>
    <col min="20" max="20" width="15.77734375" style="439" customWidth="1"/>
    <col min="21" max="21" width="22.77734375" style="439" bestFit="1" customWidth="1"/>
    <col min="22" max="22" width="7.77734375" style="439" customWidth="1"/>
    <col min="23" max="23" width="11.77734375" style="439" customWidth="1"/>
    <col min="24" max="24" width="9.77734375" style="439" customWidth="1"/>
    <col min="25" max="25" width="7.77734375" style="439" customWidth="1"/>
    <col min="26" max="26" width="2.21875" style="439" customWidth="1"/>
    <col min="27" max="27" width="4.21875" style="439" customWidth="1"/>
    <col min="28" max="28" width="1.77734375" style="439" customWidth="1"/>
    <col min="29" max="29" width="6.77734375" style="439" customWidth="1"/>
    <col min="30" max="30" width="2.77734375" style="439" customWidth="1"/>
    <col min="31" max="16384" width="9.21875" style="439"/>
  </cols>
  <sheetData>
    <row r="1" spans="1:30">
      <c r="A1" s="1743" t="str">
        <f>'Appendix A'!A1</f>
        <v xml:space="preserve">Virginia Electric and Power Company  </v>
      </c>
      <c r="B1" s="1743"/>
      <c r="C1" s="1743"/>
      <c r="D1" s="1743"/>
      <c r="E1" s="1743"/>
      <c r="F1" s="1743"/>
      <c r="G1" s="1743"/>
      <c r="H1" s="1743"/>
      <c r="I1" s="1743"/>
      <c r="J1" s="1743"/>
      <c r="K1" s="1743"/>
      <c r="L1" s="1743"/>
      <c r="M1" s="1743"/>
      <c r="N1" s="1743"/>
      <c r="O1" s="1743"/>
      <c r="P1" s="1743"/>
      <c r="Q1" s="1743"/>
      <c r="R1" s="1743"/>
      <c r="S1" s="1743"/>
      <c r="T1" s="1743"/>
      <c r="U1" s="1743"/>
      <c r="V1" s="1743"/>
      <c r="W1" s="1743"/>
      <c r="X1" s="1743"/>
      <c r="Y1" s="1743"/>
      <c r="Z1" s="1743"/>
      <c r="AA1" s="1743"/>
      <c r="AB1" s="1743"/>
      <c r="AC1" s="1743"/>
      <c r="AD1" s="438"/>
    </row>
    <row r="2" spans="1:30">
      <c r="A2" s="1743" t="s">
        <v>664</v>
      </c>
      <c r="B2" s="1743"/>
      <c r="C2" s="1743"/>
      <c r="D2" s="1743"/>
      <c r="E2" s="1743"/>
      <c r="F2" s="1743"/>
      <c r="G2" s="1743"/>
      <c r="H2" s="1743"/>
      <c r="I2" s="1743"/>
      <c r="J2" s="1743"/>
      <c r="K2" s="1743"/>
      <c r="L2" s="1743"/>
      <c r="M2" s="1743"/>
      <c r="N2" s="1743"/>
      <c r="O2" s="1743"/>
      <c r="P2" s="1743"/>
      <c r="Q2" s="1743"/>
      <c r="R2" s="1743"/>
      <c r="S2" s="1743"/>
      <c r="T2" s="1743"/>
      <c r="U2" s="1743"/>
      <c r="V2" s="1743"/>
      <c r="W2" s="1743"/>
      <c r="X2" s="1743"/>
      <c r="Y2" s="1743"/>
      <c r="Z2" s="1743"/>
      <c r="AA2" s="1743"/>
      <c r="AB2" s="1743"/>
      <c r="AC2" s="1743"/>
      <c r="AD2" s="438"/>
    </row>
    <row r="3" spans="1:30">
      <c r="A3" s="1743" t="s">
        <v>622</v>
      </c>
      <c r="B3" s="1743"/>
      <c r="C3" s="1743"/>
      <c r="D3" s="1743"/>
      <c r="E3" s="1743"/>
      <c r="F3" s="1743"/>
      <c r="G3" s="1743"/>
      <c r="H3" s="1743"/>
      <c r="I3" s="1743"/>
      <c r="J3" s="1743"/>
      <c r="K3" s="1743"/>
      <c r="L3" s="1743"/>
      <c r="M3" s="1743"/>
      <c r="N3" s="1743"/>
      <c r="O3" s="1743"/>
      <c r="P3" s="1743"/>
      <c r="Q3" s="1743"/>
      <c r="R3" s="1743"/>
      <c r="S3" s="1743"/>
      <c r="T3" s="1743"/>
      <c r="U3" s="1743"/>
      <c r="V3" s="1743"/>
      <c r="W3" s="1743"/>
      <c r="X3" s="1743"/>
      <c r="Y3" s="1743"/>
      <c r="Z3" s="1743"/>
      <c r="AA3" s="1743"/>
      <c r="AB3" s="1743"/>
      <c r="AC3" s="1743"/>
      <c r="AD3" s="438"/>
    </row>
    <row r="4" spans="1:30">
      <c r="A4" s="1747" t="s">
        <v>2062</v>
      </c>
      <c r="B4" s="1747"/>
      <c r="C4" s="1747"/>
      <c r="D4" s="1747"/>
      <c r="E4" s="1747"/>
      <c r="F4" s="1747"/>
      <c r="G4" s="1747"/>
      <c r="H4" s="1747"/>
      <c r="I4" s="1747"/>
      <c r="J4" s="1747"/>
      <c r="K4" s="1747"/>
      <c r="L4" s="1747"/>
      <c r="M4" s="1747"/>
      <c r="N4" s="1747"/>
      <c r="O4" s="1747"/>
      <c r="P4" s="1747"/>
      <c r="Q4" s="1747"/>
      <c r="R4" s="1747"/>
      <c r="S4" s="1747"/>
      <c r="T4" s="1747"/>
      <c r="U4" s="1747"/>
      <c r="V4" s="1747"/>
      <c r="W4" s="1747"/>
      <c r="X4" s="1747"/>
      <c r="Y4" s="1747"/>
      <c r="Z4" s="1747"/>
      <c r="AA4" s="1747"/>
      <c r="AB4" s="1747"/>
      <c r="AC4" s="1747"/>
      <c r="AD4" s="438"/>
    </row>
    <row r="5" spans="1:30" ht="14.4" thickBot="1">
      <c r="A5" s="444" t="s">
        <v>366</v>
      </c>
      <c r="B5" s="445"/>
      <c r="D5" s="446"/>
      <c r="E5" s="447"/>
      <c r="F5" s="443"/>
      <c r="G5" s="448" t="s">
        <v>318</v>
      </c>
      <c r="H5" s="1744" t="s">
        <v>319</v>
      </c>
      <c r="I5" s="1745"/>
      <c r="J5" s="1745"/>
      <c r="K5" s="1745"/>
      <c r="L5" s="1745"/>
      <c r="M5" s="1745"/>
      <c r="N5" s="1745"/>
      <c r="O5" s="1745"/>
      <c r="P5" s="1745"/>
      <c r="Q5" s="1745"/>
      <c r="R5" s="1745"/>
      <c r="S5" s="1746"/>
      <c r="AD5" s="438"/>
    </row>
    <row r="6" spans="1:30">
      <c r="A6" s="449" t="s">
        <v>84</v>
      </c>
      <c r="B6" s="450" t="s">
        <v>85</v>
      </c>
      <c r="C6" s="450"/>
      <c r="D6" s="450"/>
      <c r="E6" s="450" t="s">
        <v>632</v>
      </c>
      <c r="F6" s="451" t="s">
        <v>86</v>
      </c>
      <c r="G6" s="452" t="s">
        <v>317</v>
      </c>
      <c r="H6" s="452" t="s">
        <v>303</v>
      </c>
      <c r="I6" s="452" t="s">
        <v>304</v>
      </c>
      <c r="J6" s="452" t="s">
        <v>305</v>
      </c>
      <c r="K6" s="452" t="s">
        <v>306</v>
      </c>
      <c r="L6" s="452" t="s">
        <v>308</v>
      </c>
      <c r="M6" s="452" t="s">
        <v>309</v>
      </c>
      <c r="N6" s="452" t="s">
        <v>310</v>
      </c>
      <c r="O6" s="452" t="s">
        <v>311</v>
      </c>
      <c r="P6" s="452" t="s">
        <v>312</v>
      </c>
      <c r="Q6" s="452" t="s">
        <v>313</v>
      </c>
      <c r="R6" s="452" t="s">
        <v>314</v>
      </c>
      <c r="S6" s="656" t="s">
        <v>315</v>
      </c>
      <c r="T6" s="656" t="s">
        <v>316</v>
      </c>
      <c r="U6" s="656" t="s">
        <v>328</v>
      </c>
      <c r="V6" s="1729" t="s">
        <v>278</v>
      </c>
      <c r="W6" s="1730"/>
      <c r="X6" s="1730"/>
      <c r="Y6" s="1730"/>
      <c r="Z6" s="1730"/>
      <c r="AA6" s="1730"/>
      <c r="AB6" s="1730"/>
      <c r="AC6" s="1731"/>
      <c r="AD6" s="438"/>
    </row>
    <row r="7" spans="1:30">
      <c r="A7" s="455"/>
      <c r="B7" s="456" t="s">
        <v>601</v>
      </c>
      <c r="C7" s="446"/>
      <c r="D7" s="438"/>
      <c r="E7" s="457"/>
      <c r="F7" s="458"/>
      <c r="G7" s="438"/>
      <c r="H7" s="438"/>
      <c r="I7" s="438"/>
      <c r="J7" s="438"/>
      <c r="K7" s="438"/>
      <c r="L7" s="438"/>
      <c r="M7" s="438"/>
      <c r="N7" s="438"/>
      <c r="O7" s="438"/>
      <c r="P7" s="438"/>
      <c r="Q7" s="438"/>
      <c r="R7" s="438"/>
      <c r="S7" s="438"/>
      <c r="T7" s="438"/>
      <c r="U7" s="438"/>
      <c r="V7" s="1726"/>
      <c r="W7" s="1727"/>
      <c r="X7" s="1727"/>
      <c r="Y7" s="1727"/>
      <c r="Z7" s="1727"/>
      <c r="AA7" s="1727"/>
      <c r="AB7" s="1727"/>
      <c r="AC7" s="1728"/>
      <c r="AD7" s="438"/>
    </row>
    <row r="8" spans="1:30">
      <c r="A8" s="455"/>
      <c r="B8" s="456"/>
      <c r="C8" s="446"/>
      <c r="D8" s="438"/>
      <c r="E8" s="457"/>
      <c r="F8" s="458"/>
      <c r="G8" s="438"/>
      <c r="H8" s="438"/>
      <c r="I8" s="438"/>
      <c r="J8" s="438"/>
      <c r="K8" s="438"/>
      <c r="L8" s="438"/>
      <c r="M8" s="438"/>
      <c r="N8" s="438"/>
      <c r="O8" s="438"/>
      <c r="P8" s="438"/>
      <c r="Q8" s="438"/>
      <c r="R8" s="438"/>
      <c r="S8" s="438"/>
      <c r="T8" s="438"/>
      <c r="U8" s="438"/>
      <c r="V8" s="657"/>
      <c r="W8" s="658"/>
      <c r="X8" s="658"/>
      <c r="Y8" s="658"/>
      <c r="Z8" s="658"/>
      <c r="AA8" s="658"/>
      <c r="AB8" s="658"/>
      <c r="AC8" s="659"/>
      <c r="AD8" s="438"/>
    </row>
    <row r="9" spans="1:30">
      <c r="A9" s="455">
        <v>8</v>
      </c>
      <c r="B9" s="456"/>
      <c r="C9" s="446" t="s">
        <v>610</v>
      </c>
      <c r="D9" s="438"/>
      <c r="E9" s="462" t="str">
        <f>'Appendix A'!E22</f>
        <v>(Notes A &amp; Q)</v>
      </c>
      <c r="F9" s="463" t="s">
        <v>116</v>
      </c>
      <c r="G9" s="464">
        <v>48387612.738907218</v>
      </c>
      <c r="H9" s="464">
        <v>48866630.745786533</v>
      </c>
      <c r="I9" s="464">
        <v>49032676.904237844</v>
      </c>
      <c r="J9" s="464">
        <v>49326869.46533633</v>
      </c>
      <c r="K9" s="464">
        <v>49410420.975567549</v>
      </c>
      <c r="L9" s="464">
        <v>49582622.637452349</v>
      </c>
      <c r="M9" s="464">
        <v>49813808.23341798</v>
      </c>
      <c r="N9" s="464">
        <v>49958106.252404757</v>
      </c>
      <c r="O9" s="464">
        <v>50028083.583432071</v>
      </c>
      <c r="P9" s="464">
        <v>50354669.968767986</v>
      </c>
      <c r="Q9" s="464">
        <v>50633262.77538766</v>
      </c>
      <c r="R9" s="464">
        <v>51011266.11657811</v>
      </c>
      <c r="S9" s="464">
        <v>51721260.270117983</v>
      </c>
      <c r="T9" s="465">
        <f>AVERAGE(G9:S9)</f>
        <v>49855945.435953416</v>
      </c>
      <c r="U9" s="466">
        <v>0</v>
      </c>
      <c r="V9" s="657"/>
      <c r="W9" s="658"/>
      <c r="X9" s="658"/>
      <c r="Y9" s="658"/>
      <c r="Z9" s="658"/>
      <c r="AA9" s="658"/>
      <c r="AB9" s="658"/>
      <c r="AC9" s="659"/>
      <c r="AD9" s="438"/>
    </row>
    <row r="10" spans="1:30">
      <c r="A10" s="455">
        <v>15</v>
      </c>
      <c r="B10" s="456"/>
      <c r="C10" s="446" t="s">
        <v>492</v>
      </c>
      <c r="D10" s="438"/>
      <c r="E10" s="462" t="str">
        <f>'Appendix A'!E23</f>
        <v>(Notes A &amp; Q)</v>
      </c>
      <c r="F10" s="463" t="s">
        <v>144</v>
      </c>
      <c r="G10" s="464">
        <v>18537181.129580002</v>
      </c>
      <c r="H10" s="464">
        <v>17195995.521843486</v>
      </c>
      <c r="I10" s="464">
        <v>17275132.275740005</v>
      </c>
      <c r="J10" s="464">
        <v>18741849.178579997</v>
      </c>
      <c r="K10" s="464">
        <v>18828874.149899997</v>
      </c>
      <c r="L10" s="464">
        <v>18910278.542119995</v>
      </c>
      <c r="M10" s="464">
        <v>18985514.441580005</v>
      </c>
      <c r="N10" s="464">
        <v>19074101.725660004</v>
      </c>
      <c r="O10" s="464">
        <v>19162379.909740001</v>
      </c>
      <c r="P10" s="464">
        <v>19236715.107489716</v>
      </c>
      <c r="Q10" s="464">
        <v>19316324.582969714</v>
      </c>
      <c r="R10" s="464">
        <v>19401470.155449711</v>
      </c>
      <c r="S10" s="464">
        <v>19373674.697569717</v>
      </c>
      <c r="T10" s="465">
        <f t="shared" ref="T10:T35" si="0">AVERAGE(G10:S10)</f>
        <v>18772268.570632491</v>
      </c>
      <c r="U10" s="466">
        <v>0</v>
      </c>
      <c r="V10" s="657"/>
      <c r="W10" s="658"/>
      <c r="X10" s="658"/>
      <c r="Y10" s="658"/>
      <c r="Z10" s="658"/>
      <c r="AA10" s="658"/>
      <c r="AB10" s="658"/>
      <c r="AC10" s="659"/>
      <c r="AD10" s="438"/>
    </row>
    <row r="11" spans="1:30" ht="15" customHeight="1">
      <c r="A11" s="467">
        <f>+'Appendix A'!A23</f>
        <v>12</v>
      </c>
      <c r="B11" s="438"/>
      <c r="C11" s="468" t="str">
        <f>+'Appendix A'!C23</f>
        <v>Accumulated Intangible Amortization</v>
      </c>
      <c r="D11" s="446"/>
      <c r="E11" s="469" t="str">
        <f>+'Appendix A'!E23</f>
        <v>(Notes A &amp; Q)</v>
      </c>
      <c r="F11" s="470" t="s">
        <v>145</v>
      </c>
      <c r="G11" s="464">
        <v>148464.87106</v>
      </c>
      <c r="H11" s="464">
        <v>151112.52233000001</v>
      </c>
      <c r="I11" s="464">
        <v>153865.49596135164</v>
      </c>
      <c r="J11" s="464">
        <v>157705.22187037239</v>
      </c>
      <c r="K11" s="464">
        <v>160555.85581000001</v>
      </c>
      <c r="L11" s="464">
        <v>163498.30568999998</v>
      </c>
      <c r="M11" s="464">
        <v>166913.28165999998</v>
      </c>
      <c r="N11" s="464">
        <v>169826.81203000003</v>
      </c>
      <c r="O11" s="464">
        <v>172824.31621000002</v>
      </c>
      <c r="P11" s="464">
        <v>176467.32380000001</v>
      </c>
      <c r="Q11" s="464">
        <v>179599.4823</v>
      </c>
      <c r="R11" s="464">
        <v>182700.73180000001</v>
      </c>
      <c r="S11" s="464">
        <v>185694.81062</v>
      </c>
      <c r="T11" s="465">
        <f t="shared" si="0"/>
        <v>166863.7716262865</v>
      </c>
      <c r="U11" s="466">
        <v>0</v>
      </c>
      <c r="V11" s="438"/>
      <c r="W11" s="1748" t="s">
        <v>471</v>
      </c>
      <c r="X11" s="1748"/>
      <c r="Y11" s="1748"/>
      <c r="Z11" s="471"/>
      <c r="AA11" s="471"/>
      <c r="AB11" s="471"/>
      <c r="AC11" s="472"/>
      <c r="AD11" s="471"/>
    </row>
    <row r="12" spans="1:30">
      <c r="A12" s="467">
        <f>+'Appendix A'!A24</f>
        <v>13</v>
      </c>
      <c r="B12" s="438"/>
      <c r="C12" s="468" t="str">
        <f>+'Appendix A'!C24</f>
        <v>Accumulated Common Amortization - Electric</v>
      </c>
      <c r="D12" s="446"/>
      <c r="E12" s="469" t="str">
        <f>+'Appendix A'!E24</f>
        <v>(Notes A &amp; Q)</v>
      </c>
      <c r="F12" s="470" t="s">
        <v>496</v>
      </c>
      <c r="G12" s="464">
        <v>0</v>
      </c>
      <c r="H12" s="464">
        <v>0</v>
      </c>
      <c r="I12" s="464">
        <v>0</v>
      </c>
      <c r="J12" s="464">
        <v>0</v>
      </c>
      <c r="K12" s="464">
        <v>0</v>
      </c>
      <c r="L12" s="464">
        <v>0</v>
      </c>
      <c r="M12" s="464">
        <v>0</v>
      </c>
      <c r="N12" s="464">
        <v>0</v>
      </c>
      <c r="O12" s="464">
        <v>0</v>
      </c>
      <c r="P12" s="464">
        <v>0</v>
      </c>
      <c r="Q12" s="464">
        <v>0</v>
      </c>
      <c r="R12" s="464">
        <v>0</v>
      </c>
      <c r="S12" s="464">
        <v>0</v>
      </c>
      <c r="T12" s="465">
        <f t="shared" si="0"/>
        <v>0</v>
      </c>
      <c r="U12" s="466">
        <v>0</v>
      </c>
      <c r="V12" s="1748"/>
      <c r="W12" s="1749"/>
      <c r="X12" s="1749"/>
      <c r="Y12" s="1749"/>
      <c r="Z12" s="1749"/>
      <c r="AA12" s="1749"/>
      <c r="AB12" s="1749"/>
      <c r="AC12" s="1750"/>
      <c r="AD12" s="438"/>
    </row>
    <row r="13" spans="1:30">
      <c r="A13" s="467">
        <f>+'Appendix A'!A25</f>
        <v>14</v>
      </c>
      <c r="B13" s="446"/>
      <c r="C13" s="468" t="str">
        <f>+'Appendix A'!C25</f>
        <v>Accumulated Common Plant Depreciation - Electric</v>
      </c>
      <c r="D13" s="446"/>
      <c r="E13" s="469" t="str">
        <f>+'Appendix A'!E25</f>
        <v>(Notes A &amp; Q)</v>
      </c>
      <c r="F13" s="470" t="s">
        <v>496</v>
      </c>
      <c r="G13" s="464">
        <v>0</v>
      </c>
      <c r="H13" s="464">
        <v>0</v>
      </c>
      <c r="I13" s="464">
        <v>0</v>
      </c>
      <c r="J13" s="464">
        <v>0</v>
      </c>
      <c r="K13" s="464">
        <v>0</v>
      </c>
      <c r="L13" s="464">
        <v>0</v>
      </c>
      <c r="M13" s="464">
        <v>0</v>
      </c>
      <c r="N13" s="464">
        <v>0</v>
      </c>
      <c r="O13" s="464">
        <v>0</v>
      </c>
      <c r="P13" s="464">
        <v>0</v>
      </c>
      <c r="Q13" s="464">
        <v>0</v>
      </c>
      <c r="R13" s="464">
        <v>0</v>
      </c>
      <c r="S13" s="464">
        <v>0</v>
      </c>
      <c r="T13" s="465">
        <f t="shared" si="0"/>
        <v>0</v>
      </c>
      <c r="U13" s="466">
        <v>0</v>
      </c>
      <c r="V13" s="1748"/>
      <c r="W13" s="1749"/>
      <c r="X13" s="1749"/>
      <c r="Y13" s="1749"/>
      <c r="Z13" s="1749"/>
      <c r="AA13" s="1749"/>
      <c r="AB13" s="1749"/>
      <c r="AC13" s="1750"/>
      <c r="AD13" s="438"/>
    </row>
    <row r="14" spans="1:30">
      <c r="A14" s="455"/>
      <c r="B14" s="456" t="s">
        <v>546</v>
      </c>
      <c r="C14" s="446"/>
      <c r="D14" s="446"/>
      <c r="E14" s="473"/>
      <c r="F14" s="474"/>
      <c r="G14" s="464"/>
      <c r="H14" s="464"/>
      <c r="I14" s="464"/>
      <c r="J14" s="464"/>
      <c r="K14" s="464"/>
      <c r="L14" s="464"/>
      <c r="M14" s="464"/>
      <c r="N14" s="464"/>
      <c r="O14" s="464"/>
      <c r="P14" s="464"/>
      <c r="Q14" s="464"/>
      <c r="R14" s="464"/>
      <c r="S14" s="464"/>
      <c r="T14" s="465"/>
      <c r="U14" s="466"/>
      <c r="V14" s="475"/>
      <c r="W14" s="662"/>
      <c r="X14" s="662"/>
      <c r="Y14" s="662"/>
      <c r="Z14" s="662"/>
      <c r="AA14" s="662"/>
      <c r="AB14" s="662"/>
      <c r="AC14" s="663"/>
      <c r="AD14" s="438"/>
    </row>
    <row r="15" spans="1:30">
      <c r="A15" s="455">
        <v>21</v>
      </c>
      <c r="B15" s="456"/>
      <c r="C15" s="446" t="s">
        <v>320</v>
      </c>
      <c r="D15" s="446"/>
      <c r="E15" s="473" t="str">
        <f>'Appendix A'!E39</f>
        <v>(Notes A &amp; Q)</v>
      </c>
      <c r="F15" s="476" t="s">
        <v>117</v>
      </c>
      <c r="G15" s="464">
        <v>11808933.7514959</v>
      </c>
      <c r="H15" s="464">
        <v>11903185.498048071</v>
      </c>
      <c r="I15" s="464">
        <v>11968204.469293743</v>
      </c>
      <c r="J15" s="464">
        <v>12170006.32908459</v>
      </c>
      <c r="K15" s="464">
        <v>12192625.132388145</v>
      </c>
      <c r="L15" s="464">
        <v>12232321.044048773</v>
      </c>
      <c r="M15" s="464">
        <v>12310072.706845693</v>
      </c>
      <c r="N15" s="464">
        <v>12353847.106150005</v>
      </c>
      <c r="O15" s="464">
        <v>12348277.857641235</v>
      </c>
      <c r="P15" s="464">
        <v>12422809.881833451</v>
      </c>
      <c r="Q15" s="464">
        <v>12533047.480026403</v>
      </c>
      <c r="R15" s="464">
        <v>12749865.742975788</v>
      </c>
      <c r="S15" s="464">
        <v>13137193.423948698</v>
      </c>
      <c r="T15" s="465">
        <f t="shared" si="0"/>
        <v>12317722.340290807</v>
      </c>
      <c r="U15" s="466">
        <v>0</v>
      </c>
      <c r="V15" s="475"/>
      <c r="W15" s="662"/>
      <c r="X15" s="662"/>
      <c r="Y15" s="662"/>
      <c r="Z15" s="662"/>
      <c r="AA15" s="662"/>
      <c r="AB15" s="662"/>
      <c r="AC15" s="663"/>
      <c r="AD15" s="438"/>
    </row>
    <row r="16" spans="1:30">
      <c r="A16" s="455">
        <v>15</v>
      </c>
      <c r="B16" s="456"/>
      <c r="C16" s="446" t="s">
        <v>109</v>
      </c>
      <c r="D16" s="446"/>
      <c r="E16" s="473"/>
      <c r="F16" s="476" t="s">
        <v>118</v>
      </c>
      <c r="G16" s="464">
        <v>480492.13840000005</v>
      </c>
      <c r="H16" s="464">
        <v>516349.58259000001</v>
      </c>
      <c r="I16" s="464">
        <v>516346.61712000001</v>
      </c>
      <c r="J16" s="464">
        <v>516388.11473999999</v>
      </c>
      <c r="K16" s="464">
        <v>517493.30144000001</v>
      </c>
      <c r="L16" s="464">
        <v>518811.58173000003</v>
      </c>
      <c r="M16" s="464">
        <v>519493.17362000002</v>
      </c>
      <c r="N16" s="464">
        <v>519541.72829</v>
      </c>
      <c r="O16" s="464">
        <v>519623.40850999998</v>
      </c>
      <c r="P16" s="464">
        <v>530838.40349000006</v>
      </c>
      <c r="Q16" s="464">
        <v>529238.94247999997</v>
      </c>
      <c r="R16" s="464">
        <v>534851.41102999996</v>
      </c>
      <c r="S16" s="464">
        <v>555963.39140999992</v>
      </c>
      <c r="T16" s="465">
        <f t="shared" si="0"/>
        <v>521187.06114230771</v>
      </c>
      <c r="U16" s="466">
        <v>0</v>
      </c>
      <c r="V16" s="475"/>
      <c r="W16" s="662"/>
      <c r="X16" s="662"/>
      <c r="Y16" s="662"/>
      <c r="Z16" s="662"/>
      <c r="AA16" s="662"/>
      <c r="AB16" s="662"/>
      <c r="AC16" s="663"/>
      <c r="AD16" s="438"/>
    </row>
    <row r="17" spans="1:30">
      <c r="A17" s="455">
        <v>23</v>
      </c>
      <c r="B17" s="456"/>
      <c r="C17" s="446" t="s">
        <v>119</v>
      </c>
      <c r="D17" s="446"/>
      <c r="E17" s="473"/>
      <c r="F17" s="476" t="s">
        <v>120</v>
      </c>
      <c r="G17" s="464">
        <v>168976.82738000003</v>
      </c>
      <c r="H17" s="464">
        <v>169004.08526000002</v>
      </c>
      <c r="I17" s="464">
        <v>168770.93893000003</v>
      </c>
      <c r="J17" s="464">
        <v>168771.21198000005</v>
      </c>
      <c r="K17" s="464">
        <v>168883.48641000007</v>
      </c>
      <c r="L17" s="464">
        <v>168736.51248</v>
      </c>
      <c r="M17" s="464">
        <v>171090.86181</v>
      </c>
      <c r="N17" s="464">
        <v>168659.81894</v>
      </c>
      <c r="O17" s="464">
        <v>168652.22078000003</v>
      </c>
      <c r="P17" s="464">
        <v>168651.44496000005</v>
      </c>
      <c r="Q17" s="464">
        <v>171202.87134000004</v>
      </c>
      <c r="R17" s="464">
        <v>168785.27095000003</v>
      </c>
      <c r="S17" s="464">
        <v>168875.97410000005</v>
      </c>
      <c r="T17" s="465">
        <f t="shared" si="0"/>
        <v>169158.57887076927</v>
      </c>
      <c r="U17" s="466"/>
      <c r="V17" s="475"/>
      <c r="W17" s="662"/>
      <c r="X17" s="662"/>
      <c r="Y17" s="662"/>
      <c r="Z17" s="662"/>
      <c r="AA17" s="662"/>
      <c r="AB17" s="662"/>
      <c r="AC17" s="663"/>
      <c r="AD17" s="438"/>
    </row>
    <row r="18" spans="1:30">
      <c r="A18" s="455">
        <v>25</v>
      </c>
      <c r="B18" s="456"/>
      <c r="C18" s="446" t="s">
        <v>588</v>
      </c>
      <c r="D18" s="446"/>
      <c r="E18" s="469"/>
      <c r="F18" s="470" t="s">
        <v>121</v>
      </c>
      <c r="G18" s="464">
        <v>1200318.0312301852</v>
      </c>
      <c r="H18" s="464">
        <v>1241701.0528701853</v>
      </c>
      <c r="I18" s="464">
        <v>1261601.6952301853</v>
      </c>
      <c r="J18" s="464">
        <v>1252770.6142101854</v>
      </c>
      <c r="K18" s="464">
        <v>1258624.2218301853</v>
      </c>
      <c r="L18" s="464">
        <v>1263095.657210185</v>
      </c>
      <c r="M18" s="464">
        <v>1267468.7565401855</v>
      </c>
      <c r="N18" s="464">
        <v>1272911.9829901853</v>
      </c>
      <c r="O18" s="464">
        <v>1279972.4065601851</v>
      </c>
      <c r="P18" s="464">
        <v>1283129.0150901852</v>
      </c>
      <c r="Q18" s="464">
        <v>1330810.6012001853</v>
      </c>
      <c r="R18" s="464">
        <v>1339754.0442801851</v>
      </c>
      <c r="S18" s="464">
        <v>1361562.4599446254</v>
      </c>
      <c r="T18" s="465">
        <f t="shared" si="0"/>
        <v>1277978.5030143729</v>
      </c>
      <c r="U18" s="466">
        <v>0</v>
      </c>
      <c r="V18" s="475"/>
      <c r="W18" s="662"/>
      <c r="X18" s="662"/>
      <c r="Y18" s="662"/>
      <c r="Z18" s="662"/>
      <c r="AA18" s="662"/>
      <c r="AB18" s="662"/>
      <c r="AC18" s="663"/>
      <c r="AD18" s="438"/>
    </row>
    <row r="19" spans="1:30">
      <c r="A19" s="467">
        <f>+'Appendix A'!A45</f>
        <v>26</v>
      </c>
      <c r="B19" s="445"/>
      <c r="C19" s="468" t="str">
        <f>+'Appendix A'!C45</f>
        <v>Common Plant (Electric Only)</v>
      </c>
      <c r="D19" s="446"/>
      <c r="E19" s="469" t="str">
        <f>+'Appendix A'!E44</f>
        <v>(Notes A &amp; Q)</v>
      </c>
      <c r="F19" s="470" t="s">
        <v>496</v>
      </c>
      <c r="G19" s="464">
        <v>0</v>
      </c>
      <c r="H19" s="464">
        <v>0</v>
      </c>
      <c r="I19" s="464">
        <v>0</v>
      </c>
      <c r="J19" s="464">
        <v>0</v>
      </c>
      <c r="K19" s="464">
        <v>0</v>
      </c>
      <c r="L19" s="464">
        <v>0</v>
      </c>
      <c r="M19" s="464">
        <v>0</v>
      </c>
      <c r="N19" s="464">
        <v>0</v>
      </c>
      <c r="O19" s="464">
        <v>0</v>
      </c>
      <c r="P19" s="464">
        <v>0</v>
      </c>
      <c r="Q19" s="464">
        <v>0</v>
      </c>
      <c r="R19" s="464">
        <v>0</v>
      </c>
      <c r="S19" s="464">
        <v>0</v>
      </c>
      <c r="T19" s="465">
        <f t="shared" si="0"/>
        <v>0</v>
      </c>
      <c r="U19" s="466">
        <v>0</v>
      </c>
      <c r="V19" s="1748"/>
      <c r="W19" s="1749"/>
      <c r="X19" s="1749"/>
      <c r="Y19" s="1749"/>
      <c r="Z19" s="1749"/>
      <c r="AA19" s="1749"/>
      <c r="AB19" s="1749"/>
      <c r="AC19" s="1750"/>
      <c r="AD19" s="438"/>
    </row>
    <row r="20" spans="1:30">
      <c r="A20" s="455"/>
      <c r="B20" s="456" t="s">
        <v>530</v>
      </c>
      <c r="C20" s="446"/>
      <c r="D20" s="446"/>
      <c r="E20" s="469"/>
      <c r="F20" s="470"/>
      <c r="G20" s="464"/>
      <c r="H20" s="464"/>
      <c r="I20" s="464"/>
      <c r="J20" s="464"/>
      <c r="K20" s="464"/>
      <c r="L20" s="464"/>
      <c r="M20" s="464"/>
      <c r="N20" s="464"/>
      <c r="O20" s="464"/>
      <c r="P20" s="464"/>
      <c r="Q20" s="464"/>
      <c r="R20" s="464"/>
      <c r="S20" s="464"/>
      <c r="T20" s="465"/>
      <c r="U20" s="466"/>
      <c r="V20" s="661"/>
      <c r="W20" s="662"/>
      <c r="X20" s="662"/>
      <c r="Y20" s="662"/>
      <c r="Z20" s="662"/>
      <c r="AA20" s="662"/>
      <c r="AB20" s="662"/>
      <c r="AC20" s="663"/>
      <c r="AD20" s="438"/>
    </row>
    <row r="21" spans="1:30">
      <c r="A21" s="467">
        <v>32</v>
      </c>
      <c r="B21" s="469"/>
      <c r="C21" s="446" t="str">
        <f>'Appendix A'!C56</f>
        <v>Transmission Accumulated Depreciation</v>
      </c>
      <c r="D21" s="446"/>
      <c r="E21" s="469" t="str">
        <f>'Appendix A'!E56</f>
        <v>(Notes A &amp; Q)</v>
      </c>
      <c r="F21" s="477" t="s">
        <v>122</v>
      </c>
      <c r="G21" s="464">
        <v>2265775.259735262</v>
      </c>
      <c r="H21" s="464">
        <v>2288728.4042260987</v>
      </c>
      <c r="I21" s="464">
        <v>2305977.9242783543</v>
      </c>
      <c r="J21" s="464">
        <v>2323206.6061921385</v>
      </c>
      <c r="K21" s="464">
        <v>2346305.0979221403</v>
      </c>
      <c r="L21" s="464">
        <v>2366625.9477985697</v>
      </c>
      <c r="M21" s="464">
        <v>2386951.9312256132</v>
      </c>
      <c r="N21" s="464">
        <v>2408284.6679902882</v>
      </c>
      <c r="O21" s="464">
        <v>2428384.5904030292</v>
      </c>
      <c r="P21" s="464">
        <v>2448748.6737961196</v>
      </c>
      <c r="Q21" s="464">
        <v>2465809.0972955702</v>
      </c>
      <c r="R21" s="464">
        <v>2490578.1396850562</v>
      </c>
      <c r="S21" s="464">
        <v>2517150.0724502159</v>
      </c>
      <c r="T21" s="465">
        <f t="shared" si="0"/>
        <v>2387886.6471537277</v>
      </c>
      <c r="U21" s="466">
        <v>0</v>
      </c>
      <c r="V21" s="661"/>
      <c r="W21" s="662"/>
      <c r="X21" s="662"/>
      <c r="Y21" s="662"/>
      <c r="Z21" s="662"/>
      <c r="AA21" s="662"/>
      <c r="AB21" s="662"/>
      <c r="AC21" s="663"/>
      <c r="AD21" s="438"/>
    </row>
    <row r="22" spans="1:30">
      <c r="A22" s="467">
        <v>33</v>
      </c>
      <c r="B22" s="469"/>
      <c r="C22" s="446" t="s">
        <v>110</v>
      </c>
      <c r="D22" s="446"/>
      <c r="E22" s="469"/>
      <c r="F22" s="477" t="s">
        <v>123</v>
      </c>
      <c r="G22" s="464">
        <v>142241.03656552211</v>
      </c>
      <c r="H22" s="464">
        <v>143486.64087448039</v>
      </c>
      <c r="I22" s="464">
        <v>144729.26827145737</v>
      </c>
      <c r="J22" s="464">
        <v>145652.80455624289</v>
      </c>
      <c r="K22" s="464">
        <v>146793.68192399904</v>
      </c>
      <c r="L22" s="464">
        <v>147934.61526327356</v>
      </c>
      <c r="M22" s="464">
        <v>149080.13560369241</v>
      </c>
      <c r="N22" s="464">
        <v>150225.76881846908</v>
      </c>
      <c r="O22" s="464">
        <v>151371.59195500714</v>
      </c>
      <c r="P22" s="464">
        <v>152543.48995487372</v>
      </c>
      <c r="Q22" s="464">
        <v>152223.27230984461</v>
      </c>
      <c r="R22" s="464">
        <v>153404.48233419427</v>
      </c>
      <c r="S22" s="464">
        <v>154634.77771292746</v>
      </c>
      <c r="T22" s="465">
        <f t="shared" si="0"/>
        <v>148793.96662646031</v>
      </c>
      <c r="U22" s="466">
        <v>0</v>
      </c>
      <c r="V22" s="661"/>
      <c r="W22" s="662"/>
      <c r="X22" s="662"/>
      <c r="Y22" s="662"/>
      <c r="Z22" s="662"/>
      <c r="AA22" s="662"/>
      <c r="AB22" s="662"/>
      <c r="AC22" s="663"/>
      <c r="AD22" s="438"/>
    </row>
    <row r="23" spans="1:30">
      <c r="A23" s="467">
        <v>34</v>
      </c>
      <c r="B23" s="469"/>
      <c r="C23" s="446" t="s">
        <v>111</v>
      </c>
      <c r="D23" s="446"/>
      <c r="E23" s="469"/>
      <c r="F23" s="477" t="s">
        <v>120</v>
      </c>
      <c r="G23" s="464">
        <v>36416.429479518774</v>
      </c>
      <c r="H23" s="464">
        <v>36815.039237091769</v>
      </c>
      <c r="I23" s="464">
        <v>36931.92481471545</v>
      </c>
      <c r="J23" s="464">
        <v>37242.234663286785</v>
      </c>
      <c r="K23" s="464">
        <v>37611.25912741178</v>
      </c>
      <c r="L23" s="464">
        <v>37980.09560277353</v>
      </c>
      <c r="M23" s="464">
        <v>38354.433937914197</v>
      </c>
      <c r="N23" s="464">
        <v>38723.120098382118</v>
      </c>
      <c r="O23" s="464">
        <v>39091.789669340862</v>
      </c>
      <c r="P23" s="464">
        <v>39460.457436518111</v>
      </c>
      <c r="Q23" s="464">
        <v>39834.806491521784</v>
      </c>
      <c r="R23" s="464">
        <v>40203.534625618697</v>
      </c>
      <c r="S23" s="464">
        <v>40571.650072685203</v>
      </c>
      <c r="T23" s="465">
        <f t="shared" si="0"/>
        <v>38402.828865906093</v>
      </c>
      <c r="U23" s="466"/>
      <c r="V23" s="661"/>
      <c r="W23" s="662"/>
      <c r="X23" s="662"/>
      <c r="Y23" s="662"/>
      <c r="Z23" s="662"/>
      <c r="AA23" s="662"/>
      <c r="AB23" s="662"/>
      <c r="AC23" s="663"/>
      <c r="AD23" s="438"/>
    </row>
    <row r="24" spans="1:30">
      <c r="A24" s="467">
        <f>'Appendix A'!A60</f>
        <v>36</v>
      </c>
      <c r="B24" s="469"/>
      <c r="C24" s="446" t="str">
        <f>'Appendix A'!C60</f>
        <v>Accumulated General Depreciation</v>
      </c>
      <c r="D24" s="469"/>
      <c r="E24" s="469" t="str">
        <f>'Appendix A'!E60</f>
        <v>(Notes A &amp; Q)</v>
      </c>
      <c r="F24" s="477" t="s">
        <v>124</v>
      </c>
      <c r="G24" s="464">
        <v>391698.23628020205</v>
      </c>
      <c r="H24" s="464">
        <v>394872.03335020202</v>
      </c>
      <c r="I24" s="464">
        <v>397912.92502700724</v>
      </c>
      <c r="J24" s="464">
        <v>379362.12660214619</v>
      </c>
      <c r="K24" s="464">
        <v>380849.89899214619</v>
      </c>
      <c r="L24" s="464">
        <v>381815.46876214608</v>
      </c>
      <c r="M24" s="464">
        <v>383836.08759309741</v>
      </c>
      <c r="N24" s="464">
        <v>387310.72266309737</v>
      </c>
      <c r="O24" s="464">
        <v>388840.40266309743</v>
      </c>
      <c r="P24" s="464">
        <v>392202.631362146</v>
      </c>
      <c r="Q24" s="464">
        <v>395281.54037214594</v>
      </c>
      <c r="R24" s="464">
        <v>393965.99085998826</v>
      </c>
      <c r="S24" s="464">
        <v>395313.72187998815</v>
      </c>
      <c r="T24" s="465">
        <f t="shared" si="0"/>
        <v>389481.67587749311</v>
      </c>
      <c r="U24" s="466">
        <v>0</v>
      </c>
      <c r="V24" s="661"/>
      <c r="W24" s="662"/>
      <c r="X24" s="662"/>
      <c r="Y24" s="662"/>
      <c r="Z24" s="662"/>
      <c r="AA24" s="662"/>
      <c r="AB24" s="662"/>
      <c r="AC24" s="663"/>
      <c r="AD24" s="438"/>
    </row>
    <row r="25" spans="1:30">
      <c r="A25" s="478"/>
      <c r="B25" s="479"/>
      <c r="C25" s="480"/>
      <c r="D25" s="481"/>
      <c r="E25" s="482"/>
      <c r="F25" s="483"/>
      <c r="G25" s="464"/>
      <c r="H25" s="464"/>
      <c r="I25" s="464"/>
      <c r="J25" s="464"/>
      <c r="K25" s="464"/>
      <c r="L25" s="464"/>
      <c r="M25" s="464"/>
      <c r="N25" s="464"/>
      <c r="O25" s="464"/>
      <c r="P25" s="464"/>
      <c r="Q25" s="464"/>
      <c r="R25" s="464"/>
      <c r="S25" s="464"/>
      <c r="T25" s="465"/>
      <c r="U25" s="466"/>
      <c r="V25" s="475"/>
      <c r="W25" s="662"/>
      <c r="X25" s="662"/>
      <c r="Y25" s="662"/>
      <c r="Z25" s="662"/>
      <c r="AA25" s="662"/>
      <c r="AB25" s="662"/>
      <c r="AC25" s="663"/>
      <c r="AD25" s="438"/>
    </row>
    <row r="26" spans="1:30">
      <c r="A26" s="467"/>
      <c r="B26" s="481"/>
      <c r="C26" s="468"/>
      <c r="D26" s="481"/>
      <c r="E26" s="469"/>
      <c r="F26" s="470"/>
      <c r="G26" s="464"/>
      <c r="H26" s="464"/>
      <c r="I26" s="464"/>
      <c r="J26" s="464"/>
      <c r="K26" s="464"/>
      <c r="L26" s="464"/>
      <c r="M26" s="464"/>
      <c r="N26" s="464"/>
      <c r="O26" s="464"/>
      <c r="P26" s="464"/>
      <c r="Q26" s="464"/>
      <c r="R26" s="464"/>
      <c r="S26" s="464"/>
      <c r="T26" s="465"/>
      <c r="U26" s="466"/>
      <c r="V26" s="1748"/>
      <c r="W26" s="1749"/>
      <c r="X26" s="1749"/>
      <c r="Y26" s="1749"/>
      <c r="Z26" s="1749"/>
      <c r="AA26" s="1749"/>
      <c r="AB26" s="1749"/>
      <c r="AC26" s="1750"/>
      <c r="AD26" s="438"/>
    </row>
    <row r="27" spans="1:30">
      <c r="A27" s="467"/>
      <c r="B27" s="479" t="s">
        <v>528</v>
      </c>
      <c r="C27" s="665"/>
      <c r="D27" s="481"/>
      <c r="E27" s="462"/>
      <c r="F27" s="474"/>
      <c r="G27" s="464"/>
      <c r="H27" s="464"/>
      <c r="I27" s="464"/>
      <c r="J27" s="464"/>
      <c r="K27" s="464"/>
      <c r="L27" s="464"/>
      <c r="M27" s="464"/>
      <c r="N27" s="464"/>
      <c r="O27" s="464"/>
      <c r="P27" s="464"/>
      <c r="Q27" s="464"/>
      <c r="R27" s="464"/>
      <c r="S27" s="464"/>
      <c r="T27" s="465"/>
      <c r="U27" s="466"/>
      <c r="V27" s="475"/>
      <c r="W27" s="662"/>
      <c r="X27" s="662"/>
      <c r="Y27" s="662"/>
      <c r="Z27" s="662"/>
      <c r="AA27" s="662"/>
      <c r="AB27" s="662"/>
      <c r="AC27" s="663"/>
      <c r="AD27" s="438"/>
    </row>
    <row r="28" spans="1:30" ht="15.75" customHeight="1">
      <c r="A28" s="478">
        <f>+'Appendix A'!A91</f>
        <v>50</v>
      </c>
      <c r="B28" s="481"/>
      <c r="C28" s="665" t="str">
        <f>+'Appendix A'!C91</f>
        <v>Undistributed Stores Exp</v>
      </c>
      <c r="D28" s="485"/>
      <c r="E28" s="462" t="str">
        <f>+'Appendix A'!E91</f>
        <v>(Notes A &amp;  R)</v>
      </c>
      <c r="F28" s="486" t="s">
        <v>1537</v>
      </c>
      <c r="G28" s="464">
        <v>0</v>
      </c>
      <c r="H28" s="1049"/>
      <c r="I28" s="1049"/>
      <c r="J28" s="1049"/>
      <c r="K28" s="1049"/>
      <c r="L28" s="1049"/>
      <c r="M28" s="1049"/>
      <c r="N28" s="1049"/>
      <c r="O28" s="1049"/>
      <c r="P28" s="1049"/>
      <c r="Q28" s="1049"/>
      <c r="R28" s="1049"/>
      <c r="S28" s="464">
        <v>0</v>
      </c>
      <c r="T28" s="465">
        <f>(G28+S28)/2</f>
        <v>0</v>
      </c>
      <c r="U28" s="466">
        <v>0</v>
      </c>
      <c r="V28" s="438"/>
      <c r="W28" s="1748" t="s">
        <v>471</v>
      </c>
      <c r="X28" s="1748"/>
      <c r="Y28" s="1748"/>
      <c r="Z28" s="662"/>
      <c r="AA28" s="662"/>
      <c r="AB28" s="662"/>
      <c r="AC28" s="663"/>
      <c r="AD28" s="442"/>
    </row>
    <row r="29" spans="1:30" ht="15.75" customHeight="1">
      <c r="A29" s="478"/>
      <c r="B29" s="481"/>
      <c r="C29" s="665" t="s">
        <v>1538</v>
      </c>
      <c r="D29" s="485"/>
      <c r="E29" s="1178" t="s">
        <v>127</v>
      </c>
      <c r="F29" s="486" t="s">
        <v>1539</v>
      </c>
      <c r="G29" s="464">
        <v>24226.18497278633</v>
      </c>
      <c r="H29" s="1049"/>
      <c r="I29" s="1049"/>
      <c r="J29" s="1049"/>
      <c r="K29" s="1049"/>
      <c r="L29" s="1049"/>
      <c r="M29" s="1049"/>
      <c r="N29" s="1049"/>
      <c r="O29" s="1049"/>
      <c r="P29" s="1049"/>
      <c r="Q29" s="1049"/>
      <c r="R29" s="1049"/>
      <c r="S29" s="464">
        <v>36328.963625832555</v>
      </c>
      <c r="T29" s="1048">
        <f>(G29+S29)/2</f>
        <v>30277.574299309443</v>
      </c>
      <c r="U29" s="466">
        <v>0</v>
      </c>
      <c r="V29" s="438"/>
      <c r="W29" s="1175"/>
      <c r="X29" s="1175"/>
      <c r="Y29" s="1175"/>
      <c r="Z29" s="1176"/>
      <c r="AA29" s="1176"/>
      <c r="AB29" s="1176"/>
      <c r="AC29" s="1177"/>
      <c r="AD29" s="1176"/>
    </row>
    <row r="30" spans="1:30" ht="15.75" customHeight="1">
      <c r="A30" s="478"/>
      <c r="B30" s="481"/>
      <c r="C30" s="665" t="s">
        <v>1540</v>
      </c>
      <c r="D30" s="485"/>
      <c r="E30" s="1178" t="s">
        <v>127</v>
      </c>
      <c r="F30" s="486" t="s">
        <v>1541</v>
      </c>
      <c r="G30" s="464">
        <v>1223.150377279587</v>
      </c>
      <c r="H30" s="1049"/>
      <c r="I30" s="1049"/>
      <c r="J30" s="1049"/>
      <c r="K30" s="1049"/>
      <c r="L30" s="1049"/>
      <c r="M30" s="1049"/>
      <c r="N30" s="1049"/>
      <c r="O30" s="1049"/>
      <c r="P30" s="1049"/>
      <c r="Q30" s="1049"/>
      <c r="R30" s="1049"/>
      <c r="S30" s="464">
        <v>2397.2327972021435</v>
      </c>
      <c r="T30" s="1048">
        <f>(G30+S30)/2</f>
        <v>1810.1915872408654</v>
      </c>
      <c r="U30" s="466">
        <v>0</v>
      </c>
      <c r="V30" s="438"/>
      <c r="W30" s="1175"/>
      <c r="X30" s="1175"/>
      <c r="Y30" s="1175"/>
      <c r="Z30" s="1176"/>
      <c r="AA30" s="1176"/>
      <c r="AB30" s="1176"/>
      <c r="AC30" s="1177"/>
      <c r="AD30" s="1176"/>
    </row>
    <row r="31" spans="1:30" ht="15.75" customHeight="1">
      <c r="A31" s="478">
        <v>53</v>
      </c>
      <c r="B31" s="481"/>
      <c r="C31" s="665" t="s">
        <v>514</v>
      </c>
      <c r="D31" s="485"/>
      <c r="E31" s="1043"/>
      <c r="F31" s="486"/>
      <c r="G31" s="487"/>
      <c r="H31" s="487"/>
      <c r="I31" s="487"/>
      <c r="J31" s="487"/>
      <c r="K31" s="487"/>
      <c r="L31" s="487"/>
      <c r="M31" s="487"/>
      <c r="N31" s="487"/>
      <c r="O31" s="487"/>
      <c r="P31" s="487"/>
      <c r="Q31" s="487"/>
      <c r="R31" s="487"/>
      <c r="S31" s="487"/>
      <c r="T31" s="465">
        <f>T29+T30</f>
        <v>32087.765886550307</v>
      </c>
      <c r="U31" s="466">
        <f>U29+U30</f>
        <v>0</v>
      </c>
      <c r="V31" s="438"/>
      <c r="W31" s="1044"/>
      <c r="X31" s="1044"/>
      <c r="Y31" s="1044"/>
      <c r="Z31" s="1045"/>
      <c r="AA31" s="1045"/>
      <c r="AB31" s="1045"/>
      <c r="AC31" s="1046"/>
      <c r="AD31" s="1045"/>
    </row>
    <row r="32" spans="1:30" ht="15.75" customHeight="1">
      <c r="A32" s="478"/>
      <c r="B32" s="481"/>
      <c r="C32" s="665"/>
      <c r="D32" s="485"/>
      <c r="E32" s="1043"/>
      <c r="F32" s="486"/>
      <c r="G32" s="487"/>
      <c r="H32" s="487"/>
      <c r="I32" s="487"/>
      <c r="J32" s="487"/>
      <c r="K32" s="487"/>
      <c r="L32" s="487"/>
      <c r="M32" s="487"/>
      <c r="N32" s="487"/>
      <c r="O32" s="487"/>
      <c r="P32" s="487"/>
      <c r="Q32" s="487"/>
      <c r="R32" s="487"/>
      <c r="S32" s="487"/>
      <c r="T32" s="465"/>
      <c r="U32" s="466"/>
      <c r="V32" s="438"/>
      <c r="W32" s="1044"/>
      <c r="X32" s="1044"/>
      <c r="Y32" s="1044"/>
      <c r="Z32" s="1045"/>
      <c r="AA32" s="1045"/>
      <c r="AB32" s="1045"/>
      <c r="AC32" s="1046"/>
      <c r="AD32" s="1045"/>
    </row>
    <row r="33" spans="1:30">
      <c r="A33" s="467"/>
      <c r="B33" s="456" t="s">
        <v>517</v>
      </c>
      <c r="C33" s="665"/>
      <c r="D33" s="485"/>
      <c r="E33" s="473"/>
      <c r="F33" s="486"/>
      <c r="G33" s="487"/>
      <c r="H33" s="487"/>
      <c r="I33" s="487"/>
      <c r="J33" s="487"/>
      <c r="K33" s="487"/>
      <c r="L33" s="487"/>
      <c r="M33" s="487"/>
      <c r="N33" s="487"/>
      <c r="O33" s="487"/>
      <c r="P33" s="487"/>
      <c r="Q33" s="487"/>
      <c r="R33" s="487"/>
      <c r="S33" s="487"/>
      <c r="T33" s="487"/>
      <c r="U33" s="465"/>
      <c r="V33" s="475"/>
      <c r="W33" s="662"/>
      <c r="X33" s="662"/>
      <c r="Y33" s="662"/>
      <c r="Z33" s="662"/>
      <c r="AA33" s="662"/>
      <c r="AB33" s="662"/>
      <c r="AC33" s="663"/>
      <c r="AD33" s="438"/>
    </row>
    <row r="34" spans="1:30">
      <c r="A34" s="467"/>
      <c r="B34" s="456"/>
      <c r="C34" s="468"/>
      <c r="D34" s="485"/>
      <c r="E34" s="469"/>
      <c r="F34" s="470"/>
      <c r="G34" s="487"/>
      <c r="H34" s="487"/>
      <c r="I34" s="487"/>
      <c r="J34" s="487"/>
      <c r="K34" s="487"/>
      <c r="L34" s="487"/>
      <c r="M34" s="487"/>
      <c r="N34" s="487"/>
      <c r="O34" s="487"/>
      <c r="P34" s="487"/>
      <c r="Q34" s="487"/>
      <c r="R34" s="487"/>
      <c r="S34" s="487"/>
      <c r="T34" s="465"/>
      <c r="U34" s="466"/>
      <c r="V34" s="475"/>
      <c r="W34" s="662"/>
      <c r="X34" s="662"/>
      <c r="Y34" s="662"/>
      <c r="Z34" s="662"/>
      <c r="AA34" s="662"/>
      <c r="AB34" s="662"/>
      <c r="AC34" s="663"/>
      <c r="AD34" s="438"/>
    </row>
    <row r="35" spans="1:30">
      <c r="A35" s="467">
        <f>+'Appendix A'!A127</f>
        <v>68</v>
      </c>
      <c r="B35" s="469"/>
      <c r="C35" s="468" t="str">
        <f>+'Appendix A'!C127</f>
        <v>Common Plant O&amp;M</v>
      </c>
      <c r="D35" s="485"/>
      <c r="E35" s="469" t="str">
        <f>+'Appendix A'!E127</f>
        <v>(Note A)</v>
      </c>
      <c r="F35" s="470" t="str">
        <f>+'Appendix A'!F127</f>
        <v>p356</v>
      </c>
      <c r="G35" s="1047">
        <v>0</v>
      </c>
      <c r="H35" s="1047">
        <v>0</v>
      </c>
      <c r="I35" s="1047">
        <v>0</v>
      </c>
      <c r="J35" s="1047">
        <v>0</v>
      </c>
      <c r="K35" s="1047">
        <v>0</v>
      </c>
      <c r="L35" s="1047">
        <v>0</v>
      </c>
      <c r="M35" s="1047">
        <v>0</v>
      </c>
      <c r="N35" s="1047">
        <v>0</v>
      </c>
      <c r="O35" s="1047">
        <v>0</v>
      </c>
      <c r="P35" s="1047">
        <v>0</v>
      </c>
      <c r="Q35" s="1047">
        <v>0</v>
      </c>
      <c r="R35" s="1047">
        <v>0</v>
      </c>
      <c r="S35" s="1047">
        <v>0</v>
      </c>
      <c r="T35" s="465">
        <f t="shared" si="0"/>
        <v>0</v>
      </c>
      <c r="U35" s="466">
        <v>0</v>
      </c>
      <c r="V35" s="1748"/>
      <c r="W35" s="1749"/>
      <c r="X35" s="1749"/>
      <c r="Y35" s="1749"/>
      <c r="Z35" s="1749"/>
      <c r="AA35" s="1749"/>
      <c r="AB35" s="1749"/>
      <c r="AC35" s="1750"/>
      <c r="AD35" s="438"/>
    </row>
    <row r="36" spans="1:30">
      <c r="A36" s="455"/>
      <c r="B36" s="488" t="s">
        <v>491</v>
      </c>
      <c r="C36" s="480"/>
      <c r="D36" s="446"/>
      <c r="E36" s="457"/>
      <c r="F36" s="483"/>
      <c r="G36" s="485"/>
      <c r="H36" s="485"/>
      <c r="I36" s="485"/>
      <c r="J36" s="485"/>
      <c r="K36" s="485"/>
      <c r="L36" s="485"/>
      <c r="M36" s="485"/>
      <c r="N36" s="485"/>
      <c r="O36" s="485"/>
      <c r="P36" s="485"/>
      <c r="Q36" s="485"/>
      <c r="R36" s="485"/>
      <c r="S36" s="481"/>
      <c r="T36" s="457" t="s">
        <v>27</v>
      </c>
      <c r="U36" s="438"/>
      <c r="V36" s="1726"/>
      <c r="W36" s="1726"/>
      <c r="X36" s="1726"/>
      <c r="Y36" s="1726"/>
      <c r="Z36" s="1726"/>
      <c r="AA36" s="1726"/>
      <c r="AB36" s="1726"/>
      <c r="AC36" s="1751"/>
      <c r="AD36" s="438"/>
    </row>
    <row r="37" spans="1:30">
      <c r="A37" s="455">
        <f>'Appendix A'!A153</f>
        <v>86</v>
      </c>
      <c r="B37" s="488"/>
      <c r="C37" s="480" t="s">
        <v>157</v>
      </c>
      <c r="D37" s="446"/>
      <c r="E37" s="445" t="s">
        <v>127</v>
      </c>
      <c r="F37" s="483" t="s">
        <v>160</v>
      </c>
      <c r="G37" s="485"/>
      <c r="H37" s="485"/>
      <c r="I37" s="485"/>
      <c r="J37" s="485"/>
      <c r="K37" s="485"/>
      <c r="L37" s="485"/>
      <c r="M37" s="631"/>
      <c r="N37" s="485"/>
      <c r="O37" s="485"/>
      <c r="P37" s="485"/>
      <c r="Q37" s="485"/>
      <c r="R37" s="485"/>
      <c r="S37" s="481"/>
      <c r="T37" s="464">
        <v>281919</v>
      </c>
      <c r="U37" s="489">
        <v>0</v>
      </c>
      <c r="V37" s="657"/>
      <c r="W37" s="657"/>
      <c r="X37" s="657"/>
      <c r="Y37" s="657"/>
      <c r="Z37" s="657"/>
      <c r="AA37" s="657"/>
      <c r="AB37" s="657"/>
      <c r="AC37" s="660"/>
      <c r="AD37" s="438"/>
    </row>
    <row r="38" spans="1:30">
      <c r="A38" s="455">
        <f>'Appendix A'!A159</f>
        <v>91</v>
      </c>
      <c r="B38" s="488"/>
      <c r="C38" s="480" t="s">
        <v>158</v>
      </c>
      <c r="D38" s="446"/>
      <c r="E38" s="445" t="s">
        <v>127</v>
      </c>
      <c r="F38" s="483"/>
      <c r="G38" s="485"/>
      <c r="H38" s="485"/>
      <c r="I38" s="485"/>
      <c r="J38" s="485"/>
      <c r="K38" s="485"/>
      <c r="L38" s="485"/>
      <c r="M38" s="485"/>
      <c r="N38" s="485"/>
      <c r="O38" s="485"/>
      <c r="P38" s="485"/>
      <c r="Q38" s="485"/>
      <c r="R38" s="485"/>
      <c r="S38" s="481"/>
      <c r="T38" s="464">
        <v>55024</v>
      </c>
      <c r="U38" s="489">
        <v>0</v>
      </c>
      <c r="V38" s="657"/>
      <c r="W38" s="657"/>
      <c r="X38" s="657"/>
      <c r="Y38" s="657"/>
      <c r="Z38" s="657"/>
      <c r="AA38" s="657"/>
      <c r="AB38" s="657"/>
      <c r="AC38" s="660"/>
      <c r="AD38" s="438"/>
    </row>
    <row r="39" spans="1:30" ht="15.75" customHeight="1">
      <c r="A39" s="490">
        <f>'Appendix A'!A160</f>
        <v>92</v>
      </c>
      <c r="B39" s="491"/>
      <c r="C39" s="492" t="s">
        <v>159</v>
      </c>
      <c r="D39" s="485"/>
      <c r="E39" s="445" t="str">
        <f>+'Appendix A'!E160</f>
        <v>(Note A)</v>
      </c>
      <c r="F39" s="493" t="str">
        <f>+'Appendix A'!F160</f>
        <v>p336.1d&amp;e/Attachment 5</v>
      </c>
      <c r="G39" s="440"/>
      <c r="H39" s="440"/>
      <c r="I39" s="440"/>
      <c r="J39" s="440"/>
      <c r="K39" s="440"/>
      <c r="L39" s="440"/>
      <c r="M39" s="440"/>
      <c r="N39" s="440"/>
      <c r="O39" s="440"/>
      <c r="P39" s="440"/>
      <c r="Q39" s="440"/>
      <c r="R39" s="440"/>
      <c r="S39" s="487"/>
      <c r="T39" s="464">
        <v>37098</v>
      </c>
      <c r="U39" s="489">
        <v>0</v>
      </c>
      <c r="V39" s="438"/>
      <c r="W39" s="1748" t="s">
        <v>471</v>
      </c>
      <c r="X39" s="1748"/>
      <c r="Y39" s="1748"/>
      <c r="Z39" s="662"/>
      <c r="AA39" s="662"/>
      <c r="AB39" s="662"/>
      <c r="AC39" s="663"/>
      <c r="AD39" s="442"/>
    </row>
    <row r="40" spans="1:30" ht="15.75" customHeight="1">
      <c r="A40" s="490">
        <f>'Appendix A'!A154</f>
        <v>87</v>
      </c>
      <c r="B40" s="491"/>
      <c r="C40" s="492" t="s">
        <v>112</v>
      </c>
      <c r="D40" s="485"/>
      <c r="E40" s="445"/>
      <c r="F40" s="493"/>
      <c r="G40" s="440"/>
      <c r="H40" s="440"/>
      <c r="I40" s="440"/>
      <c r="J40" s="440"/>
      <c r="K40" s="440"/>
      <c r="L40" s="440"/>
      <c r="M40" s="440"/>
      <c r="N40" s="440"/>
      <c r="O40" s="440"/>
      <c r="P40" s="440"/>
      <c r="Q40" s="440"/>
      <c r="R40" s="440"/>
      <c r="S40" s="494"/>
      <c r="T40" s="464">
        <v>13888.091512655334</v>
      </c>
      <c r="U40" s="489">
        <v>0</v>
      </c>
      <c r="V40" s="661"/>
      <c r="W40" s="662"/>
      <c r="X40" s="662"/>
      <c r="Y40" s="662"/>
      <c r="Z40" s="662"/>
      <c r="AA40" s="662"/>
      <c r="AB40" s="662"/>
      <c r="AC40" s="663"/>
      <c r="AD40" s="438"/>
    </row>
    <row r="41" spans="1:30" ht="15.75" customHeight="1">
      <c r="A41" s="490">
        <f>'Appendix A'!A155</f>
        <v>88</v>
      </c>
      <c r="B41" s="491"/>
      <c r="C41" s="492" t="s">
        <v>113</v>
      </c>
      <c r="D41" s="485"/>
      <c r="E41" s="445"/>
      <c r="F41" s="493"/>
      <c r="G41" s="440"/>
      <c r="H41" s="440"/>
      <c r="I41" s="440"/>
      <c r="J41" s="440"/>
      <c r="K41" s="440"/>
      <c r="L41" s="440"/>
      <c r="M41" s="440"/>
      <c r="N41" s="440"/>
      <c r="O41" s="440"/>
      <c r="P41" s="440"/>
      <c r="Q41" s="440"/>
      <c r="R41" s="440"/>
      <c r="S41" s="494"/>
      <c r="T41" s="464">
        <v>4436.2952231664176</v>
      </c>
      <c r="U41" s="489">
        <v>0</v>
      </c>
      <c r="V41" s="661"/>
      <c r="W41" s="662"/>
      <c r="X41" s="662"/>
      <c r="Y41" s="662"/>
      <c r="Z41" s="662"/>
      <c r="AA41" s="662"/>
      <c r="AB41" s="662"/>
      <c r="AC41" s="663"/>
      <c r="AD41" s="438"/>
    </row>
    <row r="42" spans="1:30">
      <c r="A42" s="490">
        <f>+'Appendix A'!A165</f>
        <v>96</v>
      </c>
      <c r="B42" s="495"/>
      <c r="C42" s="492" t="str">
        <f>+'Appendix A'!C165</f>
        <v>Common Depreciation - Electric Only</v>
      </c>
      <c r="D42" s="485"/>
      <c r="E42" s="445" t="str">
        <f>+'Appendix A'!E165</f>
        <v>(Note A)</v>
      </c>
      <c r="F42" s="493" t="str">
        <f>+'Appendix A'!F165</f>
        <v>p336.11.b</v>
      </c>
      <c r="G42" s="440"/>
      <c r="H42" s="440"/>
      <c r="I42" s="440"/>
      <c r="J42" s="440"/>
      <c r="K42" s="440"/>
      <c r="L42" s="440"/>
      <c r="M42" s="440"/>
      <c r="N42" s="440"/>
      <c r="O42" s="440"/>
      <c r="P42" s="440"/>
      <c r="Q42" s="440"/>
      <c r="R42" s="440"/>
      <c r="S42" s="473"/>
      <c r="T42" s="464">
        <v>0</v>
      </c>
      <c r="U42" s="489">
        <v>0</v>
      </c>
      <c r="V42" s="1757"/>
      <c r="W42" s="1757"/>
      <c r="X42" s="1757"/>
      <c r="Y42" s="1757"/>
      <c r="Z42" s="1757"/>
      <c r="AA42" s="1757"/>
      <c r="AB42" s="1757"/>
      <c r="AC42" s="1758"/>
      <c r="AD42" s="438"/>
    </row>
    <row r="43" spans="1:30" ht="14.4" thickBot="1">
      <c r="A43" s="496">
        <f>+'Appendix A'!A166</f>
        <v>97</v>
      </c>
      <c r="B43" s="497"/>
      <c r="C43" s="498" t="str">
        <f>+'Appendix A'!C166</f>
        <v>Common Amortization - Electric Only</v>
      </c>
      <c r="D43" s="499"/>
      <c r="E43" s="500" t="str">
        <f>+'Appendix A'!E166</f>
        <v>(Note A)</v>
      </c>
      <c r="F43" s="501" t="str">
        <f>+'Appendix A'!F166</f>
        <v>p356 or p336.11d</v>
      </c>
      <c r="G43" s="502"/>
      <c r="H43" s="502"/>
      <c r="I43" s="502"/>
      <c r="J43" s="502"/>
      <c r="K43" s="502"/>
      <c r="L43" s="502"/>
      <c r="M43" s="502"/>
      <c r="N43" s="502"/>
      <c r="O43" s="502"/>
      <c r="P43" s="502"/>
      <c r="Q43" s="502"/>
      <c r="R43" s="502"/>
      <c r="S43" s="503"/>
      <c r="T43" s="508">
        <v>0</v>
      </c>
      <c r="U43" s="504">
        <v>0</v>
      </c>
      <c r="V43" s="1752"/>
      <c r="W43" s="1752"/>
      <c r="X43" s="1752"/>
      <c r="Y43" s="1752"/>
      <c r="Z43" s="1752"/>
      <c r="AA43" s="1752"/>
      <c r="AB43" s="1752"/>
      <c r="AC43" s="1759"/>
      <c r="AD43" s="438"/>
    </row>
    <row r="44" spans="1:30">
      <c r="A44" s="469"/>
      <c r="B44" s="495"/>
      <c r="C44" s="468"/>
      <c r="D44" s="485"/>
      <c r="E44" s="469"/>
      <c r="F44" s="440"/>
      <c r="G44" s="440"/>
      <c r="H44" s="440"/>
      <c r="I44" s="440"/>
      <c r="J44" s="440"/>
      <c r="K44" s="440"/>
      <c r="L44" s="440"/>
      <c r="M44" s="440"/>
      <c r="N44" s="440"/>
      <c r="O44" s="440"/>
      <c r="P44" s="440"/>
      <c r="Q44" s="440"/>
      <c r="R44" s="440"/>
      <c r="S44" s="466"/>
      <c r="T44" s="473"/>
      <c r="U44" s="466"/>
      <c r="V44" s="441"/>
      <c r="W44" s="441"/>
      <c r="X44" s="441"/>
      <c r="Y44" s="441"/>
      <c r="Z44" s="441"/>
      <c r="AA44" s="441"/>
      <c r="AB44" s="441"/>
      <c r="AC44" s="441"/>
      <c r="AD44" s="438"/>
    </row>
    <row r="45" spans="1:30" ht="14.4" thickBot="1">
      <c r="A45" s="444" t="s">
        <v>126</v>
      </c>
      <c r="B45" s="438"/>
      <c r="C45" s="438"/>
      <c r="D45" s="438"/>
      <c r="E45" s="438"/>
      <c r="F45" s="438"/>
      <c r="G45" s="448" t="s">
        <v>318</v>
      </c>
      <c r="H45" s="1744" t="s">
        <v>319</v>
      </c>
      <c r="I45" s="1745"/>
      <c r="J45" s="1745"/>
      <c r="K45" s="1745"/>
      <c r="L45" s="1745"/>
      <c r="M45" s="1745"/>
      <c r="N45" s="1745"/>
      <c r="O45" s="1745"/>
      <c r="P45" s="1745"/>
      <c r="Q45" s="1745"/>
      <c r="R45" s="1745"/>
      <c r="S45" s="1746"/>
      <c r="AD45" s="438"/>
    </row>
    <row r="46" spans="1:30">
      <c r="A46" s="449" t="s">
        <v>84</v>
      </c>
      <c r="B46" s="450" t="s">
        <v>85</v>
      </c>
      <c r="C46" s="450"/>
      <c r="D46" s="450"/>
      <c r="E46" s="450" t="s">
        <v>632</v>
      </c>
      <c r="F46" s="451" t="s">
        <v>86</v>
      </c>
      <c r="G46" s="452" t="s">
        <v>317</v>
      </c>
      <c r="H46" s="452" t="s">
        <v>303</v>
      </c>
      <c r="I46" s="452" t="s">
        <v>304</v>
      </c>
      <c r="J46" s="452" t="s">
        <v>305</v>
      </c>
      <c r="K46" s="452" t="s">
        <v>306</v>
      </c>
      <c r="L46" s="452" t="s">
        <v>308</v>
      </c>
      <c r="M46" s="452" t="s">
        <v>309</v>
      </c>
      <c r="N46" s="452" t="s">
        <v>310</v>
      </c>
      <c r="O46" s="452" t="s">
        <v>311</v>
      </c>
      <c r="P46" s="452" t="s">
        <v>312</v>
      </c>
      <c r="Q46" s="452" t="s">
        <v>313</v>
      </c>
      <c r="R46" s="452" t="s">
        <v>314</v>
      </c>
      <c r="S46" s="656" t="s">
        <v>315</v>
      </c>
      <c r="T46" s="656" t="s">
        <v>307</v>
      </c>
      <c r="U46" s="656" t="s">
        <v>328</v>
      </c>
      <c r="V46" s="1729" t="s">
        <v>278</v>
      </c>
      <c r="W46" s="1730"/>
      <c r="X46" s="1730"/>
      <c r="Y46" s="1730"/>
      <c r="Z46" s="1730"/>
      <c r="AA46" s="1730"/>
      <c r="AB46" s="1730"/>
      <c r="AC46" s="1731"/>
      <c r="AD46" s="438"/>
    </row>
    <row r="47" spans="1:30">
      <c r="A47" s="467">
        <f>'Appendix A'!A120</f>
        <v>63</v>
      </c>
      <c r="B47" s="438"/>
      <c r="C47" s="492" t="s">
        <v>582</v>
      </c>
      <c r="D47" s="438"/>
      <c r="E47" s="445" t="s">
        <v>127</v>
      </c>
      <c r="F47" s="493" t="s">
        <v>128</v>
      </c>
      <c r="G47" s="464">
        <v>0</v>
      </c>
      <c r="H47" s="464">
        <v>1129.1351499999985</v>
      </c>
      <c r="I47" s="464">
        <v>3319.9315500000043</v>
      </c>
      <c r="J47" s="464">
        <v>2360.7059600000007</v>
      </c>
      <c r="K47" s="464">
        <v>4082.8429300000007</v>
      </c>
      <c r="L47" s="464">
        <v>1212.3013399999993</v>
      </c>
      <c r="M47" s="464">
        <v>10265.521280000003</v>
      </c>
      <c r="N47" s="464">
        <v>4138.6132999999973</v>
      </c>
      <c r="O47" s="464">
        <v>8013.9136300000009</v>
      </c>
      <c r="P47" s="464">
        <v>-4935.3388699999978</v>
      </c>
      <c r="Q47" s="464">
        <v>1177.7655699999966</v>
      </c>
      <c r="R47" s="464">
        <v>3614.3746800000017</v>
      </c>
      <c r="S47" s="464">
        <v>6291.1859299999996</v>
      </c>
      <c r="T47" s="487">
        <f>SUM(G47:S47)</f>
        <v>40670.952450000004</v>
      </c>
      <c r="U47" s="1550">
        <v>63079.7258</v>
      </c>
      <c r="W47" s="438"/>
      <c r="X47" s="438"/>
      <c r="Y47" s="438"/>
      <c r="Z47" s="438"/>
      <c r="AA47" s="438"/>
      <c r="AB47" s="438"/>
      <c r="AC47" s="663"/>
      <c r="AD47" s="438"/>
    </row>
    <row r="48" spans="1:30">
      <c r="A48" s="467">
        <f>'Appendix A'!A121</f>
        <v>64</v>
      </c>
      <c r="B48" s="438"/>
      <c r="C48" s="492" t="s">
        <v>109</v>
      </c>
      <c r="D48" s="438"/>
      <c r="E48" s="438"/>
      <c r="F48" s="493" t="s">
        <v>129</v>
      </c>
      <c r="G48" s="666"/>
      <c r="H48" s="1548">
        <v>0</v>
      </c>
      <c r="I48" s="1548">
        <v>0</v>
      </c>
      <c r="J48" s="1548">
        <v>0</v>
      </c>
      <c r="K48" s="1548">
        <v>0</v>
      </c>
      <c r="L48" s="1548">
        <v>0</v>
      </c>
      <c r="M48" s="1548">
        <v>0</v>
      </c>
      <c r="N48" s="1548">
        <v>0</v>
      </c>
      <c r="O48" s="1548">
        <v>0</v>
      </c>
      <c r="P48" s="1548">
        <v>0</v>
      </c>
      <c r="Q48" s="1548">
        <v>0</v>
      </c>
      <c r="R48" s="1548">
        <v>0</v>
      </c>
      <c r="S48" s="1548">
        <v>0</v>
      </c>
      <c r="T48" s="464">
        <v>21.000430000000005</v>
      </c>
      <c r="U48" s="466">
        <v>0</v>
      </c>
      <c r="W48" s="438"/>
      <c r="X48" s="438"/>
      <c r="Y48" s="438"/>
      <c r="Z48" s="438"/>
      <c r="AA48" s="438"/>
      <c r="AB48" s="438"/>
      <c r="AC48" s="663"/>
      <c r="AD48" s="438"/>
    </row>
    <row r="49" spans="1:30" ht="14.4" thickBot="1">
      <c r="A49" s="496">
        <f>'Appendix A'!A122</f>
        <v>65</v>
      </c>
      <c r="B49" s="505"/>
      <c r="C49" s="506" t="s">
        <v>131</v>
      </c>
      <c r="D49" s="505"/>
      <c r="E49" s="505"/>
      <c r="F49" s="507" t="s">
        <v>504</v>
      </c>
      <c r="G49" s="508">
        <v>0</v>
      </c>
      <c r="H49" s="1549">
        <v>-6139.2835400000004</v>
      </c>
      <c r="I49" s="1549">
        <v>-5965.0668099999994</v>
      </c>
      <c r="J49" s="1549">
        <v>-5954.4102400000002</v>
      </c>
      <c r="K49" s="1549">
        <v>-5959.89203</v>
      </c>
      <c r="L49" s="1549">
        <v>-5961.6567599999998</v>
      </c>
      <c r="M49" s="1549">
        <v>-5921.1184400000002</v>
      </c>
      <c r="N49" s="1549">
        <v>-5915.9978200000005</v>
      </c>
      <c r="O49" s="1549">
        <v>-5915.8686399999997</v>
      </c>
      <c r="P49" s="1549">
        <v>-5915.8984</v>
      </c>
      <c r="Q49" s="1549">
        <v>-5923.5976500000006</v>
      </c>
      <c r="R49" s="1549">
        <v>-5925.1262699999997</v>
      </c>
      <c r="S49" s="1549">
        <v>-5925.8640599999999</v>
      </c>
      <c r="T49" s="509">
        <f>SUM(G49:S49)</f>
        <v>-71423.780660000004</v>
      </c>
      <c r="U49" s="510">
        <v>0</v>
      </c>
      <c r="V49" s="505"/>
      <c r="W49" s="505"/>
      <c r="X49" s="505"/>
      <c r="Y49" s="505"/>
      <c r="Z49" s="505"/>
      <c r="AA49" s="505"/>
      <c r="AB49" s="505"/>
      <c r="AC49" s="664"/>
      <c r="AD49" s="438"/>
    </row>
    <row r="50" spans="1:30">
      <c r="A50" s="469"/>
      <c r="B50" s="438"/>
      <c r="C50" s="492"/>
      <c r="D50" s="438"/>
      <c r="E50" s="438"/>
      <c r="F50" s="511"/>
      <c r="G50" s="487"/>
      <c r="H50" s="599"/>
      <c r="I50" s="599"/>
      <c r="J50" s="599"/>
      <c r="K50" s="599"/>
      <c r="L50" s="599"/>
      <c r="M50" s="599"/>
      <c r="N50" s="599"/>
      <c r="O50" s="599"/>
      <c r="P50" s="599"/>
      <c r="Q50" s="599"/>
      <c r="R50" s="599"/>
      <c r="S50" s="599"/>
      <c r="T50" s="599"/>
      <c r="U50" s="438"/>
      <c r="V50" s="438"/>
      <c r="W50" s="438"/>
      <c r="X50" s="438"/>
      <c r="Y50" s="438"/>
      <c r="Z50" s="438"/>
      <c r="AA50" s="438"/>
      <c r="AB50" s="438"/>
      <c r="AC50" s="442"/>
      <c r="AD50" s="438"/>
    </row>
    <row r="51" spans="1:30" ht="14.4" thickBot="1">
      <c r="A51" s="444" t="s">
        <v>133</v>
      </c>
      <c r="B51" s="438"/>
      <c r="C51" s="492"/>
      <c r="D51" s="438"/>
      <c r="E51" s="438"/>
      <c r="F51" s="511"/>
      <c r="G51" s="448" t="s">
        <v>318</v>
      </c>
      <c r="H51" s="1744" t="s">
        <v>319</v>
      </c>
      <c r="I51" s="1745"/>
      <c r="J51" s="1745"/>
      <c r="K51" s="1745"/>
      <c r="L51" s="1745"/>
      <c r="M51" s="1745"/>
      <c r="N51" s="1745"/>
      <c r="O51" s="1745"/>
      <c r="P51" s="1745"/>
      <c r="Q51" s="1745"/>
      <c r="R51" s="1745"/>
      <c r="S51" s="1746"/>
      <c r="AD51" s="438"/>
    </row>
    <row r="52" spans="1:30">
      <c r="A52" s="449" t="s">
        <v>84</v>
      </c>
      <c r="B52" s="450" t="s">
        <v>85</v>
      </c>
      <c r="C52" s="450"/>
      <c r="D52" s="450"/>
      <c r="E52" s="450" t="s">
        <v>632</v>
      </c>
      <c r="F52" s="451" t="s">
        <v>86</v>
      </c>
      <c r="G52" s="452" t="s">
        <v>317</v>
      </c>
      <c r="H52" s="452" t="s">
        <v>303</v>
      </c>
      <c r="I52" s="452" t="s">
        <v>304</v>
      </c>
      <c r="J52" s="452" t="s">
        <v>305</v>
      </c>
      <c r="K52" s="452" t="s">
        <v>306</v>
      </c>
      <c r="L52" s="452" t="s">
        <v>308</v>
      </c>
      <c r="M52" s="452" t="s">
        <v>309</v>
      </c>
      <c r="N52" s="452" t="s">
        <v>310</v>
      </c>
      <c r="O52" s="452" t="s">
        <v>311</v>
      </c>
      <c r="P52" s="452" t="s">
        <v>312</v>
      </c>
      <c r="Q52" s="452" t="s">
        <v>313</v>
      </c>
      <c r="R52" s="452" t="s">
        <v>314</v>
      </c>
      <c r="S52" s="656" t="s">
        <v>315</v>
      </c>
      <c r="T52" s="656" t="s">
        <v>307</v>
      </c>
      <c r="U52" s="656" t="s">
        <v>328</v>
      </c>
      <c r="V52" s="1729" t="s">
        <v>278</v>
      </c>
      <c r="W52" s="1730"/>
      <c r="X52" s="1730"/>
      <c r="Y52" s="1730"/>
      <c r="Z52" s="1730"/>
      <c r="AA52" s="1730"/>
      <c r="AB52" s="1730"/>
      <c r="AC52" s="1731"/>
      <c r="AD52" s="438"/>
    </row>
    <row r="53" spans="1:30">
      <c r="A53" s="467">
        <v>4</v>
      </c>
      <c r="B53" s="444"/>
      <c r="C53" s="492" t="s">
        <v>138</v>
      </c>
      <c r="D53" s="444"/>
      <c r="E53" s="445" t="s">
        <v>127</v>
      </c>
      <c r="F53" s="493" t="s">
        <v>140</v>
      </c>
      <c r="G53" s="513"/>
      <c r="H53" s="513"/>
      <c r="I53" s="513"/>
      <c r="J53" s="513"/>
      <c r="K53" s="513"/>
      <c r="L53" s="513"/>
      <c r="M53" s="513"/>
      <c r="N53" s="513"/>
      <c r="O53" s="513"/>
      <c r="P53" s="513"/>
      <c r="Q53" s="513"/>
      <c r="R53" s="513"/>
      <c r="S53" s="513"/>
      <c r="T53" s="464">
        <v>655833</v>
      </c>
      <c r="U53" s="489">
        <v>0</v>
      </c>
      <c r="V53" s="657"/>
      <c r="W53" s="514"/>
      <c r="X53" s="514"/>
      <c r="Y53" s="514"/>
      <c r="Z53" s="514"/>
      <c r="AA53" s="514"/>
      <c r="AB53" s="514"/>
      <c r="AC53" s="663"/>
      <c r="AD53" s="438"/>
    </row>
    <row r="54" spans="1:30">
      <c r="A54" s="467">
        <v>5</v>
      </c>
      <c r="B54" s="444"/>
      <c r="C54" s="492" t="s">
        <v>139</v>
      </c>
      <c r="D54" s="444"/>
      <c r="E54" s="445" t="s">
        <v>127</v>
      </c>
      <c r="F54" s="493" t="s">
        <v>141</v>
      </c>
      <c r="G54" s="513"/>
      <c r="H54" s="513"/>
      <c r="I54" s="513"/>
      <c r="J54" s="513"/>
      <c r="K54" s="513"/>
      <c r="L54" s="513"/>
      <c r="M54" s="513"/>
      <c r="N54" s="513"/>
      <c r="O54" s="513"/>
      <c r="P54" s="513"/>
      <c r="Q54" s="513"/>
      <c r="R54" s="513"/>
      <c r="S54" s="513"/>
      <c r="T54" s="464">
        <v>109853</v>
      </c>
      <c r="U54" s="489">
        <v>0</v>
      </c>
      <c r="V54" s="657"/>
      <c r="W54" s="514"/>
      <c r="X54" s="514"/>
      <c r="Y54" s="514"/>
      <c r="Z54" s="514"/>
      <c r="AA54" s="514"/>
      <c r="AB54" s="514"/>
      <c r="AC54" s="663"/>
      <c r="AD54" s="438"/>
    </row>
    <row r="55" spans="1:30">
      <c r="A55" s="467">
        <v>1</v>
      </c>
      <c r="B55" s="438"/>
      <c r="C55" s="492" t="s">
        <v>134</v>
      </c>
      <c r="D55" s="438"/>
      <c r="E55" s="445" t="s">
        <v>127</v>
      </c>
      <c r="F55" s="493" t="s">
        <v>135</v>
      </c>
      <c r="G55" s="487"/>
      <c r="H55" s="487"/>
      <c r="I55" s="487"/>
      <c r="J55" s="487"/>
      <c r="K55" s="487"/>
      <c r="L55" s="487"/>
      <c r="M55" s="487"/>
      <c r="N55" s="487"/>
      <c r="O55" s="487"/>
      <c r="P55" s="487"/>
      <c r="Q55" s="487"/>
      <c r="R55" s="487"/>
      <c r="S55" s="487"/>
      <c r="T55" s="464">
        <v>56377</v>
      </c>
      <c r="U55" s="489">
        <v>0</v>
      </c>
      <c r="V55" s="438"/>
      <c r="W55" s="438"/>
      <c r="X55" s="438"/>
      <c r="Y55" s="438"/>
      <c r="Z55" s="438"/>
      <c r="AA55" s="438"/>
      <c r="AB55" s="438"/>
      <c r="AC55" s="663"/>
      <c r="AD55" s="438"/>
    </row>
    <row r="56" spans="1:30" ht="14.4" thickBot="1">
      <c r="A56" s="496">
        <v>2</v>
      </c>
      <c r="B56" s="505"/>
      <c r="C56" s="506" t="s">
        <v>109</v>
      </c>
      <c r="D56" s="505"/>
      <c r="E56" s="505"/>
      <c r="F56" s="507" t="s">
        <v>136</v>
      </c>
      <c r="G56" s="509"/>
      <c r="H56" s="509"/>
      <c r="I56" s="509"/>
      <c r="J56" s="509"/>
      <c r="K56" s="509"/>
      <c r="L56" s="509"/>
      <c r="M56" s="509"/>
      <c r="N56" s="509"/>
      <c r="O56" s="509"/>
      <c r="P56" s="509"/>
      <c r="Q56" s="509"/>
      <c r="R56" s="509"/>
      <c r="S56" s="509"/>
      <c r="T56" s="508">
        <v>9.9336300000000008</v>
      </c>
      <c r="U56" s="504">
        <v>0</v>
      </c>
      <c r="V56" s="505"/>
      <c r="W56" s="505"/>
      <c r="X56" s="505"/>
      <c r="Y56" s="505"/>
      <c r="Z56" s="505"/>
      <c r="AA56" s="505"/>
      <c r="AB56" s="505"/>
      <c r="AC56" s="664"/>
      <c r="AD56" s="438"/>
    </row>
    <row r="57" spans="1:30">
      <c r="A57" s="469"/>
      <c r="B57" s="438"/>
      <c r="C57" s="492"/>
      <c r="D57" s="438"/>
      <c r="E57" s="438"/>
      <c r="F57" s="511"/>
      <c r="G57" s="487"/>
      <c r="H57" s="487"/>
      <c r="I57" s="487"/>
      <c r="J57" s="487"/>
      <c r="K57" s="487"/>
      <c r="L57" s="487"/>
      <c r="M57" s="487"/>
      <c r="N57" s="487"/>
      <c r="O57" s="487"/>
      <c r="P57" s="487"/>
      <c r="Q57" s="487"/>
      <c r="R57" s="487"/>
      <c r="S57" s="487"/>
      <c r="T57" s="487"/>
      <c r="U57" s="438"/>
      <c r="V57" s="438"/>
      <c r="W57" s="438"/>
      <c r="X57" s="438"/>
      <c r="Y57" s="438"/>
      <c r="Z57" s="438"/>
      <c r="AA57" s="438"/>
      <c r="AB57" s="438"/>
      <c r="AC57" s="442"/>
      <c r="AD57" s="438"/>
    </row>
    <row r="58" spans="1:30">
      <c r="A58" s="468"/>
      <c r="C58" s="492"/>
      <c r="X58" s="1757" t="s">
        <v>794</v>
      </c>
      <c r="Y58" s="1757"/>
      <c r="Z58" s="1757"/>
      <c r="AD58" s="438"/>
    </row>
    <row r="59" spans="1:30" ht="14.4" thickBot="1">
      <c r="A59" s="444" t="s">
        <v>367</v>
      </c>
      <c r="G59" s="448" t="s">
        <v>318</v>
      </c>
      <c r="H59" s="1753" t="s">
        <v>319</v>
      </c>
      <c r="I59" s="1754"/>
      <c r="J59" s="1754"/>
      <c r="K59" s="1754"/>
      <c r="L59" s="1754"/>
      <c r="M59" s="1754"/>
      <c r="N59" s="1754"/>
      <c r="O59" s="1754"/>
      <c r="P59" s="1754"/>
      <c r="Q59" s="1754"/>
      <c r="R59" s="1754"/>
      <c r="S59" s="1755"/>
      <c r="AD59" s="438"/>
    </row>
    <row r="60" spans="1:30">
      <c r="A60" s="449" t="s">
        <v>84</v>
      </c>
      <c r="B60" s="450" t="s">
        <v>85</v>
      </c>
      <c r="C60" s="450"/>
      <c r="D60" s="450"/>
      <c r="E60" s="450" t="s">
        <v>632</v>
      </c>
      <c r="F60" s="451" t="s">
        <v>86</v>
      </c>
      <c r="G60" s="452" t="s">
        <v>317</v>
      </c>
      <c r="H60" s="452" t="s">
        <v>303</v>
      </c>
      <c r="I60" s="452" t="s">
        <v>304</v>
      </c>
      <c r="J60" s="452" t="s">
        <v>305</v>
      </c>
      <c r="K60" s="452" t="s">
        <v>306</v>
      </c>
      <c r="L60" s="452" t="s">
        <v>308</v>
      </c>
      <c r="M60" s="452" t="s">
        <v>309</v>
      </c>
      <c r="N60" s="452" t="s">
        <v>310</v>
      </c>
      <c r="O60" s="452" t="s">
        <v>311</v>
      </c>
      <c r="P60" s="452" t="s">
        <v>312</v>
      </c>
      <c r="Q60" s="452" t="s">
        <v>313</v>
      </c>
      <c r="R60" s="452" t="s">
        <v>314</v>
      </c>
      <c r="S60" s="454" t="s">
        <v>315</v>
      </c>
      <c r="T60" s="454" t="s">
        <v>316</v>
      </c>
      <c r="U60" s="454" t="s">
        <v>364</v>
      </c>
      <c r="V60" s="1729" t="s">
        <v>278</v>
      </c>
      <c r="W60" s="1730"/>
      <c r="X60" s="1730"/>
      <c r="Y60" s="1730"/>
      <c r="Z60" s="1730"/>
      <c r="AA60" s="1730"/>
      <c r="AB60" s="1730"/>
      <c r="AC60" s="1731"/>
      <c r="AD60" s="438"/>
    </row>
    <row r="61" spans="1:30" ht="54" customHeight="1">
      <c r="A61" s="467">
        <f>+'Appendix A'!A50</f>
        <v>30</v>
      </c>
      <c r="B61" s="469"/>
      <c r="C61" s="479" t="str">
        <f>+'Appendix A'!C50</f>
        <v>Plant Held for Future Use (Including Land)</v>
      </c>
      <c r="D61" s="485"/>
      <c r="E61" s="511" t="str">
        <f>+'Appendix A'!E50</f>
        <v>(Notes C &amp; Q)</v>
      </c>
      <c r="F61" s="477" t="s">
        <v>153</v>
      </c>
      <c r="G61" s="464">
        <v>17368.795509999996</v>
      </c>
      <c r="H61" s="464">
        <v>17368.795509999996</v>
      </c>
      <c r="I61" s="464">
        <v>17368.795509999996</v>
      </c>
      <c r="J61" s="464">
        <v>17368.795509999996</v>
      </c>
      <c r="K61" s="464">
        <v>17368.795509999996</v>
      </c>
      <c r="L61" s="464">
        <v>17368.795509999996</v>
      </c>
      <c r="M61" s="464">
        <v>17368.795509999996</v>
      </c>
      <c r="N61" s="464">
        <v>17368.795509999996</v>
      </c>
      <c r="O61" s="464">
        <v>17368.795509999996</v>
      </c>
      <c r="P61" s="464">
        <v>17368.795509999996</v>
      </c>
      <c r="Q61" s="464">
        <v>17368.795509999996</v>
      </c>
      <c r="R61" s="464">
        <v>17368.795509999996</v>
      </c>
      <c r="S61" s="464">
        <v>17368.795509999996</v>
      </c>
      <c r="T61" s="487">
        <f>SUM(G61:S61)/13</f>
        <v>17368.795509999996</v>
      </c>
      <c r="U61" s="466">
        <f>U63</f>
        <v>10873.026969999995</v>
      </c>
      <c r="V61" s="1773" t="s">
        <v>794</v>
      </c>
      <c r="W61" s="1774"/>
      <c r="X61" s="1774"/>
      <c r="Y61" s="1774"/>
      <c r="Z61" s="1774"/>
      <c r="AA61" s="1774"/>
      <c r="AB61" s="1774"/>
      <c r="AC61" s="1775"/>
      <c r="AD61" s="438"/>
    </row>
    <row r="62" spans="1:30" ht="42" customHeight="1">
      <c r="A62" s="467"/>
      <c r="B62" s="456"/>
      <c r="C62" s="481"/>
      <c r="D62" s="485"/>
      <c r="E62" s="466"/>
      <c r="F62" s="483"/>
      <c r="G62" s="469"/>
      <c r="H62" s="469"/>
      <c r="I62" s="469"/>
      <c r="J62" s="469"/>
      <c r="K62" s="469"/>
      <c r="L62" s="469"/>
      <c r="M62" s="469"/>
      <c r="N62" s="469"/>
      <c r="O62" s="469"/>
      <c r="P62" s="469"/>
      <c r="Q62" s="469"/>
      <c r="R62" s="469"/>
      <c r="S62" s="515" t="s">
        <v>327</v>
      </c>
      <c r="T62" s="514" t="s">
        <v>330</v>
      </c>
      <c r="U62" s="514" t="s">
        <v>364</v>
      </c>
      <c r="V62" s="1760"/>
      <c r="W62" s="1760"/>
      <c r="X62" s="1760"/>
      <c r="Y62" s="1760"/>
      <c r="Z62" s="1760"/>
      <c r="AA62" s="1760"/>
      <c r="AB62" s="1760"/>
      <c r="AC62" s="1761"/>
      <c r="AD62" s="438"/>
    </row>
    <row r="63" spans="1:30" ht="16.5" customHeight="1">
      <c r="A63" s="467"/>
      <c r="B63" s="495"/>
      <c r="C63" s="468"/>
      <c r="D63" s="462"/>
      <c r="E63" s="457"/>
      <c r="F63" s="477"/>
      <c r="G63" s="468"/>
      <c r="H63" s="468"/>
      <c r="I63" s="468"/>
      <c r="J63" s="468"/>
      <c r="K63" s="468"/>
      <c r="L63" s="468"/>
      <c r="M63" s="468"/>
      <c r="N63" s="468"/>
      <c r="O63" s="468"/>
      <c r="P63" s="468"/>
      <c r="Q63" s="468"/>
      <c r="R63" s="468"/>
      <c r="S63" s="516">
        <f>T61</f>
        <v>17368.795509999996</v>
      </c>
      <c r="T63" s="1379">
        <v>6495.76854</v>
      </c>
      <c r="U63" s="516">
        <f>S63-T63</f>
        <v>10873.026969999995</v>
      </c>
      <c r="V63" s="1726" t="s">
        <v>826</v>
      </c>
      <c r="W63" s="1727"/>
      <c r="X63" s="1727"/>
      <c r="Y63" s="1727"/>
      <c r="Z63" s="1727"/>
      <c r="AA63" s="1727"/>
      <c r="AB63" s="1727"/>
      <c r="AC63" s="1728"/>
      <c r="AD63" s="438"/>
    </row>
    <row r="64" spans="1:30" ht="54.75" customHeight="1" thickBot="1">
      <c r="A64" s="496"/>
      <c r="B64" s="497"/>
      <c r="C64" s="498"/>
      <c r="D64" s="499"/>
      <c r="E64" s="500"/>
      <c r="F64" s="517"/>
      <c r="G64" s="498"/>
      <c r="H64" s="498"/>
      <c r="I64" s="498"/>
      <c r="J64" s="498"/>
      <c r="K64" s="498"/>
      <c r="L64" s="498"/>
      <c r="M64" s="498"/>
      <c r="N64" s="498"/>
      <c r="O64" s="498"/>
      <c r="P64" s="498"/>
      <c r="Q64" s="498"/>
      <c r="R64" s="498"/>
      <c r="S64" s="505"/>
      <c r="T64" s="518"/>
      <c r="U64" s="505"/>
      <c r="V64" s="1762" t="s">
        <v>2045</v>
      </c>
      <c r="W64" s="1762"/>
      <c r="X64" s="1762"/>
      <c r="Y64" s="1762"/>
      <c r="Z64" s="1762"/>
      <c r="AA64" s="1762"/>
      <c r="AB64" s="1762"/>
      <c r="AC64" s="1763"/>
      <c r="AD64" s="438"/>
    </row>
    <row r="65" spans="1:34">
      <c r="F65" s="477"/>
      <c r="AD65" s="438"/>
    </row>
    <row r="66" spans="1:34">
      <c r="F66" s="477"/>
    </row>
    <row r="67" spans="1:34" ht="14.4" thickBot="1">
      <c r="A67" s="444" t="s">
        <v>368</v>
      </c>
      <c r="F67" s="477"/>
    </row>
    <row r="68" spans="1:34">
      <c r="A68" s="449" t="s">
        <v>84</v>
      </c>
      <c r="B68" s="450" t="s">
        <v>85</v>
      </c>
      <c r="C68" s="450"/>
      <c r="D68" s="450"/>
      <c r="E68" s="450" t="s">
        <v>632</v>
      </c>
      <c r="F68" s="451" t="s">
        <v>86</v>
      </c>
      <c r="G68" s="452"/>
      <c r="H68" s="452"/>
      <c r="I68" s="452"/>
      <c r="J68" s="452"/>
      <c r="K68" s="452"/>
      <c r="L68" s="452"/>
      <c r="M68" s="452"/>
      <c r="N68" s="452"/>
      <c r="O68" s="452"/>
      <c r="P68" s="452"/>
      <c r="Q68" s="452"/>
      <c r="R68" s="452"/>
      <c r="S68" s="454" t="s">
        <v>28</v>
      </c>
      <c r="T68" s="454" t="s">
        <v>325</v>
      </c>
      <c r="U68" s="454"/>
      <c r="V68" s="1729" t="s">
        <v>278</v>
      </c>
      <c r="W68" s="1730"/>
      <c r="X68" s="1730"/>
      <c r="Y68" s="1730"/>
      <c r="Z68" s="1730"/>
      <c r="AA68" s="1730"/>
      <c r="AB68" s="1730"/>
      <c r="AC68" s="1731"/>
    </row>
    <row r="69" spans="1:34">
      <c r="A69" s="467"/>
      <c r="B69" s="456" t="s">
        <v>517</v>
      </c>
      <c r="C69" s="485"/>
      <c r="D69" s="485"/>
      <c r="E69" s="473"/>
      <c r="F69" s="486"/>
      <c r="G69" s="485"/>
      <c r="H69" s="485"/>
      <c r="I69" s="485"/>
      <c r="J69" s="485"/>
      <c r="K69" s="485"/>
      <c r="L69" s="485"/>
      <c r="M69" s="485"/>
      <c r="N69" s="485"/>
      <c r="O69" s="485"/>
      <c r="P69" s="485"/>
      <c r="Q69" s="485"/>
      <c r="R69" s="485"/>
      <c r="S69" s="453" t="s">
        <v>269</v>
      </c>
      <c r="T69" s="438"/>
      <c r="U69" s="438"/>
      <c r="V69" s="1726"/>
      <c r="W69" s="1727"/>
      <c r="X69" s="1727"/>
      <c r="Y69" s="1727"/>
      <c r="Z69" s="1727"/>
      <c r="AA69" s="1727"/>
      <c r="AB69" s="1727"/>
      <c r="AC69" s="1728"/>
    </row>
    <row r="70" spans="1:34" ht="14.4" thickBot="1">
      <c r="A70" s="496">
        <f>+'Appendix A'!A132</f>
        <v>73</v>
      </c>
      <c r="B70" s="500"/>
      <c r="C70" s="498" t="str">
        <f>+'Appendix A'!C132</f>
        <v xml:space="preserve">    Less EPRI Dues</v>
      </c>
      <c r="D70" s="505"/>
      <c r="E70" s="512" t="str">
        <f>+'Appendix A'!E132</f>
        <v>(Note D)</v>
      </c>
      <c r="F70" s="507" t="str">
        <f>+'Appendix A'!F132</f>
        <v>p352-353/Attachment 5</v>
      </c>
      <c r="G70" s="498"/>
      <c r="H70" s="498"/>
      <c r="I70" s="498"/>
      <c r="J70" s="498"/>
      <c r="K70" s="498"/>
      <c r="L70" s="498"/>
      <c r="M70" s="498"/>
      <c r="N70" s="498"/>
      <c r="O70" s="498"/>
      <c r="P70" s="498"/>
      <c r="Q70" s="498"/>
      <c r="R70" s="498"/>
      <c r="S70" s="1378">
        <v>5219</v>
      </c>
      <c r="T70" s="509">
        <f>S70</f>
        <v>5219</v>
      </c>
      <c r="U70" s="520"/>
      <c r="V70" s="505"/>
      <c r="W70" s="1752" t="s">
        <v>382</v>
      </c>
      <c r="X70" s="1752"/>
      <c r="Y70" s="1752"/>
      <c r="Z70" s="521"/>
      <c r="AA70" s="521"/>
      <c r="AB70" s="521"/>
      <c r="AC70" s="522"/>
    </row>
    <row r="72" spans="1:34">
      <c r="AF72" s="1732" t="s">
        <v>1185</v>
      </c>
      <c r="AG72" s="1732"/>
      <c r="AH72" s="1732"/>
    </row>
    <row r="73" spans="1:34" ht="14.4" thickBot="1">
      <c r="A73" s="444" t="s">
        <v>369</v>
      </c>
      <c r="AF73" s="1732"/>
      <c r="AG73" s="1732"/>
      <c r="AH73" s="1732"/>
    </row>
    <row r="74" spans="1:34" ht="48.45" customHeight="1">
      <c r="A74" s="449" t="s">
        <v>84</v>
      </c>
      <c r="B74" s="450" t="s">
        <v>85</v>
      </c>
      <c r="C74" s="450"/>
      <c r="D74" s="450"/>
      <c r="E74" s="450" t="s">
        <v>632</v>
      </c>
      <c r="F74" s="451" t="s">
        <v>86</v>
      </c>
      <c r="G74" s="452"/>
      <c r="H74" s="452"/>
      <c r="I74" s="452"/>
      <c r="J74" s="452"/>
      <c r="K74" s="452"/>
      <c r="L74" s="452"/>
      <c r="M74" s="452"/>
      <c r="N74" s="452"/>
      <c r="O74" s="452"/>
      <c r="P74" s="452"/>
      <c r="Q74" s="452"/>
      <c r="R74" s="452"/>
      <c r="S74" s="454" t="s">
        <v>327</v>
      </c>
      <c r="T74" s="454" t="s">
        <v>330</v>
      </c>
      <c r="U74" s="454" t="s">
        <v>364</v>
      </c>
      <c r="V74" s="1729" t="s">
        <v>278</v>
      </c>
      <c r="W74" s="1730"/>
      <c r="X74" s="1730"/>
      <c r="Y74" s="1730"/>
      <c r="Z74" s="1730"/>
      <c r="AA74" s="1730"/>
      <c r="AB74" s="1730"/>
      <c r="AC74" s="1731"/>
    </row>
    <row r="75" spans="1:34">
      <c r="A75" s="467"/>
      <c r="B75" s="456" t="s">
        <v>517</v>
      </c>
      <c r="C75" s="485"/>
      <c r="D75" s="485"/>
      <c r="E75" s="473"/>
      <c r="F75" s="486"/>
      <c r="G75" s="485"/>
      <c r="H75" s="485"/>
      <c r="I75" s="485"/>
      <c r="J75" s="485"/>
      <c r="K75" s="485"/>
      <c r="L75" s="485"/>
      <c r="M75" s="485"/>
      <c r="N75" s="485"/>
      <c r="O75" s="485"/>
      <c r="P75" s="485"/>
      <c r="Q75" s="485"/>
      <c r="R75" s="485"/>
      <c r="S75" s="438"/>
      <c r="T75" s="438"/>
      <c r="U75" s="438"/>
      <c r="V75" s="438"/>
      <c r="W75" s="438"/>
      <c r="X75" s="438"/>
      <c r="Y75" s="438"/>
      <c r="Z75" s="438"/>
      <c r="AA75" s="438"/>
      <c r="AB75" s="438"/>
      <c r="AC75" s="458"/>
    </row>
    <row r="76" spans="1:34">
      <c r="A76" s="467">
        <f>+'Appendix A'!A130</f>
        <v>71</v>
      </c>
      <c r="B76" s="469"/>
      <c r="C76" s="468" t="str">
        <f>+'Appendix A'!C130</f>
        <v xml:space="preserve">    Less Regulatory Commission Exp Account 928</v>
      </c>
      <c r="D76" s="523"/>
      <c r="E76" s="469" t="str">
        <f>+'Appendix A'!E130</f>
        <v>(Note E)</v>
      </c>
      <c r="F76" s="477" t="str">
        <f>+'Appendix A'!F130</f>
        <v>p323.189b/Attachment 5</v>
      </c>
      <c r="G76" s="468"/>
      <c r="H76" s="468"/>
      <c r="I76" s="468"/>
      <c r="J76" s="468"/>
      <c r="K76" s="468"/>
      <c r="L76" s="468"/>
      <c r="M76" s="468"/>
      <c r="N76" s="468"/>
      <c r="O76" s="468"/>
      <c r="P76" s="468"/>
      <c r="Q76" s="468"/>
      <c r="R76" s="468"/>
      <c r="S76" s="1376">
        <v>38946</v>
      </c>
      <c r="T76" s="1377">
        <v>741</v>
      </c>
      <c r="U76" s="524">
        <f>S76-T76</f>
        <v>38205</v>
      </c>
      <c r="W76" s="1756" t="s">
        <v>428</v>
      </c>
      <c r="X76" s="1756"/>
      <c r="Y76" s="1756"/>
      <c r="Z76" s="1756"/>
      <c r="AA76" s="1756"/>
      <c r="AB76" s="525"/>
      <c r="AC76" s="526"/>
      <c r="AD76" s="545"/>
    </row>
    <row r="77" spans="1:34">
      <c r="A77" s="467"/>
      <c r="B77" s="456" t="s">
        <v>516</v>
      </c>
      <c r="C77" s="484"/>
      <c r="D77" s="485"/>
      <c r="E77" s="466"/>
      <c r="F77" s="527"/>
      <c r="G77" s="480"/>
      <c r="H77" s="480"/>
      <c r="I77" s="480"/>
      <c r="J77" s="480"/>
      <c r="K77" s="480"/>
      <c r="L77" s="480"/>
      <c r="M77" s="480"/>
      <c r="N77" s="480"/>
      <c r="O77" s="480"/>
      <c r="P77" s="480"/>
      <c r="Q77" s="480"/>
      <c r="R77" s="480"/>
      <c r="S77" s="447"/>
      <c r="T77" s="447"/>
      <c r="U77" s="447"/>
      <c r="V77" s="438"/>
      <c r="W77" s="438"/>
      <c r="X77" s="438"/>
      <c r="Y77" s="438"/>
      <c r="Z77" s="438"/>
      <c r="AA77" s="438"/>
      <c r="AB77" s="438"/>
      <c r="AC77" s="458"/>
      <c r="AD77" s="545"/>
    </row>
    <row r="78" spans="1:34" ht="49.95" customHeight="1" thickBot="1">
      <c r="A78" s="496">
        <f>+'Appendix A'!A138</f>
        <v>77</v>
      </c>
      <c r="B78" s="497"/>
      <c r="C78" s="498" t="str">
        <f>+'Appendix A'!C138</f>
        <v>Regulatory Commission Exp Account 928</v>
      </c>
      <c r="D78" s="528"/>
      <c r="E78" s="500" t="str">
        <f>+'Appendix A'!E138</f>
        <v>(Note G)</v>
      </c>
      <c r="F78" s="517" t="str">
        <f>+'Appendix A'!F138</f>
        <v>p323.189b/Attachment 5</v>
      </c>
      <c r="G78" s="498"/>
      <c r="H78" s="498"/>
      <c r="I78" s="498"/>
      <c r="J78" s="498"/>
      <c r="K78" s="498"/>
      <c r="L78" s="498"/>
      <c r="M78" s="498"/>
      <c r="N78" s="498"/>
      <c r="O78" s="498"/>
      <c r="P78" s="498"/>
      <c r="Q78" s="498"/>
      <c r="R78" s="498"/>
      <c r="S78" s="529"/>
      <c r="T78" s="529">
        <f>T76</f>
        <v>741</v>
      </c>
      <c r="U78" s="529"/>
      <c r="V78" s="505"/>
      <c r="W78" s="1733"/>
      <c r="X78" s="1733"/>
      <c r="Y78" s="1733"/>
      <c r="Z78" s="1734"/>
      <c r="AA78" s="1734"/>
      <c r="AB78" s="1734"/>
      <c r="AC78" s="1735"/>
      <c r="AD78" s="597"/>
    </row>
    <row r="81" spans="1:29" ht="14.4" thickBot="1">
      <c r="A81" s="444" t="s">
        <v>370</v>
      </c>
    </row>
    <row r="82" spans="1:29" ht="32.25" customHeight="1">
      <c r="A82" s="449" t="s">
        <v>84</v>
      </c>
      <c r="B82" s="450" t="s">
        <v>85</v>
      </c>
      <c r="C82" s="450"/>
      <c r="D82" s="450"/>
      <c r="E82" s="450" t="s">
        <v>632</v>
      </c>
      <c r="F82" s="451" t="s">
        <v>86</v>
      </c>
      <c r="G82" s="452"/>
      <c r="H82" s="452"/>
      <c r="I82" s="452"/>
      <c r="J82" s="452"/>
      <c r="K82" s="452"/>
      <c r="L82" s="452"/>
      <c r="M82" s="452"/>
      <c r="N82" s="452"/>
      <c r="O82" s="452"/>
      <c r="P82" s="452"/>
      <c r="Q82" s="452"/>
      <c r="R82" s="452"/>
      <c r="S82" s="454" t="s">
        <v>327</v>
      </c>
      <c r="T82" s="454" t="s">
        <v>331</v>
      </c>
      <c r="U82" s="454" t="s">
        <v>365</v>
      </c>
      <c r="V82" s="1729" t="s">
        <v>278</v>
      </c>
      <c r="W82" s="1730"/>
      <c r="X82" s="1730"/>
      <c r="Y82" s="1730"/>
      <c r="Z82" s="1730"/>
      <c r="AA82" s="1730"/>
      <c r="AB82" s="1730"/>
      <c r="AC82" s="1731"/>
    </row>
    <row r="83" spans="1:29">
      <c r="A83" s="467"/>
      <c r="B83" s="456" t="s">
        <v>516</v>
      </c>
      <c r="C83" s="481"/>
      <c r="D83" s="485"/>
      <c r="E83" s="466"/>
      <c r="F83" s="483"/>
      <c r="G83" s="446"/>
      <c r="H83" s="446"/>
      <c r="I83" s="446"/>
      <c r="J83" s="446"/>
      <c r="K83" s="446"/>
      <c r="L83" s="446"/>
      <c r="M83" s="446"/>
      <c r="N83" s="446"/>
      <c r="O83" s="446"/>
      <c r="P83" s="446"/>
      <c r="Q83" s="446"/>
      <c r="R83" s="446"/>
      <c r="S83" s="438"/>
      <c r="T83" s="438"/>
      <c r="U83" s="438"/>
      <c r="V83" s="438"/>
      <c r="W83" s="438"/>
      <c r="X83" s="438"/>
      <c r="Y83" s="438"/>
      <c r="Z83" s="438"/>
      <c r="AA83" s="438"/>
      <c r="AB83" s="438"/>
      <c r="AC83" s="458"/>
    </row>
    <row r="84" spans="1:29" ht="14.4" thickBot="1">
      <c r="A84" s="530">
        <f>+'Appendix A'!A143</f>
        <v>81</v>
      </c>
      <c r="B84" s="497"/>
      <c r="C84" s="506" t="str">
        <f>+'Appendix A'!C143</f>
        <v>General Advertising Exp Account 930.1</v>
      </c>
      <c r="D84" s="499"/>
      <c r="E84" s="531" t="str">
        <f>+'Appendix A'!E143</f>
        <v>(Note F)</v>
      </c>
      <c r="F84" s="532" t="str">
        <f>+'Appendix A'!F143</f>
        <v>Attachment 5</v>
      </c>
      <c r="G84" s="506"/>
      <c r="H84" s="506"/>
      <c r="I84" s="506"/>
      <c r="J84" s="506"/>
      <c r="K84" s="506"/>
      <c r="L84" s="506"/>
      <c r="M84" s="506"/>
      <c r="N84" s="506"/>
      <c r="O84" s="506"/>
      <c r="P84" s="506"/>
      <c r="Q84" s="506"/>
      <c r="R84" s="506"/>
      <c r="S84" s="635">
        <v>3610</v>
      </c>
      <c r="T84" s="635">
        <v>0</v>
      </c>
      <c r="U84" s="533">
        <f>S84-T84</f>
        <v>3610</v>
      </c>
      <c r="V84" s="1764"/>
      <c r="W84" s="1764"/>
      <c r="X84" s="1764"/>
      <c r="Y84" s="1764"/>
      <c r="Z84" s="1764"/>
      <c r="AA84" s="1764"/>
      <c r="AB84" s="1764"/>
      <c r="AC84" s="1765"/>
    </row>
    <row r="85" spans="1:29">
      <c r="A85" s="445"/>
      <c r="B85" s="495"/>
      <c r="C85" s="468"/>
      <c r="D85" s="485"/>
      <c r="E85" s="462"/>
      <c r="F85" s="468"/>
      <c r="G85" s="468"/>
      <c r="H85" s="468"/>
      <c r="I85" s="468"/>
      <c r="J85" s="468"/>
      <c r="K85" s="468"/>
      <c r="L85" s="468"/>
      <c r="M85" s="468"/>
      <c r="N85" s="468"/>
      <c r="O85" s="468"/>
      <c r="P85" s="468"/>
      <c r="Q85" s="468"/>
      <c r="R85" s="468"/>
      <c r="S85" s="447"/>
      <c r="T85" s="447"/>
      <c r="U85" s="447"/>
      <c r="V85" s="459"/>
      <c r="W85" s="460"/>
      <c r="X85" s="460"/>
      <c r="Y85" s="460"/>
      <c r="Z85" s="460"/>
      <c r="AA85" s="460"/>
      <c r="AB85" s="460"/>
      <c r="AC85" s="460"/>
    </row>
    <row r="87" spans="1:29" ht="14.4" thickBot="1">
      <c r="A87" s="444" t="s">
        <v>326</v>
      </c>
    </row>
    <row r="88" spans="1:29">
      <c r="A88" s="449" t="s">
        <v>84</v>
      </c>
      <c r="B88" s="450" t="s">
        <v>85</v>
      </c>
      <c r="C88" s="450"/>
      <c r="D88" s="450"/>
      <c r="E88" s="450" t="s">
        <v>632</v>
      </c>
      <c r="F88" s="451" t="s">
        <v>86</v>
      </c>
      <c r="G88" s="452"/>
      <c r="H88" s="452"/>
      <c r="I88" s="452"/>
      <c r="J88" s="452"/>
      <c r="K88" s="452"/>
      <c r="L88" s="452"/>
      <c r="M88" s="452"/>
      <c r="N88" s="452"/>
      <c r="O88" s="452"/>
      <c r="P88" s="452"/>
      <c r="Q88" s="452"/>
      <c r="R88" s="452"/>
      <c r="S88" s="454" t="s">
        <v>333</v>
      </c>
      <c r="T88" s="454" t="s">
        <v>334</v>
      </c>
      <c r="U88" s="454" t="s">
        <v>335</v>
      </c>
      <c r="V88" s="454" t="s">
        <v>336</v>
      </c>
      <c r="W88" s="454" t="s">
        <v>337</v>
      </c>
      <c r="X88" s="1729" t="s">
        <v>278</v>
      </c>
      <c r="Y88" s="1730"/>
      <c r="Z88" s="1730"/>
      <c r="AA88" s="1730"/>
      <c r="AB88" s="1730"/>
      <c r="AC88" s="1731"/>
    </row>
    <row r="89" spans="1:29">
      <c r="A89" s="490" t="s">
        <v>497</v>
      </c>
      <c r="B89" s="534" t="s">
        <v>570</v>
      </c>
      <c r="C89" s="446"/>
      <c r="D89" s="446"/>
      <c r="E89" s="466"/>
      <c r="F89" s="535"/>
      <c r="G89" s="536"/>
      <c r="H89" s="536"/>
      <c r="I89" s="536"/>
      <c r="J89" s="536"/>
      <c r="K89" s="536"/>
      <c r="L89" s="536"/>
      <c r="M89" s="536"/>
      <c r="N89" s="536"/>
      <c r="O89" s="536"/>
      <c r="P89" s="536"/>
      <c r="Q89" s="536"/>
      <c r="R89" s="536"/>
      <c r="S89" s="438"/>
      <c r="T89" s="438"/>
      <c r="U89" s="438"/>
      <c r="V89" s="438"/>
      <c r="W89" s="438"/>
      <c r="X89" s="438"/>
      <c r="Y89" s="438"/>
      <c r="Z89" s="438"/>
      <c r="AA89" s="438"/>
      <c r="AB89" s="438"/>
      <c r="AC89" s="458"/>
    </row>
    <row r="90" spans="1:29">
      <c r="A90" s="490"/>
      <c r="B90" s="534"/>
      <c r="C90" s="446"/>
      <c r="D90" s="446"/>
      <c r="E90" s="466"/>
      <c r="F90" s="535"/>
      <c r="G90" s="536"/>
      <c r="H90" s="536"/>
      <c r="I90" s="536"/>
      <c r="J90" s="536"/>
      <c r="K90" s="536"/>
      <c r="L90" s="536"/>
      <c r="M90" s="536"/>
      <c r="N90" s="536"/>
      <c r="O90" s="536"/>
      <c r="P90" s="536"/>
      <c r="Q90" s="536"/>
      <c r="R90" s="536"/>
      <c r="S90" s="447" t="s">
        <v>301</v>
      </c>
      <c r="T90" s="447" t="s">
        <v>302</v>
      </c>
      <c r="U90" s="447" t="s">
        <v>33</v>
      </c>
      <c r="V90" s="447"/>
      <c r="W90" s="447"/>
      <c r="X90" s="1726" t="s">
        <v>332</v>
      </c>
      <c r="Y90" s="1766"/>
      <c r="Z90" s="1766"/>
      <c r="AA90" s="1766"/>
      <c r="AB90" s="1766"/>
      <c r="AC90" s="1767"/>
    </row>
    <row r="91" spans="1:29" ht="14.4" thickBot="1">
      <c r="A91" s="530">
        <f>+'Appendix A'!A224</f>
        <v>132</v>
      </c>
      <c r="B91" s="531"/>
      <c r="C91" s="506" t="str">
        <f>+'Appendix A'!C224</f>
        <v>SIT=State Income Tax Rate or Composite</v>
      </c>
      <c r="D91" s="537"/>
      <c r="E91" s="531" t="str">
        <f>+'Appendix A'!E224</f>
        <v>(Note I)</v>
      </c>
      <c r="F91" s="532"/>
      <c r="G91" s="506"/>
      <c r="H91" s="506"/>
      <c r="I91" s="506"/>
      <c r="J91" s="506"/>
      <c r="K91" s="506"/>
      <c r="L91" s="506"/>
      <c r="M91" s="506"/>
      <c r="N91" s="506"/>
      <c r="O91" s="506"/>
      <c r="P91" s="506"/>
      <c r="Q91" s="506"/>
      <c r="R91" s="506"/>
      <c r="S91" s="1553">
        <v>5.6312519999999998E-2</v>
      </c>
      <c r="T91" s="1553">
        <v>1.12465E-3</v>
      </c>
      <c r="U91" s="1553">
        <v>0</v>
      </c>
      <c r="V91" s="520"/>
      <c r="W91" s="520"/>
      <c r="X91" s="1768">
        <f>SUM(S91:W91)</f>
        <v>5.7437169999999996E-2</v>
      </c>
      <c r="Y91" s="1769"/>
      <c r="Z91" s="1769"/>
      <c r="AA91" s="1769"/>
      <c r="AB91" s="1769"/>
      <c r="AC91" s="1770"/>
    </row>
    <row r="94" spans="1:29" ht="14.4" thickBot="1">
      <c r="A94" s="444" t="s">
        <v>371</v>
      </c>
    </row>
    <row r="95" spans="1:29" ht="27.6">
      <c r="A95" s="449" t="s">
        <v>84</v>
      </c>
      <c r="B95" s="450" t="s">
        <v>85</v>
      </c>
      <c r="C95" s="450"/>
      <c r="D95" s="450"/>
      <c r="E95" s="450" t="s">
        <v>632</v>
      </c>
      <c r="F95" s="451" t="s">
        <v>86</v>
      </c>
      <c r="G95" s="452"/>
      <c r="H95" s="452"/>
      <c r="I95" s="452"/>
      <c r="J95" s="452"/>
      <c r="K95" s="452"/>
      <c r="L95" s="452"/>
      <c r="M95" s="452"/>
      <c r="N95" s="452"/>
      <c r="O95" s="452"/>
      <c r="P95" s="452"/>
      <c r="Q95" s="452"/>
      <c r="R95" s="452"/>
      <c r="S95" s="454" t="s">
        <v>327</v>
      </c>
      <c r="T95" s="454" t="s">
        <v>338</v>
      </c>
      <c r="U95" s="454" t="s">
        <v>339</v>
      </c>
      <c r="V95" s="1729" t="s">
        <v>278</v>
      </c>
      <c r="W95" s="1730"/>
      <c r="X95" s="1730"/>
      <c r="Y95" s="1730"/>
      <c r="Z95" s="1730"/>
      <c r="AA95" s="1730"/>
      <c r="AB95" s="1730"/>
      <c r="AC95" s="1731"/>
    </row>
    <row r="96" spans="1:29">
      <c r="A96" s="467"/>
      <c r="B96" s="456" t="s">
        <v>516</v>
      </c>
      <c r="C96" s="481"/>
      <c r="D96" s="485"/>
      <c r="E96" s="466"/>
      <c r="F96" s="483"/>
      <c r="G96" s="446"/>
      <c r="H96" s="446"/>
      <c r="I96" s="446"/>
      <c r="J96" s="446"/>
      <c r="K96" s="446"/>
      <c r="L96" s="446"/>
      <c r="M96" s="446"/>
      <c r="N96" s="446"/>
      <c r="O96" s="446"/>
      <c r="P96" s="446"/>
      <c r="Q96" s="446"/>
      <c r="R96" s="446"/>
      <c r="S96" s="438"/>
      <c r="T96" s="438"/>
      <c r="U96" s="438"/>
      <c r="V96" s="438"/>
      <c r="W96" s="1771" t="s">
        <v>1153</v>
      </c>
      <c r="X96" s="1771"/>
      <c r="Y96" s="1771"/>
      <c r="Z96" s="1771"/>
      <c r="AA96" s="1771"/>
      <c r="AB96" s="438"/>
      <c r="AC96" s="458"/>
    </row>
    <row r="97" spans="1:29" ht="14.4" thickBot="1">
      <c r="A97" s="530">
        <f>+'Appendix A'!A139</f>
        <v>78</v>
      </c>
      <c r="B97" s="497"/>
      <c r="C97" s="506" t="str">
        <f>+'Appendix A'!C139</f>
        <v>General Advertising Exp Account 930.1</v>
      </c>
      <c r="D97" s="499"/>
      <c r="E97" s="531" t="str">
        <f>+'Appendix A'!E139</f>
        <v>(Note K)</v>
      </c>
      <c r="F97" s="532" t="str">
        <f>+'Appendix A'!F139</f>
        <v>p323.191b</v>
      </c>
      <c r="G97" s="506"/>
      <c r="H97" s="506"/>
      <c r="I97" s="506"/>
      <c r="J97" s="506"/>
      <c r="K97" s="506"/>
      <c r="L97" s="506"/>
      <c r="M97" s="506"/>
      <c r="N97" s="506"/>
      <c r="O97" s="506"/>
      <c r="P97" s="506"/>
      <c r="Q97" s="506"/>
      <c r="R97" s="506"/>
      <c r="S97" s="652">
        <f>S84</f>
        <v>3610</v>
      </c>
      <c r="T97" s="652">
        <v>0</v>
      </c>
      <c r="U97" s="538">
        <f>S97-T97</f>
        <v>3610</v>
      </c>
      <c r="V97" s="775">
        <f>+V84</f>
        <v>0</v>
      </c>
      <c r="W97" s="1772"/>
      <c r="X97" s="1772"/>
      <c r="Y97" s="1772"/>
      <c r="Z97" s="1772"/>
      <c r="AA97" s="1772"/>
      <c r="AB97" s="521"/>
      <c r="AC97" s="522"/>
    </row>
    <row r="100" spans="1:29" ht="14.4" thickBot="1">
      <c r="A100" s="444" t="s">
        <v>373</v>
      </c>
    </row>
    <row r="101" spans="1:29">
      <c r="A101" s="449" t="s">
        <v>84</v>
      </c>
      <c r="B101" s="450" t="s">
        <v>85</v>
      </c>
      <c r="C101" s="450"/>
      <c r="D101" s="450"/>
      <c r="E101" s="450" t="s">
        <v>632</v>
      </c>
      <c r="F101" s="451" t="s">
        <v>86</v>
      </c>
      <c r="G101" s="452"/>
      <c r="H101" s="452"/>
      <c r="I101" s="452"/>
      <c r="J101" s="452"/>
      <c r="K101" s="452"/>
      <c r="L101" s="452"/>
      <c r="M101" s="452"/>
      <c r="N101" s="452"/>
      <c r="O101" s="452"/>
      <c r="P101" s="452"/>
      <c r="Q101" s="452"/>
      <c r="R101" s="452"/>
      <c r="S101" s="539">
        <f>+C103</f>
        <v>0</v>
      </c>
      <c r="T101" s="1729" t="s">
        <v>341</v>
      </c>
      <c r="U101" s="1736"/>
      <c r="V101" s="1736"/>
      <c r="W101" s="1736"/>
      <c r="X101" s="1736"/>
      <c r="Y101" s="1736"/>
      <c r="Z101" s="1736"/>
      <c r="AA101" s="1736"/>
      <c r="AB101" s="1736"/>
      <c r="AC101" s="1737"/>
    </row>
    <row r="102" spans="1:29">
      <c r="A102" s="540"/>
      <c r="B102" s="488" t="s">
        <v>519</v>
      </c>
      <c r="C102" s="456"/>
      <c r="D102" s="541"/>
      <c r="E102" s="542"/>
      <c r="F102" s="543"/>
      <c r="G102" s="544"/>
      <c r="H102" s="544"/>
      <c r="I102" s="544"/>
      <c r="J102" s="544"/>
      <c r="K102" s="544"/>
      <c r="L102" s="544"/>
      <c r="M102" s="544"/>
      <c r="N102" s="544"/>
      <c r="O102" s="544"/>
      <c r="P102" s="544"/>
      <c r="Q102" s="544"/>
      <c r="R102" s="544"/>
      <c r="S102" s="545"/>
      <c r="T102" s="438"/>
      <c r="U102" s="438"/>
      <c r="V102" s="438"/>
      <c r="W102" s="438"/>
      <c r="X102" s="438"/>
      <c r="Y102" s="438"/>
      <c r="Z102" s="438"/>
      <c r="AA102" s="438"/>
      <c r="AB102" s="438"/>
      <c r="AC102" s="458"/>
    </row>
    <row r="103" spans="1:29">
      <c r="A103" s="467"/>
      <c r="B103" s="469"/>
      <c r="C103" s="468"/>
      <c r="D103" s="541"/>
      <c r="E103" s="469"/>
      <c r="F103" s="477"/>
      <c r="G103" s="468" t="s">
        <v>24</v>
      </c>
      <c r="H103" s="468"/>
      <c r="I103" s="468"/>
      <c r="J103" s="468"/>
      <c r="K103" s="468"/>
      <c r="L103" s="468"/>
      <c r="M103" s="468"/>
      <c r="N103" s="468"/>
      <c r="O103" s="468"/>
      <c r="P103" s="468"/>
      <c r="Q103" s="468"/>
      <c r="R103" s="468"/>
      <c r="S103" s="546">
        <v>0</v>
      </c>
      <c r="T103" s="1726" t="s">
        <v>343</v>
      </c>
      <c r="U103" s="1727"/>
      <c r="V103" s="1727"/>
      <c r="W103" s="1727"/>
      <c r="X103" s="1727"/>
      <c r="Y103" s="1727"/>
      <c r="Z103" s="1727"/>
      <c r="AA103" s="1727"/>
      <c r="AB103" s="1727"/>
      <c r="AC103" s="1728"/>
    </row>
    <row r="104" spans="1:29" ht="14.4" thickBot="1">
      <c r="A104" s="496"/>
      <c r="B104" s="500"/>
      <c r="C104" s="502"/>
      <c r="D104" s="547"/>
      <c r="E104" s="503"/>
      <c r="F104" s="548"/>
      <c r="G104" s="523" t="s">
        <v>26</v>
      </c>
      <c r="H104" s="523"/>
      <c r="I104" s="523"/>
      <c r="J104" s="523"/>
      <c r="K104" s="523"/>
      <c r="L104" s="523"/>
      <c r="M104" s="523"/>
      <c r="N104" s="523"/>
      <c r="O104" s="523"/>
      <c r="P104" s="523"/>
      <c r="Q104" s="523"/>
      <c r="R104" s="523"/>
      <c r="S104" s="545"/>
      <c r="T104" s="438"/>
      <c r="U104" s="438"/>
      <c r="V104" s="438"/>
      <c r="W104" s="438"/>
      <c r="X104" s="438"/>
      <c r="Y104" s="438"/>
      <c r="Z104" s="438"/>
      <c r="AA104" s="447"/>
      <c r="AB104" s="438"/>
      <c r="AC104" s="458"/>
    </row>
    <row r="105" spans="1:29">
      <c r="A105" s="467"/>
      <c r="B105" s="469"/>
      <c r="C105" s="440" t="s">
        <v>434</v>
      </c>
      <c r="D105" s="541"/>
      <c r="E105" s="473"/>
      <c r="F105" s="523"/>
      <c r="G105" s="523"/>
      <c r="H105" s="523"/>
      <c r="I105" s="523"/>
      <c r="J105" s="523"/>
      <c r="K105" s="523"/>
      <c r="L105" s="523"/>
      <c r="M105" s="523"/>
      <c r="N105" s="523"/>
      <c r="O105" s="523"/>
      <c r="P105" s="523"/>
      <c r="Q105" s="523"/>
      <c r="R105" s="523"/>
      <c r="S105" s="549"/>
      <c r="T105" s="1726" t="s">
        <v>383</v>
      </c>
      <c r="U105" s="1727"/>
      <c r="V105" s="1727"/>
      <c r="W105" s="1727"/>
      <c r="X105" s="1727"/>
      <c r="Y105" s="1727"/>
      <c r="Z105" s="1727"/>
      <c r="AA105" s="1727"/>
      <c r="AB105" s="1727"/>
      <c r="AC105" s="1728"/>
    </row>
    <row r="106" spans="1:29">
      <c r="A106" s="467"/>
      <c r="B106" s="550">
        <v>1</v>
      </c>
      <c r="C106" s="551" t="s">
        <v>31</v>
      </c>
      <c r="D106" s="552"/>
      <c r="E106" s="553"/>
      <c r="F106" s="554"/>
      <c r="G106" s="554"/>
      <c r="H106" s="555"/>
      <c r="I106" s="523"/>
      <c r="J106" s="523"/>
      <c r="K106" s="523"/>
      <c r="L106" s="523"/>
      <c r="M106" s="523"/>
      <c r="N106" s="523"/>
      <c r="O106" s="523"/>
      <c r="P106" s="523"/>
      <c r="Q106" s="523"/>
      <c r="R106" s="523"/>
      <c r="S106" s="545"/>
      <c r="T106" s="1726"/>
      <c r="U106" s="1727"/>
      <c r="V106" s="1727"/>
      <c r="W106" s="1727"/>
      <c r="X106" s="1727"/>
      <c r="Y106" s="1727"/>
      <c r="Z106" s="1727"/>
      <c r="AA106" s="1727"/>
      <c r="AB106" s="1727"/>
      <c r="AC106" s="1728"/>
    </row>
    <row r="107" spans="1:29">
      <c r="A107" s="467"/>
      <c r="B107" s="556"/>
      <c r="C107" s="440" t="s">
        <v>32</v>
      </c>
      <c r="D107" s="541"/>
      <c r="E107" s="473"/>
      <c r="F107" s="523"/>
      <c r="G107" s="523"/>
      <c r="H107" s="557"/>
      <c r="I107" s="523"/>
      <c r="J107" s="523"/>
      <c r="K107" s="523"/>
      <c r="L107" s="523"/>
      <c r="M107" s="523"/>
      <c r="N107" s="523"/>
      <c r="O107" s="523"/>
      <c r="P107" s="523"/>
      <c r="Q107" s="523"/>
      <c r="R107" s="523"/>
      <c r="S107" s="545"/>
      <c r="T107" s="459"/>
      <c r="U107" s="460"/>
      <c r="V107" s="460"/>
      <c r="W107" s="460"/>
      <c r="X107" s="460"/>
      <c r="Y107" s="460"/>
      <c r="Z107" s="460"/>
      <c r="AA107" s="460"/>
      <c r="AB107" s="460"/>
      <c r="AC107" s="461"/>
    </row>
    <row r="108" spans="1:29">
      <c r="A108" s="467"/>
      <c r="B108" s="556">
        <v>2</v>
      </c>
      <c r="C108" s="440" t="s">
        <v>435</v>
      </c>
      <c r="D108" s="541"/>
      <c r="E108" s="473"/>
      <c r="F108" s="523"/>
      <c r="G108" s="558"/>
      <c r="H108" s="559"/>
      <c r="I108" s="523"/>
      <c r="J108" s="523"/>
      <c r="K108" s="523"/>
      <c r="L108" s="523"/>
      <c r="M108" s="523"/>
      <c r="N108" s="523"/>
      <c r="O108" s="523"/>
      <c r="P108" s="523"/>
      <c r="Q108" s="523"/>
      <c r="R108" s="523"/>
      <c r="S108" s="545"/>
      <c r="T108" s="1726"/>
      <c r="U108" s="1727"/>
      <c r="V108" s="1727"/>
      <c r="W108" s="1727"/>
      <c r="X108" s="1727"/>
      <c r="Y108" s="1727"/>
      <c r="Z108" s="1727"/>
      <c r="AA108" s="1727"/>
      <c r="AB108" s="1727"/>
      <c r="AC108" s="1728"/>
    </row>
    <row r="109" spans="1:29">
      <c r="A109" s="467"/>
      <c r="B109" s="556"/>
      <c r="C109" s="440" t="s">
        <v>436</v>
      </c>
      <c r="D109" s="513" t="s">
        <v>437</v>
      </c>
      <c r="E109" s="473"/>
      <c r="F109" s="523"/>
      <c r="G109" s="558"/>
      <c r="H109" s="559"/>
      <c r="I109" s="523"/>
      <c r="J109" s="523"/>
      <c r="K109" s="523"/>
      <c r="L109" s="523"/>
      <c r="M109" s="523"/>
      <c r="N109" s="523"/>
      <c r="O109" s="523"/>
      <c r="P109" s="523"/>
      <c r="Q109" s="523"/>
      <c r="R109" s="523"/>
      <c r="S109" s="545"/>
      <c r="T109" s="1726"/>
      <c r="U109" s="1727"/>
      <c r="V109" s="1727"/>
      <c r="W109" s="1727"/>
      <c r="X109" s="1727"/>
      <c r="Y109" s="1727"/>
      <c r="Z109" s="1727"/>
      <c r="AA109" s="1727"/>
      <c r="AB109" s="1727"/>
      <c r="AC109" s="1728"/>
    </row>
    <row r="110" spans="1:29">
      <c r="A110" s="560"/>
      <c r="B110" s="561" t="s">
        <v>499</v>
      </c>
      <c r="C110" s="440" t="s">
        <v>438</v>
      </c>
      <c r="D110" s="487">
        <v>1000000</v>
      </c>
      <c r="E110" s="481"/>
      <c r="F110" s="481"/>
      <c r="G110" s="562"/>
      <c r="H110" s="563"/>
      <c r="I110" s="481"/>
      <c r="J110" s="481"/>
      <c r="K110" s="481"/>
      <c r="L110" s="481"/>
      <c r="M110" s="481"/>
      <c r="N110" s="481"/>
      <c r="O110" s="481"/>
      <c r="P110" s="481"/>
      <c r="Q110" s="481"/>
      <c r="R110" s="481"/>
      <c r="S110" s="545"/>
      <c r="T110" s="1726"/>
      <c r="U110" s="1727"/>
      <c r="V110" s="1727"/>
      <c r="W110" s="1727"/>
      <c r="X110" s="1727"/>
      <c r="Y110" s="1727"/>
      <c r="Z110" s="1727"/>
      <c r="AA110" s="1727"/>
      <c r="AB110" s="1727"/>
      <c r="AC110" s="1728"/>
    </row>
    <row r="111" spans="1:29">
      <c r="A111" s="560"/>
      <c r="B111" s="561" t="s">
        <v>607</v>
      </c>
      <c r="C111" s="440" t="s">
        <v>439</v>
      </c>
      <c r="D111" s="487">
        <v>500000</v>
      </c>
      <c r="E111" s="481"/>
      <c r="F111" s="481"/>
      <c r="G111" s="481"/>
      <c r="H111" s="564"/>
      <c r="I111" s="481"/>
      <c r="J111" s="481"/>
      <c r="K111" s="481"/>
      <c r="L111" s="481"/>
      <c r="M111" s="481"/>
      <c r="N111" s="481"/>
      <c r="O111" s="481"/>
      <c r="P111" s="481"/>
      <c r="Q111" s="481"/>
      <c r="R111" s="481"/>
      <c r="S111" s="545"/>
      <c r="T111" s="1726"/>
      <c r="U111" s="1727"/>
      <c r="V111" s="1727"/>
      <c r="W111" s="1727"/>
      <c r="X111" s="1727"/>
      <c r="Y111" s="1727"/>
      <c r="Z111" s="1727"/>
      <c r="AA111" s="1727"/>
      <c r="AB111" s="1727"/>
      <c r="AC111" s="1728"/>
    </row>
    <row r="112" spans="1:29">
      <c r="A112" s="560"/>
      <c r="B112" s="561" t="s">
        <v>477</v>
      </c>
      <c r="C112" s="440" t="s">
        <v>440</v>
      </c>
      <c r="D112" s="487">
        <v>400000</v>
      </c>
      <c r="E112" s="481"/>
      <c r="F112" s="481"/>
      <c r="G112" s="481"/>
      <c r="H112" s="564"/>
      <c r="I112" s="481"/>
      <c r="J112" s="481"/>
      <c r="K112" s="481"/>
      <c r="L112" s="481"/>
      <c r="M112" s="481"/>
      <c r="N112" s="481"/>
      <c r="O112" s="481"/>
      <c r="P112" s="481"/>
      <c r="Q112" s="481"/>
      <c r="R112" s="481"/>
      <c r="S112" s="545"/>
      <c r="T112" s="1726"/>
      <c r="U112" s="1727"/>
      <c r="V112" s="1727"/>
      <c r="W112" s="1727"/>
      <c r="X112" s="1727"/>
      <c r="Y112" s="1727"/>
      <c r="Z112" s="1727"/>
      <c r="AA112" s="1727"/>
      <c r="AB112" s="1727"/>
      <c r="AC112" s="1728"/>
    </row>
    <row r="113" spans="1:29">
      <c r="A113" s="560"/>
      <c r="B113" s="565" t="s">
        <v>500</v>
      </c>
      <c r="C113" s="566" t="s">
        <v>441</v>
      </c>
      <c r="D113" s="567">
        <f>+D110*(D112/(D111+D112))</f>
        <v>444444.44444444444</v>
      </c>
      <c r="E113" s="568"/>
      <c r="F113" s="568"/>
      <c r="G113" s="568"/>
      <c r="H113" s="569"/>
      <c r="I113" s="481"/>
      <c r="J113" s="481"/>
      <c r="K113" s="481"/>
      <c r="L113" s="481"/>
      <c r="M113" s="481"/>
      <c r="N113" s="481"/>
      <c r="O113" s="481"/>
      <c r="P113" s="481"/>
      <c r="Q113" s="481"/>
      <c r="R113" s="481"/>
      <c r="S113" s="545"/>
      <c r="T113" s="1726"/>
      <c r="U113" s="1727"/>
      <c r="V113" s="1727"/>
      <c r="W113" s="1727"/>
      <c r="X113" s="1727"/>
      <c r="Y113" s="1727"/>
      <c r="Z113" s="1727"/>
      <c r="AA113" s="1727"/>
      <c r="AB113" s="1727"/>
      <c r="AC113" s="1728"/>
    </row>
    <row r="114" spans="1:29" ht="14.4" thickBot="1">
      <c r="A114" s="570"/>
      <c r="B114" s="505"/>
      <c r="C114" s="505"/>
      <c r="D114" s="505"/>
      <c r="E114" s="505"/>
      <c r="F114" s="505"/>
      <c r="G114" s="505"/>
      <c r="H114" s="505"/>
      <c r="I114" s="505"/>
      <c r="J114" s="505"/>
      <c r="K114" s="505"/>
      <c r="L114" s="505"/>
      <c r="M114" s="505"/>
      <c r="N114" s="505"/>
      <c r="O114" s="505"/>
      <c r="P114" s="505"/>
      <c r="Q114" s="505"/>
      <c r="R114" s="505"/>
      <c r="S114" s="570"/>
      <c r="T114" s="505"/>
      <c r="U114" s="505"/>
      <c r="V114" s="505"/>
      <c r="W114" s="571" t="s">
        <v>342</v>
      </c>
      <c r="X114" s="505"/>
      <c r="Y114" s="505"/>
      <c r="Z114" s="505"/>
      <c r="AA114" s="505"/>
      <c r="AB114" s="505"/>
      <c r="AC114" s="519"/>
    </row>
    <row r="115" spans="1:29">
      <c r="W115" s="1257"/>
    </row>
    <row r="116" spans="1:29" ht="27" customHeight="1" thickBot="1">
      <c r="A116" s="1260" t="s">
        <v>1644</v>
      </c>
      <c r="B116" s="1068"/>
      <c r="C116" s="1068"/>
      <c r="D116" s="1068"/>
      <c r="E116" s="1068"/>
      <c r="F116" s="1068"/>
      <c r="G116" s="1068"/>
      <c r="H116" s="1068"/>
      <c r="I116" s="1068"/>
      <c r="J116" s="1068"/>
      <c r="K116" s="1068"/>
      <c r="L116" s="1068"/>
    </row>
    <row r="117" spans="1:29" ht="51" customHeight="1">
      <c r="A117" s="1278" t="s">
        <v>84</v>
      </c>
      <c r="B117" s="1279" t="s">
        <v>85</v>
      </c>
      <c r="C117" s="1279"/>
      <c r="D117" s="1279"/>
      <c r="E117" s="1279" t="s">
        <v>632</v>
      </c>
      <c r="F117" s="1279" t="s">
        <v>86</v>
      </c>
      <c r="G117" s="1280" t="s">
        <v>321</v>
      </c>
      <c r="H117" s="1281" t="s">
        <v>322</v>
      </c>
      <c r="I117" s="1281" t="s">
        <v>323</v>
      </c>
      <c r="J117" s="1281" t="s">
        <v>1667</v>
      </c>
      <c r="K117" s="1281" t="s">
        <v>623</v>
      </c>
      <c r="L117" s="1281" t="s">
        <v>330</v>
      </c>
      <c r="M117" s="1281"/>
      <c r="N117" s="1258"/>
      <c r="O117" s="1258"/>
      <c r="P117" s="1258"/>
      <c r="Q117" s="1258"/>
      <c r="R117" s="1258"/>
      <c r="S117" s="1258"/>
      <c r="T117" s="1258"/>
      <c r="U117" s="1258"/>
      <c r="V117" s="1776" t="s">
        <v>278</v>
      </c>
      <c r="W117" s="1777"/>
      <c r="X117" s="1777"/>
      <c r="Y117" s="1777"/>
      <c r="Z117" s="1777"/>
      <c r="AA117" s="1777"/>
      <c r="AB117" s="1777"/>
      <c r="AC117" s="1731"/>
    </row>
    <row r="118" spans="1:29">
      <c r="A118" s="478">
        <f>+'Appendix A'!A80</f>
        <v>47</v>
      </c>
      <c r="B118" s="1260" t="s">
        <v>1645</v>
      </c>
      <c r="C118" s="1068"/>
      <c r="D118" s="1068"/>
      <c r="E118" s="1261" t="s">
        <v>1646</v>
      </c>
      <c r="F118" s="1068"/>
      <c r="G118" s="1262" t="s">
        <v>340</v>
      </c>
      <c r="H118" s="1263" t="s">
        <v>340</v>
      </c>
      <c r="I118" s="1068"/>
      <c r="J118" s="1263"/>
      <c r="K118" s="1263"/>
      <c r="L118" s="1263" t="s">
        <v>269</v>
      </c>
      <c r="M118" s="1263"/>
      <c r="AC118" s="458"/>
    </row>
    <row r="119" spans="1:29">
      <c r="A119" s="478"/>
      <c r="B119" s="1260"/>
      <c r="C119" s="1068" t="s">
        <v>1647</v>
      </c>
      <c r="D119" s="1068"/>
      <c r="E119" s="1261"/>
      <c r="F119" s="1373" t="s">
        <v>1648</v>
      </c>
      <c r="G119" s="1372">
        <v>3264</v>
      </c>
      <c r="H119" s="1372">
        <v>3579</v>
      </c>
      <c r="I119" s="494">
        <f>(G119+H119)/2</f>
        <v>3421.5</v>
      </c>
      <c r="J119" s="1266" t="s">
        <v>1299</v>
      </c>
      <c r="K119" s="1266">
        <f>'Appendix A'!$H$15</f>
        <v>0.10324016698413861</v>
      </c>
      <c r="L119" s="494">
        <f>I119*K119</f>
        <v>353.23623133623028</v>
      </c>
      <c r="M119" s="1263"/>
      <c r="AC119" s="458"/>
    </row>
    <row r="120" spans="1:29">
      <c r="A120" s="478"/>
      <c r="B120" s="1260"/>
      <c r="C120" s="1068" t="s">
        <v>1649</v>
      </c>
      <c r="D120" s="1068"/>
      <c r="E120" s="1261"/>
      <c r="F120" s="1373" t="s">
        <v>1650</v>
      </c>
      <c r="G120" s="1372">
        <v>5714</v>
      </c>
      <c r="H120" s="1372">
        <v>5395</v>
      </c>
      <c r="I120" s="494">
        <f t="shared" ref="I120:I128" si="1">(G120+H120)/2</f>
        <v>5554.5</v>
      </c>
      <c r="J120" s="1266" t="s">
        <v>1299</v>
      </c>
      <c r="K120" s="1266">
        <f>'Appendix A'!$H$15</f>
        <v>0.10324016698413861</v>
      </c>
      <c r="L120" s="494">
        <f t="shared" ref="L120:L128" si="2">I120*K120</f>
        <v>573.44750751339791</v>
      </c>
      <c r="M120" s="1263"/>
      <c r="AC120" s="458"/>
    </row>
    <row r="121" spans="1:29">
      <c r="A121" s="478"/>
      <c r="B121" s="1260"/>
      <c r="C121" s="1068" t="s">
        <v>1651</v>
      </c>
      <c r="D121" s="1068"/>
      <c r="E121" s="1261"/>
      <c r="F121" s="1373" t="s">
        <v>1650</v>
      </c>
      <c r="G121" s="1372">
        <v>431185</v>
      </c>
      <c r="H121" s="1372">
        <v>518378</v>
      </c>
      <c r="I121" s="494">
        <f t="shared" si="1"/>
        <v>474781.5</v>
      </c>
      <c r="J121" s="1266" t="s">
        <v>1299</v>
      </c>
      <c r="K121" s="1266">
        <f>'Appendix A'!$H$15</f>
        <v>0.10324016698413861</v>
      </c>
      <c r="L121" s="494">
        <f t="shared" si="2"/>
        <v>49016.521340979809</v>
      </c>
      <c r="M121" s="1263"/>
      <c r="AC121" s="458"/>
    </row>
    <row r="122" spans="1:29">
      <c r="A122" s="478"/>
      <c r="B122" s="1260"/>
      <c r="C122" s="1068" t="s">
        <v>1652</v>
      </c>
      <c r="D122" s="1068"/>
      <c r="E122" s="1261"/>
      <c r="F122" s="1373" t="s">
        <v>1650</v>
      </c>
      <c r="G122" s="1372"/>
      <c r="H122" s="1551"/>
      <c r="I122" s="494">
        <f t="shared" si="1"/>
        <v>0</v>
      </c>
      <c r="J122" s="1266" t="s">
        <v>1299</v>
      </c>
      <c r="K122" s="1266">
        <f>'Appendix A'!$H$15</f>
        <v>0.10324016698413861</v>
      </c>
      <c r="L122" s="494">
        <f t="shared" si="2"/>
        <v>0</v>
      </c>
      <c r="M122" s="1263"/>
      <c r="AC122" s="458"/>
    </row>
    <row r="123" spans="1:29">
      <c r="A123" s="478"/>
      <c r="B123" s="1260"/>
      <c r="C123" s="1068" t="s">
        <v>1653</v>
      </c>
      <c r="D123" s="1068"/>
      <c r="E123" s="1261"/>
      <c r="F123" s="1373" t="s">
        <v>1654</v>
      </c>
      <c r="G123" s="1372"/>
      <c r="H123" s="1551"/>
      <c r="I123" s="494">
        <f t="shared" si="1"/>
        <v>0</v>
      </c>
      <c r="J123" s="1266" t="s">
        <v>1304</v>
      </c>
      <c r="K123" s="1266">
        <f>'Appendix A'!$H$31</f>
        <v>0.2358658593574858</v>
      </c>
      <c r="L123" s="494">
        <f t="shared" si="2"/>
        <v>0</v>
      </c>
      <c r="M123" s="1263"/>
      <c r="AC123" s="458"/>
    </row>
    <row r="124" spans="1:29">
      <c r="A124" s="478"/>
      <c r="B124" s="1260"/>
      <c r="C124" s="1068" t="s">
        <v>1655</v>
      </c>
      <c r="D124" s="1068"/>
      <c r="E124" s="1261"/>
      <c r="F124" s="1373" t="s">
        <v>1656</v>
      </c>
      <c r="G124" s="1372">
        <v>-955</v>
      </c>
      <c r="H124" s="1372">
        <v>-455</v>
      </c>
      <c r="I124" s="494">
        <f t="shared" si="1"/>
        <v>-705</v>
      </c>
      <c r="J124" s="1266" t="s">
        <v>1299</v>
      </c>
      <c r="K124" s="1266">
        <f>'Appendix A'!$H$15</f>
        <v>0.10324016698413861</v>
      </c>
      <c r="L124" s="494">
        <f t="shared" si="2"/>
        <v>-72.784317723817722</v>
      </c>
      <c r="M124" s="1263"/>
      <c r="AC124" s="458"/>
    </row>
    <row r="125" spans="1:29">
      <c r="A125" s="478"/>
      <c r="B125" s="1260"/>
      <c r="C125" s="1068" t="s">
        <v>1657</v>
      </c>
      <c r="D125" s="1068"/>
      <c r="E125" s="1261"/>
      <c r="F125" s="1373" t="s">
        <v>1658</v>
      </c>
      <c r="G125" s="1372">
        <v>-37915</v>
      </c>
      <c r="H125" s="1372">
        <v>-39732</v>
      </c>
      <c r="I125" s="494">
        <f t="shared" si="1"/>
        <v>-38823.5</v>
      </c>
      <c r="J125" s="1266" t="s">
        <v>1299</v>
      </c>
      <c r="K125" s="1266">
        <f>'Appendix A'!$H$15</f>
        <v>0.10324016698413861</v>
      </c>
      <c r="L125" s="494">
        <f t="shared" si="2"/>
        <v>-4008.1446229087055</v>
      </c>
      <c r="M125" s="1263"/>
      <c r="AC125" s="458"/>
    </row>
    <row r="126" spans="1:29">
      <c r="A126" s="478"/>
      <c r="B126" s="1260"/>
      <c r="C126" s="1267" t="s">
        <v>1659</v>
      </c>
      <c r="D126" s="1068"/>
      <c r="E126" s="1261"/>
      <c r="F126" s="1373" t="s">
        <v>1660</v>
      </c>
      <c r="G126" s="1372"/>
      <c r="H126" s="1551"/>
      <c r="I126" s="494">
        <f t="shared" si="1"/>
        <v>0</v>
      </c>
      <c r="J126" s="1266" t="s">
        <v>1299</v>
      </c>
      <c r="K126" s="1266">
        <f>'Appendix A'!$H$15</f>
        <v>0.10324016698413861</v>
      </c>
      <c r="L126" s="494">
        <f t="shared" si="2"/>
        <v>0</v>
      </c>
      <c r="M126" s="1263"/>
      <c r="AC126" s="458"/>
    </row>
    <row r="127" spans="1:29">
      <c r="A127" s="478"/>
      <c r="B127" s="1260"/>
      <c r="C127" s="1068" t="s">
        <v>1661</v>
      </c>
      <c r="D127" s="1068"/>
      <c r="E127" s="1261"/>
      <c r="F127" s="1373" t="s">
        <v>1662</v>
      </c>
      <c r="G127" s="1372">
        <v>-521835</v>
      </c>
      <c r="H127" s="1372">
        <v>-422161</v>
      </c>
      <c r="I127" s="494">
        <f t="shared" si="1"/>
        <v>-471998</v>
      </c>
      <c r="J127" s="1266" t="s">
        <v>1299</v>
      </c>
      <c r="K127" s="1266">
        <f>'Appendix A'!$H$15</f>
        <v>0.10324016698413861</v>
      </c>
      <c r="L127" s="494">
        <f t="shared" si="2"/>
        <v>-48729.152336179453</v>
      </c>
      <c r="M127" s="1263"/>
      <c r="AC127" s="458"/>
    </row>
    <row r="128" spans="1:29">
      <c r="A128" s="478"/>
      <c r="B128" s="1260"/>
      <c r="C128" s="1068" t="s">
        <v>1663</v>
      </c>
      <c r="D128" s="1068"/>
      <c r="E128" s="1261"/>
      <c r="F128" s="1264" t="s">
        <v>1664</v>
      </c>
      <c r="G128" s="1276"/>
      <c r="H128" s="1277"/>
      <c r="I128" s="494">
        <f t="shared" si="1"/>
        <v>0</v>
      </c>
      <c r="J128" s="1266" t="s">
        <v>1299</v>
      </c>
      <c r="K128" s="1266">
        <f>'Appendix A'!$H$15</f>
        <v>0.10324016698413861</v>
      </c>
      <c r="L128" s="494">
        <f t="shared" si="2"/>
        <v>0</v>
      </c>
      <c r="M128" s="1263"/>
      <c r="AC128" s="458"/>
    </row>
    <row r="129" spans="1:29">
      <c r="A129" s="478"/>
      <c r="B129" s="1260"/>
      <c r="C129" s="1068"/>
      <c r="D129" s="1068"/>
      <c r="E129" s="1261"/>
      <c r="F129" s="494"/>
      <c r="G129" s="1265"/>
      <c r="H129" s="494"/>
      <c r="I129" s="494"/>
      <c r="J129" s="1268"/>
      <c r="K129" s="1268"/>
      <c r="L129" s="1263"/>
      <c r="M129" s="1263"/>
      <c r="AC129" s="458"/>
    </row>
    <row r="130" spans="1:29" ht="14.4" thickBot="1">
      <c r="A130" s="573"/>
      <c r="B130" s="1269"/>
      <c r="C130" s="1270" t="s">
        <v>1665</v>
      </c>
      <c r="D130" s="1271"/>
      <c r="E130" s="528"/>
      <c r="F130" s="1270"/>
      <c r="G130" s="1272"/>
      <c r="H130" s="574"/>
      <c r="I130" s="574"/>
      <c r="J130" s="1273"/>
      <c r="K130" s="1273"/>
      <c r="L130" s="1282">
        <f>SUM(L119:L128)</f>
        <v>-2866.8761969825428</v>
      </c>
      <c r="M130" s="1274" t="s">
        <v>749</v>
      </c>
      <c r="N130" s="846"/>
      <c r="O130" s="846"/>
      <c r="P130" s="846"/>
      <c r="Q130" s="846"/>
      <c r="R130" s="846"/>
      <c r="S130" s="846"/>
      <c r="T130" s="846"/>
      <c r="U130" s="846"/>
      <c r="V130" s="1778"/>
      <c r="W130" s="1769"/>
      <c r="X130" s="1769"/>
      <c r="Y130" s="1769"/>
      <c r="Z130" s="1769"/>
      <c r="AA130" s="1769"/>
      <c r="AB130" s="1769"/>
      <c r="AC130" s="1770"/>
    </row>
    <row r="131" spans="1:29">
      <c r="A131" s="1275"/>
      <c r="B131" s="1275"/>
      <c r="C131" s="1275"/>
      <c r="D131" s="1275"/>
      <c r="E131" s="1275"/>
      <c r="F131" s="1275"/>
      <c r="G131" s="1275"/>
      <c r="H131" s="1275"/>
      <c r="I131" s="1275"/>
      <c r="J131" s="1275"/>
      <c r="K131" s="1275"/>
      <c r="L131" s="1275"/>
      <c r="M131" s="1259"/>
      <c r="N131" s="1259"/>
      <c r="O131" s="1259"/>
      <c r="P131" s="1259"/>
      <c r="Q131" s="1259"/>
      <c r="R131" s="1259"/>
      <c r="S131" s="1259"/>
      <c r="T131" s="1259"/>
      <c r="U131" s="1259"/>
      <c r="W131" s="1257"/>
    </row>
    <row r="132" spans="1:29" ht="14.4" thickBot="1">
      <c r="A132" s="444" t="s">
        <v>531</v>
      </c>
    </row>
    <row r="133" spans="1:29">
      <c r="A133" s="449" t="s">
        <v>84</v>
      </c>
      <c r="B133" s="450" t="s">
        <v>85</v>
      </c>
      <c r="C133" s="450"/>
      <c r="D133" s="450"/>
      <c r="E133" s="450" t="s">
        <v>632</v>
      </c>
      <c r="F133" s="451" t="s">
        <v>86</v>
      </c>
      <c r="G133" s="452"/>
      <c r="H133" s="452"/>
      <c r="I133" s="452"/>
      <c r="J133" s="452"/>
      <c r="K133" s="452"/>
      <c r="L133" s="452"/>
      <c r="M133" s="452"/>
      <c r="N133" s="452"/>
      <c r="O133" s="452"/>
      <c r="P133" s="452"/>
      <c r="Q133" s="452"/>
      <c r="R133" s="452"/>
      <c r="S133" s="454"/>
      <c r="T133" s="1729" t="s">
        <v>442</v>
      </c>
      <c r="U133" s="1736"/>
      <c r="V133" s="1736"/>
      <c r="W133" s="1736"/>
      <c r="X133" s="1736"/>
      <c r="Y133" s="1736"/>
      <c r="Z133" s="1736"/>
      <c r="AA133" s="1736"/>
      <c r="AB133" s="1736"/>
      <c r="AC133" s="1737"/>
    </row>
    <row r="134" spans="1:29" ht="70.2" customHeight="1">
      <c r="A134" s="467">
        <f>+'Appendix A'!A86</f>
        <v>48</v>
      </c>
      <c r="B134" s="479" t="s">
        <v>531</v>
      </c>
      <c r="C134" s="572"/>
      <c r="F134" s="477"/>
      <c r="G134" s="575" t="s">
        <v>321</v>
      </c>
      <c r="H134" s="576" t="s">
        <v>322</v>
      </c>
      <c r="I134" s="575" t="s">
        <v>914</v>
      </c>
      <c r="J134" s="575" t="s">
        <v>915</v>
      </c>
      <c r="L134" s="466"/>
      <c r="M134" s="542" t="s">
        <v>750</v>
      </c>
      <c r="N134" s="542"/>
      <c r="O134" s="542"/>
      <c r="P134" s="542"/>
      <c r="Q134" s="542"/>
      <c r="R134" s="542"/>
      <c r="S134" s="438"/>
      <c r="T134" s="438"/>
      <c r="U134" s="438"/>
      <c r="V134" s="438"/>
      <c r="W134" s="438"/>
      <c r="X134" s="438"/>
      <c r="Y134" s="438"/>
      <c r="Z134" s="438"/>
      <c r="AA134" s="438"/>
      <c r="AB134" s="438"/>
      <c r="AC134" s="458"/>
    </row>
    <row r="135" spans="1:29">
      <c r="A135" s="467"/>
      <c r="B135" s="469"/>
      <c r="C135" s="481" t="str">
        <f>+'Appendix A'!B15</f>
        <v>Wages &amp; Salary Allocator</v>
      </c>
      <c r="F135" s="477"/>
      <c r="G135" s="577"/>
      <c r="H135" s="578"/>
      <c r="I135" s="438"/>
      <c r="L135" s="578">
        <f>'Appendix A'!H15</f>
        <v>0.10324016698413861</v>
      </c>
      <c r="M135" s="468"/>
      <c r="N135" s="468"/>
      <c r="O135" s="468"/>
      <c r="P135" s="468"/>
      <c r="Q135" s="468"/>
      <c r="R135" s="468"/>
      <c r="S135" s="572"/>
      <c r="T135" s="1726"/>
      <c r="U135" s="1727"/>
      <c r="V135" s="1727"/>
      <c r="W135" s="1727"/>
      <c r="X135" s="1727"/>
      <c r="Y135" s="1727"/>
      <c r="Z135" s="1727"/>
      <c r="AA135" s="1727"/>
      <c r="AB135" s="1727"/>
      <c r="AC135" s="1728"/>
    </row>
    <row r="136" spans="1:29">
      <c r="A136" s="467"/>
      <c r="B136" s="469"/>
      <c r="C136" s="481" t="s">
        <v>359</v>
      </c>
      <c r="F136" s="477"/>
      <c r="G136" s="579">
        <v>-4.8513799999999998</v>
      </c>
      <c r="H136" s="579">
        <v>-10.12177</v>
      </c>
      <c r="K136" s="494">
        <f>(G136+H136)/2</f>
        <v>-7.4865750000000002</v>
      </c>
      <c r="L136" s="578">
        <f>+L135</f>
        <v>0.10324016698413861</v>
      </c>
      <c r="M136" s="580">
        <f>K136*L136</f>
        <v>-0.77291525313927756</v>
      </c>
      <c r="O136" s="580"/>
      <c r="P136" s="580"/>
      <c r="Q136" s="580"/>
      <c r="R136" s="580"/>
      <c r="S136" s="581"/>
      <c r="T136" s="582"/>
      <c r="U136" s="460"/>
      <c r="V136" s="460"/>
      <c r="W136" s="460"/>
      <c r="X136" s="460"/>
      <c r="Y136" s="460"/>
      <c r="Z136" s="460"/>
      <c r="AA136" s="460"/>
      <c r="AB136" s="460"/>
      <c r="AC136" s="461"/>
    </row>
    <row r="137" spans="1:29">
      <c r="A137" s="467"/>
      <c r="B137" s="469"/>
      <c r="C137" s="481"/>
      <c r="F137" s="477"/>
      <c r="G137" s="579">
        <v>0</v>
      </c>
      <c r="H137" s="579">
        <v>0</v>
      </c>
      <c r="K137" s="494">
        <f>(G137+H137)/2</f>
        <v>0</v>
      </c>
      <c r="L137" s="438"/>
      <c r="M137" s="468"/>
      <c r="N137" s="542" t="s">
        <v>917</v>
      </c>
      <c r="O137" s="468"/>
      <c r="P137" s="468"/>
      <c r="Q137" s="468"/>
      <c r="R137" s="468"/>
      <c r="S137" s="572"/>
      <c r="T137" s="459"/>
      <c r="U137" s="460"/>
      <c r="V137" s="460"/>
      <c r="W137" s="460"/>
      <c r="X137" s="460"/>
      <c r="Y137" s="460"/>
      <c r="Z137" s="460"/>
      <c r="AA137" s="460"/>
      <c r="AB137" s="460"/>
      <c r="AC137" s="461"/>
    </row>
    <row r="138" spans="1:29">
      <c r="A138" s="467"/>
      <c r="B138" s="469"/>
      <c r="C138" s="481"/>
      <c r="F138" s="477"/>
      <c r="G138" s="438"/>
      <c r="L138" s="583"/>
      <c r="M138" s="438"/>
      <c r="N138" s="494" t="s">
        <v>919</v>
      </c>
      <c r="O138" s="580"/>
      <c r="P138" s="580"/>
      <c r="Q138" s="580"/>
      <c r="R138" s="580"/>
      <c r="S138" s="438"/>
      <c r="T138" s="701"/>
      <c r="U138" s="702"/>
      <c r="V138" s="702"/>
      <c r="W138" s="702"/>
      <c r="X138" s="702"/>
      <c r="Y138" s="702"/>
      <c r="Z138" s="702"/>
      <c r="AA138" s="702"/>
      <c r="AB138" s="702"/>
      <c r="AC138" s="703"/>
    </row>
    <row r="139" spans="1:29" ht="14.4">
      <c r="A139" s="467"/>
      <c r="B139" s="469"/>
      <c r="C139" s="481" t="s">
        <v>995</v>
      </c>
      <c r="F139" s="477" t="s">
        <v>996</v>
      </c>
      <c r="G139" s="1371">
        <v>44752.830999999998</v>
      </c>
      <c r="H139" s="1371">
        <v>50993.78</v>
      </c>
      <c r="I139" s="494">
        <f>(G139+H139)/2</f>
        <v>47873.305500000002</v>
      </c>
      <c r="J139" s="699">
        <v>3979.8539999999998</v>
      </c>
      <c r="K139" s="699">
        <f>I139-J139</f>
        <v>43893.451500000003</v>
      </c>
      <c r="L139" s="583">
        <f>L136</f>
        <v>0.10324016698413861</v>
      </c>
      <c r="M139" s="580">
        <f>+K139*L139</f>
        <v>4531.5672623701894</v>
      </c>
      <c r="N139" s="1050"/>
      <c r="O139" s="710"/>
      <c r="P139" s="710"/>
      <c r="Q139" s="710"/>
      <c r="R139" s="710"/>
      <c r="S139" s="711"/>
      <c r="T139" s="712"/>
      <c r="U139" s="713"/>
      <c r="V139" s="713"/>
      <c r="W139" s="713"/>
      <c r="X139" s="713"/>
      <c r="Y139" s="713"/>
      <c r="Z139" s="713"/>
      <c r="AA139" s="713"/>
      <c r="AB139" s="713"/>
      <c r="AC139" s="714"/>
    </row>
    <row r="140" spans="1:29" ht="14.4">
      <c r="A140" s="467"/>
      <c r="B140" s="469"/>
      <c r="C140" s="481" t="s">
        <v>37</v>
      </c>
      <c r="F140" s="584"/>
      <c r="G140" s="579"/>
      <c r="H140" s="579"/>
      <c r="K140" s="494">
        <f>(G140+H140)/2</f>
        <v>0</v>
      </c>
      <c r="L140" s="636">
        <f>L139</f>
        <v>0.10324016698413861</v>
      </c>
      <c r="M140" s="580">
        <f>+K140*L140</f>
        <v>0</v>
      </c>
      <c r="N140" s="774"/>
      <c r="O140" s="715"/>
      <c r="P140" s="715"/>
      <c r="Q140" s="715"/>
      <c r="R140" s="715"/>
      <c r="S140" s="716"/>
      <c r="T140" s="717"/>
      <c r="U140" s="713"/>
      <c r="V140" s="713"/>
      <c r="W140" s="713"/>
      <c r="X140" s="713"/>
      <c r="Y140" s="713"/>
      <c r="Z140" s="713"/>
      <c r="AA140" s="713"/>
      <c r="AB140" s="713"/>
      <c r="AC140" s="714"/>
    </row>
    <row r="141" spans="1:29" ht="16.2" thickBot="1">
      <c r="A141" s="496"/>
      <c r="B141" s="500"/>
      <c r="C141" s="500"/>
      <c r="D141" s="500"/>
      <c r="E141" s="500"/>
      <c r="F141" s="585"/>
      <c r="G141" s="496"/>
      <c r="H141" s="500"/>
      <c r="I141" s="500"/>
      <c r="J141" s="700" t="s">
        <v>916</v>
      </c>
      <c r="K141" s="500"/>
      <c r="L141" s="500"/>
      <c r="M141" s="500"/>
      <c r="N141" s="500"/>
      <c r="O141" s="500"/>
      <c r="P141" s="500"/>
      <c r="Q141" s="500"/>
      <c r="R141" s="500"/>
      <c r="S141" s="505"/>
      <c r="T141" s="505"/>
      <c r="U141" s="505"/>
      <c r="V141" s="505"/>
      <c r="W141" s="571"/>
      <c r="X141" s="505"/>
      <c r="Y141" s="505"/>
      <c r="Z141" s="505"/>
      <c r="AA141" s="505"/>
      <c r="AB141" s="505"/>
      <c r="AC141" s="519"/>
    </row>
    <row r="142" spans="1:29">
      <c r="A142" s="438"/>
      <c r="B142" s="438"/>
      <c r="C142" s="438"/>
      <c r="D142" s="438"/>
      <c r="E142" s="438"/>
      <c r="F142" s="438"/>
      <c r="G142" s="438"/>
      <c r="H142" s="438"/>
      <c r="I142" s="438"/>
      <c r="J142" s="438"/>
      <c r="K142" s="438"/>
      <c r="L142" s="438"/>
      <c r="M142" s="438"/>
      <c r="N142" s="438"/>
      <c r="O142" s="438"/>
      <c r="P142" s="438"/>
      <c r="Q142" s="438"/>
      <c r="R142" s="438"/>
      <c r="S142" s="438"/>
      <c r="T142" s="438"/>
      <c r="U142" s="438"/>
      <c r="V142" s="438"/>
      <c r="W142" s="572"/>
      <c r="X142" s="438"/>
      <c r="Y142" s="438"/>
      <c r="Z142" s="438"/>
      <c r="AA142" s="438"/>
      <c r="AB142" s="438"/>
      <c r="AC142" s="438"/>
    </row>
    <row r="143" spans="1:29">
      <c r="A143" s="438"/>
      <c r="B143" s="438"/>
      <c r="C143" s="437"/>
      <c r="D143" s="438"/>
      <c r="E143" s="438"/>
      <c r="F143" s="438"/>
      <c r="G143" s="438"/>
      <c r="H143" s="438"/>
      <c r="I143" s="438"/>
      <c r="J143" s="438"/>
      <c r="K143" s="438"/>
      <c r="L143" s="438"/>
      <c r="M143" s="438"/>
      <c r="N143" s="438"/>
      <c r="O143" s="438"/>
      <c r="P143" s="438"/>
      <c r="Q143" s="438"/>
      <c r="R143" s="438"/>
      <c r="S143" s="438"/>
      <c r="T143" s="438"/>
      <c r="U143" s="438"/>
      <c r="V143" s="438"/>
      <c r="W143" s="572"/>
      <c r="X143" s="438"/>
      <c r="Y143" s="438"/>
      <c r="Z143" s="438"/>
      <c r="AA143" s="438"/>
      <c r="AB143" s="438"/>
      <c r="AC143" s="438"/>
    </row>
    <row r="144" spans="1:29" ht="14.4" thickBot="1">
      <c r="A144" s="444" t="s">
        <v>374</v>
      </c>
    </row>
    <row r="145" spans="1:34">
      <c r="A145" s="449" t="s">
        <v>84</v>
      </c>
      <c r="B145" s="450" t="s">
        <v>85</v>
      </c>
      <c r="C145" s="450"/>
      <c r="D145" s="450"/>
      <c r="E145" s="450" t="s">
        <v>632</v>
      </c>
      <c r="F145" s="451" t="s">
        <v>86</v>
      </c>
      <c r="G145" s="452"/>
      <c r="H145" s="452"/>
      <c r="I145" s="452"/>
      <c r="J145" s="452"/>
      <c r="K145" s="452"/>
      <c r="L145" s="452"/>
      <c r="M145" s="452"/>
      <c r="N145" s="452"/>
      <c r="O145" s="452"/>
      <c r="P145" s="452"/>
      <c r="Q145" s="452"/>
      <c r="R145" s="452"/>
      <c r="S145" s="454"/>
      <c r="T145" s="1729" t="s">
        <v>345</v>
      </c>
      <c r="U145" s="1736"/>
      <c r="V145" s="1736"/>
      <c r="W145" s="1736"/>
      <c r="X145" s="1736"/>
      <c r="Y145" s="1736"/>
      <c r="Z145" s="1736"/>
      <c r="AA145" s="1736"/>
      <c r="AB145" s="1736"/>
      <c r="AC145" s="1737"/>
    </row>
    <row r="146" spans="1:34" ht="33" customHeight="1">
      <c r="A146" s="546"/>
      <c r="B146" s="479" t="s">
        <v>281</v>
      </c>
      <c r="C146" s="572"/>
      <c r="D146" s="577"/>
      <c r="E146" s="466"/>
      <c r="F146" s="535"/>
      <c r="G146" s="575" t="s">
        <v>321</v>
      </c>
      <c r="H146" s="576" t="s">
        <v>322</v>
      </c>
      <c r="I146" s="575" t="s">
        <v>323</v>
      </c>
      <c r="J146" s="536"/>
      <c r="K146" s="536"/>
      <c r="L146" s="536"/>
      <c r="M146" s="536"/>
      <c r="N146" s="536"/>
      <c r="O146" s="536"/>
      <c r="P146" s="536"/>
      <c r="Q146" s="536"/>
      <c r="R146" s="536"/>
      <c r="S146" s="447"/>
      <c r="T146" s="438"/>
      <c r="U146" s="438"/>
      <c r="V146" s="438"/>
      <c r="W146" s="438"/>
      <c r="X146" s="438"/>
      <c r="Y146" s="438"/>
      <c r="Z146" s="438"/>
      <c r="AA146" s="438"/>
      <c r="AB146" s="438"/>
      <c r="AC146" s="458"/>
    </row>
    <row r="147" spans="1:34">
      <c r="A147" s="545"/>
      <c r="D147" s="437"/>
      <c r="F147" s="477"/>
      <c r="G147" s="438"/>
      <c r="H147" s="578"/>
      <c r="I147" s="438"/>
      <c r="J147" s="468"/>
      <c r="K147" s="468"/>
      <c r="L147" s="468"/>
      <c r="M147" s="468"/>
      <c r="N147" s="468"/>
      <c r="O147" s="468"/>
      <c r="P147" s="468"/>
      <c r="Q147" s="468"/>
      <c r="R147" s="468"/>
      <c r="S147" s="447"/>
      <c r="T147" s="1726" t="s">
        <v>344</v>
      </c>
      <c r="U147" s="1727"/>
      <c r="V147" s="1727"/>
      <c r="W147" s="1727"/>
      <c r="X147" s="1727"/>
      <c r="Y147" s="1727"/>
      <c r="Z147" s="1727"/>
      <c r="AA147" s="1727"/>
      <c r="AB147" s="1727"/>
      <c r="AC147" s="1728"/>
    </row>
    <row r="148" spans="1:34">
      <c r="A148" s="467">
        <f>+'Appendix A'!A103</f>
        <v>58</v>
      </c>
      <c r="B148" s="469"/>
      <c r="C148" s="479" t="str">
        <f>+'Appendix A'!C103</f>
        <v>Outstanding Network Credits</v>
      </c>
      <c r="D148" s="437"/>
      <c r="E148" s="469" t="str">
        <f>+'Appendix A'!E103</f>
        <v>(Note N)</v>
      </c>
      <c r="F148" s="477" t="s">
        <v>298</v>
      </c>
      <c r="G148" s="579">
        <v>0</v>
      </c>
      <c r="H148" s="579">
        <v>0</v>
      </c>
      <c r="I148" s="494">
        <f>(G148+H148)/2</f>
        <v>0</v>
      </c>
      <c r="J148" s="468"/>
      <c r="K148" s="468"/>
      <c r="L148" s="468"/>
      <c r="M148" s="468"/>
      <c r="N148" s="468"/>
      <c r="O148" s="468"/>
      <c r="P148" s="468"/>
      <c r="Q148" s="468"/>
      <c r="R148" s="468"/>
      <c r="S148" s="438"/>
      <c r="T148" s="438"/>
      <c r="U148" s="438"/>
      <c r="V148" s="438"/>
      <c r="W148" s="438"/>
      <c r="X148" s="438"/>
      <c r="Y148" s="438"/>
      <c r="Z148" s="438"/>
      <c r="AA148" s="447"/>
      <c r="AB148" s="438"/>
      <c r="AC148" s="458"/>
    </row>
    <row r="149" spans="1:34">
      <c r="A149" s="467"/>
      <c r="B149" s="469"/>
      <c r="C149" s="479"/>
      <c r="D149" s="469"/>
      <c r="E149" s="469"/>
      <c r="F149" s="477"/>
      <c r="I149" s="494"/>
      <c r="J149" s="468"/>
      <c r="K149" s="468"/>
      <c r="L149" s="468"/>
      <c r="M149" s="468"/>
      <c r="N149" s="468"/>
      <c r="O149" s="468"/>
      <c r="P149" s="468"/>
      <c r="Q149" s="468"/>
      <c r="R149" s="468"/>
      <c r="T149" s="1726" t="s">
        <v>383</v>
      </c>
      <c r="U149" s="1727"/>
      <c r="V149" s="1727"/>
      <c r="W149" s="1727"/>
      <c r="X149" s="1727"/>
      <c r="Y149" s="1727"/>
      <c r="Z149" s="1727"/>
      <c r="AA149" s="1727"/>
      <c r="AB149" s="1727"/>
      <c r="AC149" s="1728"/>
    </row>
    <row r="150" spans="1:34">
      <c r="A150" s="467">
        <f>+'Appendix A'!A104</f>
        <v>59</v>
      </c>
      <c r="B150" s="469"/>
      <c r="C150" s="479" t="s">
        <v>416</v>
      </c>
      <c r="D150" s="469"/>
      <c r="E150" s="469" t="str">
        <f>+'Appendix A'!E104</f>
        <v>(Note N)</v>
      </c>
      <c r="F150" s="477" t="s">
        <v>298</v>
      </c>
      <c r="G150" s="579">
        <v>0</v>
      </c>
      <c r="H150" s="579">
        <v>0</v>
      </c>
      <c r="I150" s="494">
        <f>(G150+H150)/2</f>
        <v>0</v>
      </c>
      <c r="J150" s="468"/>
      <c r="K150" s="468"/>
      <c r="L150" s="468"/>
      <c r="M150" s="468"/>
      <c r="N150" s="468"/>
      <c r="O150" s="468"/>
      <c r="P150" s="468"/>
      <c r="Q150" s="468"/>
      <c r="R150" s="468"/>
      <c r="S150" s="447"/>
      <c r="T150" s="1726"/>
      <c r="U150" s="1727"/>
      <c r="V150" s="1727"/>
      <c r="W150" s="1727"/>
      <c r="X150" s="1727"/>
      <c r="Y150" s="1727"/>
      <c r="Z150" s="1727"/>
      <c r="AA150" s="1727"/>
      <c r="AB150" s="1727"/>
      <c r="AC150" s="1728"/>
    </row>
    <row r="151" spans="1:34" ht="14.4" thickBot="1">
      <c r="A151" s="496"/>
      <c r="B151" s="500"/>
      <c r="C151" s="586" t="s">
        <v>417</v>
      </c>
      <c r="D151" s="500"/>
      <c r="E151" s="500"/>
      <c r="F151" s="585"/>
      <c r="G151" s="500"/>
      <c r="H151" s="500"/>
      <c r="I151" s="500"/>
      <c r="J151" s="500"/>
      <c r="K151" s="500"/>
      <c r="L151" s="500"/>
      <c r="M151" s="500"/>
      <c r="N151" s="500"/>
      <c r="O151" s="500"/>
      <c r="P151" s="500"/>
      <c r="Q151" s="500"/>
      <c r="R151" s="500"/>
      <c r="S151" s="505"/>
      <c r="T151" s="505"/>
      <c r="U151" s="505"/>
      <c r="V151" s="505"/>
      <c r="W151" s="571" t="s">
        <v>342</v>
      </c>
      <c r="X151" s="505"/>
      <c r="Y151" s="505"/>
      <c r="Z151" s="505"/>
      <c r="AA151" s="505"/>
      <c r="AB151" s="505"/>
      <c r="AC151" s="519"/>
    </row>
    <row r="152" spans="1:34">
      <c r="A152" s="469"/>
      <c r="B152" s="469"/>
      <c r="C152" s="469"/>
      <c r="D152" s="469"/>
      <c r="E152" s="469"/>
      <c r="F152" s="469"/>
      <c r="G152" s="469"/>
      <c r="H152" s="469"/>
      <c r="I152" s="469"/>
      <c r="J152" s="469"/>
      <c r="K152" s="469"/>
      <c r="L152" s="469"/>
      <c r="M152" s="469"/>
      <c r="N152" s="469"/>
      <c r="O152" s="469"/>
      <c r="P152" s="469"/>
      <c r="Q152" s="469"/>
      <c r="R152" s="469"/>
      <c r="S152" s="438"/>
      <c r="T152" s="438"/>
      <c r="U152" s="438"/>
      <c r="V152" s="438"/>
      <c r="W152" s="572"/>
      <c r="X152" s="438"/>
      <c r="Y152" s="438"/>
      <c r="Z152" s="438"/>
      <c r="AA152" s="438"/>
      <c r="AB152" s="438"/>
      <c r="AC152" s="438"/>
      <c r="AF152" s="1732" t="s">
        <v>1185</v>
      </c>
      <c r="AG152" s="1732"/>
      <c r="AH152" s="1732"/>
    </row>
    <row r="153" spans="1:34" ht="14.4" thickBot="1">
      <c r="A153" s="479" t="s">
        <v>43</v>
      </c>
      <c r="B153" s="469"/>
      <c r="C153" s="469"/>
      <c r="D153" s="437"/>
      <c r="E153" s="469"/>
      <c r="F153" s="469"/>
      <c r="G153" s="469"/>
      <c r="H153" s="469"/>
      <c r="I153" s="469"/>
      <c r="J153" s="469"/>
      <c r="K153" s="469"/>
      <c r="L153" s="469"/>
      <c r="M153" s="469"/>
      <c r="N153" s="469"/>
      <c r="O153" s="469"/>
      <c r="P153" s="469"/>
      <c r="Q153" s="469"/>
      <c r="R153" s="469"/>
      <c r="S153" s="438"/>
      <c r="T153" s="438"/>
      <c r="U153" s="438"/>
      <c r="V153" s="438"/>
      <c r="W153" s="572"/>
      <c r="X153" s="438"/>
      <c r="Y153" s="438"/>
      <c r="Z153" s="438"/>
      <c r="AA153" s="438"/>
      <c r="AB153" s="438"/>
      <c r="AC153" s="438"/>
      <c r="AF153" s="1732"/>
      <c r="AG153" s="1732"/>
      <c r="AH153" s="1732"/>
    </row>
    <row r="154" spans="1:34">
      <c r="A154" s="449" t="s">
        <v>84</v>
      </c>
      <c r="B154" s="450" t="s">
        <v>85</v>
      </c>
      <c r="C154" s="450"/>
      <c r="D154" s="450"/>
      <c r="E154" s="450" t="s">
        <v>632</v>
      </c>
      <c r="F154" s="451" t="s">
        <v>86</v>
      </c>
      <c r="G154" s="452" t="s">
        <v>269</v>
      </c>
      <c r="H154" s="452" t="s">
        <v>22</v>
      </c>
      <c r="I154" s="452" t="s">
        <v>619</v>
      </c>
      <c r="J154" s="452" t="s">
        <v>23</v>
      </c>
      <c r="K154" s="452"/>
      <c r="L154" s="452"/>
      <c r="M154" s="452"/>
      <c r="N154" s="452"/>
      <c r="O154" s="452"/>
      <c r="P154" s="452"/>
      <c r="Q154" s="452"/>
      <c r="R154" s="452"/>
      <c r="S154" s="587" t="s">
        <v>431</v>
      </c>
      <c r="T154" s="588" t="s">
        <v>44</v>
      </c>
      <c r="U154" s="588" t="s">
        <v>619</v>
      </c>
      <c r="V154" s="588"/>
      <c r="W154" s="589"/>
      <c r="X154" s="588"/>
      <c r="Y154" s="588"/>
      <c r="Z154" s="588"/>
      <c r="AA154" s="588"/>
      <c r="AB154" s="588"/>
      <c r="AC154" s="590"/>
    </row>
    <row r="155" spans="1:34">
      <c r="A155" s="467"/>
      <c r="B155" s="469"/>
      <c r="C155" s="468"/>
      <c r="D155" s="469"/>
      <c r="E155" s="469"/>
      <c r="F155" s="584"/>
      <c r="G155" s="469"/>
      <c r="H155" s="469"/>
      <c r="I155" s="469"/>
      <c r="J155" s="469"/>
      <c r="K155" s="469"/>
      <c r="L155" s="469"/>
      <c r="M155" s="469"/>
      <c r="N155" s="469"/>
      <c r="O155" s="469"/>
      <c r="P155" s="469"/>
      <c r="Q155" s="469"/>
      <c r="R155" s="469"/>
      <c r="S155" s="591">
        <v>0</v>
      </c>
      <c r="T155" s="438"/>
      <c r="U155" s="438"/>
      <c r="V155" s="438"/>
      <c r="W155" s="572"/>
      <c r="X155" s="438"/>
      <c r="Y155" s="438"/>
      <c r="Z155" s="438"/>
      <c r="AA155" s="438"/>
      <c r="AB155" s="438"/>
      <c r="AC155" s="458"/>
    </row>
    <row r="156" spans="1:34" ht="14.4" thickBot="1">
      <c r="A156" s="496">
        <f>+'Appendix A'!A156</f>
        <v>89</v>
      </c>
      <c r="B156" s="500"/>
      <c r="C156" s="498"/>
      <c r="D156" s="500"/>
      <c r="E156" s="500"/>
      <c r="F156" s="585"/>
      <c r="G156" s="500"/>
      <c r="H156" s="500"/>
      <c r="I156" s="500"/>
      <c r="J156" s="500"/>
      <c r="K156" s="500"/>
      <c r="L156" s="500"/>
      <c r="M156" s="500"/>
      <c r="N156" s="500"/>
      <c r="O156" s="500"/>
      <c r="P156" s="500"/>
      <c r="Q156" s="500"/>
      <c r="R156" s="500"/>
      <c r="S156" s="570"/>
      <c r="T156" s="592">
        <v>5</v>
      </c>
      <c r="U156" s="593">
        <f>S155*1/T156</f>
        <v>0</v>
      </c>
      <c r="V156" s="593"/>
      <c r="W156" s="571"/>
      <c r="X156" s="505"/>
      <c r="Y156" s="505"/>
      <c r="Z156" s="505"/>
      <c r="AA156" s="505"/>
      <c r="AB156" s="505"/>
      <c r="AC156" s="519"/>
    </row>
    <row r="157" spans="1:34">
      <c r="A157" s="469"/>
      <c r="B157" s="469"/>
      <c r="C157" s="469"/>
      <c r="D157" s="469"/>
      <c r="E157" s="469"/>
      <c r="F157" s="469"/>
      <c r="G157" s="469"/>
      <c r="H157" s="469"/>
      <c r="I157" s="469"/>
      <c r="J157" s="469"/>
      <c r="K157" s="469"/>
      <c r="L157" s="469"/>
      <c r="M157" s="469"/>
      <c r="N157" s="469"/>
      <c r="O157" s="469"/>
      <c r="P157" s="469"/>
      <c r="Q157" s="469"/>
      <c r="R157" s="469"/>
      <c r="S157" s="438"/>
      <c r="T157" s="438"/>
      <c r="U157" s="438"/>
      <c r="V157" s="438"/>
      <c r="W157" s="572"/>
      <c r="X157" s="438"/>
      <c r="Y157" s="438"/>
      <c r="Z157" s="438"/>
      <c r="AA157" s="438"/>
      <c r="AB157" s="438"/>
      <c r="AC157" s="438"/>
    </row>
    <row r="158" spans="1:34">
      <c r="A158" s="469"/>
      <c r="B158" s="469"/>
      <c r="C158" s="437"/>
      <c r="D158" s="469"/>
      <c r="E158" s="469"/>
      <c r="F158" s="469"/>
      <c r="G158" s="469"/>
      <c r="H158" s="469"/>
      <c r="I158" s="469"/>
      <c r="J158" s="469"/>
      <c r="K158" s="469"/>
      <c r="L158" s="469"/>
      <c r="M158" s="469"/>
      <c r="N158" s="469"/>
      <c r="O158" s="469"/>
      <c r="P158" s="469"/>
      <c r="Q158" s="469"/>
      <c r="R158" s="469"/>
      <c r="S158" s="438"/>
      <c r="T158" s="438"/>
      <c r="U158" s="438"/>
      <c r="V158" s="438"/>
      <c r="W158" s="572"/>
      <c r="X158" s="438"/>
      <c r="Y158" s="438"/>
      <c r="Z158" s="438"/>
      <c r="AA158" s="438"/>
      <c r="AB158" s="438"/>
      <c r="AC158" s="438"/>
    </row>
    <row r="159" spans="1:34" ht="14.4" thickBot="1">
      <c r="A159" s="444" t="s">
        <v>375</v>
      </c>
    </row>
    <row r="160" spans="1:34">
      <c r="A160" s="449" t="s">
        <v>84</v>
      </c>
      <c r="B160" s="450" t="s">
        <v>85</v>
      </c>
      <c r="C160" s="450"/>
      <c r="D160" s="450"/>
      <c r="E160" s="450" t="s">
        <v>632</v>
      </c>
      <c r="F160" s="451" t="s">
        <v>86</v>
      </c>
      <c r="G160" s="452"/>
      <c r="H160" s="452"/>
      <c r="I160" s="452"/>
      <c r="J160" s="452"/>
      <c r="K160" s="452"/>
      <c r="L160" s="452"/>
      <c r="M160" s="452"/>
      <c r="N160" s="452"/>
      <c r="O160" s="452"/>
      <c r="P160" s="452"/>
      <c r="Q160" s="452"/>
      <c r="R160" s="452"/>
      <c r="S160" s="454">
        <f>+C162</f>
        <v>0</v>
      </c>
      <c r="T160" s="1729" t="s">
        <v>347</v>
      </c>
      <c r="U160" s="1736"/>
      <c r="V160" s="1736"/>
      <c r="W160" s="1736"/>
      <c r="X160" s="1736"/>
      <c r="Y160" s="1736"/>
      <c r="Z160" s="1736"/>
      <c r="AA160" s="1736"/>
      <c r="AB160" s="1736"/>
      <c r="AC160" s="1737"/>
    </row>
    <row r="161" spans="1:29">
      <c r="A161" s="467"/>
      <c r="B161" s="479"/>
      <c r="C161" s="469"/>
      <c r="D161" s="469"/>
      <c r="E161" s="469"/>
      <c r="F161" s="584"/>
      <c r="G161" s="469"/>
      <c r="H161" s="469"/>
      <c r="I161" s="469"/>
      <c r="J161" s="469"/>
      <c r="K161" s="469"/>
      <c r="L161" s="469"/>
      <c r="M161" s="469"/>
      <c r="N161" s="469"/>
      <c r="O161" s="469"/>
      <c r="P161" s="469"/>
      <c r="Q161" s="469"/>
      <c r="R161" s="469"/>
      <c r="S161" s="438"/>
      <c r="T161" s="438"/>
      <c r="U161" s="438"/>
      <c r="V161" s="438"/>
      <c r="W161" s="438"/>
      <c r="X161" s="438"/>
      <c r="Y161" s="438"/>
      <c r="Z161" s="438"/>
      <c r="AA161" s="438"/>
      <c r="AB161" s="438"/>
      <c r="AC161" s="458"/>
    </row>
    <row r="162" spans="1:29">
      <c r="A162" s="467"/>
      <c r="B162" s="469"/>
      <c r="C162" s="468"/>
      <c r="D162" s="469"/>
      <c r="E162" s="469"/>
      <c r="F162" s="477"/>
      <c r="G162" s="468"/>
      <c r="H162" s="468"/>
      <c r="I162" s="468"/>
      <c r="J162" s="468"/>
      <c r="K162" s="468"/>
      <c r="L162" s="468"/>
      <c r="M162" s="468"/>
      <c r="N162" s="468"/>
      <c r="O162" s="468"/>
      <c r="P162" s="468"/>
      <c r="Q162" s="468"/>
      <c r="R162" s="468"/>
      <c r="S162" s="594">
        <v>0</v>
      </c>
      <c r="T162" s="1726" t="s">
        <v>344</v>
      </c>
      <c r="U162" s="1727"/>
      <c r="V162" s="1727"/>
      <c r="W162" s="1727"/>
      <c r="X162" s="1727"/>
      <c r="Y162" s="1727"/>
      <c r="Z162" s="1727"/>
      <c r="AA162" s="1727"/>
      <c r="AB162" s="1727"/>
      <c r="AC162" s="1728"/>
    </row>
    <row r="163" spans="1:29">
      <c r="A163" s="467"/>
      <c r="B163" s="469"/>
      <c r="C163" s="469"/>
      <c r="D163" s="469"/>
      <c r="E163" s="469"/>
      <c r="F163" s="584"/>
      <c r="G163" s="469"/>
      <c r="H163" s="469"/>
      <c r="I163" s="469"/>
      <c r="J163" s="469"/>
      <c r="K163" s="469"/>
      <c r="L163" s="469"/>
      <c r="M163" s="469"/>
      <c r="N163" s="469"/>
      <c r="O163" s="469"/>
      <c r="P163" s="469"/>
      <c r="Q163" s="469"/>
      <c r="R163" s="469"/>
      <c r="S163" s="438"/>
      <c r="T163" s="438"/>
      <c r="U163" s="438"/>
      <c r="V163" s="438"/>
      <c r="W163" s="438"/>
      <c r="X163" s="438"/>
      <c r="Y163" s="438"/>
      <c r="Z163" s="438"/>
      <c r="AA163" s="447"/>
      <c r="AB163" s="438"/>
      <c r="AC163" s="458"/>
    </row>
    <row r="164" spans="1:29">
      <c r="A164" s="467"/>
      <c r="B164" s="469"/>
      <c r="C164" s="437"/>
      <c r="D164" s="469"/>
      <c r="E164" s="469"/>
      <c r="F164" s="584"/>
      <c r="G164" s="469"/>
      <c r="H164" s="469"/>
      <c r="I164" s="469"/>
      <c r="J164" s="469"/>
      <c r="K164" s="469"/>
      <c r="L164" s="469"/>
      <c r="M164" s="469"/>
      <c r="N164" s="469"/>
      <c r="O164" s="469"/>
      <c r="P164" s="469"/>
      <c r="Q164" s="469"/>
      <c r="R164" s="469"/>
      <c r="S164" s="447" t="s">
        <v>340</v>
      </c>
      <c r="T164" s="1726" t="s">
        <v>383</v>
      </c>
      <c r="U164" s="1727"/>
      <c r="V164" s="1727"/>
      <c r="W164" s="1727"/>
      <c r="X164" s="1727"/>
      <c r="Y164" s="1727"/>
      <c r="Z164" s="1727"/>
      <c r="AA164" s="1727"/>
      <c r="AB164" s="1727"/>
      <c r="AC164" s="1728"/>
    </row>
    <row r="165" spans="1:29">
      <c r="A165" s="467"/>
      <c r="B165" s="469"/>
      <c r="C165" s="437"/>
      <c r="D165" s="469"/>
      <c r="E165" s="469"/>
      <c r="F165" s="584"/>
      <c r="G165" s="469"/>
      <c r="H165" s="469"/>
      <c r="I165" s="469"/>
      <c r="J165" s="469"/>
      <c r="K165" s="469"/>
      <c r="L165" s="469"/>
      <c r="M165" s="469"/>
      <c r="N165" s="469"/>
      <c r="O165" s="469"/>
      <c r="P165" s="469"/>
      <c r="Q165" s="469"/>
      <c r="R165" s="469"/>
      <c r="S165" s="447"/>
      <c r="T165" s="1726"/>
      <c r="U165" s="1727"/>
      <c r="V165" s="1727"/>
      <c r="W165" s="1727"/>
      <c r="X165" s="1727"/>
      <c r="Y165" s="1727"/>
      <c r="Z165" s="1727"/>
      <c r="AA165" s="1727"/>
      <c r="AB165" s="1727"/>
      <c r="AC165" s="1728"/>
    </row>
    <row r="166" spans="1:29" ht="14.4" thickBot="1">
      <c r="A166" s="496"/>
      <c r="B166" s="500"/>
      <c r="C166" s="500"/>
      <c r="D166" s="500"/>
      <c r="E166" s="500"/>
      <c r="F166" s="585"/>
      <c r="G166" s="500"/>
      <c r="H166" s="500"/>
      <c r="I166" s="500"/>
      <c r="J166" s="500"/>
      <c r="K166" s="500"/>
      <c r="L166" s="500"/>
      <c r="M166" s="500"/>
      <c r="N166" s="500"/>
      <c r="O166" s="500"/>
      <c r="P166" s="500"/>
      <c r="Q166" s="500"/>
      <c r="R166" s="500"/>
      <c r="S166" s="505"/>
      <c r="T166" s="505"/>
      <c r="U166" s="505"/>
      <c r="V166" s="505"/>
      <c r="W166" s="571" t="s">
        <v>342</v>
      </c>
      <c r="X166" s="505"/>
      <c r="Y166" s="505"/>
      <c r="Z166" s="505"/>
      <c r="AA166" s="505"/>
      <c r="AB166" s="505"/>
      <c r="AC166" s="519"/>
    </row>
    <row r="167" spans="1:29">
      <c r="A167" s="469"/>
      <c r="B167" s="469"/>
      <c r="C167" s="469"/>
      <c r="D167" s="469"/>
      <c r="E167" s="469"/>
      <c r="F167" s="469"/>
      <c r="G167" s="469"/>
      <c r="H167" s="469"/>
      <c r="I167" s="469"/>
      <c r="J167" s="469"/>
      <c r="K167" s="469"/>
      <c r="L167" s="469"/>
      <c r="M167" s="469"/>
      <c r="N167" s="469"/>
      <c r="O167" s="469"/>
      <c r="P167" s="469"/>
      <c r="Q167" s="469"/>
      <c r="R167" s="469"/>
      <c r="S167" s="438"/>
      <c r="T167" s="438"/>
      <c r="U167" s="438"/>
      <c r="V167" s="438"/>
      <c r="W167" s="572"/>
      <c r="X167" s="438"/>
      <c r="Y167" s="438"/>
      <c r="Z167" s="438"/>
      <c r="AA167" s="438"/>
      <c r="AB167" s="438"/>
      <c r="AC167" s="438"/>
    </row>
    <row r="168" spans="1:29" ht="14.4" thickBot="1">
      <c r="A168" s="444" t="str">
        <f>+'Appendix A'!C281</f>
        <v>Facility Credits under Section 30.9 of the PJM OATT.</v>
      </c>
    </row>
    <row r="169" spans="1:29">
      <c r="A169" s="449" t="s">
        <v>84</v>
      </c>
      <c r="B169" s="450" t="s">
        <v>85</v>
      </c>
      <c r="C169" s="450"/>
      <c r="D169" s="450"/>
      <c r="E169" s="450" t="s">
        <v>632</v>
      </c>
      <c r="F169" s="451" t="s">
        <v>86</v>
      </c>
      <c r="G169" s="452"/>
      <c r="H169" s="452"/>
      <c r="I169" s="452"/>
      <c r="J169" s="452"/>
      <c r="K169" s="452"/>
      <c r="L169" s="452"/>
      <c r="M169" s="452"/>
      <c r="N169" s="452"/>
      <c r="O169" s="452"/>
      <c r="P169" s="452"/>
      <c r="Q169" s="452"/>
      <c r="R169" s="452"/>
      <c r="S169" s="454" t="s">
        <v>269</v>
      </c>
      <c r="T169" s="1729" t="s">
        <v>346</v>
      </c>
      <c r="U169" s="1736"/>
      <c r="V169" s="1736"/>
      <c r="W169" s="1736"/>
      <c r="X169" s="1736"/>
      <c r="Y169" s="1736"/>
      <c r="Z169" s="1736"/>
      <c r="AA169" s="1736"/>
      <c r="AB169" s="1736"/>
      <c r="AC169" s="1737"/>
    </row>
    <row r="170" spans="1:29">
      <c r="A170" s="467"/>
      <c r="B170" s="488" t="str">
        <f>+'Appendix A'!C278</f>
        <v>Revenue Requirement</v>
      </c>
      <c r="C170" s="481"/>
      <c r="D170" s="481"/>
      <c r="E170" s="457"/>
      <c r="F170" s="483"/>
      <c r="G170" s="446"/>
      <c r="H170" s="446"/>
      <c r="I170" s="446"/>
      <c r="J170" s="446"/>
      <c r="K170" s="446"/>
      <c r="L170" s="446"/>
      <c r="M170" s="446"/>
      <c r="N170" s="446"/>
      <c r="O170" s="446"/>
      <c r="P170" s="446"/>
      <c r="Q170" s="446"/>
      <c r="R170" s="446"/>
      <c r="S170" s="438"/>
      <c r="T170" s="438"/>
      <c r="U170" s="481"/>
      <c r="V170" s="438"/>
      <c r="W170" s="438"/>
      <c r="X170" s="438"/>
      <c r="Y170" s="438"/>
      <c r="Z170" s="438"/>
      <c r="AA170" s="438"/>
      <c r="AB170" s="438"/>
      <c r="AC170" s="458"/>
    </row>
    <row r="171" spans="1:29" ht="14.4" thickBot="1">
      <c r="A171" s="496">
        <f>+'Appendix A'!A281</f>
        <v>165</v>
      </c>
      <c r="B171" s="531"/>
      <c r="C171" s="498" t="str">
        <f>+'Appendix A'!C281</f>
        <v>Facility Credits under Section 30.9 of the PJM OATT.</v>
      </c>
      <c r="D171" s="499"/>
      <c r="E171" s="500"/>
      <c r="F171" s="585"/>
      <c r="G171" s="500"/>
      <c r="H171" s="500"/>
      <c r="I171" s="500"/>
      <c r="J171" s="500"/>
      <c r="K171" s="500"/>
      <c r="L171" s="500"/>
      <c r="M171" s="500"/>
      <c r="N171" s="500"/>
      <c r="O171" s="500"/>
      <c r="P171" s="500"/>
      <c r="Q171" s="500"/>
      <c r="R171" s="500"/>
      <c r="S171" s="1374">
        <v>3212.0000399999994</v>
      </c>
      <c r="T171" s="1733" t="s">
        <v>1152</v>
      </c>
      <c r="U171" s="1733"/>
      <c r="V171" s="1733"/>
      <c r="W171" s="1733"/>
      <c r="X171" s="1733"/>
      <c r="Y171" s="1733"/>
      <c r="Z171" s="1733"/>
      <c r="AA171" s="1733"/>
      <c r="AB171" s="1733"/>
      <c r="AC171" s="1742"/>
    </row>
    <row r="172" spans="1:29">
      <c r="A172" s="469"/>
      <c r="B172" s="469"/>
      <c r="C172" s="469"/>
      <c r="D172" s="469"/>
      <c r="E172" s="469"/>
      <c r="F172" s="469"/>
      <c r="G172" s="469"/>
      <c r="H172" s="469"/>
      <c r="I172" s="469"/>
      <c r="J172" s="469"/>
      <c r="K172" s="469"/>
      <c r="L172" s="469"/>
      <c r="M172" s="469"/>
      <c r="N172" s="469"/>
      <c r="O172" s="469"/>
      <c r="P172" s="469"/>
      <c r="Q172" s="469"/>
      <c r="R172" s="469"/>
      <c r="S172" s="438"/>
      <c r="T172" s="438"/>
      <c r="U172" s="438"/>
      <c r="V172" s="438"/>
      <c r="W172" s="572"/>
      <c r="X172" s="438"/>
      <c r="Y172" s="438"/>
      <c r="Z172" s="438"/>
      <c r="AA172" s="438"/>
      <c r="AB172" s="438"/>
      <c r="AC172" s="438"/>
    </row>
    <row r="173" spans="1:29">
      <c r="A173" s="469"/>
      <c r="B173" s="469"/>
      <c r="C173" s="469"/>
      <c r="D173" s="469"/>
      <c r="E173" s="469"/>
      <c r="F173" s="469"/>
      <c r="G173" s="469"/>
      <c r="H173" s="469"/>
      <c r="I173" s="469"/>
      <c r="J173" s="469"/>
      <c r="K173" s="469"/>
      <c r="L173" s="469"/>
      <c r="M173" s="469"/>
      <c r="N173" s="469"/>
      <c r="O173" s="469"/>
      <c r="P173" s="469"/>
      <c r="Q173" s="469"/>
      <c r="R173" s="469"/>
      <c r="S173" s="438"/>
      <c r="T173" s="438"/>
      <c r="U173" s="438"/>
      <c r="V173" s="438"/>
      <c r="W173" s="572"/>
      <c r="X173" s="438"/>
      <c r="Y173" s="438"/>
      <c r="Z173" s="438"/>
      <c r="AA173" s="438"/>
      <c r="AB173" s="438"/>
      <c r="AC173" s="438"/>
    </row>
    <row r="174" spans="1:29">
      <c r="A174" s="469"/>
      <c r="B174" s="469"/>
      <c r="C174" s="469"/>
      <c r="D174" s="469"/>
      <c r="E174" s="469"/>
      <c r="F174" s="469"/>
      <c r="G174" s="469"/>
      <c r="H174" s="469"/>
      <c r="I174" s="469"/>
      <c r="J174" s="469"/>
      <c r="K174" s="469"/>
      <c r="L174" s="469"/>
      <c r="M174" s="469"/>
      <c r="N174" s="469"/>
      <c r="O174" s="469"/>
      <c r="P174" s="469"/>
      <c r="Q174" s="469"/>
      <c r="R174" s="469"/>
      <c r="S174" s="438"/>
      <c r="T174" s="438"/>
      <c r="U174" s="438"/>
      <c r="V174" s="438"/>
      <c r="W174" s="572"/>
      <c r="X174" s="438"/>
      <c r="Y174" s="438"/>
      <c r="Z174" s="438"/>
      <c r="AA174" s="438"/>
      <c r="AB174" s="438"/>
      <c r="AC174" s="438"/>
    </row>
    <row r="176" spans="1:29" ht="14.4" thickBot="1">
      <c r="A176" s="444" t="s">
        <v>372</v>
      </c>
    </row>
    <row r="177" spans="1:29">
      <c r="A177" s="449" t="s">
        <v>84</v>
      </c>
      <c r="B177" s="450" t="s">
        <v>85</v>
      </c>
      <c r="C177" s="450"/>
      <c r="D177" s="450"/>
      <c r="E177" s="450" t="s">
        <v>632</v>
      </c>
      <c r="F177" s="451" t="s">
        <v>86</v>
      </c>
      <c r="G177" s="452"/>
      <c r="H177" s="452"/>
      <c r="I177" s="452"/>
      <c r="J177" s="452"/>
      <c r="K177" s="452"/>
      <c r="L177" s="452"/>
      <c r="M177" s="452"/>
      <c r="N177" s="452"/>
      <c r="O177" s="452"/>
      <c r="P177" s="452"/>
      <c r="Q177" s="452"/>
      <c r="R177" s="452"/>
      <c r="S177" s="454" t="str">
        <f>+C179</f>
        <v>1 CP Peak</v>
      </c>
      <c r="T177" s="1729" t="s">
        <v>346</v>
      </c>
      <c r="U177" s="1736"/>
      <c r="V177" s="1736"/>
      <c r="W177" s="1736"/>
      <c r="X177" s="1736"/>
      <c r="Y177" s="1736"/>
      <c r="Z177" s="1736"/>
      <c r="AA177" s="1736"/>
      <c r="AB177" s="1736"/>
      <c r="AC177" s="1737"/>
    </row>
    <row r="178" spans="1:29">
      <c r="A178" s="467"/>
      <c r="B178" s="488" t="s">
        <v>324</v>
      </c>
      <c r="C178" s="481"/>
      <c r="D178" s="481"/>
      <c r="E178" s="457"/>
      <c r="F178" s="483"/>
      <c r="G178" s="446"/>
      <c r="H178" s="446"/>
      <c r="I178" s="446"/>
      <c r="J178" s="446"/>
      <c r="K178" s="446"/>
      <c r="L178" s="446"/>
      <c r="M178" s="446"/>
      <c r="N178" s="446"/>
      <c r="O178" s="446"/>
      <c r="P178" s="446"/>
      <c r="Q178" s="446"/>
      <c r="R178" s="446"/>
      <c r="S178" s="438" t="s">
        <v>329</v>
      </c>
      <c r="T178" s="438"/>
      <c r="U178" s="438"/>
      <c r="V178" s="438"/>
      <c r="W178" s="438"/>
      <c r="X178" s="438"/>
      <c r="Y178" s="438"/>
      <c r="Z178" s="438"/>
      <c r="AA178" s="438"/>
      <c r="AB178" s="438"/>
      <c r="AC178" s="458"/>
    </row>
    <row r="179" spans="1:29" ht="14.4" thickBot="1">
      <c r="A179" s="496">
        <f>+'Appendix A'!A287</f>
        <v>169</v>
      </c>
      <c r="B179" s="531"/>
      <c r="C179" s="498" t="str">
        <f>+'Appendix A'!C287</f>
        <v>1 CP Peak</v>
      </c>
      <c r="D179" s="499"/>
      <c r="E179" s="500" t="str">
        <f>+'Appendix A'!E287</f>
        <v>(Note L)</v>
      </c>
      <c r="F179" s="517" t="str">
        <f>+'Appendix A'!F287</f>
        <v>PJM Data</v>
      </c>
      <c r="G179" s="498"/>
      <c r="H179" s="498"/>
      <c r="I179" s="498"/>
      <c r="J179" s="498"/>
      <c r="K179" s="498"/>
      <c r="L179" s="498"/>
      <c r="M179" s="498"/>
      <c r="N179" s="498"/>
      <c r="O179" s="498"/>
      <c r="P179" s="498"/>
      <c r="Q179" s="498"/>
      <c r="R179" s="498"/>
      <c r="S179" s="1375">
        <v>20404.5</v>
      </c>
      <c r="T179" s="1741"/>
      <c r="U179" s="1733"/>
      <c r="V179" s="1733"/>
      <c r="W179" s="1733"/>
      <c r="X179" s="1733"/>
      <c r="Y179" s="1733"/>
      <c r="Z179" s="1733"/>
      <c r="AA179" s="1733"/>
      <c r="AB179" s="1733"/>
      <c r="AC179" s="1742"/>
    </row>
    <row r="181" spans="1:29">
      <c r="D181" s="595"/>
    </row>
    <row r="182" spans="1:29">
      <c r="A182" s="444"/>
    </row>
    <row r="183" spans="1:29" ht="14.4" thickBot="1">
      <c r="A183" s="444" t="s">
        <v>465</v>
      </c>
    </row>
    <row r="184" spans="1:29">
      <c r="A184" s="449" t="s">
        <v>84</v>
      </c>
      <c r="B184" s="450" t="s">
        <v>85</v>
      </c>
      <c r="C184" s="450"/>
      <c r="D184" s="450"/>
      <c r="E184" s="450" t="s">
        <v>632</v>
      </c>
      <c r="F184" s="451" t="s">
        <v>86</v>
      </c>
      <c r="G184" s="452"/>
      <c r="H184" s="452"/>
      <c r="I184" s="452"/>
      <c r="J184" s="452"/>
      <c r="K184" s="452"/>
      <c r="L184" s="452"/>
      <c r="M184" s="452"/>
      <c r="N184" s="452"/>
      <c r="O184" s="452"/>
      <c r="P184" s="452"/>
      <c r="Q184" s="452"/>
      <c r="R184" s="452"/>
      <c r="S184" s="454" t="s">
        <v>269</v>
      </c>
      <c r="T184" s="1729"/>
      <c r="U184" s="1736"/>
      <c r="V184" s="1736"/>
      <c r="W184" s="1736"/>
      <c r="X184" s="1736"/>
      <c r="Y184" s="1736"/>
      <c r="Z184" s="1736"/>
      <c r="AA184" s="1736"/>
      <c r="AB184" s="1736"/>
      <c r="AC184" s="1737"/>
    </row>
    <row r="185" spans="1:29">
      <c r="A185" s="467"/>
      <c r="B185" s="479"/>
      <c r="C185" s="469"/>
      <c r="D185" s="469"/>
      <c r="E185" s="469"/>
      <c r="F185" s="584"/>
      <c r="G185" s="469"/>
      <c r="H185" s="469"/>
      <c r="I185" s="469"/>
      <c r="J185" s="469"/>
      <c r="K185" s="469"/>
      <c r="L185" s="469"/>
      <c r="M185" s="469"/>
      <c r="N185" s="469"/>
      <c r="O185" s="469"/>
      <c r="P185" s="469"/>
      <c r="Q185" s="469"/>
      <c r="R185" s="469"/>
      <c r="S185" s="438"/>
      <c r="T185" s="438"/>
      <c r="U185" s="438"/>
      <c r="V185" s="438"/>
      <c r="W185" s="438"/>
      <c r="X185" s="438"/>
      <c r="Y185" s="438"/>
      <c r="Z185" s="438"/>
      <c r="AA185" s="438"/>
      <c r="AB185" s="438"/>
      <c r="AC185" s="458"/>
    </row>
    <row r="186" spans="1:29">
      <c r="A186" s="467"/>
      <c r="B186" s="469"/>
      <c r="C186" s="468" t="s">
        <v>378</v>
      </c>
      <c r="D186" s="469"/>
      <c r="E186" s="469"/>
      <c r="F186" s="477" t="s">
        <v>468</v>
      </c>
      <c r="G186" s="468"/>
      <c r="H186" s="468"/>
      <c r="I186" s="468"/>
      <c r="J186" s="468"/>
      <c r="K186" s="468"/>
      <c r="L186" s="468"/>
      <c r="M186" s="468"/>
      <c r="N186" s="468"/>
      <c r="O186" s="468"/>
      <c r="P186" s="468"/>
      <c r="Q186" s="468"/>
      <c r="R186" s="468"/>
      <c r="S186" s="464">
        <v>320939</v>
      </c>
      <c r="T186" s="1726"/>
      <c r="U186" s="1727"/>
      <c r="V186" s="1727"/>
      <c r="W186" s="1727"/>
      <c r="X186" s="1727"/>
      <c r="Y186" s="1727"/>
      <c r="Z186" s="1727"/>
      <c r="AA186" s="1727"/>
      <c r="AB186" s="1727"/>
      <c r="AC186" s="1728"/>
    </row>
    <row r="187" spans="1:29">
      <c r="A187" s="467"/>
      <c r="B187" s="469"/>
      <c r="C187" s="468" t="s">
        <v>466</v>
      </c>
      <c r="D187" s="469"/>
      <c r="E187" s="469"/>
      <c r="F187" s="584"/>
      <c r="G187" s="469"/>
      <c r="H187" s="469"/>
      <c r="I187" s="469"/>
      <c r="J187" s="469"/>
      <c r="K187" s="469"/>
      <c r="L187" s="469"/>
      <c r="M187" s="469"/>
      <c r="N187" s="469"/>
      <c r="O187" s="469"/>
      <c r="P187" s="469"/>
      <c r="Q187" s="469"/>
      <c r="R187" s="469"/>
      <c r="S187" s="464">
        <f>-S188</f>
        <v>61899.318360322592</v>
      </c>
      <c r="T187" s="438"/>
      <c r="U187" s="438"/>
      <c r="V187" s="438"/>
      <c r="W187" s="438"/>
      <c r="X187" s="438"/>
      <c r="Y187" s="438"/>
      <c r="Z187" s="438"/>
      <c r="AA187" s="447"/>
      <c r="AB187" s="438"/>
      <c r="AC187" s="458"/>
    </row>
    <row r="188" spans="1:29" ht="15.6">
      <c r="A188" s="467"/>
      <c r="B188" s="469"/>
      <c r="C188" s="479" t="s">
        <v>918</v>
      </c>
      <c r="D188" s="469"/>
      <c r="E188" s="469"/>
      <c r="F188" s="477" t="s">
        <v>957</v>
      </c>
      <c r="G188" s="469"/>
      <c r="H188" s="469"/>
      <c r="I188" s="469"/>
      <c r="J188" s="469"/>
      <c r="K188" s="469"/>
      <c r="L188" s="469"/>
      <c r="M188" s="469"/>
      <c r="N188" s="469"/>
      <c r="O188" s="469"/>
      <c r="P188" s="469"/>
      <c r="Q188" s="469"/>
      <c r="R188" s="469"/>
      <c r="S188" s="1552">
        <v>-61899.318360322592</v>
      </c>
      <c r="T188" s="1726"/>
      <c r="U188" s="1727"/>
      <c r="V188" s="1727"/>
      <c r="W188" s="1727"/>
      <c r="X188" s="1727"/>
      <c r="Y188" s="1727"/>
      <c r="Z188" s="1727"/>
      <c r="AA188" s="1727"/>
      <c r="AB188" s="1727"/>
      <c r="AC188" s="1728"/>
    </row>
    <row r="189" spans="1:29">
      <c r="A189" s="467">
        <f>+'Appendix A'!A128</f>
        <v>69</v>
      </c>
      <c r="B189" s="469"/>
      <c r="C189" s="479" t="s">
        <v>467</v>
      </c>
      <c r="D189" s="469"/>
      <c r="E189" s="469"/>
      <c r="F189" s="584"/>
      <c r="G189" s="469"/>
      <c r="H189" s="469"/>
      <c r="I189" s="469"/>
      <c r="J189" s="469"/>
      <c r="K189" s="469"/>
      <c r="L189" s="469"/>
      <c r="M189" s="469"/>
      <c r="N189" s="469"/>
      <c r="O189" s="469"/>
      <c r="P189" s="469"/>
      <c r="Q189" s="469"/>
      <c r="R189" s="469"/>
      <c r="S189" s="596">
        <f>SUM(S186:S188)</f>
        <v>320939</v>
      </c>
      <c r="T189" s="1726"/>
      <c r="U189" s="1727"/>
      <c r="V189" s="1727"/>
      <c r="W189" s="1727"/>
      <c r="X189" s="1727"/>
      <c r="Y189" s="1727"/>
      <c r="Z189" s="1727"/>
      <c r="AA189" s="1727"/>
      <c r="AB189" s="1727"/>
      <c r="AC189" s="1728"/>
    </row>
    <row r="190" spans="1:29" ht="14.4" thickBot="1">
      <c r="A190" s="496"/>
      <c r="B190" s="500"/>
      <c r="C190" s="500"/>
      <c r="D190" s="500"/>
      <c r="E190" s="500"/>
      <c r="F190" s="585"/>
      <c r="G190" s="500"/>
      <c r="H190" s="500"/>
      <c r="I190" s="500"/>
      <c r="J190" s="500"/>
      <c r="K190" s="500"/>
      <c r="L190" s="500"/>
      <c r="M190" s="500"/>
      <c r="N190" s="500"/>
      <c r="O190" s="500"/>
      <c r="P190" s="500"/>
      <c r="Q190" s="500"/>
      <c r="R190" s="500"/>
      <c r="S190" s="505"/>
      <c r="T190" s="505"/>
      <c r="U190" s="505"/>
      <c r="V190" s="505"/>
      <c r="W190" s="571"/>
      <c r="X190" s="505"/>
      <c r="Y190" s="505"/>
      <c r="Z190" s="505"/>
      <c r="AA190" s="505"/>
      <c r="AB190" s="505"/>
      <c r="AC190" s="519"/>
    </row>
    <row r="191" spans="1:29">
      <c r="A191" s="469"/>
      <c r="B191" s="469"/>
      <c r="C191" s="469"/>
      <c r="D191" s="469"/>
      <c r="E191" s="469"/>
      <c r="F191" s="469"/>
      <c r="G191" s="469"/>
      <c r="H191" s="469"/>
      <c r="I191" s="469"/>
      <c r="J191" s="469"/>
      <c r="K191" s="469"/>
      <c r="L191" s="469"/>
      <c r="M191" s="469"/>
      <c r="N191" s="469"/>
      <c r="O191" s="469"/>
      <c r="P191" s="469"/>
      <c r="Q191" s="469"/>
      <c r="R191" s="469"/>
      <c r="S191" s="438"/>
      <c r="T191" s="438"/>
      <c r="U191" s="438"/>
      <c r="V191" s="438"/>
      <c r="W191" s="572"/>
      <c r="X191" s="438"/>
      <c r="Y191" s="438"/>
      <c r="Z191" s="438"/>
      <c r="AA191" s="438"/>
      <c r="AB191" s="438"/>
      <c r="AC191" s="438"/>
    </row>
    <row r="193" spans="1:29" ht="14.4" thickBot="1">
      <c r="A193" s="444" t="s">
        <v>737</v>
      </c>
      <c r="B193" s="601"/>
      <c r="C193" s="601"/>
      <c r="D193" s="601"/>
      <c r="E193" s="601"/>
      <c r="F193" s="601"/>
      <c r="G193" s="601"/>
      <c r="H193" s="601"/>
      <c r="I193" s="601"/>
      <c r="J193" s="601"/>
      <c r="K193" s="601"/>
      <c r="L193" s="601"/>
      <c r="M193" s="601"/>
      <c r="N193" s="601"/>
      <c r="O193" s="601"/>
      <c r="P193" s="601"/>
      <c r="Q193" s="601"/>
      <c r="R193" s="601"/>
      <c r="S193" s="601"/>
      <c r="T193" s="601"/>
      <c r="U193" s="601"/>
      <c r="V193" s="601"/>
      <c r="W193" s="601"/>
      <c r="X193" s="601"/>
      <c r="Y193" s="601"/>
      <c r="Z193" s="601"/>
      <c r="AA193" s="601"/>
      <c r="AB193" s="601"/>
      <c r="AC193" s="601"/>
    </row>
    <row r="194" spans="1:29">
      <c r="A194" s="449" t="s">
        <v>84</v>
      </c>
      <c r="B194" s="450" t="s">
        <v>85</v>
      </c>
      <c r="C194" s="450"/>
      <c r="D194" s="450"/>
      <c r="E194" s="450" t="s">
        <v>632</v>
      </c>
      <c r="F194" s="451" t="s">
        <v>86</v>
      </c>
      <c r="G194" s="602"/>
      <c r="H194" s="602"/>
      <c r="I194" s="602"/>
      <c r="J194" s="602"/>
      <c r="K194" s="602"/>
      <c r="L194" s="602"/>
      <c r="M194" s="602"/>
      <c r="N194" s="602"/>
      <c r="O194" s="602"/>
      <c r="P194" s="602"/>
      <c r="Q194" s="602"/>
      <c r="R194" s="602"/>
      <c r="S194" s="622" t="s">
        <v>269</v>
      </c>
      <c r="T194" s="1738"/>
      <c r="U194" s="1739"/>
      <c r="V194" s="1739"/>
      <c r="W194" s="1739"/>
      <c r="X194" s="1739"/>
      <c r="Y194" s="1739"/>
      <c r="Z194" s="1739"/>
      <c r="AA194" s="1739"/>
      <c r="AB194" s="1739"/>
      <c r="AC194" s="1740"/>
    </row>
    <row r="195" spans="1:29">
      <c r="A195" s="467"/>
      <c r="B195" s="479"/>
      <c r="C195" s="469"/>
      <c r="D195" s="469"/>
      <c r="E195" s="469"/>
      <c r="F195" s="584"/>
      <c r="G195" s="603"/>
      <c r="H195" s="603"/>
      <c r="I195" s="603"/>
      <c r="J195" s="603"/>
      <c r="K195" s="603"/>
      <c r="L195" s="603"/>
      <c r="M195" s="603"/>
      <c r="N195" s="603"/>
      <c r="O195" s="603"/>
      <c r="P195" s="603"/>
      <c r="Q195" s="603"/>
      <c r="R195" s="603"/>
      <c r="S195" s="604"/>
      <c r="T195" s="604"/>
      <c r="U195" s="604"/>
      <c r="V195" s="604"/>
      <c r="W195" s="604"/>
      <c r="X195" s="604"/>
      <c r="Y195" s="604"/>
      <c r="Z195" s="604"/>
      <c r="AA195" s="604"/>
      <c r="AB195" s="604"/>
      <c r="AC195" s="605"/>
    </row>
    <row r="196" spans="1:29">
      <c r="A196" s="467"/>
      <c r="B196" s="469"/>
      <c r="C196" s="468" t="s">
        <v>737</v>
      </c>
      <c r="D196" s="469"/>
      <c r="E196" s="469"/>
      <c r="F196" s="477" t="s">
        <v>738</v>
      </c>
      <c r="G196" s="606"/>
      <c r="H196" s="606"/>
      <c r="I196" s="606"/>
      <c r="J196" s="606"/>
      <c r="K196" s="606"/>
      <c r="L196" s="606"/>
      <c r="M196" s="606"/>
      <c r="N196" s="606"/>
      <c r="O196" s="606"/>
      <c r="P196" s="606"/>
      <c r="Q196" s="606"/>
      <c r="R196" s="606"/>
      <c r="S196" s="464">
        <f>625058+9515+123-1031-101+17555</f>
        <v>651119</v>
      </c>
      <c r="T196" s="1723"/>
      <c r="U196" s="1724"/>
      <c r="V196" s="1724"/>
      <c r="W196" s="1724"/>
      <c r="X196" s="1724"/>
      <c r="Y196" s="1724"/>
      <c r="Z196" s="1724"/>
      <c r="AA196" s="1724"/>
      <c r="AB196" s="1724"/>
      <c r="AC196" s="1725"/>
    </row>
    <row r="197" spans="1:29" ht="15.6">
      <c r="A197" s="467"/>
      <c r="B197" s="469"/>
      <c r="C197" s="468" t="s">
        <v>740</v>
      </c>
      <c r="D197" s="469"/>
      <c r="E197" s="469"/>
      <c r="F197" s="584"/>
      <c r="G197" s="603"/>
      <c r="H197" s="603"/>
      <c r="I197" s="603"/>
      <c r="J197" s="603"/>
      <c r="K197" s="603"/>
      <c r="L197" s="603"/>
      <c r="M197" s="603"/>
      <c r="N197" s="603"/>
      <c r="O197" s="603"/>
      <c r="P197" s="603"/>
      <c r="Q197" s="603"/>
      <c r="R197" s="603"/>
      <c r="S197" s="1552">
        <v>-17555.019989999997</v>
      </c>
      <c r="T197" s="604"/>
      <c r="U197" s="604"/>
      <c r="V197" s="604"/>
      <c r="W197" s="604"/>
      <c r="X197" s="604"/>
      <c r="Y197" s="604"/>
      <c r="Z197" s="604"/>
      <c r="AA197" s="607"/>
      <c r="AB197" s="604"/>
      <c r="AC197" s="605"/>
    </row>
    <row r="198" spans="1:29">
      <c r="A198" s="467">
        <v>104</v>
      </c>
      <c r="B198" s="469"/>
      <c r="C198" s="479" t="s">
        <v>739</v>
      </c>
      <c r="D198" s="469"/>
      <c r="E198" s="469"/>
      <c r="F198" s="584"/>
      <c r="G198" s="603"/>
      <c r="H198" s="603"/>
      <c r="I198" s="603"/>
      <c r="J198" s="603"/>
      <c r="K198" s="603"/>
      <c r="L198" s="603"/>
      <c r="M198" s="603"/>
      <c r="N198" s="603"/>
      <c r="O198" s="603"/>
      <c r="P198" s="603"/>
      <c r="Q198" s="603"/>
      <c r="R198" s="603"/>
      <c r="S198" s="596">
        <f>SUM(S196:S197)</f>
        <v>633563.98001000006</v>
      </c>
      <c r="T198" s="1723"/>
      <c r="U198" s="1724"/>
      <c r="V198" s="1724"/>
      <c r="W198" s="1724"/>
      <c r="X198" s="1724"/>
      <c r="Y198" s="1724"/>
      <c r="Z198" s="1724"/>
      <c r="AA198" s="1724"/>
      <c r="AB198" s="1724"/>
      <c r="AC198" s="1725"/>
    </row>
    <row r="199" spans="1:29" ht="14.4" thickBot="1">
      <c r="A199" s="608"/>
      <c r="B199" s="609"/>
      <c r="C199" s="609"/>
      <c r="D199" s="609"/>
      <c r="E199" s="609"/>
      <c r="F199" s="610"/>
      <c r="G199" s="609"/>
      <c r="H199" s="609"/>
      <c r="I199" s="609"/>
      <c r="J199" s="609"/>
      <c r="K199" s="609"/>
      <c r="L199" s="609"/>
      <c r="M199" s="609"/>
      <c r="N199" s="609"/>
      <c r="O199" s="609"/>
      <c r="P199" s="609"/>
      <c r="Q199" s="609"/>
      <c r="R199" s="609"/>
      <c r="S199" s="611"/>
      <c r="T199" s="611"/>
      <c r="U199" s="611"/>
      <c r="V199" s="611"/>
      <c r="W199" s="612"/>
      <c r="X199" s="611"/>
      <c r="Y199" s="611"/>
      <c r="Z199" s="611"/>
      <c r="AA199" s="611"/>
      <c r="AB199" s="611"/>
      <c r="AC199" s="613"/>
    </row>
    <row r="200" spans="1:29">
      <c r="A200" s="601"/>
      <c r="B200" s="601"/>
      <c r="C200" s="601"/>
      <c r="D200" s="601"/>
      <c r="E200" s="601"/>
      <c r="F200" s="601"/>
      <c r="G200" s="601"/>
      <c r="H200" s="601"/>
      <c r="I200" s="601"/>
      <c r="J200" s="601"/>
      <c r="K200" s="601"/>
      <c r="L200" s="601"/>
      <c r="M200" s="601"/>
      <c r="N200" s="601"/>
      <c r="O200" s="601"/>
      <c r="P200" s="601"/>
      <c r="Q200" s="601"/>
      <c r="R200" s="601"/>
      <c r="S200" s="601"/>
      <c r="T200" s="601"/>
      <c r="U200" s="601"/>
      <c r="V200" s="601"/>
      <c r="W200" s="601"/>
      <c r="X200" s="601"/>
      <c r="Y200" s="601"/>
      <c r="Z200" s="601"/>
      <c r="AA200" s="601"/>
      <c r="AB200" s="601"/>
      <c r="AC200" s="601"/>
    </row>
    <row r="202" spans="1:29" ht="14.4" thickBot="1">
      <c r="A202" s="776" t="s">
        <v>1154</v>
      </c>
      <c r="B202" s="777"/>
      <c r="C202" s="777"/>
      <c r="D202" s="777"/>
      <c r="E202" s="777"/>
      <c r="F202" s="777"/>
      <c r="G202" s="777"/>
      <c r="H202" s="777"/>
      <c r="I202" s="777"/>
      <c r="J202" s="777"/>
      <c r="K202" s="777"/>
      <c r="L202" s="777"/>
      <c r="M202" s="777"/>
      <c r="N202" s="777"/>
      <c r="O202" s="777"/>
      <c r="P202" s="777"/>
      <c r="Q202" s="777"/>
      <c r="R202" s="777"/>
      <c r="S202" s="777"/>
      <c r="T202" s="777"/>
      <c r="U202" s="777"/>
      <c r="V202" s="777"/>
      <c r="W202" s="777"/>
      <c r="X202" s="777"/>
      <c r="Y202" s="777"/>
      <c r="Z202" s="777"/>
      <c r="AA202" s="777"/>
      <c r="AB202" s="777"/>
      <c r="AC202" s="777"/>
    </row>
    <row r="203" spans="1:29">
      <c r="A203" s="1471" t="s">
        <v>84</v>
      </c>
      <c r="B203" s="1472"/>
      <c r="C203" s="1472" t="s">
        <v>85</v>
      </c>
      <c r="D203" s="1472"/>
      <c r="E203" s="1472" t="s">
        <v>632</v>
      </c>
      <c r="F203" s="1473" t="s">
        <v>1155</v>
      </c>
      <c r="G203" s="1474"/>
      <c r="H203" s="1474"/>
      <c r="I203" s="1474"/>
      <c r="J203" s="1474"/>
      <c r="K203" s="1474"/>
      <c r="L203" s="1474"/>
      <c r="M203" s="1474"/>
      <c r="N203" s="1474"/>
      <c r="O203" s="1474"/>
      <c r="P203" s="1474"/>
      <c r="Q203" s="1474"/>
      <c r="R203" s="1474"/>
      <c r="S203" s="1427"/>
      <c r="T203" s="1791"/>
      <c r="U203" s="1792"/>
      <c r="V203" s="1792"/>
      <c r="W203" s="1792"/>
      <c r="X203" s="1792"/>
      <c r="Y203" s="1792"/>
      <c r="Z203" s="1792"/>
      <c r="AA203" s="1792"/>
      <c r="AB203" s="1792"/>
      <c r="AC203" s="1740"/>
    </row>
    <row r="204" spans="1:29">
      <c r="A204" s="778"/>
      <c r="B204" s="777"/>
      <c r="C204" s="777"/>
      <c r="D204" s="777"/>
      <c r="E204" s="777"/>
      <c r="F204" s="779"/>
      <c r="G204" s="777"/>
      <c r="H204" s="777"/>
      <c r="I204" s="777"/>
      <c r="J204" s="777"/>
      <c r="K204" s="777"/>
      <c r="L204" s="777"/>
      <c r="M204" s="777"/>
      <c r="N204" s="777"/>
      <c r="O204" s="777"/>
      <c r="P204" s="777"/>
      <c r="Q204" s="777"/>
      <c r="R204" s="777"/>
      <c r="S204" s="777"/>
      <c r="T204" s="777"/>
      <c r="U204" s="777"/>
      <c r="V204" s="777"/>
      <c r="W204" s="777"/>
      <c r="X204" s="777"/>
      <c r="Y204" s="777"/>
      <c r="Z204" s="777"/>
      <c r="AA204" s="777"/>
      <c r="AB204" s="777"/>
      <c r="AC204" s="779"/>
    </row>
    <row r="205" spans="1:29" ht="29.85" customHeight="1">
      <c r="A205" s="778"/>
      <c r="B205" s="777"/>
      <c r="C205" s="777"/>
      <c r="D205" s="777"/>
      <c r="E205" s="777"/>
      <c r="F205" s="779"/>
      <c r="G205" s="777"/>
      <c r="H205" s="1793" t="s">
        <v>1156</v>
      </c>
      <c r="I205" s="1794"/>
      <c r="J205" s="1794"/>
      <c r="K205" s="1343" t="s">
        <v>1157</v>
      </c>
      <c r="L205" s="1793" t="s">
        <v>1158</v>
      </c>
      <c r="M205" s="1793"/>
      <c r="N205" s="1793"/>
      <c r="O205" s="1475"/>
      <c r="P205" s="1475"/>
      <c r="Q205" s="1475"/>
      <c r="R205" s="1475"/>
      <c r="S205" s="1475"/>
      <c r="T205" s="1475"/>
      <c r="U205" s="776"/>
      <c r="V205" s="776"/>
      <c r="W205" s="776"/>
      <c r="X205" s="1343"/>
      <c r="Y205" s="1343"/>
      <c r="Z205" s="1343"/>
      <c r="AA205" s="1343"/>
      <c r="AB205" s="776"/>
      <c r="AC205" s="780"/>
    </row>
    <row r="206" spans="1:29">
      <c r="A206" s="778"/>
      <c r="B206" s="777"/>
      <c r="C206" s="777" t="s">
        <v>1186</v>
      </c>
      <c r="D206" s="777"/>
      <c r="E206" s="1475" t="s">
        <v>1159</v>
      </c>
      <c r="F206" s="1476" t="s">
        <v>1160</v>
      </c>
      <c r="G206" s="1475"/>
      <c r="H206" s="1475"/>
      <c r="I206" s="1344">
        <v>5437.9015714753541</v>
      </c>
      <c r="J206" s="1475" t="s">
        <v>1161</v>
      </c>
      <c r="K206" s="787">
        <f>'Appendix A'!H226</f>
        <v>0.25537536429999996</v>
      </c>
      <c r="L206" s="1475" t="s">
        <v>1162</v>
      </c>
      <c r="M206" s="1340">
        <f>+I206*K206</f>
        <v>1388.7060948430608</v>
      </c>
      <c r="N206" s="1475"/>
      <c r="O206" s="1475"/>
      <c r="P206" s="1475"/>
      <c r="Q206" s="1475"/>
      <c r="R206" s="1475"/>
      <c r="S206" s="1475"/>
      <c r="T206" s="1475"/>
      <c r="U206" s="1475"/>
      <c r="V206" s="1475"/>
      <c r="W206" s="1475"/>
      <c r="X206" s="1475"/>
      <c r="Y206" s="1475"/>
      <c r="Z206" s="1475"/>
      <c r="AA206" s="1475"/>
      <c r="AB206" s="1475"/>
      <c r="AC206" s="780"/>
    </row>
    <row r="207" spans="1:29">
      <c r="A207" s="778"/>
      <c r="B207" s="777"/>
      <c r="C207" s="777"/>
      <c r="D207" s="777"/>
      <c r="E207" s="777"/>
      <c r="F207" s="1476"/>
      <c r="G207" s="1475"/>
      <c r="H207" s="1475"/>
      <c r="I207" s="1475"/>
      <c r="J207" s="777"/>
      <c r="K207" s="777"/>
      <c r="L207" s="777"/>
      <c r="M207" s="777"/>
      <c r="N207" s="777"/>
      <c r="O207" s="1475"/>
      <c r="P207" s="1343"/>
      <c r="Q207" s="1475"/>
      <c r="R207" s="1343"/>
      <c r="S207" s="1475"/>
      <c r="T207" s="1475"/>
      <c r="U207" s="777"/>
      <c r="V207" s="777"/>
      <c r="W207" s="777"/>
      <c r="X207" s="1475"/>
      <c r="Y207" s="1475"/>
      <c r="Z207" s="1475"/>
      <c r="AA207" s="1475"/>
      <c r="AB207" s="777"/>
      <c r="AC207" s="780"/>
    </row>
    <row r="208" spans="1:29">
      <c r="A208" s="778"/>
      <c r="B208" s="777"/>
      <c r="C208" s="777" t="s">
        <v>1163</v>
      </c>
      <c r="D208" s="777"/>
      <c r="E208" s="777"/>
      <c r="F208" s="1476"/>
      <c r="G208" s="1475"/>
      <c r="H208" s="1475"/>
      <c r="I208" s="1475"/>
      <c r="J208" s="777"/>
      <c r="K208" s="777"/>
      <c r="L208" s="777"/>
      <c r="M208" s="777"/>
      <c r="N208" s="777"/>
      <c r="O208" s="1475"/>
      <c r="P208" s="1343"/>
      <c r="Q208" s="1475"/>
      <c r="R208" s="1343"/>
      <c r="S208" s="1475"/>
      <c r="T208" s="1343"/>
      <c r="U208"/>
      <c r="V208" s="777"/>
      <c r="W208" s="777"/>
      <c r="X208" s="777"/>
      <c r="Y208" s="777"/>
      <c r="Z208" s="777"/>
      <c r="AA208" s="777"/>
      <c r="AB208" s="777"/>
      <c r="AC208" s="780"/>
    </row>
    <row r="209" spans="1:29" ht="28.2">
      <c r="A209" s="778"/>
      <c r="B209" s="777"/>
      <c r="C209" s="777" t="s">
        <v>1164</v>
      </c>
      <c r="D209" s="777"/>
      <c r="E209" s="1477" t="s">
        <v>1165</v>
      </c>
      <c r="F209" s="1478" t="s">
        <v>1818</v>
      </c>
      <c r="G209" s="1475"/>
      <c r="H209" s="1475"/>
      <c r="I209" s="777"/>
      <c r="J209" s="777"/>
      <c r="K209" s="777"/>
      <c r="L209" s="777"/>
      <c r="M209" s="1479">
        <f>'ATT5A - EDIT_DDIT'!N49</f>
        <v>-4273.6054741545549</v>
      </c>
      <c r="N209" s="1259"/>
      <c r="O209" s="1259"/>
      <c r="Q209" s="1480"/>
      <c r="S209" s="1481"/>
      <c r="U209"/>
      <c r="V209" s="777"/>
      <c r="W209" s="777"/>
      <c r="X209" s="777"/>
      <c r="Y209" s="777"/>
      <c r="Z209" s="777"/>
      <c r="AA209" s="777"/>
      <c r="AB209" s="1482"/>
      <c r="AC209" s="780"/>
    </row>
    <row r="210" spans="1:29" ht="28.2">
      <c r="A210" s="778"/>
      <c r="B210" s="777"/>
      <c r="C210" s="777" t="s">
        <v>1166</v>
      </c>
      <c r="D210" s="777"/>
      <c r="E210" s="1477" t="s">
        <v>1165</v>
      </c>
      <c r="F210" s="1478" t="s">
        <v>1819</v>
      </c>
      <c r="G210" s="1475"/>
      <c r="H210" s="1475"/>
      <c r="I210" s="777"/>
      <c r="J210" s="777"/>
      <c r="K210" s="777"/>
      <c r="L210" s="777"/>
      <c r="M210" s="1479">
        <f>'ATT5A - EDIT_DDIT'!N51</f>
        <v>541.88542683772732</v>
      </c>
      <c r="N210" s="1259"/>
      <c r="O210" s="1259"/>
      <c r="Q210" s="1482"/>
      <c r="S210" s="1481"/>
      <c r="U210"/>
      <c r="V210" s="777"/>
      <c r="W210" s="777"/>
      <c r="X210" s="777"/>
      <c r="Y210" s="777"/>
      <c r="Z210" s="777"/>
      <c r="AA210" s="777"/>
      <c r="AB210" s="1482"/>
      <c r="AC210" s="780"/>
    </row>
    <row r="211" spans="1:29">
      <c r="A211" s="778" t="s">
        <v>1167</v>
      </c>
      <c r="B211" s="777"/>
      <c r="C211" s="1483" t="s">
        <v>1168</v>
      </c>
      <c r="D211" s="1484"/>
      <c r="E211" s="1484"/>
      <c r="F211" s="1485"/>
      <c r="G211" s="1486"/>
      <c r="H211" s="1486"/>
      <c r="I211" s="1487"/>
      <c r="J211" s="1486"/>
      <c r="K211" s="1488"/>
      <c r="L211" s="1486"/>
      <c r="M211" s="1489">
        <f>+M206+M209+M210</f>
        <v>-2343.0139524737669</v>
      </c>
      <c r="N211" s="1475"/>
      <c r="O211" s="1475"/>
      <c r="P211" s="1475"/>
      <c r="Q211" s="1475"/>
      <c r="R211" s="1475"/>
      <c r="S211" s="1475"/>
      <c r="T211" s="1475"/>
      <c r="U211"/>
      <c r="V211" s="1475"/>
      <c r="W211" s="1475"/>
      <c r="X211" s="1475"/>
      <c r="Y211" s="1475"/>
      <c r="Z211" s="1475"/>
      <c r="AA211" s="1475"/>
      <c r="AB211" s="1475"/>
      <c r="AC211" s="780"/>
    </row>
    <row r="212" spans="1:29">
      <c r="A212" s="778"/>
      <c r="B212" s="777"/>
      <c r="C212" s="776"/>
      <c r="D212" s="777"/>
      <c r="E212" s="777"/>
      <c r="F212" s="1476"/>
      <c r="G212" s="1475"/>
      <c r="H212" s="1475"/>
      <c r="I212" s="1340"/>
      <c r="J212" s="1475"/>
      <c r="K212" s="782"/>
      <c r="L212" s="1475"/>
      <c r="M212" s="1490"/>
      <c r="N212" s="1475"/>
      <c r="O212" s="1475"/>
      <c r="P212" s="1475"/>
      <c r="Q212" s="1475"/>
      <c r="R212" s="1475"/>
      <c r="S212" s="1475"/>
      <c r="T212" s="1475"/>
      <c r="U212"/>
      <c r="V212" s="1475"/>
      <c r="W212" s="1475"/>
      <c r="X212" s="1475"/>
      <c r="Y212" s="1475"/>
      <c r="Z212" s="1475"/>
      <c r="AA212" s="1475"/>
      <c r="AB212" s="1475"/>
      <c r="AC212" s="780"/>
    </row>
    <row r="213" spans="1:29">
      <c r="A213" s="778"/>
      <c r="B213" s="777"/>
      <c r="C213" s="776"/>
      <c r="D213" s="777"/>
      <c r="E213" s="777"/>
      <c r="F213" s="1476"/>
      <c r="G213" s="1475"/>
      <c r="H213" s="1475"/>
      <c r="I213" s="1340"/>
      <c r="J213" s="1475"/>
      <c r="K213" s="782"/>
      <c r="L213" s="1475"/>
      <c r="M213" s="1490"/>
      <c r="N213" s="1475"/>
      <c r="O213" s="1475"/>
      <c r="P213" s="1343" t="s">
        <v>1190</v>
      </c>
      <c r="Q213" s="1475"/>
      <c r="R213" s="1343" t="s">
        <v>1701</v>
      </c>
      <c r="S213" s="1475"/>
      <c r="T213" s="1475"/>
      <c r="U213"/>
      <c r="V213" s="1475"/>
      <c r="W213" s="1475"/>
      <c r="X213" s="1475"/>
      <c r="Y213" s="1475"/>
      <c r="Z213" s="1475"/>
      <c r="AA213" s="1475"/>
      <c r="AB213" s="1475"/>
      <c r="AC213" s="780"/>
    </row>
    <row r="214" spans="1:29">
      <c r="A214" s="778"/>
      <c r="B214" s="777"/>
      <c r="C214" s="776"/>
      <c r="D214" s="777"/>
      <c r="E214" s="777"/>
      <c r="F214" s="1476"/>
      <c r="G214" s="1475"/>
      <c r="H214" s="1475"/>
      <c r="I214" s="1340"/>
      <c r="J214" s="1475"/>
      <c r="K214" s="782"/>
      <c r="L214" s="1475"/>
      <c r="M214" s="1490"/>
      <c r="N214" s="1475"/>
      <c r="O214" s="1475"/>
      <c r="P214" s="1343" t="s">
        <v>361</v>
      </c>
      <c r="Q214" s="1475"/>
      <c r="R214" s="1343" t="s">
        <v>361</v>
      </c>
      <c r="S214" s="1475"/>
      <c r="T214" s="1343" t="s">
        <v>316</v>
      </c>
      <c r="U214"/>
      <c r="V214" s="1475"/>
      <c r="W214" s="1475"/>
      <c r="X214" s="1475"/>
      <c r="Y214" s="1475"/>
      <c r="Z214" s="1475"/>
      <c r="AA214" s="1475"/>
      <c r="AB214" s="1475"/>
      <c r="AC214" s="780"/>
    </row>
    <row r="215" spans="1:29" ht="28.2">
      <c r="A215" s="778"/>
      <c r="B215" s="777"/>
      <c r="C215" s="439" t="s">
        <v>1820</v>
      </c>
      <c r="D215" s="777"/>
      <c r="E215" s="1477" t="s">
        <v>1165</v>
      </c>
      <c r="F215" s="1478" t="s">
        <v>1818</v>
      </c>
      <c r="G215" s="1475"/>
      <c r="H215" s="1475"/>
      <c r="I215" s="777"/>
      <c r="J215" s="777"/>
      <c r="K215" s="777"/>
      <c r="L215" s="777"/>
      <c r="M215" s="1479"/>
      <c r="N215" s="1259"/>
      <c r="O215" s="1259"/>
      <c r="P215" s="1344">
        <f>'ATT5A - EDIT_DDIT'!P61</f>
        <v>-2325.3476918272208</v>
      </c>
      <c r="Q215" s="1480"/>
      <c r="R215" s="1344">
        <f>'ATT5A - EDIT_DDIT'!P69</f>
        <v>-2272.6720641278662</v>
      </c>
      <c r="S215" s="1481"/>
      <c r="T215" s="1340">
        <f>+(P215+R215)/2</f>
        <v>-2299.0098779775435</v>
      </c>
      <c r="U215"/>
      <c r="V215" s="1475"/>
      <c r="W215" s="1475"/>
      <c r="X215" s="1475"/>
      <c r="Y215" s="1475"/>
      <c r="Z215" s="1475"/>
      <c r="AA215" s="1475"/>
      <c r="AB215" s="1475"/>
      <c r="AC215" s="780"/>
    </row>
    <row r="216" spans="1:29" ht="28.2">
      <c r="A216" s="778"/>
      <c r="B216" s="777"/>
      <c r="C216" s="777" t="s">
        <v>1821</v>
      </c>
      <c r="D216" s="777"/>
      <c r="E216" s="1477" t="s">
        <v>1165</v>
      </c>
      <c r="F216" s="1478" t="s">
        <v>1819</v>
      </c>
      <c r="G216" s="1475"/>
      <c r="H216" s="1475"/>
      <c r="I216" s="777"/>
      <c r="J216" s="777"/>
      <c r="K216" s="777"/>
      <c r="L216" s="1482"/>
      <c r="M216" s="1340"/>
      <c r="N216" s="777"/>
      <c r="O216" s="777"/>
      <c r="P216" s="1344">
        <f>'ATT5A - EDIT_DDIT'!P63</f>
        <v>14215.791951456365</v>
      </c>
      <c r="Q216" s="1480"/>
      <c r="R216" s="1344">
        <f>'ATT5A - EDIT_DDIT'!P71</f>
        <v>13673.906524618636</v>
      </c>
      <c r="S216" s="1481"/>
      <c r="T216" s="1340">
        <f>+(P216+R216)/2</f>
        <v>13944.849238037501</v>
      </c>
      <c r="U216"/>
      <c r="V216" s="1475"/>
      <c r="W216" s="1475"/>
      <c r="X216" s="1475"/>
      <c r="Y216" s="1475"/>
      <c r="Z216" s="1475"/>
      <c r="AA216" s="1475"/>
      <c r="AB216" s="1475"/>
      <c r="AC216" s="780"/>
    </row>
    <row r="217" spans="1:29" ht="30" customHeight="1">
      <c r="A217" s="778"/>
      <c r="B217" s="777"/>
      <c r="C217" s="1491" t="s">
        <v>1822</v>
      </c>
      <c r="D217" s="777"/>
      <c r="E217" s="1477" t="s">
        <v>1165</v>
      </c>
      <c r="F217" s="1478" t="s">
        <v>1818</v>
      </c>
      <c r="G217" s="1475"/>
      <c r="H217" s="1475"/>
      <c r="I217" s="1340"/>
      <c r="J217" s="1475"/>
      <c r="K217" s="787"/>
      <c r="L217" s="1475"/>
      <c r="M217" s="1490"/>
      <c r="N217" s="1475"/>
      <c r="O217" s="1475"/>
      <c r="P217" s="1475"/>
      <c r="Q217" s="1475"/>
      <c r="R217" s="1475"/>
      <c r="S217" s="1475"/>
      <c r="T217" s="1344">
        <f>('ATT1C-True-up 2020 and Later'!W43+'ATT1C-True-up 2020 and Later'!W95+'ATT1C-True-up 2020 and Later'!W145)/1000</f>
        <v>-536369.72728112875</v>
      </c>
      <c r="U217"/>
      <c r="V217" s="1475"/>
      <c r="W217" s="1475"/>
      <c r="X217" s="1475"/>
      <c r="Y217" s="1475"/>
      <c r="Z217" s="1475"/>
      <c r="AA217" s="1475"/>
      <c r="AB217" s="1475"/>
      <c r="AC217" s="780"/>
    </row>
    <row r="218" spans="1:29" ht="31.05" customHeight="1">
      <c r="A218" s="778"/>
      <c r="B218" s="777"/>
      <c r="C218" s="1491" t="s">
        <v>1823</v>
      </c>
      <c r="D218" s="777"/>
      <c r="E218" s="1477" t="s">
        <v>1165</v>
      </c>
      <c r="F218" s="1478" t="s">
        <v>1819</v>
      </c>
      <c r="G218" s="1475"/>
      <c r="H218" s="1475"/>
      <c r="I218" s="1340"/>
      <c r="J218" s="1475"/>
      <c r="K218" s="787"/>
      <c r="L218" s="1475"/>
      <c r="M218" s="1490"/>
      <c r="N218" s="1475"/>
      <c r="O218" s="1475"/>
      <c r="P218" s="1475"/>
      <c r="Q218" s="1475"/>
      <c r="R218" s="1475"/>
      <c r="S218" s="1475"/>
      <c r="T218" s="1344">
        <v>0</v>
      </c>
      <c r="U218"/>
      <c r="V218" s="1475"/>
      <c r="W218" s="1475"/>
      <c r="X218" s="1475"/>
      <c r="Y218" s="1475"/>
      <c r="Z218" s="1475"/>
      <c r="AA218" s="1475"/>
      <c r="AB218" s="1475"/>
      <c r="AC218" s="780"/>
    </row>
    <row r="219" spans="1:29">
      <c r="A219" s="778"/>
      <c r="B219" s="777"/>
      <c r="C219" s="776"/>
      <c r="D219" s="777"/>
      <c r="E219" s="1492"/>
      <c r="F219" s="781"/>
      <c r="G219" s="1475"/>
      <c r="H219" s="1475"/>
      <c r="I219" s="1340"/>
      <c r="J219" s="1475"/>
      <c r="K219" s="782"/>
      <c r="L219" s="1475"/>
      <c r="M219" s="1490"/>
      <c r="N219" s="1475"/>
      <c r="O219" s="1475"/>
      <c r="P219" s="1208"/>
      <c r="Q219" s="1208"/>
      <c r="R219" s="1208"/>
      <c r="S219" s="1208"/>
      <c r="T219" s="1208"/>
      <c r="U219"/>
      <c r="V219" s="1475"/>
      <c r="W219" s="1475"/>
      <c r="X219" s="1475"/>
      <c r="Y219" s="1475"/>
      <c r="Z219" s="1475"/>
      <c r="AA219" s="1475"/>
      <c r="AB219" s="1475"/>
      <c r="AC219" s="780"/>
    </row>
    <row r="220" spans="1:29">
      <c r="A220" s="778" t="s">
        <v>1169</v>
      </c>
      <c r="B220" s="777"/>
      <c r="C220" s="776" t="s">
        <v>1170</v>
      </c>
      <c r="D220" s="777"/>
      <c r="E220" s="777"/>
      <c r="F220" s="781"/>
      <c r="G220" s="1475"/>
      <c r="H220" s="1475"/>
      <c r="I220" s="1340"/>
      <c r="J220" s="1475"/>
      <c r="K220" s="782"/>
      <c r="L220" s="1475"/>
      <c r="M220" s="1490"/>
      <c r="N220" s="1340"/>
      <c r="O220" s="1475"/>
      <c r="P220" s="1475"/>
      <c r="Q220" s="1475"/>
      <c r="R220" s="1475"/>
      <c r="S220" s="1475"/>
      <c r="T220" s="1489">
        <f>+T215+T216+T217+T218</f>
        <v>-524723.88792106882</v>
      </c>
      <c r="U220"/>
      <c r="V220" s="1475"/>
      <c r="W220" s="1475"/>
      <c r="X220" s="1475"/>
      <c r="Y220" s="1475"/>
      <c r="Z220" s="1475"/>
      <c r="AA220" s="1475"/>
      <c r="AB220" s="1475"/>
      <c r="AC220" s="780"/>
    </row>
    <row r="221" spans="1:29" ht="14.4" thickBot="1">
      <c r="A221" s="783"/>
      <c r="B221" s="1493"/>
      <c r="C221" s="1493"/>
      <c r="D221" s="1493"/>
      <c r="E221" s="1493"/>
      <c r="F221" s="784"/>
      <c r="G221" s="1494"/>
      <c r="H221" s="1494"/>
      <c r="I221" s="1494"/>
      <c r="J221" s="1494"/>
      <c r="K221" s="1494"/>
      <c r="L221" s="1494"/>
      <c r="M221" s="1494"/>
      <c r="N221" s="1494"/>
      <c r="O221" s="1494"/>
      <c r="P221" s="1494"/>
      <c r="Q221" s="1494"/>
      <c r="R221" s="1494"/>
      <c r="S221" s="1495"/>
      <c r="T221" s="1494"/>
      <c r="U221" s="1494"/>
      <c r="V221" s="1494"/>
      <c r="W221" s="1494"/>
      <c r="X221" s="1496"/>
      <c r="Y221" s="1496"/>
      <c r="Z221" s="1496"/>
      <c r="AA221" s="1496"/>
      <c r="AB221" s="1494"/>
      <c r="AC221" s="785"/>
    </row>
    <row r="222" spans="1:29" ht="13.95" customHeight="1">
      <c r="A222" s="786" t="s">
        <v>1171</v>
      </c>
      <c r="B222" s="777"/>
      <c r="C222" s="1787" t="s">
        <v>1172</v>
      </c>
      <c r="D222" s="1787"/>
      <c r="E222" s="1787"/>
      <c r="F222" s="1787"/>
      <c r="G222" s="1787"/>
      <c r="H222" s="1787"/>
      <c r="I222" s="1787"/>
      <c r="J222" s="1787"/>
      <c r="K222" s="1787"/>
      <c r="L222" s="1787"/>
      <c r="M222" s="1787"/>
      <c r="N222" s="1787"/>
      <c r="O222" s="1787"/>
      <c r="P222" s="1787"/>
      <c r="Q222" s="1787"/>
      <c r="R222" s="1787"/>
      <c r="S222" s="1787"/>
      <c r="T222" s="1787"/>
      <c r="U222" s="1787"/>
      <c r="V222" s="1787"/>
      <c r="W222" s="1787"/>
      <c r="X222" s="1787"/>
      <c r="Y222" s="1787"/>
      <c r="Z222" s="1787"/>
      <c r="AA222" s="1787"/>
      <c r="AB222" s="1787"/>
      <c r="AC222" s="1788"/>
    </row>
    <row r="223" spans="1:29" ht="13.95" customHeight="1">
      <c r="A223" s="786" t="s">
        <v>1173</v>
      </c>
      <c r="B223" s="777"/>
      <c r="C223" s="1787" t="s">
        <v>1174</v>
      </c>
      <c r="D223" s="1787"/>
      <c r="E223" s="1787"/>
      <c r="F223" s="1787"/>
      <c r="G223" s="1787"/>
      <c r="H223" s="1787"/>
      <c r="I223" s="1787"/>
      <c r="J223" s="1787"/>
      <c r="K223" s="1787"/>
      <c r="L223" s="1787"/>
      <c r="M223" s="1787"/>
      <c r="N223" s="1787"/>
      <c r="O223" s="1787"/>
      <c r="P223" s="1787"/>
      <c r="Q223" s="1787"/>
      <c r="R223" s="1787"/>
      <c r="S223" s="1787"/>
      <c r="T223" s="1787"/>
      <c r="U223" s="1787"/>
      <c r="V223" s="1787"/>
      <c r="W223" s="1787"/>
      <c r="X223" s="1787"/>
      <c r="Y223" s="1787"/>
      <c r="Z223" s="1787"/>
      <c r="AA223" s="1787"/>
      <c r="AB223" s="1787"/>
      <c r="AC223" s="1788"/>
    </row>
    <row r="224" spans="1:29" ht="51" customHeight="1">
      <c r="A224" s="786" t="s">
        <v>1175</v>
      </c>
      <c r="B224" s="777"/>
      <c r="C224" s="1787" t="s">
        <v>1189</v>
      </c>
      <c r="D224" s="1787"/>
      <c r="E224" s="1787"/>
      <c r="F224" s="1787"/>
      <c r="G224" s="1787"/>
      <c r="H224" s="1787"/>
      <c r="I224" s="1787"/>
      <c r="J224" s="1787"/>
      <c r="K224" s="1787"/>
      <c r="L224" s="1787"/>
      <c r="M224" s="1787"/>
      <c r="N224" s="1787"/>
      <c r="O224" s="1787"/>
      <c r="P224" s="1787"/>
      <c r="Q224" s="1787"/>
      <c r="R224" s="1787"/>
      <c r="S224" s="1787"/>
      <c r="T224" s="1787"/>
      <c r="U224" s="1787"/>
      <c r="V224" s="1787"/>
      <c r="W224" s="1787"/>
      <c r="X224" s="1787"/>
      <c r="Y224" s="1787"/>
      <c r="Z224" s="1787"/>
      <c r="AA224" s="1787"/>
      <c r="AB224" s="1787"/>
      <c r="AC224" s="1788"/>
    </row>
    <row r="225" spans="1:29">
      <c r="A225" s="1497" t="s">
        <v>1176</v>
      </c>
      <c r="B225" s="777"/>
      <c r="C225" s="1787" t="s">
        <v>1177</v>
      </c>
      <c r="D225" s="1787"/>
      <c r="E225" s="1787"/>
      <c r="F225" s="1787"/>
      <c r="G225" s="1787"/>
      <c r="H225" s="1787"/>
      <c r="I225" s="1787"/>
      <c r="J225" s="1787"/>
      <c r="K225" s="1787"/>
      <c r="L225" s="1787"/>
      <c r="M225" s="1787"/>
      <c r="N225" s="1787"/>
      <c r="O225" s="1787"/>
      <c r="P225" s="1787"/>
      <c r="Q225" s="1787"/>
      <c r="R225" s="1787"/>
      <c r="S225" s="1787"/>
      <c r="T225" s="1787"/>
      <c r="U225" s="1787"/>
      <c r="V225" s="1787"/>
      <c r="W225" s="1787"/>
      <c r="X225" s="1787"/>
      <c r="Y225" s="1787"/>
      <c r="Z225" s="1787"/>
      <c r="AA225" s="1787"/>
      <c r="AB225" s="1787"/>
      <c r="AC225" s="1788"/>
    </row>
    <row r="226" spans="1:29" ht="14.4" thickBot="1">
      <c r="A226" s="1498" t="s">
        <v>1824</v>
      </c>
      <c r="B226" s="1493"/>
      <c r="C226" s="1789" t="s">
        <v>1825</v>
      </c>
      <c r="D226" s="1789"/>
      <c r="E226" s="1789"/>
      <c r="F226" s="1789"/>
      <c r="G226" s="1789"/>
      <c r="H226" s="1789"/>
      <c r="I226" s="1789"/>
      <c r="J226" s="1789"/>
      <c r="K226" s="1789"/>
      <c r="L226" s="1789"/>
      <c r="M226" s="1789"/>
      <c r="N226" s="1789"/>
      <c r="O226" s="1789"/>
      <c r="P226" s="1789"/>
      <c r="Q226" s="1789"/>
      <c r="R226" s="1789"/>
      <c r="S226" s="1789"/>
      <c r="T226" s="1789"/>
      <c r="U226" s="1789"/>
      <c r="V226" s="1789"/>
      <c r="W226" s="1789"/>
      <c r="X226" s="1789"/>
      <c r="Y226" s="1789"/>
      <c r="Z226" s="1789"/>
      <c r="AA226" s="1789"/>
      <c r="AB226" s="1789"/>
      <c r="AC226" s="1790"/>
    </row>
    <row r="227" spans="1:29">
      <c r="A227" s="1497"/>
      <c r="B227" s="777"/>
      <c r="C227" s="1428"/>
      <c r="D227" s="1428"/>
      <c r="E227" s="1428"/>
      <c r="F227" s="1428"/>
      <c r="G227" s="1428"/>
      <c r="H227" s="1428"/>
      <c r="I227" s="1428"/>
      <c r="J227" s="1428"/>
      <c r="K227" s="1428"/>
      <c r="L227" s="1428"/>
      <c r="M227" s="1428"/>
      <c r="N227" s="1428"/>
      <c r="O227" s="1428"/>
      <c r="P227" s="1428"/>
      <c r="Q227" s="1428"/>
      <c r="R227" s="1428"/>
      <c r="S227" s="1428"/>
      <c r="T227" s="1428"/>
      <c r="U227" s="1428"/>
      <c r="V227" s="1428"/>
      <c r="W227" s="1428"/>
      <c r="X227" s="1428"/>
      <c r="Y227" s="1428"/>
      <c r="Z227" s="1428"/>
      <c r="AA227" s="1428"/>
      <c r="AB227" s="1428"/>
      <c r="AC227" s="1428"/>
    </row>
    <row r="229" spans="1:29" ht="14.4" thickBot="1">
      <c r="A229" s="444" t="s">
        <v>1258</v>
      </c>
      <c r="B229" s="445"/>
      <c r="D229" s="446"/>
      <c r="E229" s="457"/>
      <c r="F229" s="443"/>
      <c r="G229" s="443" t="s">
        <v>318</v>
      </c>
      <c r="H229" s="1783" t="s">
        <v>319</v>
      </c>
      <c r="I229" s="1784"/>
      <c r="J229" s="1784"/>
      <c r="K229" s="1784"/>
      <c r="L229" s="1784"/>
      <c r="M229" s="1784"/>
      <c r="N229" s="1784"/>
      <c r="O229" s="1784"/>
      <c r="P229" s="1784"/>
      <c r="Q229" s="1784"/>
      <c r="R229" s="1784"/>
      <c r="S229" s="1785"/>
    </row>
    <row r="230" spans="1:29">
      <c r="A230" s="837" t="s">
        <v>84</v>
      </c>
      <c r="B230" s="838" t="s">
        <v>85</v>
      </c>
      <c r="C230" s="838"/>
      <c r="D230" s="838"/>
      <c r="E230" s="838" t="s">
        <v>632</v>
      </c>
      <c r="F230" s="839" t="s">
        <v>86</v>
      </c>
      <c r="G230" s="840" t="s">
        <v>317</v>
      </c>
      <c r="H230" s="841" t="s">
        <v>303</v>
      </c>
      <c r="I230" s="841" t="s">
        <v>304</v>
      </c>
      <c r="J230" s="841" t="s">
        <v>305</v>
      </c>
      <c r="K230" s="841" t="s">
        <v>306</v>
      </c>
      <c r="L230" s="841" t="s">
        <v>308</v>
      </c>
      <c r="M230" s="841" t="s">
        <v>309</v>
      </c>
      <c r="N230" s="841" t="s">
        <v>310</v>
      </c>
      <c r="O230" s="841" t="s">
        <v>311</v>
      </c>
      <c r="P230" s="841" t="s">
        <v>312</v>
      </c>
      <c r="Q230" s="841" t="s">
        <v>313</v>
      </c>
      <c r="R230" s="841" t="s">
        <v>314</v>
      </c>
      <c r="S230" s="842" t="s">
        <v>315</v>
      </c>
      <c r="T230" s="842" t="s">
        <v>316</v>
      </c>
      <c r="U230" s="842" t="s">
        <v>328</v>
      </c>
      <c r="V230" s="1786" t="s">
        <v>278</v>
      </c>
      <c r="W230" s="1777"/>
      <c r="X230" s="1777"/>
      <c r="Y230" s="1777"/>
      <c r="Z230" s="1777"/>
      <c r="AA230" s="1777"/>
      <c r="AB230" s="1777"/>
      <c r="AC230" s="1731"/>
    </row>
    <row r="231" spans="1:29">
      <c r="A231" s="455"/>
      <c r="B231" s="440"/>
      <c r="C231" s="446"/>
      <c r="D231" s="438"/>
      <c r="E231" s="457"/>
      <c r="F231" s="458"/>
      <c r="G231" s="545"/>
      <c r="H231" s="438"/>
      <c r="I231" s="438"/>
      <c r="J231" s="438"/>
      <c r="K231" s="438"/>
      <c r="L231" s="438"/>
      <c r="M231" s="438"/>
      <c r="N231" s="438"/>
      <c r="O231" s="438"/>
      <c r="P231" s="438"/>
      <c r="Q231" s="438"/>
      <c r="R231" s="438"/>
      <c r="S231" s="438"/>
      <c r="T231" s="438"/>
      <c r="U231" s="438"/>
      <c r="V231" s="1727"/>
      <c r="W231" s="1727"/>
      <c r="X231" s="1727"/>
      <c r="Y231" s="1727"/>
      <c r="Z231" s="1727"/>
      <c r="AA231" s="1727"/>
      <c r="AB231" s="1727"/>
      <c r="AC231" s="1728"/>
    </row>
    <row r="232" spans="1:29" ht="15">
      <c r="A232" s="455" t="s">
        <v>1234</v>
      </c>
      <c r="B232" s="440"/>
      <c r="C232" s="480" t="s">
        <v>1259</v>
      </c>
      <c r="D232" s="56"/>
      <c r="E232" s="834"/>
      <c r="F232" s="665" t="s">
        <v>1171</v>
      </c>
      <c r="G232" s="843">
        <v>8803.7440000000006</v>
      </c>
      <c r="H232" s="464">
        <v>8803.7440000000006</v>
      </c>
      <c r="I232" s="464">
        <v>8803.7440000000006</v>
      </c>
      <c r="J232" s="464">
        <v>8803.7440000000006</v>
      </c>
      <c r="K232" s="464">
        <v>8803.7440000000006</v>
      </c>
      <c r="L232" s="464">
        <v>8803.7440000000006</v>
      </c>
      <c r="M232" s="464">
        <v>8803.7440000000006</v>
      </c>
      <c r="N232" s="464">
        <v>8803.7440000000006</v>
      </c>
      <c r="O232" s="464">
        <v>8803.7440000000006</v>
      </c>
      <c r="P232" s="464">
        <v>8803.7440000000006</v>
      </c>
      <c r="Q232" s="464">
        <v>8803.7440000000006</v>
      </c>
      <c r="R232" s="464">
        <v>8803.7440000000006</v>
      </c>
      <c r="S232" s="464">
        <v>8803.7440000000006</v>
      </c>
      <c r="T232" s="465">
        <f>SUM(G232:S232)/13</f>
        <v>8803.7440000000024</v>
      </c>
      <c r="U232" s="466">
        <v>0</v>
      </c>
      <c r="V232" s="832"/>
      <c r="W232" s="832"/>
      <c r="X232" s="832"/>
      <c r="Y232" s="832"/>
      <c r="Z232" s="832"/>
      <c r="AA232" s="832"/>
      <c r="AB232" s="832"/>
      <c r="AC232" s="833"/>
    </row>
    <row r="233" spans="1:29">
      <c r="A233" s="455" t="s">
        <v>1235</v>
      </c>
      <c r="B233" s="440"/>
      <c r="C233" s="480" t="s">
        <v>1262</v>
      </c>
      <c r="D233" s="438"/>
      <c r="E233" s="834"/>
      <c r="F233" s="458" t="s">
        <v>1173</v>
      </c>
      <c r="G233" s="843">
        <v>904.26052713178365</v>
      </c>
      <c r="H233" s="464">
        <v>921.32204651162863</v>
      </c>
      <c r="I233" s="464">
        <v>938.38356589147372</v>
      </c>
      <c r="J233" s="464">
        <v>955.4450852713187</v>
      </c>
      <c r="K233" s="464">
        <v>972.50660465116368</v>
      </c>
      <c r="L233" s="464">
        <v>989.56812403100867</v>
      </c>
      <c r="M233" s="464">
        <v>1006.6296434108536</v>
      </c>
      <c r="N233" s="464">
        <v>1023.6911627906987</v>
      </c>
      <c r="O233" s="464">
        <v>1040.7526821705437</v>
      </c>
      <c r="P233" s="464">
        <v>1057.8142015503888</v>
      </c>
      <c r="Q233" s="464">
        <v>1074.8757209302337</v>
      </c>
      <c r="R233" s="464">
        <v>1091.9372403100786</v>
      </c>
      <c r="S233" s="464">
        <v>1108.9987596899234</v>
      </c>
      <c r="T233" s="465">
        <f>SUM(G233:S233)/13</f>
        <v>1006.6296434108535</v>
      </c>
      <c r="U233" s="466">
        <v>0</v>
      </c>
      <c r="V233" s="832"/>
      <c r="W233" s="832"/>
      <c r="X233" s="832"/>
      <c r="Y233" s="832"/>
      <c r="Z233" s="832"/>
      <c r="AA233" s="832"/>
      <c r="AB233" s="832"/>
      <c r="AC233" s="833"/>
    </row>
    <row r="234" spans="1:29">
      <c r="A234" s="455"/>
      <c r="B234" s="438"/>
      <c r="C234" s="438"/>
      <c r="D234" s="438"/>
      <c r="E234" s="438"/>
      <c r="F234" s="458"/>
      <c r="G234" s="545"/>
      <c r="H234" s="844"/>
      <c r="I234" s="438"/>
      <c r="J234" s="438"/>
      <c r="K234" s="438"/>
      <c r="L234" s="438"/>
      <c r="M234" s="438"/>
      <c r="N234" s="438"/>
      <c r="O234" s="438"/>
      <c r="P234" s="438"/>
      <c r="Q234" s="438"/>
      <c r="R234" s="438"/>
      <c r="S234" s="438"/>
      <c r="T234" s="438"/>
      <c r="U234" s="438"/>
      <c r="V234" s="438"/>
      <c r="W234" s="438"/>
      <c r="X234" s="438"/>
      <c r="Y234" s="438"/>
      <c r="Z234" s="438"/>
      <c r="AA234" s="438"/>
      <c r="AB234" s="438"/>
      <c r="AC234" s="458"/>
    </row>
    <row r="235" spans="1:29">
      <c r="A235" s="455" t="s">
        <v>1236</v>
      </c>
      <c r="B235" s="438"/>
      <c r="C235" s="438" t="s">
        <v>1260</v>
      </c>
      <c r="D235" s="438"/>
      <c r="E235" s="438"/>
      <c r="F235" s="458" t="s">
        <v>1175</v>
      </c>
      <c r="G235" s="545"/>
      <c r="H235" s="438"/>
      <c r="I235" s="438"/>
      <c r="J235" s="438"/>
      <c r="K235" s="438"/>
      <c r="L235" s="438"/>
      <c r="M235" s="438"/>
      <c r="N235" s="438"/>
      <c r="O235" s="438"/>
      <c r="P235" s="438"/>
      <c r="Q235" s="438"/>
      <c r="R235" s="438"/>
      <c r="S235" s="438"/>
      <c r="T235" s="464">
        <f>S233-G233</f>
        <v>204.73823255813977</v>
      </c>
      <c r="U235" s="438"/>
      <c r="V235" s="438"/>
      <c r="W235" s="438"/>
      <c r="X235" s="438"/>
      <c r="Y235" s="438"/>
      <c r="Z235" s="438"/>
      <c r="AA235" s="438"/>
      <c r="AB235" s="438"/>
      <c r="AC235" s="458"/>
    </row>
    <row r="236" spans="1:29">
      <c r="A236" s="455"/>
      <c r="B236" s="438"/>
      <c r="C236" s="438"/>
      <c r="D236" s="438"/>
      <c r="E236" s="438"/>
      <c r="F236" s="458"/>
      <c r="G236" s="545"/>
      <c r="H236" s="438"/>
      <c r="I236" s="438"/>
      <c r="J236" s="438"/>
      <c r="K236" s="438"/>
      <c r="L236" s="438"/>
      <c r="M236" s="438"/>
      <c r="N236" s="438"/>
      <c r="O236" s="438"/>
      <c r="P236" s="438"/>
      <c r="Q236" s="438"/>
      <c r="R236" s="438"/>
      <c r="S236" s="438"/>
      <c r="T236" s="438"/>
      <c r="U236" s="438"/>
      <c r="V236" s="438"/>
      <c r="W236" s="438"/>
      <c r="X236" s="438"/>
      <c r="Y236" s="438"/>
      <c r="Z236" s="438"/>
      <c r="AA236" s="438"/>
      <c r="AB236" s="438"/>
      <c r="AC236" s="458"/>
    </row>
    <row r="237" spans="1:29">
      <c r="A237" s="455" t="s">
        <v>1237</v>
      </c>
      <c r="B237" s="438"/>
      <c r="C237" s="438" t="s">
        <v>1261</v>
      </c>
      <c r="D237" s="438"/>
      <c r="E237" s="480" t="s">
        <v>1238</v>
      </c>
      <c r="F237" s="458" t="s">
        <v>1176</v>
      </c>
      <c r="G237" s="843">
        <v>-574.16249763016253</v>
      </c>
      <c r="H237" s="438"/>
      <c r="I237" s="438"/>
      <c r="J237" s="438"/>
      <c r="K237" s="438"/>
      <c r="L237" s="438"/>
      <c r="M237" s="438"/>
      <c r="N237" s="438"/>
      <c r="O237" s="438"/>
      <c r="P237" s="438"/>
      <c r="Q237" s="438"/>
      <c r="R237" s="438"/>
      <c r="S237" s="464">
        <f>G237</f>
        <v>-574.16249763016253</v>
      </c>
      <c r="T237" s="465">
        <f>AVERAGE(G237:S237)</f>
        <v>-574.16249763016253</v>
      </c>
      <c r="U237" s="438"/>
      <c r="V237" s="438"/>
      <c r="W237" s="438"/>
      <c r="X237" s="438"/>
      <c r="Y237" s="438"/>
      <c r="Z237" s="438"/>
      <c r="AA237" s="438"/>
      <c r="AB237" s="438"/>
      <c r="AC237" s="458"/>
    </row>
    <row r="238" spans="1:29">
      <c r="A238" s="455"/>
      <c r="B238" s="438"/>
      <c r="C238" s="438"/>
      <c r="D238" s="438"/>
      <c r="E238" s="438"/>
      <c r="F238" s="458"/>
      <c r="G238" s="545"/>
      <c r="H238" s="438"/>
      <c r="I238" s="438"/>
      <c r="J238" s="438"/>
      <c r="K238" s="438"/>
      <c r="L238" s="438"/>
      <c r="M238" s="438"/>
      <c r="N238" s="438"/>
      <c r="O238" s="438"/>
      <c r="P238" s="438"/>
      <c r="Q238" s="438"/>
      <c r="R238" s="438"/>
      <c r="S238" s="438"/>
      <c r="T238" s="438"/>
      <c r="U238" s="438"/>
      <c r="V238" s="438"/>
      <c r="W238" s="438"/>
      <c r="X238" s="438"/>
      <c r="Y238" s="438"/>
      <c r="Z238" s="438"/>
      <c r="AA238" s="438"/>
      <c r="AB238" s="438"/>
      <c r="AC238" s="458"/>
    </row>
    <row r="239" spans="1:29">
      <c r="A239" s="845"/>
      <c r="B239" s="505"/>
      <c r="C239" s="846"/>
      <c r="D239" s="505"/>
      <c r="E239" s="505"/>
      <c r="F239" s="519"/>
      <c r="G239" s="570"/>
      <c r="H239" s="505"/>
      <c r="I239" s="505"/>
      <c r="J239" s="505"/>
      <c r="K239" s="505"/>
      <c r="L239" s="505"/>
      <c r="M239" s="505"/>
      <c r="N239" s="505"/>
      <c r="O239" s="505"/>
      <c r="P239" s="505"/>
      <c r="Q239" s="505"/>
      <c r="R239" s="505"/>
      <c r="S239" s="505"/>
      <c r="T239" s="505"/>
      <c r="U239" s="505"/>
      <c r="V239" s="505"/>
      <c r="W239" s="505"/>
      <c r="X239" s="505"/>
      <c r="Y239" s="505"/>
      <c r="Z239" s="505"/>
      <c r="AA239" s="505"/>
      <c r="AB239" s="505"/>
      <c r="AC239" s="519"/>
    </row>
    <row r="240" spans="1:29">
      <c r="A240" s="847" t="s">
        <v>1171</v>
      </c>
      <c r="B240" s="438"/>
      <c r="C240" s="1779" t="s">
        <v>1239</v>
      </c>
      <c r="D240" s="1779"/>
      <c r="E240" s="1779"/>
      <c r="F240" s="1779"/>
      <c r="G240" s="1779"/>
      <c r="H240" s="1779"/>
      <c r="I240" s="1779"/>
      <c r="J240" s="1779"/>
      <c r="K240" s="1779"/>
      <c r="L240" s="1779"/>
      <c r="M240" s="1779"/>
      <c r="N240" s="1779"/>
      <c r="O240" s="1779"/>
      <c r="P240" s="1779"/>
      <c r="Q240" s="1779"/>
      <c r="R240" s="1779"/>
      <c r="S240" s="1779"/>
      <c r="T240" s="1779"/>
      <c r="U240" s="1779"/>
      <c r="V240" s="1779"/>
      <c r="W240" s="1779"/>
      <c r="X240" s="1779"/>
      <c r="Y240" s="1779"/>
      <c r="Z240" s="1779"/>
      <c r="AA240" s="1779"/>
      <c r="AB240" s="1779"/>
      <c r="AC240" s="1780"/>
    </row>
    <row r="241" spans="1:29">
      <c r="A241" s="847" t="s">
        <v>1173</v>
      </c>
      <c r="B241" s="438"/>
      <c r="C241" s="1779" t="s">
        <v>1240</v>
      </c>
      <c r="D241" s="1779"/>
      <c r="E241" s="1779"/>
      <c r="F241" s="1779"/>
      <c r="G241" s="1779"/>
      <c r="H241" s="1779"/>
      <c r="I241" s="1779"/>
      <c r="J241" s="1779"/>
      <c r="K241" s="1779"/>
      <c r="L241" s="1779"/>
      <c r="M241" s="1779"/>
      <c r="N241" s="1779"/>
      <c r="O241" s="1779"/>
      <c r="P241" s="1779"/>
      <c r="Q241" s="1779"/>
      <c r="R241" s="1779"/>
      <c r="S241" s="1779"/>
      <c r="T241" s="1779"/>
      <c r="U241" s="1779"/>
      <c r="V241" s="1779"/>
      <c r="W241" s="1779"/>
      <c r="X241" s="1779"/>
      <c r="Y241" s="1779"/>
      <c r="Z241" s="1779"/>
      <c r="AA241" s="1779"/>
      <c r="AB241" s="1779"/>
      <c r="AC241" s="1780"/>
    </row>
    <row r="242" spans="1:29">
      <c r="A242" s="847" t="s">
        <v>1175</v>
      </c>
      <c r="B242" s="438"/>
      <c r="C242" s="1779" t="s">
        <v>1274</v>
      </c>
      <c r="D242" s="1779"/>
      <c r="E242" s="1779"/>
      <c r="F242" s="1779"/>
      <c r="G242" s="1779"/>
      <c r="H242" s="1779"/>
      <c r="I242" s="1779"/>
      <c r="J242" s="1779"/>
      <c r="K242" s="1779"/>
      <c r="L242" s="1779"/>
      <c r="M242" s="1779"/>
      <c r="N242" s="1779"/>
      <c r="O242" s="1779"/>
      <c r="P242" s="1779"/>
      <c r="Q242" s="1779"/>
      <c r="R242" s="1779"/>
      <c r="S242" s="1779"/>
      <c r="T242" s="1779"/>
      <c r="U242" s="1779"/>
      <c r="V242" s="1779"/>
      <c r="W242" s="1779"/>
      <c r="X242" s="1779"/>
      <c r="Y242" s="1779"/>
      <c r="Z242" s="1779"/>
      <c r="AA242" s="1779"/>
      <c r="AB242" s="1779"/>
      <c r="AC242" s="1780"/>
    </row>
    <row r="243" spans="1:29">
      <c r="A243" s="847" t="s">
        <v>1176</v>
      </c>
      <c r="B243" s="438"/>
      <c r="C243" s="1779" t="s">
        <v>1241</v>
      </c>
      <c r="D243" s="1779"/>
      <c r="E243" s="1779"/>
      <c r="F243" s="1779"/>
      <c r="G243" s="1779"/>
      <c r="H243" s="1779"/>
      <c r="I243" s="1779"/>
      <c r="J243" s="1779"/>
      <c r="K243" s="1779"/>
      <c r="L243" s="1779"/>
      <c r="M243" s="1779"/>
      <c r="N243" s="1779"/>
      <c r="O243" s="1779"/>
      <c r="P243" s="1779"/>
      <c r="Q243" s="1779"/>
      <c r="R243" s="1779"/>
      <c r="S243" s="1779"/>
      <c r="T243" s="1779"/>
      <c r="U243" s="1779"/>
      <c r="V243" s="1779"/>
      <c r="W243" s="1779"/>
      <c r="X243" s="1779"/>
      <c r="Y243" s="1779"/>
      <c r="Z243" s="1779"/>
      <c r="AA243" s="1779"/>
      <c r="AB243" s="1779"/>
      <c r="AC243" s="1780"/>
    </row>
    <row r="244" spans="1:29" ht="14.4" thickBot="1">
      <c r="A244" s="848" t="s">
        <v>1238</v>
      </c>
      <c r="B244" s="505"/>
      <c r="C244" s="1781" t="s">
        <v>1242</v>
      </c>
      <c r="D244" s="1781"/>
      <c r="E244" s="1781"/>
      <c r="F244" s="1781"/>
      <c r="G244" s="1781"/>
      <c r="H244" s="1781"/>
      <c r="I244" s="1781"/>
      <c r="J244" s="1781"/>
      <c r="K244" s="1781"/>
      <c r="L244" s="1781"/>
      <c r="M244" s="1781"/>
      <c r="N244" s="1781"/>
      <c r="O244" s="1781"/>
      <c r="P244" s="1781"/>
      <c r="Q244" s="1781"/>
      <c r="R244" s="1781"/>
      <c r="S244" s="1781"/>
      <c r="T244" s="1781"/>
      <c r="U244" s="1781"/>
      <c r="V244" s="1781"/>
      <c r="W244" s="1781"/>
      <c r="X244" s="1781"/>
      <c r="Y244" s="1781"/>
      <c r="Z244" s="1781"/>
      <c r="AA244" s="1781"/>
      <c r="AB244" s="1781"/>
      <c r="AC244" s="1782"/>
    </row>
  </sheetData>
  <mergeCells count="93">
    <mergeCell ref="C224:AC224"/>
    <mergeCell ref="C225:AC225"/>
    <mergeCell ref="C226:AC226"/>
    <mergeCell ref="T203:AC203"/>
    <mergeCell ref="H205:J205"/>
    <mergeCell ref="L205:N205"/>
    <mergeCell ref="C222:AC222"/>
    <mergeCell ref="C223:AC223"/>
    <mergeCell ref="C242:AC242"/>
    <mergeCell ref="C243:AC243"/>
    <mergeCell ref="C244:AC244"/>
    <mergeCell ref="H229:S229"/>
    <mergeCell ref="V230:AC230"/>
    <mergeCell ref="V231:AC231"/>
    <mergeCell ref="C240:AC240"/>
    <mergeCell ref="C241:AC241"/>
    <mergeCell ref="T177:AC177"/>
    <mergeCell ref="T184:AC184"/>
    <mergeCell ref="T189:AC189"/>
    <mergeCell ref="V117:AC117"/>
    <mergeCell ref="V130:AC130"/>
    <mergeCell ref="T135:AC135"/>
    <mergeCell ref="T150:AC150"/>
    <mergeCell ref="T147:AC147"/>
    <mergeCell ref="T149:AC149"/>
    <mergeCell ref="T145:AC145"/>
    <mergeCell ref="T186:AC186"/>
    <mergeCell ref="T162:AC162"/>
    <mergeCell ref="T164:AC164"/>
    <mergeCell ref="T165:AC165"/>
    <mergeCell ref="T169:AC169"/>
    <mergeCell ref="T171:AC171"/>
    <mergeCell ref="V46:AC46"/>
    <mergeCell ref="T108:AC108"/>
    <mergeCell ref="W39:Y39"/>
    <mergeCell ref="T109:AC109"/>
    <mergeCell ref="V42:AC42"/>
    <mergeCell ref="V43:AC43"/>
    <mergeCell ref="V62:AC62"/>
    <mergeCell ref="V64:AC64"/>
    <mergeCell ref="X58:Z58"/>
    <mergeCell ref="V84:AC84"/>
    <mergeCell ref="T103:AC103"/>
    <mergeCell ref="T105:AC105"/>
    <mergeCell ref="X90:AC90"/>
    <mergeCell ref="X91:AC91"/>
    <mergeCell ref="W96:AA97"/>
    <mergeCell ref="V61:AC61"/>
    <mergeCell ref="H51:S51"/>
    <mergeCell ref="T101:AC101"/>
    <mergeCell ref="V52:AC52"/>
    <mergeCell ref="W70:Y70"/>
    <mergeCell ref="H59:S59"/>
    <mergeCell ref="V68:AC68"/>
    <mergeCell ref="V69:AC69"/>
    <mergeCell ref="V63:AC63"/>
    <mergeCell ref="V60:AC60"/>
    <mergeCell ref="X88:AC88"/>
    <mergeCell ref="V74:AC74"/>
    <mergeCell ref="V82:AC82"/>
    <mergeCell ref="W76:AA76"/>
    <mergeCell ref="A1:AC1"/>
    <mergeCell ref="A2:AC2"/>
    <mergeCell ref="A3:AC3"/>
    <mergeCell ref="H45:S45"/>
    <mergeCell ref="A4:AC4"/>
    <mergeCell ref="V13:AC13"/>
    <mergeCell ref="V19:AC19"/>
    <mergeCell ref="V26:AC26"/>
    <mergeCell ref="V6:AC6"/>
    <mergeCell ref="V7:AC7"/>
    <mergeCell ref="V36:AC36"/>
    <mergeCell ref="V35:AC35"/>
    <mergeCell ref="V12:AC12"/>
    <mergeCell ref="W11:Y11"/>
    <mergeCell ref="W28:Y28"/>
    <mergeCell ref="H5:S5"/>
    <mergeCell ref="T196:AC196"/>
    <mergeCell ref="T198:AC198"/>
    <mergeCell ref="T113:AC113"/>
    <mergeCell ref="V95:AC95"/>
    <mergeCell ref="AF72:AH73"/>
    <mergeCell ref="AF152:AH153"/>
    <mergeCell ref="W78:AC78"/>
    <mergeCell ref="T133:AC133"/>
    <mergeCell ref="T112:AC112"/>
    <mergeCell ref="T110:AC110"/>
    <mergeCell ref="T111:AC111"/>
    <mergeCell ref="T106:AC106"/>
    <mergeCell ref="T188:AC188"/>
    <mergeCell ref="T194:AC194"/>
    <mergeCell ref="T179:AC179"/>
    <mergeCell ref="T160:AC160"/>
  </mergeCells>
  <phoneticPr fontId="71" type="noConversion"/>
  <printOptions horizontalCentered="1"/>
  <pageMargins left="0.15" right="0.15" top="0.26" bottom="0.16" header="0.5" footer="0.5"/>
  <pageSetup scale="33" fitToHeight="0" orientation="landscape" r:id="rId1"/>
  <headerFooter alignWithMargins="0">
    <oddHeader>&amp;RPage &amp;P of &amp;N</oddHeader>
  </headerFooter>
  <rowBreaks count="2" manualBreakCount="2">
    <brk id="72" max="28" man="1"/>
    <brk id="152" max="28" man="1"/>
  </rowBreaks>
  <customProperties>
    <customPr name="_pios_id" r:id="rId2"/>
    <customPr name="EpmWorksheetKeyString_GUID" r:id="rId3"/>
  </customPropertie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BB812A-AB1D-429B-86C1-36CEA0B44A0B}">
  <sheetPr>
    <pageSetUpPr fitToPage="1"/>
  </sheetPr>
  <dimension ref="A1:P75"/>
  <sheetViews>
    <sheetView showGridLines="0" zoomScale="70" zoomScaleNormal="70" zoomScalePageLayoutView="85" workbookViewId="0">
      <selection sqref="A1:I1"/>
    </sheetView>
  </sheetViews>
  <sheetFormatPr defaultColWidth="8.77734375" defaultRowHeight="14.4"/>
  <cols>
    <col min="1" max="1" width="13.77734375" style="1557" customWidth="1"/>
    <col min="2" max="2" width="93.77734375" style="1557" customWidth="1"/>
    <col min="3" max="3" width="30.77734375" style="1557" customWidth="1"/>
    <col min="4" max="14" width="13.77734375" style="1557" customWidth="1"/>
    <col min="15" max="15" width="29.21875" style="1557" customWidth="1"/>
    <col min="16" max="16" width="20.77734375" style="1557" customWidth="1"/>
    <col min="17" max="17" width="4.77734375" style="1557" customWidth="1"/>
    <col min="18" max="16384" width="8.77734375" style="1557"/>
  </cols>
  <sheetData>
    <row r="1" spans="1:14" ht="17.399999999999999">
      <c r="A1" s="1795" t="s">
        <v>67</v>
      </c>
      <c r="B1" s="1795"/>
      <c r="C1" s="1795"/>
      <c r="D1" s="1795"/>
      <c r="E1" s="1795"/>
      <c r="F1" s="1795"/>
      <c r="G1" s="1795"/>
      <c r="H1" s="1795"/>
      <c r="I1" s="1795"/>
      <c r="J1" s="1556"/>
      <c r="K1" s="1556"/>
      <c r="L1" s="1556"/>
      <c r="M1" s="1556"/>
      <c r="N1" s="1556"/>
    </row>
    <row r="2" spans="1:14" ht="17.399999999999999">
      <c r="A2" s="1796" t="s">
        <v>664</v>
      </c>
      <c r="B2" s="1796"/>
      <c r="C2" s="1796"/>
      <c r="D2" s="1796"/>
      <c r="E2" s="1796"/>
      <c r="F2" s="1796"/>
      <c r="G2" s="1796"/>
      <c r="H2" s="1796"/>
      <c r="I2" s="1796"/>
    </row>
    <row r="3" spans="1:14" ht="17.399999999999999">
      <c r="A3" s="1796" t="s">
        <v>1826</v>
      </c>
      <c r="B3" s="1796"/>
      <c r="C3" s="1796"/>
      <c r="D3" s="1796"/>
      <c r="E3" s="1796"/>
      <c r="F3" s="1796"/>
      <c r="G3" s="1796"/>
      <c r="H3" s="1796"/>
      <c r="I3" s="1797"/>
    </row>
    <row r="4" spans="1:14" ht="17.399999999999999">
      <c r="A4" s="1796" t="s">
        <v>583</v>
      </c>
      <c r="B4" s="1798"/>
      <c r="C4" s="1798"/>
      <c r="D4" s="1798"/>
      <c r="E4" s="1798"/>
      <c r="F4" s="1798"/>
      <c r="G4" s="1798"/>
      <c r="H4" s="1798"/>
      <c r="I4" s="1798"/>
    </row>
    <row r="5" spans="1:14">
      <c r="E5" s="1499" t="s">
        <v>1445</v>
      </c>
      <c r="F5" s="1500">
        <v>2022</v>
      </c>
    </row>
    <row r="7" spans="1:14">
      <c r="A7" s="1799" t="s">
        <v>1827</v>
      </c>
      <c r="B7" s="1799"/>
      <c r="C7" s="1799"/>
      <c r="D7" s="1799"/>
      <c r="E7" s="1799"/>
      <c r="F7" s="1799"/>
      <c r="G7" s="1799"/>
      <c r="H7" s="1799"/>
      <c r="I7" s="1799"/>
      <c r="J7" s="1799"/>
      <c r="K7" s="1799"/>
      <c r="L7" s="1799"/>
      <c r="M7" s="1799"/>
    </row>
    <row r="8" spans="1:14">
      <c r="A8" s="1501" t="s">
        <v>1828</v>
      </c>
    </row>
    <row r="9" spans="1:14">
      <c r="A9" s="1557" t="s">
        <v>1829</v>
      </c>
    </row>
    <row r="11" spans="1:14">
      <c r="A11" s="1502" t="s">
        <v>1830</v>
      </c>
    </row>
    <row r="12" spans="1:14">
      <c r="D12" s="1558"/>
      <c r="E12" s="1558"/>
      <c r="F12" s="1558"/>
      <c r="G12" s="1558"/>
    </row>
    <row r="13" spans="1:14">
      <c r="A13" s="1501" t="s">
        <v>1831</v>
      </c>
      <c r="D13" s="1559"/>
      <c r="E13" s="1559"/>
      <c r="F13" s="1559"/>
      <c r="G13" s="1559"/>
    </row>
    <row r="15" spans="1:14">
      <c r="A15" s="1503" t="s">
        <v>1280</v>
      </c>
      <c r="B15" s="1503" t="s">
        <v>1281</v>
      </c>
      <c r="C15" s="1503" t="s">
        <v>1282</v>
      </c>
      <c r="D15" s="1503" t="s">
        <v>1283</v>
      </c>
      <c r="E15" s="1503" t="s">
        <v>1284</v>
      </c>
      <c r="F15" s="1503" t="s">
        <v>1285</v>
      </c>
      <c r="G15" s="1503" t="s">
        <v>1286</v>
      </c>
      <c r="H15" s="1503" t="s">
        <v>1287</v>
      </c>
      <c r="I15" s="1503" t="s">
        <v>1288</v>
      </c>
      <c r="J15" s="1503" t="s">
        <v>1832</v>
      </c>
      <c r="K15" s="1503" t="s">
        <v>1833</v>
      </c>
      <c r="L15" s="1503" t="s">
        <v>1834</v>
      </c>
      <c r="M15" s="1503" t="s">
        <v>1835</v>
      </c>
      <c r="N15" s="1503" t="s">
        <v>1836</v>
      </c>
    </row>
    <row r="16" spans="1:14" ht="39" customHeight="1">
      <c r="A16" s="1504" t="s">
        <v>931</v>
      </c>
      <c r="B16" s="1504" t="s">
        <v>1316</v>
      </c>
      <c r="C16" s="1505" t="s">
        <v>1837</v>
      </c>
    </row>
    <row r="17" spans="1:14">
      <c r="A17" s="1556">
        <v>1</v>
      </c>
      <c r="B17" s="1560" t="s">
        <v>1838</v>
      </c>
      <c r="C17" s="1556" t="s">
        <v>1839</v>
      </c>
      <c r="D17" s="1506" t="s">
        <v>1840</v>
      </c>
      <c r="E17" s="1506">
        <v>2016</v>
      </c>
      <c r="F17" s="1506">
        <v>2017</v>
      </c>
      <c r="G17" s="1506">
        <v>2019</v>
      </c>
      <c r="H17" s="1506">
        <v>2018</v>
      </c>
      <c r="I17" s="1506">
        <v>2018</v>
      </c>
      <c r="J17" s="1506">
        <v>2018</v>
      </c>
      <c r="K17" s="1506">
        <v>2018</v>
      </c>
      <c r="L17" s="1506">
        <v>2018</v>
      </c>
      <c r="M17" s="1506"/>
    </row>
    <row r="18" spans="1:14">
      <c r="A18" s="1556">
        <v>2</v>
      </c>
      <c r="B18" s="1560" t="s">
        <v>1841</v>
      </c>
      <c r="C18" s="1556" t="s">
        <v>1839</v>
      </c>
      <c r="D18" s="1507" t="s">
        <v>1842</v>
      </c>
      <c r="E18" s="1507" t="s">
        <v>1842</v>
      </c>
      <c r="F18" s="1507" t="s">
        <v>1842</v>
      </c>
      <c r="G18" s="1507" t="s">
        <v>1842</v>
      </c>
      <c r="H18" s="1507" t="s">
        <v>1843</v>
      </c>
      <c r="I18" s="1507" t="s">
        <v>1843</v>
      </c>
      <c r="J18" s="1507" t="s">
        <v>1843</v>
      </c>
      <c r="K18" s="1507" t="s">
        <v>1843</v>
      </c>
      <c r="L18" s="1507" t="s">
        <v>1843</v>
      </c>
      <c r="M18" s="1507"/>
    </row>
    <row r="19" spans="1:14">
      <c r="A19" s="1556">
        <v>3</v>
      </c>
      <c r="B19" s="1560" t="s">
        <v>1844</v>
      </c>
      <c r="C19" s="1556" t="s">
        <v>1839</v>
      </c>
      <c r="D19" s="1508" t="s">
        <v>1845</v>
      </c>
      <c r="E19" s="1508" t="s">
        <v>1846</v>
      </c>
      <c r="F19" s="1508" t="s">
        <v>1847</v>
      </c>
      <c r="G19" s="1508" t="s">
        <v>1848</v>
      </c>
      <c r="H19" s="1508" t="s">
        <v>1849</v>
      </c>
      <c r="I19" s="1508" t="s">
        <v>1849</v>
      </c>
      <c r="J19" s="1508" t="s">
        <v>1849</v>
      </c>
      <c r="K19" s="1508" t="s">
        <v>1849</v>
      </c>
      <c r="L19" s="1508" t="s">
        <v>1849</v>
      </c>
      <c r="M19" s="1508"/>
    </row>
    <row r="20" spans="1:14">
      <c r="A20" s="1556">
        <v>4</v>
      </c>
      <c r="B20" s="1560" t="s">
        <v>1850</v>
      </c>
      <c r="C20" s="1556" t="s">
        <v>1851</v>
      </c>
      <c r="D20" s="1507"/>
      <c r="E20" s="1507"/>
      <c r="F20" s="1507"/>
      <c r="G20" s="1507"/>
      <c r="H20" s="1507" t="s">
        <v>1852</v>
      </c>
      <c r="I20" s="1507" t="s">
        <v>1852</v>
      </c>
      <c r="J20" s="1507" t="s">
        <v>1853</v>
      </c>
      <c r="K20" s="1507" t="s">
        <v>1853</v>
      </c>
      <c r="L20" s="1507" t="s">
        <v>1852</v>
      </c>
      <c r="M20" s="1507"/>
    </row>
    <row r="21" spans="1:14" ht="28.8">
      <c r="A21" s="1556">
        <v>5</v>
      </c>
      <c r="B21" s="1560" t="s">
        <v>1854</v>
      </c>
      <c r="C21" s="1560"/>
      <c r="D21" s="1509" t="s">
        <v>1304</v>
      </c>
      <c r="E21" s="1509" t="s">
        <v>1304</v>
      </c>
      <c r="F21" s="1509" t="s">
        <v>1304</v>
      </c>
      <c r="G21" s="1509" t="s">
        <v>1304</v>
      </c>
      <c r="H21" s="1509" t="s">
        <v>133</v>
      </c>
      <c r="I21" s="1509" t="s">
        <v>1304</v>
      </c>
      <c r="J21" s="1509" t="s">
        <v>133</v>
      </c>
      <c r="K21" s="1509" t="s">
        <v>756</v>
      </c>
      <c r="L21" s="1509" t="s">
        <v>756</v>
      </c>
      <c r="M21" s="1509"/>
    </row>
    <row r="22" spans="1:14">
      <c r="A22" s="1556">
        <v>6</v>
      </c>
      <c r="B22" s="1560" t="s">
        <v>1855</v>
      </c>
      <c r="C22" s="1556" t="s">
        <v>1856</v>
      </c>
      <c r="D22" s="1507" t="s">
        <v>1857</v>
      </c>
      <c r="E22" s="1507" t="s">
        <v>1857</v>
      </c>
      <c r="F22" s="1507" t="s">
        <v>1857</v>
      </c>
      <c r="G22" s="1507" t="s">
        <v>1857</v>
      </c>
      <c r="H22" s="1507" t="s">
        <v>1857</v>
      </c>
      <c r="I22" s="1507" t="s">
        <v>1857</v>
      </c>
      <c r="J22" s="1507" t="s">
        <v>1858</v>
      </c>
      <c r="K22" s="1507" t="s">
        <v>1858</v>
      </c>
      <c r="L22" s="1507" t="s">
        <v>1857</v>
      </c>
      <c r="M22" s="1507"/>
    </row>
    <row r="23" spans="1:14">
      <c r="A23" s="1556">
        <v>7</v>
      </c>
      <c r="B23" s="1560" t="s">
        <v>1859</v>
      </c>
      <c r="C23" s="1556" t="s">
        <v>1856</v>
      </c>
      <c r="D23" s="1561">
        <f t="shared" ref="D23:M23" si="0">IFERROR(1/D35,D35)</f>
        <v>48.954814706026333</v>
      </c>
      <c r="E23" s="1561">
        <f t="shared" si="0"/>
        <v>48.954814706026333</v>
      </c>
      <c r="F23" s="1561">
        <f t="shared" si="0"/>
        <v>48.954814706026333</v>
      </c>
      <c r="G23" s="1561">
        <f t="shared" si="0"/>
        <v>48.954814706026333</v>
      </c>
      <c r="H23" s="1562">
        <v>30</v>
      </c>
      <c r="I23" s="1562">
        <v>30</v>
      </c>
      <c r="J23" s="1563" t="s">
        <v>1858</v>
      </c>
      <c r="K23" s="1563" t="s">
        <v>1858</v>
      </c>
      <c r="L23" s="1562">
        <v>30</v>
      </c>
      <c r="M23" s="1563">
        <f t="shared" si="0"/>
        <v>0</v>
      </c>
    </row>
    <row r="24" spans="1:14">
      <c r="A24" s="1556"/>
      <c r="B24" s="1560"/>
      <c r="C24" s="1560"/>
    </row>
    <row r="25" spans="1:14">
      <c r="A25" s="1556">
        <v>8</v>
      </c>
      <c r="B25" s="1510" t="s">
        <v>1860</v>
      </c>
      <c r="C25" s="1511" t="s">
        <v>1861</v>
      </c>
      <c r="D25" s="1564">
        <v>-8322.5354324776508</v>
      </c>
      <c r="E25" s="1564">
        <v>-4785.2653344476184</v>
      </c>
      <c r="F25" s="1564">
        <v>-2893.3599596687041</v>
      </c>
      <c r="G25" s="1564">
        <v>-2259.4409233735187</v>
      </c>
      <c r="H25" s="1564">
        <v>74995.831898465243</v>
      </c>
      <c r="I25" s="1564">
        <v>1714.7374195500042</v>
      </c>
      <c r="J25" s="1564">
        <v>-57910.955262609474</v>
      </c>
      <c r="K25" s="1564">
        <v>-799080.52625422669</v>
      </c>
      <c r="L25" s="1564">
        <v>16480.212444965917</v>
      </c>
      <c r="M25" s="1564"/>
      <c r="N25" s="1558">
        <f>SUM(D25:M25)</f>
        <v>-782061.30140382249</v>
      </c>
    </row>
    <row r="26" spans="1:14">
      <c r="A26" s="1556"/>
      <c r="B26" s="1510"/>
      <c r="C26" s="1510"/>
      <c r="D26" s="1556"/>
      <c r="E26" s="1556"/>
      <c r="F26" s="1556"/>
      <c r="G26" s="1556"/>
      <c r="H26" s="1556"/>
      <c r="I26" s="1556"/>
      <c r="J26" s="1556"/>
      <c r="K26" s="1556"/>
      <c r="L26" s="1556"/>
      <c r="M26" s="1556"/>
    </row>
    <row r="27" spans="1:14">
      <c r="A27" s="1556">
        <v>9</v>
      </c>
      <c r="B27" s="1510" t="s">
        <v>1862</v>
      </c>
      <c r="C27" s="1511" t="s">
        <v>1861</v>
      </c>
      <c r="D27" s="1564">
        <v>2132.3584158322601</v>
      </c>
      <c r="E27" s="1564">
        <v>1226.0567576654967</v>
      </c>
      <c r="F27" s="1564">
        <v>741.32222206651659</v>
      </c>
      <c r="G27" s="1564">
        <v>578.90265618214585</v>
      </c>
      <c r="H27" s="1564">
        <v>-19215.057069865259</v>
      </c>
      <c r="I27" s="1564">
        <v>-439.34144795000452</v>
      </c>
      <c r="J27" s="1564">
        <v>14837.655402609482</v>
      </c>
      <c r="K27" s="1564">
        <v>204736.4170342267</v>
      </c>
      <c r="L27" s="1564">
        <v>-4222.4776315869422</v>
      </c>
      <c r="M27" s="1564"/>
      <c r="N27" s="1558">
        <f>SUM(D27:M27)</f>
        <v>200375.83633918039</v>
      </c>
    </row>
    <row r="28" spans="1:14">
      <c r="A28" s="1556"/>
      <c r="B28" s="1510"/>
      <c r="C28" s="1510"/>
      <c r="D28" s="1556"/>
      <c r="E28" s="1556"/>
      <c r="F28" s="1556"/>
      <c r="G28" s="1556"/>
      <c r="H28" s="1556"/>
      <c r="I28" s="1556"/>
      <c r="J28" s="1556"/>
      <c r="K28" s="1556"/>
      <c r="L28" s="1556"/>
      <c r="M28" s="1556"/>
    </row>
    <row r="29" spans="1:14">
      <c r="A29" s="1556">
        <v>10</v>
      </c>
      <c r="B29" s="1510" t="s">
        <v>1863</v>
      </c>
      <c r="C29" s="1511" t="s">
        <v>1864</v>
      </c>
      <c r="D29" s="1564">
        <f>D25+D27</f>
        <v>-6190.1770166453907</v>
      </c>
      <c r="E29" s="1564">
        <f t="shared" ref="E29:L29" si="1">E25+E27</f>
        <v>-3559.2085767821218</v>
      </c>
      <c r="F29" s="1564">
        <f t="shared" si="1"/>
        <v>-2152.0377376021875</v>
      </c>
      <c r="G29" s="1564">
        <f t="shared" si="1"/>
        <v>-1680.5382671913728</v>
      </c>
      <c r="H29" s="1564">
        <f t="shared" si="1"/>
        <v>55780.774828599984</v>
      </c>
      <c r="I29" s="1564">
        <f t="shared" si="1"/>
        <v>1275.3959715999997</v>
      </c>
      <c r="J29" s="1564">
        <f t="shared" si="1"/>
        <v>-43073.299859999992</v>
      </c>
      <c r="K29" s="1564">
        <f t="shared" si="1"/>
        <v>-594344.10921999998</v>
      </c>
      <c r="L29" s="1564">
        <f t="shared" si="1"/>
        <v>12257.734813378975</v>
      </c>
      <c r="M29" s="1564"/>
      <c r="N29" s="1558">
        <f>SUM(D29:M29)</f>
        <v>-581685.46506464202</v>
      </c>
    </row>
    <row r="30" spans="1:14">
      <c r="A30" s="1556"/>
      <c r="B30" s="1510"/>
      <c r="C30" s="1510"/>
      <c r="D30" s="1556"/>
      <c r="E30" s="1556"/>
      <c r="F30" s="1556"/>
      <c r="G30" s="1556"/>
      <c r="H30" s="1556"/>
      <c r="I30" s="1556"/>
      <c r="J30" s="1556"/>
      <c r="K30" s="1556"/>
      <c r="L30" s="1556"/>
    </row>
    <row r="31" spans="1:14" ht="28.8">
      <c r="A31" s="1556">
        <v>11</v>
      </c>
      <c r="B31" s="1512" t="s">
        <v>1865</v>
      </c>
      <c r="C31" s="1512"/>
      <c r="D31" s="1513">
        <v>0.18542900000000001</v>
      </c>
      <c r="E31" s="1513">
        <v>0.18542900000000001</v>
      </c>
      <c r="F31" s="1513">
        <v>0.197962</v>
      </c>
      <c r="G31" s="1513">
        <v>0.20522298388849886</v>
      </c>
      <c r="H31" s="1513">
        <v>8.0702999999999997E-2</v>
      </c>
      <c r="I31" s="1513">
        <v>0.20522299999999999</v>
      </c>
      <c r="J31" s="1513">
        <v>8.0702999999999997E-2</v>
      </c>
      <c r="K31" s="1513">
        <v>0.93762400000000001</v>
      </c>
      <c r="L31" s="1513">
        <v>0.93762400000000001</v>
      </c>
      <c r="M31" s="1513"/>
    </row>
    <row r="32" spans="1:14">
      <c r="A32" s="1556"/>
      <c r="B32" s="1510"/>
      <c r="C32" s="1510"/>
      <c r="D32" s="1556"/>
      <c r="E32" s="1556"/>
      <c r="F32" s="1556"/>
      <c r="G32" s="1556"/>
      <c r="H32" s="1556"/>
      <c r="I32" s="1556"/>
      <c r="J32" s="1556"/>
      <c r="K32" s="1556"/>
      <c r="L32" s="1556"/>
    </row>
    <row r="33" spans="1:14">
      <c r="A33" s="1556">
        <v>12</v>
      </c>
      <c r="B33" s="1510" t="s">
        <v>1866</v>
      </c>
      <c r="C33" s="1510"/>
      <c r="D33" s="1514">
        <f>D29*D31</f>
        <v>-1147.8383340195383</v>
      </c>
      <c r="E33" s="1514">
        <f t="shared" ref="E33:M33" si="2">E29*E31</f>
        <v>-659.98048718413213</v>
      </c>
      <c r="F33" s="1514">
        <f t="shared" si="2"/>
        <v>-426.02169461120423</v>
      </c>
      <c r="G33" s="1514">
        <f t="shared" si="2"/>
        <v>-344.8850777318209</v>
      </c>
      <c r="H33" s="1514">
        <f t="shared" si="2"/>
        <v>4501.6758709925043</v>
      </c>
      <c r="I33" s="1514">
        <f t="shared" si="2"/>
        <v>261.74058747966671</v>
      </c>
      <c r="J33" s="1514">
        <f t="shared" si="2"/>
        <v>-3476.1445186015794</v>
      </c>
      <c r="K33" s="1514">
        <f t="shared" si="2"/>
        <v>-557271.30106329324</v>
      </c>
      <c r="L33" s="1514">
        <f t="shared" si="2"/>
        <v>11493.146346659649</v>
      </c>
      <c r="M33" s="1515">
        <f t="shared" si="2"/>
        <v>0</v>
      </c>
      <c r="N33" s="1558">
        <f>SUM(D33:M33)</f>
        <v>-547069.6083703097</v>
      </c>
    </row>
    <row r="34" spans="1:14">
      <c r="A34" s="1556"/>
      <c r="B34" s="1510"/>
      <c r="C34" s="1510"/>
      <c r="D34" s="1556"/>
      <c r="E34" s="1556"/>
      <c r="F34" s="1556"/>
      <c r="G34" s="1556"/>
      <c r="H34" s="1556"/>
      <c r="I34" s="1556"/>
      <c r="J34" s="1556"/>
      <c r="K34" s="1556"/>
      <c r="L34" s="1556"/>
    </row>
    <row r="35" spans="1:14" ht="29.55" customHeight="1">
      <c r="A35" s="1556">
        <v>13</v>
      </c>
      <c r="B35" s="1512" t="s">
        <v>1867</v>
      </c>
      <c r="C35" s="1512"/>
      <c r="D35" s="1513">
        <v>2.0427000000000001E-2</v>
      </c>
      <c r="E35" s="1513">
        <v>2.0427000000000001E-2</v>
      </c>
      <c r="F35" s="1513">
        <v>2.0427000000000001E-2</v>
      </c>
      <c r="G35" s="1513">
        <v>2.0427000000000001E-2</v>
      </c>
      <c r="H35" s="1513">
        <f>1/30</f>
        <v>3.3333333333333333E-2</v>
      </c>
      <c r="I35" s="1513">
        <f>1/30</f>
        <v>3.3333333333333333E-2</v>
      </c>
      <c r="J35" s="1513" t="s">
        <v>1858</v>
      </c>
      <c r="K35" s="1513" t="s">
        <v>1858</v>
      </c>
      <c r="L35" s="1513">
        <f>1/30</f>
        <v>3.3333333333333333E-2</v>
      </c>
      <c r="M35" s="1513"/>
    </row>
    <row r="36" spans="1:14">
      <c r="A36" s="1556"/>
      <c r="B36" s="1516"/>
      <c r="C36" s="1516"/>
      <c r="D36" s="1556"/>
      <c r="E36" s="1556"/>
      <c r="F36" s="1556"/>
      <c r="G36" s="1556"/>
      <c r="H36" s="1556"/>
      <c r="I36" s="1556"/>
      <c r="J36" s="1556"/>
      <c r="K36" s="1556"/>
      <c r="L36" s="1556"/>
    </row>
    <row r="37" spans="1:14" ht="26.4">
      <c r="A37" s="1556">
        <v>14</v>
      </c>
      <c r="B37" s="1517" t="s">
        <v>1868</v>
      </c>
      <c r="C37" s="1511" t="s">
        <v>1869</v>
      </c>
      <c r="D37" s="1518">
        <f>D33*D35</f>
        <v>-23.44689364901711</v>
      </c>
      <c r="E37" s="1518">
        <f t="shared" ref="E37:G37" si="3">E33*E35</f>
        <v>-13.481421411710267</v>
      </c>
      <c r="F37" s="1518">
        <f t="shared" si="3"/>
        <v>-8.7023451558230693</v>
      </c>
      <c r="G37" s="1518">
        <f t="shared" si="3"/>
        <v>-7.0449674828279054</v>
      </c>
      <c r="H37" s="1518"/>
      <c r="I37" s="1518"/>
      <c r="J37" s="1518">
        <v>-230.60767651739991</v>
      </c>
      <c r="K37" s="1518">
        <v>-3990.3221699377764</v>
      </c>
      <c r="L37" s="1518"/>
      <c r="M37" s="1518"/>
      <c r="N37" s="1558">
        <f>SUM(D37:M37)</f>
        <v>-4273.6054741545549</v>
      </c>
    </row>
    <row r="38" spans="1:14">
      <c r="A38" s="1556"/>
      <c r="B38" s="1560"/>
      <c r="C38" s="1560"/>
      <c r="D38" s="1519"/>
      <c r="E38" s="1519"/>
      <c r="F38" s="1519"/>
      <c r="G38" s="1519"/>
      <c r="H38" s="1519"/>
      <c r="I38" s="1519"/>
      <c r="J38" s="1519"/>
      <c r="K38" s="1519"/>
      <c r="L38" s="1519"/>
      <c r="M38" s="1520"/>
      <c r="N38" s="1558"/>
    </row>
    <row r="39" spans="1:14" ht="26.4">
      <c r="A39" s="1556">
        <v>15</v>
      </c>
      <c r="B39" s="1517" t="s">
        <v>1870</v>
      </c>
      <c r="C39" s="1511" t="s">
        <v>1869</v>
      </c>
      <c r="D39" s="1518"/>
      <c r="E39" s="1518"/>
      <c r="F39" s="1518"/>
      <c r="G39" s="1518"/>
      <c r="H39" s="1518">
        <f>H33*H35</f>
        <v>150.05586236641682</v>
      </c>
      <c r="I39" s="1518">
        <f>I33*I35</f>
        <v>8.7246862493222235</v>
      </c>
      <c r="J39" s="1518"/>
      <c r="K39" s="1518"/>
      <c r="L39" s="1518">
        <f>L33*L35</f>
        <v>383.10487822198832</v>
      </c>
      <c r="M39" s="1518"/>
      <c r="N39" s="1558">
        <f>SUM(D39:M39)</f>
        <v>541.88542683772732</v>
      </c>
    </row>
    <row r="40" spans="1:14">
      <c r="A40" s="1556"/>
      <c r="B40" s="1521"/>
      <c r="C40" s="1521"/>
      <c r="D40" s="1519"/>
      <c r="E40" s="1519"/>
      <c r="F40" s="1519"/>
      <c r="G40" s="1519"/>
      <c r="H40" s="1519"/>
      <c r="I40" s="1519"/>
      <c r="J40" s="1519"/>
      <c r="K40" s="1519"/>
      <c r="L40" s="1519"/>
      <c r="M40" s="1520"/>
      <c r="N40" s="1558"/>
    </row>
    <row r="41" spans="1:14">
      <c r="A41" s="1556">
        <v>16</v>
      </c>
      <c r="B41" s="1560" t="s">
        <v>1871</v>
      </c>
      <c r="C41" s="1560"/>
      <c r="D41" s="1519">
        <f>D37+D39</f>
        <v>-23.44689364901711</v>
      </c>
      <c r="E41" s="1519">
        <f t="shared" ref="E41:M41" si="4">E37+E39</f>
        <v>-13.481421411710267</v>
      </c>
      <c r="F41" s="1519">
        <f t="shared" si="4"/>
        <v>-8.7023451558230693</v>
      </c>
      <c r="G41" s="1519">
        <f t="shared" si="4"/>
        <v>-7.0449674828279054</v>
      </c>
      <c r="H41" s="1519">
        <f t="shared" si="4"/>
        <v>150.05586236641682</v>
      </c>
      <c r="I41" s="1519">
        <f t="shared" si="4"/>
        <v>8.7246862493222235</v>
      </c>
      <c r="J41" s="1519">
        <f t="shared" si="4"/>
        <v>-230.60767651739991</v>
      </c>
      <c r="K41" s="1519">
        <f>K37+K39</f>
        <v>-3990.3221699377764</v>
      </c>
      <c r="L41" s="1519">
        <f>L37+L39</f>
        <v>383.10487822198832</v>
      </c>
      <c r="M41" s="1519">
        <f t="shared" si="4"/>
        <v>0</v>
      </c>
      <c r="N41" s="1558">
        <f>SUM(D41:M41)</f>
        <v>-3731.7200473168273</v>
      </c>
    </row>
    <row r="42" spans="1:14">
      <c r="A42" s="1556"/>
      <c r="B42" s="1521"/>
      <c r="C42" s="1521"/>
      <c r="D42" s="1519"/>
      <c r="E42" s="1519"/>
      <c r="F42" s="1519"/>
      <c r="G42" s="1519"/>
      <c r="H42" s="1519"/>
      <c r="I42" s="1519"/>
      <c r="J42" s="1519"/>
      <c r="K42" s="1519"/>
      <c r="L42" s="1519"/>
      <c r="M42" s="1520"/>
      <c r="N42" s="1558"/>
    </row>
    <row r="43" spans="1:14">
      <c r="A43" s="1556">
        <v>17</v>
      </c>
      <c r="B43" s="1510" t="s">
        <v>1872</v>
      </c>
      <c r="C43" s="1510"/>
      <c r="D43" s="1522">
        <v>12</v>
      </c>
      <c r="E43" s="1522">
        <v>12</v>
      </c>
      <c r="F43" s="1522">
        <v>12</v>
      </c>
      <c r="G43" s="1522">
        <v>12</v>
      </c>
      <c r="H43" s="1522">
        <v>12</v>
      </c>
      <c r="I43" s="1522">
        <v>12</v>
      </c>
      <c r="J43" s="1522">
        <v>12</v>
      </c>
      <c r="K43" s="1522">
        <v>12</v>
      </c>
      <c r="L43" s="1522">
        <v>12</v>
      </c>
      <c r="M43" s="1523">
        <v>12</v>
      </c>
      <c r="N43" s="1558"/>
    </row>
    <row r="44" spans="1:14">
      <c r="A44" s="1556"/>
      <c r="B44" s="1510"/>
      <c r="C44" s="1510"/>
      <c r="D44" s="1519"/>
      <c r="E44" s="1519"/>
      <c r="F44" s="1519"/>
      <c r="G44" s="1519"/>
      <c r="H44" s="1519"/>
      <c r="I44" s="1519"/>
      <c r="J44" s="1519"/>
      <c r="K44" s="1519"/>
      <c r="L44" s="1519"/>
      <c r="M44" s="1520"/>
      <c r="N44" s="1558"/>
    </row>
    <row r="45" spans="1:14">
      <c r="A45" s="1556">
        <v>18</v>
      </c>
      <c r="B45" s="1510" t="s">
        <v>1873</v>
      </c>
      <c r="C45" s="1510"/>
      <c r="D45" s="1519">
        <f t="shared" ref="D45:M45" si="5">D41/D43</f>
        <v>-1.9539078040847591</v>
      </c>
      <c r="E45" s="1519">
        <f t="shared" si="5"/>
        <v>-1.1234517843091889</v>
      </c>
      <c r="F45" s="1519">
        <f t="shared" si="5"/>
        <v>-0.72519542965192241</v>
      </c>
      <c r="G45" s="1519">
        <f t="shared" si="5"/>
        <v>-0.58708062356899215</v>
      </c>
      <c r="H45" s="1519">
        <f t="shared" si="5"/>
        <v>12.504655197201402</v>
      </c>
      <c r="I45" s="1519">
        <f t="shared" si="5"/>
        <v>0.72705718744351866</v>
      </c>
      <c r="J45" s="1519">
        <f t="shared" si="5"/>
        <v>-19.217306376449994</v>
      </c>
      <c r="K45" s="1519">
        <f t="shared" si="5"/>
        <v>-332.52684749481472</v>
      </c>
      <c r="L45" s="1519">
        <f>L41/L43</f>
        <v>31.925406518499027</v>
      </c>
      <c r="M45" s="1519">
        <f t="shared" si="5"/>
        <v>0</v>
      </c>
      <c r="N45" s="1558">
        <f>SUM(D45:M45)</f>
        <v>-310.97667060973566</v>
      </c>
    </row>
    <row r="46" spans="1:14">
      <c r="A46" s="1556"/>
      <c r="B46" s="1510"/>
      <c r="C46" s="1510"/>
      <c r="D46" s="1519"/>
      <c r="E46" s="1519"/>
      <c r="F46" s="1519"/>
      <c r="G46" s="1519"/>
      <c r="H46" s="1519"/>
      <c r="I46" s="1519"/>
      <c r="J46" s="1519"/>
      <c r="K46" s="1519"/>
      <c r="L46" s="1519"/>
      <c r="M46" s="1520"/>
      <c r="N46" s="1558"/>
    </row>
    <row r="47" spans="1:14">
      <c r="A47" s="1556">
        <v>19</v>
      </c>
      <c r="B47" s="1510" t="s">
        <v>1874</v>
      </c>
      <c r="C47" s="1510"/>
      <c r="D47" s="1524">
        <v>12</v>
      </c>
      <c r="E47" s="1524">
        <v>12</v>
      </c>
      <c r="F47" s="1524">
        <v>12</v>
      </c>
      <c r="G47" s="1524">
        <v>12</v>
      </c>
      <c r="H47" s="1524">
        <v>12</v>
      </c>
      <c r="I47" s="1524">
        <v>12</v>
      </c>
      <c r="J47" s="1524">
        <v>12</v>
      </c>
      <c r="K47" s="1524">
        <v>12</v>
      </c>
      <c r="L47" s="1524">
        <v>12</v>
      </c>
      <c r="M47" s="1524"/>
      <c r="N47" s="1558"/>
    </row>
    <row r="48" spans="1:14">
      <c r="A48" s="1556"/>
      <c r="B48" s="1510"/>
      <c r="C48" s="1510"/>
      <c r="D48" s="1519"/>
      <c r="E48" s="1519"/>
      <c r="F48" s="1519"/>
      <c r="G48" s="1519"/>
      <c r="H48" s="1519"/>
      <c r="I48" s="1519"/>
      <c r="J48" s="1519"/>
      <c r="K48" s="1519"/>
      <c r="L48" s="1519"/>
      <c r="M48" s="1520"/>
      <c r="N48" s="1558"/>
    </row>
    <row r="49" spans="1:16">
      <c r="A49" s="1556">
        <v>20</v>
      </c>
      <c r="B49" s="1510" t="s">
        <v>1875</v>
      </c>
      <c r="C49" s="1510"/>
      <c r="D49" s="1519">
        <f t="shared" ref="D49:M49" si="6">D45*D47</f>
        <v>-23.44689364901711</v>
      </c>
      <c r="E49" s="1519">
        <f t="shared" si="6"/>
        <v>-13.481421411710267</v>
      </c>
      <c r="F49" s="1519">
        <f t="shared" si="6"/>
        <v>-8.7023451558230693</v>
      </c>
      <c r="G49" s="1519">
        <f>G45*G47</f>
        <v>-7.0449674828279054</v>
      </c>
      <c r="H49" s="1519"/>
      <c r="I49" s="1519"/>
      <c r="J49" s="1519">
        <f t="shared" si="6"/>
        <v>-230.60767651739991</v>
      </c>
      <c r="K49" s="1519">
        <f>K45*K47</f>
        <v>-3990.3221699377764</v>
      </c>
      <c r="L49" s="1519"/>
      <c r="M49" s="1520">
        <f t="shared" si="6"/>
        <v>0</v>
      </c>
      <c r="N49" s="1558">
        <f>SUM(D49:M49)</f>
        <v>-4273.6054741545549</v>
      </c>
    </row>
    <row r="51" spans="1:16">
      <c r="A51" s="1556">
        <v>21</v>
      </c>
      <c r="B51" s="1557" t="s">
        <v>1876</v>
      </c>
      <c r="H51" s="1565">
        <f>H45*H47</f>
        <v>150.05586236641682</v>
      </c>
      <c r="I51" s="1565">
        <f>I45*I47</f>
        <v>8.7246862493222235</v>
      </c>
      <c r="L51" s="1565">
        <f>L45*L47</f>
        <v>383.10487822198832</v>
      </c>
      <c r="N51" s="1558">
        <f>SUM(D51:M51)</f>
        <v>541.88542683772732</v>
      </c>
    </row>
    <row r="53" spans="1:16">
      <c r="A53" s="1557" t="s">
        <v>1877</v>
      </c>
      <c r="D53" s="1525"/>
      <c r="E53" s="1526"/>
      <c r="F53" s="1526"/>
      <c r="G53" s="1526"/>
      <c r="H53" s="1526"/>
      <c r="I53" s="1526"/>
      <c r="J53" s="1526"/>
    </row>
    <row r="54" spans="1:16" ht="79.95" customHeight="1">
      <c r="A54" s="1527" t="s">
        <v>1878</v>
      </c>
      <c r="B54" s="1528"/>
      <c r="C54" s="1528"/>
      <c r="D54" s="1525"/>
      <c r="E54" s="1526"/>
      <c r="F54" s="1526"/>
      <c r="G54" s="1526"/>
      <c r="H54" s="1526"/>
      <c r="I54" s="1526"/>
      <c r="J54" s="1526"/>
      <c r="O54" s="1566" t="s">
        <v>1879</v>
      </c>
      <c r="P54" s="1567" t="s">
        <v>1880</v>
      </c>
    </row>
    <row r="55" spans="1:16">
      <c r="A55" s="1556">
        <v>22</v>
      </c>
      <c r="B55" s="1510" t="s">
        <v>1881</v>
      </c>
      <c r="C55" s="1510"/>
      <c r="D55" s="1529">
        <v>-1147.841854084</v>
      </c>
      <c r="E55" s="1529">
        <v>-659.88952002200006</v>
      </c>
      <c r="F55" s="1529">
        <v>-426.01838120200006</v>
      </c>
      <c r="G55" s="1529">
        <v>-344.94919191800085</v>
      </c>
      <c r="H55" s="1529"/>
      <c r="I55" s="1529"/>
      <c r="J55" s="1529">
        <f>J33</f>
        <v>-3476.1445186015794</v>
      </c>
      <c r="K55" s="1529">
        <f>K33</f>
        <v>-557271.30106329324</v>
      </c>
      <c r="L55" s="1529"/>
      <c r="M55" s="1568"/>
      <c r="N55" s="1558">
        <f>SUM(D55:M55)</f>
        <v>-563326.14452912076</v>
      </c>
      <c r="O55" s="1569"/>
      <c r="P55" s="1570"/>
    </row>
    <row r="56" spans="1:16">
      <c r="A56" s="1556"/>
      <c r="B56" s="1510"/>
      <c r="C56" s="1510"/>
      <c r="D56" s="1530"/>
      <c r="E56" s="1531"/>
      <c r="F56" s="1531"/>
      <c r="G56" s="1531"/>
      <c r="H56" s="1531"/>
      <c r="I56" s="1531"/>
      <c r="J56" s="1531"/>
      <c r="K56" s="1532"/>
      <c r="L56" s="1532"/>
      <c r="O56" s="1571"/>
      <c r="P56" s="1572"/>
    </row>
    <row r="57" spans="1:16">
      <c r="A57" s="1556">
        <v>23</v>
      </c>
      <c r="B57" s="1510" t="s">
        <v>1882</v>
      </c>
      <c r="C57" s="1510"/>
      <c r="D57" s="1529"/>
      <c r="E57" s="1529"/>
      <c r="F57" s="1529"/>
      <c r="G57" s="1529"/>
      <c r="H57" s="1529">
        <f>H33</f>
        <v>4501.6758709925043</v>
      </c>
      <c r="I57" s="1529">
        <f>I33</f>
        <v>261.74058747966671</v>
      </c>
      <c r="J57" s="1529"/>
      <c r="K57" s="1529"/>
      <c r="L57" s="1529">
        <f>L33</f>
        <v>11493.146346659649</v>
      </c>
      <c r="M57" s="1568"/>
      <c r="N57" s="1558">
        <f>SUM(D57:M57)</f>
        <v>16256.56280513182</v>
      </c>
      <c r="O57" s="1571"/>
      <c r="P57" s="1572"/>
    </row>
    <row r="58" spans="1:16">
      <c r="A58" s="1556"/>
      <c r="B58" s="1510"/>
      <c r="C58" s="1510"/>
      <c r="D58" s="1530"/>
      <c r="E58" s="1531"/>
      <c r="F58" s="1531"/>
      <c r="G58" s="1531"/>
      <c r="H58" s="1531"/>
      <c r="I58" s="1531"/>
      <c r="J58" s="1531"/>
      <c r="K58" s="1532"/>
      <c r="L58" s="1532"/>
      <c r="O58" s="1571"/>
      <c r="P58" s="1572"/>
    </row>
    <row r="59" spans="1:16">
      <c r="A59" s="1556">
        <v>24</v>
      </c>
      <c r="B59" s="1510" t="s">
        <v>1883</v>
      </c>
      <c r="C59" s="1510"/>
      <c r="D59" s="1529">
        <v>-123.89378729803423</v>
      </c>
      <c r="E59" s="1529">
        <v>-70.96284282342053</v>
      </c>
      <c r="F59" s="1529">
        <v>-44.404690311646135</v>
      </c>
      <c r="G59" s="1529">
        <v>-14.089934965655811</v>
      </c>
      <c r="H59" s="1529">
        <v>390.11172473283364</v>
      </c>
      <c r="I59" s="1529">
        <v>22.449372498644447</v>
      </c>
      <c r="J59" s="1529">
        <v>-1551.5548017870588</v>
      </c>
      <c r="K59" s="1529">
        <v>-16525.896833089377</v>
      </c>
      <c r="L59" s="1529">
        <v>1628.2097564439764</v>
      </c>
      <c r="M59" s="1568"/>
      <c r="N59" s="1558">
        <f>SUM(D59:M59)</f>
        <v>-16290.03203659974</v>
      </c>
      <c r="O59" s="1571"/>
      <c r="P59" s="1572"/>
    </row>
    <row r="60" spans="1:16">
      <c r="A60" s="1556"/>
      <c r="B60" s="1510"/>
      <c r="C60" s="1510"/>
      <c r="D60" s="1525"/>
      <c r="E60" s="1526"/>
      <c r="F60" s="1526"/>
      <c r="G60" s="1526"/>
      <c r="H60" s="1526"/>
      <c r="I60" s="1526"/>
      <c r="J60" s="1526"/>
      <c r="O60" s="1571"/>
      <c r="P60" s="1572"/>
    </row>
    <row r="61" spans="1:16">
      <c r="A61" s="1556">
        <v>25</v>
      </c>
      <c r="B61" s="1510" t="s">
        <v>1884</v>
      </c>
      <c r="C61" s="1510"/>
      <c r="D61" s="1533">
        <f>D55-D59</f>
        <v>-1023.9480667859658</v>
      </c>
      <c r="E61" s="1533">
        <f t="shared" ref="E61:M61" si="7">E55-E59</f>
        <v>-588.92667719857957</v>
      </c>
      <c r="F61" s="1533">
        <f t="shared" si="7"/>
        <v>-381.61369089035395</v>
      </c>
      <c r="G61" s="1533">
        <f t="shared" si="7"/>
        <v>-330.85925695234505</v>
      </c>
      <c r="H61" s="1533"/>
      <c r="I61" s="1533"/>
      <c r="J61" s="1533">
        <f>J55-J59</f>
        <v>-1924.5897168145207</v>
      </c>
      <c r="K61" s="1533">
        <f t="shared" si="7"/>
        <v>-540745.40423020383</v>
      </c>
      <c r="L61" s="1533"/>
      <c r="M61" s="1533">
        <f t="shared" si="7"/>
        <v>0</v>
      </c>
      <c r="N61" s="1558">
        <f>SUM(D61:M61)</f>
        <v>-544995.34163884562</v>
      </c>
      <c r="O61" s="1573">
        <f>J61+K61</f>
        <v>-542669.9939470184</v>
      </c>
      <c r="P61" s="1574">
        <f>N61-O61</f>
        <v>-2325.3476918272208</v>
      </c>
    </row>
    <row r="62" spans="1:16">
      <c r="A62" s="1556"/>
      <c r="B62" s="1510"/>
      <c r="C62" s="1510"/>
      <c r="D62" s="1525"/>
      <c r="E62" s="1526"/>
      <c r="F62" s="1526"/>
      <c r="G62" s="1526"/>
      <c r="H62" s="1526"/>
      <c r="I62" s="1526"/>
      <c r="J62" s="1526"/>
      <c r="O62" s="1571"/>
      <c r="P62" s="1572"/>
    </row>
    <row r="63" spans="1:16">
      <c r="A63" s="1556">
        <v>26</v>
      </c>
      <c r="B63" s="1510" t="s">
        <v>1885</v>
      </c>
      <c r="C63" s="1510"/>
      <c r="D63" s="1525"/>
      <c r="E63" s="1526"/>
      <c r="F63" s="1526"/>
      <c r="G63" s="1526"/>
      <c r="H63" s="1526">
        <f>H57-H59</f>
        <v>4111.5641462596705</v>
      </c>
      <c r="I63" s="1526">
        <f>I57-I59</f>
        <v>239.29121498102228</v>
      </c>
      <c r="J63" s="1526"/>
      <c r="L63" s="1526">
        <f>L57-L59</f>
        <v>9864.9365902156715</v>
      </c>
      <c r="N63" s="1558">
        <f>SUM(D63:M63)</f>
        <v>14215.791951456365</v>
      </c>
      <c r="O63" s="1571"/>
      <c r="P63" s="1574">
        <f>N63-O63</f>
        <v>14215.791951456365</v>
      </c>
    </row>
    <row r="64" spans="1:16">
      <c r="A64" s="1556"/>
      <c r="B64" s="1510"/>
      <c r="C64" s="1510"/>
      <c r="D64" s="1525"/>
      <c r="E64" s="1526"/>
      <c r="F64" s="1526"/>
      <c r="G64" s="1526"/>
      <c r="H64" s="1526"/>
      <c r="I64" s="1526"/>
      <c r="J64" s="1526"/>
      <c r="O64" s="1571"/>
      <c r="P64" s="1572"/>
    </row>
    <row r="65" spans="1:16">
      <c r="A65" s="1556">
        <v>27</v>
      </c>
      <c r="B65" s="1510" t="s">
        <v>1886</v>
      </c>
      <c r="C65" s="1510"/>
      <c r="D65" s="1529">
        <v>0</v>
      </c>
      <c r="E65" s="1529">
        <v>0</v>
      </c>
      <c r="F65" s="1529">
        <v>0</v>
      </c>
      <c r="G65" s="1529">
        <v>0</v>
      </c>
      <c r="H65" s="1529">
        <v>0</v>
      </c>
      <c r="I65" s="1529">
        <v>0</v>
      </c>
      <c r="J65" s="1529">
        <v>0</v>
      </c>
      <c r="K65" s="1529">
        <v>0</v>
      </c>
      <c r="L65" s="1529"/>
      <c r="M65" s="1568"/>
      <c r="N65" s="1558">
        <f>SUM(D65:M65)</f>
        <v>0</v>
      </c>
      <c r="O65" s="1571"/>
      <c r="P65" s="1572"/>
    </row>
    <row r="66" spans="1:16">
      <c r="A66" s="1556"/>
      <c r="B66" s="1510"/>
      <c r="C66" s="1510"/>
      <c r="D66" s="1525"/>
      <c r="E66" s="1526"/>
      <c r="F66" s="1526"/>
      <c r="G66" s="1526"/>
      <c r="H66" s="1526"/>
      <c r="I66" s="1526"/>
      <c r="J66" s="1526"/>
      <c r="O66" s="1571"/>
      <c r="P66" s="1572"/>
    </row>
    <row r="67" spans="1:16">
      <c r="A67" s="1556">
        <v>28</v>
      </c>
      <c r="B67" s="1510" t="s">
        <v>1887</v>
      </c>
      <c r="C67" s="1510"/>
      <c r="D67" s="1532">
        <f>D49</f>
        <v>-23.44689364901711</v>
      </c>
      <c r="E67" s="1532">
        <f>E49</f>
        <v>-13.481421411710267</v>
      </c>
      <c r="F67" s="1532">
        <f>F49</f>
        <v>-8.7023451558230693</v>
      </c>
      <c r="G67" s="1532">
        <f>G49</f>
        <v>-7.0449674828279054</v>
      </c>
      <c r="H67" s="1532">
        <f>H51</f>
        <v>150.05586236641682</v>
      </c>
      <c r="I67" s="1532">
        <f>I51</f>
        <v>8.7246862493222235</v>
      </c>
      <c r="J67" s="1532">
        <f>J49</f>
        <v>-230.60767651739991</v>
      </c>
      <c r="K67" s="1532">
        <f>K49</f>
        <v>-3990.3221699377764</v>
      </c>
      <c r="L67" s="1532">
        <f>L51</f>
        <v>383.10487822198832</v>
      </c>
      <c r="M67" s="1532">
        <f>M49</f>
        <v>0</v>
      </c>
      <c r="N67" s="1558">
        <f>SUM(D67:M67)</f>
        <v>-3731.7200473168273</v>
      </c>
      <c r="O67" s="1571"/>
      <c r="P67" s="1572"/>
    </row>
    <row r="68" spans="1:16">
      <c r="A68" s="1534"/>
      <c r="B68" s="1510"/>
      <c r="C68" s="1510"/>
      <c r="D68" s="1535"/>
      <c r="E68" s="1535"/>
      <c r="F68" s="1535"/>
      <c r="G68" s="1535"/>
      <c r="H68" s="1535"/>
      <c r="I68" s="1535"/>
      <c r="J68" s="1535"/>
      <c r="O68" s="1571"/>
      <c r="P68" s="1572"/>
    </row>
    <row r="69" spans="1:16">
      <c r="A69" s="1556">
        <v>29</v>
      </c>
      <c r="B69" s="1510" t="s">
        <v>1888</v>
      </c>
      <c r="C69" s="1510"/>
      <c r="D69" s="1533">
        <f>(D61+D65)-D67</f>
        <v>-1000.5011731369488</v>
      </c>
      <c r="E69" s="1533">
        <f t="shared" ref="E69:M69" si="8">(E61+E65)-E67</f>
        <v>-575.44525578686932</v>
      </c>
      <c r="F69" s="1533">
        <f t="shared" si="8"/>
        <v>-372.91134573453087</v>
      </c>
      <c r="G69" s="1533">
        <f t="shared" si="8"/>
        <v>-323.81428946951712</v>
      </c>
      <c r="H69" s="1533"/>
      <c r="I69" s="1533"/>
      <c r="J69" s="1533">
        <f>(J61+J65)-J67</f>
        <v>-1693.9820402971209</v>
      </c>
      <c r="K69" s="1533">
        <f t="shared" si="8"/>
        <v>-536755.08206026605</v>
      </c>
      <c r="L69" s="1533"/>
      <c r="M69" s="1533">
        <f t="shared" si="8"/>
        <v>0</v>
      </c>
      <c r="N69" s="1558">
        <f>SUM(D69:M69)</f>
        <v>-540721.73616469104</v>
      </c>
      <c r="O69" s="1573">
        <f>J69+K69</f>
        <v>-538449.06410056318</v>
      </c>
      <c r="P69" s="1574">
        <f>N69-O69</f>
        <v>-2272.6720641278662</v>
      </c>
    </row>
    <row r="70" spans="1:16">
      <c r="A70" s="1556"/>
      <c r="B70" s="1510"/>
      <c r="C70" s="1510"/>
      <c r="D70" s="1533"/>
      <c r="E70" s="1533"/>
      <c r="F70" s="1533"/>
      <c r="G70" s="1533"/>
      <c r="H70" s="1533"/>
      <c r="I70" s="1533"/>
      <c r="J70" s="1533"/>
      <c r="K70" s="1533"/>
      <c r="L70" s="1533"/>
      <c r="M70" s="1533"/>
      <c r="N70" s="1558"/>
      <c r="O70" s="1575"/>
      <c r="P70" s="1574"/>
    </row>
    <row r="71" spans="1:16">
      <c r="A71" s="1556">
        <v>30</v>
      </c>
      <c r="B71" s="1510" t="s">
        <v>1889</v>
      </c>
      <c r="C71" s="1510"/>
      <c r="D71" s="1533"/>
      <c r="E71" s="1533"/>
      <c r="F71" s="1533"/>
      <c r="G71" s="1533"/>
      <c r="H71" s="1533">
        <f>(H63+H65)-H67</f>
        <v>3961.5082838932535</v>
      </c>
      <c r="I71" s="1533">
        <f>(I63+I65)-I67</f>
        <v>230.56652873170006</v>
      </c>
      <c r="J71" s="1533"/>
      <c r="K71" s="1533"/>
      <c r="L71" s="1533">
        <f>(L63+L65)-L67</f>
        <v>9481.8317119936837</v>
      </c>
      <c r="M71" s="1533"/>
      <c r="N71" s="1558">
        <f>SUM(D71:M71)</f>
        <v>13673.906524618636</v>
      </c>
      <c r="O71" s="1576"/>
      <c r="P71" s="1577">
        <f>N71-O71</f>
        <v>13673.906524618636</v>
      </c>
    </row>
    <row r="72" spans="1:16">
      <c r="A72" s="1525"/>
      <c r="B72" s="1525"/>
      <c r="C72" s="1525"/>
      <c r="D72" s="1535"/>
      <c r="E72" s="1535"/>
      <c r="F72" s="1535"/>
      <c r="G72" s="1535"/>
      <c r="H72" s="1535"/>
      <c r="I72" s="1535"/>
      <c r="J72" s="1535"/>
    </row>
    <row r="73" spans="1:16">
      <c r="A73" s="1578"/>
      <c r="B73" s="1578"/>
      <c r="C73" s="1578"/>
      <c r="D73" s="1578"/>
      <c r="E73" s="1578"/>
      <c r="F73" s="1578"/>
      <c r="G73" s="1578"/>
      <c r="H73" s="1578"/>
      <c r="I73" s="1578"/>
      <c r="J73" s="1578"/>
      <c r="K73" s="1578"/>
      <c r="L73" s="1578"/>
      <c r="M73" s="1578"/>
      <c r="N73" s="1578"/>
      <c r="O73" s="1578"/>
      <c r="P73" s="1578"/>
    </row>
    <row r="75" spans="1:16">
      <c r="J75" s="1559"/>
      <c r="K75" s="1559"/>
    </row>
  </sheetData>
  <mergeCells count="5">
    <mergeCell ref="A1:I1"/>
    <mergeCell ref="A2:I2"/>
    <mergeCell ref="A3:I3"/>
    <mergeCell ref="A4:I4"/>
    <mergeCell ref="A7:M7"/>
  </mergeCells>
  <pageMargins left="0.7" right="0.7" top="0.75" bottom="0.75" header="0.3" footer="0.3"/>
  <pageSetup paperSize="9" scale="10" fitToHeight="0" orientation="landscape" r:id="rId1"/>
  <customProperties>
    <customPr name="EpmWorksheetKeyString_GUID" r:id="rId2"/>
  </customPropertie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E723D3-A2F7-486A-AC0A-1CA2501A9A69}">
  <sheetPr>
    <pageSetUpPr fitToPage="1"/>
  </sheetPr>
  <dimension ref="A1:N170"/>
  <sheetViews>
    <sheetView zoomScale="80" zoomScaleNormal="80" workbookViewId="0">
      <selection sqref="A1:N1"/>
    </sheetView>
  </sheetViews>
  <sheetFormatPr defaultColWidth="9.21875" defaultRowHeight="14.4"/>
  <cols>
    <col min="1" max="1" width="9.21875" style="1580"/>
    <col min="2" max="2" width="67" style="1580" customWidth="1"/>
    <col min="3" max="3" width="20.21875" style="1583" customWidth="1"/>
    <col min="4" max="4" width="18" style="1583" customWidth="1"/>
    <col min="5" max="5" width="19" style="1584" customWidth="1"/>
    <col min="6" max="6" width="23.44140625" style="1580" customWidth="1"/>
    <col min="7" max="7" width="18.109375" style="1580" bestFit="1" customWidth="1"/>
    <col min="8" max="8" width="17" style="1580" bestFit="1" customWidth="1"/>
    <col min="9" max="9" width="20.21875" style="1580" customWidth="1"/>
    <col min="10" max="10" width="17.21875" style="1580" bestFit="1" customWidth="1"/>
    <col min="11" max="11" width="16.77734375" style="1580" customWidth="1"/>
    <col min="12" max="12" width="15.21875" style="1580" customWidth="1"/>
    <col min="13" max="13" width="16" style="1580" bestFit="1" customWidth="1"/>
    <col min="14" max="14" width="13.21875" style="1580" customWidth="1"/>
    <col min="15" max="16384" width="9.21875" style="1580"/>
  </cols>
  <sheetData>
    <row r="1" spans="1:14" ht="17.399999999999999">
      <c r="A1" s="1802" t="s">
        <v>67</v>
      </c>
      <c r="B1" s="1802"/>
      <c r="C1" s="1802"/>
      <c r="D1" s="1802"/>
      <c r="E1" s="1802"/>
      <c r="F1" s="1802"/>
      <c r="G1" s="1802"/>
      <c r="H1" s="1802"/>
      <c r="I1" s="1802"/>
      <c r="J1" s="1802"/>
      <c r="K1" s="1802"/>
      <c r="L1" s="1802"/>
      <c r="M1" s="1802"/>
      <c r="N1" s="1802"/>
    </row>
    <row r="2" spans="1:14" ht="17.399999999999999">
      <c r="A2" s="1803" t="s">
        <v>664</v>
      </c>
      <c r="B2" s="1803"/>
      <c r="C2" s="1803"/>
      <c r="D2" s="1803"/>
      <c r="E2" s="1803"/>
      <c r="F2" s="1803"/>
      <c r="G2" s="1803"/>
      <c r="H2" s="1803"/>
      <c r="I2" s="1803"/>
      <c r="J2" s="1803"/>
      <c r="K2" s="1803"/>
      <c r="L2" s="1803"/>
      <c r="M2" s="1803"/>
      <c r="N2" s="1803"/>
    </row>
    <row r="3" spans="1:14" ht="17.399999999999999">
      <c r="A3" s="1803" t="s">
        <v>1890</v>
      </c>
      <c r="B3" s="1803"/>
      <c r="C3" s="1803"/>
      <c r="D3" s="1803"/>
      <c r="E3" s="1803"/>
      <c r="F3" s="1803"/>
      <c r="G3" s="1803"/>
      <c r="H3" s="1803"/>
      <c r="I3" s="1803"/>
      <c r="J3" s="1803"/>
      <c r="K3" s="1803"/>
      <c r="L3" s="1803"/>
      <c r="M3" s="1803"/>
      <c r="N3" s="1803"/>
    </row>
    <row r="4" spans="1:14" ht="17.399999999999999">
      <c r="A4" s="1803" t="s">
        <v>583</v>
      </c>
      <c r="B4" s="1803"/>
      <c r="C4" s="1803"/>
      <c r="D4" s="1803"/>
      <c r="E4" s="1803"/>
      <c r="F4" s="1803"/>
      <c r="G4" s="1803"/>
      <c r="H4" s="1803"/>
      <c r="I4" s="1803"/>
      <c r="J4" s="1803"/>
      <c r="K4" s="1803"/>
      <c r="L4" s="1803"/>
      <c r="M4" s="1803"/>
      <c r="N4" s="1803"/>
    </row>
    <row r="5" spans="1:14" ht="13.95" customHeight="1">
      <c r="B5" s="1581"/>
      <c r="C5" s="1582"/>
    </row>
    <row r="6" spans="1:14">
      <c r="B6" s="1581"/>
      <c r="C6" s="1582"/>
      <c r="H6" s="1585" t="s">
        <v>1445</v>
      </c>
      <c r="I6" s="1586">
        <v>2022</v>
      </c>
    </row>
    <row r="7" spans="1:14">
      <c r="B7" s="1581"/>
      <c r="C7" s="1582"/>
      <c r="H7" s="1585"/>
    </row>
    <row r="8" spans="1:14" ht="63.6" customHeight="1">
      <c r="A8" s="1804" t="s">
        <v>1891</v>
      </c>
      <c r="B8" s="1804"/>
      <c r="C8" s="1804"/>
      <c r="D8" s="1804"/>
      <c r="E8" s="1804"/>
      <c r="F8" s="1804"/>
      <c r="G8" s="1804"/>
      <c r="H8" s="1804"/>
      <c r="I8" s="1804"/>
      <c r="J8" s="1804"/>
      <c r="K8" s="1804"/>
      <c r="L8" s="1539"/>
    </row>
    <row r="9" spans="1:14">
      <c r="B9" s="1581"/>
      <c r="C9" s="1582"/>
      <c r="H9" s="1585"/>
    </row>
    <row r="10" spans="1:14" ht="15.6">
      <c r="A10" s="1587" t="s">
        <v>1892</v>
      </c>
      <c r="B10" s="1581"/>
      <c r="C10" s="1582"/>
      <c r="H10" s="1585"/>
    </row>
    <row r="11" spans="1:14">
      <c r="B11" s="1581"/>
      <c r="C11" s="1582"/>
      <c r="H11" s="1585"/>
    </row>
    <row r="12" spans="1:14">
      <c r="A12" s="1588" t="s">
        <v>1893</v>
      </c>
      <c r="B12" s="1581"/>
      <c r="C12" s="1582"/>
      <c r="H12" s="1585"/>
    </row>
    <row r="13" spans="1:14">
      <c r="B13" s="1581"/>
      <c r="C13" s="1582"/>
    </row>
    <row r="14" spans="1:14">
      <c r="B14" s="1581"/>
    </row>
    <row r="15" spans="1:14" ht="15.6">
      <c r="A15" s="1587" t="s">
        <v>1894</v>
      </c>
      <c r="C15" s="1582"/>
    </row>
    <row r="16" spans="1:14">
      <c r="A16" s="1589"/>
      <c r="C16" s="1582"/>
    </row>
    <row r="17" spans="1:13">
      <c r="A17" s="1589"/>
      <c r="C17" s="1582"/>
    </row>
    <row r="18" spans="1:13">
      <c r="A18" s="1540" t="s">
        <v>1280</v>
      </c>
      <c r="B18" s="1540" t="s">
        <v>1281</v>
      </c>
      <c r="C18" s="1540" t="s">
        <v>1282</v>
      </c>
      <c r="D18" s="1540" t="s">
        <v>1283</v>
      </c>
      <c r="E18" s="1590" t="s">
        <v>1284</v>
      </c>
      <c r="F18" s="1540" t="s">
        <v>1285</v>
      </c>
      <c r="G18" s="1540" t="s">
        <v>1286</v>
      </c>
      <c r="H18" s="1540" t="s">
        <v>1287</v>
      </c>
      <c r="I18" s="1540" t="s">
        <v>1288</v>
      </c>
      <c r="J18" s="1540" t="s">
        <v>1832</v>
      </c>
      <c r="K18" s="1540" t="s">
        <v>1833</v>
      </c>
      <c r="L18" s="1591" t="s">
        <v>1835</v>
      </c>
    </row>
    <row r="19" spans="1:13">
      <c r="A19" s="1581"/>
      <c r="C19" s="1582"/>
    </row>
    <row r="20" spans="1:13" ht="28.8">
      <c r="A20" s="1592" t="s">
        <v>931</v>
      </c>
      <c r="B20" s="1592" t="s">
        <v>1316</v>
      </c>
      <c r="C20" s="1592" t="s">
        <v>1895</v>
      </c>
      <c r="D20" s="1592" t="s">
        <v>1896</v>
      </c>
      <c r="E20" s="1593" t="s">
        <v>1897</v>
      </c>
      <c r="F20" s="1592" t="s">
        <v>1843</v>
      </c>
      <c r="G20" s="1592" t="s">
        <v>1843</v>
      </c>
      <c r="H20" s="1592" t="s">
        <v>432</v>
      </c>
      <c r="I20" s="1592" t="s">
        <v>1898</v>
      </c>
      <c r="J20" s="1594" t="s">
        <v>1899</v>
      </c>
      <c r="K20" s="1594" t="s">
        <v>1900</v>
      </c>
      <c r="L20" s="1586"/>
      <c r="M20" s="1595"/>
    </row>
    <row r="21" spans="1:13">
      <c r="C21" s="1596"/>
      <c r="D21" s="1597" t="s">
        <v>1901</v>
      </c>
      <c r="E21" s="1598"/>
      <c r="F21" s="1592" t="s">
        <v>1902</v>
      </c>
      <c r="G21" s="1592" t="s">
        <v>1902</v>
      </c>
      <c r="H21" s="1597" t="s">
        <v>1903</v>
      </c>
      <c r="I21" s="1597" t="s">
        <v>1904</v>
      </c>
      <c r="J21" s="1599" t="s">
        <v>1896</v>
      </c>
      <c r="K21" s="1600"/>
      <c r="M21" s="1600"/>
    </row>
    <row r="22" spans="1:13">
      <c r="C22" s="1582"/>
      <c r="F22" s="1601">
        <v>0.35</v>
      </c>
      <c r="G22" s="1601">
        <v>0.21</v>
      </c>
      <c r="K22" s="1600"/>
    </row>
    <row r="23" spans="1:13">
      <c r="C23" s="1582"/>
      <c r="F23" s="1602"/>
      <c r="G23" s="1602"/>
      <c r="K23" s="1600"/>
    </row>
    <row r="24" spans="1:13">
      <c r="A24" s="1603"/>
      <c r="B24" s="1581"/>
      <c r="C24" s="1582"/>
      <c r="F24" s="1602"/>
      <c r="G24" s="1602"/>
      <c r="K24" s="1600"/>
    </row>
    <row r="25" spans="1:13">
      <c r="A25" s="1603">
        <v>1</v>
      </c>
      <c r="B25" s="1604" t="s">
        <v>1905</v>
      </c>
      <c r="C25" s="1582"/>
      <c r="D25" s="1605"/>
      <c r="E25" s="1606"/>
      <c r="H25" s="1605"/>
      <c r="I25" s="1605"/>
      <c r="J25" s="1605"/>
      <c r="K25" s="1605"/>
    </row>
    <row r="26" spans="1:13">
      <c r="A26" s="1607" t="s">
        <v>1906</v>
      </c>
      <c r="B26" s="1608" t="s">
        <v>1907</v>
      </c>
      <c r="C26" s="1609">
        <v>2018</v>
      </c>
      <c r="D26" s="1609">
        <v>190</v>
      </c>
      <c r="E26" s="1610">
        <v>22366407.199999996</v>
      </c>
      <c r="F26" s="1611">
        <f>+$E26*$F$22</f>
        <v>7828242.5199999977</v>
      </c>
      <c r="G26" s="1611">
        <f>+$E26*$G$22</f>
        <v>4696945.5119999992</v>
      </c>
      <c r="H26" s="1611">
        <f>+F26-G26</f>
        <v>3131297.0079999985</v>
      </c>
      <c r="I26" s="1612">
        <f>H26/(1-(0.21+0.0585*0.79))</f>
        <v>4209949.1223942377</v>
      </c>
      <c r="J26" s="1613">
        <v>254</v>
      </c>
      <c r="K26" s="1613" t="s">
        <v>1908</v>
      </c>
      <c r="L26" s="1586"/>
    </row>
    <row r="27" spans="1:13">
      <c r="A27" s="1607" t="s">
        <v>1909</v>
      </c>
      <c r="B27" s="1608" t="s">
        <v>1910</v>
      </c>
      <c r="C27" s="1609">
        <v>2018</v>
      </c>
      <c r="D27" s="1609">
        <v>190</v>
      </c>
      <c r="E27" s="1610">
        <v>22921456.999999993</v>
      </c>
      <c r="F27" s="1611">
        <f t="shared" ref="F27:F45" si="0">+$E27*$F$22</f>
        <v>8022509.9499999965</v>
      </c>
      <c r="G27" s="1611">
        <f t="shared" ref="G27:G45" si="1">+$E27*$G$22</f>
        <v>4813505.9699999979</v>
      </c>
      <c r="H27" s="1611">
        <f t="shared" ref="H27:H45" si="2">+F27-G27</f>
        <v>3209003.9799999986</v>
      </c>
      <c r="I27" s="1612">
        <f t="shared" ref="I27:I45" si="3">H27/(1-(0.21+0.0585*0.79))</f>
        <v>4314424.1682744324</v>
      </c>
      <c r="J27" s="1613">
        <v>254</v>
      </c>
      <c r="K27" s="1613" t="s">
        <v>1908</v>
      </c>
      <c r="L27" s="1586"/>
    </row>
    <row r="28" spans="1:13">
      <c r="A28" s="1607" t="s">
        <v>1911</v>
      </c>
      <c r="B28" s="1608" t="s">
        <v>1912</v>
      </c>
      <c r="C28" s="1609">
        <v>2018</v>
      </c>
      <c r="D28" s="1609">
        <v>283</v>
      </c>
      <c r="E28" s="1610">
        <v>-207803273.87999997</v>
      </c>
      <c r="F28" s="1611">
        <f t="shared" si="0"/>
        <v>-72731145.85799998</v>
      </c>
      <c r="G28" s="1611">
        <f t="shared" si="1"/>
        <v>-43638687.51479999</v>
      </c>
      <c r="H28" s="1611">
        <f t="shared" si="2"/>
        <v>-29092458.343199991</v>
      </c>
      <c r="I28" s="1612">
        <f t="shared" si="3"/>
        <v>-39114069.715307504</v>
      </c>
      <c r="J28" s="1613">
        <v>254</v>
      </c>
      <c r="K28" s="1613" t="s">
        <v>1908</v>
      </c>
      <c r="L28" s="1586"/>
    </row>
    <row r="29" spans="1:13">
      <c r="A29" s="1607" t="s">
        <v>1913</v>
      </c>
      <c r="B29" s="1608" t="s">
        <v>1914</v>
      </c>
      <c r="C29" s="1609">
        <v>2018</v>
      </c>
      <c r="D29" s="1609">
        <v>190</v>
      </c>
      <c r="E29" s="1610">
        <v>4735964.2399999993</v>
      </c>
      <c r="F29" s="1611">
        <f t="shared" si="0"/>
        <v>1657587.4839999997</v>
      </c>
      <c r="G29" s="1611">
        <f t="shared" si="1"/>
        <v>994552.49039999978</v>
      </c>
      <c r="H29" s="1611">
        <f t="shared" si="2"/>
        <v>663034.99359999993</v>
      </c>
      <c r="I29" s="1612">
        <f t="shared" si="3"/>
        <v>891433.67182720802</v>
      </c>
      <c r="J29" s="1613">
        <v>254</v>
      </c>
      <c r="K29" s="1613" t="s">
        <v>1908</v>
      </c>
      <c r="L29" s="1586"/>
    </row>
    <row r="30" spans="1:13">
      <c r="A30" s="1607" t="s">
        <v>1915</v>
      </c>
      <c r="B30" s="1608" t="s">
        <v>1916</v>
      </c>
      <c r="C30" s="1609">
        <v>2018</v>
      </c>
      <c r="D30" s="1609">
        <v>190</v>
      </c>
      <c r="E30" s="1610">
        <v>505382075.99999994</v>
      </c>
      <c r="F30" s="1611">
        <f t="shared" si="0"/>
        <v>176883726.59999996</v>
      </c>
      <c r="G30" s="1611">
        <f t="shared" si="1"/>
        <v>106130235.95999998</v>
      </c>
      <c r="H30" s="1611">
        <f t="shared" si="2"/>
        <v>70753490.639999986</v>
      </c>
      <c r="I30" s="1612">
        <f t="shared" si="3"/>
        <v>95126267.187426448</v>
      </c>
      <c r="J30" s="1613">
        <v>254</v>
      </c>
      <c r="K30" s="1613" t="s">
        <v>1908</v>
      </c>
      <c r="L30" s="1586"/>
    </row>
    <row r="31" spans="1:13">
      <c r="A31" s="1607" t="s">
        <v>1917</v>
      </c>
      <c r="B31" s="1608" t="s">
        <v>1918</v>
      </c>
      <c r="C31" s="1609">
        <v>2018</v>
      </c>
      <c r="D31" s="1609">
        <v>190</v>
      </c>
      <c r="E31" s="1610">
        <v>10916386.169999996</v>
      </c>
      <c r="F31" s="1611">
        <f t="shared" si="0"/>
        <v>3820735.1594999982</v>
      </c>
      <c r="G31" s="1611">
        <f t="shared" si="1"/>
        <v>2292441.095699999</v>
      </c>
      <c r="H31" s="1611">
        <f t="shared" si="2"/>
        <v>1528294.0637999992</v>
      </c>
      <c r="I31" s="1612">
        <f t="shared" si="3"/>
        <v>2054752.4671780139</v>
      </c>
      <c r="J31" s="1613">
        <v>254</v>
      </c>
      <c r="K31" s="1613" t="s">
        <v>1908</v>
      </c>
      <c r="L31" s="1586"/>
    </row>
    <row r="32" spans="1:13">
      <c r="A32" s="1607" t="s">
        <v>1919</v>
      </c>
      <c r="B32" s="1608" t="s">
        <v>1920</v>
      </c>
      <c r="C32" s="1609">
        <v>2018</v>
      </c>
      <c r="D32" s="1609">
        <v>190</v>
      </c>
      <c r="E32" s="1610">
        <v>52824507</v>
      </c>
      <c r="F32" s="1611">
        <f t="shared" si="0"/>
        <v>18488577.449999999</v>
      </c>
      <c r="G32" s="1611">
        <f t="shared" si="1"/>
        <v>11093146.469999999</v>
      </c>
      <c r="H32" s="1611">
        <f t="shared" si="2"/>
        <v>7395430.9800000004</v>
      </c>
      <c r="I32" s="1612">
        <f t="shared" si="3"/>
        <v>9942968.7073549479</v>
      </c>
      <c r="J32" s="1613">
        <v>254</v>
      </c>
      <c r="K32" s="1613" t="s">
        <v>1908</v>
      </c>
      <c r="L32" s="1586"/>
    </row>
    <row r="33" spans="1:12">
      <c r="A33" s="1607" t="s">
        <v>1921</v>
      </c>
      <c r="B33" s="1608" t="s">
        <v>1922</v>
      </c>
      <c r="C33" s="1609">
        <v>2018</v>
      </c>
      <c r="D33" s="1609">
        <v>190</v>
      </c>
      <c r="E33" s="1610">
        <v>147555.23000000001</v>
      </c>
      <c r="F33" s="1611">
        <f t="shared" si="0"/>
        <v>51644.330500000004</v>
      </c>
      <c r="G33" s="1611">
        <f t="shared" si="1"/>
        <v>30986.598300000001</v>
      </c>
      <c r="H33" s="1611">
        <f t="shared" si="2"/>
        <v>20657.732200000002</v>
      </c>
      <c r="I33" s="1612">
        <f t="shared" si="3"/>
        <v>27773.795115523979</v>
      </c>
      <c r="J33" s="1613">
        <v>254</v>
      </c>
      <c r="K33" s="1613" t="s">
        <v>1908</v>
      </c>
      <c r="L33" s="1586"/>
    </row>
    <row r="34" spans="1:12">
      <c r="A34" s="1607" t="s">
        <v>1923</v>
      </c>
      <c r="B34" s="1608" t="s">
        <v>1924</v>
      </c>
      <c r="C34" s="1609">
        <v>2018</v>
      </c>
      <c r="D34" s="1609">
        <v>190</v>
      </c>
      <c r="E34" s="1610">
        <v>8769897.0299999975</v>
      </c>
      <c r="F34" s="1611">
        <f t="shared" si="0"/>
        <v>3069463.9604999991</v>
      </c>
      <c r="G34" s="1611">
        <f t="shared" si="1"/>
        <v>1841678.3762999994</v>
      </c>
      <c r="H34" s="1611">
        <f t="shared" si="2"/>
        <v>1227785.5841999997</v>
      </c>
      <c r="I34" s="1612">
        <f t="shared" si="3"/>
        <v>1650726.4655780899</v>
      </c>
      <c r="J34" s="1613">
        <v>254</v>
      </c>
      <c r="K34" s="1613" t="s">
        <v>1908</v>
      </c>
      <c r="L34" s="1586"/>
    </row>
    <row r="35" spans="1:12">
      <c r="A35" s="1607" t="s">
        <v>1925</v>
      </c>
      <c r="B35" s="1608" t="s">
        <v>1926</v>
      </c>
      <c r="C35" s="1609">
        <v>2018</v>
      </c>
      <c r="D35" s="1609">
        <v>190</v>
      </c>
      <c r="E35" s="1610">
        <v>6390617.9999999981</v>
      </c>
      <c r="F35" s="1611">
        <f t="shared" si="0"/>
        <v>2236716.2999999993</v>
      </c>
      <c r="G35" s="1611">
        <f t="shared" si="1"/>
        <v>1342029.7799999996</v>
      </c>
      <c r="H35" s="1611">
        <f t="shared" si="2"/>
        <v>894686.51999999979</v>
      </c>
      <c r="I35" s="1612">
        <f t="shared" si="3"/>
        <v>1202883.2525528206</v>
      </c>
      <c r="J35" s="1613">
        <v>254</v>
      </c>
      <c r="K35" s="1613" t="s">
        <v>1908</v>
      </c>
      <c r="L35" s="1586"/>
    </row>
    <row r="36" spans="1:12">
      <c r="A36" s="1607" t="s">
        <v>1927</v>
      </c>
      <c r="B36" s="1608" t="s">
        <v>1928</v>
      </c>
      <c r="C36" s="1609">
        <v>2018</v>
      </c>
      <c r="D36" s="1609">
        <v>283</v>
      </c>
      <c r="E36" s="1610">
        <v>-1312842.5714285711</v>
      </c>
      <c r="F36" s="1611">
        <f t="shared" si="0"/>
        <v>-459494.89999999985</v>
      </c>
      <c r="G36" s="1611">
        <f t="shared" si="1"/>
        <v>-275696.93999999994</v>
      </c>
      <c r="H36" s="1611">
        <f t="shared" si="2"/>
        <v>-183797.9599999999</v>
      </c>
      <c r="I36" s="1612">
        <f t="shared" si="3"/>
        <v>-247111.67877814139</v>
      </c>
      <c r="J36" s="1613">
        <v>254</v>
      </c>
      <c r="K36" s="1613" t="s">
        <v>1908</v>
      </c>
      <c r="L36" s="1586"/>
    </row>
    <row r="37" spans="1:12">
      <c r="A37" s="1607" t="s">
        <v>1929</v>
      </c>
      <c r="B37" s="1608" t="s">
        <v>1930</v>
      </c>
      <c r="C37" s="1609">
        <v>2018</v>
      </c>
      <c r="D37" s="1609">
        <v>283</v>
      </c>
      <c r="E37" s="1610">
        <v>-1341083.7142857141</v>
      </c>
      <c r="F37" s="1611">
        <f t="shared" si="0"/>
        <v>-469379.29999999987</v>
      </c>
      <c r="G37" s="1611">
        <f t="shared" si="1"/>
        <v>-281627.57999999996</v>
      </c>
      <c r="H37" s="1611">
        <f t="shared" si="2"/>
        <v>-187751.71999999991</v>
      </c>
      <c r="I37" s="1612">
        <f t="shared" si="3"/>
        <v>-252427.40845808925</v>
      </c>
      <c r="J37" s="1613">
        <v>254</v>
      </c>
      <c r="K37" s="1613" t="s">
        <v>1908</v>
      </c>
      <c r="L37" s="1586"/>
    </row>
    <row r="38" spans="1:12">
      <c r="A38" s="1607" t="s">
        <v>1931</v>
      </c>
      <c r="B38" s="1608" t="s">
        <v>1932</v>
      </c>
      <c r="C38" s="1609">
        <v>2018</v>
      </c>
      <c r="D38" s="1609">
        <v>283</v>
      </c>
      <c r="E38" s="1610">
        <v>12158109.428571427</v>
      </c>
      <c r="F38" s="1611">
        <f t="shared" si="0"/>
        <v>4255338.2999999989</v>
      </c>
      <c r="G38" s="1611">
        <f t="shared" si="1"/>
        <v>2553202.9799999995</v>
      </c>
      <c r="H38" s="1611">
        <f t="shared" si="2"/>
        <v>1702135.3199999994</v>
      </c>
      <c r="I38" s="1612">
        <f t="shared" si="3"/>
        <v>2288477.6111376262</v>
      </c>
      <c r="J38" s="1613">
        <v>254</v>
      </c>
      <c r="K38" s="1613" t="s">
        <v>1908</v>
      </c>
      <c r="L38" s="1586"/>
    </row>
    <row r="39" spans="1:12">
      <c r="A39" s="1607" t="s">
        <v>1933</v>
      </c>
      <c r="B39" s="1608" t="s">
        <v>1934</v>
      </c>
      <c r="C39" s="1609">
        <v>2018</v>
      </c>
      <c r="D39" s="1609">
        <v>283</v>
      </c>
      <c r="E39" s="1610">
        <v>-277987.28571428568</v>
      </c>
      <c r="F39" s="1611">
        <f t="shared" si="0"/>
        <v>-97295.549999999988</v>
      </c>
      <c r="G39" s="1611">
        <f t="shared" si="1"/>
        <v>-58377.329999999994</v>
      </c>
      <c r="H39" s="1611">
        <f t="shared" si="2"/>
        <v>-38918.219999999994</v>
      </c>
      <c r="I39" s="1612">
        <f t="shared" si="3"/>
        <v>-52324.556155340579</v>
      </c>
      <c r="J39" s="1613">
        <v>254</v>
      </c>
      <c r="K39" s="1613" t="s">
        <v>1908</v>
      </c>
      <c r="L39" s="1586"/>
    </row>
    <row r="40" spans="1:12">
      <c r="A40" s="1607" t="s">
        <v>1935</v>
      </c>
      <c r="B40" s="1608" t="s">
        <v>1936</v>
      </c>
      <c r="C40" s="1609">
        <v>2018</v>
      </c>
      <c r="D40" s="1609">
        <v>283</v>
      </c>
      <c r="E40" s="1610">
        <v>-29568786.071428567</v>
      </c>
      <c r="F40" s="1611">
        <f t="shared" si="0"/>
        <v>-10349075.124999998</v>
      </c>
      <c r="G40" s="1611">
        <f t="shared" si="1"/>
        <v>-6209445.0749999993</v>
      </c>
      <c r="H40" s="1611">
        <f t="shared" si="2"/>
        <v>-4139630.0499999989</v>
      </c>
      <c r="I40" s="1612">
        <f t="shared" si="3"/>
        <v>-5565627.2309874473</v>
      </c>
      <c r="J40" s="1613">
        <v>254</v>
      </c>
      <c r="K40" s="1613" t="s">
        <v>1908</v>
      </c>
      <c r="L40" s="1586"/>
    </row>
    <row r="41" spans="1:12">
      <c r="A41" s="1607" t="s">
        <v>1937</v>
      </c>
      <c r="B41" s="1608" t="s">
        <v>1938</v>
      </c>
      <c r="C41" s="1609">
        <v>2018</v>
      </c>
      <c r="D41" s="1609">
        <v>283</v>
      </c>
      <c r="E41" s="1610">
        <v>-640759.85714285716</v>
      </c>
      <c r="F41" s="1611">
        <f t="shared" si="0"/>
        <v>-224265.94999999998</v>
      </c>
      <c r="G41" s="1611">
        <f t="shared" si="1"/>
        <v>-134559.57</v>
      </c>
      <c r="H41" s="1611">
        <f t="shared" si="2"/>
        <v>-89706.379999999976</v>
      </c>
      <c r="I41" s="1612">
        <f t="shared" si="3"/>
        <v>-120607.94450009071</v>
      </c>
      <c r="J41" s="1613">
        <v>254</v>
      </c>
      <c r="K41" s="1613" t="s">
        <v>1908</v>
      </c>
      <c r="L41" s="1586"/>
    </row>
    <row r="42" spans="1:12">
      <c r="A42" s="1607" t="s">
        <v>1939</v>
      </c>
      <c r="B42" s="1608" t="s">
        <v>1940</v>
      </c>
      <c r="C42" s="1609">
        <v>2018</v>
      </c>
      <c r="D42" s="1609">
        <v>283</v>
      </c>
      <c r="E42" s="1610">
        <v>-3100643.8571428568</v>
      </c>
      <c r="F42" s="1611">
        <f t="shared" si="0"/>
        <v>-1085225.3499999999</v>
      </c>
      <c r="G42" s="1611">
        <f t="shared" si="1"/>
        <v>-651135.21</v>
      </c>
      <c r="H42" s="1611">
        <f t="shared" si="2"/>
        <v>-434090.1399999999</v>
      </c>
      <c r="I42" s="1612">
        <f t="shared" si="3"/>
        <v>-583623.14378483011</v>
      </c>
      <c r="J42" s="1613">
        <v>254</v>
      </c>
      <c r="K42" s="1613" t="s">
        <v>1908</v>
      </c>
      <c r="L42" s="1586"/>
    </row>
    <row r="43" spans="1:12">
      <c r="A43" s="1607" t="s">
        <v>1941</v>
      </c>
      <c r="B43" s="1608" t="s">
        <v>1942</v>
      </c>
      <c r="C43" s="1609">
        <v>2018</v>
      </c>
      <c r="D43" s="1609">
        <v>283</v>
      </c>
      <c r="E43" s="1610">
        <v>-8633.0714285714294</v>
      </c>
      <c r="F43" s="1611">
        <f t="shared" si="0"/>
        <v>-3021.5750000000003</v>
      </c>
      <c r="G43" s="1611">
        <f t="shared" si="1"/>
        <v>-1812.9450000000002</v>
      </c>
      <c r="H43" s="1611">
        <f t="shared" si="2"/>
        <v>-1208.6300000000001</v>
      </c>
      <c r="I43" s="1612">
        <f t="shared" si="3"/>
        <v>-1624.9722702124943</v>
      </c>
      <c r="J43" s="1613">
        <v>254</v>
      </c>
      <c r="K43" s="1613" t="s">
        <v>1908</v>
      </c>
      <c r="L43" s="1586"/>
    </row>
    <row r="44" spans="1:12">
      <c r="A44" s="1607" t="s">
        <v>1943</v>
      </c>
      <c r="B44" s="1608" t="s">
        <v>1944</v>
      </c>
      <c r="C44" s="1609">
        <v>2018</v>
      </c>
      <c r="D44" s="1609">
        <v>283</v>
      </c>
      <c r="E44" s="1610">
        <v>-514767.28571428568</v>
      </c>
      <c r="F44" s="1611">
        <f t="shared" si="0"/>
        <v>-180168.55</v>
      </c>
      <c r="G44" s="1611">
        <f t="shared" si="1"/>
        <v>-108101.12999999999</v>
      </c>
      <c r="H44" s="1611">
        <f t="shared" si="2"/>
        <v>-72067.42</v>
      </c>
      <c r="I44" s="1612">
        <f t="shared" si="3"/>
        <v>-96892.811766841216</v>
      </c>
      <c r="J44" s="1613">
        <v>254</v>
      </c>
      <c r="K44" s="1613" t="s">
        <v>1908</v>
      </c>
      <c r="L44" s="1586"/>
    </row>
    <row r="45" spans="1:12">
      <c r="A45" s="1607" t="s">
        <v>1945</v>
      </c>
      <c r="B45" s="1608" t="s">
        <v>1946</v>
      </c>
      <c r="C45" s="1609">
        <v>2018</v>
      </c>
      <c r="D45" s="1609">
        <v>283</v>
      </c>
      <c r="E45" s="1610">
        <v>-373900.92857142852</v>
      </c>
      <c r="F45" s="1611">
        <f t="shared" si="0"/>
        <v>-130865.32499999997</v>
      </c>
      <c r="G45" s="1611">
        <f t="shared" si="1"/>
        <v>-78519.194999999992</v>
      </c>
      <c r="H45" s="1611">
        <f t="shared" si="2"/>
        <v>-52346.129999999976</v>
      </c>
      <c r="I45" s="1612">
        <f t="shared" si="3"/>
        <v>-70378.03935276992</v>
      </c>
      <c r="J45" s="1613">
        <v>254</v>
      </c>
      <c r="K45" s="1613" t="s">
        <v>1908</v>
      </c>
      <c r="L45" s="1586"/>
    </row>
    <row r="46" spans="1:12">
      <c r="A46" s="1614" t="s">
        <v>1947</v>
      </c>
      <c r="B46" s="1615"/>
      <c r="C46" s="1615"/>
      <c r="D46" s="1615"/>
      <c r="E46" s="1610"/>
      <c r="F46" s="1611"/>
      <c r="G46" s="1611"/>
      <c r="H46" s="1611"/>
      <c r="I46" s="1612"/>
      <c r="J46" s="1586"/>
      <c r="K46" s="1586"/>
      <c r="L46" s="1586"/>
    </row>
    <row r="47" spans="1:12">
      <c r="B47" s="1607" t="s">
        <v>1948</v>
      </c>
      <c r="C47" s="1605"/>
      <c r="D47" s="1605"/>
      <c r="E47" s="1606"/>
      <c r="F47" s="1616">
        <f>SUM(F26:F46)</f>
        <v>140584604.5715</v>
      </c>
      <c r="G47" s="1616">
        <f>SUM(G26:G46)</f>
        <v>84350762.742900014</v>
      </c>
      <c r="H47" s="1616">
        <f>SUM(H26:H46)</f>
        <v>56233841.828599982</v>
      </c>
      <c r="I47" s="1617">
        <f t="shared" ref="I47" si="4">H47/(1-(0.21+(0.79*0.0585)))</f>
        <v>75604968.947478071</v>
      </c>
      <c r="J47" s="1618"/>
    </row>
    <row r="48" spans="1:12">
      <c r="C48" s="1605"/>
      <c r="D48" s="1605"/>
      <c r="E48" s="1606"/>
      <c r="F48" s="1616"/>
      <c r="G48" s="1616"/>
      <c r="H48" s="1616"/>
      <c r="I48" s="1619"/>
      <c r="J48" s="1618"/>
    </row>
    <row r="49" spans="1:12">
      <c r="A49" s="1603">
        <v>2</v>
      </c>
      <c r="B49" s="1604" t="s">
        <v>1949</v>
      </c>
      <c r="C49" s="1582"/>
      <c r="D49" s="1605"/>
      <c r="E49" s="1606"/>
      <c r="F49" s="1616"/>
      <c r="G49" s="1616"/>
      <c r="H49" s="1616"/>
      <c r="I49" s="1619"/>
      <c r="J49" s="1618"/>
    </row>
    <row r="50" spans="1:12">
      <c r="A50" s="1607" t="s">
        <v>1950</v>
      </c>
      <c r="B50" s="1586" t="s">
        <v>1951</v>
      </c>
      <c r="C50" s="1613">
        <v>2018</v>
      </c>
      <c r="D50" s="1609">
        <v>190</v>
      </c>
      <c r="E50" s="1610">
        <v>87329770.095564127</v>
      </c>
      <c r="F50" s="1611">
        <f t="shared" ref="F50:F51" si="5">+$E50*$F$22</f>
        <v>30565419.533447441</v>
      </c>
      <c r="G50" s="1611">
        <f t="shared" ref="G50:G51" si="6">+$E50*$G$22</f>
        <v>18339251.720068466</v>
      </c>
      <c r="H50" s="1611">
        <f t="shared" ref="H50:H51" si="7">+F50-G50</f>
        <v>12226167.813378975</v>
      </c>
      <c r="I50" s="1612">
        <f t="shared" ref="I50:I51" si="8">H50/(1-(0.21+0.0585*0.79))</f>
        <v>16437771.416980678</v>
      </c>
      <c r="J50" s="1613">
        <v>254</v>
      </c>
      <c r="K50" s="1586" t="s">
        <v>1952</v>
      </c>
      <c r="L50" s="1586"/>
    </row>
    <row r="51" spans="1:12">
      <c r="A51" s="1607" t="s">
        <v>1953</v>
      </c>
      <c r="B51" s="1586" t="s">
        <v>1954</v>
      </c>
      <c r="C51" s="1613">
        <v>2018</v>
      </c>
      <c r="D51" s="1609">
        <v>190</v>
      </c>
      <c r="E51" s="1610">
        <v>225478.57142857142</v>
      </c>
      <c r="F51" s="1611">
        <f t="shared" si="5"/>
        <v>78917.499999999985</v>
      </c>
      <c r="G51" s="1611">
        <f t="shared" si="6"/>
        <v>47350.5</v>
      </c>
      <c r="H51" s="1611">
        <f t="shared" si="7"/>
        <v>31566.999999999985</v>
      </c>
      <c r="I51" s="1612">
        <f t="shared" si="8"/>
        <v>42441.027985237648</v>
      </c>
      <c r="J51" s="1613">
        <v>254</v>
      </c>
      <c r="K51" s="1586" t="s">
        <v>1952</v>
      </c>
      <c r="L51" s="1586"/>
    </row>
    <row r="52" spans="1:12">
      <c r="A52" s="1620" t="s">
        <v>1955</v>
      </c>
      <c r="B52" s="1586"/>
      <c r="C52" s="1613"/>
      <c r="D52" s="1613"/>
      <c r="E52" s="1610"/>
      <c r="F52" s="1621"/>
      <c r="G52" s="1621"/>
      <c r="H52" s="1621"/>
      <c r="I52" s="1612"/>
      <c r="J52" s="1622"/>
      <c r="K52" s="1586"/>
      <c r="L52" s="1586"/>
    </row>
    <row r="53" spans="1:12">
      <c r="A53" s="1603"/>
      <c r="B53" s="1607" t="s">
        <v>1956</v>
      </c>
      <c r="C53" s="1605"/>
      <c r="D53" s="1605"/>
      <c r="E53" s="1606"/>
      <c r="F53" s="1616">
        <f>SUM(F50:F52)</f>
        <v>30644337.033447441</v>
      </c>
      <c r="G53" s="1616">
        <f>SUM(G50:G52)</f>
        <v>18386602.220068466</v>
      </c>
      <c r="H53" s="1616">
        <f>SUM(H50:H52)</f>
        <v>12257734.813378975</v>
      </c>
      <c r="I53" s="1617">
        <f t="shared" ref="I53" si="9">H53/(1-(0.21+(0.79*0.0585)))</f>
        <v>16480212.444965916</v>
      </c>
      <c r="J53" s="1618"/>
    </row>
    <row r="54" spans="1:12">
      <c r="A54" s="1603"/>
      <c r="F54" s="1619"/>
      <c r="G54" s="1619"/>
      <c r="H54" s="1619"/>
      <c r="I54" s="1619"/>
      <c r="J54" s="1618"/>
    </row>
    <row r="55" spans="1:12">
      <c r="A55" s="1603">
        <v>3</v>
      </c>
      <c r="B55" s="1604" t="s">
        <v>1957</v>
      </c>
      <c r="C55" s="1582"/>
      <c r="F55" s="1619"/>
      <c r="G55" s="1619"/>
      <c r="H55" s="1619"/>
      <c r="I55" s="1619"/>
      <c r="J55" s="1618"/>
    </row>
    <row r="56" spans="1:12">
      <c r="A56" s="1607" t="s">
        <v>1958</v>
      </c>
      <c r="B56" s="1586" t="s">
        <v>1959</v>
      </c>
      <c r="C56" s="1613">
        <v>2018</v>
      </c>
      <c r="D56" s="1613">
        <v>190</v>
      </c>
      <c r="E56" s="1610">
        <v>-656637.02999999991</v>
      </c>
      <c r="F56" s="1611">
        <f t="shared" ref="F56:F64" si="10">+$E56*$F$22</f>
        <v>-229822.96049999996</v>
      </c>
      <c r="G56" s="1611">
        <f t="shared" ref="G56:G64" si="11">+$E56*$G$22</f>
        <v>-137893.77629999997</v>
      </c>
      <c r="H56" s="1611">
        <f t="shared" ref="H56:H64" si="12">+F56-G56</f>
        <v>-91929.184199999989</v>
      </c>
      <c r="I56" s="1612">
        <f t="shared" ref="I56:I64" si="13">H56/(1-(0.21+0.0585*0.79))</f>
        <v>-123596.44816714505</v>
      </c>
      <c r="J56" s="1613">
        <v>254</v>
      </c>
      <c r="K56" s="1586" t="s">
        <v>1960</v>
      </c>
      <c r="L56" s="1586"/>
    </row>
    <row r="57" spans="1:12">
      <c r="A57" s="1607" t="s">
        <v>1961</v>
      </c>
      <c r="B57" s="1586" t="s">
        <v>1962</v>
      </c>
      <c r="C57" s="1613">
        <v>2018</v>
      </c>
      <c r="D57" s="1613">
        <v>190</v>
      </c>
      <c r="E57" s="1610">
        <v>27529.759999999998</v>
      </c>
      <c r="F57" s="1611">
        <f t="shared" si="10"/>
        <v>9635.4159999999993</v>
      </c>
      <c r="G57" s="1611">
        <f t="shared" si="11"/>
        <v>5781.2495999999992</v>
      </c>
      <c r="H57" s="1611">
        <f t="shared" si="12"/>
        <v>3854.1664000000001</v>
      </c>
      <c r="I57" s="1612">
        <f t="shared" si="13"/>
        <v>5181.8286198296546</v>
      </c>
      <c r="J57" s="1613">
        <v>254</v>
      </c>
      <c r="K57" s="1586" t="s">
        <v>1960</v>
      </c>
      <c r="L57" s="1586"/>
    </row>
    <row r="58" spans="1:12">
      <c r="A58" s="1607" t="s">
        <v>1963</v>
      </c>
      <c r="B58" s="1586" t="s">
        <v>1964</v>
      </c>
      <c r="C58" s="1613">
        <v>2018</v>
      </c>
      <c r="D58" s="1613">
        <v>190</v>
      </c>
      <c r="E58" s="1610">
        <v>2750720.14</v>
      </c>
      <c r="F58" s="1611">
        <f t="shared" si="10"/>
        <v>962752.049</v>
      </c>
      <c r="G58" s="1611">
        <f t="shared" si="11"/>
        <v>577651.22939999995</v>
      </c>
      <c r="H58" s="1611">
        <f t="shared" si="12"/>
        <v>385100.81960000005</v>
      </c>
      <c r="I58" s="1612">
        <f t="shared" si="13"/>
        <v>517758.24949414149</v>
      </c>
      <c r="J58" s="1613">
        <v>254</v>
      </c>
      <c r="K58" s="1586" t="s">
        <v>1960</v>
      </c>
      <c r="L58" s="1586"/>
    </row>
    <row r="59" spans="1:12">
      <c r="A59" s="1607" t="s">
        <v>1965</v>
      </c>
      <c r="B59" s="1586" t="s">
        <v>1966</v>
      </c>
      <c r="C59" s="1613">
        <v>2018</v>
      </c>
      <c r="D59" s="1613">
        <v>190</v>
      </c>
      <c r="E59" s="1610">
        <v>24.36</v>
      </c>
      <c r="F59" s="1611">
        <f t="shared" si="10"/>
        <v>8.5259999999999998</v>
      </c>
      <c r="G59" s="1611">
        <f t="shared" si="11"/>
        <v>5.1155999999999997</v>
      </c>
      <c r="H59" s="1611">
        <f t="shared" si="12"/>
        <v>3.4104000000000001</v>
      </c>
      <c r="I59" s="1612">
        <f t="shared" si="13"/>
        <v>4.5851959907769047</v>
      </c>
      <c r="J59" s="1613">
        <v>254</v>
      </c>
      <c r="K59" s="1586" t="s">
        <v>1960</v>
      </c>
      <c r="L59" s="1586"/>
    </row>
    <row r="60" spans="1:12">
      <c r="A60" s="1607" t="s">
        <v>1967</v>
      </c>
      <c r="B60" s="1586" t="s">
        <v>1968</v>
      </c>
      <c r="C60" s="1613">
        <v>2018</v>
      </c>
      <c r="D60" s="1613">
        <v>190</v>
      </c>
      <c r="E60" s="1610">
        <v>4665778.9999999991</v>
      </c>
      <c r="F60" s="1611">
        <f t="shared" si="10"/>
        <v>1633022.6499999997</v>
      </c>
      <c r="G60" s="1611">
        <f t="shared" si="11"/>
        <v>979813.58999999973</v>
      </c>
      <c r="H60" s="1611">
        <f t="shared" si="12"/>
        <v>653209.05999999994</v>
      </c>
      <c r="I60" s="1612">
        <f t="shared" si="13"/>
        <v>878222.95421391923</v>
      </c>
      <c r="J60" s="1613">
        <v>254</v>
      </c>
      <c r="K60" s="1586" t="s">
        <v>1960</v>
      </c>
      <c r="L60" s="1586"/>
    </row>
    <row r="61" spans="1:12">
      <c r="A61" s="1607" t="s">
        <v>1969</v>
      </c>
      <c r="B61" s="1586" t="s">
        <v>1970</v>
      </c>
      <c r="C61" s="1613">
        <v>2018</v>
      </c>
      <c r="D61" s="1613">
        <v>283</v>
      </c>
      <c r="E61" s="1610">
        <v>2928713.709999999</v>
      </c>
      <c r="F61" s="1611">
        <f t="shared" si="10"/>
        <v>1025049.7984999996</v>
      </c>
      <c r="G61" s="1611">
        <f t="shared" si="11"/>
        <v>615029.87909999979</v>
      </c>
      <c r="H61" s="1611">
        <f t="shared" si="12"/>
        <v>410019.91939999978</v>
      </c>
      <c r="I61" s="1612">
        <f t="shared" si="13"/>
        <v>551261.34487788775</v>
      </c>
      <c r="J61" s="1613">
        <v>254</v>
      </c>
      <c r="K61" s="1586" t="s">
        <v>1960</v>
      </c>
      <c r="L61" s="1586"/>
    </row>
    <row r="62" spans="1:12">
      <c r="A62" s="1607" t="s">
        <v>1971</v>
      </c>
      <c r="B62" s="1586" t="s">
        <v>1972</v>
      </c>
      <c r="C62" s="1613">
        <v>2018</v>
      </c>
      <c r="D62" s="1613">
        <v>283</v>
      </c>
      <c r="E62" s="1610">
        <v>-160938.57142857142</v>
      </c>
      <c r="F62" s="1611">
        <f t="shared" si="10"/>
        <v>-56328.499999999993</v>
      </c>
      <c r="G62" s="1611">
        <f t="shared" si="11"/>
        <v>-33797.1</v>
      </c>
      <c r="H62" s="1611">
        <f t="shared" si="12"/>
        <v>-22531.399999999994</v>
      </c>
      <c r="I62" s="1612">
        <f t="shared" si="13"/>
        <v>-30292.893779788505</v>
      </c>
      <c r="J62" s="1613">
        <v>254</v>
      </c>
      <c r="K62" s="1586" t="s">
        <v>1960</v>
      </c>
      <c r="L62" s="1586"/>
    </row>
    <row r="63" spans="1:12">
      <c r="A63" s="1607" t="s">
        <v>1973</v>
      </c>
      <c r="B63" s="1586" t="s">
        <v>1974</v>
      </c>
      <c r="C63" s="1613">
        <v>2018</v>
      </c>
      <c r="D63" s="1613">
        <v>283</v>
      </c>
      <c r="E63" s="1610">
        <v>-273867.57142857142</v>
      </c>
      <c r="F63" s="1611">
        <f t="shared" si="10"/>
        <v>-95853.65</v>
      </c>
      <c r="G63" s="1611">
        <f t="shared" si="11"/>
        <v>-57512.189999999995</v>
      </c>
      <c r="H63" s="1611">
        <f t="shared" si="12"/>
        <v>-38341.46</v>
      </c>
      <c r="I63" s="1612">
        <f t="shared" si="13"/>
        <v>-51549.117016342083</v>
      </c>
      <c r="J63" s="1613">
        <v>254</v>
      </c>
      <c r="K63" s="1586" t="s">
        <v>1960</v>
      </c>
      <c r="L63" s="1586"/>
    </row>
    <row r="64" spans="1:12">
      <c r="A64" s="1607" t="s">
        <v>1975</v>
      </c>
      <c r="B64" s="1586" t="s">
        <v>1976</v>
      </c>
      <c r="C64" s="1613">
        <v>2018</v>
      </c>
      <c r="D64" s="1613">
        <v>190</v>
      </c>
      <c r="E64" s="1610">
        <v>-171352.57142857142</v>
      </c>
      <c r="F64" s="1611">
        <f t="shared" si="10"/>
        <v>-59973.399999999994</v>
      </c>
      <c r="G64" s="1611">
        <f t="shared" si="11"/>
        <v>-35984.039999999994</v>
      </c>
      <c r="H64" s="1611">
        <f t="shared" si="12"/>
        <v>-23989.360000000001</v>
      </c>
      <c r="I64" s="1612">
        <f t="shared" si="13"/>
        <v>-32253.08388848928</v>
      </c>
      <c r="J64" s="1613">
        <v>254</v>
      </c>
      <c r="K64" s="1586" t="s">
        <v>1960</v>
      </c>
      <c r="L64" s="1586"/>
    </row>
    <row r="65" spans="1:14">
      <c r="A65" s="1620" t="s">
        <v>1977</v>
      </c>
      <c r="B65" s="1586"/>
      <c r="C65" s="1613"/>
      <c r="D65" s="1613"/>
      <c r="E65" s="1610"/>
      <c r="F65" s="1621"/>
      <c r="G65" s="1621"/>
      <c r="H65" s="1621"/>
      <c r="I65" s="1612"/>
      <c r="J65" s="1622"/>
      <c r="K65" s="1586"/>
      <c r="L65" s="1586"/>
    </row>
    <row r="66" spans="1:14">
      <c r="A66" s="1603"/>
      <c r="B66" s="1607" t="s">
        <v>1978</v>
      </c>
      <c r="C66" s="1605"/>
      <c r="D66" s="1605"/>
      <c r="E66" s="1606"/>
      <c r="F66" s="1616">
        <f>SUM(F56:F65)</f>
        <v>3188489.9289999995</v>
      </c>
      <c r="G66" s="1616">
        <f>SUM(G56:G65)</f>
        <v>1913093.9573999995</v>
      </c>
      <c r="H66" s="1616">
        <f>SUM(H56:H65)</f>
        <v>1275395.9715999998</v>
      </c>
      <c r="I66" s="1617">
        <f t="shared" ref="I66" si="14">H66/(1-(0.21+(0.79*0.0585)))</f>
        <v>1714737.4195500039</v>
      </c>
      <c r="J66" s="1618"/>
    </row>
    <row r="67" spans="1:14">
      <c r="A67" s="1603"/>
      <c r="C67" s="1605"/>
      <c r="D67" s="1605"/>
      <c r="E67" s="1606"/>
      <c r="F67" s="1616"/>
      <c r="G67" s="1616"/>
      <c r="H67" s="1616"/>
      <c r="I67" s="1623"/>
      <c r="J67" s="1618"/>
    </row>
    <row r="68" spans="1:14">
      <c r="A68" s="1603">
        <v>4</v>
      </c>
      <c r="B68" s="1604" t="s">
        <v>1979</v>
      </c>
      <c r="C68" s="1582"/>
      <c r="F68" s="1619"/>
      <c r="G68" s="1619"/>
      <c r="H68" s="1619"/>
      <c r="I68" s="1619"/>
      <c r="J68" s="1618"/>
    </row>
    <row r="69" spans="1:14">
      <c r="A69" s="1607" t="s">
        <v>1980</v>
      </c>
      <c r="B69" s="1586" t="s">
        <v>1981</v>
      </c>
      <c r="C69" s="1613">
        <v>2018</v>
      </c>
      <c r="D69" s="1613">
        <v>282</v>
      </c>
      <c r="E69" s="1610">
        <v>-21567564.285714284</v>
      </c>
      <c r="F69" s="1611">
        <f t="shared" ref="F69:F72" si="15">+$E69*$F$22</f>
        <v>-7548647.4999999991</v>
      </c>
      <c r="G69" s="1611">
        <f t="shared" ref="G69:G72" si="16">+$E69*$G$22</f>
        <v>-4529188.4999999991</v>
      </c>
      <c r="H69" s="1611">
        <f t="shared" ref="H69:H72" si="17">+F69-G69</f>
        <v>-3019459</v>
      </c>
      <c r="I69" s="1612">
        <f t="shared" ref="I69:I72" si="18">H69/(1-(0.21+0.0585*0.79))</f>
        <v>-4059585.7673924589</v>
      </c>
      <c r="J69" s="1613">
        <v>254</v>
      </c>
      <c r="K69" s="1586" t="s">
        <v>1908</v>
      </c>
      <c r="L69" s="1586"/>
    </row>
    <row r="70" spans="1:14">
      <c r="A70" s="1607" t="s">
        <v>1982</v>
      </c>
      <c r="B70" s="1586" t="s">
        <v>1954</v>
      </c>
      <c r="C70" s="1613">
        <v>2018</v>
      </c>
      <c r="D70" s="1613">
        <v>190</v>
      </c>
      <c r="E70" s="1610">
        <v>154878.57142857142</v>
      </c>
      <c r="F70" s="1611">
        <f t="shared" si="15"/>
        <v>54207.499999999993</v>
      </c>
      <c r="G70" s="1611">
        <f t="shared" si="16"/>
        <v>32524.499999999996</v>
      </c>
      <c r="H70" s="1611">
        <f t="shared" si="17"/>
        <v>21682.999999999996</v>
      </c>
      <c r="I70" s="1612">
        <f t="shared" si="18"/>
        <v>29152.24157518637</v>
      </c>
      <c r="J70" s="1613">
        <v>254</v>
      </c>
      <c r="K70" s="1586" t="s">
        <v>1908</v>
      </c>
      <c r="L70" s="1586"/>
    </row>
    <row r="71" spans="1:14">
      <c r="A71" s="1607" t="s">
        <v>1983</v>
      </c>
      <c r="B71" s="1586" t="s">
        <v>1984</v>
      </c>
      <c r="C71" s="1613">
        <v>2018</v>
      </c>
      <c r="D71" s="1613">
        <v>190</v>
      </c>
      <c r="E71" s="1610">
        <v>11699664.285714285</v>
      </c>
      <c r="F71" s="1611">
        <f t="shared" si="15"/>
        <v>4094882.4999999995</v>
      </c>
      <c r="G71" s="1611">
        <f t="shared" si="16"/>
        <v>2456929.5</v>
      </c>
      <c r="H71" s="1611">
        <f t="shared" si="17"/>
        <v>1637952.9999999995</v>
      </c>
      <c r="I71" s="1612">
        <f t="shared" si="18"/>
        <v>2202186.1156113655</v>
      </c>
      <c r="J71" s="1613">
        <v>254</v>
      </c>
      <c r="K71" s="1586" t="s">
        <v>1908</v>
      </c>
      <c r="L71" s="1586"/>
    </row>
    <row r="72" spans="1:14">
      <c r="A72" s="1607" t="s">
        <v>1985</v>
      </c>
      <c r="B72" s="1586" t="s">
        <v>1986</v>
      </c>
      <c r="C72" s="1613">
        <v>2018</v>
      </c>
      <c r="D72" s="1613">
        <v>190</v>
      </c>
      <c r="E72" s="1610">
        <v>6476828.5714285709</v>
      </c>
      <c r="F72" s="1611">
        <f t="shared" si="15"/>
        <v>2266889.9999999995</v>
      </c>
      <c r="G72" s="1611">
        <f t="shared" si="16"/>
        <v>1360133.9999999998</v>
      </c>
      <c r="H72" s="1611">
        <f t="shared" si="17"/>
        <v>906755.99999999977</v>
      </c>
      <c r="I72" s="1612">
        <f t="shared" si="18"/>
        <v>1219110.3611930863</v>
      </c>
      <c r="J72" s="1613">
        <v>254</v>
      </c>
      <c r="K72" s="1586" t="s">
        <v>1908</v>
      </c>
      <c r="L72" s="1586"/>
    </row>
    <row r="73" spans="1:14">
      <c r="A73" s="1620" t="s">
        <v>1987</v>
      </c>
      <c r="B73" s="1586"/>
      <c r="C73" s="1613"/>
      <c r="D73" s="1613"/>
      <c r="E73" s="1610"/>
      <c r="F73" s="1621"/>
      <c r="G73" s="1621"/>
      <c r="H73" s="1621"/>
      <c r="I73" s="1612"/>
      <c r="J73" s="1622"/>
      <c r="K73" s="1586"/>
      <c r="L73" s="1586"/>
    </row>
    <row r="74" spans="1:14">
      <c r="B74" s="1607" t="s">
        <v>1988</v>
      </c>
      <c r="C74" s="1605"/>
      <c r="F74" s="1616">
        <f>SUM(F69:F73)</f>
        <v>-1132667.5</v>
      </c>
      <c r="G74" s="1616">
        <f>SUM(G69:G73)</f>
        <v>-679600.4999999993</v>
      </c>
      <c r="H74" s="1616">
        <f>SUM(H69:H73)</f>
        <v>-453067.0000000007</v>
      </c>
      <c r="I74" s="1617">
        <f t="shared" ref="I74" si="19">H74/(1-(0.21+(0.79*0.0585)))</f>
        <v>-609137.04901282047</v>
      </c>
      <c r="J74" s="1618"/>
    </row>
    <row r="75" spans="1:14">
      <c r="B75" s="1624"/>
      <c r="C75" s="1605"/>
      <c r="F75" s="1625"/>
      <c r="G75" s="1625"/>
      <c r="H75" s="1625"/>
      <c r="I75" s="1625"/>
    </row>
    <row r="76" spans="1:14">
      <c r="A76" s="1620" t="s">
        <v>1989</v>
      </c>
      <c r="B76" s="1586"/>
      <c r="C76" s="1613"/>
      <c r="D76" s="1613"/>
      <c r="E76" s="1610"/>
      <c r="F76" s="1586"/>
      <c r="G76" s="1586"/>
      <c r="H76" s="1586"/>
      <c r="I76" s="1586"/>
      <c r="J76" s="1586"/>
      <c r="K76" s="1586"/>
      <c r="L76" s="1586"/>
    </row>
    <row r="78" spans="1:14">
      <c r="A78" s="1626"/>
      <c r="B78" s="1626"/>
      <c r="C78" s="1627"/>
      <c r="D78" s="1627"/>
      <c r="E78" s="1628"/>
      <c r="F78" s="1626"/>
      <c r="G78" s="1626"/>
      <c r="H78" s="1626"/>
      <c r="I78" s="1626"/>
      <c r="J78" s="1626"/>
      <c r="K78" s="1626"/>
      <c r="L78" s="1626"/>
      <c r="M78" s="1626"/>
      <c r="N78" s="1626"/>
    </row>
    <row r="80" spans="1:14" ht="15.6">
      <c r="A80" s="1587" t="s">
        <v>1990</v>
      </c>
      <c r="C80" s="1629"/>
      <c r="D80" s="1605"/>
      <c r="E80" s="1606"/>
      <c r="F80" s="1605"/>
      <c r="G80" s="1605"/>
      <c r="H80" s="1605"/>
      <c r="I80" s="1605"/>
      <c r="J80" s="1605"/>
      <c r="K80" s="1605"/>
    </row>
    <row r="81" spans="1:12">
      <c r="A81" s="1581"/>
      <c r="C81" s="1629"/>
      <c r="D81" s="1605"/>
      <c r="E81" s="1606"/>
      <c r="F81" s="1605"/>
      <c r="G81" s="1605"/>
      <c r="H81" s="1605"/>
      <c r="I81" s="1605"/>
      <c r="J81" s="1605"/>
      <c r="K81" s="1605"/>
    </row>
    <row r="82" spans="1:12">
      <c r="A82" s="1581"/>
      <c r="C82" s="1629"/>
      <c r="D82" s="1605"/>
      <c r="E82" s="1606"/>
      <c r="F82" s="1605"/>
      <c r="G82" s="1605"/>
      <c r="H82" s="1605"/>
      <c r="I82" s="1605"/>
      <c r="J82" s="1605"/>
      <c r="K82" s="1605"/>
    </row>
    <row r="83" spans="1:12">
      <c r="A83" s="1540" t="s">
        <v>1280</v>
      </c>
      <c r="B83" s="1540" t="s">
        <v>1281</v>
      </c>
      <c r="C83" s="1540" t="s">
        <v>1282</v>
      </c>
      <c r="D83" s="1540" t="s">
        <v>1283</v>
      </c>
      <c r="E83" s="1590" t="s">
        <v>1284</v>
      </c>
      <c r="F83" s="1540" t="s">
        <v>1285</v>
      </c>
      <c r="G83" s="1540" t="s">
        <v>1286</v>
      </c>
      <c r="H83" s="1540" t="s">
        <v>1287</v>
      </c>
      <c r="I83" s="1540" t="s">
        <v>1288</v>
      </c>
      <c r="J83" s="1540" t="s">
        <v>1832</v>
      </c>
      <c r="K83" s="1540" t="s">
        <v>1833</v>
      </c>
      <c r="L83" s="1541" t="s">
        <v>1835</v>
      </c>
    </row>
    <row r="84" spans="1:12">
      <c r="A84" s="1581"/>
      <c r="C84" s="1582"/>
    </row>
    <row r="85" spans="1:12" ht="28.8">
      <c r="A85" s="1592" t="s">
        <v>931</v>
      </c>
      <c r="B85" s="1592" t="s">
        <v>1316</v>
      </c>
      <c r="C85" s="1592" t="s">
        <v>1895</v>
      </c>
      <c r="D85" s="1592" t="s">
        <v>1896</v>
      </c>
      <c r="E85" s="1593" t="s">
        <v>1897</v>
      </c>
      <c r="F85" s="1592" t="s">
        <v>1843</v>
      </c>
      <c r="G85" s="1592" t="s">
        <v>1843</v>
      </c>
      <c r="H85" s="1592" t="s">
        <v>432</v>
      </c>
      <c r="I85" s="1592" t="s">
        <v>1898</v>
      </c>
      <c r="J85" s="1592" t="s">
        <v>1899</v>
      </c>
      <c r="K85" s="1594" t="s">
        <v>1900</v>
      </c>
      <c r="L85" s="1630"/>
    </row>
    <row r="86" spans="1:12">
      <c r="C86" s="1631"/>
      <c r="D86" s="1597" t="s">
        <v>1901</v>
      </c>
      <c r="E86" s="1632"/>
      <c r="F86" s="1592" t="s">
        <v>1902</v>
      </c>
      <c r="G86" s="1592" t="s">
        <v>1902</v>
      </c>
      <c r="H86" s="1597" t="s">
        <v>1903</v>
      </c>
      <c r="I86" s="1597" t="s">
        <v>1904</v>
      </c>
      <c r="J86" s="1599" t="s">
        <v>1896</v>
      </c>
      <c r="K86" s="1595"/>
    </row>
    <row r="87" spans="1:12">
      <c r="B87" s="1604"/>
      <c r="C87" s="1633"/>
      <c r="F87" s="1601">
        <v>0.35</v>
      </c>
      <c r="G87" s="1601">
        <v>0.21</v>
      </c>
      <c r="K87" s="1595"/>
    </row>
    <row r="88" spans="1:12">
      <c r="C88" s="1582"/>
      <c r="D88" s="1634"/>
      <c r="E88" s="1606"/>
      <c r="F88" s="1605"/>
      <c r="G88" s="1605"/>
      <c r="H88" s="1605"/>
      <c r="I88" s="1605"/>
      <c r="J88" s="1605"/>
      <c r="K88" s="1605"/>
    </row>
    <row r="89" spans="1:12">
      <c r="A89" s="1603">
        <v>1</v>
      </c>
      <c r="B89" s="1604" t="s">
        <v>1991</v>
      </c>
      <c r="C89" s="1582"/>
      <c r="D89" s="1605"/>
      <c r="E89" s="1606"/>
      <c r="F89" s="1635"/>
      <c r="G89" s="1635"/>
      <c r="H89" s="1636"/>
      <c r="I89" s="1636"/>
      <c r="J89" s="1605"/>
      <c r="K89" s="1605"/>
    </row>
    <row r="90" spans="1:12">
      <c r="A90" s="1607" t="s">
        <v>1906</v>
      </c>
      <c r="B90" s="1586" t="s">
        <v>1992</v>
      </c>
      <c r="C90" s="1613">
        <v>2018</v>
      </c>
      <c r="D90" s="1613">
        <v>282</v>
      </c>
      <c r="E90" s="1610">
        <v>-5454032844.8571424</v>
      </c>
      <c r="F90" s="1611">
        <f t="shared" ref="F90:F91" si="20">+$E90*$F$22</f>
        <v>-1908911495.6999998</v>
      </c>
      <c r="G90" s="1611">
        <f t="shared" ref="G90:G91" si="21">+$E90*$G$22</f>
        <v>-1145346897.4199998</v>
      </c>
      <c r="H90" s="1611">
        <f t="shared" ref="H90:H91" si="22">+F90-G90</f>
        <v>-763564598.27999997</v>
      </c>
      <c r="I90" s="1612">
        <f t="shared" ref="I90:I91" si="23">H90/(1-(0.21+0.0585*0.79))</f>
        <v>-1026593166.4123368</v>
      </c>
      <c r="J90" s="1613">
        <v>254</v>
      </c>
      <c r="K90" s="1586" t="s">
        <v>1993</v>
      </c>
      <c r="L90" s="1586"/>
    </row>
    <row r="91" spans="1:12">
      <c r="A91" s="1607" t="s">
        <v>1909</v>
      </c>
      <c r="B91" s="1586" t="s">
        <v>1994</v>
      </c>
      <c r="C91" s="1613">
        <v>2018</v>
      </c>
      <c r="D91" s="1613">
        <v>282</v>
      </c>
      <c r="E91" s="1610">
        <v>1208717779</v>
      </c>
      <c r="F91" s="1611">
        <f t="shared" si="20"/>
        <v>423051222.64999998</v>
      </c>
      <c r="G91" s="1611">
        <f t="shared" si="21"/>
        <v>253830733.59</v>
      </c>
      <c r="H91" s="1611">
        <f t="shared" si="22"/>
        <v>169220489.05999997</v>
      </c>
      <c r="I91" s="1612">
        <f t="shared" si="23"/>
        <v>227512640.15811017</v>
      </c>
      <c r="J91" s="1613">
        <v>254</v>
      </c>
      <c r="K91" s="1586" t="s">
        <v>1993</v>
      </c>
      <c r="L91" s="1586"/>
    </row>
    <row r="92" spans="1:12">
      <c r="A92" s="1614" t="s">
        <v>1947</v>
      </c>
      <c r="B92" s="1586"/>
      <c r="C92" s="1613"/>
      <c r="D92" s="1613"/>
      <c r="E92" s="1610"/>
      <c r="F92" s="1637"/>
      <c r="G92" s="1637"/>
      <c r="H92" s="1637"/>
      <c r="I92" s="1612"/>
      <c r="J92" s="1586"/>
      <c r="K92" s="1586"/>
      <c r="L92" s="1586"/>
    </row>
    <row r="93" spans="1:12">
      <c r="B93" s="1607" t="s">
        <v>1995</v>
      </c>
      <c r="F93" s="1616">
        <f>SUM(F90:F92)</f>
        <v>-1485860273.0499997</v>
      </c>
      <c r="G93" s="1616">
        <f>SUM(G90:G92)</f>
        <v>-891516163.8299998</v>
      </c>
      <c r="H93" s="1616">
        <f>SUM(H90:H92)</f>
        <v>-594344109.22000003</v>
      </c>
      <c r="I93" s="1617">
        <f t="shared" ref="I93" si="24">H93/(1-(0.21+(0.79*0.0585)))</f>
        <v>-799080526.25422668</v>
      </c>
    </row>
    <row r="94" spans="1:12">
      <c r="F94" s="1638"/>
      <c r="G94" s="1638"/>
      <c r="H94" s="1638"/>
      <c r="I94" s="1638"/>
    </row>
    <row r="95" spans="1:12">
      <c r="A95" s="1603">
        <v>2</v>
      </c>
      <c r="B95" s="1604" t="s">
        <v>1996</v>
      </c>
    </row>
    <row r="96" spans="1:12">
      <c r="A96" s="1607" t="s">
        <v>1950</v>
      </c>
      <c r="B96" s="1586" t="s">
        <v>1997</v>
      </c>
      <c r="C96" s="1613">
        <v>2018</v>
      </c>
      <c r="D96" s="1613">
        <v>282</v>
      </c>
      <c r="E96" s="1610">
        <v>-551535841.57142854</v>
      </c>
      <c r="F96" s="1611">
        <f t="shared" ref="F96:F99" si="25">+$E96*$F$22</f>
        <v>-193037544.54999998</v>
      </c>
      <c r="G96" s="1611">
        <f t="shared" ref="G96:G99" si="26">+$E96*$G$22</f>
        <v>-115822526.72999999</v>
      </c>
      <c r="H96" s="1611">
        <f t="shared" ref="H96:H99" si="27">+F96-G96</f>
        <v>-77215017.819999993</v>
      </c>
      <c r="I96" s="1612">
        <f t="shared" ref="I96:I99" si="28">H96/(1-(0.21+0.0585*0.79))</f>
        <v>-103813626.00751559</v>
      </c>
      <c r="J96" s="1613">
        <v>254</v>
      </c>
      <c r="K96" s="1586" t="s">
        <v>1998</v>
      </c>
      <c r="L96" s="1586"/>
    </row>
    <row r="97" spans="1:14">
      <c r="A97" s="1607" t="s">
        <v>1953</v>
      </c>
      <c r="B97" s="1586" t="s">
        <v>1999</v>
      </c>
      <c r="C97" s="1613">
        <v>2018</v>
      </c>
      <c r="D97" s="1613">
        <v>282</v>
      </c>
      <c r="E97" s="1610">
        <v>333160893</v>
      </c>
      <c r="F97" s="1611">
        <f t="shared" si="25"/>
        <v>116606312.55</v>
      </c>
      <c r="G97" s="1611">
        <f t="shared" si="26"/>
        <v>69963787.530000001</v>
      </c>
      <c r="H97" s="1611">
        <f t="shared" si="27"/>
        <v>46642525.019999996</v>
      </c>
      <c r="I97" s="1612">
        <f t="shared" si="28"/>
        <v>62709687.638228782</v>
      </c>
      <c r="J97" s="1613">
        <v>254</v>
      </c>
      <c r="K97" s="1586" t="s">
        <v>1998</v>
      </c>
      <c r="L97" s="1586"/>
    </row>
    <row r="98" spans="1:14">
      <c r="A98" s="1607" t="s">
        <v>2000</v>
      </c>
      <c r="B98" s="1586" t="s">
        <v>2001</v>
      </c>
      <c r="C98" s="1613">
        <v>2018</v>
      </c>
      <c r="D98" s="1613">
        <v>282</v>
      </c>
      <c r="E98" s="1610">
        <v>-176974349.99999997</v>
      </c>
      <c r="F98" s="1611">
        <f t="shared" si="25"/>
        <v>-61941022.499999985</v>
      </c>
      <c r="G98" s="1611">
        <f t="shared" si="26"/>
        <v>-37164613.499999993</v>
      </c>
      <c r="H98" s="1611">
        <f t="shared" si="27"/>
        <v>-24776408.999999993</v>
      </c>
      <c r="I98" s="1612">
        <f t="shared" si="28"/>
        <v>-33311251.235235978</v>
      </c>
      <c r="J98" s="1613">
        <v>254</v>
      </c>
      <c r="K98" s="1586" t="s">
        <v>1998</v>
      </c>
      <c r="L98" s="1586"/>
    </row>
    <row r="99" spans="1:14">
      <c r="A99" s="1607" t="s">
        <v>2002</v>
      </c>
      <c r="B99" s="1586" t="s">
        <v>2003</v>
      </c>
      <c r="C99" s="1613">
        <v>2018</v>
      </c>
      <c r="D99" s="1613">
        <v>282</v>
      </c>
      <c r="E99" s="1610">
        <v>87682871</v>
      </c>
      <c r="F99" s="1611">
        <f t="shared" si="25"/>
        <v>30689004.849999998</v>
      </c>
      <c r="G99" s="1611">
        <f t="shared" si="26"/>
        <v>18413402.91</v>
      </c>
      <c r="H99" s="1611">
        <f t="shared" si="27"/>
        <v>12275601.939999998</v>
      </c>
      <c r="I99" s="1612">
        <f t="shared" si="28"/>
        <v>16504234.341913318</v>
      </c>
      <c r="J99" s="1613">
        <v>254</v>
      </c>
      <c r="K99" s="1586" t="s">
        <v>1998</v>
      </c>
      <c r="L99" s="1586"/>
    </row>
    <row r="100" spans="1:14">
      <c r="A100" s="1620" t="s">
        <v>1955</v>
      </c>
      <c r="B100" s="1586"/>
      <c r="C100" s="1591"/>
      <c r="D100" s="1613"/>
      <c r="E100" s="1610"/>
      <c r="F100" s="1586"/>
      <c r="G100" s="1586"/>
      <c r="H100" s="1586"/>
      <c r="I100" s="1639"/>
      <c r="J100" s="1586"/>
      <c r="K100" s="1586"/>
      <c r="L100" s="1586"/>
    </row>
    <row r="101" spans="1:14">
      <c r="B101" s="1607" t="s">
        <v>2004</v>
      </c>
      <c r="F101" s="1640">
        <f>SUM(F96:F100)</f>
        <v>-107683249.64999998</v>
      </c>
      <c r="G101" s="1640">
        <f>SUM(G96:G100)</f>
        <v>-64609949.789999992</v>
      </c>
      <c r="H101" s="1640">
        <f>SUM(H96:H100)</f>
        <v>-43073299.859999992</v>
      </c>
      <c r="I101" s="1542">
        <f t="shared" ref="I101" si="29">H101/(1-(0.21+(0.79*0.0585)))</f>
        <v>-57910955.262609474</v>
      </c>
    </row>
    <row r="103" spans="1:14">
      <c r="A103" s="1620" t="s">
        <v>1989</v>
      </c>
      <c r="B103" s="1586"/>
      <c r="C103" s="1613"/>
      <c r="D103" s="1613"/>
      <c r="E103" s="1610"/>
      <c r="F103" s="1586"/>
      <c r="G103" s="1586"/>
      <c r="H103" s="1586"/>
      <c r="I103" s="1586"/>
      <c r="J103" s="1586"/>
      <c r="K103" s="1586"/>
      <c r="L103" s="1586"/>
    </row>
    <row r="104" spans="1:14">
      <c r="M104" s="1605"/>
      <c r="N104" s="1605"/>
    </row>
    <row r="105" spans="1:14">
      <c r="M105" s="1605"/>
      <c r="N105" s="1605"/>
    </row>
    <row r="106" spans="1:14">
      <c r="A106" s="1626"/>
      <c r="B106" s="1626"/>
      <c r="C106" s="1627"/>
      <c r="D106" s="1627"/>
      <c r="E106" s="1628"/>
      <c r="F106" s="1626"/>
      <c r="G106" s="1626"/>
      <c r="H106" s="1626"/>
      <c r="I106" s="1626"/>
      <c r="J106" s="1626"/>
      <c r="K106" s="1626"/>
      <c r="L106" s="1626"/>
      <c r="M106" s="1626"/>
      <c r="N106" s="1626"/>
    </row>
    <row r="107" spans="1:14">
      <c r="M107" s="1605"/>
      <c r="N107" s="1605"/>
    </row>
    <row r="108" spans="1:14" ht="15.6">
      <c r="A108" s="1587" t="s">
        <v>2005</v>
      </c>
      <c r="M108" s="1605"/>
      <c r="N108" s="1605"/>
    </row>
    <row r="109" spans="1:14" ht="18">
      <c r="A109" s="1641"/>
      <c r="M109" s="1605"/>
      <c r="N109" s="1605"/>
    </row>
    <row r="110" spans="1:14">
      <c r="A110" s="1540" t="s">
        <v>1280</v>
      </c>
      <c r="B110" s="1540" t="s">
        <v>1281</v>
      </c>
      <c r="C110" s="1540" t="s">
        <v>1282</v>
      </c>
      <c r="D110" s="1540" t="s">
        <v>1283</v>
      </c>
      <c r="E110" s="1590" t="s">
        <v>1284</v>
      </c>
      <c r="F110" s="1540" t="s">
        <v>1285</v>
      </c>
      <c r="G110" s="1540" t="s">
        <v>1286</v>
      </c>
      <c r="H110" s="1540" t="s">
        <v>1287</v>
      </c>
      <c r="I110" s="1540" t="s">
        <v>1288</v>
      </c>
      <c r="J110" s="1540" t="s">
        <v>1832</v>
      </c>
      <c r="K110" s="1540" t="s">
        <v>1833</v>
      </c>
      <c r="L110" s="1540" t="s">
        <v>1834</v>
      </c>
      <c r="M110" s="1540" t="s">
        <v>2006</v>
      </c>
      <c r="N110" s="1591" t="s">
        <v>1835</v>
      </c>
    </row>
    <row r="111" spans="1:14">
      <c r="A111" s="1540"/>
      <c r="B111" s="1540"/>
      <c r="C111" s="1540"/>
      <c r="D111" s="1540"/>
      <c r="E111" s="1590"/>
      <c r="F111" s="1540"/>
      <c r="G111" s="1540"/>
      <c r="H111" s="1540"/>
      <c r="I111" s="1540"/>
      <c r="J111" s="1540"/>
      <c r="K111" s="1540"/>
      <c r="L111" s="1540"/>
      <c r="M111" s="1540"/>
      <c r="N111" s="1605"/>
    </row>
    <row r="112" spans="1:14" ht="54.75" customHeight="1">
      <c r="A112" s="1592" t="s">
        <v>2007</v>
      </c>
      <c r="B112" s="1592" t="s">
        <v>2008</v>
      </c>
      <c r="C112" s="1592" t="s">
        <v>1896</v>
      </c>
      <c r="D112" s="1594" t="s">
        <v>1897</v>
      </c>
      <c r="E112" s="1642" t="s">
        <v>2009</v>
      </c>
      <c r="F112" s="1594" t="s">
        <v>2010</v>
      </c>
      <c r="G112" s="1594" t="s">
        <v>2011</v>
      </c>
      <c r="H112" s="1594" t="s">
        <v>2012</v>
      </c>
      <c r="I112" s="1594" t="s">
        <v>2013</v>
      </c>
      <c r="J112" s="1643" t="s">
        <v>2014</v>
      </c>
      <c r="K112" s="1594" t="s">
        <v>2015</v>
      </c>
      <c r="L112" s="1594" t="s">
        <v>1899</v>
      </c>
      <c r="M112" s="1594" t="s">
        <v>1900</v>
      </c>
      <c r="N112" s="1586"/>
    </row>
    <row r="113" spans="1:14" ht="28.8">
      <c r="B113" s="1581"/>
      <c r="C113" s="1597" t="s">
        <v>1901</v>
      </c>
      <c r="D113" s="1644"/>
      <c r="E113" s="1645"/>
      <c r="F113" s="1644"/>
      <c r="G113" s="1644"/>
      <c r="H113" s="1594" t="s">
        <v>2016</v>
      </c>
      <c r="I113" s="1594" t="s">
        <v>2016</v>
      </c>
      <c r="J113" s="1646"/>
      <c r="K113" s="1644"/>
      <c r="L113" s="1644"/>
      <c r="M113" s="1644"/>
    </row>
    <row r="114" spans="1:14">
      <c r="B114" s="1581"/>
      <c r="C114" s="1597"/>
      <c r="D114" s="1644"/>
      <c r="E114" s="1645"/>
      <c r="F114" s="1644"/>
      <c r="G114" s="1644"/>
      <c r="H114" s="1644"/>
      <c r="I114" s="1644"/>
      <c r="J114" s="1646"/>
      <c r="K114" s="1644"/>
      <c r="L114" s="1644"/>
      <c r="M114" s="1644"/>
    </row>
    <row r="115" spans="1:14">
      <c r="A115" s="1583">
        <v>1</v>
      </c>
      <c r="B115" s="1586" t="s">
        <v>2017</v>
      </c>
      <c r="C115" s="1613">
        <v>190</v>
      </c>
      <c r="D115" s="1647">
        <v>1472020394</v>
      </c>
      <c r="E115" s="1648">
        <v>5.6876000000000003E-2</v>
      </c>
      <c r="F115" s="1649">
        <v>6.9000000000000006E-2</v>
      </c>
      <c r="G115" s="1649">
        <v>0.05</v>
      </c>
      <c r="H115" s="1650">
        <f>D115*E115*F115*0.65</f>
        <v>3754960.0420221095</v>
      </c>
      <c r="I115" s="1650">
        <f>D115*E115*G115*0.65</f>
        <v>2720985.5376971806</v>
      </c>
      <c r="J115" s="1651">
        <f>H115-I115</f>
        <v>1033974.5043249289</v>
      </c>
      <c r="K115" s="1543">
        <f t="shared" ref="K115:K126" si="30">J115/(1-(0.21+(0.79*0.0585)))</f>
        <v>1390152.4020045158</v>
      </c>
      <c r="L115" s="1613">
        <v>254</v>
      </c>
      <c r="M115" s="1586" t="s">
        <v>2018</v>
      </c>
      <c r="N115" s="1586"/>
    </row>
    <row r="116" spans="1:14">
      <c r="A116" s="1583">
        <v>2</v>
      </c>
      <c r="B116" s="1586" t="s">
        <v>2017</v>
      </c>
      <c r="C116" s="1613">
        <v>282</v>
      </c>
      <c r="D116" s="1647">
        <v>-8772552371</v>
      </c>
      <c r="E116" s="1648">
        <v>5.6876000000000003E-2</v>
      </c>
      <c r="F116" s="1649">
        <v>6.9000000000000006E-2</v>
      </c>
      <c r="G116" s="1649">
        <v>0.05</v>
      </c>
      <c r="H116" s="1650">
        <f>D116*E116*F116*0.65</f>
        <v>-22377803.836086873</v>
      </c>
      <c r="I116" s="1650">
        <f t="shared" ref="I116:I123" si="31">D116*E116*G116*0.65</f>
        <v>-16215799.881222373</v>
      </c>
      <c r="J116" s="1651">
        <f t="shared" ref="J116:J124" si="32">H116-I116</f>
        <v>-6162003.9548645001</v>
      </c>
      <c r="K116" s="1543">
        <f t="shared" si="30"/>
        <v>-8284657.4680378065</v>
      </c>
      <c r="L116" s="1613">
        <v>254</v>
      </c>
      <c r="M116" s="1586" t="s">
        <v>2018</v>
      </c>
      <c r="N116" s="1586"/>
    </row>
    <row r="117" spans="1:14">
      <c r="A117" s="1583">
        <v>3</v>
      </c>
      <c r="B117" s="1586" t="s">
        <v>2017</v>
      </c>
      <c r="C117" s="1613">
        <v>283</v>
      </c>
      <c r="D117" s="1647">
        <v>-1512129044</v>
      </c>
      <c r="E117" s="1648">
        <v>5.6876000000000003E-2</v>
      </c>
      <c r="F117" s="1649">
        <v>6.9000000000000006E-2</v>
      </c>
      <c r="G117" s="1649">
        <v>0.05</v>
      </c>
      <c r="H117" s="1650">
        <f t="shared" ref="H117:H123" si="33">D117*E117*F117*0.65</f>
        <v>-3857272.7400684995</v>
      </c>
      <c r="I117" s="1650">
        <f t="shared" si="31"/>
        <v>-2795125.1739626806</v>
      </c>
      <c r="J117" s="1651">
        <f t="shared" si="32"/>
        <v>-1062147.5661058188</v>
      </c>
      <c r="K117" s="1543">
        <f t="shared" si="30"/>
        <v>-1428030.3664443607</v>
      </c>
      <c r="L117" s="1613">
        <v>254</v>
      </c>
      <c r="M117" s="1586" t="s">
        <v>2018</v>
      </c>
      <c r="N117" s="1586"/>
    </row>
    <row r="118" spans="1:14">
      <c r="A118" s="1583">
        <v>4</v>
      </c>
      <c r="B118" s="1586" t="s">
        <v>2019</v>
      </c>
      <c r="C118" s="1613">
        <v>190</v>
      </c>
      <c r="D118" s="1647">
        <v>2087242967</v>
      </c>
      <c r="E118" s="1648">
        <v>5.6876000000000003E-2</v>
      </c>
      <c r="F118" s="1649">
        <v>0.05</v>
      </c>
      <c r="G118" s="1649">
        <v>0.04</v>
      </c>
      <c r="H118" s="1650">
        <f t="shared" si="33"/>
        <v>3858206.0072104908</v>
      </c>
      <c r="I118" s="1650">
        <f t="shared" si="31"/>
        <v>3086564.8057683925</v>
      </c>
      <c r="J118" s="1651">
        <f t="shared" si="32"/>
        <v>771641.20144209825</v>
      </c>
      <c r="K118" s="1543">
        <f t="shared" si="30"/>
        <v>1037451.9537797861</v>
      </c>
      <c r="L118" s="1613">
        <v>254</v>
      </c>
      <c r="M118" s="1586" t="s">
        <v>2020</v>
      </c>
      <c r="N118" s="1586"/>
    </row>
    <row r="119" spans="1:14">
      <c r="A119" s="1583">
        <v>5</v>
      </c>
      <c r="B119" s="1586" t="s">
        <v>2019</v>
      </c>
      <c r="C119" s="1613">
        <v>282</v>
      </c>
      <c r="D119" s="1647">
        <f>-10281161392+355000000</f>
        <v>-9926161392</v>
      </c>
      <c r="E119" s="1648">
        <v>5.6876000000000003E-2</v>
      </c>
      <c r="F119" s="1649">
        <v>0.05</v>
      </c>
      <c r="G119" s="1649">
        <v>0.04</v>
      </c>
      <c r="H119" s="1650">
        <f t="shared" si="33"/>
        <v>-18348211.548270244</v>
      </c>
      <c r="I119" s="1650">
        <f t="shared" si="31"/>
        <v>-14678569.238616193</v>
      </c>
      <c r="J119" s="1651">
        <f t="shared" si="32"/>
        <v>-3669642.3096540514</v>
      </c>
      <c r="K119" s="1543">
        <f t="shared" si="30"/>
        <v>-4933740.6772844996</v>
      </c>
      <c r="L119" s="1613">
        <v>254</v>
      </c>
      <c r="M119" s="1586" t="s">
        <v>2020</v>
      </c>
      <c r="N119" s="1586"/>
    </row>
    <row r="120" spans="1:14">
      <c r="A120" s="1583">
        <v>6</v>
      </c>
      <c r="B120" s="1586" t="s">
        <v>2019</v>
      </c>
      <c r="C120" s="1613">
        <v>283</v>
      </c>
      <c r="D120" s="1647">
        <v>-1788526372</v>
      </c>
      <c r="E120" s="1648">
        <v>5.6876000000000003E-2</v>
      </c>
      <c r="F120" s="1649">
        <v>0.05</v>
      </c>
      <c r="G120" s="1649">
        <v>0.04</v>
      </c>
      <c r="H120" s="1650">
        <f>D120*E120*F120*0.65</f>
        <v>-3306037.3428508407</v>
      </c>
      <c r="I120" s="1650">
        <f t="shared" si="31"/>
        <v>-2644829.8742806721</v>
      </c>
      <c r="J120" s="1651">
        <f t="shared" si="32"/>
        <v>-661207.4685701686</v>
      </c>
      <c r="K120" s="1543">
        <f t="shared" si="30"/>
        <v>-888976.61094290495</v>
      </c>
      <c r="L120" s="1613">
        <v>254</v>
      </c>
      <c r="M120" s="1586" t="s">
        <v>2020</v>
      </c>
      <c r="N120" s="1586"/>
    </row>
    <row r="121" spans="1:14">
      <c r="A121" s="1583">
        <v>7</v>
      </c>
      <c r="B121" s="1586" t="s">
        <v>2021</v>
      </c>
      <c r="C121" s="1613">
        <v>190</v>
      </c>
      <c r="D121" s="1647">
        <v>4700454698</v>
      </c>
      <c r="E121" s="1648">
        <v>3.6874999999999998E-2</v>
      </c>
      <c r="F121" s="1649">
        <v>0.04</v>
      </c>
      <c r="G121" s="1649">
        <v>0.03</v>
      </c>
      <c r="H121" s="1650">
        <f t="shared" si="33"/>
        <v>4506560.9417075003</v>
      </c>
      <c r="I121" s="1650">
        <f t="shared" si="31"/>
        <v>3379920.706280625</v>
      </c>
      <c r="J121" s="1651">
        <f t="shared" si="32"/>
        <v>1126640.2354268753</v>
      </c>
      <c r="K121" s="1543">
        <f t="shared" si="30"/>
        <v>1514739.1187330685</v>
      </c>
      <c r="L121" s="1613">
        <v>254</v>
      </c>
      <c r="M121" s="1586" t="s">
        <v>2022</v>
      </c>
      <c r="N121" s="1586"/>
    </row>
    <row r="122" spans="1:14">
      <c r="A122" s="1583">
        <v>8</v>
      </c>
      <c r="B122" s="1586" t="s">
        <v>2021</v>
      </c>
      <c r="C122" s="1613">
        <v>282</v>
      </c>
      <c r="D122" s="1647">
        <v>-10949033054</v>
      </c>
      <c r="E122" s="1648">
        <v>3.6874999999999998E-2</v>
      </c>
      <c r="F122" s="1649">
        <v>0.04</v>
      </c>
      <c r="G122" s="1649">
        <v>0.03</v>
      </c>
      <c r="H122" s="1650">
        <f t="shared" si="33"/>
        <v>-10497385.440522499</v>
      </c>
      <c r="I122" s="1650">
        <f t="shared" si="31"/>
        <v>-7873039.0803918745</v>
      </c>
      <c r="J122" s="1651">
        <f t="shared" si="32"/>
        <v>-2624346.3601306248</v>
      </c>
      <c r="K122" s="1543">
        <f t="shared" si="30"/>
        <v>-3528366.880389662</v>
      </c>
      <c r="L122" s="1613">
        <v>254</v>
      </c>
      <c r="M122" s="1586" t="s">
        <v>2022</v>
      </c>
      <c r="N122" s="1586"/>
    </row>
    <row r="123" spans="1:14">
      <c r="A123" s="1583">
        <v>9</v>
      </c>
      <c r="B123" s="1586" t="s">
        <v>2021</v>
      </c>
      <c r="C123" s="1613">
        <v>283</v>
      </c>
      <c r="D123" s="1647">
        <v>-2729936325</v>
      </c>
      <c r="E123" s="1648">
        <v>3.6874999999999998E-2</v>
      </c>
      <c r="F123" s="1649">
        <v>0.04</v>
      </c>
      <c r="G123" s="1649">
        <v>0.03</v>
      </c>
      <c r="H123" s="1650">
        <f t="shared" si="33"/>
        <v>-2617326.4515937502</v>
      </c>
      <c r="I123" s="1650">
        <f t="shared" si="31"/>
        <v>-1962994.8386953126</v>
      </c>
      <c r="J123" s="1651">
        <f t="shared" si="32"/>
        <v>-654331.61289843754</v>
      </c>
      <c r="K123" s="1543">
        <f t="shared" si="30"/>
        <v>-879732.19801211043</v>
      </c>
      <c r="L123" s="1613">
        <v>254</v>
      </c>
      <c r="M123" s="1586" t="s">
        <v>2022</v>
      </c>
      <c r="N123" s="1586"/>
    </row>
    <row r="124" spans="1:14">
      <c r="A124" s="1583">
        <v>10</v>
      </c>
      <c r="B124" s="1586" t="s">
        <v>2023</v>
      </c>
      <c r="C124" s="1613">
        <v>190</v>
      </c>
      <c r="D124" s="1647">
        <v>2672099634</v>
      </c>
      <c r="E124" s="1648">
        <v>3.6874999999999998E-2</v>
      </c>
      <c r="F124" s="1649">
        <v>0.03</v>
      </c>
      <c r="G124" s="1649">
        <v>2.5000000000000001E-2</v>
      </c>
      <c r="H124" s="1650">
        <f>D124*E124*F124*0.79</f>
        <v>2335248.0738888751</v>
      </c>
      <c r="I124" s="1650">
        <f>D124*E124*G124*0.79</f>
        <v>1946040.0615740623</v>
      </c>
      <c r="J124" s="1651">
        <f t="shared" si="32"/>
        <v>389208.01231481275</v>
      </c>
      <c r="K124" s="1543">
        <f t="shared" si="30"/>
        <v>523280.26555363811</v>
      </c>
      <c r="L124" s="1613">
        <v>254</v>
      </c>
      <c r="M124" s="1586" t="s">
        <v>2024</v>
      </c>
      <c r="N124" s="1586"/>
    </row>
    <row r="125" spans="1:14">
      <c r="A125" s="1583">
        <v>11</v>
      </c>
      <c r="B125" s="1586" t="s">
        <v>2023</v>
      </c>
      <c r="C125" s="1613">
        <v>282</v>
      </c>
      <c r="D125" s="1647">
        <v>-12610348583</v>
      </c>
      <c r="E125" s="1648">
        <v>3.6874999999999998E-2</v>
      </c>
      <c r="F125" s="1649">
        <v>0.03</v>
      </c>
      <c r="G125" s="1649">
        <v>2.5000000000000001E-2</v>
      </c>
      <c r="H125" s="1650">
        <f t="shared" ref="H125:H126" si="34">D125*E125*F125*0.79</f>
        <v>-11020656.51475556</v>
      </c>
      <c r="I125" s="1650">
        <f t="shared" ref="I125:I126" si="35">D125*E125*G125*0.79</f>
        <v>-9183880.4289629683</v>
      </c>
      <c r="J125" s="1651">
        <f>H125-I125-7000</f>
        <v>-1843776.0857925918</v>
      </c>
      <c r="K125" s="1543">
        <f t="shared" si="30"/>
        <v>-2478910.0153842731</v>
      </c>
      <c r="L125" s="1613">
        <v>254</v>
      </c>
      <c r="M125" s="1586" t="s">
        <v>2024</v>
      </c>
      <c r="N125" s="1586"/>
    </row>
    <row r="126" spans="1:14">
      <c r="A126" s="1583">
        <v>12</v>
      </c>
      <c r="B126" s="1586" t="s">
        <v>2023</v>
      </c>
      <c r="C126" s="1613">
        <v>283</v>
      </c>
      <c r="D126" s="1647">
        <v>-1551393735</v>
      </c>
      <c r="E126" s="1648">
        <v>3.6874999999999998E-2</v>
      </c>
      <c r="F126" s="1649">
        <v>0.03</v>
      </c>
      <c r="G126" s="1649">
        <v>2.5000000000000001E-2</v>
      </c>
      <c r="H126" s="1650">
        <f t="shared" si="34"/>
        <v>-1355821.1622815626</v>
      </c>
      <c r="I126" s="1650">
        <f t="shared" si="35"/>
        <v>-1129850.9685679688</v>
      </c>
      <c r="J126" s="1651">
        <f t="shared" ref="J126" si="36">H126-I126</f>
        <v>-225970.19371359376</v>
      </c>
      <c r="K126" s="1543">
        <f t="shared" si="30"/>
        <v>-303811.17354288371</v>
      </c>
      <c r="L126" s="1613">
        <v>254</v>
      </c>
      <c r="M126" s="1586" t="s">
        <v>2024</v>
      </c>
      <c r="N126" s="1586"/>
    </row>
    <row r="127" spans="1:14">
      <c r="A127" s="1583">
        <v>13</v>
      </c>
      <c r="B127" s="1586" t="s">
        <v>1989</v>
      </c>
      <c r="C127" s="1613"/>
      <c r="D127" s="1613"/>
      <c r="E127" s="1610"/>
      <c r="F127" s="1586"/>
      <c r="G127" s="1586"/>
      <c r="H127" s="1586"/>
      <c r="I127" s="1586"/>
      <c r="J127" s="1586"/>
      <c r="K127" s="1586"/>
      <c r="L127" s="1586"/>
      <c r="M127" s="1586"/>
      <c r="N127" s="1586"/>
    </row>
    <row r="129" spans="1:14">
      <c r="A129" s="1626"/>
      <c r="B129" s="1626"/>
      <c r="C129" s="1627"/>
      <c r="D129" s="1627"/>
      <c r="E129" s="1628"/>
      <c r="F129" s="1626"/>
      <c r="G129" s="1626"/>
      <c r="H129" s="1626"/>
      <c r="I129" s="1626"/>
      <c r="J129" s="1626"/>
      <c r="K129" s="1626"/>
      <c r="L129" s="1626"/>
      <c r="M129" s="1626"/>
      <c r="N129" s="1626"/>
    </row>
    <row r="131" spans="1:14" ht="18">
      <c r="A131" s="1652" t="s">
        <v>2025</v>
      </c>
    </row>
    <row r="132" spans="1:14">
      <c r="D132" s="1653"/>
      <c r="E132" s="1654"/>
      <c r="F132" s="1655"/>
    </row>
    <row r="133" spans="1:14">
      <c r="A133" s="1800" t="s">
        <v>2026</v>
      </c>
      <c r="B133" s="1800"/>
      <c r="C133" s="1801"/>
      <c r="D133" s="1801"/>
      <c r="E133" s="1801"/>
      <c r="F133" s="1801"/>
      <c r="G133" s="1801"/>
      <c r="H133" s="1801"/>
      <c r="I133" s="1801"/>
    </row>
    <row r="134" spans="1:14">
      <c r="B134" s="1656"/>
      <c r="C134" s="1634"/>
      <c r="D134" s="1634"/>
      <c r="E134" s="1657"/>
      <c r="F134" s="1656"/>
      <c r="G134" s="1656"/>
      <c r="H134" s="1656"/>
      <c r="I134" s="1656"/>
      <c r="J134" s="1656"/>
      <c r="K134" s="1656"/>
    </row>
    <row r="135" spans="1:14" ht="15.6">
      <c r="A135" s="1587" t="s">
        <v>2027</v>
      </c>
    </row>
    <row r="137" spans="1:14">
      <c r="A137" s="1588" t="s">
        <v>1893</v>
      </c>
    </row>
    <row r="138" spans="1:14">
      <c r="A138" s="1588"/>
    </row>
    <row r="139" spans="1:14">
      <c r="A139" s="1588"/>
    </row>
    <row r="140" spans="1:14" ht="15.6">
      <c r="A140" s="1587" t="s">
        <v>1894</v>
      </c>
    </row>
    <row r="141" spans="1:14" ht="18">
      <c r="A141" s="1641"/>
    </row>
    <row r="142" spans="1:14">
      <c r="A142" s="1540" t="s">
        <v>1280</v>
      </c>
      <c r="B142" s="1540" t="s">
        <v>1281</v>
      </c>
      <c r="C142" s="1540" t="s">
        <v>1282</v>
      </c>
      <c r="D142" s="1540" t="s">
        <v>1283</v>
      </c>
      <c r="E142" s="1590" t="s">
        <v>1284</v>
      </c>
      <c r="F142" s="1540" t="s">
        <v>1285</v>
      </c>
      <c r="G142" s="1540" t="s">
        <v>1286</v>
      </c>
      <c r="H142" s="1540" t="s">
        <v>1287</v>
      </c>
      <c r="I142" s="1540" t="s">
        <v>1288</v>
      </c>
      <c r="J142" s="1540" t="s">
        <v>1832</v>
      </c>
      <c r="K142" s="1540" t="s">
        <v>1833</v>
      </c>
      <c r="L142" s="1591" t="s">
        <v>1835</v>
      </c>
    </row>
    <row r="143" spans="1:14">
      <c r="A143" s="1581"/>
      <c r="C143" s="1582"/>
    </row>
    <row r="144" spans="1:14" ht="28.8">
      <c r="A144" s="1658" t="s">
        <v>931</v>
      </c>
      <c r="B144" s="1658" t="s">
        <v>1316</v>
      </c>
      <c r="C144" s="1658" t="s">
        <v>1895</v>
      </c>
      <c r="D144" s="1658" t="s">
        <v>1896</v>
      </c>
      <c r="E144" s="1659" t="s">
        <v>1897</v>
      </c>
      <c r="F144" s="1541" t="s">
        <v>2028</v>
      </c>
      <c r="G144" s="1541" t="s">
        <v>2028</v>
      </c>
      <c r="H144" s="1658" t="s">
        <v>432</v>
      </c>
      <c r="I144" s="1658" t="s">
        <v>1898</v>
      </c>
      <c r="J144" s="1658" t="s">
        <v>1899</v>
      </c>
      <c r="K144" s="1644" t="s">
        <v>1900</v>
      </c>
      <c r="L144" s="1586"/>
    </row>
    <row r="145" spans="1:14">
      <c r="C145" s="1596"/>
      <c r="D145" s="1597" t="s">
        <v>1901</v>
      </c>
      <c r="E145" s="1598"/>
      <c r="F145" s="1658" t="s">
        <v>1902</v>
      </c>
      <c r="G145" s="1658" t="s">
        <v>1902</v>
      </c>
      <c r="H145" s="1597" t="s">
        <v>1903</v>
      </c>
      <c r="I145" s="1597" t="s">
        <v>1904</v>
      </c>
      <c r="J145" s="1599" t="s">
        <v>1896</v>
      </c>
      <c r="K145" s="1600"/>
    </row>
    <row r="146" spans="1:14">
      <c r="C146" s="1582"/>
      <c r="F146" s="1660" t="s">
        <v>2029</v>
      </c>
      <c r="G146" s="1660" t="s">
        <v>2030</v>
      </c>
      <c r="K146" s="1600"/>
    </row>
    <row r="147" spans="1:14">
      <c r="A147" s="1603"/>
      <c r="B147" s="1581"/>
      <c r="C147" s="1582"/>
      <c r="F147" s="1602"/>
      <c r="G147" s="1602"/>
      <c r="K147" s="1600"/>
    </row>
    <row r="148" spans="1:14">
      <c r="A148" s="1603">
        <v>1</v>
      </c>
      <c r="B148" s="1661"/>
      <c r="C148" s="1582"/>
      <c r="D148" s="1605"/>
      <c r="E148" s="1606"/>
      <c r="H148" s="1605"/>
      <c r="I148" s="1605"/>
      <c r="J148" s="1605"/>
      <c r="K148" s="1605"/>
    </row>
    <row r="149" spans="1:14">
      <c r="A149" s="1607" t="s">
        <v>1906</v>
      </c>
      <c r="B149" s="1615"/>
      <c r="C149" s="1615"/>
      <c r="D149" s="1615"/>
      <c r="E149" s="1610"/>
      <c r="F149" s="1650"/>
      <c r="G149" s="1650"/>
      <c r="H149" s="1650"/>
      <c r="I149" s="1543"/>
      <c r="J149" s="1586"/>
      <c r="K149" s="1586"/>
      <c r="L149" s="1586"/>
    </row>
    <row r="150" spans="1:14">
      <c r="A150" s="1614" t="s">
        <v>1947</v>
      </c>
      <c r="B150" s="1615"/>
      <c r="C150" s="1615"/>
      <c r="D150" s="1615"/>
      <c r="E150" s="1610"/>
      <c r="F150" s="1650"/>
      <c r="G150" s="1650"/>
      <c r="H150" s="1650"/>
      <c r="I150" s="1543"/>
      <c r="J150" s="1586"/>
      <c r="K150" s="1586"/>
      <c r="L150" s="1586"/>
    </row>
    <row r="151" spans="1:14">
      <c r="A151" s="1662"/>
      <c r="B151" s="1663"/>
      <c r="C151" s="1663"/>
      <c r="D151" s="1663"/>
      <c r="F151" s="1640">
        <f>SUM(F149:F150)</f>
        <v>0</v>
      </c>
      <c r="G151" s="1640">
        <f>SUM(G149:G150)</f>
        <v>0</v>
      </c>
      <c r="H151" s="1640">
        <f>SUM(H149:H150)</f>
        <v>0</v>
      </c>
      <c r="I151" s="1544">
        <f t="shared" ref="I151" si="37">H151/(1-(0.21+(0.79*0.0585)))</f>
        <v>0</v>
      </c>
    </row>
    <row r="152" spans="1:14">
      <c r="A152" s="1608" t="s">
        <v>1989</v>
      </c>
      <c r="B152" s="1615"/>
      <c r="C152" s="1615"/>
      <c r="D152" s="1615"/>
      <c r="E152" s="1610"/>
      <c r="F152" s="1650"/>
      <c r="G152" s="1650"/>
      <c r="H152" s="1650"/>
      <c r="I152" s="1543"/>
      <c r="J152" s="1586"/>
      <c r="K152" s="1586"/>
      <c r="L152" s="1586"/>
    </row>
    <row r="153" spans="1:14">
      <c r="F153" s="1640">
        <f>SUM(F151:F152)</f>
        <v>0</v>
      </c>
      <c r="G153" s="1640">
        <f>SUM(G151:G152)</f>
        <v>0</v>
      </c>
      <c r="H153" s="1640">
        <f>SUM(H151:H152)</f>
        <v>0</v>
      </c>
      <c r="I153" s="1544">
        <f t="shared" ref="I153" si="38">H153/(1-(0.21+(0.79*0.0585)))</f>
        <v>0</v>
      </c>
    </row>
    <row r="154" spans="1:14">
      <c r="A154" s="1626"/>
      <c r="B154" s="1626"/>
      <c r="C154" s="1627"/>
      <c r="D154" s="1627"/>
      <c r="E154" s="1628"/>
      <c r="F154" s="1626"/>
      <c r="G154" s="1626"/>
      <c r="H154" s="1626"/>
      <c r="I154" s="1626"/>
      <c r="J154" s="1626"/>
      <c r="K154" s="1626"/>
      <c r="L154" s="1626"/>
      <c r="M154" s="1626"/>
      <c r="N154" s="1626"/>
    </row>
    <row r="156" spans="1:14" ht="15.6">
      <c r="A156" s="1587" t="s">
        <v>1990</v>
      </c>
      <c r="C156" s="1629"/>
      <c r="D156" s="1605"/>
      <c r="E156" s="1606"/>
      <c r="F156" s="1605"/>
      <c r="G156" s="1605"/>
      <c r="H156" s="1605"/>
      <c r="I156" s="1605"/>
      <c r="J156" s="1605"/>
      <c r="K156" s="1605"/>
    </row>
    <row r="157" spans="1:14">
      <c r="A157" s="1581"/>
      <c r="C157" s="1629"/>
      <c r="D157" s="1605"/>
      <c r="E157" s="1606"/>
      <c r="F157" s="1605"/>
      <c r="G157" s="1605"/>
      <c r="H157" s="1605"/>
      <c r="I157" s="1605"/>
      <c r="J157" s="1605"/>
      <c r="K157" s="1605"/>
    </row>
    <row r="158" spans="1:14">
      <c r="A158" s="1581"/>
      <c r="C158" s="1629"/>
      <c r="D158" s="1605"/>
      <c r="E158" s="1606"/>
      <c r="F158" s="1605"/>
      <c r="G158" s="1605"/>
      <c r="H158" s="1605"/>
      <c r="I158" s="1605"/>
      <c r="J158" s="1605"/>
      <c r="K158" s="1605"/>
    </row>
    <row r="159" spans="1:14">
      <c r="A159" s="1540" t="s">
        <v>1280</v>
      </c>
      <c r="B159" s="1540" t="s">
        <v>1281</v>
      </c>
      <c r="C159" s="1540" t="s">
        <v>1282</v>
      </c>
      <c r="D159" s="1540" t="s">
        <v>1283</v>
      </c>
      <c r="E159" s="1590" t="s">
        <v>1284</v>
      </c>
      <c r="F159" s="1540" t="s">
        <v>1285</v>
      </c>
      <c r="G159" s="1540" t="s">
        <v>1286</v>
      </c>
      <c r="H159" s="1540" t="s">
        <v>1287</v>
      </c>
      <c r="I159" s="1540" t="s">
        <v>1288</v>
      </c>
      <c r="J159" s="1540" t="s">
        <v>1832</v>
      </c>
      <c r="K159" s="1540" t="s">
        <v>1833</v>
      </c>
      <c r="L159" s="1541" t="s">
        <v>1835</v>
      </c>
    </row>
    <row r="160" spans="1:14">
      <c r="A160" s="1581"/>
      <c r="C160" s="1582"/>
    </row>
    <row r="161" spans="1:12" ht="28.8">
      <c r="A161" s="1592" t="s">
        <v>931</v>
      </c>
      <c r="B161" s="1592" t="s">
        <v>1316</v>
      </c>
      <c r="C161" s="1592" t="s">
        <v>1895</v>
      </c>
      <c r="D161" s="1592" t="s">
        <v>1896</v>
      </c>
      <c r="E161" s="1593" t="s">
        <v>1897</v>
      </c>
      <c r="F161" s="1541" t="s">
        <v>2028</v>
      </c>
      <c r="G161" s="1541" t="s">
        <v>2028</v>
      </c>
      <c r="H161" s="1592" t="s">
        <v>432</v>
      </c>
      <c r="I161" s="1592" t="s">
        <v>1898</v>
      </c>
      <c r="J161" s="1592" t="s">
        <v>1899</v>
      </c>
      <c r="K161" s="1594" t="s">
        <v>1900</v>
      </c>
      <c r="L161" s="1630"/>
    </row>
    <row r="162" spans="1:12">
      <c r="C162" s="1631"/>
      <c r="D162" s="1597" t="s">
        <v>1901</v>
      </c>
      <c r="E162" s="1632"/>
      <c r="F162" s="1592" t="s">
        <v>1902</v>
      </c>
      <c r="G162" s="1592" t="s">
        <v>1902</v>
      </c>
      <c r="H162" s="1597" t="s">
        <v>1903</v>
      </c>
      <c r="I162" s="1597" t="s">
        <v>1904</v>
      </c>
      <c r="J162" s="1599" t="s">
        <v>1896</v>
      </c>
      <c r="K162" s="1595"/>
    </row>
    <row r="163" spans="1:12">
      <c r="B163" s="1604"/>
      <c r="C163" s="1633"/>
      <c r="F163" s="1660" t="s">
        <v>2029</v>
      </c>
      <c r="G163" s="1660" t="s">
        <v>2030</v>
      </c>
      <c r="K163" s="1595"/>
    </row>
    <row r="164" spans="1:12">
      <c r="C164" s="1582"/>
      <c r="D164" s="1634"/>
      <c r="E164" s="1606"/>
      <c r="F164" s="1605"/>
      <c r="G164" s="1605"/>
      <c r="H164" s="1605"/>
      <c r="I164" s="1605"/>
      <c r="J164" s="1605"/>
      <c r="K164" s="1605"/>
    </row>
    <row r="165" spans="1:12">
      <c r="A165" s="1603">
        <v>1</v>
      </c>
      <c r="B165" s="1661"/>
      <c r="C165" s="1582"/>
      <c r="D165" s="1605"/>
      <c r="E165" s="1606"/>
      <c r="F165" s="1664"/>
      <c r="G165" s="1664"/>
      <c r="H165" s="1605"/>
      <c r="I165" s="1605"/>
      <c r="J165" s="1605"/>
      <c r="K165" s="1605"/>
    </row>
    <row r="166" spans="1:12">
      <c r="A166" s="1607" t="s">
        <v>1906</v>
      </c>
      <c r="B166" s="1615"/>
      <c r="C166" s="1613"/>
      <c r="D166" s="1613"/>
      <c r="E166" s="1610"/>
      <c r="F166" s="1639"/>
      <c r="G166" s="1639"/>
      <c r="H166" s="1639"/>
      <c r="I166" s="1543"/>
      <c r="J166" s="1586"/>
      <c r="K166" s="1586"/>
      <c r="L166" s="1586"/>
    </row>
    <row r="167" spans="1:12">
      <c r="A167" s="1614" t="s">
        <v>1947</v>
      </c>
      <c r="B167" s="1615"/>
      <c r="C167" s="1613"/>
      <c r="D167" s="1613"/>
      <c r="E167" s="1610"/>
      <c r="F167" s="1639"/>
      <c r="G167" s="1639"/>
      <c r="H167" s="1639"/>
      <c r="I167" s="1543"/>
      <c r="J167" s="1586"/>
      <c r="K167" s="1586"/>
      <c r="L167" s="1586"/>
    </row>
    <row r="168" spans="1:12">
      <c r="F168" s="1640">
        <f>SUM(F166:F167)</f>
        <v>0</v>
      </c>
      <c r="G168" s="1640">
        <f>SUM(G166:G167)</f>
        <v>0</v>
      </c>
      <c r="H168" s="1640">
        <f>SUM(H166:H167)</f>
        <v>0</v>
      </c>
      <c r="I168" s="1544">
        <f t="shared" ref="I168" si="39">H168/(1-(0.21+(0.79*0.0585)))</f>
        <v>0</v>
      </c>
    </row>
    <row r="169" spans="1:12">
      <c r="A169" s="1608" t="s">
        <v>1989</v>
      </c>
      <c r="B169" s="1586"/>
      <c r="C169" s="1613"/>
      <c r="D169" s="1613"/>
      <c r="E169" s="1610"/>
      <c r="F169" s="1586"/>
      <c r="G169" s="1586"/>
      <c r="H169" s="1586"/>
      <c r="I169" s="1586"/>
      <c r="J169" s="1586"/>
      <c r="K169" s="1586"/>
      <c r="L169" s="1586"/>
    </row>
    <row r="170" spans="1:12">
      <c r="F170" s="1640">
        <f>SUM(F168:F169)</f>
        <v>0</v>
      </c>
      <c r="G170" s="1640">
        <f>SUM(G168:G169)</f>
        <v>0</v>
      </c>
      <c r="H170" s="1640">
        <f>SUM(H168:H169)</f>
        <v>0</v>
      </c>
      <c r="I170" s="1544">
        <f t="shared" ref="I170" si="40">H170/(1-(0.21+(0.79*0.0585)))</f>
        <v>0</v>
      </c>
    </row>
  </sheetData>
  <mergeCells count="7">
    <mergeCell ref="A133:B133"/>
    <mergeCell ref="C133:I133"/>
    <mergeCell ref="A1:N1"/>
    <mergeCell ref="A2:N2"/>
    <mergeCell ref="A3:N3"/>
    <mergeCell ref="A4:N4"/>
    <mergeCell ref="A8:K8"/>
  </mergeCells>
  <pageMargins left="0.25" right="0.25" top="0.25" bottom="0.25" header="0.3" footer="0.3"/>
  <pageSetup scale="45" fitToHeight="0" orientation="landscape" horizontalDpi="1200" verticalDpi="1200" r:id="rId1"/>
  <rowBreaks count="2" manualBreakCount="2">
    <brk id="79" max="16383" man="1"/>
    <brk id="155" max="16383" man="1"/>
  </row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N74"/>
  <sheetViews>
    <sheetView view="pageBreakPreview" zoomScale="80" zoomScaleNormal="70" zoomScaleSheetLayoutView="80" workbookViewId="0">
      <selection sqref="A1:I1"/>
    </sheetView>
  </sheetViews>
  <sheetFormatPr defaultRowHeight="13.2"/>
  <cols>
    <col min="1" max="1" width="7.77734375" customWidth="1"/>
    <col min="2" max="2" width="9.21875" customWidth="1"/>
    <col min="3" max="3" width="8" customWidth="1"/>
    <col min="6" max="6" width="57.77734375" customWidth="1"/>
    <col min="7" max="7" width="11.77734375" bestFit="1" customWidth="1"/>
    <col min="8" max="8" width="12.21875" bestFit="1" customWidth="1"/>
    <col min="9" max="9" width="21.21875" customWidth="1"/>
    <col min="10" max="10" width="8" bestFit="1" customWidth="1"/>
    <col min="11" max="11" width="15.77734375" customWidth="1"/>
    <col min="14" max="14" width="13.21875" customWidth="1"/>
    <col min="15" max="15" width="10.21875" customWidth="1"/>
  </cols>
  <sheetData>
    <row r="1" spans="1:14" ht="18" customHeight="1">
      <c r="A1" s="1711" t="s">
        <v>67</v>
      </c>
      <c r="B1" s="1711"/>
      <c r="C1" s="1711"/>
      <c r="D1" s="1711"/>
      <c r="E1" s="1711"/>
      <c r="F1" s="1711"/>
      <c r="G1" s="1711"/>
      <c r="H1" s="1711"/>
      <c r="I1" s="1711"/>
      <c r="J1" s="1024"/>
      <c r="K1" s="217"/>
      <c r="L1" s="217"/>
      <c r="M1" s="217"/>
      <c r="N1" s="217"/>
    </row>
    <row r="2" spans="1:14" ht="17.399999999999999">
      <c r="A2" s="1711" t="s">
        <v>664</v>
      </c>
      <c r="B2" s="1711"/>
      <c r="C2" s="1711"/>
      <c r="D2" s="1711"/>
      <c r="E2" s="1711"/>
      <c r="F2" s="1711"/>
      <c r="G2" s="1711"/>
      <c r="H2" s="1711"/>
      <c r="I2" s="1711"/>
      <c r="J2" s="217"/>
      <c r="K2" s="217"/>
      <c r="L2" s="217"/>
      <c r="M2" s="217"/>
      <c r="N2" s="217"/>
    </row>
    <row r="3" spans="1:14" ht="15.6">
      <c r="A3" s="1805" t="s">
        <v>187</v>
      </c>
      <c r="B3" s="1805"/>
      <c r="C3" s="1805"/>
      <c r="D3" s="1805"/>
      <c r="E3" s="1805"/>
      <c r="F3" s="1805"/>
      <c r="G3" s="1805"/>
      <c r="H3" s="1805"/>
      <c r="I3" s="1805"/>
      <c r="J3" s="217"/>
      <c r="K3" s="217"/>
      <c r="L3" s="217"/>
      <c r="M3" s="217"/>
      <c r="N3" s="217"/>
    </row>
    <row r="4" spans="1:14" ht="15.6">
      <c r="A4" s="1025"/>
      <c r="B4" s="189"/>
      <c r="C4" s="190"/>
      <c r="D4" s="190"/>
      <c r="E4" s="388"/>
      <c r="F4" s="388"/>
      <c r="G4" s="49"/>
      <c r="H4" s="49"/>
      <c r="I4" s="49"/>
      <c r="J4" s="49"/>
      <c r="K4" s="49"/>
      <c r="L4" s="49"/>
      <c r="M4" s="49"/>
      <c r="N4" s="49"/>
    </row>
    <row r="5" spans="1:14" ht="15">
      <c r="A5" s="1025"/>
      <c r="B5" s="49"/>
      <c r="C5" s="49"/>
      <c r="D5" s="49"/>
      <c r="E5" s="49"/>
      <c r="F5" s="49"/>
      <c r="G5" s="49"/>
      <c r="H5" s="49"/>
      <c r="I5" s="49"/>
      <c r="J5" s="49"/>
      <c r="K5" s="49"/>
      <c r="L5" s="49"/>
      <c r="M5" s="49"/>
      <c r="N5" s="49"/>
    </row>
    <row r="6" spans="1:14" ht="15">
      <c r="A6" s="49" t="s">
        <v>66</v>
      </c>
      <c r="B6" s="49"/>
      <c r="C6" s="1025"/>
      <c r="D6" s="49"/>
      <c r="E6" s="49"/>
      <c r="F6" s="49"/>
      <c r="G6" s="49"/>
      <c r="H6" s="49"/>
      <c r="I6" s="49"/>
      <c r="J6" s="49"/>
      <c r="K6" s="56"/>
      <c r="L6" s="49"/>
      <c r="M6" s="49"/>
      <c r="N6" s="49"/>
    </row>
    <row r="7" spans="1:14" ht="17.399999999999999">
      <c r="A7" s="49" t="s">
        <v>1499</v>
      </c>
      <c r="B7" s="389"/>
      <c r="C7" s="1025"/>
      <c r="D7" s="1025"/>
      <c r="E7" s="49"/>
      <c r="F7" s="49"/>
      <c r="G7" s="49"/>
      <c r="H7" s="49"/>
      <c r="I7" s="49"/>
      <c r="J7" s="49"/>
      <c r="K7" s="49"/>
      <c r="L7" s="49"/>
      <c r="M7" s="49"/>
      <c r="N7" s="49"/>
    </row>
    <row r="8" spans="1:14" ht="15">
      <c r="A8" s="49"/>
      <c r="B8" s="49"/>
      <c r="C8" s="1025"/>
      <c r="D8" s="49"/>
      <c r="E8" s="49"/>
      <c r="F8" s="49"/>
      <c r="G8" s="49"/>
      <c r="H8" s="49"/>
      <c r="I8" s="49"/>
      <c r="J8" s="49"/>
      <c r="K8" s="49"/>
      <c r="L8" s="49"/>
      <c r="M8" s="49"/>
      <c r="N8" s="49"/>
    </row>
    <row r="9" spans="1:14" ht="15">
      <c r="A9" s="49" t="s">
        <v>40</v>
      </c>
      <c r="B9" s="49" t="s">
        <v>164</v>
      </c>
      <c r="C9" s="1025"/>
      <c r="D9" s="49"/>
      <c r="E9" s="49"/>
      <c r="F9" s="49"/>
      <c r="G9" s="49"/>
      <c r="H9" s="49"/>
      <c r="I9" s="49"/>
      <c r="J9" s="49"/>
      <c r="K9" s="49"/>
      <c r="L9" s="49"/>
      <c r="M9" s="49"/>
      <c r="N9" s="49"/>
    </row>
    <row r="10" spans="1:14" ht="15">
      <c r="A10" s="49"/>
      <c r="B10" s="49" t="s">
        <v>165</v>
      </c>
      <c r="C10" s="1025"/>
      <c r="D10" s="49"/>
      <c r="E10" s="49"/>
      <c r="F10" s="49"/>
      <c r="G10" s="49"/>
      <c r="H10" s="49"/>
      <c r="I10" s="49"/>
      <c r="J10" s="49"/>
      <c r="K10" s="49"/>
      <c r="L10" s="49"/>
      <c r="M10" s="49"/>
      <c r="N10" s="49"/>
    </row>
    <row r="11" spans="1:14" ht="17.399999999999999">
      <c r="A11" s="49"/>
      <c r="B11" s="49" t="s">
        <v>1500</v>
      </c>
      <c r="C11" s="1025"/>
      <c r="D11" s="49"/>
      <c r="E11" s="49"/>
      <c r="F11" s="49"/>
      <c r="G11" s="390"/>
      <c r="H11" s="1025"/>
      <c r="I11" s="49"/>
      <c r="J11" s="49"/>
      <c r="K11" s="49"/>
      <c r="L11" s="49"/>
      <c r="M11" s="49"/>
      <c r="N11" s="49"/>
    </row>
    <row r="12" spans="1:14" ht="15">
      <c r="A12" s="49"/>
      <c r="B12" s="49"/>
      <c r="C12" s="1025"/>
      <c r="D12" s="49"/>
      <c r="E12" s="49"/>
      <c r="F12" s="49"/>
      <c r="G12" s="49"/>
      <c r="H12" s="49"/>
      <c r="I12" s="49"/>
      <c r="J12" s="49"/>
      <c r="K12" s="49"/>
      <c r="L12" s="49"/>
      <c r="M12" s="49"/>
      <c r="N12" s="49"/>
    </row>
    <row r="13" spans="1:14" ht="15">
      <c r="A13" s="49" t="s">
        <v>41</v>
      </c>
      <c r="B13" s="49" t="s">
        <v>430</v>
      </c>
      <c r="C13" s="1025"/>
      <c r="D13" s="49"/>
      <c r="E13" s="49"/>
      <c r="F13" s="49"/>
      <c r="G13" s="49"/>
      <c r="H13" s="49"/>
      <c r="I13" s="49"/>
      <c r="J13" s="49"/>
      <c r="K13" s="49"/>
      <c r="L13" s="49"/>
      <c r="M13" s="49"/>
      <c r="N13" s="49"/>
    </row>
    <row r="14" spans="1:14" ht="15">
      <c r="A14" s="49"/>
      <c r="B14" s="49" t="s">
        <v>5</v>
      </c>
      <c r="C14" s="1025"/>
      <c r="D14" s="49"/>
      <c r="E14" s="49"/>
      <c r="F14" s="49"/>
      <c r="G14" s="49"/>
      <c r="H14" s="49"/>
      <c r="I14" s="49"/>
      <c r="J14" s="49"/>
      <c r="K14" s="49"/>
      <c r="L14" s="49"/>
      <c r="M14" s="49"/>
      <c r="N14" s="49"/>
    </row>
    <row r="15" spans="1:14" ht="15">
      <c r="A15" s="49"/>
      <c r="B15" s="49" t="s">
        <v>6</v>
      </c>
      <c r="C15" s="1025"/>
      <c r="D15" s="49"/>
      <c r="E15" s="49"/>
      <c r="F15" s="49"/>
      <c r="G15" s="49"/>
      <c r="H15" s="49"/>
      <c r="I15" s="49"/>
      <c r="J15" s="49"/>
      <c r="K15" s="1806" t="s">
        <v>827</v>
      </c>
      <c r="L15" s="49"/>
      <c r="M15" s="49"/>
      <c r="N15" s="49"/>
    </row>
    <row r="16" spans="1:14" ht="15" customHeight="1">
      <c r="A16" s="49"/>
      <c r="B16" s="49"/>
      <c r="C16" s="1025"/>
      <c r="D16" s="49"/>
      <c r="E16" s="49"/>
      <c r="F16" s="49"/>
      <c r="G16" s="49"/>
      <c r="H16" s="49"/>
      <c r="I16" s="49"/>
      <c r="J16" s="49"/>
      <c r="K16" s="1806"/>
      <c r="L16" s="49"/>
      <c r="M16" s="49"/>
      <c r="N16" s="49"/>
    </row>
    <row r="17" spans="1:14" ht="15" customHeight="1">
      <c r="A17" s="49" t="s">
        <v>42</v>
      </c>
      <c r="B17" s="49" t="s">
        <v>288</v>
      </c>
      <c r="C17" s="1025"/>
      <c r="D17" s="49"/>
      <c r="E17" s="49"/>
      <c r="F17" s="49"/>
      <c r="G17" s="49"/>
      <c r="H17" s="49"/>
      <c r="I17" s="49"/>
      <c r="J17" s="49"/>
      <c r="K17" s="1806"/>
      <c r="L17" s="49"/>
      <c r="M17" s="49"/>
      <c r="N17" s="49"/>
    </row>
    <row r="18" spans="1:14" ht="15">
      <c r="A18" s="49"/>
      <c r="B18" s="49"/>
      <c r="C18" s="1025"/>
      <c r="D18" s="49"/>
      <c r="E18" s="49"/>
      <c r="F18" s="49"/>
      <c r="G18" s="49"/>
      <c r="H18" s="49"/>
      <c r="I18" s="49"/>
      <c r="J18" s="1025"/>
      <c r="K18" s="1806"/>
      <c r="L18" s="49"/>
      <c r="M18" s="49"/>
      <c r="N18" s="49"/>
    </row>
    <row r="19" spans="1:14" ht="15" customHeight="1">
      <c r="A19" s="1025"/>
      <c r="B19" s="49" t="s">
        <v>197</v>
      </c>
      <c r="C19" s="49"/>
      <c r="D19" s="1025"/>
      <c r="E19" s="49"/>
      <c r="F19" s="49"/>
      <c r="G19" s="49"/>
      <c r="H19" s="49"/>
      <c r="I19" s="49"/>
      <c r="J19" s="1026"/>
      <c r="K19" s="1806"/>
      <c r="L19" s="49"/>
      <c r="M19" s="49"/>
      <c r="N19" s="49"/>
    </row>
    <row r="20" spans="1:14" ht="15">
      <c r="A20" s="1025"/>
      <c r="B20" s="1025"/>
      <c r="C20" s="49"/>
      <c r="D20" s="1025"/>
      <c r="E20" s="49"/>
      <c r="F20" s="49"/>
      <c r="G20" s="49"/>
      <c r="H20" s="49"/>
      <c r="I20" s="49"/>
      <c r="J20" s="49"/>
      <c r="K20" s="1806"/>
      <c r="L20" s="49"/>
      <c r="M20" s="49"/>
      <c r="N20" s="49"/>
    </row>
    <row r="21" spans="1:14" ht="15">
      <c r="A21" s="1025"/>
      <c r="B21" s="49" t="s">
        <v>289</v>
      </c>
      <c r="C21" s="62" t="s">
        <v>166</v>
      </c>
      <c r="D21" s="49" t="s">
        <v>290</v>
      </c>
      <c r="E21" s="1025"/>
      <c r="F21" s="49"/>
      <c r="G21" s="49"/>
      <c r="H21" s="49"/>
      <c r="I21" s="49"/>
      <c r="J21" s="49"/>
      <c r="K21" s="1806"/>
      <c r="L21" s="49"/>
      <c r="M21" s="49"/>
      <c r="N21" s="49"/>
    </row>
    <row r="22" spans="1:14" ht="15">
      <c r="A22" s="1025"/>
      <c r="B22" s="1025"/>
      <c r="C22" s="1025"/>
      <c r="D22" s="49" t="s">
        <v>188</v>
      </c>
      <c r="E22" s="49"/>
      <c r="F22" s="49"/>
      <c r="G22" s="49"/>
      <c r="H22" s="49"/>
      <c r="K22" s="1030">
        <v>0</v>
      </c>
      <c r="L22" s="49"/>
      <c r="M22" s="49"/>
      <c r="N22" s="49"/>
    </row>
    <row r="23" spans="1:14" ht="15">
      <c r="A23" s="1025"/>
      <c r="B23" s="1025"/>
      <c r="C23" s="1025"/>
      <c r="D23" s="1025"/>
      <c r="E23" s="49"/>
      <c r="F23" s="49"/>
      <c r="G23" s="49"/>
      <c r="H23" s="49"/>
      <c r="I23" s="49"/>
      <c r="J23" s="49"/>
      <c r="K23" s="49"/>
      <c r="L23" s="49"/>
      <c r="M23" s="49"/>
      <c r="N23" s="49"/>
    </row>
    <row r="24" spans="1:14" ht="15">
      <c r="A24" s="1025"/>
      <c r="B24" s="1025"/>
      <c r="C24" s="1025"/>
      <c r="D24" s="49" t="s">
        <v>295</v>
      </c>
      <c r="E24" s="1025"/>
      <c r="F24" s="1025"/>
      <c r="G24" s="1025"/>
      <c r="H24" s="49"/>
      <c r="I24" s="49"/>
      <c r="J24" s="49"/>
      <c r="K24" s="49"/>
      <c r="L24" s="49"/>
      <c r="M24" s="49"/>
      <c r="N24" s="49"/>
    </row>
    <row r="25" spans="1:14" ht="15">
      <c r="A25" s="49"/>
      <c r="B25" s="1025"/>
      <c r="C25" s="1025"/>
      <c r="D25" s="49" t="s">
        <v>296</v>
      </c>
      <c r="E25" s="1025"/>
      <c r="F25" s="49"/>
      <c r="G25" s="49"/>
      <c r="H25" s="49"/>
      <c r="I25" s="49"/>
      <c r="J25" s="49"/>
      <c r="K25" s="49"/>
      <c r="L25" s="49"/>
      <c r="M25" s="49"/>
      <c r="N25" s="49"/>
    </row>
    <row r="26" spans="1:14" ht="15">
      <c r="A26" s="1025"/>
      <c r="B26" s="1025"/>
      <c r="C26" s="49"/>
      <c r="D26" s="1025"/>
      <c r="E26" s="1025"/>
      <c r="F26" s="49"/>
      <c r="G26" s="49"/>
      <c r="H26" s="49"/>
      <c r="I26" s="49"/>
      <c r="J26" s="49"/>
      <c r="K26" s="49"/>
      <c r="L26" s="49"/>
      <c r="M26" s="49"/>
      <c r="N26" s="49"/>
    </row>
    <row r="27" spans="1:14" ht="15">
      <c r="A27" s="388" t="s">
        <v>77</v>
      </c>
      <c r="B27" s="1027"/>
      <c r="C27" s="1027"/>
      <c r="D27" s="388"/>
      <c r="E27" s="388"/>
      <c r="F27" s="388"/>
      <c r="G27" s="388"/>
      <c r="H27" s="388"/>
      <c r="I27" s="49"/>
      <c r="J27" s="49"/>
      <c r="K27" s="49"/>
      <c r="L27" s="49"/>
      <c r="M27" s="49"/>
      <c r="N27" s="49"/>
    </row>
    <row r="28" spans="1:14" ht="15">
      <c r="A28" s="1025"/>
      <c r="B28" s="1025"/>
      <c r="C28" s="1025"/>
      <c r="D28" s="1025"/>
      <c r="E28" s="1025"/>
      <c r="F28" s="1025"/>
      <c r="G28" s="1025"/>
      <c r="H28" s="1025"/>
      <c r="I28" s="1025"/>
      <c r="J28" s="1025"/>
      <c r="K28" s="1025"/>
      <c r="L28" s="1025"/>
      <c r="M28" s="1025"/>
      <c r="N28" s="49"/>
    </row>
    <row r="29" spans="1:14" ht="15">
      <c r="A29" s="1025"/>
      <c r="B29" s="1025"/>
      <c r="C29" s="1025"/>
      <c r="D29" s="1025"/>
      <c r="E29" s="1025"/>
      <c r="F29" s="1025"/>
      <c r="G29" s="1025"/>
      <c r="H29" s="1025"/>
      <c r="I29" s="1025"/>
      <c r="J29" s="1025"/>
      <c r="K29" s="1025"/>
      <c r="L29" s="1025"/>
      <c r="M29" s="1025"/>
      <c r="N29" s="49"/>
    </row>
    <row r="30" spans="1:14" ht="15">
      <c r="A30" s="49" t="s">
        <v>453</v>
      </c>
      <c r="B30" s="49" t="s">
        <v>454</v>
      </c>
      <c r="C30" s="49" t="s">
        <v>455</v>
      </c>
      <c r="D30" s="1025"/>
      <c r="E30" s="49"/>
      <c r="F30" s="49"/>
      <c r="G30" s="49"/>
      <c r="H30" s="49"/>
      <c r="I30" s="1025"/>
      <c r="J30" s="1025"/>
      <c r="K30" s="1025"/>
      <c r="L30" s="1025"/>
      <c r="M30" s="1025"/>
      <c r="N30" s="49"/>
    </row>
    <row r="31" spans="1:14" ht="15">
      <c r="A31" s="49"/>
      <c r="B31" s="49"/>
      <c r="C31" s="49"/>
      <c r="D31" s="1025"/>
      <c r="E31" s="49"/>
      <c r="F31" s="49"/>
      <c r="G31" s="49"/>
      <c r="H31" s="49"/>
      <c r="I31" s="1025"/>
      <c r="J31" s="1025"/>
      <c r="K31" s="1025"/>
      <c r="L31" s="1025"/>
      <c r="M31" s="1025"/>
      <c r="N31" s="1025"/>
    </row>
    <row r="32" spans="1:14" ht="15">
      <c r="A32" s="62" t="s">
        <v>69</v>
      </c>
      <c r="B32" s="62">
        <v>2007</v>
      </c>
      <c r="C32" s="49" t="s">
        <v>70</v>
      </c>
      <c r="D32" s="1025"/>
      <c r="E32" s="49"/>
      <c r="F32" s="49"/>
      <c r="G32" s="49"/>
      <c r="H32" s="49"/>
      <c r="I32" s="1025"/>
      <c r="J32" s="1025"/>
      <c r="K32" s="1025"/>
      <c r="L32" s="1025"/>
      <c r="M32" s="1025"/>
      <c r="N32" s="1025"/>
    </row>
    <row r="33" spans="1:14" ht="15">
      <c r="A33" s="62" t="s">
        <v>72</v>
      </c>
      <c r="B33" s="62">
        <v>2008</v>
      </c>
      <c r="C33" s="49" t="s">
        <v>71</v>
      </c>
      <c r="D33" s="1025"/>
      <c r="E33" s="49"/>
      <c r="F33" s="49"/>
      <c r="G33" s="49"/>
      <c r="H33" s="49"/>
      <c r="I33" s="1025"/>
      <c r="J33" s="1025"/>
      <c r="K33" s="1025"/>
      <c r="L33" s="1025"/>
      <c r="M33" s="1025"/>
      <c r="N33" s="1025"/>
    </row>
    <row r="34" spans="1:14" ht="15">
      <c r="A34" s="62" t="s">
        <v>456</v>
      </c>
      <c r="B34" s="62">
        <v>2009</v>
      </c>
      <c r="C34" s="49" t="s">
        <v>74</v>
      </c>
      <c r="D34" s="1025"/>
      <c r="E34" s="49"/>
      <c r="F34" s="49"/>
      <c r="G34" s="49"/>
      <c r="H34" s="49"/>
      <c r="I34" s="1025"/>
      <c r="J34" s="1025"/>
      <c r="K34" s="1025"/>
      <c r="L34" s="1025"/>
      <c r="M34" s="1025"/>
      <c r="N34" s="1025"/>
    </row>
    <row r="35" spans="1:14" ht="15">
      <c r="A35" s="62" t="s">
        <v>72</v>
      </c>
      <c r="B35" s="62">
        <v>2009</v>
      </c>
      <c r="C35" s="49" t="s">
        <v>81</v>
      </c>
      <c r="D35" s="1025"/>
      <c r="E35" s="49"/>
      <c r="F35" s="49"/>
      <c r="G35" s="49"/>
      <c r="H35" s="49"/>
      <c r="I35" s="1025"/>
      <c r="J35" s="1025"/>
      <c r="K35" s="1025"/>
      <c r="L35" s="1025"/>
      <c r="M35" s="1025"/>
      <c r="N35" s="1025"/>
    </row>
    <row r="36" spans="1:14" ht="15">
      <c r="A36" s="62" t="s">
        <v>72</v>
      </c>
      <c r="B36" s="62">
        <f>+B35</f>
        <v>2009</v>
      </c>
      <c r="C36" s="49" t="s">
        <v>82</v>
      </c>
      <c r="D36" s="1025"/>
      <c r="E36" s="49"/>
      <c r="F36" s="49"/>
      <c r="G36" s="49"/>
      <c r="H36" s="49"/>
      <c r="I36" s="1025"/>
      <c r="J36" s="1025"/>
      <c r="K36" s="1025"/>
      <c r="L36" s="1025"/>
      <c r="M36" s="1025"/>
      <c r="N36" s="1025"/>
    </row>
    <row r="37" spans="1:14" ht="15">
      <c r="A37" s="62" t="s">
        <v>456</v>
      </c>
      <c r="B37" s="62">
        <v>2010</v>
      </c>
      <c r="C37" s="49" t="s">
        <v>75</v>
      </c>
      <c r="D37" s="1025"/>
      <c r="E37" s="49"/>
      <c r="F37" s="49"/>
      <c r="G37" s="49"/>
      <c r="H37" s="49"/>
      <c r="I37" s="1025"/>
      <c r="J37" s="1025"/>
      <c r="K37" s="1025"/>
      <c r="L37" s="1025"/>
      <c r="M37" s="1025"/>
      <c r="N37" s="1025"/>
    </row>
    <row r="38" spans="1:14" ht="15">
      <c r="A38" s="62" t="s">
        <v>72</v>
      </c>
      <c r="B38" s="62">
        <v>2010</v>
      </c>
      <c r="C38" s="49" t="s">
        <v>83</v>
      </c>
      <c r="D38" s="1025"/>
      <c r="E38" s="49"/>
      <c r="F38" s="49"/>
      <c r="G38" s="49"/>
      <c r="H38" s="49"/>
      <c r="I38" s="1025"/>
      <c r="J38" s="1025"/>
      <c r="K38" s="1025"/>
      <c r="L38" s="1025"/>
      <c r="M38" s="1025"/>
      <c r="N38" s="1025"/>
    </row>
    <row r="39" spans="1:14" ht="15">
      <c r="A39" s="62" t="str">
        <f>+A38</f>
        <v>Sept</v>
      </c>
      <c r="B39" s="62">
        <f>+B38</f>
        <v>2010</v>
      </c>
      <c r="C39" s="49" t="s">
        <v>87</v>
      </c>
      <c r="D39" s="1025"/>
      <c r="E39" s="49"/>
      <c r="F39" s="49"/>
      <c r="G39" s="49"/>
      <c r="H39" s="49"/>
      <c r="I39" s="1025"/>
      <c r="J39" s="1025"/>
      <c r="K39" s="1025"/>
      <c r="L39" s="1025"/>
      <c r="M39" s="1025"/>
      <c r="N39" s="1025"/>
    </row>
    <row r="40" spans="1:14" ht="15">
      <c r="A40" s="62" t="s">
        <v>456</v>
      </c>
      <c r="B40" s="62" t="s">
        <v>73</v>
      </c>
      <c r="C40" s="49" t="s">
        <v>76</v>
      </c>
      <c r="D40" s="1025"/>
      <c r="E40" s="49"/>
      <c r="F40" s="49"/>
      <c r="G40" s="49"/>
      <c r="H40" s="49"/>
      <c r="I40" s="1025"/>
      <c r="J40" s="1025"/>
      <c r="K40" s="1025"/>
      <c r="L40" s="1025"/>
      <c r="M40" s="1025"/>
      <c r="N40" s="1025"/>
    </row>
    <row r="41" spans="1:14" ht="15">
      <c r="A41" s="62" t="s">
        <v>72</v>
      </c>
      <c r="B41" s="62" t="s">
        <v>73</v>
      </c>
      <c r="C41" s="49" t="s">
        <v>88</v>
      </c>
      <c r="D41" s="1025"/>
      <c r="E41" s="49"/>
      <c r="F41" s="49"/>
      <c r="G41" s="49"/>
      <c r="H41" s="49"/>
      <c r="I41" s="1025"/>
      <c r="J41" s="1025"/>
      <c r="K41" s="1025"/>
      <c r="L41" s="1025"/>
      <c r="M41" s="1025"/>
      <c r="N41" s="1025"/>
    </row>
    <row r="42" spans="1:14" ht="15">
      <c r="A42" s="62" t="str">
        <f>+A41</f>
        <v>Sept</v>
      </c>
      <c r="B42" s="62" t="s">
        <v>73</v>
      </c>
      <c r="C42" s="49" t="s">
        <v>89</v>
      </c>
      <c r="D42" s="1025"/>
      <c r="E42" s="49"/>
      <c r="F42" s="49"/>
      <c r="G42" s="49"/>
      <c r="H42" s="49"/>
      <c r="I42" s="1025"/>
      <c r="J42" s="1025"/>
      <c r="K42" s="1025"/>
      <c r="L42" s="1025"/>
      <c r="M42" s="1025"/>
      <c r="N42" s="1025"/>
    </row>
    <row r="43" spans="1:14" ht="15">
      <c r="A43" s="1025"/>
      <c r="B43" s="1025"/>
      <c r="C43" s="1025"/>
      <c r="D43" s="49"/>
      <c r="E43" s="49"/>
      <c r="F43" s="49"/>
      <c r="G43" s="49"/>
      <c r="H43" s="49"/>
      <c r="I43" s="1025"/>
      <c r="J43" s="1025"/>
      <c r="K43" s="1025"/>
      <c r="L43" s="1025"/>
      <c r="M43" s="1025"/>
      <c r="N43" s="1025"/>
    </row>
    <row r="44" spans="1:14" ht="15">
      <c r="A44" s="1025"/>
      <c r="B44" s="1025"/>
      <c r="C44" s="1025"/>
      <c r="D44" s="49"/>
      <c r="E44" s="49"/>
      <c r="F44" s="49"/>
      <c r="G44" s="49"/>
      <c r="H44" s="49"/>
      <c r="I44" s="1025"/>
      <c r="J44" s="1025"/>
      <c r="K44" s="1025"/>
      <c r="L44" s="1025"/>
      <c r="M44" s="1025"/>
      <c r="N44" s="1025"/>
    </row>
    <row r="45" spans="1:14" ht="17.399999999999999">
      <c r="A45" s="435">
        <v>1</v>
      </c>
      <c r="B45" s="49" t="s">
        <v>3</v>
      </c>
      <c r="C45" s="49"/>
      <c r="D45" s="49"/>
      <c r="E45" s="49"/>
      <c r="F45" s="49"/>
      <c r="G45" s="49"/>
      <c r="H45" s="49"/>
      <c r="I45" s="49"/>
      <c r="J45" s="49"/>
      <c r="K45" s="1025"/>
      <c r="L45" s="1025"/>
      <c r="M45" s="1025"/>
      <c r="N45" s="1025"/>
    </row>
    <row r="46" spans="1:14" ht="17.399999999999999">
      <c r="A46" s="436"/>
      <c r="B46" s="49" t="s">
        <v>80</v>
      </c>
      <c r="C46" s="49"/>
      <c r="D46" s="49"/>
      <c r="E46" s="49"/>
      <c r="F46" s="49"/>
      <c r="G46" s="49"/>
      <c r="H46" s="49"/>
      <c r="I46" s="49"/>
      <c r="J46" s="49"/>
      <c r="K46" s="1025"/>
      <c r="L46" s="1025"/>
      <c r="M46" s="1025"/>
      <c r="N46" s="1025"/>
    </row>
    <row r="47" spans="1:14" ht="17.399999999999999">
      <c r="A47" s="436"/>
      <c r="B47" s="49"/>
      <c r="C47" s="49"/>
      <c r="D47" s="49"/>
      <c r="E47" s="49"/>
      <c r="F47" s="49"/>
      <c r="G47" s="49"/>
      <c r="H47" s="49"/>
      <c r="I47" s="49"/>
      <c r="J47" s="49"/>
      <c r="K47" s="1025"/>
      <c r="L47" s="1025"/>
      <c r="M47" s="1025"/>
      <c r="N47" s="1025"/>
    </row>
    <row r="48" spans="1:14" ht="17.399999999999999">
      <c r="A48" s="435">
        <v>2</v>
      </c>
      <c r="B48" s="49" t="s">
        <v>173</v>
      </c>
      <c r="C48" s="49"/>
      <c r="D48" s="49"/>
      <c r="E48" s="49"/>
      <c r="F48" s="49"/>
      <c r="G48" s="49"/>
      <c r="H48" s="49"/>
      <c r="I48" s="49"/>
      <c r="J48" s="49"/>
      <c r="K48" s="1025"/>
      <c r="L48" s="1025"/>
      <c r="M48" s="1025"/>
      <c r="N48" s="1025"/>
    </row>
    <row r="49" spans="1:14" ht="15">
      <c r="A49" s="49"/>
      <c r="B49" s="49" t="s">
        <v>174</v>
      </c>
      <c r="C49" s="49"/>
      <c r="D49" s="49"/>
      <c r="E49" s="49"/>
      <c r="F49" s="49"/>
      <c r="G49" s="49"/>
      <c r="H49" s="49"/>
      <c r="I49" s="49"/>
      <c r="J49" s="49"/>
      <c r="K49" s="1025"/>
      <c r="L49" s="1025"/>
      <c r="M49" s="1025"/>
      <c r="N49" s="1025"/>
    </row>
    <row r="50" spans="1:14" ht="15">
      <c r="A50" s="49"/>
      <c r="B50" s="49" t="s">
        <v>4</v>
      </c>
      <c r="C50" s="49"/>
      <c r="D50" s="49"/>
      <c r="E50" s="49"/>
      <c r="F50" s="49"/>
      <c r="G50" s="49"/>
      <c r="H50" s="49"/>
      <c r="I50" s="49"/>
      <c r="J50" s="49"/>
      <c r="K50" s="1025"/>
      <c r="L50" s="1025"/>
      <c r="M50" s="1025"/>
      <c r="N50" s="1025"/>
    </row>
    <row r="51" spans="1:14" ht="15">
      <c r="A51" s="49"/>
      <c r="B51" s="49" t="s">
        <v>175</v>
      </c>
      <c r="C51" s="49"/>
      <c r="D51" s="49"/>
      <c r="E51" s="49"/>
      <c r="F51" s="49"/>
      <c r="G51" s="49"/>
      <c r="H51" s="49"/>
      <c r="I51" s="49"/>
      <c r="J51" s="49"/>
      <c r="K51" s="1025"/>
      <c r="L51" s="1025"/>
      <c r="M51" s="1025"/>
      <c r="N51" s="1025"/>
    </row>
    <row r="52" spans="1:14" ht="15">
      <c r="A52" s="49"/>
      <c r="B52" s="49" t="s">
        <v>176</v>
      </c>
      <c r="C52" s="49"/>
      <c r="D52" s="49"/>
      <c r="E52" s="49"/>
      <c r="F52" s="49"/>
      <c r="G52" s="49"/>
      <c r="H52" s="49"/>
      <c r="I52" s="49"/>
      <c r="J52" s="49"/>
      <c r="K52" s="1025"/>
      <c r="L52" s="1025"/>
      <c r="M52" s="1025"/>
      <c r="N52" s="1025"/>
    </row>
    <row r="53" spans="1:14" ht="15">
      <c r="A53" s="49"/>
      <c r="B53" s="49" t="s">
        <v>177</v>
      </c>
      <c r="C53" s="49"/>
      <c r="D53" s="49"/>
      <c r="E53" s="49"/>
      <c r="F53" s="49"/>
      <c r="G53" s="49"/>
      <c r="H53" s="49"/>
      <c r="I53" s="49"/>
      <c r="J53" s="49"/>
      <c r="K53" s="1025"/>
      <c r="L53" s="1025"/>
      <c r="M53" s="1025"/>
      <c r="N53" s="1025"/>
    </row>
    <row r="54" spans="1:14" ht="15">
      <c r="A54" s="49"/>
      <c r="B54" s="49"/>
      <c r="C54" s="49"/>
      <c r="D54" s="49"/>
      <c r="E54" s="49"/>
      <c r="F54" s="49"/>
      <c r="G54" s="49"/>
      <c r="H54" s="49"/>
      <c r="I54" s="49"/>
      <c r="J54" s="49"/>
      <c r="K54" s="1025"/>
      <c r="L54" s="1025"/>
      <c r="M54" s="1025"/>
      <c r="N54" s="1025"/>
    </row>
    <row r="55" spans="1:14" ht="15">
      <c r="A55" s="49"/>
      <c r="B55" s="49"/>
      <c r="C55" s="49"/>
      <c r="D55" s="49"/>
      <c r="E55" s="49"/>
      <c r="F55" s="49"/>
      <c r="G55" s="49"/>
      <c r="H55" s="49"/>
      <c r="I55" s="49"/>
      <c r="J55" s="49"/>
      <c r="K55" s="1025"/>
      <c r="L55" s="1025"/>
      <c r="M55" s="1025"/>
      <c r="N55" s="1025"/>
    </row>
    <row r="56" spans="1:14" ht="15">
      <c r="A56" s="49"/>
      <c r="B56" s="49" t="s">
        <v>393</v>
      </c>
      <c r="C56" s="62"/>
      <c r="D56" s="49" t="s">
        <v>394</v>
      </c>
      <c r="E56" s="49"/>
      <c r="F56" s="49"/>
      <c r="G56" s="49"/>
      <c r="H56" s="1028"/>
      <c r="I56" s="49"/>
      <c r="J56" s="49"/>
      <c r="K56" s="1025"/>
      <c r="L56" s="1025"/>
      <c r="M56" s="1025"/>
      <c r="N56" s="1025"/>
    </row>
    <row r="57" spans="1:14" ht="15">
      <c r="A57" s="49"/>
      <c r="B57" s="49"/>
      <c r="C57" s="62"/>
      <c r="D57" s="49"/>
      <c r="E57" s="49"/>
      <c r="F57" s="49"/>
      <c r="G57" s="49"/>
      <c r="H57" s="49"/>
      <c r="I57" s="49"/>
      <c r="J57" s="49"/>
      <c r="K57" s="1025"/>
      <c r="L57" s="1025"/>
      <c r="M57" s="1025"/>
      <c r="N57" s="1025"/>
    </row>
    <row r="58" spans="1:14" ht="15">
      <c r="A58" s="49" t="s">
        <v>499</v>
      </c>
      <c r="B58" s="49" t="s">
        <v>7</v>
      </c>
      <c r="C58" s="62"/>
      <c r="D58" s="49"/>
      <c r="E58" s="49"/>
      <c r="F58" s="49"/>
      <c r="H58" s="49"/>
      <c r="I58" s="1390">
        <f>'Appendix A'!H284</f>
        <v>1240466.8474035445</v>
      </c>
      <c r="J58" s="49"/>
      <c r="K58" s="649"/>
      <c r="L58" s="1025"/>
      <c r="M58" s="1025"/>
      <c r="N58" s="1025"/>
    </row>
    <row r="59" spans="1:14" ht="15">
      <c r="A59" s="49" t="s">
        <v>607</v>
      </c>
      <c r="B59" s="49" t="s">
        <v>8</v>
      </c>
      <c r="C59" s="62"/>
      <c r="D59" s="49"/>
      <c r="E59" s="49"/>
      <c r="F59" s="49"/>
      <c r="H59" s="49"/>
      <c r="I59" s="1390">
        <v>1275859.8262212994</v>
      </c>
      <c r="J59" s="49"/>
      <c r="K59" s="1391"/>
      <c r="L59" s="1025"/>
      <c r="M59" s="1025"/>
      <c r="N59" s="1025"/>
    </row>
    <row r="60" spans="1:14" ht="15">
      <c r="A60" s="49" t="s">
        <v>477</v>
      </c>
      <c r="B60" s="49" t="s">
        <v>214</v>
      </c>
      <c r="C60" s="62"/>
      <c r="D60" s="49"/>
      <c r="E60" s="49"/>
      <c r="F60" s="49"/>
      <c r="H60" s="49"/>
      <c r="I60" s="649">
        <f>I58-I59</f>
        <v>-35392.978817754891</v>
      </c>
      <c r="J60" s="49"/>
      <c r="K60" s="1025"/>
      <c r="L60" s="1025"/>
      <c r="M60" s="1025"/>
      <c r="N60" s="1025"/>
    </row>
    <row r="61" spans="1:14" ht="15">
      <c r="A61" s="49" t="s">
        <v>500</v>
      </c>
      <c r="B61" s="49" t="s">
        <v>397</v>
      </c>
      <c r="C61" s="62"/>
      <c r="D61" s="49"/>
      <c r="E61" s="49"/>
      <c r="F61" s="49"/>
      <c r="H61" s="49"/>
      <c r="I61" s="1029">
        <f>(1+K22)^24</f>
        <v>1</v>
      </c>
      <c r="J61" s="49"/>
      <c r="K61" s="1025"/>
      <c r="L61" s="1025"/>
      <c r="M61" s="1025"/>
      <c r="N61" s="1025"/>
    </row>
    <row r="62" spans="1:14" ht="15">
      <c r="A62" s="49" t="s">
        <v>498</v>
      </c>
      <c r="B62" s="49" t="s">
        <v>215</v>
      </c>
      <c r="C62" s="62"/>
      <c r="D62" s="49"/>
      <c r="E62" s="49"/>
      <c r="F62" s="49"/>
      <c r="H62" s="49"/>
      <c r="I62" s="649">
        <f>I60*I61</f>
        <v>-35392.978817754891</v>
      </c>
      <c r="J62" s="49"/>
      <c r="K62" s="1025"/>
      <c r="L62" s="1025"/>
      <c r="M62" s="1025"/>
      <c r="N62" s="1025"/>
    </row>
    <row r="63" spans="1:14" ht="15">
      <c r="A63" s="49"/>
      <c r="B63" s="49"/>
      <c r="C63" s="62"/>
      <c r="D63" s="49"/>
      <c r="E63" s="49"/>
      <c r="F63" s="49"/>
      <c r="G63" s="49"/>
      <c r="H63" s="49"/>
      <c r="I63" s="49"/>
      <c r="J63" s="49"/>
      <c r="K63" s="1025"/>
      <c r="L63" s="1025"/>
      <c r="M63" s="1025"/>
      <c r="N63" s="1025"/>
    </row>
    <row r="64" spans="1:14" ht="15">
      <c r="A64" s="49"/>
      <c r="B64" s="49" t="s">
        <v>398</v>
      </c>
      <c r="C64" s="49"/>
      <c r="D64" s="49"/>
      <c r="E64" s="49"/>
      <c r="F64" s="49"/>
      <c r="G64" s="49"/>
      <c r="H64" s="49"/>
      <c r="I64" s="78"/>
      <c r="J64" s="49"/>
      <c r="K64" s="1025"/>
      <c r="L64" s="1025"/>
      <c r="M64" s="1025"/>
      <c r="N64" s="1025"/>
    </row>
    <row r="65" spans="1:14" ht="15">
      <c r="A65" s="49"/>
      <c r="B65" s="49" t="s">
        <v>198</v>
      </c>
      <c r="C65" s="49"/>
      <c r="D65" s="49"/>
      <c r="E65" s="49"/>
      <c r="F65" s="49"/>
      <c r="G65" s="49"/>
      <c r="H65" s="49"/>
      <c r="I65" s="49"/>
      <c r="J65" s="49"/>
      <c r="K65" s="1025"/>
      <c r="L65" s="1025"/>
      <c r="M65" s="1025"/>
      <c r="N65" s="1025"/>
    </row>
    <row r="66" spans="1:14" ht="15">
      <c r="A66" s="49"/>
      <c r="B66" s="49"/>
      <c r="C66" s="49"/>
      <c r="D66" s="49"/>
      <c r="E66" s="49"/>
      <c r="F66" s="49"/>
      <c r="G66" s="49"/>
      <c r="H66" s="49"/>
      <c r="I66" s="49"/>
      <c r="J66" s="49"/>
      <c r="K66" s="1025"/>
      <c r="L66" s="1025"/>
      <c r="M66" s="1025"/>
      <c r="N66" s="1025"/>
    </row>
    <row r="67" spans="1:14">
      <c r="A67" s="1025"/>
      <c r="B67" s="1025"/>
      <c r="C67" s="1025"/>
      <c r="D67" s="1025"/>
      <c r="E67" s="1025"/>
      <c r="F67" s="1025"/>
      <c r="G67" s="1025"/>
      <c r="H67" s="1025"/>
      <c r="I67" s="1025"/>
      <c r="J67" s="1025"/>
      <c r="K67" s="1025"/>
      <c r="L67" s="1025"/>
      <c r="M67" s="1025"/>
      <c r="N67" s="1025"/>
    </row>
    <row r="68" spans="1:14">
      <c r="A68" s="1025"/>
      <c r="B68" s="1025"/>
      <c r="C68" s="1025"/>
      <c r="D68" s="1025"/>
      <c r="E68" s="1025"/>
      <c r="F68" s="1025"/>
      <c r="G68" s="1025"/>
      <c r="H68" s="1025"/>
      <c r="I68" s="1025"/>
      <c r="J68" s="1025"/>
      <c r="K68" s="1025"/>
      <c r="L68" s="1025"/>
      <c r="M68" s="1025"/>
      <c r="N68" s="1025"/>
    </row>
    <row r="69" spans="1:14">
      <c r="A69" s="1025"/>
      <c r="B69" s="1025"/>
      <c r="C69" s="1025"/>
      <c r="D69" s="1025"/>
      <c r="E69" s="1025"/>
      <c r="F69" s="1025"/>
      <c r="G69" s="1025"/>
      <c r="H69" s="1025"/>
      <c r="I69" s="1025"/>
      <c r="J69" s="1025"/>
      <c r="K69" s="1025"/>
      <c r="L69" s="1025"/>
      <c r="M69" s="1025"/>
      <c r="N69" s="1025"/>
    </row>
    <row r="70" spans="1:14">
      <c r="A70" s="1025"/>
      <c r="B70" s="1025"/>
      <c r="C70" s="1025"/>
      <c r="D70" s="1025"/>
      <c r="E70" s="1025"/>
      <c r="F70" s="1025"/>
      <c r="G70" s="1025"/>
      <c r="H70" s="1025"/>
      <c r="I70" s="1025"/>
      <c r="J70" s="1025"/>
      <c r="K70" s="1025"/>
      <c r="L70" s="1025"/>
      <c r="M70" s="1025"/>
      <c r="N70" s="1025"/>
    </row>
    <row r="71" spans="1:14">
      <c r="A71" s="1025"/>
      <c r="B71" s="1025"/>
      <c r="C71" s="1025"/>
      <c r="D71" s="1025"/>
      <c r="E71" s="1025"/>
      <c r="F71" s="1025"/>
      <c r="G71" s="1025"/>
      <c r="H71" s="1025"/>
      <c r="I71" s="1025"/>
      <c r="J71" s="1025"/>
      <c r="K71" s="1025"/>
      <c r="L71" s="1025"/>
      <c r="M71" s="1025"/>
      <c r="N71" s="1025"/>
    </row>
    <row r="72" spans="1:14">
      <c r="A72" s="1025"/>
      <c r="B72" s="1025"/>
      <c r="C72" s="1025"/>
      <c r="D72" s="1025"/>
      <c r="E72" s="1025"/>
      <c r="F72" s="1025"/>
      <c r="G72" s="1025"/>
      <c r="H72" s="1025"/>
      <c r="I72" s="1025"/>
      <c r="J72" s="1025"/>
      <c r="K72" s="1025"/>
      <c r="L72" s="1025"/>
      <c r="M72" s="1025"/>
      <c r="N72" s="1025"/>
    </row>
    <row r="73" spans="1:14">
      <c r="A73" s="1025"/>
      <c r="B73" s="1025"/>
      <c r="C73" s="1025"/>
      <c r="D73" s="1025"/>
      <c r="E73" s="1025"/>
      <c r="F73" s="1025"/>
      <c r="G73" s="1025"/>
      <c r="H73" s="1025"/>
      <c r="I73" s="1025"/>
      <c r="J73" s="1025"/>
      <c r="K73" s="1025"/>
      <c r="L73" s="1025"/>
      <c r="M73" s="1025"/>
      <c r="N73" s="1025"/>
    </row>
    <row r="74" spans="1:14">
      <c r="A74" s="1025"/>
      <c r="B74" s="1025"/>
      <c r="C74" s="1025"/>
      <c r="D74" s="1025"/>
      <c r="E74" s="1025"/>
      <c r="F74" s="1025"/>
      <c r="G74" s="1025"/>
      <c r="H74" s="1025"/>
      <c r="I74" s="1025"/>
      <c r="J74" s="1025"/>
      <c r="K74" s="1025"/>
      <c r="L74" s="1025"/>
      <c r="M74" s="1025"/>
      <c r="N74" s="1025"/>
    </row>
  </sheetData>
  <mergeCells count="4">
    <mergeCell ref="A1:I1"/>
    <mergeCell ref="A2:I2"/>
    <mergeCell ref="A3:I3"/>
    <mergeCell ref="K15:K21"/>
  </mergeCells>
  <pageMargins left="0.5" right="0.5" top="0.75" bottom="0.5" header="0.5" footer="0.5"/>
  <pageSetup scale="66" orientation="portrait" r:id="rId1"/>
  <headerFooter alignWithMargins="0">
    <oddHeader>&amp;RPage &amp;P of &amp;N</oddHeader>
  </headerFooter>
  <customProperties>
    <customPr name="_pios_id" r:id="rId2"/>
  </customPropertie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9">
    <pageSetUpPr fitToPage="1"/>
  </sheetPr>
  <dimension ref="A1:N60"/>
  <sheetViews>
    <sheetView view="pageBreakPreview" zoomScale="85" zoomScaleNormal="70" zoomScaleSheetLayoutView="85" workbookViewId="0">
      <selection sqref="A1:I1"/>
    </sheetView>
  </sheetViews>
  <sheetFormatPr defaultRowHeight="13.2"/>
  <cols>
    <col min="1" max="1" width="7.21875" customWidth="1"/>
    <col min="2" max="2" width="7" customWidth="1"/>
    <col min="3" max="3" width="8" customWidth="1"/>
    <col min="6" max="6" width="50.21875" customWidth="1"/>
    <col min="14" max="14" width="13.21875" customWidth="1"/>
    <col min="15" max="15" width="10.21875" customWidth="1"/>
  </cols>
  <sheetData>
    <row r="1" spans="1:14" ht="17.399999999999999">
      <c r="A1" s="1711" t="str">
        <f>'Appendix A'!A1</f>
        <v xml:space="preserve">Virginia Electric and Power Company  </v>
      </c>
      <c r="B1" s="1711"/>
      <c r="C1" s="1711"/>
      <c r="D1" s="1711"/>
      <c r="E1" s="1711"/>
      <c r="F1" s="1711"/>
      <c r="G1" s="1711"/>
      <c r="H1" s="1711"/>
      <c r="I1" s="1711"/>
      <c r="J1" s="34"/>
      <c r="K1" s="34"/>
      <c r="L1" s="34"/>
      <c r="M1" s="34"/>
      <c r="N1" s="34"/>
    </row>
    <row r="2" spans="1:14" ht="17.399999999999999">
      <c r="A2" s="1711" t="s">
        <v>664</v>
      </c>
      <c r="B2" s="1711"/>
      <c r="C2" s="1711"/>
      <c r="D2" s="1711"/>
      <c r="E2" s="1711"/>
      <c r="F2" s="1711"/>
      <c r="G2" s="1711"/>
      <c r="H2" s="1711"/>
      <c r="I2" s="1711"/>
      <c r="J2" s="34"/>
      <c r="K2" s="34"/>
      <c r="L2" s="34"/>
      <c r="M2" s="34"/>
      <c r="N2" s="34"/>
    </row>
    <row r="3" spans="1:14" ht="15.6">
      <c r="A3" s="1805" t="s">
        <v>182</v>
      </c>
      <c r="B3" s="1805"/>
      <c r="C3" s="1805"/>
      <c r="D3" s="1805"/>
      <c r="E3" s="1805"/>
      <c r="F3" s="1805"/>
      <c r="G3" s="1805"/>
      <c r="H3" s="1805"/>
      <c r="I3" s="1805"/>
      <c r="J3" s="1805"/>
      <c r="K3" s="1066"/>
      <c r="L3" s="1066"/>
      <c r="M3" s="1066"/>
      <c r="N3" s="217"/>
    </row>
    <row r="4" spans="1:14" ht="15.6">
      <c r="A4" s="191"/>
      <c r="B4" s="191"/>
      <c r="C4" s="191"/>
      <c r="D4" s="191"/>
      <c r="E4" s="191"/>
      <c r="F4" s="191"/>
      <c r="G4" s="191"/>
      <c r="H4" s="191"/>
      <c r="I4" s="191"/>
      <c r="J4" s="191"/>
      <c r="K4" s="191"/>
      <c r="L4" s="191"/>
      <c r="M4" s="191"/>
      <c r="N4" s="191"/>
    </row>
    <row r="5" spans="1:14" ht="15">
      <c r="A5" s="158"/>
      <c r="B5" s="34"/>
      <c r="C5" s="34"/>
      <c r="D5" s="34"/>
      <c r="E5" s="34"/>
      <c r="F5" s="34"/>
      <c r="G5" s="34"/>
      <c r="H5" s="34"/>
      <c r="I5" s="34"/>
      <c r="J5" s="34"/>
      <c r="K5" s="34"/>
      <c r="L5" s="34"/>
      <c r="M5" s="34"/>
      <c r="N5" s="34"/>
    </row>
    <row r="6" spans="1:14" ht="15.6">
      <c r="A6" s="158"/>
      <c r="B6" s="189"/>
      <c r="C6" s="190"/>
      <c r="D6" s="190"/>
      <c r="E6" s="388"/>
      <c r="F6" s="388"/>
      <c r="G6" s="34"/>
      <c r="H6" s="34"/>
      <c r="I6" s="34"/>
      <c r="J6" s="34"/>
      <c r="K6" s="34"/>
      <c r="L6" s="34"/>
      <c r="M6" s="34"/>
      <c r="N6" s="34"/>
    </row>
    <row r="7" spans="1:14" ht="15">
      <c r="A7" s="158"/>
      <c r="B7" s="34"/>
      <c r="C7" s="34"/>
      <c r="D7" s="34"/>
      <c r="E7" s="34"/>
      <c r="F7" s="34"/>
      <c r="G7" s="34"/>
      <c r="H7" s="34"/>
      <c r="I7" s="34"/>
      <c r="J7" s="34"/>
      <c r="K7" s="34"/>
      <c r="L7" s="34"/>
      <c r="M7" s="34"/>
      <c r="N7" s="34"/>
    </row>
    <row r="8" spans="1:14" ht="15">
      <c r="A8" s="34" t="s">
        <v>183</v>
      </c>
      <c r="B8" s="34"/>
      <c r="C8" s="158"/>
      <c r="D8" s="34"/>
      <c r="E8" s="34"/>
      <c r="F8" s="34"/>
      <c r="G8" s="34"/>
      <c r="H8" s="34"/>
      <c r="I8" s="34"/>
      <c r="J8" s="34"/>
      <c r="K8" s="38"/>
      <c r="L8" s="34"/>
      <c r="M8" s="34"/>
      <c r="N8" s="34"/>
    </row>
    <row r="9" spans="1:14" ht="17.399999999999999">
      <c r="A9" s="49" t="s">
        <v>1497</v>
      </c>
      <c r="B9" s="158"/>
      <c r="C9" s="158"/>
      <c r="D9" s="158"/>
      <c r="E9" s="158"/>
      <c r="F9" s="158"/>
      <c r="G9" s="389"/>
      <c r="H9" s="34"/>
      <c r="I9" s="34"/>
      <c r="J9" s="34"/>
      <c r="K9" s="34"/>
      <c r="L9" s="34"/>
      <c r="M9" s="34"/>
      <c r="N9" s="34"/>
    </row>
    <row r="10" spans="1:14" ht="15">
      <c r="A10" s="34"/>
      <c r="B10" s="34"/>
      <c r="C10" s="158"/>
      <c r="D10" s="34"/>
      <c r="E10" s="158"/>
      <c r="F10" s="34"/>
      <c r="G10" s="34"/>
      <c r="H10" s="34"/>
      <c r="I10" s="34"/>
      <c r="J10" s="34"/>
      <c r="K10" s="34"/>
      <c r="L10" s="34"/>
      <c r="M10" s="34"/>
      <c r="N10" s="34"/>
    </row>
    <row r="11" spans="1:14" ht="15">
      <c r="A11" s="34" t="s">
        <v>40</v>
      </c>
      <c r="B11" s="34" t="s">
        <v>401</v>
      </c>
      <c r="C11" s="158"/>
      <c r="D11" s="34"/>
      <c r="E11" s="34"/>
      <c r="F11" s="34"/>
      <c r="G11" s="34"/>
      <c r="H11" s="34"/>
      <c r="I11" s="34"/>
      <c r="J11" s="34"/>
      <c r="K11" s="34"/>
      <c r="L11" s="34"/>
      <c r="M11" s="34"/>
      <c r="N11" s="34"/>
    </row>
    <row r="12" spans="1:14" ht="15">
      <c r="A12" s="34"/>
      <c r="B12" s="34" t="s">
        <v>165</v>
      </c>
      <c r="C12" s="158"/>
      <c r="D12" s="34"/>
      <c r="E12" s="34"/>
      <c r="F12" s="34"/>
      <c r="G12" s="34"/>
      <c r="H12" s="34"/>
      <c r="I12" s="34"/>
      <c r="J12" s="34"/>
      <c r="K12" s="34"/>
      <c r="L12" s="34"/>
      <c r="M12" s="34"/>
      <c r="N12" s="34"/>
    </row>
    <row r="13" spans="1:14" ht="17.399999999999999">
      <c r="A13" s="34"/>
      <c r="B13" s="49" t="s">
        <v>1498</v>
      </c>
      <c r="C13" s="158"/>
      <c r="D13" s="34"/>
      <c r="E13" s="34"/>
      <c r="F13" s="34"/>
      <c r="G13" s="390"/>
      <c r="H13" s="158"/>
      <c r="I13" s="34"/>
      <c r="J13" s="34"/>
      <c r="K13" s="34"/>
      <c r="L13" s="34"/>
      <c r="M13" s="34"/>
      <c r="N13" s="34"/>
    </row>
    <row r="14" spans="1:14" ht="15">
      <c r="A14" s="34"/>
      <c r="B14" s="34"/>
      <c r="C14" s="158"/>
      <c r="D14" s="34"/>
      <c r="E14" s="34"/>
      <c r="F14" s="34"/>
      <c r="G14" s="34"/>
      <c r="H14" s="34"/>
      <c r="I14" s="34"/>
      <c r="J14" s="34"/>
      <c r="K14" s="34"/>
      <c r="L14" s="34"/>
      <c r="M14" s="34"/>
      <c r="N14" s="34"/>
    </row>
    <row r="15" spans="1:14" ht="15">
      <c r="A15" s="34" t="s">
        <v>41</v>
      </c>
      <c r="B15" s="34" t="s">
        <v>184</v>
      </c>
      <c r="C15" s="158"/>
      <c r="D15" s="34"/>
      <c r="E15" s="34"/>
      <c r="F15" s="34"/>
      <c r="G15" s="34"/>
      <c r="H15" s="34"/>
      <c r="I15" s="34"/>
      <c r="J15" s="34"/>
      <c r="K15" s="34"/>
      <c r="L15" s="34"/>
      <c r="M15" s="34"/>
      <c r="N15" s="34"/>
    </row>
    <row r="16" spans="1:14" ht="15">
      <c r="A16" s="34"/>
      <c r="B16" s="34" t="s">
        <v>185</v>
      </c>
      <c r="C16" s="158"/>
      <c r="D16" s="34"/>
      <c r="E16" s="34"/>
      <c r="F16" s="34"/>
      <c r="G16" s="34"/>
      <c r="H16" s="34"/>
      <c r="I16" s="34"/>
      <c r="J16" s="34"/>
      <c r="K16" s="34"/>
      <c r="L16" s="34"/>
      <c r="M16" s="34"/>
      <c r="N16" s="34"/>
    </row>
    <row r="17" spans="1:14" ht="15">
      <c r="A17" s="34"/>
      <c r="B17" s="34"/>
      <c r="C17" s="158"/>
      <c r="D17" s="34"/>
      <c r="E17" s="34"/>
      <c r="F17" s="34"/>
      <c r="G17" s="34"/>
      <c r="H17" s="34"/>
      <c r="I17" s="34"/>
      <c r="J17" s="34"/>
      <c r="K17" s="34"/>
      <c r="L17" s="34"/>
      <c r="M17" s="34"/>
      <c r="N17" s="34"/>
    </row>
    <row r="18" spans="1:14" ht="15">
      <c r="A18" s="34" t="s">
        <v>42</v>
      </c>
      <c r="B18" s="34" t="s">
        <v>189</v>
      </c>
      <c r="C18" s="158"/>
      <c r="D18" s="34"/>
      <c r="E18" s="34"/>
      <c r="F18" s="34"/>
      <c r="G18" s="34"/>
      <c r="H18" s="34"/>
      <c r="I18" s="34"/>
      <c r="J18" s="34"/>
      <c r="K18" s="34"/>
      <c r="L18" s="34"/>
      <c r="M18" s="34"/>
      <c r="N18" s="34"/>
    </row>
    <row r="19" spans="1:14" ht="15">
      <c r="A19" s="34"/>
      <c r="B19" s="34"/>
      <c r="C19" s="158"/>
      <c r="D19" s="34"/>
      <c r="E19" s="34"/>
      <c r="F19" s="34"/>
      <c r="G19" s="34"/>
      <c r="H19" s="34"/>
      <c r="I19" s="34"/>
      <c r="J19" s="34"/>
      <c r="K19" s="34"/>
      <c r="L19" s="34"/>
      <c r="M19" s="34"/>
      <c r="N19" s="34"/>
    </row>
    <row r="20" spans="1:14" ht="15">
      <c r="A20" s="158"/>
      <c r="B20" s="34" t="s">
        <v>196</v>
      </c>
      <c r="C20" s="34"/>
      <c r="D20" s="158"/>
      <c r="E20" s="34"/>
      <c r="F20" s="34"/>
      <c r="G20" s="34"/>
      <c r="H20" s="34"/>
      <c r="I20" s="34"/>
      <c r="J20" s="34"/>
      <c r="K20" s="391"/>
      <c r="L20" s="34"/>
      <c r="M20" s="34"/>
      <c r="N20" s="34"/>
    </row>
    <row r="21" spans="1:14" ht="15">
      <c r="A21" s="158"/>
      <c r="B21" s="158"/>
      <c r="C21" s="34"/>
      <c r="D21" s="158"/>
      <c r="E21" s="34"/>
      <c r="F21" s="34"/>
      <c r="G21" s="34"/>
      <c r="H21" s="34"/>
      <c r="I21" s="34"/>
      <c r="J21" s="34"/>
      <c r="K21" s="34"/>
      <c r="L21" s="34"/>
      <c r="M21" s="34"/>
      <c r="N21" s="34"/>
    </row>
    <row r="22" spans="1:14" ht="15">
      <c r="A22" s="158"/>
      <c r="B22" s="34" t="s">
        <v>289</v>
      </c>
      <c r="C22" s="63" t="s">
        <v>166</v>
      </c>
      <c r="D22" s="34" t="s">
        <v>290</v>
      </c>
      <c r="E22" s="158"/>
      <c r="F22" s="34"/>
      <c r="G22" s="34"/>
      <c r="H22" s="34"/>
      <c r="I22" s="34"/>
      <c r="J22" s="34"/>
      <c r="K22" s="34"/>
      <c r="L22" s="34"/>
      <c r="M22" s="34"/>
      <c r="N22" s="34"/>
    </row>
    <row r="23" spans="1:14" ht="15">
      <c r="A23" s="158"/>
      <c r="B23" s="158"/>
      <c r="C23" s="158"/>
      <c r="D23" s="34" t="s">
        <v>186</v>
      </c>
      <c r="E23" s="34"/>
      <c r="F23" s="34"/>
      <c r="G23" s="34"/>
      <c r="H23" s="34"/>
      <c r="I23" s="34"/>
      <c r="J23" s="34"/>
      <c r="K23" s="393"/>
      <c r="L23" s="34"/>
      <c r="M23" s="34"/>
      <c r="N23" s="34"/>
    </row>
    <row r="24" spans="1:14" ht="15">
      <c r="A24" s="158"/>
      <c r="B24" s="158"/>
      <c r="C24" s="158"/>
      <c r="D24" s="158"/>
      <c r="E24" s="34"/>
      <c r="F24" s="34"/>
      <c r="G24" s="34"/>
      <c r="H24" s="34"/>
      <c r="I24" s="34"/>
      <c r="J24" s="34"/>
      <c r="K24" s="34"/>
      <c r="L24" s="34"/>
      <c r="M24" s="34"/>
      <c r="N24" s="34"/>
    </row>
    <row r="25" spans="1:14" ht="15">
      <c r="A25" s="158"/>
      <c r="B25" s="158"/>
      <c r="C25" s="158"/>
      <c r="D25" s="34" t="s">
        <v>295</v>
      </c>
      <c r="E25" s="158"/>
      <c r="F25" s="158"/>
      <c r="G25" s="158"/>
      <c r="H25" s="34"/>
      <c r="I25" s="34"/>
      <c r="J25" s="34"/>
      <c r="K25" s="34"/>
      <c r="L25" s="34"/>
      <c r="M25" s="34"/>
      <c r="N25" s="34"/>
    </row>
    <row r="26" spans="1:14" ht="15">
      <c r="A26" s="34"/>
      <c r="B26" s="158"/>
      <c r="C26" s="158"/>
      <c r="D26" s="34" t="s">
        <v>296</v>
      </c>
      <c r="E26" s="158"/>
      <c r="F26" s="34"/>
      <c r="G26" s="34"/>
      <c r="H26" s="34"/>
      <c r="I26" s="34"/>
      <c r="J26" s="34"/>
      <c r="K26" s="34"/>
      <c r="L26" s="34"/>
      <c r="M26" s="34"/>
      <c r="N26" s="34"/>
    </row>
    <row r="27" spans="1:14" ht="15">
      <c r="A27" s="158"/>
      <c r="B27" s="158"/>
      <c r="C27" s="34"/>
      <c r="D27" s="158"/>
      <c r="E27" s="158"/>
      <c r="F27" s="34"/>
      <c r="G27" s="34"/>
      <c r="H27" s="34"/>
      <c r="I27" s="34"/>
      <c r="J27" s="34"/>
      <c r="K27" s="34"/>
      <c r="L27" s="34"/>
      <c r="M27" s="34"/>
      <c r="N27" s="34"/>
    </row>
    <row r="28" spans="1:14" ht="15">
      <c r="A28" s="388" t="s">
        <v>77</v>
      </c>
      <c r="B28" s="392"/>
      <c r="C28" s="392"/>
      <c r="D28" s="388"/>
      <c r="E28" s="388"/>
      <c r="F28" s="388"/>
      <c r="G28" s="388"/>
      <c r="H28" s="388"/>
      <c r="I28" s="34"/>
      <c r="J28" s="34"/>
      <c r="K28" s="34"/>
      <c r="L28" s="34"/>
      <c r="M28" s="34"/>
      <c r="N28" s="34"/>
    </row>
    <row r="29" spans="1:14" ht="15">
      <c r="A29" s="158"/>
      <c r="B29" s="158"/>
      <c r="C29" s="158"/>
      <c r="D29" s="158"/>
      <c r="E29" s="158"/>
      <c r="F29" s="158"/>
      <c r="G29" s="158"/>
      <c r="H29" s="158"/>
      <c r="I29" s="158"/>
      <c r="J29" s="158"/>
      <c r="K29" s="158"/>
      <c r="L29" s="158"/>
      <c r="M29" s="158"/>
      <c r="N29" s="34"/>
    </row>
    <row r="30" spans="1:14" ht="15">
      <c r="A30" s="158"/>
      <c r="B30" s="158"/>
      <c r="C30" s="158"/>
      <c r="D30" s="158"/>
      <c r="E30" s="158"/>
      <c r="F30" s="158"/>
      <c r="G30" s="158"/>
      <c r="H30" s="158"/>
      <c r="I30" s="158"/>
      <c r="J30" s="158"/>
      <c r="K30" s="158"/>
      <c r="L30" s="158"/>
      <c r="M30" s="158"/>
      <c r="N30" s="34"/>
    </row>
    <row r="31" spans="1:14" ht="15">
      <c r="A31" s="34" t="s">
        <v>453</v>
      </c>
      <c r="B31" s="34" t="s">
        <v>454</v>
      </c>
      <c r="C31" s="34" t="s">
        <v>455</v>
      </c>
      <c r="D31" s="158"/>
      <c r="E31" s="34"/>
      <c r="F31" s="34"/>
      <c r="G31" s="34"/>
      <c r="H31" s="34"/>
      <c r="I31" s="158"/>
      <c r="J31" s="158"/>
      <c r="K31" s="158"/>
      <c r="L31" s="158"/>
      <c r="M31" s="158"/>
      <c r="N31" s="34"/>
    </row>
    <row r="32" spans="1:14" ht="15">
      <c r="A32" s="34"/>
      <c r="B32" s="34"/>
      <c r="C32" s="34"/>
      <c r="D32" s="158"/>
      <c r="E32" s="34"/>
      <c r="F32" s="34"/>
      <c r="G32" s="34"/>
      <c r="H32" s="34"/>
      <c r="I32" s="158"/>
      <c r="J32" s="158"/>
      <c r="K32" s="158"/>
      <c r="L32" s="158"/>
      <c r="M32" s="158"/>
      <c r="N32" s="158"/>
    </row>
    <row r="33" spans="1:14" ht="15">
      <c r="A33" s="63" t="s">
        <v>69</v>
      </c>
      <c r="B33" s="63">
        <v>2007</v>
      </c>
      <c r="C33" s="34" t="s">
        <v>70</v>
      </c>
      <c r="D33" s="158"/>
      <c r="E33" s="34"/>
      <c r="F33" s="34"/>
      <c r="G33" s="34"/>
      <c r="H33" s="34"/>
      <c r="I33" s="158"/>
      <c r="J33" s="158"/>
      <c r="K33" s="158"/>
      <c r="L33" s="158"/>
      <c r="M33" s="158"/>
      <c r="N33" s="158"/>
    </row>
    <row r="34" spans="1:14" ht="15">
      <c r="A34" s="63" t="s">
        <v>72</v>
      </c>
      <c r="B34" s="63">
        <v>2008</v>
      </c>
      <c r="C34" s="34" t="s">
        <v>71</v>
      </c>
      <c r="D34" s="158"/>
      <c r="E34" s="34"/>
      <c r="F34" s="34"/>
      <c r="G34" s="34"/>
      <c r="H34" s="34"/>
      <c r="I34" s="158"/>
      <c r="J34" s="158"/>
      <c r="K34" s="158"/>
      <c r="L34" s="158"/>
      <c r="M34" s="158"/>
      <c r="N34" s="158"/>
    </row>
    <row r="35" spans="1:14" ht="15">
      <c r="A35" s="63" t="s">
        <v>456</v>
      </c>
      <c r="B35" s="63">
        <v>2009</v>
      </c>
      <c r="C35" s="34" t="s">
        <v>74</v>
      </c>
      <c r="D35" s="158"/>
      <c r="E35" s="34"/>
      <c r="F35" s="34"/>
      <c r="G35" s="34"/>
      <c r="H35" s="34"/>
      <c r="I35" s="158"/>
      <c r="J35" s="158"/>
      <c r="K35" s="158"/>
      <c r="L35" s="158"/>
      <c r="M35" s="158"/>
      <c r="N35" s="158"/>
    </row>
    <row r="36" spans="1:14" ht="15">
      <c r="A36" s="63" t="s">
        <v>72</v>
      </c>
      <c r="B36" s="63">
        <v>2009</v>
      </c>
      <c r="C36" s="34" t="s">
        <v>81</v>
      </c>
      <c r="D36" s="158"/>
      <c r="E36" s="34"/>
      <c r="F36" s="34"/>
      <c r="G36" s="34"/>
      <c r="H36" s="34"/>
      <c r="I36" s="158"/>
      <c r="J36" s="158"/>
      <c r="K36" s="158"/>
      <c r="L36" s="158"/>
      <c r="M36" s="158"/>
      <c r="N36" s="158"/>
    </row>
    <row r="37" spans="1:14" ht="15">
      <c r="A37" s="63" t="s">
        <v>72</v>
      </c>
      <c r="B37" s="63">
        <f>+B36</f>
        <v>2009</v>
      </c>
      <c r="C37" s="34" t="s">
        <v>82</v>
      </c>
      <c r="D37" s="158"/>
      <c r="E37" s="34"/>
      <c r="F37" s="34"/>
      <c r="G37" s="34"/>
      <c r="H37" s="34"/>
      <c r="I37" s="158"/>
      <c r="J37" s="158"/>
      <c r="K37" s="158"/>
      <c r="L37" s="158"/>
      <c r="M37" s="158"/>
      <c r="N37" s="158"/>
    </row>
    <row r="38" spans="1:14" ht="15">
      <c r="A38" s="63" t="s">
        <v>456</v>
      </c>
      <c r="B38" s="63">
        <v>2010</v>
      </c>
      <c r="C38" s="34" t="s">
        <v>75</v>
      </c>
      <c r="D38" s="158"/>
      <c r="E38" s="34"/>
      <c r="F38" s="34"/>
      <c r="G38" s="34"/>
      <c r="H38" s="34"/>
      <c r="I38" s="158"/>
      <c r="J38" s="158"/>
      <c r="K38" s="158"/>
      <c r="L38" s="158"/>
      <c r="M38" s="158"/>
      <c r="N38" s="158"/>
    </row>
    <row r="39" spans="1:14" ht="15">
      <c r="A39" s="63" t="s">
        <v>72</v>
      </c>
      <c r="B39" s="63">
        <v>2010</v>
      </c>
      <c r="C39" s="34" t="s">
        <v>83</v>
      </c>
      <c r="D39" s="158"/>
      <c r="E39" s="34"/>
      <c r="F39" s="34"/>
      <c r="G39" s="34"/>
      <c r="H39" s="34"/>
      <c r="I39" s="158"/>
      <c r="J39" s="158"/>
      <c r="K39" s="158"/>
      <c r="L39" s="158"/>
      <c r="M39" s="158"/>
      <c r="N39" s="158"/>
    </row>
    <row r="40" spans="1:14" ht="15">
      <c r="A40" s="63" t="str">
        <f>+A39</f>
        <v>Sept</v>
      </c>
      <c r="B40" s="63">
        <f>+B39</f>
        <v>2010</v>
      </c>
      <c r="C40" s="34" t="s">
        <v>87</v>
      </c>
      <c r="D40" s="158"/>
      <c r="E40" s="34"/>
      <c r="F40" s="34"/>
      <c r="G40" s="34"/>
      <c r="H40" s="34"/>
      <c r="I40" s="158"/>
      <c r="J40" s="158"/>
      <c r="K40" s="158"/>
      <c r="L40" s="158"/>
      <c r="M40" s="158"/>
      <c r="N40" s="158"/>
    </row>
    <row r="41" spans="1:14" ht="15">
      <c r="A41" s="63" t="s">
        <v>456</v>
      </c>
      <c r="B41" s="63" t="s">
        <v>73</v>
      </c>
      <c r="C41" s="34" t="s">
        <v>76</v>
      </c>
      <c r="D41" s="158"/>
      <c r="E41" s="34"/>
      <c r="F41" s="34"/>
      <c r="G41" s="34"/>
      <c r="H41" s="34"/>
      <c r="I41" s="158"/>
      <c r="J41" s="158"/>
      <c r="K41" s="158"/>
      <c r="L41" s="158"/>
      <c r="M41" s="158"/>
      <c r="N41" s="158"/>
    </row>
    <row r="42" spans="1:14" ht="15">
      <c r="A42" s="63" t="s">
        <v>72</v>
      </c>
      <c r="B42" s="63" t="s">
        <v>73</v>
      </c>
      <c r="C42" s="34" t="s">
        <v>88</v>
      </c>
      <c r="D42" s="158"/>
      <c r="E42" s="34"/>
      <c r="F42" s="34"/>
      <c r="G42" s="34"/>
      <c r="H42" s="34"/>
      <c r="I42" s="158"/>
      <c r="J42" s="158"/>
      <c r="K42" s="158"/>
      <c r="L42" s="158"/>
      <c r="M42" s="158"/>
      <c r="N42" s="158"/>
    </row>
    <row r="43" spans="1:14" ht="15">
      <c r="A43" s="63" t="str">
        <f>+A42</f>
        <v>Sept</v>
      </c>
      <c r="B43" s="63" t="s">
        <v>73</v>
      </c>
      <c r="C43" s="34" t="s">
        <v>89</v>
      </c>
      <c r="D43" s="158"/>
      <c r="E43" s="34"/>
      <c r="F43" s="34"/>
      <c r="G43" s="34"/>
      <c r="H43" s="34"/>
      <c r="I43" s="158"/>
      <c r="J43" s="158"/>
      <c r="K43" s="158"/>
      <c r="L43" s="158"/>
      <c r="M43" s="158"/>
      <c r="N43" s="158"/>
    </row>
    <row r="44" spans="1:14" ht="15">
      <c r="A44" s="158"/>
      <c r="B44" s="158"/>
      <c r="C44" s="158"/>
      <c r="D44" s="34"/>
      <c r="E44" s="34"/>
      <c r="F44" s="34"/>
      <c r="G44" s="34"/>
      <c r="H44" s="34"/>
      <c r="I44" s="158"/>
      <c r="J44" s="158"/>
      <c r="K44" s="158"/>
      <c r="L44" s="158"/>
      <c r="M44" s="158"/>
      <c r="N44" s="158"/>
    </row>
    <row r="45" spans="1:14" ht="15">
      <c r="A45" s="158"/>
      <c r="B45" s="158"/>
      <c r="C45" s="158"/>
      <c r="D45" s="34"/>
      <c r="E45" s="34"/>
      <c r="F45" s="34"/>
      <c r="G45" s="34"/>
      <c r="H45" s="34"/>
      <c r="I45" s="158"/>
      <c r="J45" s="158"/>
      <c r="K45" s="158"/>
      <c r="L45" s="158"/>
      <c r="M45" s="158"/>
      <c r="N45" s="158"/>
    </row>
    <row r="46" spans="1:14" ht="16.2">
      <c r="A46" s="428">
        <v>1</v>
      </c>
      <c r="B46" s="34" t="s">
        <v>9</v>
      </c>
      <c r="C46" s="34"/>
      <c r="D46" s="158"/>
      <c r="E46" s="158"/>
      <c r="F46" s="158"/>
      <c r="G46" s="158"/>
      <c r="H46" s="158"/>
      <c r="I46" s="158"/>
      <c r="J46" s="158"/>
      <c r="K46" s="158"/>
      <c r="L46" s="158"/>
      <c r="M46" s="158"/>
      <c r="N46" s="158"/>
    </row>
    <row r="47" spans="1:14" ht="16.2">
      <c r="A47" s="429"/>
      <c r="B47" s="49" t="s">
        <v>1554</v>
      </c>
      <c r="C47" s="34"/>
      <c r="D47" s="158"/>
      <c r="E47" s="158"/>
      <c r="F47" s="158"/>
      <c r="G47" s="158"/>
      <c r="H47" s="158"/>
      <c r="I47" s="158"/>
      <c r="J47" s="158"/>
      <c r="K47" s="158"/>
      <c r="L47" s="158"/>
      <c r="M47" s="158"/>
      <c r="N47" s="158"/>
    </row>
    <row r="48" spans="1:14" ht="16.2">
      <c r="A48" s="429"/>
      <c r="B48" s="34"/>
      <c r="C48" s="158"/>
      <c r="D48" s="158"/>
      <c r="E48" s="158"/>
      <c r="F48" s="158"/>
      <c r="G48" s="158"/>
      <c r="H48" s="158"/>
      <c r="I48" s="158"/>
      <c r="J48" s="158"/>
      <c r="K48" s="158"/>
      <c r="L48" s="158"/>
      <c r="M48" s="158"/>
      <c r="N48" s="158"/>
    </row>
    <row r="49" spans="1:14" ht="16.2">
      <c r="A49" s="428">
        <v>2</v>
      </c>
      <c r="B49" s="34" t="s">
        <v>172</v>
      </c>
      <c r="C49" s="158"/>
      <c r="D49" s="158"/>
      <c r="E49" s="34"/>
      <c r="F49" s="34"/>
      <c r="G49" s="34"/>
      <c r="H49" s="34"/>
      <c r="I49" s="158"/>
      <c r="J49" s="158"/>
      <c r="K49" s="158"/>
      <c r="L49" s="158"/>
      <c r="M49" s="158"/>
      <c r="N49" s="158"/>
    </row>
    <row r="50" spans="1:14" ht="15">
      <c r="A50" s="34"/>
      <c r="B50" s="34" t="s">
        <v>178</v>
      </c>
      <c r="C50" s="158"/>
      <c r="D50" s="158"/>
      <c r="E50" s="34"/>
      <c r="F50" s="34"/>
      <c r="G50" s="34"/>
      <c r="H50" s="34"/>
      <c r="I50" s="158"/>
      <c r="J50" s="158"/>
      <c r="K50" s="158"/>
      <c r="L50" s="158"/>
      <c r="M50" s="158"/>
      <c r="N50" s="158"/>
    </row>
    <row r="51" spans="1:14" ht="15">
      <c r="A51" s="34"/>
      <c r="B51" s="34" t="s">
        <v>10</v>
      </c>
      <c r="C51" s="158"/>
      <c r="D51" s="158"/>
      <c r="E51" s="34"/>
      <c r="F51" s="34"/>
      <c r="G51" s="34"/>
      <c r="H51" s="34"/>
      <c r="I51" s="158"/>
      <c r="J51" s="158"/>
      <c r="K51" s="158"/>
      <c r="L51" s="158"/>
      <c r="M51" s="158"/>
      <c r="N51" s="158"/>
    </row>
    <row r="52" spans="1:14" ht="15">
      <c r="A52" s="34"/>
      <c r="B52" s="34" t="s">
        <v>179</v>
      </c>
      <c r="C52" s="158"/>
      <c r="D52" s="158"/>
      <c r="E52" s="34"/>
      <c r="F52" s="34"/>
      <c r="G52" s="34"/>
      <c r="H52" s="34"/>
      <c r="I52" s="158"/>
      <c r="J52" s="158"/>
      <c r="K52" s="158"/>
      <c r="L52" s="158"/>
      <c r="M52" s="158"/>
      <c r="N52" s="158"/>
    </row>
    <row r="53" spans="1:14" ht="15">
      <c r="A53" s="34"/>
      <c r="B53" s="34" t="s">
        <v>180</v>
      </c>
      <c r="C53" s="158"/>
      <c r="D53" s="158"/>
      <c r="E53" s="158"/>
      <c r="F53" s="158"/>
      <c r="G53" s="158"/>
      <c r="H53" s="158"/>
      <c r="I53" s="158"/>
      <c r="J53" s="158"/>
      <c r="K53" s="158"/>
      <c r="L53" s="158"/>
      <c r="M53" s="158"/>
      <c r="N53" s="158"/>
    </row>
    <row r="54" spans="1:14" ht="15">
      <c r="A54" s="34"/>
      <c r="B54" s="34" t="s">
        <v>181</v>
      </c>
      <c r="C54" s="158"/>
      <c r="D54" s="158"/>
      <c r="E54" s="158"/>
      <c r="F54" s="158"/>
      <c r="G54" s="158"/>
      <c r="H54" s="158"/>
      <c r="I54" s="158"/>
      <c r="J54" s="158"/>
      <c r="K54" s="158"/>
      <c r="L54" s="158"/>
      <c r="M54" s="158"/>
      <c r="N54" s="158"/>
    </row>
    <row r="55" spans="1:14">
      <c r="A55" s="158"/>
      <c r="B55" s="158"/>
      <c r="C55" s="158"/>
      <c r="D55" s="158"/>
      <c r="E55" s="158"/>
      <c r="F55" s="158"/>
      <c r="G55" s="158"/>
      <c r="H55" s="158"/>
      <c r="I55" s="158"/>
      <c r="J55" s="158"/>
      <c r="K55" s="158"/>
      <c r="L55" s="158"/>
      <c r="M55" s="158"/>
      <c r="N55" s="158"/>
    </row>
    <row r="56" spans="1:14">
      <c r="A56" s="158"/>
      <c r="B56" s="158"/>
      <c r="C56" s="158"/>
      <c r="D56" s="158"/>
      <c r="E56" s="158"/>
      <c r="F56" s="158"/>
      <c r="G56" s="158"/>
      <c r="H56" s="158"/>
      <c r="I56" s="158"/>
      <c r="J56" s="158"/>
      <c r="K56" s="158"/>
      <c r="L56" s="158"/>
      <c r="M56" s="158"/>
      <c r="N56" s="158"/>
    </row>
    <row r="57" spans="1:14">
      <c r="A57" s="158"/>
      <c r="B57" s="158"/>
      <c r="C57" s="158"/>
      <c r="D57" s="158"/>
      <c r="E57" s="158"/>
      <c r="F57" s="158"/>
      <c r="G57" s="158"/>
      <c r="H57" s="158"/>
      <c r="I57" s="158"/>
      <c r="J57" s="158"/>
      <c r="K57" s="158"/>
      <c r="L57" s="158"/>
      <c r="M57" s="158"/>
      <c r="N57" s="158"/>
    </row>
    <row r="58" spans="1:14">
      <c r="A58" s="158"/>
      <c r="B58" s="158"/>
      <c r="C58" s="158"/>
      <c r="D58" s="158"/>
      <c r="E58" s="158"/>
      <c r="F58" s="158"/>
      <c r="G58" s="158"/>
      <c r="H58" s="158"/>
      <c r="I58" s="158"/>
      <c r="J58" s="158"/>
      <c r="K58" s="158"/>
      <c r="L58" s="158"/>
      <c r="M58" s="158"/>
      <c r="N58" s="158"/>
    </row>
    <row r="59" spans="1:14">
      <c r="A59" s="158"/>
      <c r="B59" s="158"/>
      <c r="C59" s="158"/>
      <c r="D59" s="158"/>
      <c r="E59" s="158"/>
      <c r="F59" s="158"/>
      <c r="G59" s="158"/>
      <c r="H59" s="158"/>
      <c r="I59" s="158"/>
      <c r="J59" s="158"/>
      <c r="K59" s="158"/>
      <c r="L59" s="158"/>
      <c r="M59" s="158"/>
      <c r="N59" s="158"/>
    </row>
    <row r="60" spans="1:14">
      <c r="A60" s="158"/>
      <c r="B60" s="158"/>
      <c r="C60" s="158"/>
      <c r="D60" s="158"/>
      <c r="E60" s="158"/>
      <c r="F60" s="158"/>
      <c r="G60" s="158"/>
      <c r="H60" s="158"/>
      <c r="I60" s="158"/>
      <c r="J60" s="158"/>
      <c r="K60" s="158"/>
      <c r="L60" s="158"/>
      <c r="M60" s="158"/>
      <c r="N60" s="158"/>
    </row>
  </sheetData>
  <mergeCells count="3">
    <mergeCell ref="A3:J3"/>
    <mergeCell ref="A1:I1"/>
    <mergeCell ref="A2:I2"/>
  </mergeCells>
  <phoneticPr fontId="71" type="noConversion"/>
  <printOptions horizontalCentered="1"/>
  <pageMargins left="0.75" right="0.75" top="1" bottom="1" header="0.5" footer="0.5"/>
  <pageSetup scale="59" orientation="portrait" r:id="rId1"/>
  <headerFooter alignWithMargins="0">
    <oddHeader>&amp;RPage &amp;P of &amp;N</oddHeader>
  </headerFooter>
  <colBreaks count="1" manualBreakCount="1">
    <brk id="13" max="1048575" man="1"/>
  </colBreaks>
  <customProperties>
    <customPr name="_pios_id" r:id="rId2"/>
  </customPropertie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9E82F1-975D-437B-8A0D-C654752D26D4}">
  <dimension ref="A1:ABB110"/>
  <sheetViews>
    <sheetView view="pageBreakPreview" zoomScale="60" zoomScaleNormal="70" workbookViewId="0"/>
  </sheetViews>
  <sheetFormatPr defaultRowHeight="13.2"/>
  <cols>
    <col min="1" max="1" width="5" customWidth="1"/>
    <col min="2" max="2" width="27" customWidth="1"/>
    <col min="3" max="3" width="7.77734375" customWidth="1"/>
    <col min="4" max="4" width="3.77734375" customWidth="1"/>
    <col min="5" max="5" width="18.77734375" customWidth="1"/>
    <col min="6" max="6" width="13" customWidth="1"/>
    <col min="7" max="7" width="18.77734375" customWidth="1"/>
    <col min="8" max="8" width="14.21875" customWidth="1"/>
    <col min="9" max="9" width="20.5546875" bestFit="1" customWidth="1"/>
    <col min="10" max="10" width="12.77734375" customWidth="1"/>
    <col min="11" max="93" width="13.21875" customWidth="1"/>
    <col min="94" max="94" width="14.77734375" customWidth="1"/>
    <col min="95" max="97" width="13.21875" customWidth="1"/>
    <col min="98" max="98" width="15.21875" customWidth="1"/>
    <col min="99" max="360" width="13.21875" customWidth="1"/>
    <col min="361" max="361" width="17" customWidth="1"/>
    <col min="362" max="722" width="13.21875" customWidth="1"/>
    <col min="723" max="723" width="18.21875" customWidth="1"/>
    <col min="724" max="724" width="16.21875" customWidth="1"/>
    <col min="725" max="725" width="15.21875" customWidth="1"/>
    <col min="726" max="727" width="17.21875" style="1025" bestFit="1" customWidth="1"/>
    <col min="728" max="728" width="16.6640625" style="1025" bestFit="1" customWidth="1"/>
    <col min="729" max="730" width="17.77734375" style="1025" bestFit="1" customWidth="1"/>
    <col min="731" max="731" width="13.21875" bestFit="1" customWidth="1"/>
    <col min="732" max="732" width="19.21875" customWidth="1"/>
    <col min="733" max="733" width="12.77734375" bestFit="1" customWidth="1"/>
    <col min="734" max="734" width="13" bestFit="1" customWidth="1"/>
    <col min="735" max="735" width="13.21875" bestFit="1" customWidth="1"/>
    <col min="736" max="736" width="16.21875" customWidth="1"/>
    <col min="737" max="737" width="13.21875" customWidth="1"/>
    <col min="738" max="738" width="15.21875" bestFit="1" customWidth="1"/>
    <col min="739" max="739" width="16.21875" bestFit="1" customWidth="1"/>
    <col min="740" max="740" width="14.21875" customWidth="1"/>
    <col min="741" max="741" width="13.21875" bestFit="1" customWidth="1"/>
    <col min="742" max="742" width="13" bestFit="1" customWidth="1"/>
    <col min="743" max="750" width="13" customWidth="1"/>
    <col min="751" max="751" width="13" bestFit="1" customWidth="1"/>
    <col min="752" max="752" width="15.77734375" customWidth="1"/>
    <col min="753" max="753" width="12.77734375" bestFit="1" customWidth="1"/>
    <col min="754" max="755" width="13" bestFit="1" customWidth="1"/>
    <col min="756" max="756" width="14.21875" customWidth="1"/>
    <col min="757" max="757" width="12.77734375" bestFit="1" customWidth="1"/>
    <col min="758" max="759" width="13" bestFit="1" customWidth="1"/>
    <col min="760" max="760" width="15.21875" customWidth="1"/>
    <col min="761" max="763" width="13" bestFit="1" customWidth="1"/>
    <col min="764" max="764" width="13.77734375" customWidth="1"/>
    <col min="765" max="766" width="13" bestFit="1" customWidth="1"/>
    <col min="767" max="767" width="13.21875" customWidth="1"/>
    <col min="768" max="768" width="15.77734375" customWidth="1"/>
    <col min="769" max="769" width="13" customWidth="1"/>
    <col min="770" max="770" width="13" bestFit="1" customWidth="1"/>
    <col min="771" max="771" width="21" customWidth="1"/>
    <col min="772" max="772" width="15.77734375" customWidth="1"/>
    <col min="773" max="773" width="13.21875" customWidth="1"/>
    <col min="774" max="774" width="13" bestFit="1" customWidth="1"/>
    <col min="775" max="778" width="13" customWidth="1"/>
    <col min="779" max="779" width="13.21875" bestFit="1" customWidth="1"/>
    <col min="780" max="780" width="14.21875" customWidth="1"/>
    <col min="781" max="781" width="13.21875" customWidth="1"/>
    <col min="782" max="786" width="12.21875" customWidth="1"/>
    <col min="787" max="787" width="13.21875" bestFit="1" customWidth="1"/>
    <col min="788" max="788" width="14" customWidth="1"/>
    <col min="789" max="789" width="13.21875" bestFit="1" customWidth="1"/>
    <col min="790" max="790" width="13" bestFit="1" customWidth="1"/>
    <col min="791" max="792" width="13.77734375" customWidth="1"/>
    <col min="793" max="793" width="13.21875" customWidth="1"/>
    <col min="794" max="794" width="12.21875" customWidth="1"/>
    <col min="795" max="795" width="13.21875" bestFit="1" customWidth="1"/>
    <col min="796" max="796" width="17" customWidth="1"/>
    <col min="797" max="797" width="13.21875" bestFit="1" customWidth="1"/>
    <col min="798" max="798" width="13" bestFit="1" customWidth="1"/>
    <col min="799" max="799" width="12.77734375" bestFit="1" customWidth="1"/>
    <col min="800" max="800" width="14.77734375" customWidth="1"/>
    <col min="801" max="801" width="11.77734375" bestFit="1" customWidth="1"/>
    <col min="802" max="802" width="13" bestFit="1" customWidth="1"/>
    <col min="803" max="803" width="15.21875" bestFit="1" customWidth="1"/>
    <col min="804" max="804" width="14" customWidth="1"/>
    <col min="805" max="805" width="12" bestFit="1" customWidth="1"/>
    <col min="806" max="806" width="11.21875" customWidth="1"/>
    <col min="807" max="807" width="12.77734375" bestFit="1" customWidth="1"/>
    <col min="808" max="808" width="11.21875" customWidth="1"/>
    <col min="809" max="810" width="13" bestFit="1" customWidth="1"/>
    <col min="811" max="811" width="12.77734375" bestFit="1" customWidth="1"/>
    <col min="812" max="812" width="18.21875" customWidth="1"/>
    <col min="813" max="813" width="12.21875" bestFit="1" customWidth="1"/>
    <col min="814" max="814" width="13" bestFit="1" customWidth="1"/>
    <col min="815" max="815" width="13" customWidth="1"/>
    <col min="816" max="816" width="14.21875" customWidth="1"/>
    <col min="817" max="818" width="13" customWidth="1"/>
    <col min="819" max="819" width="13.21875" customWidth="1"/>
    <col min="820" max="820" width="15.77734375" customWidth="1"/>
    <col min="821" max="821" width="12" bestFit="1" customWidth="1"/>
    <col min="822" max="823" width="12.21875" customWidth="1"/>
    <col min="824" max="824" width="15.77734375" customWidth="1"/>
    <col min="825" max="827" width="12.21875" customWidth="1"/>
    <col min="828" max="828" width="14.77734375" customWidth="1"/>
    <col min="829" max="831" width="12.21875" customWidth="1"/>
    <col min="832" max="832" width="13.77734375" customWidth="1"/>
    <col min="833" max="834" width="12.21875" customWidth="1"/>
    <col min="835" max="835" width="18.21875" customWidth="1"/>
    <col min="836" max="836" width="16.21875" customWidth="1"/>
    <col min="837" max="837" width="15" customWidth="1"/>
    <col min="839" max="839" width="13.21875" bestFit="1" customWidth="1"/>
    <col min="912" max="912" width="3.77734375" customWidth="1"/>
    <col min="913" max="913" width="17" customWidth="1"/>
    <col min="914" max="914" width="13" customWidth="1"/>
    <col min="915" max="915" width="18.77734375" customWidth="1"/>
    <col min="916" max="916" width="14.21875" customWidth="1"/>
    <col min="917" max="917" width="12.77734375" customWidth="1"/>
    <col min="918" max="918" width="11.77734375" customWidth="1"/>
    <col min="919" max="919" width="12.77734375" customWidth="1"/>
    <col min="920" max="920" width="14.77734375" customWidth="1"/>
    <col min="921" max="921" width="13" customWidth="1"/>
    <col min="922" max="922" width="11.21875" customWidth="1"/>
    <col min="923" max="923" width="14.77734375" customWidth="1"/>
    <col min="924" max="924" width="14.21875" customWidth="1"/>
    <col min="925" max="925" width="13.21875" customWidth="1"/>
    <col min="926" max="926" width="11.21875" customWidth="1"/>
    <col min="927" max="927" width="12.77734375" customWidth="1"/>
    <col min="928" max="928" width="11.21875" customWidth="1"/>
    <col min="929" max="929" width="13.21875" customWidth="1"/>
    <col min="930" max="930" width="12.21875" customWidth="1"/>
    <col min="931" max="931" width="13.77734375" customWidth="1"/>
    <col min="932" max="932" width="14" customWidth="1"/>
    <col min="933" max="933" width="13.21875" customWidth="1"/>
    <col min="934" max="934" width="11.21875" customWidth="1"/>
    <col min="935" max="935" width="14.77734375" bestFit="1" customWidth="1"/>
    <col min="936" max="936" width="13.21875" customWidth="1"/>
    <col min="937" max="938" width="14.21875" customWidth="1"/>
    <col min="939" max="941" width="13.21875" customWidth="1"/>
    <col min="942" max="978" width="17.21875" customWidth="1"/>
    <col min="979" max="979" width="14.77734375" bestFit="1" customWidth="1"/>
    <col min="980" max="980" width="13.77734375" customWidth="1"/>
    <col min="981" max="981" width="15.21875" customWidth="1"/>
    <col min="982" max="982" width="13.21875" customWidth="1"/>
    <col min="983" max="983" width="11.77734375" customWidth="1"/>
    <col min="984" max="984" width="13.21875" customWidth="1"/>
    <col min="985" max="985" width="12.21875" customWidth="1"/>
    <col min="986" max="986" width="13" bestFit="1" customWidth="1"/>
    <col min="987" max="987" width="13.21875" bestFit="1" customWidth="1"/>
    <col min="988" max="988" width="19.21875" customWidth="1"/>
    <col min="989" max="989" width="12.77734375" bestFit="1" customWidth="1"/>
    <col min="990" max="990" width="13" bestFit="1" customWidth="1"/>
    <col min="991" max="991" width="13.21875" bestFit="1" customWidth="1"/>
    <col min="992" max="992" width="16.21875" customWidth="1"/>
    <col min="993" max="993" width="13.21875" customWidth="1"/>
    <col min="994" max="994" width="15.21875" bestFit="1" customWidth="1"/>
    <col min="995" max="995" width="16.21875" bestFit="1" customWidth="1"/>
    <col min="996" max="996" width="14.21875" customWidth="1"/>
    <col min="997" max="997" width="13.21875" bestFit="1" customWidth="1"/>
    <col min="998" max="998" width="13" bestFit="1" customWidth="1"/>
    <col min="999" max="1006" width="13" customWidth="1"/>
    <col min="1007" max="1007" width="13" bestFit="1" customWidth="1"/>
    <col min="1008" max="1008" width="15.77734375" customWidth="1"/>
    <col min="1009" max="1009" width="12.77734375" bestFit="1" customWidth="1"/>
    <col min="1010" max="1011" width="13" bestFit="1" customWidth="1"/>
    <col min="1012" max="1012" width="14.21875" customWidth="1"/>
    <col min="1013" max="1013" width="12.77734375" bestFit="1" customWidth="1"/>
    <col min="1014" max="1015" width="13" bestFit="1" customWidth="1"/>
    <col min="1016" max="1016" width="15.21875" customWidth="1"/>
    <col min="1017" max="1019" width="13" bestFit="1" customWidth="1"/>
    <col min="1020" max="1020" width="13.77734375" customWidth="1"/>
    <col min="1021" max="1022" width="13" bestFit="1" customWidth="1"/>
    <col min="1023" max="1023" width="13.21875" customWidth="1"/>
    <col min="1024" max="1024" width="15.77734375" customWidth="1"/>
    <col min="1025" max="1025" width="13" customWidth="1"/>
    <col min="1026" max="1026" width="13" bestFit="1" customWidth="1"/>
    <col min="1027" max="1027" width="21" customWidth="1"/>
    <col min="1028" max="1028" width="15.77734375" customWidth="1"/>
    <col min="1029" max="1029" width="13.21875" customWidth="1"/>
    <col min="1030" max="1030" width="13" bestFit="1" customWidth="1"/>
    <col min="1031" max="1034" width="13" customWidth="1"/>
    <col min="1035" max="1035" width="13.21875" bestFit="1" customWidth="1"/>
    <col min="1036" max="1036" width="14.21875" customWidth="1"/>
    <col min="1037" max="1037" width="13.21875" customWidth="1"/>
    <col min="1038" max="1042" width="12.21875" customWidth="1"/>
    <col min="1043" max="1043" width="13.21875" bestFit="1" customWidth="1"/>
    <col min="1044" max="1044" width="14" customWidth="1"/>
    <col min="1045" max="1045" width="13.21875" bestFit="1" customWidth="1"/>
    <col min="1046" max="1046" width="13" bestFit="1" customWidth="1"/>
    <col min="1047" max="1048" width="13.77734375" customWidth="1"/>
    <col min="1049" max="1049" width="13.21875" customWidth="1"/>
    <col min="1050" max="1050" width="12.21875" customWidth="1"/>
    <col min="1051" max="1051" width="13.21875" bestFit="1" customWidth="1"/>
    <col min="1052" max="1052" width="17" customWidth="1"/>
    <col min="1053" max="1053" width="13.21875" bestFit="1" customWidth="1"/>
    <col min="1054" max="1054" width="13" bestFit="1" customWidth="1"/>
    <col min="1055" max="1055" width="12.77734375" bestFit="1" customWidth="1"/>
    <col min="1056" max="1056" width="14.77734375" customWidth="1"/>
    <col min="1057" max="1057" width="11.77734375" bestFit="1" customWidth="1"/>
    <col min="1058" max="1058" width="13" bestFit="1" customWidth="1"/>
    <col min="1059" max="1059" width="15.21875" bestFit="1" customWidth="1"/>
    <col min="1060" max="1060" width="14" customWidth="1"/>
    <col min="1061" max="1061" width="12" bestFit="1" customWidth="1"/>
    <col min="1062" max="1062" width="11.21875" customWidth="1"/>
    <col min="1063" max="1063" width="12.77734375" bestFit="1" customWidth="1"/>
    <col min="1064" max="1064" width="11.21875" customWidth="1"/>
    <col min="1065" max="1066" width="13" bestFit="1" customWidth="1"/>
    <col min="1067" max="1067" width="12.77734375" bestFit="1" customWidth="1"/>
    <col min="1068" max="1068" width="18.21875" customWidth="1"/>
    <col min="1069" max="1069" width="12.21875" bestFit="1" customWidth="1"/>
    <col min="1070" max="1070" width="13" bestFit="1" customWidth="1"/>
    <col min="1071" max="1071" width="13" customWidth="1"/>
    <col min="1072" max="1072" width="14.21875" customWidth="1"/>
    <col min="1073" max="1074" width="13" customWidth="1"/>
    <col min="1075" max="1075" width="13.21875" customWidth="1"/>
    <col min="1076" max="1076" width="15.77734375" customWidth="1"/>
    <col min="1077" max="1077" width="12" bestFit="1" customWidth="1"/>
    <col min="1078" max="1079" width="12.21875" customWidth="1"/>
    <col min="1080" max="1080" width="15.77734375" customWidth="1"/>
    <col min="1081" max="1083" width="12.21875" customWidth="1"/>
    <col min="1084" max="1084" width="14.77734375" customWidth="1"/>
    <col min="1085" max="1087" width="12.21875" customWidth="1"/>
    <col min="1088" max="1088" width="13.77734375" customWidth="1"/>
    <col min="1089" max="1090" width="12.21875" customWidth="1"/>
    <col min="1091" max="1091" width="18.21875" customWidth="1"/>
    <col min="1092" max="1092" width="16.21875" customWidth="1"/>
    <col min="1093" max="1093" width="15" customWidth="1"/>
    <col min="1095" max="1095" width="13.21875" bestFit="1" customWidth="1"/>
    <col min="1168" max="1168" width="3.77734375" customWidth="1"/>
    <col min="1169" max="1169" width="17" customWidth="1"/>
    <col min="1170" max="1170" width="13" customWidth="1"/>
    <col min="1171" max="1171" width="18.77734375" customWidth="1"/>
    <col min="1172" max="1172" width="14.21875" customWidth="1"/>
    <col min="1173" max="1173" width="12.77734375" customWidth="1"/>
    <col min="1174" max="1174" width="11.77734375" customWidth="1"/>
    <col min="1175" max="1175" width="12.77734375" customWidth="1"/>
    <col min="1176" max="1176" width="14.77734375" customWidth="1"/>
    <col min="1177" max="1177" width="13" customWidth="1"/>
    <col min="1178" max="1178" width="11.21875" customWidth="1"/>
    <col min="1179" max="1179" width="14.77734375" customWidth="1"/>
    <col min="1180" max="1180" width="14.21875" customWidth="1"/>
    <col min="1181" max="1181" width="13.21875" customWidth="1"/>
    <col min="1182" max="1182" width="11.21875" customWidth="1"/>
    <col min="1183" max="1183" width="12.77734375" customWidth="1"/>
    <col min="1184" max="1184" width="11.21875" customWidth="1"/>
    <col min="1185" max="1185" width="13.21875" customWidth="1"/>
    <col min="1186" max="1186" width="12.21875" customWidth="1"/>
    <col min="1187" max="1187" width="13.77734375" customWidth="1"/>
    <col min="1188" max="1188" width="14" customWidth="1"/>
    <col min="1189" max="1189" width="13.21875" customWidth="1"/>
    <col min="1190" max="1190" width="11.21875" customWidth="1"/>
    <col min="1191" max="1191" width="14.77734375" bestFit="1" customWidth="1"/>
    <col min="1192" max="1192" width="13.21875" customWidth="1"/>
    <col min="1193" max="1194" width="14.21875" customWidth="1"/>
    <col min="1195" max="1197" width="13.21875" customWidth="1"/>
    <col min="1198" max="1234" width="17.21875" customWidth="1"/>
    <col min="1235" max="1235" width="14.77734375" bestFit="1" customWidth="1"/>
    <col min="1236" max="1236" width="13.77734375" customWidth="1"/>
    <col min="1237" max="1237" width="15.21875" customWidth="1"/>
    <col min="1238" max="1238" width="13.21875" customWidth="1"/>
    <col min="1239" max="1239" width="11.77734375" customWidth="1"/>
    <col min="1240" max="1240" width="13.21875" customWidth="1"/>
    <col min="1241" max="1241" width="12.21875" customWidth="1"/>
    <col min="1242" max="1242" width="13" bestFit="1" customWidth="1"/>
    <col min="1243" max="1243" width="13.21875" bestFit="1" customWidth="1"/>
    <col min="1244" max="1244" width="19.21875" customWidth="1"/>
    <col min="1245" max="1245" width="12.77734375" bestFit="1" customWidth="1"/>
    <col min="1246" max="1246" width="13" bestFit="1" customWidth="1"/>
    <col min="1247" max="1247" width="13.21875" bestFit="1" customWidth="1"/>
    <col min="1248" max="1248" width="16.21875" customWidth="1"/>
    <col min="1249" max="1249" width="13.21875" customWidth="1"/>
    <col min="1250" max="1250" width="15.21875" bestFit="1" customWidth="1"/>
    <col min="1251" max="1251" width="16.21875" bestFit="1" customWidth="1"/>
    <col min="1252" max="1252" width="14.21875" customWidth="1"/>
    <col min="1253" max="1253" width="13.21875" bestFit="1" customWidth="1"/>
    <col min="1254" max="1254" width="13" bestFit="1" customWidth="1"/>
    <col min="1255" max="1262" width="13" customWidth="1"/>
    <col min="1263" max="1263" width="13" bestFit="1" customWidth="1"/>
    <col min="1264" max="1264" width="15.77734375" customWidth="1"/>
    <col min="1265" max="1265" width="12.77734375" bestFit="1" customWidth="1"/>
    <col min="1266" max="1267" width="13" bestFit="1" customWidth="1"/>
    <col min="1268" max="1268" width="14.21875" customWidth="1"/>
    <col min="1269" max="1269" width="12.77734375" bestFit="1" customWidth="1"/>
    <col min="1270" max="1271" width="13" bestFit="1" customWidth="1"/>
    <col min="1272" max="1272" width="15.21875" customWidth="1"/>
    <col min="1273" max="1275" width="13" bestFit="1" customWidth="1"/>
    <col min="1276" max="1276" width="13.77734375" customWidth="1"/>
    <col min="1277" max="1278" width="13" bestFit="1" customWidth="1"/>
    <col min="1279" max="1279" width="13.21875" customWidth="1"/>
    <col min="1280" max="1280" width="15.77734375" customWidth="1"/>
    <col min="1281" max="1281" width="13" customWidth="1"/>
    <col min="1282" max="1282" width="13" bestFit="1" customWidth="1"/>
    <col min="1283" max="1283" width="21" customWidth="1"/>
    <col min="1284" max="1284" width="15.77734375" customWidth="1"/>
    <col min="1285" max="1285" width="13.21875" customWidth="1"/>
    <col min="1286" max="1286" width="13" bestFit="1" customWidth="1"/>
    <col min="1287" max="1290" width="13" customWidth="1"/>
    <col min="1291" max="1291" width="13.21875" bestFit="1" customWidth="1"/>
    <col min="1292" max="1292" width="14.21875" customWidth="1"/>
    <col min="1293" max="1293" width="13.21875" customWidth="1"/>
    <col min="1294" max="1298" width="12.21875" customWidth="1"/>
    <col min="1299" max="1299" width="13.21875" bestFit="1" customWidth="1"/>
    <col min="1300" max="1300" width="14" customWidth="1"/>
    <col min="1301" max="1301" width="13.21875" bestFit="1" customWidth="1"/>
    <col min="1302" max="1302" width="13" bestFit="1" customWidth="1"/>
    <col min="1303" max="1304" width="13.77734375" customWidth="1"/>
    <col min="1305" max="1305" width="13.21875" customWidth="1"/>
    <col min="1306" max="1306" width="12.21875" customWidth="1"/>
    <col min="1307" max="1307" width="13.21875" bestFit="1" customWidth="1"/>
    <col min="1308" max="1308" width="17" customWidth="1"/>
    <col min="1309" max="1309" width="13.21875" bestFit="1" customWidth="1"/>
    <col min="1310" max="1310" width="13" bestFit="1" customWidth="1"/>
    <col min="1311" max="1311" width="12.77734375" bestFit="1" customWidth="1"/>
    <col min="1312" max="1312" width="14.77734375" customWidth="1"/>
    <col min="1313" max="1313" width="11.77734375" bestFit="1" customWidth="1"/>
    <col min="1314" max="1314" width="13" bestFit="1" customWidth="1"/>
    <col min="1315" max="1315" width="15.21875" bestFit="1" customWidth="1"/>
    <col min="1316" max="1316" width="14" customWidth="1"/>
    <col min="1317" max="1317" width="12" bestFit="1" customWidth="1"/>
    <col min="1318" max="1318" width="11.21875" customWidth="1"/>
    <col min="1319" max="1319" width="12.77734375" bestFit="1" customWidth="1"/>
    <col min="1320" max="1320" width="11.21875" customWidth="1"/>
    <col min="1321" max="1322" width="13" bestFit="1" customWidth="1"/>
    <col min="1323" max="1323" width="12.77734375" bestFit="1" customWidth="1"/>
    <col min="1324" max="1324" width="18.21875" customWidth="1"/>
    <col min="1325" max="1325" width="12.21875" bestFit="1" customWidth="1"/>
    <col min="1326" max="1326" width="13" bestFit="1" customWidth="1"/>
    <col min="1327" max="1327" width="13" customWidth="1"/>
    <col min="1328" max="1328" width="14.21875" customWidth="1"/>
    <col min="1329" max="1330" width="13" customWidth="1"/>
    <col min="1331" max="1331" width="13.21875" customWidth="1"/>
    <col min="1332" max="1332" width="15.77734375" customWidth="1"/>
    <col min="1333" max="1333" width="12" bestFit="1" customWidth="1"/>
    <col min="1334" max="1335" width="12.21875" customWidth="1"/>
    <col min="1336" max="1336" width="15.77734375" customWidth="1"/>
    <col min="1337" max="1339" width="12.21875" customWidth="1"/>
    <col min="1340" max="1340" width="14.77734375" customWidth="1"/>
    <col min="1341" max="1343" width="12.21875" customWidth="1"/>
    <col min="1344" max="1344" width="13.77734375" customWidth="1"/>
    <col min="1345" max="1346" width="12.21875" customWidth="1"/>
    <col min="1347" max="1347" width="18.21875" customWidth="1"/>
    <col min="1348" max="1348" width="16.21875" customWidth="1"/>
    <col min="1349" max="1349" width="15" customWidth="1"/>
    <col min="1351" max="1351" width="13.21875" bestFit="1" customWidth="1"/>
    <col min="1424" max="1424" width="3.77734375" customWidth="1"/>
    <col min="1425" max="1425" width="17" customWidth="1"/>
    <col min="1426" max="1426" width="13" customWidth="1"/>
    <col min="1427" max="1427" width="18.77734375" customWidth="1"/>
    <col min="1428" max="1428" width="14.21875" customWidth="1"/>
    <col min="1429" max="1429" width="12.77734375" customWidth="1"/>
    <col min="1430" max="1430" width="11.77734375" customWidth="1"/>
    <col min="1431" max="1431" width="12.77734375" customWidth="1"/>
    <col min="1432" max="1432" width="14.77734375" customWidth="1"/>
    <col min="1433" max="1433" width="13" customWidth="1"/>
    <col min="1434" max="1434" width="11.21875" customWidth="1"/>
    <col min="1435" max="1435" width="14.77734375" customWidth="1"/>
    <col min="1436" max="1436" width="14.21875" customWidth="1"/>
    <col min="1437" max="1437" width="13.21875" customWidth="1"/>
    <col min="1438" max="1438" width="11.21875" customWidth="1"/>
    <col min="1439" max="1439" width="12.77734375" customWidth="1"/>
    <col min="1440" max="1440" width="11.21875" customWidth="1"/>
    <col min="1441" max="1441" width="13.21875" customWidth="1"/>
    <col min="1442" max="1442" width="12.21875" customWidth="1"/>
    <col min="1443" max="1443" width="13.77734375" customWidth="1"/>
    <col min="1444" max="1444" width="14" customWidth="1"/>
    <col min="1445" max="1445" width="13.21875" customWidth="1"/>
    <col min="1446" max="1446" width="11.21875" customWidth="1"/>
    <col min="1447" max="1447" width="14.77734375" bestFit="1" customWidth="1"/>
    <col min="1448" max="1448" width="13.21875" customWidth="1"/>
    <col min="1449" max="1450" width="14.21875" customWidth="1"/>
    <col min="1451" max="1453" width="13.21875" customWidth="1"/>
    <col min="1454" max="1490" width="17.21875" customWidth="1"/>
    <col min="1491" max="1491" width="14.77734375" bestFit="1" customWidth="1"/>
    <col min="1492" max="1492" width="13.77734375" customWidth="1"/>
    <col min="1493" max="1493" width="15.21875" customWidth="1"/>
    <col min="1494" max="1494" width="13.21875" customWidth="1"/>
    <col min="1495" max="1495" width="11.77734375" customWidth="1"/>
    <col min="1496" max="1496" width="13.21875" customWidth="1"/>
    <col min="1497" max="1497" width="12.21875" customWidth="1"/>
    <col min="1498" max="1498" width="13" bestFit="1" customWidth="1"/>
    <col min="1499" max="1499" width="13.21875" bestFit="1" customWidth="1"/>
    <col min="1500" max="1500" width="19.21875" customWidth="1"/>
    <col min="1501" max="1501" width="12.77734375" bestFit="1" customWidth="1"/>
    <col min="1502" max="1502" width="13" bestFit="1" customWidth="1"/>
    <col min="1503" max="1503" width="13.21875" bestFit="1" customWidth="1"/>
    <col min="1504" max="1504" width="16.21875" customWidth="1"/>
    <col min="1505" max="1505" width="13.21875" customWidth="1"/>
    <col min="1506" max="1506" width="15.21875" bestFit="1" customWidth="1"/>
    <col min="1507" max="1507" width="16.21875" bestFit="1" customWidth="1"/>
    <col min="1508" max="1508" width="14.21875" customWidth="1"/>
    <col min="1509" max="1509" width="13.21875" bestFit="1" customWidth="1"/>
    <col min="1510" max="1510" width="13" bestFit="1" customWidth="1"/>
    <col min="1511" max="1518" width="13" customWidth="1"/>
    <col min="1519" max="1519" width="13" bestFit="1" customWidth="1"/>
    <col min="1520" max="1520" width="15.77734375" customWidth="1"/>
    <col min="1521" max="1521" width="12.77734375" bestFit="1" customWidth="1"/>
    <col min="1522" max="1523" width="13" bestFit="1" customWidth="1"/>
    <col min="1524" max="1524" width="14.21875" customWidth="1"/>
    <col min="1525" max="1525" width="12.77734375" bestFit="1" customWidth="1"/>
    <col min="1526" max="1527" width="13" bestFit="1" customWidth="1"/>
    <col min="1528" max="1528" width="15.21875" customWidth="1"/>
    <col min="1529" max="1531" width="13" bestFit="1" customWidth="1"/>
    <col min="1532" max="1532" width="13.77734375" customWidth="1"/>
    <col min="1533" max="1534" width="13" bestFit="1" customWidth="1"/>
    <col min="1535" max="1535" width="13.21875" customWidth="1"/>
    <col min="1536" max="1536" width="15.77734375" customWidth="1"/>
    <col min="1537" max="1537" width="13" customWidth="1"/>
    <col min="1538" max="1538" width="13" bestFit="1" customWidth="1"/>
    <col min="1539" max="1539" width="21" customWidth="1"/>
    <col min="1540" max="1540" width="15.77734375" customWidth="1"/>
    <col min="1541" max="1541" width="13.21875" customWidth="1"/>
    <col min="1542" max="1542" width="13" bestFit="1" customWidth="1"/>
    <col min="1543" max="1546" width="13" customWidth="1"/>
    <col min="1547" max="1547" width="13.21875" bestFit="1" customWidth="1"/>
    <col min="1548" max="1548" width="14.21875" customWidth="1"/>
    <col min="1549" max="1549" width="13.21875" customWidth="1"/>
    <col min="1550" max="1554" width="12.21875" customWidth="1"/>
    <col min="1555" max="1555" width="13.21875" bestFit="1" customWidth="1"/>
    <col min="1556" max="1556" width="14" customWidth="1"/>
    <col min="1557" max="1557" width="13.21875" bestFit="1" customWidth="1"/>
    <col min="1558" max="1558" width="13" bestFit="1" customWidth="1"/>
    <col min="1559" max="1560" width="13.77734375" customWidth="1"/>
    <col min="1561" max="1561" width="13.21875" customWidth="1"/>
    <col min="1562" max="1562" width="12.21875" customWidth="1"/>
    <col min="1563" max="1563" width="13.21875" bestFit="1" customWidth="1"/>
    <col min="1564" max="1564" width="17" customWidth="1"/>
    <col min="1565" max="1565" width="13.21875" bestFit="1" customWidth="1"/>
    <col min="1566" max="1566" width="13" bestFit="1" customWidth="1"/>
    <col min="1567" max="1567" width="12.77734375" bestFit="1" customWidth="1"/>
    <col min="1568" max="1568" width="14.77734375" customWidth="1"/>
    <col min="1569" max="1569" width="11.77734375" bestFit="1" customWidth="1"/>
    <col min="1570" max="1570" width="13" bestFit="1" customWidth="1"/>
    <col min="1571" max="1571" width="15.21875" bestFit="1" customWidth="1"/>
    <col min="1572" max="1572" width="14" customWidth="1"/>
    <col min="1573" max="1573" width="12" bestFit="1" customWidth="1"/>
    <col min="1574" max="1574" width="11.21875" customWidth="1"/>
    <col min="1575" max="1575" width="12.77734375" bestFit="1" customWidth="1"/>
    <col min="1576" max="1576" width="11.21875" customWidth="1"/>
    <col min="1577" max="1578" width="13" bestFit="1" customWidth="1"/>
    <col min="1579" max="1579" width="12.77734375" bestFit="1" customWidth="1"/>
    <col min="1580" max="1580" width="18.21875" customWidth="1"/>
    <col min="1581" max="1581" width="12.21875" bestFit="1" customWidth="1"/>
    <col min="1582" max="1582" width="13" bestFit="1" customWidth="1"/>
    <col min="1583" max="1583" width="13" customWidth="1"/>
    <col min="1584" max="1584" width="14.21875" customWidth="1"/>
    <col min="1585" max="1586" width="13" customWidth="1"/>
    <col min="1587" max="1587" width="13.21875" customWidth="1"/>
    <col min="1588" max="1588" width="15.77734375" customWidth="1"/>
    <col min="1589" max="1589" width="12" bestFit="1" customWidth="1"/>
    <col min="1590" max="1591" width="12.21875" customWidth="1"/>
    <col min="1592" max="1592" width="15.77734375" customWidth="1"/>
    <col min="1593" max="1595" width="12.21875" customWidth="1"/>
    <col min="1596" max="1596" width="14.77734375" customWidth="1"/>
    <col min="1597" max="1599" width="12.21875" customWidth="1"/>
    <col min="1600" max="1600" width="13.77734375" customWidth="1"/>
    <col min="1601" max="1602" width="12.21875" customWidth="1"/>
    <col min="1603" max="1603" width="18.21875" customWidth="1"/>
    <col min="1604" max="1604" width="16.21875" customWidth="1"/>
    <col min="1605" max="1605" width="15" customWidth="1"/>
    <col min="1607" max="1607" width="13.21875" bestFit="1" customWidth="1"/>
    <col min="1680" max="1680" width="3.77734375" customWidth="1"/>
    <col min="1681" max="1681" width="17" customWidth="1"/>
    <col min="1682" max="1682" width="13" customWidth="1"/>
    <col min="1683" max="1683" width="18.77734375" customWidth="1"/>
    <col min="1684" max="1684" width="14.21875" customWidth="1"/>
    <col min="1685" max="1685" width="12.77734375" customWidth="1"/>
    <col min="1686" max="1686" width="11.77734375" customWidth="1"/>
    <col min="1687" max="1687" width="12.77734375" customWidth="1"/>
    <col min="1688" max="1688" width="14.77734375" customWidth="1"/>
    <col min="1689" max="1689" width="13" customWidth="1"/>
    <col min="1690" max="1690" width="11.21875" customWidth="1"/>
    <col min="1691" max="1691" width="14.77734375" customWidth="1"/>
    <col min="1692" max="1692" width="14.21875" customWidth="1"/>
    <col min="1693" max="1693" width="13.21875" customWidth="1"/>
    <col min="1694" max="1694" width="11.21875" customWidth="1"/>
    <col min="1695" max="1695" width="12.77734375" customWidth="1"/>
    <col min="1696" max="1696" width="11.21875" customWidth="1"/>
    <col min="1697" max="1697" width="13.21875" customWidth="1"/>
    <col min="1698" max="1698" width="12.21875" customWidth="1"/>
    <col min="1699" max="1699" width="13.77734375" customWidth="1"/>
    <col min="1700" max="1700" width="14" customWidth="1"/>
    <col min="1701" max="1701" width="13.21875" customWidth="1"/>
    <col min="1702" max="1702" width="11.21875" customWidth="1"/>
    <col min="1703" max="1703" width="14.77734375" bestFit="1" customWidth="1"/>
    <col min="1704" max="1704" width="13.21875" customWidth="1"/>
    <col min="1705" max="1706" width="14.21875" customWidth="1"/>
    <col min="1707" max="1709" width="13.21875" customWidth="1"/>
    <col min="1710" max="1746" width="17.21875" customWidth="1"/>
    <col min="1747" max="1747" width="14.77734375" bestFit="1" customWidth="1"/>
    <col min="1748" max="1748" width="13.77734375" customWidth="1"/>
    <col min="1749" max="1749" width="15.21875" customWidth="1"/>
    <col min="1750" max="1750" width="13.21875" customWidth="1"/>
    <col min="1751" max="1751" width="11.77734375" customWidth="1"/>
    <col min="1752" max="1752" width="13.21875" customWidth="1"/>
    <col min="1753" max="1753" width="12.21875" customWidth="1"/>
    <col min="1754" max="1754" width="13" bestFit="1" customWidth="1"/>
    <col min="1755" max="1755" width="13.21875" bestFit="1" customWidth="1"/>
    <col min="1756" max="1756" width="19.21875" customWidth="1"/>
    <col min="1757" max="1757" width="12.77734375" bestFit="1" customWidth="1"/>
    <col min="1758" max="1758" width="13" bestFit="1" customWidth="1"/>
    <col min="1759" max="1759" width="13.21875" bestFit="1" customWidth="1"/>
    <col min="1760" max="1760" width="16.21875" customWidth="1"/>
    <col min="1761" max="1761" width="13.21875" customWidth="1"/>
    <col min="1762" max="1762" width="15.21875" bestFit="1" customWidth="1"/>
    <col min="1763" max="1763" width="16.21875" bestFit="1" customWidth="1"/>
    <col min="1764" max="1764" width="14.21875" customWidth="1"/>
    <col min="1765" max="1765" width="13.21875" bestFit="1" customWidth="1"/>
    <col min="1766" max="1766" width="13" bestFit="1" customWidth="1"/>
    <col min="1767" max="1774" width="13" customWidth="1"/>
    <col min="1775" max="1775" width="13" bestFit="1" customWidth="1"/>
    <col min="1776" max="1776" width="15.77734375" customWidth="1"/>
    <col min="1777" max="1777" width="12.77734375" bestFit="1" customWidth="1"/>
    <col min="1778" max="1779" width="13" bestFit="1" customWidth="1"/>
    <col min="1780" max="1780" width="14.21875" customWidth="1"/>
    <col min="1781" max="1781" width="12.77734375" bestFit="1" customWidth="1"/>
    <col min="1782" max="1783" width="13" bestFit="1" customWidth="1"/>
    <col min="1784" max="1784" width="15.21875" customWidth="1"/>
    <col min="1785" max="1787" width="13" bestFit="1" customWidth="1"/>
    <col min="1788" max="1788" width="13.77734375" customWidth="1"/>
    <col min="1789" max="1790" width="13" bestFit="1" customWidth="1"/>
    <col min="1791" max="1791" width="13.21875" customWidth="1"/>
    <col min="1792" max="1792" width="15.77734375" customWidth="1"/>
    <col min="1793" max="1793" width="13" customWidth="1"/>
    <col min="1794" max="1794" width="13" bestFit="1" customWidth="1"/>
    <col min="1795" max="1795" width="21" customWidth="1"/>
    <col min="1796" max="1796" width="15.77734375" customWidth="1"/>
    <col min="1797" max="1797" width="13.21875" customWidth="1"/>
    <col min="1798" max="1798" width="13" bestFit="1" customWidth="1"/>
    <col min="1799" max="1802" width="13" customWidth="1"/>
    <col min="1803" max="1803" width="13.21875" bestFit="1" customWidth="1"/>
    <col min="1804" max="1804" width="14.21875" customWidth="1"/>
    <col min="1805" max="1805" width="13.21875" customWidth="1"/>
    <col min="1806" max="1810" width="12.21875" customWidth="1"/>
    <col min="1811" max="1811" width="13.21875" bestFit="1" customWidth="1"/>
    <col min="1812" max="1812" width="14" customWidth="1"/>
    <col min="1813" max="1813" width="13.21875" bestFit="1" customWidth="1"/>
    <col min="1814" max="1814" width="13" bestFit="1" customWidth="1"/>
    <col min="1815" max="1816" width="13.77734375" customWidth="1"/>
    <col min="1817" max="1817" width="13.21875" customWidth="1"/>
    <col min="1818" max="1818" width="12.21875" customWidth="1"/>
    <col min="1819" max="1819" width="13.21875" bestFit="1" customWidth="1"/>
    <col min="1820" max="1820" width="17" customWidth="1"/>
    <col min="1821" max="1821" width="13.21875" bestFit="1" customWidth="1"/>
    <col min="1822" max="1822" width="13" bestFit="1" customWidth="1"/>
    <col min="1823" max="1823" width="12.77734375" bestFit="1" customWidth="1"/>
    <col min="1824" max="1824" width="14.77734375" customWidth="1"/>
    <col min="1825" max="1825" width="11.77734375" bestFit="1" customWidth="1"/>
    <col min="1826" max="1826" width="13" bestFit="1" customWidth="1"/>
    <col min="1827" max="1827" width="15.21875" bestFit="1" customWidth="1"/>
    <col min="1828" max="1828" width="14" customWidth="1"/>
    <col min="1829" max="1829" width="12" bestFit="1" customWidth="1"/>
    <col min="1830" max="1830" width="11.21875" customWidth="1"/>
    <col min="1831" max="1831" width="12.77734375" bestFit="1" customWidth="1"/>
    <col min="1832" max="1832" width="11.21875" customWidth="1"/>
    <col min="1833" max="1834" width="13" bestFit="1" customWidth="1"/>
    <col min="1835" max="1835" width="12.77734375" bestFit="1" customWidth="1"/>
    <col min="1836" max="1836" width="18.21875" customWidth="1"/>
    <col min="1837" max="1837" width="12.21875" bestFit="1" customWidth="1"/>
    <col min="1838" max="1838" width="13" bestFit="1" customWidth="1"/>
    <col min="1839" max="1839" width="13" customWidth="1"/>
    <col min="1840" max="1840" width="14.21875" customWidth="1"/>
    <col min="1841" max="1842" width="13" customWidth="1"/>
    <col min="1843" max="1843" width="13.21875" customWidth="1"/>
    <col min="1844" max="1844" width="15.77734375" customWidth="1"/>
    <col min="1845" max="1845" width="12" bestFit="1" customWidth="1"/>
    <col min="1846" max="1847" width="12.21875" customWidth="1"/>
    <col min="1848" max="1848" width="15.77734375" customWidth="1"/>
    <col min="1849" max="1851" width="12.21875" customWidth="1"/>
    <col min="1852" max="1852" width="14.77734375" customWidth="1"/>
    <col min="1853" max="1855" width="12.21875" customWidth="1"/>
    <col min="1856" max="1856" width="13.77734375" customWidth="1"/>
    <col min="1857" max="1858" width="12.21875" customWidth="1"/>
    <col min="1859" max="1859" width="18.21875" customWidth="1"/>
    <col min="1860" max="1860" width="16.21875" customWidth="1"/>
    <col min="1861" max="1861" width="15" customWidth="1"/>
    <col min="1863" max="1863" width="13.21875" bestFit="1" customWidth="1"/>
    <col min="1936" max="1936" width="3.77734375" customWidth="1"/>
    <col min="1937" max="1937" width="17" customWidth="1"/>
    <col min="1938" max="1938" width="13" customWidth="1"/>
    <col min="1939" max="1939" width="18.77734375" customWidth="1"/>
    <col min="1940" max="1940" width="14.21875" customWidth="1"/>
    <col min="1941" max="1941" width="12.77734375" customWidth="1"/>
    <col min="1942" max="1942" width="11.77734375" customWidth="1"/>
    <col min="1943" max="1943" width="12.77734375" customWidth="1"/>
    <col min="1944" max="1944" width="14.77734375" customWidth="1"/>
    <col min="1945" max="1945" width="13" customWidth="1"/>
    <col min="1946" max="1946" width="11.21875" customWidth="1"/>
    <col min="1947" max="1947" width="14.77734375" customWidth="1"/>
    <col min="1948" max="1948" width="14.21875" customWidth="1"/>
    <col min="1949" max="1949" width="13.21875" customWidth="1"/>
    <col min="1950" max="1950" width="11.21875" customWidth="1"/>
    <col min="1951" max="1951" width="12.77734375" customWidth="1"/>
    <col min="1952" max="1952" width="11.21875" customWidth="1"/>
    <col min="1953" max="1953" width="13.21875" customWidth="1"/>
    <col min="1954" max="1954" width="12.21875" customWidth="1"/>
    <col min="1955" max="1955" width="13.77734375" customWidth="1"/>
    <col min="1956" max="1956" width="14" customWidth="1"/>
    <col min="1957" max="1957" width="13.21875" customWidth="1"/>
    <col min="1958" max="1958" width="11.21875" customWidth="1"/>
    <col min="1959" max="1959" width="14.77734375" bestFit="1" customWidth="1"/>
    <col min="1960" max="1960" width="13.21875" customWidth="1"/>
    <col min="1961" max="1962" width="14.21875" customWidth="1"/>
    <col min="1963" max="1965" width="13.21875" customWidth="1"/>
    <col min="1966" max="2002" width="17.21875" customWidth="1"/>
    <col min="2003" max="2003" width="14.77734375" bestFit="1" customWidth="1"/>
    <col min="2004" max="2004" width="13.77734375" customWidth="1"/>
    <col min="2005" max="2005" width="15.21875" customWidth="1"/>
    <col min="2006" max="2006" width="13.21875" customWidth="1"/>
    <col min="2007" max="2007" width="11.77734375" customWidth="1"/>
    <col min="2008" max="2008" width="13.21875" customWidth="1"/>
    <col min="2009" max="2009" width="12.21875" customWidth="1"/>
    <col min="2010" max="2010" width="13" bestFit="1" customWidth="1"/>
    <col min="2011" max="2011" width="13.21875" bestFit="1" customWidth="1"/>
    <col min="2012" max="2012" width="19.21875" customWidth="1"/>
    <col min="2013" max="2013" width="12.77734375" bestFit="1" customWidth="1"/>
    <col min="2014" max="2014" width="13" bestFit="1" customWidth="1"/>
    <col min="2015" max="2015" width="13.21875" bestFit="1" customWidth="1"/>
    <col min="2016" max="2016" width="16.21875" customWidth="1"/>
    <col min="2017" max="2017" width="13.21875" customWidth="1"/>
    <col min="2018" max="2018" width="15.21875" bestFit="1" customWidth="1"/>
    <col min="2019" max="2019" width="16.21875" bestFit="1" customWidth="1"/>
    <col min="2020" max="2020" width="14.21875" customWidth="1"/>
    <col min="2021" max="2021" width="13.21875" bestFit="1" customWidth="1"/>
    <col min="2022" max="2022" width="13" bestFit="1" customWidth="1"/>
    <col min="2023" max="2030" width="13" customWidth="1"/>
    <col min="2031" max="2031" width="13" bestFit="1" customWidth="1"/>
    <col min="2032" max="2032" width="15.77734375" customWidth="1"/>
    <col min="2033" max="2033" width="12.77734375" bestFit="1" customWidth="1"/>
    <col min="2034" max="2035" width="13" bestFit="1" customWidth="1"/>
    <col min="2036" max="2036" width="14.21875" customWidth="1"/>
    <col min="2037" max="2037" width="12.77734375" bestFit="1" customWidth="1"/>
    <col min="2038" max="2039" width="13" bestFit="1" customWidth="1"/>
    <col min="2040" max="2040" width="15.21875" customWidth="1"/>
    <col min="2041" max="2043" width="13" bestFit="1" customWidth="1"/>
    <col min="2044" max="2044" width="13.77734375" customWidth="1"/>
    <col min="2045" max="2046" width="13" bestFit="1" customWidth="1"/>
    <col min="2047" max="2047" width="13.21875" customWidth="1"/>
    <col min="2048" max="2048" width="15.77734375" customWidth="1"/>
    <col min="2049" max="2049" width="13" customWidth="1"/>
    <col min="2050" max="2050" width="13" bestFit="1" customWidth="1"/>
    <col min="2051" max="2051" width="21" customWidth="1"/>
    <col min="2052" max="2052" width="15.77734375" customWidth="1"/>
    <col min="2053" max="2053" width="13.21875" customWidth="1"/>
    <col min="2054" max="2054" width="13" bestFit="1" customWidth="1"/>
    <col min="2055" max="2058" width="13" customWidth="1"/>
    <col min="2059" max="2059" width="13.21875" bestFit="1" customWidth="1"/>
    <col min="2060" max="2060" width="14.21875" customWidth="1"/>
    <col min="2061" max="2061" width="13.21875" customWidth="1"/>
    <col min="2062" max="2066" width="12.21875" customWidth="1"/>
    <col min="2067" max="2067" width="13.21875" bestFit="1" customWidth="1"/>
    <col min="2068" max="2068" width="14" customWidth="1"/>
    <col min="2069" max="2069" width="13.21875" bestFit="1" customWidth="1"/>
    <col min="2070" max="2070" width="13" bestFit="1" customWidth="1"/>
    <col min="2071" max="2072" width="13.77734375" customWidth="1"/>
    <col min="2073" max="2073" width="13.21875" customWidth="1"/>
    <col min="2074" max="2074" width="12.21875" customWidth="1"/>
    <col min="2075" max="2075" width="13.21875" bestFit="1" customWidth="1"/>
    <col min="2076" max="2076" width="17" customWidth="1"/>
    <col min="2077" max="2077" width="13.21875" bestFit="1" customWidth="1"/>
    <col min="2078" max="2078" width="13" bestFit="1" customWidth="1"/>
    <col min="2079" max="2079" width="12.77734375" bestFit="1" customWidth="1"/>
    <col min="2080" max="2080" width="14.77734375" customWidth="1"/>
    <col min="2081" max="2081" width="11.77734375" bestFit="1" customWidth="1"/>
    <col min="2082" max="2082" width="13" bestFit="1" customWidth="1"/>
    <col min="2083" max="2083" width="15.21875" bestFit="1" customWidth="1"/>
    <col min="2084" max="2084" width="14" customWidth="1"/>
    <col min="2085" max="2085" width="12" bestFit="1" customWidth="1"/>
    <col min="2086" max="2086" width="11.21875" customWidth="1"/>
    <col min="2087" max="2087" width="12.77734375" bestFit="1" customWidth="1"/>
    <col min="2088" max="2088" width="11.21875" customWidth="1"/>
    <col min="2089" max="2090" width="13" bestFit="1" customWidth="1"/>
    <col min="2091" max="2091" width="12.77734375" bestFit="1" customWidth="1"/>
    <col min="2092" max="2092" width="18.21875" customWidth="1"/>
    <col min="2093" max="2093" width="12.21875" bestFit="1" customWidth="1"/>
    <col min="2094" max="2094" width="13" bestFit="1" customWidth="1"/>
    <col min="2095" max="2095" width="13" customWidth="1"/>
    <col min="2096" max="2096" width="14.21875" customWidth="1"/>
    <col min="2097" max="2098" width="13" customWidth="1"/>
    <col min="2099" max="2099" width="13.21875" customWidth="1"/>
    <col min="2100" max="2100" width="15.77734375" customWidth="1"/>
    <col min="2101" max="2101" width="12" bestFit="1" customWidth="1"/>
    <col min="2102" max="2103" width="12.21875" customWidth="1"/>
    <col min="2104" max="2104" width="15.77734375" customWidth="1"/>
    <col min="2105" max="2107" width="12.21875" customWidth="1"/>
    <col min="2108" max="2108" width="14.77734375" customWidth="1"/>
    <col min="2109" max="2111" width="12.21875" customWidth="1"/>
    <col min="2112" max="2112" width="13.77734375" customWidth="1"/>
    <col min="2113" max="2114" width="12.21875" customWidth="1"/>
    <col min="2115" max="2115" width="18.21875" customWidth="1"/>
    <col min="2116" max="2116" width="16.21875" customWidth="1"/>
    <col min="2117" max="2117" width="15" customWidth="1"/>
    <col min="2119" max="2119" width="13.21875" bestFit="1" customWidth="1"/>
    <col min="2192" max="2192" width="3.77734375" customWidth="1"/>
    <col min="2193" max="2193" width="17" customWidth="1"/>
    <col min="2194" max="2194" width="13" customWidth="1"/>
    <col min="2195" max="2195" width="18.77734375" customWidth="1"/>
    <col min="2196" max="2196" width="14.21875" customWidth="1"/>
    <col min="2197" max="2197" width="12.77734375" customWidth="1"/>
    <col min="2198" max="2198" width="11.77734375" customWidth="1"/>
    <col min="2199" max="2199" width="12.77734375" customWidth="1"/>
    <col min="2200" max="2200" width="14.77734375" customWidth="1"/>
    <col min="2201" max="2201" width="13" customWidth="1"/>
    <col min="2202" max="2202" width="11.21875" customWidth="1"/>
    <col min="2203" max="2203" width="14.77734375" customWidth="1"/>
    <col min="2204" max="2204" width="14.21875" customWidth="1"/>
    <col min="2205" max="2205" width="13.21875" customWidth="1"/>
    <col min="2206" max="2206" width="11.21875" customWidth="1"/>
    <col min="2207" max="2207" width="12.77734375" customWidth="1"/>
    <col min="2208" max="2208" width="11.21875" customWidth="1"/>
    <col min="2209" max="2209" width="13.21875" customWidth="1"/>
    <col min="2210" max="2210" width="12.21875" customWidth="1"/>
    <col min="2211" max="2211" width="13.77734375" customWidth="1"/>
    <col min="2212" max="2212" width="14" customWidth="1"/>
    <col min="2213" max="2213" width="13.21875" customWidth="1"/>
    <col min="2214" max="2214" width="11.21875" customWidth="1"/>
    <col min="2215" max="2215" width="14.77734375" bestFit="1" customWidth="1"/>
    <col min="2216" max="2216" width="13.21875" customWidth="1"/>
    <col min="2217" max="2218" width="14.21875" customWidth="1"/>
    <col min="2219" max="2221" width="13.21875" customWidth="1"/>
    <col min="2222" max="2258" width="17.21875" customWidth="1"/>
    <col min="2259" max="2259" width="14.77734375" bestFit="1" customWidth="1"/>
    <col min="2260" max="2260" width="13.77734375" customWidth="1"/>
    <col min="2261" max="2261" width="15.21875" customWidth="1"/>
    <col min="2262" max="2262" width="13.21875" customWidth="1"/>
    <col min="2263" max="2263" width="11.77734375" customWidth="1"/>
    <col min="2264" max="2264" width="13.21875" customWidth="1"/>
    <col min="2265" max="2265" width="12.21875" customWidth="1"/>
    <col min="2266" max="2266" width="13" bestFit="1" customWidth="1"/>
    <col min="2267" max="2267" width="13.21875" bestFit="1" customWidth="1"/>
    <col min="2268" max="2268" width="19.21875" customWidth="1"/>
    <col min="2269" max="2269" width="12.77734375" bestFit="1" customWidth="1"/>
    <col min="2270" max="2270" width="13" bestFit="1" customWidth="1"/>
    <col min="2271" max="2271" width="13.21875" bestFit="1" customWidth="1"/>
    <col min="2272" max="2272" width="16.21875" customWidth="1"/>
    <col min="2273" max="2273" width="13.21875" customWidth="1"/>
    <col min="2274" max="2274" width="15.21875" bestFit="1" customWidth="1"/>
    <col min="2275" max="2275" width="16.21875" bestFit="1" customWidth="1"/>
    <col min="2276" max="2276" width="14.21875" customWidth="1"/>
    <col min="2277" max="2277" width="13.21875" bestFit="1" customWidth="1"/>
    <col min="2278" max="2278" width="13" bestFit="1" customWidth="1"/>
    <col min="2279" max="2286" width="13" customWidth="1"/>
    <col min="2287" max="2287" width="13" bestFit="1" customWidth="1"/>
    <col min="2288" max="2288" width="15.77734375" customWidth="1"/>
    <col min="2289" max="2289" width="12.77734375" bestFit="1" customWidth="1"/>
    <col min="2290" max="2291" width="13" bestFit="1" customWidth="1"/>
    <col min="2292" max="2292" width="14.21875" customWidth="1"/>
    <col min="2293" max="2293" width="12.77734375" bestFit="1" customWidth="1"/>
    <col min="2294" max="2295" width="13" bestFit="1" customWidth="1"/>
    <col min="2296" max="2296" width="15.21875" customWidth="1"/>
    <col min="2297" max="2299" width="13" bestFit="1" customWidth="1"/>
    <col min="2300" max="2300" width="13.77734375" customWidth="1"/>
    <col min="2301" max="2302" width="13" bestFit="1" customWidth="1"/>
    <col min="2303" max="2303" width="13.21875" customWidth="1"/>
    <col min="2304" max="2304" width="15.77734375" customWidth="1"/>
    <col min="2305" max="2305" width="13" customWidth="1"/>
    <col min="2306" max="2306" width="13" bestFit="1" customWidth="1"/>
    <col min="2307" max="2307" width="21" customWidth="1"/>
    <col min="2308" max="2308" width="15.77734375" customWidth="1"/>
    <col min="2309" max="2309" width="13.21875" customWidth="1"/>
    <col min="2310" max="2310" width="13" bestFit="1" customWidth="1"/>
    <col min="2311" max="2314" width="13" customWidth="1"/>
    <col min="2315" max="2315" width="13.21875" bestFit="1" customWidth="1"/>
    <col min="2316" max="2316" width="14.21875" customWidth="1"/>
    <col min="2317" max="2317" width="13.21875" customWidth="1"/>
    <col min="2318" max="2322" width="12.21875" customWidth="1"/>
    <col min="2323" max="2323" width="13.21875" bestFit="1" customWidth="1"/>
    <col min="2324" max="2324" width="14" customWidth="1"/>
    <col min="2325" max="2325" width="13.21875" bestFit="1" customWidth="1"/>
    <col min="2326" max="2326" width="13" bestFit="1" customWidth="1"/>
    <col min="2327" max="2328" width="13.77734375" customWidth="1"/>
    <col min="2329" max="2329" width="13.21875" customWidth="1"/>
    <col min="2330" max="2330" width="12.21875" customWidth="1"/>
    <col min="2331" max="2331" width="13.21875" bestFit="1" customWidth="1"/>
    <col min="2332" max="2332" width="17" customWidth="1"/>
    <col min="2333" max="2333" width="13.21875" bestFit="1" customWidth="1"/>
    <col min="2334" max="2334" width="13" bestFit="1" customWidth="1"/>
    <col min="2335" max="2335" width="12.77734375" bestFit="1" customWidth="1"/>
    <col min="2336" max="2336" width="14.77734375" customWidth="1"/>
    <col min="2337" max="2337" width="11.77734375" bestFit="1" customWidth="1"/>
    <col min="2338" max="2338" width="13" bestFit="1" customWidth="1"/>
    <col min="2339" max="2339" width="15.21875" bestFit="1" customWidth="1"/>
    <col min="2340" max="2340" width="14" customWidth="1"/>
    <col min="2341" max="2341" width="12" bestFit="1" customWidth="1"/>
    <col min="2342" max="2342" width="11.21875" customWidth="1"/>
    <col min="2343" max="2343" width="12.77734375" bestFit="1" customWidth="1"/>
    <col min="2344" max="2344" width="11.21875" customWidth="1"/>
    <col min="2345" max="2346" width="13" bestFit="1" customWidth="1"/>
    <col min="2347" max="2347" width="12.77734375" bestFit="1" customWidth="1"/>
    <col min="2348" max="2348" width="18.21875" customWidth="1"/>
    <col min="2349" max="2349" width="12.21875" bestFit="1" customWidth="1"/>
    <col min="2350" max="2350" width="13" bestFit="1" customWidth="1"/>
    <col min="2351" max="2351" width="13" customWidth="1"/>
    <col min="2352" max="2352" width="14.21875" customWidth="1"/>
    <col min="2353" max="2354" width="13" customWidth="1"/>
    <col min="2355" max="2355" width="13.21875" customWidth="1"/>
    <col min="2356" max="2356" width="15.77734375" customWidth="1"/>
    <col min="2357" max="2357" width="12" bestFit="1" customWidth="1"/>
    <col min="2358" max="2359" width="12.21875" customWidth="1"/>
    <col min="2360" max="2360" width="15.77734375" customWidth="1"/>
    <col min="2361" max="2363" width="12.21875" customWidth="1"/>
    <col min="2364" max="2364" width="14.77734375" customWidth="1"/>
    <col min="2365" max="2367" width="12.21875" customWidth="1"/>
    <col min="2368" max="2368" width="13.77734375" customWidth="1"/>
    <col min="2369" max="2370" width="12.21875" customWidth="1"/>
    <col min="2371" max="2371" width="18.21875" customWidth="1"/>
    <col min="2372" max="2372" width="16.21875" customWidth="1"/>
    <col min="2373" max="2373" width="15" customWidth="1"/>
    <col min="2375" max="2375" width="13.21875" bestFit="1" customWidth="1"/>
    <col min="2448" max="2448" width="3.77734375" customWidth="1"/>
    <col min="2449" max="2449" width="17" customWidth="1"/>
    <col min="2450" max="2450" width="13" customWidth="1"/>
    <col min="2451" max="2451" width="18.77734375" customWidth="1"/>
    <col min="2452" max="2452" width="14.21875" customWidth="1"/>
    <col min="2453" max="2453" width="12.77734375" customWidth="1"/>
    <col min="2454" max="2454" width="11.77734375" customWidth="1"/>
    <col min="2455" max="2455" width="12.77734375" customWidth="1"/>
    <col min="2456" max="2456" width="14.77734375" customWidth="1"/>
    <col min="2457" max="2457" width="13" customWidth="1"/>
    <col min="2458" max="2458" width="11.21875" customWidth="1"/>
    <col min="2459" max="2459" width="14.77734375" customWidth="1"/>
    <col min="2460" max="2460" width="14.21875" customWidth="1"/>
    <col min="2461" max="2461" width="13.21875" customWidth="1"/>
    <col min="2462" max="2462" width="11.21875" customWidth="1"/>
    <col min="2463" max="2463" width="12.77734375" customWidth="1"/>
    <col min="2464" max="2464" width="11.21875" customWidth="1"/>
    <col min="2465" max="2465" width="13.21875" customWidth="1"/>
    <col min="2466" max="2466" width="12.21875" customWidth="1"/>
    <col min="2467" max="2467" width="13.77734375" customWidth="1"/>
    <col min="2468" max="2468" width="14" customWidth="1"/>
    <col min="2469" max="2469" width="13.21875" customWidth="1"/>
    <col min="2470" max="2470" width="11.21875" customWidth="1"/>
    <col min="2471" max="2471" width="14.77734375" bestFit="1" customWidth="1"/>
    <col min="2472" max="2472" width="13.21875" customWidth="1"/>
    <col min="2473" max="2474" width="14.21875" customWidth="1"/>
    <col min="2475" max="2477" width="13.21875" customWidth="1"/>
    <col min="2478" max="2514" width="17.21875" customWidth="1"/>
    <col min="2515" max="2515" width="14.77734375" bestFit="1" customWidth="1"/>
    <col min="2516" max="2516" width="13.77734375" customWidth="1"/>
    <col min="2517" max="2517" width="15.21875" customWidth="1"/>
    <col min="2518" max="2518" width="13.21875" customWidth="1"/>
    <col min="2519" max="2519" width="11.77734375" customWidth="1"/>
    <col min="2520" max="2520" width="13.21875" customWidth="1"/>
    <col min="2521" max="2521" width="12.21875" customWidth="1"/>
    <col min="2522" max="2522" width="13" bestFit="1" customWidth="1"/>
    <col min="2523" max="2523" width="13.21875" bestFit="1" customWidth="1"/>
    <col min="2524" max="2524" width="19.21875" customWidth="1"/>
    <col min="2525" max="2525" width="12.77734375" bestFit="1" customWidth="1"/>
    <col min="2526" max="2526" width="13" bestFit="1" customWidth="1"/>
    <col min="2527" max="2527" width="13.21875" bestFit="1" customWidth="1"/>
    <col min="2528" max="2528" width="16.21875" customWidth="1"/>
    <col min="2529" max="2529" width="13.21875" customWidth="1"/>
    <col min="2530" max="2530" width="15.21875" bestFit="1" customWidth="1"/>
    <col min="2531" max="2531" width="16.21875" bestFit="1" customWidth="1"/>
    <col min="2532" max="2532" width="14.21875" customWidth="1"/>
    <col min="2533" max="2533" width="13.21875" bestFit="1" customWidth="1"/>
    <col min="2534" max="2534" width="13" bestFit="1" customWidth="1"/>
    <col min="2535" max="2542" width="13" customWidth="1"/>
    <col min="2543" max="2543" width="13" bestFit="1" customWidth="1"/>
    <col min="2544" max="2544" width="15.77734375" customWidth="1"/>
    <col min="2545" max="2545" width="12.77734375" bestFit="1" customWidth="1"/>
    <col min="2546" max="2547" width="13" bestFit="1" customWidth="1"/>
    <col min="2548" max="2548" width="14.21875" customWidth="1"/>
    <col min="2549" max="2549" width="12.77734375" bestFit="1" customWidth="1"/>
    <col min="2550" max="2551" width="13" bestFit="1" customWidth="1"/>
    <col min="2552" max="2552" width="15.21875" customWidth="1"/>
    <col min="2553" max="2555" width="13" bestFit="1" customWidth="1"/>
    <col min="2556" max="2556" width="13.77734375" customWidth="1"/>
    <col min="2557" max="2558" width="13" bestFit="1" customWidth="1"/>
    <col min="2559" max="2559" width="13.21875" customWidth="1"/>
    <col min="2560" max="2560" width="15.77734375" customWidth="1"/>
    <col min="2561" max="2561" width="13" customWidth="1"/>
    <col min="2562" max="2562" width="13" bestFit="1" customWidth="1"/>
    <col min="2563" max="2563" width="21" customWidth="1"/>
    <col min="2564" max="2564" width="15.77734375" customWidth="1"/>
    <col min="2565" max="2565" width="13.21875" customWidth="1"/>
    <col min="2566" max="2566" width="13" bestFit="1" customWidth="1"/>
    <col min="2567" max="2570" width="13" customWidth="1"/>
    <col min="2571" max="2571" width="13.21875" bestFit="1" customWidth="1"/>
    <col min="2572" max="2572" width="14.21875" customWidth="1"/>
    <col min="2573" max="2573" width="13.21875" customWidth="1"/>
    <col min="2574" max="2578" width="12.21875" customWidth="1"/>
    <col min="2579" max="2579" width="13.21875" bestFit="1" customWidth="1"/>
    <col min="2580" max="2580" width="14" customWidth="1"/>
    <col min="2581" max="2581" width="13.21875" bestFit="1" customWidth="1"/>
    <col min="2582" max="2582" width="13" bestFit="1" customWidth="1"/>
    <col min="2583" max="2584" width="13.77734375" customWidth="1"/>
    <col min="2585" max="2585" width="13.21875" customWidth="1"/>
    <col min="2586" max="2586" width="12.21875" customWidth="1"/>
    <col min="2587" max="2587" width="13.21875" bestFit="1" customWidth="1"/>
    <col min="2588" max="2588" width="17" customWidth="1"/>
    <col min="2589" max="2589" width="13.21875" bestFit="1" customWidth="1"/>
    <col min="2590" max="2590" width="13" bestFit="1" customWidth="1"/>
    <col min="2591" max="2591" width="12.77734375" bestFit="1" customWidth="1"/>
    <col min="2592" max="2592" width="14.77734375" customWidth="1"/>
    <col min="2593" max="2593" width="11.77734375" bestFit="1" customWidth="1"/>
    <col min="2594" max="2594" width="13" bestFit="1" customWidth="1"/>
    <col min="2595" max="2595" width="15.21875" bestFit="1" customWidth="1"/>
    <col min="2596" max="2596" width="14" customWidth="1"/>
    <col min="2597" max="2597" width="12" bestFit="1" customWidth="1"/>
    <col min="2598" max="2598" width="11.21875" customWidth="1"/>
    <col min="2599" max="2599" width="12.77734375" bestFit="1" customWidth="1"/>
    <col min="2600" max="2600" width="11.21875" customWidth="1"/>
    <col min="2601" max="2602" width="13" bestFit="1" customWidth="1"/>
    <col min="2603" max="2603" width="12.77734375" bestFit="1" customWidth="1"/>
    <col min="2604" max="2604" width="18.21875" customWidth="1"/>
    <col min="2605" max="2605" width="12.21875" bestFit="1" customWidth="1"/>
    <col min="2606" max="2606" width="13" bestFit="1" customWidth="1"/>
    <col min="2607" max="2607" width="13" customWidth="1"/>
    <col min="2608" max="2608" width="14.21875" customWidth="1"/>
    <col min="2609" max="2610" width="13" customWidth="1"/>
    <col min="2611" max="2611" width="13.21875" customWidth="1"/>
    <col min="2612" max="2612" width="15.77734375" customWidth="1"/>
    <col min="2613" max="2613" width="12" bestFit="1" customWidth="1"/>
    <col min="2614" max="2615" width="12.21875" customWidth="1"/>
    <col min="2616" max="2616" width="15.77734375" customWidth="1"/>
    <col min="2617" max="2619" width="12.21875" customWidth="1"/>
    <col min="2620" max="2620" width="14.77734375" customWidth="1"/>
    <col min="2621" max="2623" width="12.21875" customWidth="1"/>
    <col min="2624" max="2624" width="13.77734375" customWidth="1"/>
    <col min="2625" max="2626" width="12.21875" customWidth="1"/>
    <col min="2627" max="2627" width="18.21875" customWidth="1"/>
    <col min="2628" max="2628" width="16.21875" customWidth="1"/>
    <col min="2629" max="2629" width="15" customWidth="1"/>
    <col min="2631" max="2631" width="13.21875" bestFit="1" customWidth="1"/>
    <col min="2704" max="2704" width="3.77734375" customWidth="1"/>
    <col min="2705" max="2705" width="17" customWidth="1"/>
    <col min="2706" max="2706" width="13" customWidth="1"/>
    <col min="2707" max="2707" width="18.77734375" customWidth="1"/>
    <col min="2708" max="2708" width="14.21875" customWidth="1"/>
    <col min="2709" max="2709" width="12.77734375" customWidth="1"/>
    <col min="2710" max="2710" width="11.77734375" customWidth="1"/>
    <col min="2711" max="2711" width="12.77734375" customWidth="1"/>
    <col min="2712" max="2712" width="14.77734375" customWidth="1"/>
    <col min="2713" max="2713" width="13" customWidth="1"/>
    <col min="2714" max="2714" width="11.21875" customWidth="1"/>
    <col min="2715" max="2715" width="14.77734375" customWidth="1"/>
    <col min="2716" max="2716" width="14.21875" customWidth="1"/>
    <col min="2717" max="2717" width="13.21875" customWidth="1"/>
    <col min="2718" max="2718" width="11.21875" customWidth="1"/>
    <col min="2719" max="2719" width="12.77734375" customWidth="1"/>
    <col min="2720" max="2720" width="11.21875" customWidth="1"/>
    <col min="2721" max="2721" width="13.21875" customWidth="1"/>
    <col min="2722" max="2722" width="12.21875" customWidth="1"/>
    <col min="2723" max="2723" width="13.77734375" customWidth="1"/>
    <col min="2724" max="2724" width="14" customWidth="1"/>
    <col min="2725" max="2725" width="13.21875" customWidth="1"/>
    <col min="2726" max="2726" width="11.21875" customWidth="1"/>
    <col min="2727" max="2727" width="14.77734375" bestFit="1" customWidth="1"/>
    <col min="2728" max="2728" width="13.21875" customWidth="1"/>
    <col min="2729" max="2730" width="14.21875" customWidth="1"/>
    <col min="2731" max="2733" width="13.21875" customWidth="1"/>
    <col min="2734" max="2770" width="17.21875" customWidth="1"/>
    <col min="2771" max="2771" width="14.77734375" bestFit="1" customWidth="1"/>
    <col min="2772" max="2772" width="13.77734375" customWidth="1"/>
    <col min="2773" max="2773" width="15.21875" customWidth="1"/>
    <col min="2774" max="2774" width="13.21875" customWidth="1"/>
    <col min="2775" max="2775" width="11.77734375" customWidth="1"/>
    <col min="2776" max="2776" width="13.21875" customWidth="1"/>
    <col min="2777" max="2777" width="12.21875" customWidth="1"/>
    <col min="2778" max="2778" width="13" bestFit="1" customWidth="1"/>
    <col min="2779" max="2779" width="13.21875" bestFit="1" customWidth="1"/>
    <col min="2780" max="2780" width="19.21875" customWidth="1"/>
    <col min="2781" max="2781" width="12.77734375" bestFit="1" customWidth="1"/>
    <col min="2782" max="2782" width="13" bestFit="1" customWidth="1"/>
    <col min="2783" max="2783" width="13.21875" bestFit="1" customWidth="1"/>
    <col min="2784" max="2784" width="16.21875" customWidth="1"/>
    <col min="2785" max="2785" width="13.21875" customWidth="1"/>
    <col min="2786" max="2786" width="15.21875" bestFit="1" customWidth="1"/>
    <col min="2787" max="2787" width="16.21875" bestFit="1" customWidth="1"/>
    <col min="2788" max="2788" width="14.21875" customWidth="1"/>
    <col min="2789" max="2789" width="13.21875" bestFit="1" customWidth="1"/>
    <col min="2790" max="2790" width="13" bestFit="1" customWidth="1"/>
    <col min="2791" max="2798" width="13" customWidth="1"/>
    <col min="2799" max="2799" width="13" bestFit="1" customWidth="1"/>
    <col min="2800" max="2800" width="15.77734375" customWidth="1"/>
    <col min="2801" max="2801" width="12.77734375" bestFit="1" customWidth="1"/>
    <col min="2802" max="2803" width="13" bestFit="1" customWidth="1"/>
    <col min="2804" max="2804" width="14.21875" customWidth="1"/>
    <col min="2805" max="2805" width="12.77734375" bestFit="1" customWidth="1"/>
    <col min="2806" max="2807" width="13" bestFit="1" customWidth="1"/>
    <col min="2808" max="2808" width="15.21875" customWidth="1"/>
    <col min="2809" max="2811" width="13" bestFit="1" customWidth="1"/>
    <col min="2812" max="2812" width="13.77734375" customWidth="1"/>
    <col min="2813" max="2814" width="13" bestFit="1" customWidth="1"/>
    <col min="2815" max="2815" width="13.21875" customWidth="1"/>
    <col min="2816" max="2816" width="15.77734375" customWidth="1"/>
    <col min="2817" max="2817" width="13" customWidth="1"/>
    <col min="2818" max="2818" width="13" bestFit="1" customWidth="1"/>
    <col min="2819" max="2819" width="21" customWidth="1"/>
    <col min="2820" max="2820" width="15.77734375" customWidth="1"/>
    <col min="2821" max="2821" width="13.21875" customWidth="1"/>
    <col min="2822" max="2822" width="13" bestFit="1" customWidth="1"/>
    <col min="2823" max="2826" width="13" customWidth="1"/>
    <col min="2827" max="2827" width="13.21875" bestFit="1" customWidth="1"/>
    <col min="2828" max="2828" width="14.21875" customWidth="1"/>
    <col min="2829" max="2829" width="13.21875" customWidth="1"/>
    <col min="2830" max="2834" width="12.21875" customWidth="1"/>
    <col min="2835" max="2835" width="13.21875" bestFit="1" customWidth="1"/>
    <col min="2836" max="2836" width="14" customWidth="1"/>
    <col min="2837" max="2837" width="13.21875" bestFit="1" customWidth="1"/>
    <col min="2838" max="2838" width="13" bestFit="1" customWidth="1"/>
    <col min="2839" max="2840" width="13.77734375" customWidth="1"/>
    <col min="2841" max="2841" width="13.21875" customWidth="1"/>
    <col min="2842" max="2842" width="12.21875" customWidth="1"/>
    <col min="2843" max="2843" width="13.21875" bestFit="1" customWidth="1"/>
    <col min="2844" max="2844" width="17" customWidth="1"/>
    <col min="2845" max="2845" width="13.21875" bestFit="1" customWidth="1"/>
    <col min="2846" max="2846" width="13" bestFit="1" customWidth="1"/>
    <col min="2847" max="2847" width="12.77734375" bestFit="1" customWidth="1"/>
    <col min="2848" max="2848" width="14.77734375" customWidth="1"/>
    <col min="2849" max="2849" width="11.77734375" bestFit="1" customWidth="1"/>
    <col min="2850" max="2850" width="13" bestFit="1" customWidth="1"/>
    <col min="2851" max="2851" width="15.21875" bestFit="1" customWidth="1"/>
    <col min="2852" max="2852" width="14" customWidth="1"/>
    <col min="2853" max="2853" width="12" bestFit="1" customWidth="1"/>
    <col min="2854" max="2854" width="11.21875" customWidth="1"/>
    <col min="2855" max="2855" width="12.77734375" bestFit="1" customWidth="1"/>
    <col min="2856" max="2856" width="11.21875" customWidth="1"/>
    <col min="2857" max="2858" width="13" bestFit="1" customWidth="1"/>
    <col min="2859" max="2859" width="12.77734375" bestFit="1" customWidth="1"/>
    <col min="2860" max="2860" width="18.21875" customWidth="1"/>
    <col min="2861" max="2861" width="12.21875" bestFit="1" customWidth="1"/>
    <col min="2862" max="2862" width="13" bestFit="1" customWidth="1"/>
    <col min="2863" max="2863" width="13" customWidth="1"/>
    <col min="2864" max="2864" width="14.21875" customWidth="1"/>
    <col min="2865" max="2866" width="13" customWidth="1"/>
    <col min="2867" max="2867" width="13.21875" customWidth="1"/>
    <col min="2868" max="2868" width="15.77734375" customWidth="1"/>
    <col min="2869" max="2869" width="12" bestFit="1" customWidth="1"/>
    <col min="2870" max="2871" width="12.21875" customWidth="1"/>
    <col min="2872" max="2872" width="15.77734375" customWidth="1"/>
    <col min="2873" max="2875" width="12.21875" customWidth="1"/>
    <col min="2876" max="2876" width="14.77734375" customWidth="1"/>
    <col min="2877" max="2879" width="12.21875" customWidth="1"/>
    <col min="2880" max="2880" width="13.77734375" customWidth="1"/>
    <col min="2881" max="2882" width="12.21875" customWidth="1"/>
    <col min="2883" max="2883" width="18.21875" customWidth="1"/>
    <col min="2884" max="2884" width="16.21875" customWidth="1"/>
    <col min="2885" max="2885" width="15" customWidth="1"/>
    <col min="2887" max="2887" width="13.21875" bestFit="1" customWidth="1"/>
    <col min="2960" max="2960" width="3.77734375" customWidth="1"/>
    <col min="2961" max="2961" width="17" customWidth="1"/>
    <col min="2962" max="2962" width="13" customWidth="1"/>
    <col min="2963" max="2963" width="18.77734375" customWidth="1"/>
    <col min="2964" max="2964" width="14.21875" customWidth="1"/>
    <col min="2965" max="2965" width="12.77734375" customWidth="1"/>
    <col min="2966" max="2966" width="11.77734375" customWidth="1"/>
    <col min="2967" max="2967" width="12.77734375" customWidth="1"/>
    <col min="2968" max="2968" width="14.77734375" customWidth="1"/>
    <col min="2969" max="2969" width="13" customWidth="1"/>
    <col min="2970" max="2970" width="11.21875" customWidth="1"/>
    <col min="2971" max="2971" width="14.77734375" customWidth="1"/>
    <col min="2972" max="2972" width="14.21875" customWidth="1"/>
    <col min="2973" max="2973" width="13.21875" customWidth="1"/>
    <col min="2974" max="2974" width="11.21875" customWidth="1"/>
    <col min="2975" max="2975" width="12.77734375" customWidth="1"/>
    <col min="2976" max="2976" width="11.21875" customWidth="1"/>
    <col min="2977" max="2977" width="13.21875" customWidth="1"/>
    <col min="2978" max="2978" width="12.21875" customWidth="1"/>
    <col min="2979" max="2979" width="13.77734375" customWidth="1"/>
    <col min="2980" max="2980" width="14" customWidth="1"/>
    <col min="2981" max="2981" width="13.21875" customWidth="1"/>
    <col min="2982" max="2982" width="11.21875" customWidth="1"/>
    <col min="2983" max="2983" width="14.77734375" bestFit="1" customWidth="1"/>
    <col min="2984" max="2984" width="13.21875" customWidth="1"/>
    <col min="2985" max="2986" width="14.21875" customWidth="1"/>
    <col min="2987" max="2989" width="13.21875" customWidth="1"/>
    <col min="2990" max="3026" width="17.21875" customWidth="1"/>
    <col min="3027" max="3027" width="14.77734375" bestFit="1" customWidth="1"/>
    <col min="3028" max="3028" width="13.77734375" customWidth="1"/>
    <col min="3029" max="3029" width="15.21875" customWidth="1"/>
    <col min="3030" max="3030" width="13.21875" customWidth="1"/>
    <col min="3031" max="3031" width="11.77734375" customWidth="1"/>
    <col min="3032" max="3032" width="13.21875" customWidth="1"/>
    <col min="3033" max="3033" width="12.21875" customWidth="1"/>
    <col min="3034" max="3034" width="13" bestFit="1" customWidth="1"/>
    <col min="3035" max="3035" width="13.21875" bestFit="1" customWidth="1"/>
    <col min="3036" max="3036" width="19.21875" customWidth="1"/>
    <col min="3037" max="3037" width="12.77734375" bestFit="1" customWidth="1"/>
    <col min="3038" max="3038" width="13" bestFit="1" customWidth="1"/>
    <col min="3039" max="3039" width="13.21875" bestFit="1" customWidth="1"/>
    <col min="3040" max="3040" width="16.21875" customWidth="1"/>
    <col min="3041" max="3041" width="13.21875" customWidth="1"/>
    <col min="3042" max="3042" width="15.21875" bestFit="1" customWidth="1"/>
    <col min="3043" max="3043" width="16.21875" bestFit="1" customWidth="1"/>
    <col min="3044" max="3044" width="14.21875" customWidth="1"/>
    <col min="3045" max="3045" width="13.21875" bestFit="1" customWidth="1"/>
    <col min="3046" max="3046" width="13" bestFit="1" customWidth="1"/>
    <col min="3047" max="3054" width="13" customWidth="1"/>
    <col min="3055" max="3055" width="13" bestFit="1" customWidth="1"/>
    <col min="3056" max="3056" width="15.77734375" customWidth="1"/>
    <col min="3057" max="3057" width="12.77734375" bestFit="1" customWidth="1"/>
    <col min="3058" max="3059" width="13" bestFit="1" customWidth="1"/>
    <col min="3060" max="3060" width="14.21875" customWidth="1"/>
    <col min="3061" max="3061" width="12.77734375" bestFit="1" customWidth="1"/>
    <col min="3062" max="3063" width="13" bestFit="1" customWidth="1"/>
    <col min="3064" max="3064" width="15.21875" customWidth="1"/>
    <col min="3065" max="3067" width="13" bestFit="1" customWidth="1"/>
    <col min="3068" max="3068" width="13.77734375" customWidth="1"/>
    <col min="3069" max="3070" width="13" bestFit="1" customWidth="1"/>
    <col min="3071" max="3071" width="13.21875" customWidth="1"/>
    <col min="3072" max="3072" width="15.77734375" customWidth="1"/>
    <col min="3073" max="3073" width="13" customWidth="1"/>
    <col min="3074" max="3074" width="13" bestFit="1" customWidth="1"/>
    <col min="3075" max="3075" width="21" customWidth="1"/>
    <col min="3076" max="3076" width="15.77734375" customWidth="1"/>
    <col min="3077" max="3077" width="13.21875" customWidth="1"/>
    <col min="3078" max="3078" width="13" bestFit="1" customWidth="1"/>
    <col min="3079" max="3082" width="13" customWidth="1"/>
    <col min="3083" max="3083" width="13.21875" bestFit="1" customWidth="1"/>
    <col min="3084" max="3084" width="14.21875" customWidth="1"/>
    <col min="3085" max="3085" width="13.21875" customWidth="1"/>
    <col min="3086" max="3090" width="12.21875" customWidth="1"/>
    <col min="3091" max="3091" width="13.21875" bestFit="1" customWidth="1"/>
    <col min="3092" max="3092" width="14" customWidth="1"/>
    <col min="3093" max="3093" width="13.21875" bestFit="1" customWidth="1"/>
    <col min="3094" max="3094" width="13" bestFit="1" customWidth="1"/>
    <col min="3095" max="3096" width="13.77734375" customWidth="1"/>
    <col min="3097" max="3097" width="13.21875" customWidth="1"/>
    <col min="3098" max="3098" width="12.21875" customWidth="1"/>
    <col min="3099" max="3099" width="13.21875" bestFit="1" customWidth="1"/>
    <col min="3100" max="3100" width="17" customWidth="1"/>
    <col min="3101" max="3101" width="13.21875" bestFit="1" customWidth="1"/>
    <col min="3102" max="3102" width="13" bestFit="1" customWidth="1"/>
    <col min="3103" max="3103" width="12.77734375" bestFit="1" customWidth="1"/>
    <col min="3104" max="3104" width="14.77734375" customWidth="1"/>
    <col min="3105" max="3105" width="11.77734375" bestFit="1" customWidth="1"/>
    <col min="3106" max="3106" width="13" bestFit="1" customWidth="1"/>
    <col min="3107" max="3107" width="15.21875" bestFit="1" customWidth="1"/>
    <col min="3108" max="3108" width="14" customWidth="1"/>
    <col min="3109" max="3109" width="12" bestFit="1" customWidth="1"/>
    <col min="3110" max="3110" width="11.21875" customWidth="1"/>
    <col min="3111" max="3111" width="12.77734375" bestFit="1" customWidth="1"/>
    <col min="3112" max="3112" width="11.21875" customWidth="1"/>
    <col min="3113" max="3114" width="13" bestFit="1" customWidth="1"/>
    <col min="3115" max="3115" width="12.77734375" bestFit="1" customWidth="1"/>
    <col min="3116" max="3116" width="18.21875" customWidth="1"/>
    <col min="3117" max="3117" width="12.21875" bestFit="1" customWidth="1"/>
    <col min="3118" max="3118" width="13" bestFit="1" customWidth="1"/>
    <col min="3119" max="3119" width="13" customWidth="1"/>
    <col min="3120" max="3120" width="14.21875" customWidth="1"/>
    <col min="3121" max="3122" width="13" customWidth="1"/>
    <col min="3123" max="3123" width="13.21875" customWidth="1"/>
    <col min="3124" max="3124" width="15.77734375" customWidth="1"/>
    <col min="3125" max="3125" width="12" bestFit="1" customWidth="1"/>
    <col min="3126" max="3127" width="12.21875" customWidth="1"/>
    <col min="3128" max="3128" width="15.77734375" customWidth="1"/>
    <col min="3129" max="3131" width="12.21875" customWidth="1"/>
    <col min="3132" max="3132" width="14.77734375" customWidth="1"/>
    <col min="3133" max="3135" width="12.21875" customWidth="1"/>
    <col min="3136" max="3136" width="13.77734375" customWidth="1"/>
    <col min="3137" max="3138" width="12.21875" customWidth="1"/>
    <col min="3139" max="3139" width="18.21875" customWidth="1"/>
    <col min="3140" max="3140" width="16.21875" customWidth="1"/>
    <col min="3141" max="3141" width="15" customWidth="1"/>
    <col min="3143" max="3143" width="13.21875" bestFit="1" customWidth="1"/>
    <col min="3216" max="3216" width="3.77734375" customWidth="1"/>
    <col min="3217" max="3217" width="17" customWidth="1"/>
    <col min="3218" max="3218" width="13" customWidth="1"/>
    <col min="3219" max="3219" width="18.77734375" customWidth="1"/>
    <col min="3220" max="3220" width="14.21875" customWidth="1"/>
    <col min="3221" max="3221" width="12.77734375" customWidth="1"/>
    <col min="3222" max="3222" width="11.77734375" customWidth="1"/>
    <col min="3223" max="3223" width="12.77734375" customWidth="1"/>
    <col min="3224" max="3224" width="14.77734375" customWidth="1"/>
    <col min="3225" max="3225" width="13" customWidth="1"/>
    <col min="3226" max="3226" width="11.21875" customWidth="1"/>
    <col min="3227" max="3227" width="14.77734375" customWidth="1"/>
    <col min="3228" max="3228" width="14.21875" customWidth="1"/>
    <col min="3229" max="3229" width="13.21875" customWidth="1"/>
    <col min="3230" max="3230" width="11.21875" customWidth="1"/>
    <col min="3231" max="3231" width="12.77734375" customWidth="1"/>
    <col min="3232" max="3232" width="11.21875" customWidth="1"/>
    <col min="3233" max="3233" width="13.21875" customWidth="1"/>
    <col min="3234" max="3234" width="12.21875" customWidth="1"/>
    <col min="3235" max="3235" width="13.77734375" customWidth="1"/>
    <col min="3236" max="3236" width="14" customWidth="1"/>
    <col min="3237" max="3237" width="13.21875" customWidth="1"/>
    <col min="3238" max="3238" width="11.21875" customWidth="1"/>
    <col min="3239" max="3239" width="14.77734375" bestFit="1" customWidth="1"/>
    <col min="3240" max="3240" width="13.21875" customWidth="1"/>
    <col min="3241" max="3242" width="14.21875" customWidth="1"/>
    <col min="3243" max="3245" width="13.21875" customWidth="1"/>
    <col min="3246" max="3282" width="17.21875" customWidth="1"/>
    <col min="3283" max="3283" width="14.77734375" bestFit="1" customWidth="1"/>
    <col min="3284" max="3284" width="13.77734375" customWidth="1"/>
    <col min="3285" max="3285" width="15.21875" customWidth="1"/>
    <col min="3286" max="3286" width="13.21875" customWidth="1"/>
    <col min="3287" max="3287" width="11.77734375" customWidth="1"/>
    <col min="3288" max="3288" width="13.21875" customWidth="1"/>
    <col min="3289" max="3289" width="12.21875" customWidth="1"/>
    <col min="3290" max="3290" width="13" bestFit="1" customWidth="1"/>
    <col min="3291" max="3291" width="13.21875" bestFit="1" customWidth="1"/>
    <col min="3292" max="3292" width="19.21875" customWidth="1"/>
    <col min="3293" max="3293" width="12.77734375" bestFit="1" customWidth="1"/>
    <col min="3294" max="3294" width="13" bestFit="1" customWidth="1"/>
    <col min="3295" max="3295" width="13.21875" bestFit="1" customWidth="1"/>
    <col min="3296" max="3296" width="16.21875" customWidth="1"/>
    <col min="3297" max="3297" width="13.21875" customWidth="1"/>
    <col min="3298" max="3298" width="15.21875" bestFit="1" customWidth="1"/>
    <col min="3299" max="3299" width="16.21875" bestFit="1" customWidth="1"/>
    <col min="3300" max="3300" width="14.21875" customWidth="1"/>
    <col min="3301" max="3301" width="13.21875" bestFit="1" customWidth="1"/>
    <col min="3302" max="3302" width="13" bestFit="1" customWidth="1"/>
    <col min="3303" max="3310" width="13" customWidth="1"/>
    <col min="3311" max="3311" width="13" bestFit="1" customWidth="1"/>
    <col min="3312" max="3312" width="15.77734375" customWidth="1"/>
    <col min="3313" max="3313" width="12.77734375" bestFit="1" customWidth="1"/>
    <col min="3314" max="3315" width="13" bestFit="1" customWidth="1"/>
    <col min="3316" max="3316" width="14.21875" customWidth="1"/>
    <col min="3317" max="3317" width="12.77734375" bestFit="1" customWidth="1"/>
    <col min="3318" max="3319" width="13" bestFit="1" customWidth="1"/>
    <col min="3320" max="3320" width="15.21875" customWidth="1"/>
    <col min="3321" max="3323" width="13" bestFit="1" customWidth="1"/>
    <col min="3324" max="3324" width="13.77734375" customWidth="1"/>
    <col min="3325" max="3326" width="13" bestFit="1" customWidth="1"/>
    <col min="3327" max="3327" width="13.21875" customWidth="1"/>
    <col min="3328" max="3328" width="15.77734375" customWidth="1"/>
    <col min="3329" max="3329" width="13" customWidth="1"/>
    <col min="3330" max="3330" width="13" bestFit="1" customWidth="1"/>
    <col min="3331" max="3331" width="21" customWidth="1"/>
    <col min="3332" max="3332" width="15.77734375" customWidth="1"/>
    <col min="3333" max="3333" width="13.21875" customWidth="1"/>
    <col min="3334" max="3334" width="13" bestFit="1" customWidth="1"/>
    <col min="3335" max="3338" width="13" customWidth="1"/>
    <col min="3339" max="3339" width="13.21875" bestFit="1" customWidth="1"/>
    <col min="3340" max="3340" width="14.21875" customWidth="1"/>
    <col min="3341" max="3341" width="13.21875" customWidth="1"/>
    <col min="3342" max="3346" width="12.21875" customWidth="1"/>
    <col min="3347" max="3347" width="13.21875" bestFit="1" customWidth="1"/>
    <col min="3348" max="3348" width="14" customWidth="1"/>
    <col min="3349" max="3349" width="13.21875" bestFit="1" customWidth="1"/>
    <col min="3350" max="3350" width="13" bestFit="1" customWidth="1"/>
    <col min="3351" max="3352" width="13.77734375" customWidth="1"/>
    <col min="3353" max="3353" width="13.21875" customWidth="1"/>
    <col min="3354" max="3354" width="12.21875" customWidth="1"/>
    <col min="3355" max="3355" width="13.21875" bestFit="1" customWidth="1"/>
    <col min="3356" max="3356" width="17" customWidth="1"/>
    <col min="3357" max="3357" width="13.21875" bestFit="1" customWidth="1"/>
    <col min="3358" max="3358" width="13" bestFit="1" customWidth="1"/>
    <col min="3359" max="3359" width="12.77734375" bestFit="1" customWidth="1"/>
    <col min="3360" max="3360" width="14.77734375" customWidth="1"/>
    <col min="3361" max="3361" width="11.77734375" bestFit="1" customWidth="1"/>
    <col min="3362" max="3362" width="13" bestFit="1" customWidth="1"/>
    <col min="3363" max="3363" width="15.21875" bestFit="1" customWidth="1"/>
    <col min="3364" max="3364" width="14" customWidth="1"/>
    <col min="3365" max="3365" width="12" bestFit="1" customWidth="1"/>
    <col min="3366" max="3366" width="11.21875" customWidth="1"/>
    <col min="3367" max="3367" width="12.77734375" bestFit="1" customWidth="1"/>
    <col min="3368" max="3368" width="11.21875" customWidth="1"/>
    <col min="3369" max="3370" width="13" bestFit="1" customWidth="1"/>
    <col min="3371" max="3371" width="12.77734375" bestFit="1" customWidth="1"/>
    <col min="3372" max="3372" width="18.21875" customWidth="1"/>
    <col min="3373" max="3373" width="12.21875" bestFit="1" customWidth="1"/>
    <col min="3374" max="3374" width="13" bestFit="1" customWidth="1"/>
    <col min="3375" max="3375" width="13" customWidth="1"/>
    <col min="3376" max="3376" width="14.21875" customWidth="1"/>
    <col min="3377" max="3378" width="13" customWidth="1"/>
    <col min="3379" max="3379" width="13.21875" customWidth="1"/>
    <col min="3380" max="3380" width="15.77734375" customWidth="1"/>
    <col min="3381" max="3381" width="12" bestFit="1" customWidth="1"/>
    <col min="3382" max="3383" width="12.21875" customWidth="1"/>
    <col min="3384" max="3384" width="15.77734375" customWidth="1"/>
    <col min="3385" max="3387" width="12.21875" customWidth="1"/>
    <col min="3388" max="3388" width="14.77734375" customWidth="1"/>
    <col min="3389" max="3391" width="12.21875" customWidth="1"/>
    <col min="3392" max="3392" width="13.77734375" customWidth="1"/>
    <col min="3393" max="3394" width="12.21875" customWidth="1"/>
    <col min="3395" max="3395" width="18.21875" customWidth="1"/>
    <col min="3396" max="3396" width="16.21875" customWidth="1"/>
    <col min="3397" max="3397" width="15" customWidth="1"/>
    <col min="3399" max="3399" width="13.21875" bestFit="1" customWidth="1"/>
    <col min="3472" max="3472" width="3.77734375" customWidth="1"/>
    <col min="3473" max="3473" width="17" customWidth="1"/>
    <col min="3474" max="3474" width="13" customWidth="1"/>
    <col min="3475" max="3475" width="18.77734375" customWidth="1"/>
    <col min="3476" max="3476" width="14.21875" customWidth="1"/>
    <col min="3477" max="3477" width="12.77734375" customWidth="1"/>
    <col min="3478" max="3478" width="11.77734375" customWidth="1"/>
    <col min="3479" max="3479" width="12.77734375" customWidth="1"/>
    <col min="3480" max="3480" width="14.77734375" customWidth="1"/>
    <col min="3481" max="3481" width="13" customWidth="1"/>
    <col min="3482" max="3482" width="11.21875" customWidth="1"/>
    <col min="3483" max="3483" width="14.77734375" customWidth="1"/>
    <col min="3484" max="3484" width="14.21875" customWidth="1"/>
    <col min="3485" max="3485" width="13.21875" customWidth="1"/>
    <col min="3486" max="3486" width="11.21875" customWidth="1"/>
    <col min="3487" max="3487" width="12.77734375" customWidth="1"/>
    <col min="3488" max="3488" width="11.21875" customWidth="1"/>
    <col min="3489" max="3489" width="13.21875" customWidth="1"/>
    <col min="3490" max="3490" width="12.21875" customWidth="1"/>
    <col min="3491" max="3491" width="13.77734375" customWidth="1"/>
    <col min="3492" max="3492" width="14" customWidth="1"/>
    <col min="3493" max="3493" width="13.21875" customWidth="1"/>
    <col min="3494" max="3494" width="11.21875" customWidth="1"/>
    <col min="3495" max="3495" width="14.77734375" bestFit="1" customWidth="1"/>
    <col min="3496" max="3496" width="13.21875" customWidth="1"/>
    <col min="3497" max="3498" width="14.21875" customWidth="1"/>
    <col min="3499" max="3501" width="13.21875" customWidth="1"/>
    <col min="3502" max="3538" width="17.21875" customWidth="1"/>
    <col min="3539" max="3539" width="14.77734375" bestFit="1" customWidth="1"/>
    <col min="3540" max="3540" width="13.77734375" customWidth="1"/>
    <col min="3541" max="3541" width="15.21875" customWidth="1"/>
    <col min="3542" max="3542" width="13.21875" customWidth="1"/>
    <col min="3543" max="3543" width="11.77734375" customWidth="1"/>
    <col min="3544" max="3544" width="13.21875" customWidth="1"/>
    <col min="3545" max="3545" width="12.21875" customWidth="1"/>
    <col min="3546" max="3546" width="13" bestFit="1" customWidth="1"/>
    <col min="3547" max="3547" width="13.21875" bestFit="1" customWidth="1"/>
    <col min="3548" max="3548" width="19.21875" customWidth="1"/>
    <col min="3549" max="3549" width="12.77734375" bestFit="1" customWidth="1"/>
    <col min="3550" max="3550" width="13" bestFit="1" customWidth="1"/>
    <col min="3551" max="3551" width="13.21875" bestFit="1" customWidth="1"/>
    <col min="3552" max="3552" width="16.21875" customWidth="1"/>
    <col min="3553" max="3553" width="13.21875" customWidth="1"/>
    <col min="3554" max="3554" width="15.21875" bestFit="1" customWidth="1"/>
    <col min="3555" max="3555" width="16.21875" bestFit="1" customWidth="1"/>
    <col min="3556" max="3556" width="14.21875" customWidth="1"/>
    <col min="3557" max="3557" width="13.21875" bestFit="1" customWidth="1"/>
    <col min="3558" max="3558" width="13" bestFit="1" customWidth="1"/>
    <col min="3559" max="3566" width="13" customWidth="1"/>
    <col min="3567" max="3567" width="13" bestFit="1" customWidth="1"/>
    <col min="3568" max="3568" width="15.77734375" customWidth="1"/>
    <col min="3569" max="3569" width="12.77734375" bestFit="1" customWidth="1"/>
    <col min="3570" max="3571" width="13" bestFit="1" customWidth="1"/>
    <col min="3572" max="3572" width="14.21875" customWidth="1"/>
    <col min="3573" max="3573" width="12.77734375" bestFit="1" customWidth="1"/>
    <col min="3574" max="3575" width="13" bestFit="1" customWidth="1"/>
    <col min="3576" max="3576" width="15.21875" customWidth="1"/>
    <col min="3577" max="3579" width="13" bestFit="1" customWidth="1"/>
    <col min="3580" max="3580" width="13.77734375" customWidth="1"/>
    <col min="3581" max="3582" width="13" bestFit="1" customWidth="1"/>
    <col min="3583" max="3583" width="13.21875" customWidth="1"/>
    <col min="3584" max="3584" width="15.77734375" customWidth="1"/>
    <col min="3585" max="3585" width="13" customWidth="1"/>
    <col min="3586" max="3586" width="13" bestFit="1" customWidth="1"/>
    <col min="3587" max="3587" width="21" customWidth="1"/>
    <col min="3588" max="3588" width="15.77734375" customWidth="1"/>
    <col min="3589" max="3589" width="13.21875" customWidth="1"/>
    <col min="3590" max="3590" width="13" bestFit="1" customWidth="1"/>
    <col min="3591" max="3594" width="13" customWidth="1"/>
    <col min="3595" max="3595" width="13.21875" bestFit="1" customWidth="1"/>
    <col min="3596" max="3596" width="14.21875" customWidth="1"/>
    <col min="3597" max="3597" width="13.21875" customWidth="1"/>
    <col min="3598" max="3602" width="12.21875" customWidth="1"/>
    <col min="3603" max="3603" width="13.21875" bestFit="1" customWidth="1"/>
    <col min="3604" max="3604" width="14" customWidth="1"/>
    <col min="3605" max="3605" width="13.21875" bestFit="1" customWidth="1"/>
    <col min="3606" max="3606" width="13" bestFit="1" customWidth="1"/>
    <col min="3607" max="3608" width="13.77734375" customWidth="1"/>
    <col min="3609" max="3609" width="13.21875" customWidth="1"/>
    <col min="3610" max="3610" width="12.21875" customWidth="1"/>
    <col min="3611" max="3611" width="13.21875" bestFit="1" customWidth="1"/>
    <col min="3612" max="3612" width="17" customWidth="1"/>
    <col min="3613" max="3613" width="13.21875" bestFit="1" customWidth="1"/>
    <col min="3614" max="3614" width="13" bestFit="1" customWidth="1"/>
    <col min="3615" max="3615" width="12.77734375" bestFit="1" customWidth="1"/>
    <col min="3616" max="3616" width="14.77734375" customWidth="1"/>
    <col min="3617" max="3617" width="11.77734375" bestFit="1" customWidth="1"/>
    <col min="3618" max="3618" width="13" bestFit="1" customWidth="1"/>
    <col min="3619" max="3619" width="15.21875" bestFit="1" customWidth="1"/>
    <col min="3620" max="3620" width="14" customWidth="1"/>
    <col min="3621" max="3621" width="12" bestFit="1" customWidth="1"/>
    <col min="3622" max="3622" width="11.21875" customWidth="1"/>
    <col min="3623" max="3623" width="12.77734375" bestFit="1" customWidth="1"/>
    <col min="3624" max="3624" width="11.21875" customWidth="1"/>
    <col min="3625" max="3626" width="13" bestFit="1" customWidth="1"/>
    <col min="3627" max="3627" width="12.77734375" bestFit="1" customWidth="1"/>
    <col min="3628" max="3628" width="18.21875" customWidth="1"/>
    <col min="3629" max="3629" width="12.21875" bestFit="1" customWidth="1"/>
    <col min="3630" max="3630" width="13" bestFit="1" customWidth="1"/>
    <col min="3631" max="3631" width="13" customWidth="1"/>
    <col min="3632" max="3632" width="14.21875" customWidth="1"/>
    <col min="3633" max="3634" width="13" customWidth="1"/>
    <col min="3635" max="3635" width="13.21875" customWidth="1"/>
    <col min="3636" max="3636" width="15.77734375" customWidth="1"/>
    <col min="3637" max="3637" width="12" bestFit="1" customWidth="1"/>
    <col min="3638" max="3639" width="12.21875" customWidth="1"/>
    <col min="3640" max="3640" width="15.77734375" customWidth="1"/>
    <col min="3641" max="3643" width="12.21875" customWidth="1"/>
    <col min="3644" max="3644" width="14.77734375" customWidth="1"/>
    <col min="3645" max="3647" width="12.21875" customWidth="1"/>
    <col min="3648" max="3648" width="13.77734375" customWidth="1"/>
    <col min="3649" max="3650" width="12.21875" customWidth="1"/>
    <col min="3651" max="3651" width="18.21875" customWidth="1"/>
    <col min="3652" max="3652" width="16.21875" customWidth="1"/>
    <col min="3653" max="3653" width="15" customWidth="1"/>
    <col min="3655" max="3655" width="13.21875" bestFit="1" customWidth="1"/>
    <col min="3728" max="3728" width="3.77734375" customWidth="1"/>
    <col min="3729" max="3729" width="17" customWidth="1"/>
    <col min="3730" max="3730" width="13" customWidth="1"/>
    <col min="3731" max="3731" width="18.77734375" customWidth="1"/>
    <col min="3732" max="3732" width="14.21875" customWidth="1"/>
    <col min="3733" max="3733" width="12.77734375" customWidth="1"/>
    <col min="3734" max="3734" width="11.77734375" customWidth="1"/>
    <col min="3735" max="3735" width="12.77734375" customWidth="1"/>
    <col min="3736" max="3736" width="14.77734375" customWidth="1"/>
    <col min="3737" max="3737" width="13" customWidth="1"/>
    <col min="3738" max="3738" width="11.21875" customWidth="1"/>
    <col min="3739" max="3739" width="14.77734375" customWidth="1"/>
    <col min="3740" max="3740" width="14.21875" customWidth="1"/>
    <col min="3741" max="3741" width="13.21875" customWidth="1"/>
    <col min="3742" max="3742" width="11.21875" customWidth="1"/>
    <col min="3743" max="3743" width="12.77734375" customWidth="1"/>
    <col min="3744" max="3744" width="11.21875" customWidth="1"/>
    <col min="3745" max="3745" width="13.21875" customWidth="1"/>
    <col min="3746" max="3746" width="12.21875" customWidth="1"/>
    <col min="3747" max="3747" width="13.77734375" customWidth="1"/>
    <col min="3748" max="3748" width="14" customWidth="1"/>
    <col min="3749" max="3749" width="13.21875" customWidth="1"/>
    <col min="3750" max="3750" width="11.21875" customWidth="1"/>
    <col min="3751" max="3751" width="14.77734375" bestFit="1" customWidth="1"/>
    <col min="3752" max="3752" width="13.21875" customWidth="1"/>
    <col min="3753" max="3754" width="14.21875" customWidth="1"/>
    <col min="3755" max="3757" width="13.21875" customWidth="1"/>
    <col min="3758" max="3794" width="17.21875" customWidth="1"/>
    <col min="3795" max="3795" width="14.77734375" bestFit="1" customWidth="1"/>
    <col min="3796" max="3796" width="13.77734375" customWidth="1"/>
    <col min="3797" max="3797" width="15.21875" customWidth="1"/>
    <col min="3798" max="3798" width="13.21875" customWidth="1"/>
    <col min="3799" max="3799" width="11.77734375" customWidth="1"/>
    <col min="3800" max="3800" width="13.21875" customWidth="1"/>
    <col min="3801" max="3801" width="12.21875" customWidth="1"/>
    <col min="3802" max="3802" width="13" bestFit="1" customWidth="1"/>
    <col min="3803" max="3803" width="13.21875" bestFit="1" customWidth="1"/>
    <col min="3804" max="3804" width="19.21875" customWidth="1"/>
    <col min="3805" max="3805" width="12.77734375" bestFit="1" customWidth="1"/>
    <col min="3806" max="3806" width="13" bestFit="1" customWidth="1"/>
    <col min="3807" max="3807" width="13.21875" bestFit="1" customWidth="1"/>
    <col min="3808" max="3808" width="16.21875" customWidth="1"/>
    <col min="3809" max="3809" width="13.21875" customWidth="1"/>
    <col min="3810" max="3810" width="15.21875" bestFit="1" customWidth="1"/>
    <col min="3811" max="3811" width="16.21875" bestFit="1" customWidth="1"/>
    <col min="3812" max="3812" width="14.21875" customWidth="1"/>
    <col min="3813" max="3813" width="13.21875" bestFit="1" customWidth="1"/>
    <col min="3814" max="3814" width="13" bestFit="1" customWidth="1"/>
    <col min="3815" max="3822" width="13" customWidth="1"/>
    <col min="3823" max="3823" width="13" bestFit="1" customWidth="1"/>
    <col min="3824" max="3824" width="15.77734375" customWidth="1"/>
    <col min="3825" max="3825" width="12.77734375" bestFit="1" customWidth="1"/>
    <col min="3826" max="3827" width="13" bestFit="1" customWidth="1"/>
    <col min="3828" max="3828" width="14.21875" customWidth="1"/>
    <col min="3829" max="3829" width="12.77734375" bestFit="1" customWidth="1"/>
    <col min="3830" max="3831" width="13" bestFit="1" customWidth="1"/>
    <col min="3832" max="3832" width="15.21875" customWidth="1"/>
    <col min="3833" max="3835" width="13" bestFit="1" customWidth="1"/>
    <col min="3836" max="3836" width="13.77734375" customWidth="1"/>
    <col min="3837" max="3838" width="13" bestFit="1" customWidth="1"/>
    <col min="3839" max="3839" width="13.21875" customWidth="1"/>
    <col min="3840" max="3840" width="15.77734375" customWidth="1"/>
    <col min="3841" max="3841" width="13" customWidth="1"/>
    <col min="3842" max="3842" width="13" bestFit="1" customWidth="1"/>
    <col min="3843" max="3843" width="21" customWidth="1"/>
    <col min="3844" max="3844" width="15.77734375" customWidth="1"/>
    <col min="3845" max="3845" width="13.21875" customWidth="1"/>
    <col min="3846" max="3846" width="13" bestFit="1" customWidth="1"/>
    <col min="3847" max="3850" width="13" customWidth="1"/>
    <col min="3851" max="3851" width="13.21875" bestFit="1" customWidth="1"/>
    <col min="3852" max="3852" width="14.21875" customWidth="1"/>
    <col min="3853" max="3853" width="13.21875" customWidth="1"/>
    <col min="3854" max="3858" width="12.21875" customWidth="1"/>
    <col min="3859" max="3859" width="13.21875" bestFit="1" customWidth="1"/>
    <col min="3860" max="3860" width="14" customWidth="1"/>
    <col min="3861" max="3861" width="13.21875" bestFit="1" customWidth="1"/>
    <col min="3862" max="3862" width="13" bestFit="1" customWidth="1"/>
    <col min="3863" max="3864" width="13.77734375" customWidth="1"/>
    <col min="3865" max="3865" width="13.21875" customWidth="1"/>
    <col min="3866" max="3866" width="12.21875" customWidth="1"/>
    <col min="3867" max="3867" width="13.21875" bestFit="1" customWidth="1"/>
    <col min="3868" max="3868" width="17" customWidth="1"/>
    <col min="3869" max="3869" width="13.21875" bestFit="1" customWidth="1"/>
    <col min="3870" max="3870" width="13" bestFit="1" customWidth="1"/>
    <col min="3871" max="3871" width="12.77734375" bestFit="1" customWidth="1"/>
    <col min="3872" max="3872" width="14.77734375" customWidth="1"/>
    <col min="3873" max="3873" width="11.77734375" bestFit="1" customWidth="1"/>
    <col min="3874" max="3874" width="13" bestFit="1" customWidth="1"/>
    <col min="3875" max="3875" width="15.21875" bestFit="1" customWidth="1"/>
    <col min="3876" max="3876" width="14" customWidth="1"/>
    <col min="3877" max="3877" width="12" bestFit="1" customWidth="1"/>
    <col min="3878" max="3878" width="11.21875" customWidth="1"/>
    <col min="3879" max="3879" width="12.77734375" bestFit="1" customWidth="1"/>
    <col min="3880" max="3880" width="11.21875" customWidth="1"/>
    <col min="3881" max="3882" width="13" bestFit="1" customWidth="1"/>
    <col min="3883" max="3883" width="12.77734375" bestFit="1" customWidth="1"/>
    <col min="3884" max="3884" width="18.21875" customWidth="1"/>
    <col min="3885" max="3885" width="12.21875" bestFit="1" customWidth="1"/>
    <col min="3886" max="3886" width="13" bestFit="1" customWidth="1"/>
    <col min="3887" max="3887" width="13" customWidth="1"/>
    <col min="3888" max="3888" width="14.21875" customWidth="1"/>
    <col min="3889" max="3890" width="13" customWidth="1"/>
    <col min="3891" max="3891" width="13.21875" customWidth="1"/>
    <col min="3892" max="3892" width="15.77734375" customWidth="1"/>
    <col min="3893" max="3893" width="12" bestFit="1" customWidth="1"/>
    <col min="3894" max="3895" width="12.21875" customWidth="1"/>
    <col min="3896" max="3896" width="15.77734375" customWidth="1"/>
    <col min="3897" max="3899" width="12.21875" customWidth="1"/>
    <col min="3900" max="3900" width="14.77734375" customWidth="1"/>
    <col min="3901" max="3903" width="12.21875" customWidth="1"/>
    <col min="3904" max="3904" width="13.77734375" customWidth="1"/>
    <col min="3905" max="3906" width="12.21875" customWidth="1"/>
    <col min="3907" max="3907" width="18.21875" customWidth="1"/>
    <col min="3908" max="3908" width="16.21875" customWidth="1"/>
    <col min="3909" max="3909" width="15" customWidth="1"/>
    <col min="3911" max="3911" width="13.21875" bestFit="1" customWidth="1"/>
    <col min="3984" max="3984" width="3.77734375" customWidth="1"/>
    <col min="3985" max="3985" width="17" customWidth="1"/>
    <col min="3986" max="3986" width="13" customWidth="1"/>
    <col min="3987" max="3987" width="18.77734375" customWidth="1"/>
    <col min="3988" max="3988" width="14.21875" customWidth="1"/>
    <col min="3989" max="3989" width="12.77734375" customWidth="1"/>
    <col min="3990" max="3990" width="11.77734375" customWidth="1"/>
    <col min="3991" max="3991" width="12.77734375" customWidth="1"/>
    <col min="3992" max="3992" width="14.77734375" customWidth="1"/>
    <col min="3993" max="3993" width="13" customWidth="1"/>
    <col min="3994" max="3994" width="11.21875" customWidth="1"/>
    <col min="3995" max="3995" width="14.77734375" customWidth="1"/>
    <col min="3996" max="3996" width="14.21875" customWidth="1"/>
    <col min="3997" max="3997" width="13.21875" customWidth="1"/>
    <col min="3998" max="3998" width="11.21875" customWidth="1"/>
    <col min="3999" max="3999" width="12.77734375" customWidth="1"/>
    <col min="4000" max="4000" width="11.21875" customWidth="1"/>
    <col min="4001" max="4001" width="13.21875" customWidth="1"/>
    <col min="4002" max="4002" width="12.21875" customWidth="1"/>
    <col min="4003" max="4003" width="13.77734375" customWidth="1"/>
    <col min="4004" max="4004" width="14" customWidth="1"/>
    <col min="4005" max="4005" width="13.21875" customWidth="1"/>
    <col min="4006" max="4006" width="11.21875" customWidth="1"/>
    <col min="4007" max="4007" width="14.77734375" bestFit="1" customWidth="1"/>
    <col min="4008" max="4008" width="13.21875" customWidth="1"/>
    <col min="4009" max="4010" width="14.21875" customWidth="1"/>
    <col min="4011" max="4013" width="13.21875" customWidth="1"/>
    <col min="4014" max="4050" width="17.21875" customWidth="1"/>
    <col min="4051" max="4051" width="14.77734375" bestFit="1" customWidth="1"/>
    <col min="4052" max="4052" width="13.77734375" customWidth="1"/>
    <col min="4053" max="4053" width="15.21875" customWidth="1"/>
    <col min="4054" max="4054" width="13.21875" customWidth="1"/>
    <col min="4055" max="4055" width="11.77734375" customWidth="1"/>
    <col min="4056" max="4056" width="13.21875" customWidth="1"/>
    <col min="4057" max="4057" width="12.21875" customWidth="1"/>
    <col min="4058" max="4058" width="13" bestFit="1" customWidth="1"/>
    <col min="4059" max="4059" width="13.21875" bestFit="1" customWidth="1"/>
    <col min="4060" max="4060" width="19.21875" customWidth="1"/>
    <col min="4061" max="4061" width="12.77734375" bestFit="1" customWidth="1"/>
    <col min="4062" max="4062" width="13" bestFit="1" customWidth="1"/>
    <col min="4063" max="4063" width="13.21875" bestFit="1" customWidth="1"/>
    <col min="4064" max="4064" width="16.21875" customWidth="1"/>
    <col min="4065" max="4065" width="13.21875" customWidth="1"/>
    <col min="4066" max="4066" width="15.21875" bestFit="1" customWidth="1"/>
    <col min="4067" max="4067" width="16.21875" bestFit="1" customWidth="1"/>
    <col min="4068" max="4068" width="14.21875" customWidth="1"/>
    <col min="4069" max="4069" width="13.21875" bestFit="1" customWidth="1"/>
    <col min="4070" max="4070" width="13" bestFit="1" customWidth="1"/>
    <col min="4071" max="4078" width="13" customWidth="1"/>
    <col min="4079" max="4079" width="13" bestFit="1" customWidth="1"/>
    <col min="4080" max="4080" width="15.77734375" customWidth="1"/>
    <col min="4081" max="4081" width="12.77734375" bestFit="1" customWidth="1"/>
    <col min="4082" max="4083" width="13" bestFit="1" customWidth="1"/>
    <col min="4084" max="4084" width="14.21875" customWidth="1"/>
    <col min="4085" max="4085" width="12.77734375" bestFit="1" customWidth="1"/>
    <col min="4086" max="4087" width="13" bestFit="1" customWidth="1"/>
    <col min="4088" max="4088" width="15.21875" customWidth="1"/>
    <col min="4089" max="4091" width="13" bestFit="1" customWidth="1"/>
    <col min="4092" max="4092" width="13.77734375" customWidth="1"/>
    <col min="4093" max="4094" width="13" bestFit="1" customWidth="1"/>
    <col min="4095" max="4095" width="13.21875" customWidth="1"/>
    <col min="4096" max="4096" width="15.77734375" customWidth="1"/>
    <col min="4097" max="4097" width="13" customWidth="1"/>
    <col min="4098" max="4098" width="13" bestFit="1" customWidth="1"/>
    <col min="4099" max="4099" width="21" customWidth="1"/>
    <col min="4100" max="4100" width="15.77734375" customWidth="1"/>
    <col min="4101" max="4101" width="13.21875" customWidth="1"/>
    <col min="4102" max="4102" width="13" bestFit="1" customWidth="1"/>
    <col min="4103" max="4106" width="13" customWidth="1"/>
    <col min="4107" max="4107" width="13.21875" bestFit="1" customWidth="1"/>
    <col min="4108" max="4108" width="14.21875" customWidth="1"/>
    <col min="4109" max="4109" width="13.21875" customWidth="1"/>
    <col min="4110" max="4114" width="12.21875" customWidth="1"/>
    <col min="4115" max="4115" width="13.21875" bestFit="1" customWidth="1"/>
    <col min="4116" max="4116" width="14" customWidth="1"/>
    <col min="4117" max="4117" width="13.21875" bestFit="1" customWidth="1"/>
    <col min="4118" max="4118" width="13" bestFit="1" customWidth="1"/>
    <col min="4119" max="4120" width="13.77734375" customWidth="1"/>
    <col min="4121" max="4121" width="13.21875" customWidth="1"/>
    <col min="4122" max="4122" width="12.21875" customWidth="1"/>
    <col min="4123" max="4123" width="13.21875" bestFit="1" customWidth="1"/>
    <col min="4124" max="4124" width="17" customWidth="1"/>
    <col min="4125" max="4125" width="13.21875" bestFit="1" customWidth="1"/>
    <col min="4126" max="4126" width="13" bestFit="1" customWidth="1"/>
    <col min="4127" max="4127" width="12.77734375" bestFit="1" customWidth="1"/>
    <col min="4128" max="4128" width="14.77734375" customWidth="1"/>
    <col min="4129" max="4129" width="11.77734375" bestFit="1" customWidth="1"/>
    <col min="4130" max="4130" width="13" bestFit="1" customWidth="1"/>
    <col min="4131" max="4131" width="15.21875" bestFit="1" customWidth="1"/>
    <col min="4132" max="4132" width="14" customWidth="1"/>
    <col min="4133" max="4133" width="12" bestFit="1" customWidth="1"/>
    <col min="4134" max="4134" width="11.21875" customWidth="1"/>
    <col min="4135" max="4135" width="12.77734375" bestFit="1" customWidth="1"/>
    <col min="4136" max="4136" width="11.21875" customWidth="1"/>
    <col min="4137" max="4138" width="13" bestFit="1" customWidth="1"/>
    <col min="4139" max="4139" width="12.77734375" bestFit="1" customWidth="1"/>
    <col min="4140" max="4140" width="18.21875" customWidth="1"/>
    <col min="4141" max="4141" width="12.21875" bestFit="1" customWidth="1"/>
    <col min="4142" max="4142" width="13" bestFit="1" customWidth="1"/>
    <col min="4143" max="4143" width="13" customWidth="1"/>
    <col min="4144" max="4144" width="14.21875" customWidth="1"/>
    <col min="4145" max="4146" width="13" customWidth="1"/>
    <col min="4147" max="4147" width="13.21875" customWidth="1"/>
    <col min="4148" max="4148" width="15.77734375" customWidth="1"/>
    <col min="4149" max="4149" width="12" bestFit="1" customWidth="1"/>
    <col min="4150" max="4151" width="12.21875" customWidth="1"/>
    <col min="4152" max="4152" width="15.77734375" customWidth="1"/>
    <col min="4153" max="4155" width="12.21875" customWidth="1"/>
    <col min="4156" max="4156" width="14.77734375" customWidth="1"/>
    <col min="4157" max="4159" width="12.21875" customWidth="1"/>
    <col min="4160" max="4160" width="13.77734375" customWidth="1"/>
    <col min="4161" max="4162" width="12.21875" customWidth="1"/>
    <col min="4163" max="4163" width="18.21875" customWidth="1"/>
    <col min="4164" max="4164" width="16.21875" customWidth="1"/>
    <col min="4165" max="4165" width="15" customWidth="1"/>
    <col min="4167" max="4167" width="13.21875" bestFit="1" customWidth="1"/>
    <col min="4240" max="4240" width="3.77734375" customWidth="1"/>
    <col min="4241" max="4241" width="17" customWidth="1"/>
    <col min="4242" max="4242" width="13" customWidth="1"/>
    <col min="4243" max="4243" width="18.77734375" customWidth="1"/>
    <col min="4244" max="4244" width="14.21875" customWidth="1"/>
    <col min="4245" max="4245" width="12.77734375" customWidth="1"/>
    <col min="4246" max="4246" width="11.77734375" customWidth="1"/>
    <col min="4247" max="4247" width="12.77734375" customWidth="1"/>
    <col min="4248" max="4248" width="14.77734375" customWidth="1"/>
    <col min="4249" max="4249" width="13" customWidth="1"/>
    <col min="4250" max="4250" width="11.21875" customWidth="1"/>
    <col min="4251" max="4251" width="14.77734375" customWidth="1"/>
    <col min="4252" max="4252" width="14.21875" customWidth="1"/>
    <col min="4253" max="4253" width="13.21875" customWidth="1"/>
    <col min="4254" max="4254" width="11.21875" customWidth="1"/>
    <col min="4255" max="4255" width="12.77734375" customWidth="1"/>
    <col min="4256" max="4256" width="11.21875" customWidth="1"/>
    <col min="4257" max="4257" width="13.21875" customWidth="1"/>
    <col min="4258" max="4258" width="12.21875" customWidth="1"/>
    <col min="4259" max="4259" width="13.77734375" customWidth="1"/>
    <col min="4260" max="4260" width="14" customWidth="1"/>
    <col min="4261" max="4261" width="13.21875" customWidth="1"/>
    <col min="4262" max="4262" width="11.21875" customWidth="1"/>
    <col min="4263" max="4263" width="14.77734375" bestFit="1" customWidth="1"/>
    <col min="4264" max="4264" width="13.21875" customWidth="1"/>
    <col min="4265" max="4266" width="14.21875" customWidth="1"/>
    <col min="4267" max="4269" width="13.21875" customWidth="1"/>
    <col min="4270" max="4306" width="17.21875" customWidth="1"/>
    <col min="4307" max="4307" width="14.77734375" bestFit="1" customWidth="1"/>
    <col min="4308" max="4308" width="13.77734375" customWidth="1"/>
    <col min="4309" max="4309" width="15.21875" customWidth="1"/>
    <col min="4310" max="4310" width="13.21875" customWidth="1"/>
    <col min="4311" max="4311" width="11.77734375" customWidth="1"/>
    <col min="4312" max="4312" width="13.21875" customWidth="1"/>
    <col min="4313" max="4313" width="12.21875" customWidth="1"/>
    <col min="4314" max="4314" width="13" bestFit="1" customWidth="1"/>
    <col min="4315" max="4315" width="13.21875" bestFit="1" customWidth="1"/>
    <col min="4316" max="4316" width="19.21875" customWidth="1"/>
    <col min="4317" max="4317" width="12.77734375" bestFit="1" customWidth="1"/>
    <col min="4318" max="4318" width="13" bestFit="1" customWidth="1"/>
    <col min="4319" max="4319" width="13.21875" bestFit="1" customWidth="1"/>
    <col min="4320" max="4320" width="16.21875" customWidth="1"/>
    <col min="4321" max="4321" width="13.21875" customWidth="1"/>
    <col min="4322" max="4322" width="15.21875" bestFit="1" customWidth="1"/>
    <col min="4323" max="4323" width="16.21875" bestFit="1" customWidth="1"/>
    <col min="4324" max="4324" width="14.21875" customWidth="1"/>
    <col min="4325" max="4325" width="13.21875" bestFit="1" customWidth="1"/>
    <col min="4326" max="4326" width="13" bestFit="1" customWidth="1"/>
    <col min="4327" max="4334" width="13" customWidth="1"/>
    <col min="4335" max="4335" width="13" bestFit="1" customWidth="1"/>
    <col min="4336" max="4336" width="15.77734375" customWidth="1"/>
    <col min="4337" max="4337" width="12.77734375" bestFit="1" customWidth="1"/>
    <col min="4338" max="4339" width="13" bestFit="1" customWidth="1"/>
    <col min="4340" max="4340" width="14.21875" customWidth="1"/>
    <col min="4341" max="4341" width="12.77734375" bestFit="1" customWidth="1"/>
    <col min="4342" max="4343" width="13" bestFit="1" customWidth="1"/>
    <col min="4344" max="4344" width="15.21875" customWidth="1"/>
    <col min="4345" max="4347" width="13" bestFit="1" customWidth="1"/>
    <col min="4348" max="4348" width="13.77734375" customWidth="1"/>
    <col min="4349" max="4350" width="13" bestFit="1" customWidth="1"/>
    <col min="4351" max="4351" width="13.21875" customWidth="1"/>
    <col min="4352" max="4352" width="15.77734375" customWidth="1"/>
    <col min="4353" max="4353" width="13" customWidth="1"/>
    <col min="4354" max="4354" width="13" bestFit="1" customWidth="1"/>
    <col min="4355" max="4355" width="21" customWidth="1"/>
    <col min="4356" max="4356" width="15.77734375" customWidth="1"/>
    <col min="4357" max="4357" width="13.21875" customWidth="1"/>
    <col min="4358" max="4358" width="13" bestFit="1" customWidth="1"/>
    <col min="4359" max="4362" width="13" customWidth="1"/>
    <col min="4363" max="4363" width="13.21875" bestFit="1" customWidth="1"/>
    <col min="4364" max="4364" width="14.21875" customWidth="1"/>
    <col min="4365" max="4365" width="13.21875" customWidth="1"/>
    <col min="4366" max="4370" width="12.21875" customWidth="1"/>
    <col min="4371" max="4371" width="13.21875" bestFit="1" customWidth="1"/>
    <col min="4372" max="4372" width="14" customWidth="1"/>
    <col min="4373" max="4373" width="13.21875" bestFit="1" customWidth="1"/>
    <col min="4374" max="4374" width="13" bestFit="1" customWidth="1"/>
    <col min="4375" max="4376" width="13.77734375" customWidth="1"/>
    <col min="4377" max="4377" width="13.21875" customWidth="1"/>
    <col min="4378" max="4378" width="12.21875" customWidth="1"/>
    <col min="4379" max="4379" width="13.21875" bestFit="1" customWidth="1"/>
    <col min="4380" max="4380" width="17" customWidth="1"/>
    <col min="4381" max="4381" width="13.21875" bestFit="1" customWidth="1"/>
    <col min="4382" max="4382" width="13" bestFit="1" customWidth="1"/>
    <col min="4383" max="4383" width="12.77734375" bestFit="1" customWidth="1"/>
    <col min="4384" max="4384" width="14.77734375" customWidth="1"/>
    <col min="4385" max="4385" width="11.77734375" bestFit="1" customWidth="1"/>
    <col min="4386" max="4386" width="13" bestFit="1" customWidth="1"/>
    <col min="4387" max="4387" width="15.21875" bestFit="1" customWidth="1"/>
    <col min="4388" max="4388" width="14" customWidth="1"/>
    <col min="4389" max="4389" width="12" bestFit="1" customWidth="1"/>
    <col min="4390" max="4390" width="11.21875" customWidth="1"/>
    <col min="4391" max="4391" width="12.77734375" bestFit="1" customWidth="1"/>
    <col min="4392" max="4392" width="11.21875" customWidth="1"/>
    <col min="4393" max="4394" width="13" bestFit="1" customWidth="1"/>
    <col min="4395" max="4395" width="12.77734375" bestFit="1" customWidth="1"/>
    <col min="4396" max="4396" width="18.21875" customWidth="1"/>
    <col min="4397" max="4397" width="12.21875" bestFit="1" customWidth="1"/>
    <col min="4398" max="4398" width="13" bestFit="1" customWidth="1"/>
    <col min="4399" max="4399" width="13" customWidth="1"/>
    <col min="4400" max="4400" width="14.21875" customWidth="1"/>
    <col min="4401" max="4402" width="13" customWidth="1"/>
    <col min="4403" max="4403" width="13.21875" customWidth="1"/>
    <col min="4404" max="4404" width="15.77734375" customWidth="1"/>
    <col min="4405" max="4405" width="12" bestFit="1" customWidth="1"/>
    <col min="4406" max="4407" width="12.21875" customWidth="1"/>
    <col min="4408" max="4408" width="15.77734375" customWidth="1"/>
    <col min="4409" max="4411" width="12.21875" customWidth="1"/>
    <col min="4412" max="4412" width="14.77734375" customWidth="1"/>
    <col min="4413" max="4415" width="12.21875" customWidth="1"/>
    <col min="4416" max="4416" width="13.77734375" customWidth="1"/>
    <col min="4417" max="4418" width="12.21875" customWidth="1"/>
    <col min="4419" max="4419" width="18.21875" customWidth="1"/>
    <col min="4420" max="4420" width="16.21875" customWidth="1"/>
    <col min="4421" max="4421" width="15" customWidth="1"/>
    <col min="4423" max="4423" width="13.21875" bestFit="1" customWidth="1"/>
    <col min="4496" max="4496" width="3.77734375" customWidth="1"/>
    <col min="4497" max="4497" width="17" customWidth="1"/>
    <col min="4498" max="4498" width="13" customWidth="1"/>
    <col min="4499" max="4499" width="18.77734375" customWidth="1"/>
    <col min="4500" max="4500" width="14.21875" customWidth="1"/>
    <col min="4501" max="4501" width="12.77734375" customWidth="1"/>
    <col min="4502" max="4502" width="11.77734375" customWidth="1"/>
    <col min="4503" max="4503" width="12.77734375" customWidth="1"/>
    <col min="4504" max="4504" width="14.77734375" customWidth="1"/>
    <col min="4505" max="4505" width="13" customWidth="1"/>
    <col min="4506" max="4506" width="11.21875" customWidth="1"/>
    <col min="4507" max="4507" width="14.77734375" customWidth="1"/>
    <col min="4508" max="4508" width="14.21875" customWidth="1"/>
    <col min="4509" max="4509" width="13.21875" customWidth="1"/>
    <col min="4510" max="4510" width="11.21875" customWidth="1"/>
    <col min="4511" max="4511" width="12.77734375" customWidth="1"/>
    <col min="4512" max="4512" width="11.21875" customWidth="1"/>
    <col min="4513" max="4513" width="13.21875" customWidth="1"/>
    <col min="4514" max="4514" width="12.21875" customWidth="1"/>
    <col min="4515" max="4515" width="13.77734375" customWidth="1"/>
    <col min="4516" max="4516" width="14" customWidth="1"/>
    <col min="4517" max="4517" width="13.21875" customWidth="1"/>
    <col min="4518" max="4518" width="11.21875" customWidth="1"/>
    <col min="4519" max="4519" width="14.77734375" bestFit="1" customWidth="1"/>
    <col min="4520" max="4520" width="13.21875" customWidth="1"/>
    <col min="4521" max="4522" width="14.21875" customWidth="1"/>
    <col min="4523" max="4525" width="13.21875" customWidth="1"/>
    <col min="4526" max="4562" width="17.21875" customWidth="1"/>
    <col min="4563" max="4563" width="14.77734375" bestFit="1" customWidth="1"/>
    <col min="4564" max="4564" width="13.77734375" customWidth="1"/>
    <col min="4565" max="4565" width="15.21875" customWidth="1"/>
    <col min="4566" max="4566" width="13.21875" customWidth="1"/>
    <col min="4567" max="4567" width="11.77734375" customWidth="1"/>
    <col min="4568" max="4568" width="13.21875" customWidth="1"/>
    <col min="4569" max="4569" width="12.21875" customWidth="1"/>
    <col min="4570" max="4570" width="13" bestFit="1" customWidth="1"/>
    <col min="4571" max="4571" width="13.21875" bestFit="1" customWidth="1"/>
    <col min="4572" max="4572" width="19.21875" customWidth="1"/>
    <col min="4573" max="4573" width="12.77734375" bestFit="1" customWidth="1"/>
    <col min="4574" max="4574" width="13" bestFit="1" customWidth="1"/>
    <col min="4575" max="4575" width="13.21875" bestFit="1" customWidth="1"/>
    <col min="4576" max="4576" width="16.21875" customWidth="1"/>
    <col min="4577" max="4577" width="13.21875" customWidth="1"/>
    <col min="4578" max="4578" width="15.21875" bestFit="1" customWidth="1"/>
    <col min="4579" max="4579" width="16.21875" bestFit="1" customWidth="1"/>
    <col min="4580" max="4580" width="14.21875" customWidth="1"/>
    <col min="4581" max="4581" width="13.21875" bestFit="1" customWidth="1"/>
    <col min="4582" max="4582" width="13" bestFit="1" customWidth="1"/>
    <col min="4583" max="4590" width="13" customWidth="1"/>
    <col min="4591" max="4591" width="13" bestFit="1" customWidth="1"/>
    <col min="4592" max="4592" width="15.77734375" customWidth="1"/>
    <col min="4593" max="4593" width="12.77734375" bestFit="1" customWidth="1"/>
    <col min="4594" max="4595" width="13" bestFit="1" customWidth="1"/>
    <col min="4596" max="4596" width="14.21875" customWidth="1"/>
    <col min="4597" max="4597" width="12.77734375" bestFit="1" customWidth="1"/>
    <col min="4598" max="4599" width="13" bestFit="1" customWidth="1"/>
    <col min="4600" max="4600" width="15.21875" customWidth="1"/>
    <col min="4601" max="4603" width="13" bestFit="1" customWidth="1"/>
    <col min="4604" max="4604" width="13.77734375" customWidth="1"/>
    <col min="4605" max="4606" width="13" bestFit="1" customWidth="1"/>
    <col min="4607" max="4607" width="13.21875" customWidth="1"/>
    <col min="4608" max="4608" width="15.77734375" customWidth="1"/>
    <col min="4609" max="4609" width="13" customWidth="1"/>
    <col min="4610" max="4610" width="13" bestFit="1" customWidth="1"/>
    <col min="4611" max="4611" width="21" customWidth="1"/>
    <col min="4612" max="4612" width="15.77734375" customWidth="1"/>
    <col min="4613" max="4613" width="13.21875" customWidth="1"/>
    <col min="4614" max="4614" width="13" bestFit="1" customWidth="1"/>
    <col min="4615" max="4618" width="13" customWidth="1"/>
    <col min="4619" max="4619" width="13.21875" bestFit="1" customWidth="1"/>
    <col min="4620" max="4620" width="14.21875" customWidth="1"/>
    <col min="4621" max="4621" width="13.21875" customWidth="1"/>
    <col min="4622" max="4626" width="12.21875" customWidth="1"/>
    <col min="4627" max="4627" width="13.21875" bestFit="1" customWidth="1"/>
    <col min="4628" max="4628" width="14" customWidth="1"/>
    <col min="4629" max="4629" width="13.21875" bestFit="1" customWidth="1"/>
    <col min="4630" max="4630" width="13" bestFit="1" customWidth="1"/>
    <col min="4631" max="4632" width="13.77734375" customWidth="1"/>
    <col min="4633" max="4633" width="13.21875" customWidth="1"/>
    <col min="4634" max="4634" width="12.21875" customWidth="1"/>
    <col min="4635" max="4635" width="13.21875" bestFit="1" customWidth="1"/>
    <col min="4636" max="4636" width="17" customWidth="1"/>
    <col min="4637" max="4637" width="13.21875" bestFit="1" customWidth="1"/>
    <col min="4638" max="4638" width="13" bestFit="1" customWidth="1"/>
    <col min="4639" max="4639" width="12.77734375" bestFit="1" customWidth="1"/>
    <col min="4640" max="4640" width="14.77734375" customWidth="1"/>
    <col min="4641" max="4641" width="11.77734375" bestFit="1" customWidth="1"/>
    <col min="4642" max="4642" width="13" bestFit="1" customWidth="1"/>
    <col min="4643" max="4643" width="15.21875" bestFit="1" customWidth="1"/>
    <col min="4644" max="4644" width="14" customWidth="1"/>
    <col min="4645" max="4645" width="12" bestFit="1" customWidth="1"/>
    <col min="4646" max="4646" width="11.21875" customWidth="1"/>
    <col min="4647" max="4647" width="12.77734375" bestFit="1" customWidth="1"/>
    <col min="4648" max="4648" width="11.21875" customWidth="1"/>
    <col min="4649" max="4650" width="13" bestFit="1" customWidth="1"/>
    <col min="4651" max="4651" width="12.77734375" bestFit="1" customWidth="1"/>
    <col min="4652" max="4652" width="18.21875" customWidth="1"/>
    <col min="4653" max="4653" width="12.21875" bestFit="1" customWidth="1"/>
    <col min="4654" max="4654" width="13" bestFit="1" customWidth="1"/>
    <col min="4655" max="4655" width="13" customWidth="1"/>
    <col min="4656" max="4656" width="14.21875" customWidth="1"/>
    <col min="4657" max="4658" width="13" customWidth="1"/>
    <col min="4659" max="4659" width="13.21875" customWidth="1"/>
    <col min="4660" max="4660" width="15.77734375" customWidth="1"/>
    <col min="4661" max="4661" width="12" bestFit="1" customWidth="1"/>
    <col min="4662" max="4663" width="12.21875" customWidth="1"/>
    <col min="4664" max="4664" width="15.77734375" customWidth="1"/>
    <col min="4665" max="4667" width="12.21875" customWidth="1"/>
    <col min="4668" max="4668" width="14.77734375" customWidth="1"/>
    <col min="4669" max="4671" width="12.21875" customWidth="1"/>
    <col min="4672" max="4672" width="13.77734375" customWidth="1"/>
    <col min="4673" max="4674" width="12.21875" customWidth="1"/>
    <col min="4675" max="4675" width="18.21875" customWidth="1"/>
    <col min="4676" max="4676" width="16.21875" customWidth="1"/>
    <col min="4677" max="4677" width="15" customWidth="1"/>
    <col min="4679" max="4679" width="13.21875" bestFit="1" customWidth="1"/>
    <col min="4752" max="4752" width="3.77734375" customWidth="1"/>
    <col min="4753" max="4753" width="17" customWidth="1"/>
    <col min="4754" max="4754" width="13" customWidth="1"/>
    <col min="4755" max="4755" width="18.77734375" customWidth="1"/>
    <col min="4756" max="4756" width="14.21875" customWidth="1"/>
    <col min="4757" max="4757" width="12.77734375" customWidth="1"/>
    <col min="4758" max="4758" width="11.77734375" customWidth="1"/>
    <col min="4759" max="4759" width="12.77734375" customWidth="1"/>
    <col min="4760" max="4760" width="14.77734375" customWidth="1"/>
    <col min="4761" max="4761" width="13" customWidth="1"/>
    <col min="4762" max="4762" width="11.21875" customWidth="1"/>
    <col min="4763" max="4763" width="14.77734375" customWidth="1"/>
    <col min="4764" max="4764" width="14.21875" customWidth="1"/>
    <col min="4765" max="4765" width="13.21875" customWidth="1"/>
    <col min="4766" max="4766" width="11.21875" customWidth="1"/>
    <col min="4767" max="4767" width="12.77734375" customWidth="1"/>
    <col min="4768" max="4768" width="11.21875" customWidth="1"/>
    <col min="4769" max="4769" width="13.21875" customWidth="1"/>
    <col min="4770" max="4770" width="12.21875" customWidth="1"/>
    <col min="4771" max="4771" width="13.77734375" customWidth="1"/>
    <col min="4772" max="4772" width="14" customWidth="1"/>
    <col min="4773" max="4773" width="13.21875" customWidth="1"/>
    <col min="4774" max="4774" width="11.21875" customWidth="1"/>
    <col min="4775" max="4775" width="14.77734375" bestFit="1" customWidth="1"/>
    <col min="4776" max="4776" width="13.21875" customWidth="1"/>
    <col min="4777" max="4778" width="14.21875" customWidth="1"/>
    <col min="4779" max="4781" width="13.21875" customWidth="1"/>
    <col min="4782" max="4818" width="17.21875" customWidth="1"/>
    <col min="4819" max="4819" width="14.77734375" bestFit="1" customWidth="1"/>
    <col min="4820" max="4820" width="13.77734375" customWidth="1"/>
    <col min="4821" max="4821" width="15.21875" customWidth="1"/>
    <col min="4822" max="4822" width="13.21875" customWidth="1"/>
    <col min="4823" max="4823" width="11.77734375" customWidth="1"/>
    <col min="4824" max="4824" width="13.21875" customWidth="1"/>
    <col min="4825" max="4825" width="12.21875" customWidth="1"/>
    <col min="4826" max="4826" width="13" bestFit="1" customWidth="1"/>
    <col min="4827" max="4827" width="13.21875" bestFit="1" customWidth="1"/>
    <col min="4828" max="4828" width="19.21875" customWidth="1"/>
    <col min="4829" max="4829" width="12.77734375" bestFit="1" customWidth="1"/>
    <col min="4830" max="4830" width="13" bestFit="1" customWidth="1"/>
    <col min="4831" max="4831" width="13.21875" bestFit="1" customWidth="1"/>
    <col min="4832" max="4832" width="16.21875" customWidth="1"/>
    <col min="4833" max="4833" width="13.21875" customWidth="1"/>
    <col min="4834" max="4834" width="15.21875" bestFit="1" customWidth="1"/>
    <col min="4835" max="4835" width="16.21875" bestFit="1" customWidth="1"/>
    <col min="4836" max="4836" width="14.21875" customWidth="1"/>
    <col min="4837" max="4837" width="13.21875" bestFit="1" customWidth="1"/>
    <col min="4838" max="4838" width="13" bestFit="1" customWidth="1"/>
    <col min="4839" max="4846" width="13" customWidth="1"/>
    <col min="4847" max="4847" width="13" bestFit="1" customWidth="1"/>
    <col min="4848" max="4848" width="15.77734375" customWidth="1"/>
    <col min="4849" max="4849" width="12.77734375" bestFit="1" customWidth="1"/>
    <col min="4850" max="4851" width="13" bestFit="1" customWidth="1"/>
    <col min="4852" max="4852" width="14.21875" customWidth="1"/>
    <col min="4853" max="4853" width="12.77734375" bestFit="1" customWidth="1"/>
    <col min="4854" max="4855" width="13" bestFit="1" customWidth="1"/>
    <col min="4856" max="4856" width="15.21875" customWidth="1"/>
    <col min="4857" max="4859" width="13" bestFit="1" customWidth="1"/>
    <col min="4860" max="4860" width="13.77734375" customWidth="1"/>
    <col min="4861" max="4862" width="13" bestFit="1" customWidth="1"/>
    <col min="4863" max="4863" width="13.21875" customWidth="1"/>
    <col min="4864" max="4864" width="15.77734375" customWidth="1"/>
    <col min="4865" max="4865" width="13" customWidth="1"/>
    <col min="4866" max="4866" width="13" bestFit="1" customWidth="1"/>
    <col min="4867" max="4867" width="21" customWidth="1"/>
    <col min="4868" max="4868" width="15.77734375" customWidth="1"/>
    <col min="4869" max="4869" width="13.21875" customWidth="1"/>
    <col min="4870" max="4870" width="13" bestFit="1" customWidth="1"/>
    <col min="4871" max="4874" width="13" customWidth="1"/>
    <col min="4875" max="4875" width="13.21875" bestFit="1" customWidth="1"/>
    <col min="4876" max="4876" width="14.21875" customWidth="1"/>
    <col min="4877" max="4877" width="13.21875" customWidth="1"/>
    <col min="4878" max="4882" width="12.21875" customWidth="1"/>
    <col min="4883" max="4883" width="13.21875" bestFit="1" customWidth="1"/>
    <col min="4884" max="4884" width="14" customWidth="1"/>
    <col min="4885" max="4885" width="13.21875" bestFit="1" customWidth="1"/>
    <col min="4886" max="4886" width="13" bestFit="1" customWidth="1"/>
    <col min="4887" max="4888" width="13.77734375" customWidth="1"/>
    <col min="4889" max="4889" width="13.21875" customWidth="1"/>
    <col min="4890" max="4890" width="12.21875" customWidth="1"/>
    <col min="4891" max="4891" width="13.21875" bestFit="1" customWidth="1"/>
    <col min="4892" max="4892" width="17" customWidth="1"/>
    <col min="4893" max="4893" width="13.21875" bestFit="1" customWidth="1"/>
    <col min="4894" max="4894" width="13" bestFit="1" customWidth="1"/>
    <col min="4895" max="4895" width="12.77734375" bestFit="1" customWidth="1"/>
    <col min="4896" max="4896" width="14.77734375" customWidth="1"/>
    <col min="4897" max="4897" width="11.77734375" bestFit="1" customWidth="1"/>
    <col min="4898" max="4898" width="13" bestFit="1" customWidth="1"/>
    <col min="4899" max="4899" width="15.21875" bestFit="1" customWidth="1"/>
    <col min="4900" max="4900" width="14" customWidth="1"/>
    <col min="4901" max="4901" width="12" bestFit="1" customWidth="1"/>
    <col min="4902" max="4902" width="11.21875" customWidth="1"/>
    <col min="4903" max="4903" width="12.77734375" bestFit="1" customWidth="1"/>
    <col min="4904" max="4904" width="11.21875" customWidth="1"/>
    <col min="4905" max="4906" width="13" bestFit="1" customWidth="1"/>
    <col min="4907" max="4907" width="12.77734375" bestFit="1" customWidth="1"/>
    <col min="4908" max="4908" width="18.21875" customWidth="1"/>
    <col min="4909" max="4909" width="12.21875" bestFit="1" customWidth="1"/>
    <col min="4910" max="4910" width="13" bestFit="1" customWidth="1"/>
    <col min="4911" max="4911" width="13" customWidth="1"/>
    <col min="4912" max="4912" width="14.21875" customWidth="1"/>
    <col min="4913" max="4914" width="13" customWidth="1"/>
    <col min="4915" max="4915" width="13.21875" customWidth="1"/>
    <col min="4916" max="4916" width="15.77734375" customWidth="1"/>
    <col min="4917" max="4917" width="12" bestFit="1" customWidth="1"/>
    <col min="4918" max="4919" width="12.21875" customWidth="1"/>
    <col min="4920" max="4920" width="15.77734375" customWidth="1"/>
    <col min="4921" max="4923" width="12.21875" customWidth="1"/>
    <col min="4924" max="4924" width="14.77734375" customWidth="1"/>
    <col min="4925" max="4927" width="12.21875" customWidth="1"/>
    <col min="4928" max="4928" width="13.77734375" customWidth="1"/>
    <col min="4929" max="4930" width="12.21875" customWidth="1"/>
    <col min="4931" max="4931" width="18.21875" customWidth="1"/>
    <col min="4932" max="4932" width="16.21875" customWidth="1"/>
    <col min="4933" max="4933" width="15" customWidth="1"/>
    <col min="4935" max="4935" width="13.21875" bestFit="1" customWidth="1"/>
    <col min="5008" max="5008" width="3.77734375" customWidth="1"/>
    <col min="5009" max="5009" width="17" customWidth="1"/>
    <col min="5010" max="5010" width="13" customWidth="1"/>
    <col min="5011" max="5011" width="18.77734375" customWidth="1"/>
    <col min="5012" max="5012" width="14.21875" customWidth="1"/>
    <col min="5013" max="5013" width="12.77734375" customWidth="1"/>
    <col min="5014" max="5014" width="11.77734375" customWidth="1"/>
    <col min="5015" max="5015" width="12.77734375" customWidth="1"/>
    <col min="5016" max="5016" width="14.77734375" customWidth="1"/>
    <col min="5017" max="5017" width="13" customWidth="1"/>
    <col min="5018" max="5018" width="11.21875" customWidth="1"/>
    <col min="5019" max="5019" width="14.77734375" customWidth="1"/>
    <col min="5020" max="5020" width="14.21875" customWidth="1"/>
    <col min="5021" max="5021" width="13.21875" customWidth="1"/>
    <col min="5022" max="5022" width="11.21875" customWidth="1"/>
    <col min="5023" max="5023" width="12.77734375" customWidth="1"/>
    <col min="5024" max="5024" width="11.21875" customWidth="1"/>
    <col min="5025" max="5025" width="13.21875" customWidth="1"/>
    <col min="5026" max="5026" width="12.21875" customWidth="1"/>
    <col min="5027" max="5027" width="13.77734375" customWidth="1"/>
    <col min="5028" max="5028" width="14" customWidth="1"/>
    <col min="5029" max="5029" width="13.21875" customWidth="1"/>
    <col min="5030" max="5030" width="11.21875" customWidth="1"/>
    <col min="5031" max="5031" width="14.77734375" bestFit="1" customWidth="1"/>
    <col min="5032" max="5032" width="13.21875" customWidth="1"/>
    <col min="5033" max="5034" width="14.21875" customWidth="1"/>
    <col min="5035" max="5037" width="13.21875" customWidth="1"/>
    <col min="5038" max="5074" width="17.21875" customWidth="1"/>
    <col min="5075" max="5075" width="14.77734375" bestFit="1" customWidth="1"/>
    <col min="5076" max="5076" width="13.77734375" customWidth="1"/>
    <col min="5077" max="5077" width="15.21875" customWidth="1"/>
    <col min="5078" max="5078" width="13.21875" customWidth="1"/>
    <col min="5079" max="5079" width="11.77734375" customWidth="1"/>
    <col min="5080" max="5080" width="13.21875" customWidth="1"/>
    <col min="5081" max="5081" width="12.21875" customWidth="1"/>
    <col min="5082" max="5082" width="13" bestFit="1" customWidth="1"/>
    <col min="5083" max="5083" width="13.21875" bestFit="1" customWidth="1"/>
    <col min="5084" max="5084" width="19.21875" customWidth="1"/>
    <col min="5085" max="5085" width="12.77734375" bestFit="1" customWidth="1"/>
    <col min="5086" max="5086" width="13" bestFit="1" customWidth="1"/>
    <col min="5087" max="5087" width="13.21875" bestFit="1" customWidth="1"/>
    <col min="5088" max="5088" width="16.21875" customWidth="1"/>
    <col min="5089" max="5089" width="13.21875" customWidth="1"/>
    <col min="5090" max="5090" width="15.21875" bestFit="1" customWidth="1"/>
    <col min="5091" max="5091" width="16.21875" bestFit="1" customWidth="1"/>
    <col min="5092" max="5092" width="14.21875" customWidth="1"/>
    <col min="5093" max="5093" width="13.21875" bestFit="1" customWidth="1"/>
    <col min="5094" max="5094" width="13" bestFit="1" customWidth="1"/>
    <col min="5095" max="5102" width="13" customWidth="1"/>
    <col min="5103" max="5103" width="13" bestFit="1" customWidth="1"/>
    <col min="5104" max="5104" width="15.77734375" customWidth="1"/>
    <col min="5105" max="5105" width="12.77734375" bestFit="1" customWidth="1"/>
    <col min="5106" max="5107" width="13" bestFit="1" customWidth="1"/>
    <col min="5108" max="5108" width="14.21875" customWidth="1"/>
    <col min="5109" max="5109" width="12.77734375" bestFit="1" customWidth="1"/>
    <col min="5110" max="5111" width="13" bestFit="1" customWidth="1"/>
    <col min="5112" max="5112" width="15.21875" customWidth="1"/>
    <col min="5113" max="5115" width="13" bestFit="1" customWidth="1"/>
    <col min="5116" max="5116" width="13.77734375" customWidth="1"/>
    <col min="5117" max="5118" width="13" bestFit="1" customWidth="1"/>
    <col min="5119" max="5119" width="13.21875" customWidth="1"/>
    <col min="5120" max="5120" width="15.77734375" customWidth="1"/>
    <col min="5121" max="5121" width="13" customWidth="1"/>
    <col min="5122" max="5122" width="13" bestFit="1" customWidth="1"/>
    <col min="5123" max="5123" width="21" customWidth="1"/>
    <col min="5124" max="5124" width="15.77734375" customWidth="1"/>
    <col min="5125" max="5125" width="13.21875" customWidth="1"/>
    <col min="5126" max="5126" width="13" bestFit="1" customWidth="1"/>
    <col min="5127" max="5130" width="13" customWidth="1"/>
    <col min="5131" max="5131" width="13.21875" bestFit="1" customWidth="1"/>
    <col min="5132" max="5132" width="14.21875" customWidth="1"/>
    <col min="5133" max="5133" width="13.21875" customWidth="1"/>
    <col min="5134" max="5138" width="12.21875" customWidth="1"/>
    <col min="5139" max="5139" width="13.21875" bestFit="1" customWidth="1"/>
    <col min="5140" max="5140" width="14" customWidth="1"/>
    <col min="5141" max="5141" width="13.21875" bestFit="1" customWidth="1"/>
    <col min="5142" max="5142" width="13" bestFit="1" customWidth="1"/>
    <col min="5143" max="5144" width="13.77734375" customWidth="1"/>
    <col min="5145" max="5145" width="13.21875" customWidth="1"/>
    <col min="5146" max="5146" width="12.21875" customWidth="1"/>
    <col min="5147" max="5147" width="13.21875" bestFit="1" customWidth="1"/>
    <col min="5148" max="5148" width="17" customWidth="1"/>
    <col min="5149" max="5149" width="13.21875" bestFit="1" customWidth="1"/>
    <col min="5150" max="5150" width="13" bestFit="1" customWidth="1"/>
    <col min="5151" max="5151" width="12.77734375" bestFit="1" customWidth="1"/>
    <col min="5152" max="5152" width="14.77734375" customWidth="1"/>
    <col min="5153" max="5153" width="11.77734375" bestFit="1" customWidth="1"/>
    <col min="5154" max="5154" width="13" bestFit="1" customWidth="1"/>
    <col min="5155" max="5155" width="15.21875" bestFit="1" customWidth="1"/>
    <col min="5156" max="5156" width="14" customWidth="1"/>
    <col min="5157" max="5157" width="12" bestFit="1" customWidth="1"/>
    <col min="5158" max="5158" width="11.21875" customWidth="1"/>
    <col min="5159" max="5159" width="12.77734375" bestFit="1" customWidth="1"/>
    <col min="5160" max="5160" width="11.21875" customWidth="1"/>
    <col min="5161" max="5162" width="13" bestFit="1" customWidth="1"/>
    <col min="5163" max="5163" width="12.77734375" bestFit="1" customWidth="1"/>
    <col min="5164" max="5164" width="18.21875" customWidth="1"/>
    <col min="5165" max="5165" width="12.21875" bestFit="1" customWidth="1"/>
    <col min="5166" max="5166" width="13" bestFit="1" customWidth="1"/>
    <col min="5167" max="5167" width="13" customWidth="1"/>
    <col min="5168" max="5168" width="14.21875" customWidth="1"/>
    <col min="5169" max="5170" width="13" customWidth="1"/>
    <col min="5171" max="5171" width="13.21875" customWidth="1"/>
    <col min="5172" max="5172" width="15.77734375" customWidth="1"/>
    <col min="5173" max="5173" width="12" bestFit="1" customWidth="1"/>
    <col min="5174" max="5175" width="12.21875" customWidth="1"/>
    <col min="5176" max="5176" width="15.77734375" customWidth="1"/>
    <col min="5177" max="5179" width="12.21875" customWidth="1"/>
    <col min="5180" max="5180" width="14.77734375" customWidth="1"/>
    <col min="5181" max="5183" width="12.21875" customWidth="1"/>
    <col min="5184" max="5184" width="13.77734375" customWidth="1"/>
    <col min="5185" max="5186" width="12.21875" customWidth="1"/>
    <col min="5187" max="5187" width="18.21875" customWidth="1"/>
    <col min="5188" max="5188" width="16.21875" customWidth="1"/>
    <col min="5189" max="5189" width="15" customWidth="1"/>
    <col min="5191" max="5191" width="13.21875" bestFit="1" customWidth="1"/>
    <col min="5264" max="5264" width="3.77734375" customWidth="1"/>
    <col min="5265" max="5265" width="17" customWidth="1"/>
    <col min="5266" max="5266" width="13" customWidth="1"/>
    <col min="5267" max="5267" width="18.77734375" customWidth="1"/>
    <col min="5268" max="5268" width="14.21875" customWidth="1"/>
    <col min="5269" max="5269" width="12.77734375" customWidth="1"/>
    <col min="5270" max="5270" width="11.77734375" customWidth="1"/>
    <col min="5271" max="5271" width="12.77734375" customWidth="1"/>
    <col min="5272" max="5272" width="14.77734375" customWidth="1"/>
    <col min="5273" max="5273" width="13" customWidth="1"/>
    <col min="5274" max="5274" width="11.21875" customWidth="1"/>
    <col min="5275" max="5275" width="14.77734375" customWidth="1"/>
    <col min="5276" max="5276" width="14.21875" customWidth="1"/>
    <col min="5277" max="5277" width="13.21875" customWidth="1"/>
    <col min="5278" max="5278" width="11.21875" customWidth="1"/>
    <col min="5279" max="5279" width="12.77734375" customWidth="1"/>
    <col min="5280" max="5280" width="11.21875" customWidth="1"/>
    <col min="5281" max="5281" width="13.21875" customWidth="1"/>
    <col min="5282" max="5282" width="12.21875" customWidth="1"/>
    <col min="5283" max="5283" width="13.77734375" customWidth="1"/>
    <col min="5284" max="5284" width="14" customWidth="1"/>
    <col min="5285" max="5285" width="13.21875" customWidth="1"/>
    <col min="5286" max="5286" width="11.21875" customWidth="1"/>
    <col min="5287" max="5287" width="14.77734375" bestFit="1" customWidth="1"/>
    <col min="5288" max="5288" width="13.21875" customWidth="1"/>
    <col min="5289" max="5290" width="14.21875" customWidth="1"/>
    <col min="5291" max="5293" width="13.21875" customWidth="1"/>
    <col min="5294" max="5330" width="17.21875" customWidth="1"/>
    <col min="5331" max="5331" width="14.77734375" bestFit="1" customWidth="1"/>
    <col min="5332" max="5332" width="13.77734375" customWidth="1"/>
    <col min="5333" max="5333" width="15.21875" customWidth="1"/>
    <col min="5334" max="5334" width="13.21875" customWidth="1"/>
    <col min="5335" max="5335" width="11.77734375" customWidth="1"/>
    <col min="5336" max="5336" width="13.21875" customWidth="1"/>
    <col min="5337" max="5337" width="12.21875" customWidth="1"/>
    <col min="5338" max="5338" width="13" bestFit="1" customWidth="1"/>
    <col min="5339" max="5339" width="13.21875" bestFit="1" customWidth="1"/>
    <col min="5340" max="5340" width="19.21875" customWidth="1"/>
    <col min="5341" max="5341" width="12.77734375" bestFit="1" customWidth="1"/>
    <col min="5342" max="5342" width="13" bestFit="1" customWidth="1"/>
    <col min="5343" max="5343" width="13.21875" bestFit="1" customWidth="1"/>
    <col min="5344" max="5344" width="16.21875" customWidth="1"/>
    <col min="5345" max="5345" width="13.21875" customWidth="1"/>
    <col min="5346" max="5346" width="15.21875" bestFit="1" customWidth="1"/>
    <col min="5347" max="5347" width="16.21875" bestFit="1" customWidth="1"/>
    <col min="5348" max="5348" width="14.21875" customWidth="1"/>
    <col min="5349" max="5349" width="13.21875" bestFit="1" customWidth="1"/>
    <col min="5350" max="5350" width="13" bestFit="1" customWidth="1"/>
    <col min="5351" max="5358" width="13" customWidth="1"/>
    <col min="5359" max="5359" width="13" bestFit="1" customWidth="1"/>
    <col min="5360" max="5360" width="15.77734375" customWidth="1"/>
    <col min="5361" max="5361" width="12.77734375" bestFit="1" customWidth="1"/>
    <col min="5362" max="5363" width="13" bestFit="1" customWidth="1"/>
    <col min="5364" max="5364" width="14.21875" customWidth="1"/>
    <col min="5365" max="5365" width="12.77734375" bestFit="1" customWidth="1"/>
    <col min="5366" max="5367" width="13" bestFit="1" customWidth="1"/>
    <col min="5368" max="5368" width="15.21875" customWidth="1"/>
    <col min="5369" max="5371" width="13" bestFit="1" customWidth="1"/>
    <col min="5372" max="5372" width="13.77734375" customWidth="1"/>
    <col min="5373" max="5374" width="13" bestFit="1" customWidth="1"/>
    <col min="5375" max="5375" width="13.21875" customWidth="1"/>
    <col min="5376" max="5376" width="15.77734375" customWidth="1"/>
    <col min="5377" max="5377" width="13" customWidth="1"/>
    <col min="5378" max="5378" width="13" bestFit="1" customWidth="1"/>
    <col min="5379" max="5379" width="21" customWidth="1"/>
    <col min="5380" max="5380" width="15.77734375" customWidth="1"/>
    <col min="5381" max="5381" width="13.21875" customWidth="1"/>
    <col min="5382" max="5382" width="13" bestFit="1" customWidth="1"/>
    <col min="5383" max="5386" width="13" customWidth="1"/>
    <col min="5387" max="5387" width="13.21875" bestFit="1" customWidth="1"/>
    <col min="5388" max="5388" width="14.21875" customWidth="1"/>
    <col min="5389" max="5389" width="13.21875" customWidth="1"/>
    <col min="5390" max="5394" width="12.21875" customWidth="1"/>
    <col min="5395" max="5395" width="13.21875" bestFit="1" customWidth="1"/>
    <col min="5396" max="5396" width="14" customWidth="1"/>
    <col min="5397" max="5397" width="13.21875" bestFit="1" customWidth="1"/>
    <col min="5398" max="5398" width="13" bestFit="1" customWidth="1"/>
    <col min="5399" max="5400" width="13.77734375" customWidth="1"/>
    <col min="5401" max="5401" width="13.21875" customWidth="1"/>
    <col min="5402" max="5402" width="12.21875" customWidth="1"/>
    <col min="5403" max="5403" width="13.21875" bestFit="1" customWidth="1"/>
    <col min="5404" max="5404" width="17" customWidth="1"/>
    <col min="5405" max="5405" width="13.21875" bestFit="1" customWidth="1"/>
    <col min="5406" max="5406" width="13" bestFit="1" customWidth="1"/>
    <col min="5407" max="5407" width="12.77734375" bestFit="1" customWidth="1"/>
    <col min="5408" max="5408" width="14.77734375" customWidth="1"/>
    <col min="5409" max="5409" width="11.77734375" bestFit="1" customWidth="1"/>
    <col min="5410" max="5410" width="13" bestFit="1" customWidth="1"/>
    <col min="5411" max="5411" width="15.21875" bestFit="1" customWidth="1"/>
    <col min="5412" max="5412" width="14" customWidth="1"/>
    <col min="5413" max="5413" width="12" bestFit="1" customWidth="1"/>
    <col min="5414" max="5414" width="11.21875" customWidth="1"/>
    <col min="5415" max="5415" width="12.77734375" bestFit="1" customWidth="1"/>
    <col min="5416" max="5416" width="11.21875" customWidth="1"/>
    <col min="5417" max="5418" width="13" bestFit="1" customWidth="1"/>
    <col min="5419" max="5419" width="12.77734375" bestFit="1" customWidth="1"/>
    <col min="5420" max="5420" width="18.21875" customWidth="1"/>
    <col min="5421" max="5421" width="12.21875" bestFit="1" customWidth="1"/>
    <col min="5422" max="5422" width="13" bestFit="1" customWidth="1"/>
    <col min="5423" max="5423" width="13" customWidth="1"/>
    <col min="5424" max="5424" width="14.21875" customWidth="1"/>
    <col min="5425" max="5426" width="13" customWidth="1"/>
    <col min="5427" max="5427" width="13.21875" customWidth="1"/>
    <col min="5428" max="5428" width="15.77734375" customWidth="1"/>
    <col min="5429" max="5429" width="12" bestFit="1" customWidth="1"/>
    <col min="5430" max="5431" width="12.21875" customWidth="1"/>
    <col min="5432" max="5432" width="15.77734375" customWidth="1"/>
    <col min="5433" max="5435" width="12.21875" customWidth="1"/>
    <col min="5436" max="5436" width="14.77734375" customWidth="1"/>
    <col min="5437" max="5439" width="12.21875" customWidth="1"/>
    <col min="5440" max="5440" width="13.77734375" customWidth="1"/>
    <col min="5441" max="5442" width="12.21875" customWidth="1"/>
    <col min="5443" max="5443" width="18.21875" customWidth="1"/>
    <col min="5444" max="5444" width="16.21875" customWidth="1"/>
    <col min="5445" max="5445" width="15" customWidth="1"/>
    <col min="5447" max="5447" width="13.21875" bestFit="1" customWidth="1"/>
    <col min="5520" max="5520" width="3.77734375" customWidth="1"/>
    <col min="5521" max="5521" width="17" customWidth="1"/>
    <col min="5522" max="5522" width="13" customWidth="1"/>
    <col min="5523" max="5523" width="18.77734375" customWidth="1"/>
    <col min="5524" max="5524" width="14.21875" customWidth="1"/>
    <col min="5525" max="5525" width="12.77734375" customWidth="1"/>
    <col min="5526" max="5526" width="11.77734375" customWidth="1"/>
    <col min="5527" max="5527" width="12.77734375" customWidth="1"/>
    <col min="5528" max="5528" width="14.77734375" customWidth="1"/>
    <col min="5529" max="5529" width="13" customWidth="1"/>
    <col min="5530" max="5530" width="11.21875" customWidth="1"/>
    <col min="5531" max="5531" width="14.77734375" customWidth="1"/>
    <col min="5532" max="5532" width="14.21875" customWidth="1"/>
    <col min="5533" max="5533" width="13.21875" customWidth="1"/>
    <col min="5534" max="5534" width="11.21875" customWidth="1"/>
    <col min="5535" max="5535" width="12.77734375" customWidth="1"/>
    <col min="5536" max="5536" width="11.21875" customWidth="1"/>
    <col min="5537" max="5537" width="13.21875" customWidth="1"/>
    <col min="5538" max="5538" width="12.21875" customWidth="1"/>
    <col min="5539" max="5539" width="13.77734375" customWidth="1"/>
    <col min="5540" max="5540" width="14" customWidth="1"/>
    <col min="5541" max="5541" width="13.21875" customWidth="1"/>
    <col min="5542" max="5542" width="11.21875" customWidth="1"/>
    <col min="5543" max="5543" width="14.77734375" bestFit="1" customWidth="1"/>
    <col min="5544" max="5544" width="13.21875" customWidth="1"/>
    <col min="5545" max="5546" width="14.21875" customWidth="1"/>
    <col min="5547" max="5549" width="13.21875" customWidth="1"/>
    <col min="5550" max="5586" width="17.21875" customWidth="1"/>
    <col min="5587" max="5587" width="14.77734375" bestFit="1" customWidth="1"/>
    <col min="5588" max="5588" width="13.77734375" customWidth="1"/>
    <col min="5589" max="5589" width="15.21875" customWidth="1"/>
    <col min="5590" max="5590" width="13.21875" customWidth="1"/>
    <col min="5591" max="5591" width="11.77734375" customWidth="1"/>
    <col min="5592" max="5592" width="13.21875" customWidth="1"/>
    <col min="5593" max="5593" width="12.21875" customWidth="1"/>
    <col min="5594" max="5594" width="13" bestFit="1" customWidth="1"/>
    <col min="5595" max="5595" width="13.21875" bestFit="1" customWidth="1"/>
    <col min="5596" max="5596" width="19.21875" customWidth="1"/>
    <col min="5597" max="5597" width="12.77734375" bestFit="1" customWidth="1"/>
    <col min="5598" max="5598" width="13" bestFit="1" customWidth="1"/>
    <col min="5599" max="5599" width="13.21875" bestFit="1" customWidth="1"/>
    <col min="5600" max="5600" width="16.21875" customWidth="1"/>
    <col min="5601" max="5601" width="13.21875" customWidth="1"/>
    <col min="5602" max="5602" width="15.21875" bestFit="1" customWidth="1"/>
    <col min="5603" max="5603" width="16.21875" bestFit="1" customWidth="1"/>
    <col min="5604" max="5604" width="14.21875" customWidth="1"/>
    <col min="5605" max="5605" width="13.21875" bestFit="1" customWidth="1"/>
    <col min="5606" max="5606" width="13" bestFit="1" customWidth="1"/>
    <col min="5607" max="5614" width="13" customWidth="1"/>
    <col min="5615" max="5615" width="13" bestFit="1" customWidth="1"/>
    <col min="5616" max="5616" width="15.77734375" customWidth="1"/>
    <col min="5617" max="5617" width="12.77734375" bestFit="1" customWidth="1"/>
    <col min="5618" max="5619" width="13" bestFit="1" customWidth="1"/>
    <col min="5620" max="5620" width="14.21875" customWidth="1"/>
    <col min="5621" max="5621" width="12.77734375" bestFit="1" customWidth="1"/>
    <col min="5622" max="5623" width="13" bestFit="1" customWidth="1"/>
    <col min="5624" max="5624" width="15.21875" customWidth="1"/>
    <col min="5625" max="5627" width="13" bestFit="1" customWidth="1"/>
    <col min="5628" max="5628" width="13.77734375" customWidth="1"/>
    <col min="5629" max="5630" width="13" bestFit="1" customWidth="1"/>
    <col min="5631" max="5631" width="13.21875" customWidth="1"/>
    <col min="5632" max="5632" width="15.77734375" customWidth="1"/>
    <col min="5633" max="5633" width="13" customWidth="1"/>
    <col min="5634" max="5634" width="13" bestFit="1" customWidth="1"/>
    <col min="5635" max="5635" width="21" customWidth="1"/>
    <col min="5636" max="5636" width="15.77734375" customWidth="1"/>
    <col min="5637" max="5637" width="13.21875" customWidth="1"/>
    <col min="5638" max="5638" width="13" bestFit="1" customWidth="1"/>
    <col min="5639" max="5642" width="13" customWidth="1"/>
    <col min="5643" max="5643" width="13.21875" bestFit="1" customWidth="1"/>
    <col min="5644" max="5644" width="14.21875" customWidth="1"/>
    <col min="5645" max="5645" width="13.21875" customWidth="1"/>
    <col min="5646" max="5650" width="12.21875" customWidth="1"/>
    <col min="5651" max="5651" width="13.21875" bestFit="1" customWidth="1"/>
    <col min="5652" max="5652" width="14" customWidth="1"/>
    <col min="5653" max="5653" width="13.21875" bestFit="1" customWidth="1"/>
    <col min="5654" max="5654" width="13" bestFit="1" customWidth="1"/>
    <col min="5655" max="5656" width="13.77734375" customWidth="1"/>
    <col min="5657" max="5657" width="13.21875" customWidth="1"/>
    <col min="5658" max="5658" width="12.21875" customWidth="1"/>
    <col min="5659" max="5659" width="13.21875" bestFit="1" customWidth="1"/>
    <col min="5660" max="5660" width="17" customWidth="1"/>
    <col min="5661" max="5661" width="13.21875" bestFit="1" customWidth="1"/>
    <col min="5662" max="5662" width="13" bestFit="1" customWidth="1"/>
    <col min="5663" max="5663" width="12.77734375" bestFit="1" customWidth="1"/>
    <col min="5664" max="5664" width="14.77734375" customWidth="1"/>
    <col min="5665" max="5665" width="11.77734375" bestFit="1" customWidth="1"/>
    <col min="5666" max="5666" width="13" bestFit="1" customWidth="1"/>
    <col min="5667" max="5667" width="15.21875" bestFit="1" customWidth="1"/>
    <col min="5668" max="5668" width="14" customWidth="1"/>
    <col min="5669" max="5669" width="12" bestFit="1" customWidth="1"/>
    <col min="5670" max="5670" width="11.21875" customWidth="1"/>
    <col min="5671" max="5671" width="12.77734375" bestFit="1" customWidth="1"/>
    <col min="5672" max="5672" width="11.21875" customWidth="1"/>
    <col min="5673" max="5674" width="13" bestFit="1" customWidth="1"/>
    <col min="5675" max="5675" width="12.77734375" bestFit="1" customWidth="1"/>
    <col min="5676" max="5676" width="18.21875" customWidth="1"/>
    <col min="5677" max="5677" width="12.21875" bestFit="1" customWidth="1"/>
    <col min="5678" max="5678" width="13" bestFit="1" customWidth="1"/>
    <col min="5679" max="5679" width="13" customWidth="1"/>
    <col min="5680" max="5680" width="14.21875" customWidth="1"/>
    <col min="5681" max="5682" width="13" customWidth="1"/>
    <col min="5683" max="5683" width="13.21875" customWidth="1"/>
    <col min="5684" max="5684" width="15.77734375" customWidth="1"/>
    <col min="5685" max="5685" width="12" bestFit="1" customWidth="1"/>
    <col min="5686" max="5687" width="12.21875" customWidth="1"/>
    <col min="5688" max="5688" width="15.77734375" customWidth="1"/>
    <col min="5689" max="5691" width="12.21875" customWidth="1"/>
    <col min="5692" max="5692" width="14.77734375" customWidth="1"/>
    <col min="5693" max="5695" width="12.21875" customWidth="1"/>
    <col min="5696" max="5696" width="13.77734375" customWidth="1"/>
    <col min="5697" max="5698" width="12.21875" customWidth="1"/>
    <col min="5699" max="5699" width="18.21875" customWidth="1"/>
    <col min="5700" max="5700" width="16.21875" customWidth="1"/>
    <col min="5701" max="5701" width="15" customWidth="1"/>
    <col min="5703" max="5703" width="13.21875" bestFit="1" customWidth="1"/>
    <col min="5776" max="5776" width="3.77734375" customWidth="1"/>
    <col min="5777" max="5777" width="17" customWidth="1"/>
    <col min="5778" max="5778" width="13" customWidth="1"/>
    <col min="5779" max="5779" width="18.77734375" customWidth="1"/>
    <col min="5780" max="5780" width="14.21875" customWidth="1"/>
    <col min="5781" max="5781" width="12.77734375" customWidth="1"/>
    <col min="5782" max="5782" width="11.77734375" customWidth="1"/>
    <col min="5783" max="5783" width="12.77734375" customWidth="1"/>
    <col min="5784" max="5784" width="14.77734375" customWidth="1"/>
    <col min="5785" max="5785" width="13" customWidth="1"/>
    <col min="5786" max="5786" width="11.21875" customWidth="1"/>
    <col min="5787" max="5787" width="14.77734375" customWidth="1"/>
    <col min="5788" max="5788" width="14.21875" customWidth="1"/>
    <col min="5789" max="5789" width="13.21875" customWidth="1"/>
    <col min="5790" max="5790" width="11.21875" customWidth="1"/>
    <col min="5791" max="5791" width="12.77734375" customWidth="1"/>
    <col min="5792" max="5792" width="11.21875" customWidth="1"/>
    <col min="5793" max="5793" width="13.21875" customWidth="1"/>
    <col min="5794" max="5794" width="12.21875" customWidth="1"/>
    <col min="5795" max="5795" width="13.77734375" customWidth="1"/>
    <col min="5796" max="5796" width="14" customWidth="1"/>
    <col min="5797" max="5797" width="13.21875" customWidth="1"/>
    <col min="5798" max="5798" width="11.21875" customWidth="1"/>
    <col min="5799" max="5799" width="14.77734375" bestFit="1" customWidth="1"/>
    <col min="5800" max="5800" width="13.21875" customWidth="1"/>
    <col min="5801" max="5802" width="14.21875" customWidth="1"/>
    <col min="5803" max="5805" width="13.21875" customWidth="1"/>
    <col min="5806" max="5842" width="17.21875" customWidth="1"/>
    <col min="5843" max="5843" width="14.77734375" bestFit="1" customWidth="1"/>
    <col min="5844" max="5844" width="13.77734375" customWidth="1"/>
    <col min="5845" max="5845" width="15.21875" customWidth="1"/>
    <col min="5846" max="5846" width="13.21875" customWidth="1"/>
    <col min="5847" max="5847" width="11.77734375" customWidth="1"/>
    <col min="5848" max="5848" width="13.21875" customWidth="1"/>
    <col min="5849" max="5849" width="12.21875" customWidth="1"/>
    <col min="5850" max="5850" width="13" bestFit="1" customWidth="1"/>
    <col min="5851" max="5851" width="13.21875" bestFit="1" customWidth="1"/>
    <col min="5852" max="5852" width="19.21875" customWidth="1"/>
    <col min="5853" max="5853" width="12.77734375" bestFit="1" customWidth="1"/>
    <col min="5854" max="5854" width="13" bestFit="1" customWidth="1"/>
    <col min="5855" max="5855" width="13.21875" bestFit="1" customWidth="1"/>
    <col min="5856" max="5856" width="16.21875" customWidth="1"/>
    <col min="5857" max="5857" width="13.21875" customWidth="1"/>
    <col min="5858" max="5858" width="15.21875" bestFit="1" customWidth="1"/>
    <col min="5859" max="5859" width="16.21875" bestFit="1" customWidth="1"/>
    <col min="5860" max="5860" width="14.21875" customWidth="1"/>
    <col min="5861" max="5861" width="13.21875" bestFit="1" customWidth="1"/>
    <col min="5862" max="5862" width="13" bestFit="1" customWidth="1"/>
    <col min="5863" max="5870" width="13" customWidth="1"/>
    <col min="5871" max="5871" width="13" bestFit="1" customWidth="1"/>
    <col min="5872" max="5872" width="15.77734375" customWidth="1"/>
    <col min="5873" max="5873" width="12.77734375" bestFit="1" customWidth="1"/>
    <col min="5874" max="5875" width="13" bestFit="1" customWidth="1"/>
    <col min="5876" max="5876" width="14.21875" customWidth="1"/>
    <col min="5877" max="5877" width="12.77734375" bestFit="1" customWidth="1"/>
    <col min="5878" max="5879" width="13" bestFit="1" customWidth="1"/>
    <col min="5880" max="5880" width="15.21875" customWidth="1"/>
    <col min="5881" max="5883" width="13" bestFit="1" customWidth="1"/>
    <col min="5884" max="5884" width="13.77734375" customWidth="1"/>
    <col min="5885" max="5886" width="13" bestFit="1" customWidth="1"/>
    <col min="5887" max="5887" width="13.21875" customWidth="1"/>
    <col min="5888" max="5888" width="15.77734375" customWidth="1"/>
    <col min="5889" max="5889" width="13" customWidth="1"/>
    <col min="5890" max="5890" width="13" bestFit="1" customWidth="1"/>
    <col min="5891" max="5891" width="21" customWidth="1"/>
    <col min="5892" max="5892" width="15.77734375" customWidth="1"/>
    <col min="5893" max="5893" width="13.21875" customWidth="1"/>
    <col min="5894" max="5894" width="13" bestFit="1" customWidth="1"/>
    <col min="5895" max="5898" width="13" customWidth="1"/>
    <col min="5899" max="5899" width="13.21875" bestFit="1" customWidth="1"/>
    <col min="5900" max="5900" width="14.21875" customWidth="1"/>
    <col min="5901" max="5901" width="13.21875" customWidth="1"/>
    <col min="5902" max="5906" width="12.21875" customWidth="1"/>
    <col min="5907" max="5907" width="13.21875" bestFit="1" customWidth="1"/>
    <col min="5908" max="5908" width="14" customWidth="1"/>
    <col min="5909" max="5909" width="13.21875" bestFit="1" customWidth="1"/>
    <col min="5910" max="5910" width="13" bestFit="1" customWidth="1"/>
    <col min="5911" max="5912" width="13.77734375" customWidth="1"/>
    <col min="5913" max="5913" width="13.21875" customWidth="1"/>
    <col min="5914" max="5914" width="12.21875" customWidth="1"/>
    <col min="5915" max="5915" width="13.21875" bestFit="1" customWidth="1"/>
    <col min="5916" max="5916" width="17" customWidth="1"/>
    <col min="5917" max="5917" width="13.21875" bestFit="1" customWidth="1"/>
    <col min="5918" max="5918" width="13" bestFit="1" customWidth="1"/>
    <col min="5919" max="5919" width="12.77734375" bestFit="1" customWidth="1"/>
    <col min="5920" max="5920" width="14.77734375" customWidth="1"/>
    <col min="5921" max="5921" width="11.77734375" bestFit="1" customWidth="1"/>
    <col min="5922" max="5922" width="13" bestFit="1" customWidth="1"/>
    <col min="5923" max="5923" width="15.21875" bestFit="1" customWidth="1"/>
    <col min="5924" max="5924" width="14" customWidth="1"/>
    <col min="5925" max="5925" width="12" bestFit="1" customWidth="1"/>
    <col min="5926" max="5926" width="11.21875" customWidth="1"/>
    <col min="5927" max="5927" width="12.77734375" bestFit="1" customWidth="1"/>
    <col min="5928" max="5928" width="11.21875" customWidth="1"/>
    <col min="5929" max="5930" width="13" bestFit="1" customWidth="1"/>
    <col min="5931" max="5931" width="12.77734375" bestFit="1" customWidth="1"/>
    <col min="5932" max="5932" width="18.21875" customWidth="1"/>
    <col min="5933" max="5933" width="12.21875" bestFit="1" customWidth="1"/>
    <col min="5934" max="5934" width="13" bestFit="1" customWidth="1"/>
    <col min="5935" max="5935" width="13" customWidth="1"/>
    <col min="5936" max="5936" width="14.21875" customWidth="1"/>
    <col min="5937" max="5938" width="13" customWidth="1"/>
    <col min="5939" max="5939" width="13.21875" customWidth="1"/>
    <col min="5940" max="5940" width="15.77734375" customWidth="1"/>
    <col min="5941" max="5941" width="12" bestFit="1" customWidth="1"/>
    <col min="5942" max="5943" width="12.21875" customWidth="1"/>
    <col min="5944" max="5944" width="15.77734375" customWidth="1"/>
    <col min="5945" max="5947" width="12.21875" customWidth="1"/>
    <col min="5948" max="5948" width="14.77734375" customWidth="1"/>
    <col min="5949" max="5951" width="12.21875" customWidth="1"/>
    <col min="5952" max="5952" width="13.77734375" customWidth="1"/>
    <col min="5953" max="5954" width="12.21875" customWidth="1"/>
    <col min="5955" max="5955" width="18.21875" customWidth="1"/>
    <col min="5956" max="5956" width="16.21875" customWidth="1"/>
    <col min="5957" max="5957" width="15" customWidth="1"/>
    <col min="5959" max="5959" width="13.21875" bestFit="1" customWidth="1"/>
    <col min="6032" max="6032" width="3.77734375" customWidth="1"/>
    <col min="6033" max="6033" width="17" customWidth="1"/>
    <col min="6034" max="6034" width="13" customWidth="1"/>
    <col min="6035" max="6035" width="18.77734375" customWidth="1"/>
    <col min="6036" max="6036" width="14.21875" customWidth="1"/>
    <col min="6037" max="6037" width="12.77734375" customWidth="1"/>
    <col min="6038" max="6038" width="11.77734375" customWidth="1"/>
    <col min="6039" max="6039" width="12.77734375" customWidth="1"/>
    <col min="6040" max="6040" width="14.77734375" customWidth="1"/>
    <col min="6041" max="6041" width="13" customWidth="1"/>
    <col min="6042" max="6042" width="11.21875" customWidth="1"/>
    <col min="6043" max="6043" width="14.77734375" customWidth="1"/>
    <col min="6044" max="6044" width="14.21875" customWidth="1"/>
    <col min="6045" max="6045" width="13.21875" customWidth="1"/>
    <col min="6046" max="6046" width="11.21875" customWidth="1"/>
    <col min="6047" max="6047" width="12.77734375" customWidth="1"/>
    <col min="6048" max="6048" width="11.21875" customWidth="1"/>
    <col min="6049" max="6049" width="13.21875" customWidth="1"/>
    <col min="6050" max="6050" width="12.21875" customWidth="1"/>
    <col min="6051" max="6051" width="13.77734375" customWidth="1"/>
    <col min="6052" max="6052" width="14" customWidth="1"/>
    <col min="6053" max="6053" width="13.21875" customWidth="1"/>
    <col min="6054" max="6054" width="11.21875" customWidth="1"/>
    <col min="6055" max="6055" width="14.77734375" bestFit="1" customWidth="1"/>
    <col min="6056" max="6056" width="13.21875" customWidth="1"/>
    <col min="6057" max="6058" width="14.21875" customWidth="1"/>
    <col min="6059" max="6061" width="13.21875" customWidth="1"/>
    <col min="6062" max="6098" width="17.21875" customWidth="1"/>
    <col min="6099" max="6099" width="14.77734375" bestFit="1" customWidth="1"/>
    <col min="6100" max="6100" width="13.77734375" customWidth="1"/>
    <col min="6101" max="6101" width="15.21875" customWidth="1"/>
    <col min="6102" max="6102" width="13.21875" customWidth="1"/>
    <col min="6103" max="6103" width="11.77734375" customWidth="1"/>
    <col min="6104" max="6104" width="13.21875" customWidth="1"/>
    <col min="6105" max="6105" width="12.21875" customWidth="1"/>
    <col min="6106" max="6106" width="13" bestFit="1" customWidth="1"/>
    <col min="6107" max="6107" width="13.21875" bestFit="1" customWidth="1"/>
    <col min="6108" max="6108" width="19.21875" customWidth="1"/>
    <col min="6109" max="6109" width="12.77734375" bestFit="1" customWidth="1"/>
    <col min="6110" max="6110" width="13" bestFit="1" customWidth="1"/>
    <col min="6111" max="6111" width="13.21875" bestFit="1" customWidth="1"/>
    <col min="6112" max="6112" width="16.21875" customWidth="1"/>
    <col min="6113" max="6113" width="13.21875" customWidth="1"/>
    <col min="6114" max="6114" width="15.21875" bestFit="1" customWidth="1"/>
    <col min="6115" max="6115" width="16.21875" bestFit="1" customWidth="1"/>
    <col min="6116" max="6116" width="14.21875" customWidth="1"/>
    <col min="6117" max="6117" width="13.21875" bestFit="1" customWidth="1"/>
    <col min="6118" max="6118" width="13" bestFit="1" customWidth="1"/>
    <col min="6119" max="6126" width="13" customWidth="1"/>
    <col min="6127" max="6127" width="13" bestFit="1" customWidth="1"/>
    <col min="6128" max="6128" width="15.77734375" customWidth="1"/>
    <col min="6129" max="6129" width="12.77734375" bestFit="1" customWidth="1"/>
    <col min="6130" max="6131" width="13" bestFit="1" customWidth="1"/>
    <col min="6132" max="6132" width="14.21875" customWidth="1"/>
    <col min="6133" max="6133" width="12.77734375" bestFit="1" customWidth="1"/>
    <col min="6134" max="6135" width="13" bestFit="1" customWidth="1"/>
    <col min="6136" max="6136" width="15.21875" customWidth="1"/>
    <col min="6137" max="6139" width="13" bestFit="1" customWidth="1"/>
    <col min="6140" max="6140" width="13.77734375" customWidth="1"/>
    <col min="6141" max="6142" width="13" bestFit="1" customWidth="1"/>
    <col min="6143" max="6143" width="13.21875" customWidth="1"/>
    <col min="6144" max="6144" width="15.77734375" customWidth="1"/>
    <col min="6145" max="6145" width="13" customWidth="1"/>
    <col min="6146" max="6146" width="13" bestFit="1" customWidth="1"/>
    <col min="6147" max="6147" width="21" customWidth="1"/>
    <col min="6148" max="6148" width="15.77734375" customWidth="1"/>
    <col min="6149" max="6149" width="13.21875" customWidth="1"/>
    <col min="6150" max="6150" width="13" bestFit="1" customWidth="1"/>
    <col min="6151" max="6154" width="13" customWidth="1"/>
    <col min="6155" max="6155" width="13.21875" bestFit="1" customWidth="1"/>
    <col min="6156" max="6156" width="14.21875" customWidth="1"/>
    <col min="6157" max="6157" width="13.21875" customWidth="1"/>
    <col min="6158" max="6162" width="12.21875" customWidth="1"/>
    <col min="6163" max="6163" width="13.21875" bestFit="1" customWidth="1"/>
    <col min="6164" max="6164" width="14" customWidth="1"/>
    <col min="6165" max="6165" width="13.21875" bestFit="1" customWidth="1"/>
    <col min="6166" max="6166" width="13" bestFit="1" customWidth="1"/>
    <col min="6167" max="6168" width="13.77734375" customWidth="1"/>
    <col min="6169" max="6169" width="13.21875" customWidth="1"/>
    <col min="6170" max="6170" width="12.21875" customWidth="1"/>
    <col min="6171" max="6171" width="13.21875" bestFit="1" customWidth="1"/>
    <col min="6172" max="6172" width="17" customWidth="1"/>
    <col min="6173" max="6173" width="13.21875" bestFit="1" customWidth="1"/>
    <col min="6174" max="6174" width="13" bestFit="1" customWidth="1"/>
    <col min="6175" max="6175" width="12.77734375" bestFit="1" customWidth="1"/>
    <col min="6176" max="6176" width="14.77734375" customWidth="1"/>
    <col min="6177" max="6177" width="11.77734375" bestFit="1" customWidth="1"/>
    <col min="6178" max="6178" width="13" bestFit="1" customWidth="1"/>
    <col min="6179" max="6179" width="15.21875" bestFit="1" customWidth="1"/>
    <col min="6180" max="6180" width="14" customWidth="1"/>
    <col min="6181" max="6181" width="12" bestFit="1" customWidth="1"/>
    <col min="6182" max="6182" width="11.21875" customWidth="1"/>
    <col min="6183" max="6183" width="12.77734375" bestFit="1" customWidth="1"/>
    <col min="6184" max="6184" width="11.21875" customWidth="1"/>
    <col min="6185" max="6186" width="13" bestFit="1" customWidth="1"/>
    <col min="6187" max="6187" width="12.77734375" bestFit="1" customWidth="1"/>
    <col min="6188" max="6188" width="18.21875" customWidth="1"/>
    <col min="6189" max="6189" width="12.21875" bestFit="1" customWidth="1"/>
    <col min="6190" max="6190" width="13" bestFit="1" customWidth="1"/>
    <col min="6191" max="6191" width="13" customWidth="1"/>
    <col min="6192" max="6192" width="14.21875" customWidth="1"/>
    <col min="6193" max="6194" width="13" customWidth="1"/>
    <col min="6195" max="6195" width="13.21875" customWidth="1"/>
    <col min="6196" max="6196" width="15.77734375" customWidth="1"/>
    <col min="6197" max="6197" width="12" bestFit="1" customWidth="1"/>
    <col min="6198" max="6199" width="12.21875" customWidth="1"/>
    <col min="6200" max="6200" width="15.77734375" customWidth="1"/>
    <col min="6201" max="6203" width="12.21875" customWidth="1"/>
    <col min="6204" max="6204" width="14.77734375" customWidth="1"/>
    <col min="6205" max="6207" width="12.21875" customWidth="1"/>
    <col min="6208" max="6208" width="13.77734375" customWidth="1"/>
    <col min="6209" max="6210" width="12.21875" customWidth="1"/>
    <col min="6211" max="6211" width="18.21875" customWidth="1"/>
    <col min="6212" max="6212" width="16.21875" customWidth="1"/>
    <col min="6213" max="6213" width="15" customWidth="1"/>
    <col min="6215" max="6215" width="13.21875" bestFit="1" customWidth="1"/>
    <col min="6288" max="6288" width="3.77734375" customWidth="1"/>
    <col min="6289" max="6289" width="17" customWidth="1"/>
    <col min="6290" max="6290" width="13" customWidth="1"/>
    <col min="6291" max="6291" width="18.77734375" customWidth="1"/>
    <col min="6292" max="6292" width="14.21875" customWidth="1"/>
    <col min="6293" max="6293" width="12.77734375" customWidth="1"/>
    <col min="6294" max="6294" width="11.77734375" customWidth="1"/>
    <col min="6295" max="6295" width="12.77734375" customWidth="1"/>
    <col min="6296" max="6296" width="14.77734375" customWidth="1"/>
    <col min="6297" max="6297" width="13" customWidth="1"/>
    <col min="6298" max="6298" width="11.21875" customWidth="1"/>
    <col min="6299" max="6299" width="14.77734375" customWidth="1"/>
    <col min="6300" max="6300" width="14.21875" customWidth="1"/>
    <col min="6301" max="6301" width="13.21875" customWidth="1"/>
    <col min="6302" max="6302" width="11.21875" customWidth="1"/>
    <col min="6303" max="6303" width="12.77734375" customWidth="1"/>
    <col min="6304" max="6304" width="11.21875" customWidth="1"/>
    <col min="6305" max="6305" width="13.21875" customWidth="1"/>
    <col min="6306" max="6306" width="12.21875" customWidth="1"/>
    <col min="6307" max="6307" width="13.77734375" customWidth="1"/>
    <col min="6308" max="6308" width="14" customWidth="1"/>
    <col min="6309" max="6309" width="13.21875" customWidth="1"/>
    <col min="6310" max="6310" width="11.21875" customWidth="1"/>
    <col min="6311" max="6311" width="14.77734375" bestFit="1" customWidth="1"/>
    <col min="6312" max="6312" width="13.21875" customWidth="1"/>
    <col min="6313" max="6314" width="14.21875" customWidth="1"/>
    <col min="6315" max="6317" width="13.21875" customWidth="1"/>
    <col min="6318" max="6354" width="17.21875" customWidth="1"/>
    <col min="6355" max="6355" width="14.77734375" bestFit="1" customWidth="1"/>
    <col min="6356" max="6356" width="13.77734375" customWidth="1"/>
    <col min="6357" max="6357" width="15.21875" customWidth="1"/>
    <col min="6358" max="6358" width="13.21875" customWidth="1"/>
    <col min="6359" max="6359" width="11.77734375" customWidth="1"/>
    <col min="6360" max="6360" width="13.21875" customWidth="1"/>
    <col min="6361" max="6361" width="12.21875" customWidth="1"/>
    <col min="6362" max="6362" width="13" bestFit="1" customWidth="1"/>
    <col min="6363" max="6363" width="13.21875" bestFit="1" customWidth="1"/>
    <col min="6364" max="6364" width="19.21875" customWidth="1"/>
    <col min="6365" max="6365" width="12.77734375" bestFit="1" customWidth="1"/>
    <col min="6366" max="6366" width="13" bestFit="1" customWidth="1"/>
    <col min="6367" max="6367" width="13.21875" bestFit="1" customWidth="1"/>
    <col min="6368" max="6368" width="16.21875" customWidth="1"/>
    <col min="6369" max="6369" width="13.21875" customWidth="1"/>
    <col min="6370" max="6370" width="15.21875" bestFit="1" customWidth="1"/>
    <col min="6371" max="6371" width="16.21875" bestFit="1" customWidth="1"/>
    <col min="6372" max="6372" width="14.21875" customWidth="1"/>
    <col min="6373" max="6373" width="13.21875" bestFit="1" customWidth="1"/>
    <col min="6374" max="6374" width="13" bestFit="1" customWidth="1"/>
    <col min="6375" max="6382" width="13" customWidth="1"/>
    <col min="6383" max="6383" width="13" bestFit="1" customWidth="1"/>
    <col min="6384" max="6384" width="15.77734375" customWidth="1"/>
    <col min="6385" max="6385" width="12.77734375" bestFit="1" customWidth="1"/>
    <col min="6386" max="6387" width="13" bestFit="1" customWidth="1"/>
    <col min="6388" max="6388" width="14.21875" customWidth="1"/>
    <col min="6389" max="6389" width="12.77734375" bestFit="1" customWidth="1"/>
    <col min="6390" max="6391" width="13" bestFit="1" customWidth="1"/>
    <col min="6392" max="6392" width="15.21875" customWidth="1"/>
    <col min="6393" max="6395" width="13" bestFit="1" customWidth="1"/>
    <col min="6396" max="6396" width="13.77734375" customWidth="1"/>
    <col min="6397" max="6398" width="13" bestFit="1" customWidth="1"/>
    <col min="6399" max="6399" width="13.21875" customWidth="1"/>
    <col min="6400" max="6400" width="15.77734375" customWidth="1"/>
    <col min="6401" max="6401" width="13" customWidth="1"/>
    <col min="6402" max="6402" width="13" bestFit="1" customWidth="1"/>
    <col min="6403" max="6403" width="21" customWidth="1"/>
    <col min="6404" max="6404" width="15.77734375" customWidth="1"/>
    <col min="6405" max="6405" width="13.21875" customWidth="1"/>
    <col min="6406" max="6406" width="13" bestFit="1" customWidth="1"/>
    <col min="6407" max="6410" width="13" customWidth="1"/>
    <col min="6411" max="6411" width="13.21875" bestFit="1" customWidth="1"/>
    <col min="6412" max="6412" width="14.21875" customWidth="1"/>
    <col min="6413" max="6413" width="13.21875" customWidth="1"/>
    <col min="6414" max="6418" width="12.21875" customWidth="1"/>
    <col min="6419" max="6419" width="13.21875" bestFit="1" customWidth="1"/>
    <col min="6420" max="6420" width="14" customWidth="1"/>
    <col min="6421" max="6421" width="13.21875" bestFit="1" customWidth="1"/>
    <col min="6422" max="6422" width="13" bestFit="1" customWidth="1"/>
    <col min="6423" max="6424" width="13.77734375" customWidth="1"/>
    <col min="6425" max="6425" width="13.21875" customWidth="1"/>
    <col min="6426" max="6426" width="12.21875" customWidth="1"/>
    <col min="6427" max="6427" width="13.21875" bestFit="1" customWidth="1"/>
    <col min="6428" max="6428" width="17" customWidth="1"/>
    <col min="6429" max="6429" width="13.21875" bestFit="1" customWidth="1"/>
    <col min="6430" max="6430" width="13" bestFit="1" customWidth="1"/>
    <col min="6431" max="6431" width="12.77734375" bestFit="1" customWidth="1"/>
    <col min="6432" max="6432" width="14.77734375" customWidth="1"/>
    <col min="6433" max="6433" width="11.77734375" bestFit="1" customWidth="1"/>
    <col min="6434" max="6434" width="13" bestFit="1" customWidth="1"/>
    <col min="6435" max="6435" width="15.21875" bestFit="1" customWidth="1"/>
    <col min="6436" max="6436" width="14" customWidth="1"/>
    <col min="6437" max="6437" width="12" bestFit="1" customWidth="1"/>
    <col min="6438" max="6438" width="11.21875" customWidth="1"/>
    <col min="6439" max="6439" width="12.77734375" bestFit="1" customWidth="1"/>
    <col min="6440" max="6440" width="11.21875" customWidth="1"/>
    <col min="6441" max="6442" width="13" bestFit="1" customWidth="1"/>
    <col min="6443" max="6443" width="12.77734375" bestFit="1" customWidth="1"/>
    <col min="6444" max="6444" width="18.21875" customWidth="1"/>
    <col min="6445" max="6445" width="12.21875" bestFit="1" customWidth="1"/>
    <col min="6446" max="6446" width="13" bestFit="1" customWidth="1"/>
    <col min="6447" max="6447" width="13" customWidth="1"/>
    <col min="6448" max="6448" width="14.21875" customWidth="1"/>
    <col min="6449" max="6450" width="13" customWidth="1"/>
    <col min="6451" max="6451" width="13.21875" customWidth="1"/>
    <col min="6452" max="6452" width="15.77734375" customWidth="1"/>
    <col min="6453" max="6453" width="12" bestFit="1" customWidth="1"/>
    <col min="6454" max="6455" width="12.21875" customWidth="1"/>
    <col min="6456" max="6456" width="15.77734375" customWidth="1"/>
    <col min="6457" max="6459" width="12.21875" customWidth="1"/>
    <col min="6460" max="6460" width="14.77734375" customWidth="1"/>
    <col min="6461" max="6463" width="12.21875" customWidth="1"/>
    <col min="6464" max="6464" width="13.77734375" customWidth="1"/>
    <col min="6465" max="6466" width="12.21875" customWidth="1"/>
    <col min="6467" max="6467" width="18.21875" customWidth="1"/>
    <col min="6468" max="6468" width="16.21875" customWidth="1"/>
    <col min="6469" max="6469" width="15" customWidth="1"/>
    <col min="6471" max="6471" width="13.21875" bestFit="1" customWidth="1"/>
    <col min="6544" max="6544" width="3.77734375" customWidth="1"/>
    <col min="6545" max="6545" width="17" customWidth="1"/>
    <col min="6546" max="6546" width="13" customWidth="1"/>
    <col min="6547" max="6547" width="18.77734375" customWidth="1"/>
    <col min="6548" max="6548" width="14.21875" customWidth="1"/>
    <col min="6549" max="6549" width="12.77734375" customWidth="1"/>
    <col min="6550" max="6550" width="11.77734375" customWidth="1"/>
    <col min="6551" max="6551" width="12.77734375" customWidth="1"/>
    <col min="6552" max="6552" width="14.77734375" customWidth="1"/>
    <col min="6553" max="6553" width="13" customWidth="1"/>
    <col min="6554" max="6554" width="11.21875" customWidth="1"/>
    <col min="6555" max="6555" width="14.77734375" customWidth="1"/>
    <col min="6556" max="6556" width="14.21875" customWidth="1"/>
    <col min="6557" max="6557" width="13.21875" customWidth="1"/>
    <col min="6558" max="6558" width="11.21875" customWidth="1"/>
    <col min="6559" max="6559" width="12.77734375" customWidth="1"/>
    <col min="6560" max="6560" width="11.21875" customWidth="1"/>
    <col min="6561" max="6561" width="13.21875" customWidth="1"/>
    <col min="6562" max="6562" width="12.21875" customWidth="1"/>
    <col min="6563" max="6563" width="13.77734375" customWidth="1"/>
    <col min="6564" max="6564" width="14" customWidth="1"/>
    <col min="6565" max="6565" width="13.21875" customWidth="1"/>
    <col min="6566" max="6566" width="11.21875" customWidth="1"/>
    <col min="6567" max="6567" width="14.77734375" bestFit="1" customWidth="1"/>
    <col min="6568" max="6568" width="13.21875" customWidth="1"/>
    <col min="6569" max="6570" width="14.21875" customWidth="1"/>
    <col min="6571" max="6573" width="13.21875" customWidth="1"/>
    <col min="6574" max="6610" width="17.21875" customWidth="1"/>
    <col min="6611" max="6611" width="14.77734375" bestFit="1" customWidth="1"/>
    <col min="6612" max="6612" width="13.77734375" customWidth="1"/>
    <col min="6613" max="6613" width="15.21875" customWidth="1"/>
    <col min="6614" max="6614" width="13.21875" customWidth="1"/>
    <col min="6615" max="6615" width="11.77734375" customWidth="1"/>
    <col min="6616" max="6616" width="13.21875" customWidth="1"/>
    <col min="6617" max="6617" width="12.21875" customWidth="1"/>
    <col min="6618" max="6618" width="13" bestFit="1" customWidth="1"/>
    <col min="6619" max="6619" width="13.21875" bestFit="1" customWidth="1"/>
    <col min="6620" max="6620" width="19.21875" customWidth="1"/>
    <col min="6621" max="6621" width="12.77734375" bestFit="1" customWidth="1"/>
    <col min="6622" max="6622" width="13" bestFit="1" customWidth="1"/>
    <col min="6623" max="6623" width="13.21875" bestFit="1" customWidth="1"/>
    <col min="6624" max="6624" width="16.21875" customWidth="1"/>
    <col min="6625" max="6625" width="13.21875" customWidth="1"/>
    <col min="6626" max="6626" width="15.21875" bestFit="1" customWidth="1"/>
    <col min="6627" max="6627" width="16.21875" bestFit="1" customWidth="1"/>
    <col min="6628" max="6628" width="14.21875" customWidth="1"/>
    <col min="6629" max="6629" width="13.21875" bestFit="1" customWidth="1"/>
    <col min="6630" max="6630" width="13" bestFit="1" customWidth="1"/>
    <col min="6631" max="6638" width="13" customWidth="1"/>
    <col min="6639" max="6639" width="13" bestFit="1" customWidth="1"/>
    <col min="6640" max="6640" width="15.77734375" customWidth="1"/>
    <col min="6641" max="6641" width="12.77734375" bestFit="1" customWidth="1"/>
    <col min="6642" max="6643" width="13" bestFit="1" customWidth="1"/>
    <col min="6644" max="6644" width="14.21875" customWidth="1"/>
    <col min="6645" max="6645" width="12.77734375" bestFit="1" customWidth="1"/>
    <col min="6646" max="6647" width="13" bestFit="1" customWidth="1"/>
    <col min="6648" max="6648" width="15.21875" customWidth="1"/>
    <col min="6649" max="6651" width="13" bestFit="1" customWidth="1"/>
    <col min="6652" max="6652" width="13.77734375" customWidth="1"/>
    <col min="6653" max="6654" width="13" bestFit="1" customWidth="1"/>
    <col min="6655" max="6655" width="13.21875" customWidth="1"/>
    <col min="6656" max="6656" width="15.77734375" customWidth="1"/>
    <col min="6657" max="6657" width="13" customWidth="1"/>
    <col min="6658" max="6658" width="13" bestFit="1" customWidth="1"/>
    <col min="6659" max="6659" width="21" customWidth="1"/>
    <col min="6660" max="6660" width="15.77734375" customWidth="1"/>
    <col min="6661" max="6661" width="13.21875" customWidth="1"/>
    <col min="6662" max="6662" width="13" bestFit="1" customWidth="1"/>
    <col min="6663" max="6666" width="13" customWidth="1"/>
    <col min="6667" max="6667" width="13.21875" bestFit="1" customWidth="1"/>
    <col min="6668" max="6668" width="14.21875" customWidth="1"/>
    <col min="6669" max="6669" width="13.21875" customWidth="1"/>
    <col min="6670" max="6674" width="12.21875" customWidth="1"/>
    <col min="6675" max="6675" width="13.21875" bestFit="1" customWidth="1"/>
    <col min="6676" max="6676" width="14" customWidth="1"/>
    <col min="6677" max="6677" width="13.21875" bestFit="1" customWidth="1"/>
    <col min="6678" max="6678" width="13" bestFit="1" customWidth="1"/>
    <col min="6679" max="6680" width="13.77734375" customWidth="1"/>
    <col min="6681" max="6681" width="13.21875" customWidth="1"/>
    <col min="6682" max="6682" width="12.21875" customWidth="1"/>
    <col min="6683" max="6683" width="13.21875" bestFit="1" customWidth="1"/>
    <col min="6684" max="6684" width="17" customWidth="1"/>
    <col min="6685" max="6685" width="13.21875" bestFit="1" customWidth="1"/>
    <col min="6686" max="6686" width="13" bestFit="1" customWidth="1"/>
    <col min="6687" max="6687" width="12.77734375" bestFit="1" customWidth="1"/>
    <col min="6688" max="6688" width="14.77734375" customWidth="1"/>
    <col min="6689" max="6689" width="11.77734375" bestFit="1" customWidth="1"/>
    <col min="6690" max="6690" width="13" bestFit="1" customWidth="1"/>
    <col min="6691" max="6691" width="15.21875" bestFit="1" customWidth="1"/>
    <col min="6692" max="6692" width="14" customWidth="1"/>
    <col min="6693" max="6693" width="12" bestFit="1" customWidth="1"/>
    <col min="6694" max="6694" width="11.21875" customWidth="1"/>
    <col min="6695" max="6695" width="12.77734375" bestFit="1" customWidth="1"/>
    <col min="6696" max="6696" width="11.21875" customWidth="1"/>
    <col min="6697" max="6698" width="13" bestFit="1" customWidth="1"/>
    <col min="6699" max="6699" width="12.77734375" bestFit="1" customWidth="1"/>
    <col min="6700" max="6700" width="18.21875" customWidth="1"/>
    <col min="6701" max="6701" width="12.21875" bestFit="1" customWidth="1"/>
    <col min="6702" max="6702" width="13" bestFit="1" customWidth="1"/>
    <col min="6703" max="6703" width="13" customWidth="1"/>
    <col min="6704" max="6704" width="14.21875" customWidth="1"/>
    <col min="6705" max="6706" width="13" customWidth="1"/>
    <col min="6707" max="6707" width="13.21875" customWidth="1"/>
    <col min="6708" max="6708" width="15.77734375" customWidth="1"/>
    <col min="6709" max="6709" width="12" bestFit="1" customWidth="1"/>
    <col min="6710" max="6711" width="12.21875" customWidth="1"/>
    <col min="6712" max="6712" width="15.77734375" customWidth="1"/>
    <col min="6713" max="6715" width="12.21875" customWidth="1"/>
    <col min="6716" max="6716" width="14.77734375" customWidth="1"/>
    <col min="6717" max="6719" width="12.21875" customWidth="1"/>
    <col min="6720" max="6720" width="13.77734375" customWidth="1"/>
    <col min="6721" max="6722" width="12.21875" customWidth="1"/>
    <col min="6723" max="6723" width="18.21875" customWidth="1"/>
    <col min="6724" max="6724" width="16.21875" customWidth="1"/>
    <col min="6725" max="6725" width="15" customWidth="1"/>
    <col min="6727" max="6727" width="13.21875" bestFit="1" customWidth="1"/>
    <col min="6800" max="6800" width="3.77734375" customWidth="1"/>
    <col min="6801" max="6801" width="17" customWidth="1"/>
    <col min="6802" max="6802" width="13" customWidth="1"/>
    <col min="6803" max="6803" width="18.77734375" customWidth="1"/>
    <col min="6804" max="6804" width="14.21875" customWidth="1"/>
    <col min="6805" max="6805" width="12.77734375" customWidth="1"/>
    <col min="6806" max="6806" width="11.77734375" customWidth="1"/>
    <col min="6807" max="6807" width="12.77734375" customWidth="1"/>
    <col min="6808" max="6808" width="14.77734375" customWidth="1"/>
    <col min="6809" max="6809" width="13" customWidth="1"/>
    <col min="6810" max="6810" width="11.21875" customWidth="1"/>
    <col min="6811" max="6811" width="14.77734375" customWidth="1"/>
    <col min="6812" max="6812" width="14.21875" customWidth="1"/>
    <col min="6813" max="6813" width="13.21875" customWidth="1"/>
    <col min="6814" max="6814" width="11.21875" customWidth="1"/>
    <col min="6815" max="6815" width="12.77734375" customWidth="1"/>
    <col min="6816" max="6816" width="11.21875" customWidth="1"/>
    <col min="6817" max="6817" width="13.21875" customWidth="1"/>
    <col min="6818" max="6818" width="12.21875" customWidth="1"/>
    <col min="6819" max="6819" width="13.77734375" customWidth="1"/>
    <col min="6820" max="6820" width="14" customWidth="1"/>
    <col min="6821" max="6821" width="13.21875" customWidth="1"/>
    <col min="6822" max="6822" width="11.21875" customWidth="1"/>
    <col min="6823" max="6823" width="14.77734375" bestFit="1" customWidth="1"/>
    <col min="6824" max="6824" width="13.21875" customWidth="1"/>
    <col min="6825" max="6826" width="14.21875" customWidth="1"/>
    <col min="6827" max="6829" width="13.21875" customWidth="1"/>
    <col min="6830" max="6866" width="17.21875" customWidth="1"/>
    <col min="6867" max="6867" width="14.77734375" bestFit="1" customWidth="1"/>
    <col min="6868" max="6868" width="13.77734375" customWidth="1"/>
    <col min="6869" max="6869" width="15.21875" customWidth="1"/>
    <col min="6870" max="6870" width="13.21875" customWidth="1"/>
    <col min="6871" max="6871" width="11.77734375" customWidth="1"/>
    <col min="6872" max="6872" width="13.21875" customWidth="1"/>
    <col min="6873" max="6873" width="12.21875" customWidth="1"/>
    <col min="6874" max="6874" width="13" bestFit="1" customWidth="1"/>
    <col min="6875" max="6875" width="13.21875" bestFit="1" customWidth="1"/>
    <col min="6876" max="6876" width="19.21875" customWidth="1"/>
    <col min="6877" max="6877" width="12.77734375" bestFit="1" customWidth="1"/>
    <col min="6878" max="6878" width="13" bestFit="1" customWidth="1"/>
    <col min="6879" max="6879" width="13.21875" bestFit="1" customWidth="1"/>
    <col min="6880" max="6880" width="16.21875" customWidth="1"/>
    <col min="6881" max="6881" width="13.21875" customWidth="1"/>
    <col min="6882" max="6882" width="15.21875" bestFit="1" customWidth="1"/>
    <col min="6883" max="6883" width="16.21875" bestFit="1" customWidth="1"/>
    <col min="6884" max="6884" width="14.21875" customWidth="1"/>
    <col min="6885" max="6885" width="13.21875" bestFit="1" customWidth="1"/>
    <col min="6886" max="6886" width="13" bestFit="1" customWidth="1"/>
    <col min="6887" max="6894" width="13" customWidth="1"/>
    <col min="6895" max="6895" width="13" bestFit="1" customWidth="1"/>
    <col min="6896" max="6896" width="15.77734375" customWidth="1"/>
    <col min="6897" max="6897" width="12.77734375" bestFit="1" customWidth="1"/>
    <col min="6898" max="6899" width="13" bestFit="1" customWidth="1"/>
    <col min="6900" max="6900" width="14.21875" customWidth="1"/>
    <col min="6901" max="6901" width="12.77734375" bestFit="1" customWidth="1"/>
    <col min="6902" max="6903" width="13" bestFit="1" customWidth="1"/>
    <col min="6904" max="6904" width="15.21875" customWidth="1"/>
    <col min="6905" max="6907" width="13" bestFit="1" customWidth="1"/>
    <col min="6908" max="6908" width="13.77734375" customWidth="1"/>
    <col min="6909" max="6910" width="13" bestFit="1" customWidth="1"/>
    <col min="6911" max="6911" width="13.21875" customWidth="1"/>
    <col min="6912" max="6912" width="15.77734375" customWidth="1"/>
    <col min="6913" max="6913" width="13" customWidth="1"/>
    <col min="6914" max="6914" width="13" bestFit="1" customWidth="1"/>
    <col min="6915" max="6915" width="21" customWidth="1"/>
    <col min="6916" max="6916" width="15.77734375" customWidth="1"/>
    <col min="6917" max="6917" width="13.21875" customWidth="1"/>
    <col min="6918" max="6918" width="13" bestFit="1" customWidth="1"/>
    <col min="6919" max="6922" width="13" customWidth="1"/>
    <col min="6923" max="6923" width="13.21875" bestFit="1" customWidth="1"/>
    <col min="6924" max="6924" width="14.21875" customWidth="1"/>
    <col min="6925" max="6925" width="13.21875" customWidth="1"/>
    <col min="6926" max="6930" width="12.21875" customWidth="1"/>
    <col min="6931" max="6931" width="13.21875" bestFit="1" customWidth="1"/>
    <col min="6932" max="6932" width="14" customWidth="1"/>
    <col min="6933" max="6933" width="13.21875" bestFit="1" customWidth="1"/>
    <col min="6934" max="6934" width="13" bestFit="1" customWidth="1"/>
    <col min="6935" max="6936" width="13.77734375" customWidth="1"/>
    <col min="6937" max="6937" width="13.21875" customWidth="1"/>
    <col min="6938" max="6938" width="12.21875" customWidth="1"/>
    <col min="6939" max="6939" width="13.21875" bestFit="1" customWidth="1"/>
    <col min="6940" max="6940" width="17" customWidth="1"/>
    <col min="6941" max="6941" width="13.21875" bestFit="1" customWidth="1"/>
    <col min="6942" max="6942" width="13" bestFit="1" customWidth="1"/>
    <col min="6943" max="6943" width="12.77734375" bestFit="1" customWidth="1"/>
    <col min="6944" max="6944" width="14.77734375" customWidth="1"/>
    <col min="6945" max="6945" width="11.77734375" bestFit="1" customWidth="1"/>
    <col min="6946" max="6946" width="13" bestFit="1" customWidth="1"/>
    <col min="6947" max="6947" width="15.21875" bestFit="1" customWidth="1"/>
    <col min="6948" max="6948" width="14" customWidth="1"/>
    <col min="6949" max="6949" width="12" bestFit="1" customWidth="1"/>
    <col min="6950" max="6950" width="11.21875" customWidth="1"/>
    <col min="6951" max="6951" width="12.77734375" bestFit="1" customWidth="1"/>
    <col min="6952" max="6952" width="11.21875" customWidth="1"/>
    <col min="6953" max="6954" width="13" bestFit="1" customWidth="1"/>
    <col min="6955" max="6955" width="12.77734375" bestFit="1" customWidth="1"/>
    <col min="6956" max="6956" width="18.21875" customWidth="1"/>
    <col min="6957" max="6957" width="12.21875" bestFit="1" customWidth="1"/>
    <col min="6958" max="6958" width="13" bestFit="1" customWidth="1"/>
    <col min="6959" max="6959" width="13" customWidth="1"/>
    <col min="6960" max="6960" width="14.21875" customWidth="1"/>
    <col min="6961" max="6962" width="13" customWidth="1"/>
    <col min="6963" max="6963" width="13.21875" customWidth="1"/>
    <col min="6964" max="6964" width="15.77734375" customWidth="1"/>
    <col min="6965" max="6965" width="12" bestFit="1" customWidth="1"/>
    <col min="6966" max="6967" width="12.21875" customWidth="1"/>
    <col min="6968" max="6968" width="15.77734375" customWidth="1"/>
    <col min="6969" max="6971" width="12.21875" customWidth="1"/>
    <col min="6972" max="6972" width="14.77734375" customWidth="1"/>
    <col min="6973" max="6975" width="12.21875" customWidth="1"/>
    <col min="6976" max="6976" width="13.77734375" customWidth="1"/>
    <col min="6977" max="6978" width="12.21875" customWidth="1"/>
    <col min="6979" max="6979" width="18.21875" customWidth="1"/>
    <col min="6980" max="6980" width="16.21875" customWidth="1"/>
    <col min="6981" max="6981" width="15" customWidth="1"/>
    <col min="6983" max="6983" width="13.21875" bestFit="1" customWidth="1"/>
    <col min="7056" max="7056" width="3.77734375" customWidth="1"/>
    <col min="7057" max="7057" width="17" customWidth="1"/>
    <col min="7058" max="7058" width="13" customWidth="1"/>
    <col min="7059" max="7059" width="18.77734375" customWidth="1"/>
    <col min="7060" max="7060" width="14.21875" customWidth="1"/>
    <col min="7061" max="7061" width="12.77734375" customWidth="1"/>
    <col min="7062" max="7062" width="11.77734375" customWidth="1"/>
    <col min="7063" max="7063" width="12.77734375" customWidth="1"/>
    <col min="7064" max="7064" width="14.77734375" customWidth="1"/>
    <col min="7065" max="7065" width="13" customWidth="1"/>
    <col min="7066" max="7066" width="11.21875" customWidth="1"/>
    <col min="7067" max="7067" width="14.77734375" customWidth="1"/>
    <col min="7068" max="7068" width="14.21875" customWidth="1"/>
    <col min="7069" max="7069" width="13.21875" customWidth="1"/>
    <col min="7070" max="7070" width="11.21875" customWidth="1"/>
    <col min="7071" max="7071" width="12.77734375" customWidth="1"/>
    <col min="7072" max="7072" width="11.21875" customWidth="1"/>
    <col min="7073" max="7073" width="13.21875" customWidth="1"/>
    <col min="7074" max="7074" width="12.21875" customWidth="1"/>
    <col min="7075" max="7075" width="13.77734375" customWidth="1"/>
    <col min="7076" max="7076" width="14" customWidth="1"/>
    <col min="7077" max="7077" width="13.21875" customWidth="1"/>
    <col min="7078" max="7078" width="11.21875" customWidth="1"/>
    <col min="7079" max="7079" width="14.77734375" bestFit="1" customWidth="1"/>
    <col min="7080" max="7080" width="13.21875" customWidth="1"/>
    <col min="7081" max="7082" width="14.21875" customWidth="1"/>
    <col min="7083" max="7085" width="13.21875" customWidth="1"/>
    <col min="7086" max="7122" width="17.21875" customWidth="1"/>
    <col min="7123" max="7123" width="14.77734375" bestFit="1" customWidth="1"/>
    <col min="7124" max="7124" width="13.77734375" customWidth="1"/>
    <col min="7125" max="7125" width="15.21875" customWidth="1"/>
    <col min="7126" max="7126" width="13.21875" customWidth="1"/>
    <col min="7127" max="7127" width="11.77734375" customWidth="1"/>
    <col min="7128" max="7128" width="13.21875" customWidth="1"/>
    <col min="7129" max="7129" width="12.21875" customWidth="1"/>
    <col min="7130" max="7130" width="13" bestFit="1" customWidth="1"/>
    <col min="7131" max="7131" width="13.21875" bestFit="1" customWidth="1"/>
    <col min="7132" max="7132" width="19.21875" customWidth="1"/>
    <col min="7133" max="7133" width="12.77734375" bestFit="1" customWidth="1"/>
    <col min="7134" max="7134" width="13" bestFit="1" customWidth="1"/>
    <col min="7135" max="7135" width="13.21875" bestFit="1" customWidth="1"/>
    <col min="7136" max="7136" width="16.21875" customWidth="1"/>
    <col min="7137" max="7137" width="13.21875" customWidth="1"/>
    <col min="7138" max="7138" width="15.21875" bestFit="1" customWidth="1"/>
    <col min="7139" max="7139" width="16.21875" bestFit="1" customWidth="1"/>
    <col min="7140" max="7140" width="14.21875" customWidth="1"/>
    <col min="7141" max="7141" width="13.21875" bestFit="1" customWidth="1"/>
    <col min="7142" max="7142" width="13" bestFit="1" customWidth="1"/>
    <col min="7143" max="7150" width="13" customWidth="1"/>
    <col min="7151" max="7151" width="13" bestFit="1" customWidth="1"/>
    <col min="7152" max="7152" width="15.77734375" customWidth="1"/>
    <col min="7153" max="7153" width="12.77734375" bestFit="1" customWidth="1"/>
    <col min="7154" max="7155" width="13" bestFit="1" customWidth="1"/>
    <col min="7156" max="7156" width="14.21875" customWidth="1"/>
    <col min="7157" max="7157" width="12.77734375" bestFit="1" customWidth="1"/>
    <col min="7158" max="7159" width="13" bestFit="1" customWidth="1"/>
    <col min="7160" max="7160" width="15.21875" customWidth="1"/>
    <col min="7161" max="7163" width="13" bestFit="1" customWidth="1"/>
    <col min="7164" max="7164" width="13.77734375" customWidth="1"/>
    <col min="7165" max="7166" width="13" bestFit="1" customWidth="1"/>
    <col min="7167" max="7167" width="13.21875" customWidth="1"/>
    <col min="7168" max="7168" width="15.77734375" customWidth="1"/>
    <col min="7169" max="7169" width="13" customWidth="1"/>
    <col min="7170" max="7170" width="13" bestFit="1" customWidth="1"/>
    <col min="7171" max="7171" width="21" customWidth="1"/>
    <col min="7172" max="7172" width="15.77734375" customWidth="1"/>
    <col min="7173" max="7173" width="13.21875" customWidth="1"/>
    <col min="7174" max="7174" width="13" bestFit="1" customWidth="1"/>
    <col min="7175" max="7178" width="13" customWidth="1"/>
    <col min="7179" max="7179" width="13.21875" bestFit="1" customWidth="1"/>
    <col min="7180" max="7180" width="14.21875" customWidth="1"/>
    <col min="7181" max="7181" width="13.21875" customWidth="1"/>
    <col min="7182" max="7186" width="12.21875" customWidth="1"/>
    <col min="7187" max="7187" width="13.21875" bestFit="1" customWidth="1"/>
    <col min="7188" max="7188" width="14" customWidth="1"/>
    <col min="7189" max="7189" width="13.21875" bestFit="1" customWidth="1"/>
    <col min="7190" max="7190" width="13" bestFit="1" customWidth="1"/>
    <col min="7191" max="7192" width="13.77734375" customWidth="1"/>
    <col min="7193" max="7193" width="13.21875" customWidth="1"/>
    <col min="7194" max="7194" width="12.21875" customWidth="1"/>
    <col min="7195" max="7195" width="13.21875" bestFit="1" customWidth="1"/>
    <col min="7196" max="7196" width="17" customWidth="1"/>
    <col min="7197" max="7197" width="13.21875" bestFit="1" customWidth="1"/>
    <col min="7198" max="7198" width="13" bestFit="1" customWidth="1"/>
    <col min="7199" max="7199" width="12.77734375" bestFit="1" customWidth="1"/>
    <col min="7200" max="7200" width="14.77734375" customWidth="1"/>
    <col min="7201" max="7201" width="11.77734375" bestFit="1" customWidth="1"/>
    <col min="7202" max="7202" width="13" bestFit="1" customWidth="1"/>
    <col min="7203" max="7203" width="15.21875" bestFit="1" customWidth="1"/>
    <col min="7204" max="7204" width="14" customWidth="1"/>
    <col min="7205" max="7205" width="12" bestFit="1" customWidth="1"/>
    <col min="7206" max="7206" width="11.21875" customWidth="1"/>
    <col min="7207" max="7207" width="12.77734375" bestFit="1" customWidth="1"/>
    <col min="7208" max="7208" width="11.21875" customWidth="1"/>
    <col min="7209" max="7210" width="13" bestFit="1" customWidth="1"/>
    <col min="7211" max="7211" width="12.77734375" bestFit="1" customWidth="1"/>
    <col min="7212" max="7212" width="18.21875" customWidth="1"/>
    <col min="7213" max="7213" width="12.21875" bestFit="1" customWidth="1"/>
    <col min="7214" max="7214" width="13" bestFit="1" customWidth="1"/>
    <col min="7215" max="7215" width="13" customWidth="1"/>
    <col min="7216" max="7216" width="14.21875" customWidth="1"/>
    <col min="7217" max="7218" width="13" customWidth="1"/>
    <col min="7219" max="7219" width="13.21875" customWidth="1"/>
    <col min="7220" max="7220" width="15.77734375" customWidth="1"/>
    <col min="7221" max="7221" width="12" bestFit="1" customWidth="1"/>
    <col min="7222" max="7223" width="12.21875" customWidth="1"/>
    <col min="7224" max="7224" width="15.77734375" customWidth="1"/>
    <col min="7225" max="7227" width="12.21875" customWidth="1"/>
    <col min="7228" max="7228" width="14.77734375" customWidth="1"/>
    <col min="7229" max="7231" width="12.21875" customWidth="1"/>
    <col min="7232" max="7232" width="13.77734375" customWidth="1"/>
    <col min="7233" max="7234" width="12.21875" customWidth="1"/>
    <col min="7235" max="7235" width="18.21875" customWidth="1"/>
    <col min="7236" max="7236" width="16.21875" customWidth="1"/>
    <col min="7237" max="7237" width="15" customWidth="1"/>
    <col min="7239" max="7239" width="13.21875" bestFit="1" customWidth="1"/>
    <col min="7312" max="7312" width="3.77734375" customWidth="1"/>
    <col min="7313" max="7313" width="17" customWidth="1"/>
    <col min="7314" max="7314" width="13" customWidth="1"/>
    <col min="7315" max="7315" width="18.77734375" customWidth="1"/>
    <col min="7316" max="7316" width="14.21875" customWidth="1"/>
    <col min="7317" max="7317" width="12.77734375" customWidth="1"/>
    <col min="7318" max="7318" width="11.77734375" customWidth="1"/>
    <col min="7319" max="7319" width="12.77734375" customWidth="1"/>
    <col min="7320" max="7320" width="14.77734375" customWidth="1"/>
    <col min="7321" max="7321" width="13" customWidth="1"/>
    <col min="7322" max="7322" width="11.21875" customWidth="1"/>
    <col min="7323" max="7323" width="14.77734375" customWidth="1"/>
    <col min="7324" max="7324" width="14.21875" customWidth="1"/>
    <col min="7325" max="7325" width="13.21875" customWidth="1"/>
    <col min="7326" max="7326" width="11.21875" customWidth="1"/>
    <col min="7327" max="7327" width="12.77734375" customWidth="1"/>
    <col min="7328" max="7328" width="11.21875" customWidth="1"/>
    <col min="7329" max="7329" width="13.21875" customWidth="1"/>
    <col min="7330" max="7330" width="12.21875" customWidth="1"/>
    <col min="7331" max="7331" width="13.77734375" customWidth="1"/>
    <col min="7332" max="7332" width="14" customWidth="1"/>
    <col min="7333" max="7333" width="13.21875" customWidth="1"/>
    <col min="7334" max="7334" width="11.21875" customWidth="1"/>
    <col min="7335" max="7335" width="14.77734375" bestFit="1" customWidth="1"/>
    <col min="7336" max="7336" width="13.21875" customWidth="1"/>
    <col min="7337" max="7338" width="14.21875" customWidth="1"/>
    <col min="7339" max="7341" width="13.21875" customWidth="1"/>
    <col min="7342" max="7378" width="17.21875" customWidth="1"/>
    <col min="7379" max="7379" width="14.77734375" bestFit="1" customWidth="1"/>
    <col min="7380" max="7380" width="13.77734375" customWidth="1"/>
    <col min="7381" max="7381" width="15.21875" customWidth="1"/>
    <col min="7382" max="7382" width="13.21875" customWidth="1"/>
    <col min="7383" max="7383" width="11.77734375" customWidth="1"/>
    <col min="7384" max="7384" width="13.21875" customWidth="1"/>
    <col min="7385" max="7385" width="12.21875" customWidth="1"/>
    <col min="7386" max="7386" width="13" bestFit="1" customWidth="1"/>
    <col min="7387" max="7387" width="13.21875" bestFit="1" customWidth="1"/>
    <col min="7388" max="7388" width="19.21875" customWidth="1"/>
    <col min="7389" max="7389" width="12.77734375" bestFit="1" customWidth="1"/>
    <col min="7390" max="7390" width="13" bestFit="1" customWidth="1"/>
    <col min="7391" max="7391" width="13.21875" bestFit="1" customWidth="1"/>
    <col min="7392" max="7392" width="16.21875" customWidth="1"/>
    <col min="7393" max="7393" width="13.21875" customWidth="1"/>
    <col min="7394" max="7394" width="15.21875" bestFit="1" customWidth="1"/>
    <col min="7395" max="7395" width="16.21875" bestFit="1" customWidth="1"/>
    <col min="7396" max="7396" width="14.21875" customWidth="1"/>
    <col min="7397" max="7397" width="13.21875" bestFit="1" customWidth="1"/>
    <col min="7398" max="7398" width="13" bestFit="1" customWidth="1"/>
    <col min="7399" max="7406" width="13" customWidth="1"/>
    <col min="7407" max="7407" width="13" bestFit="1" customWidth="1"/>
    <col min="7408" max="7408" width="15.77734375" customWidth="1"/>
    <col min="7409" max="7409" width="12.77734375" bestFit="1" customWidth="1"/>
    <col min="7410" max="7411" width="13" bestFit="1" customWidth="1"/>
    <col min="7412" max="7412" width="14.21875" customWidth="1"/>
    <col min="7413" max="7413" width="12.77734375" bestFit="1" customWidth="1"/>
    <col min="7414" max="7415" width="13" bestFit="1" customWidth="1"/>
    <col min="7416" max="7416" width="15.21875" customWidth="1"/>
    <col min="7417" max="7419" width="13" bestFit="1" customWidth="1"/>
    <col min="7420" max="7420" width="13.77734375" customWidth="1"/>
    <col min="7421" max="7422" width="13" bestFit="1" customWidth="1"/>
    <col min="7423" max="7423" width="13.21875" customWidth="1"/>
    <col min="7424" max="7424" width="15.77734375" customWidth="1"/>
    <col min="7425" max="7425" width="13" customWidth="1"/>
    <col min="7426" max="7426" width="13" bestFit="1" customWidth="1"/>
    <col min="7427" max="7427" width="21" customWidth="1"/>
    <col min="7428" max="7428" width="15.77734375" customWidth="1"/>
    <col min="7429" max="7429" width="13.21875" customWidth="1"/>
    <col min="7430" max="7430" width="13" bestFit="1" customWidth="1"/>
    <col min="7431" max="7434" width="13" customWidth="1"/>
    <col min="7435" max="7435" width="13.21875" bestFit="1" customWidth="1"/>
    <col min="7436" max="7436" width="14.21875" customWidth="1"/>
    <col min="7437" max="7437" width="13.21875" customWidth="1"/>
    <col min="7438" max="7442" width="12.21875" customWidth="1"/>
    <col min="7443" max="7443" width="13.21875" bestFit="1" customWidth="1"/>
    <col min="7444" max="7444" width="14" customWidth="1"/>
    <col min="7445" max="7445" width="13.21875" bestFit="1" customWidth="1"/>
    <col min="7446" max="7446" width="13" bestFit="1" customWidth="1"/>
    <col min="7447" max="7448" width="13.77734375" customWidth="1"/>
    <col min="7449" max="7449" width="13.21875" customWidth="1"/>
    <col min="7450" max="7450" width="12.21875" customWidth="1"/>
    <col min="7451" max="7451" width="13.21875" bestFit="1" customWidth="1"/>
    <col min="7452" max="7452" width="17" customWidth="1"/>
    <col min="7453" max="7453" width="13.21875" bestFit="1" customWidth="1"/>
    <col min="7454" max="7454" width="13" bestFit="1" customWidth="1"/>
    <col min="7455" max="7455" width="12.77734375" bestFit="1" customWidth="1"/>
    <col min="7456" max="7456" width="14.77734375" customWidth="1"/>
    <col min="7457" max="7457" width="11.77734375" bestFit="1" customWidth="1"/>
    <col min="7458" max="7458" width="13" bestFit="1" customWidth="1"/>
    <col min="7459" max="7459" width="15.21875" bestFit="1" customWidth="1"/>
    <col min="7460" max="7460" width="14" customWidth="1"/>
    <col min="7461" max="7461" width="12" bestFit="1" customWidth="1"/>
    <col min="7462" max="7462" width="11.21875" customWidth="1"/>
    <col min="7463" max="7463" width="12.77734375" bestFit="1" customWidth="1"/>
    <col min="7464" max="7464" width="11.21875" customWidth="1"/>
    <col min="7465" max="7466" width="13" bestFit="1" customWidth="1"/>
    <col min="7467" max="7467" width="12.77734375" bestFit="1" customWidth="1"/>
    <col min="7468" max="7468" width="18.21875" customWidth="1"/>
    <col min="7469" max="7469" width="12.21875" bestFit="1" customWidth="1"/>
    <col min="7470" max="7470" width="13" bestFit="1" customWidth="1"/>
    <col min="7471" max="7471" width="13" customWidth="1"/>
    <col min="7472" max="7472" width="14.21875" customWidth="1"/>
    <col min="7473" max="7474" width="13" customWidth="1"/>
    <col min="7475" max="7475" width="13.21875" customWidth="1"/>
    <col min="7476" max="7476" width="15.77734375" customWidth="1"/>
    <col min="7477" max="7477" width="12" bestFit="1" customWidth="1"/>
    <col min="7478" max="7479" width="12.21875" customWidth="1"/>
    <col min="7480" max="7480" width="15.77734375" customWidth="1"/>
    <col min="7481" max="7483" width="12.21875" customWidth="1"/>
    <col min="7484" max="7484" width="14.77734375" customWidth="1"/>
    <col min="7485" max="7487" width="12.21875" customWidth="1"/>
    <col min="7488" max="7488" width="13.77734375" customWidth="1"/>
    <col min="7489" max="7490" width="12.21875" customWidth="1"/>
    <col min="7491" max="7491" width="18.21875" customWidth="1"/>
    <col min="7492" max="7492" width="16.21875" customWidth="1"/>
    <col min="7493" max="7493" width="15" customWidth="1"/>
    <col min="7495" max="7495" width="13.21875" bestFit="1" customWidth="1"/>
    <col min="7568" max="7568" width="3.77734375" customWidth="1"/>
    <col min="7569" max="7569" width="17" customWidth="1"/>
    <col min="7570" max="7570" width="13" customWidth="1"/>
    <col min="7571" max="7571" width="18.77734375" customWidth="1"/>
    <col min="7572" max="7572" width="14.21875" customWidth="1"/>
    <col min="7573" max="7573" width="12.77734375" customWidth="1"/>
    <col min="7574" max="7574" width="11.77734375" customWidth="1"/>
    <col min="7575" max="7575" width="12.77734375" customWidth="1"/>
    <col min="7576" max="7576" width="14.77734375" customWidth="1"/>
    <col min="7577" max="7577" width="13" customWidth="1"/>
    <col min="7578" max="7578" width="11.21875" customWidth="1"/>
    <col min="7579" max="7579" width="14.77734375" customWidth="1"/>
    <col min="7580" max="7580" width="14.21875" customWidth="1"/>
    <col min="7581" max="7581" width="13.21875" customWidth="1"/>
    <col min="7582" max="7582" width="11.21875" customWidth="1"/>
    <col min="7583" max="7583" width="12.77734375" customWidth="1"/>
    <col min="7584" max="7584" width="11.21875" customWidth="1"/>
    <col min="7585" max="7585" width="13.21875" customWidth="1"/>
    <col min="7586" max="7586" width="12.21875" customWidth="1"/>
    <col min="7587" max="7587" width="13.77734375" customWidth="1"/>
    <col min="7588" max="7588" width="14" customWidth="1"/>
    <col min="7589" max="7589" width="13.21875" customWidth="1"/>
    <col min="7590" max="7590" width="11.21875" customWidth="1"/>
    <col min="7591" max="7591" width="14.77734375" bestFit="1" customWidth="1"/>
    <col min="7592" max="7592" width="13.21875" customWidth="1"/>
    <col min="7593" max="7594" width="14.21875" customWidth="1"/>
    <col min="7595" max="7597" width="13.21875" customWidth="1"/>
    <col min="7598" max="7634" width="17.21875" customWidth="1"/>
    <col min="7635" max="7635" width="14.77734375" bestFit="1" customWidth="1"/>
    <col min="7636" max="7636" width="13.77734375" customWidth="1"/>
    <col min="7637" max="7637" width="15.21875" customWidth="1"/>
    <col min="7638" max="7638" width="13.21875" customWidth="1"/>
    <col min="7639" max="7639" width="11.77734375" customWidth="1"/>
    <col min="7640" max="7640" width="13.21875" customWidth="1"/>
    <col min="7641" max="7641" width="12.21875" customWidth="1"/>
    <col min="7642" max="7642" width="13" bestFit="1" customWidth="1"/>
    <col min="7643" max="7643" width="13.21875" bestFit="1" customWidth="1"/>
    <col min="7644" max="7644" width="19.21875" customWidth="1"/>
    <col min="7645" max="7645" width="12.77734375" bestFit="1" customWidth="1"/>
    <col min="7646" max="7646" width="13" bestFit="1" customWidth="1"/>
    <col min="7647" max="7647" width="13.21875" bestFit="1" customWidth="1"/>
    <col min="7648" max="7648" width="16.21875" customWidth="1"/>
    <col min="7649" max="7649" width="13.21875" customWidth="1"/>
    <col min="7650" max="7650" width="15.21875" bestFit="1" customWidth="1"/>
    <col min="7651" max="7651" width="16.21875" bestFit="1" customWidth="1"/>
    <col min="7652" max="7652" width="14.21875" customWidth="1"/>
    <col min="7653" max="7653" width="13.21875" bestFit="1" customWidth="1"/>
    <col min="7654" max="7654" width="13" bestFit="1" customWidth="1"/>
    <col min="7655" max="7662" width="13" customWidth="1"/>
    <col min="7663" max="7663" width="13" bestFit="1" customWidth="1"/>
    <col min="7664" max="7664" width="15.77734375" customWidth="1"/>
    <col min="7665" max="7665" width="12.77734375" bestFit="1" customWidth="1"/>
    <col min="7666" max="7667" width="13" bestFit="1" customWidth="1"/>
    <col min="7668" max="7668" width="14.21875" customWidth="1"/>
    <col min="7669" max="7669" width="12.77734375" bestFit="1" customWidth="1"/>
    <col min="7670" max="7671" width="13" bestFit="1" customWidth="1"/>
    <col min="7672" max="7672" width="15.21875" customWidth="1"/>
    <col min="7673" max="7675" width="13" bestFit="1" customWidth="1"/>
    <col min="7676" max="7676" width="13.77734375" customWidth="1"/>
    <col min="7677" max="7678" width="13" bestFit="1" customWidth="1"/>
    <col min="7679" max="7679" width="13.21875" customWidth="1"/>
    <col min="7680" max="7680" width="15.77734375" customWidth="1"/>
    <col min="7681" max="7681" width="13" customWidth="1"/>
    <col min="7682" max="7682" width="13" bestFit="1" customWidth="1"/>
    <col min="7683" max="7683" width="21" customWidth="1"/>
    <col min="7684" max="7684" width="15.77734375" customWidth="1"/>
    <col min="7685" max="7685" width="13.21875" customWidth="1"/>
    <col min="7686" max="7686" width="13" bestFit="1" customWidth="1"/>
    <col min="7687" max="7690" width="13" customWidth="1"/>
    <col min="7691" max="7691" width="13.21875" bestFit="1" customWidth="1"/>
    <col min="7692" max="7692" width="14.21875" customWidth="1"/>
    <col min="7693" max="7693" width="13.21875" customWidth="1"/>
    <col min="7694" max="7698" width="12.21875" customWidth="1"/>
    <col min="7699" max="7699" width="13.21875" bestFit="1" customWidth="1"/>
    <col min="7700" max="7700" width="14" customWidth="1"/>
    <col min="7701" max="7701" width="13.21875" bestFit="1" customWidth="1"/>
    <col min="7702" max="7702" width="13" bestFit="1" customWidth="1"/>
    <col min="7703" max="7704" width="13.77734375" customWidth="1"/>
    <col min="7705" max="7705" width="13.21875" customWidth="1"/>
    <col min="7706" max="7706" width="12.21875" customWidth="1"/>
    <col min="7707" max="7707" width="13.21875" bestFit="1" customWidth="1"/>
    <col min="7708" max="7708" width="17" customWidth="1"/>
    <col min="7709" max="7709" width="13.21875" bestFit="1" customWidth="1"/>
    <col min="7710" max="7710" width="13" bestFit="1" customWidth="1"/>
    <col min="7711" max="7711" width="12.77734375" bestFit="1" customWidth="1"/>
    <col min="7712" max="7712" width="14.77734375" customWidth="1"/>
    <col min="7713" max="7713" width="11.77734375" bestFit="1" customWidth="1"/>
    <col min="7714" max="7714" width="13" bestFit="1" customWidth="1"/>
    <col min="7715" max="7715" width="15.21875" bestFit="1" customWidth="1"/>
    <col min="7716" max="7716" width="14" customWidth="1"/>
    <col min="7717" max="7717" width="12" bestFit="1" customWidth="1"/>
    <col min="7718" max="7718" width="11.21875" customWidth="1"/>
    <col min="7719" max="7719" width="12.77734375" bestFit="1" customWidth="1"/>
    <col min="7720" max="7720" width="11.21875" customWidth="1"/>
    <col min="7721" max="7722" width="13" bestFit="1" customWidth="1"/>
    <col min="7723" max="7723" width="12.77734375" bestFit="1" customWidth="1"/>
    <col min="7724" max="7724" width="18.21875" customWidth="1"/>
    <col min="7725" max="7725" width="12.21875" bestFit="1" customWidth="1"/>
    <col min="7726" max="7726" width="13" bestFit="1" customWidth="1"/>
    <col min="7727" max="7727" width="13" customWidth="1"/>
    <col min="7728" max="7728" width="14.21875" customWidth="1"/>
    <col min="7729" max="7730" width="13" customWidth="1"/>
    <col min="7731" max="7731" width="13.21875" customWidth="1"/>
    <col min="7732" max="7732" width="15.77734375" customWidth="1"/>
    <col min="7733" max="7733" width="12" bestFit="1" customWidth="1"/>
    <col min="7734" max="7735" width="12.21875" customWidth="1"/>
    <col min="7736" max="7736" width="15.77734375" customWidth="1"/>
    <col min="7737" max="7739" width="12.21875" customWidth="1"/>
    <col min="7740" max="7740" width="14.77734375" customWidth="1"/>
    <col min="7741" max="7743" width="12.21875" customWidth="1"/>
    <col min="7744" max="7744" width="13.77734375" customWidth="1"/>
    <col min="7745" max="7746" width="12.21875" customWidth="1"/>
    <col min="7747" max="7747" width="18.21875" customWidth="1"/>
    <col min="7748" max="7748" width="16.21875" customWidth="1"/>
    <col min="7749" max="7749" width="15" customWidth="1"/>
    <col min="7751" max="7751" width="13.21875" bestFit="1" customWidth="1"/>
    <col min="7824" max="7824" width="3.77734375" customWidth="1"/>
    <col min="7825" max="7825" width="17" customWidth="1"/>
    <col min="7826" max="7826" width="13" customWidth="1"/>
    <col min="7827" max="7827" width="18.77734375" customWidth="1"/>
    <col min="7828" max="7828" width="14.21875" customWidth="1"/>
    <col min="7829" max="7829" width="12.77734375" customWidth="1"/>
    <col min="7830" max="7830" width="11.77734375" customWidth="1"/>
    <col min="7831" max="7831" width="12.77734375" customWidth="1"/>
    <col min="7832" max="7832" width="14.77734375" customWidth="1"/>
    <col min="7833" max="7833" width="13" customWidth="1"/>
    <col min="7834" max="7834" width="11.21875" customWidth="1"/>
    <col min="7835" max="7835" width="14.77734375" customWidth="1"/>
    <col min="7836" max="7836" width="14.21875" customWidth="1"/>
    <col min="7837" max="7837" width="13.21875" customWidth="1"/>
    <col min="7838" max="7838" width="11.21875" customWidth="1"/>
    <col min="7839" max="7839" width="12.77734375" customWidth="1"/>
    <col min="7840" max="7840" width="11.21875" customWidth="1"/>
    <col min="7841" max="7841" width="13.21875" customWidth="1"/>
    <col min="7842" max="7842" width="12.21875" customWidth="1"/>
    <col min="7843" max="7843" width="13.77734375" customWidth="1"/>
    <col min="7844" max="7844" width="14" customWidth="1"/>
    <col min="7845" max="7845" width="13.21875" customWidth="1"/>
    <col min="7846" max="7846" width="11.21875" customWidth="1"/>
    <col min="7847" max="7847" width="14.77734375" bestFit="1" customWidth="1"/>
    <col min="7848" max="7848" width="13.21875" customWidth="1"/>
    <col min="7849" max="7850" width="14.21875" customWidth="1"/>
    <col min="7851" max="7853" width="13.21875" customWidth="1"/>
    <col min="7854" max="7890" width="17.21875" customWidth="1"/>
    <col min="7891" max="7891" width="14.77734375" bestFit="1" customWidth="1"/>
    <col min="7892" max="7892" width="13.77734375" customWidth="1"/>
    <col min="7893" max="7893" width="15.21875" customWidth="1"/>
    <col min="7894" max="7894" width="13.21875" customWidth="1"/>
    <col min="7895" max="7895" width="11.77734375" customWidth="1"/>
    <col min="7896" max="7896" width="13.21875" customWidth="1"/>
    <col min="7897" max="7897" width="12.21875" customWidth="1"/>
    <col min="7898" max="7898" width="13" bestFit="1" customWidth="1"/>
    <col min="7899" max="7899" width="13.21875" bestFit="1" customWidth="1"/>
    <col min="7900" max="7900" width="19.21875" customWidth="1"/>
    <col min="7901" max="7901" width="12.77734375" bestFit="1" customWidth="1"/>
    <col min="7902" max="7902" width="13" bestFit="1" customWidth="1"/>
    <col min="7903" max="7903" width="13.21875" bestFit="1" customWidth="1"/>
    <col min="7904" max="7904" width="16.21875" customWidth="1"/>
    <col min="7905" max="7905" width="13.21875" customWidth="1"/>
    <col min="7906" max="7906" width="15.21875" bestFit="1" customWidth="1"/>
    <col min="7907" max="7907" width="16.21875" bestFit="1" customWidth="1"/>
    <col min="7908" max="7908" width="14.21875" customWidth="1"/>
    <col min="7909" max="7909" width="13.21875" bestFit="1" customWidth="1"/>
    <col min="7910" max="7910" width="13" bestFit="1" customWidth="1"/>
    <col min="7911" max="7918" width="13" customWidth="1"/>
    <col min="7919" max="7919" width="13" bestFit="1" customWidth="1"/>
    <col min="7920" max="7920" width="15.77734375" customWidth="1"/>
    <col min="7921" max="7921" width="12.77734375" bestFit="1" customWidth="1"/>
    <col min="7922" max="7923" width="13" bestFit="1" customWidth="1"/>
    <col min="7924" max="7924" width="14.21875" customWidth="1"/>
    <col min="7925" max="7925" width="12.77734375" bestFit="1" customWidth="1"/>
    <col min="7926" max="7927" width="13" bestFit="1" customWidth="1"/>
    <col min="7928" max="7928" width="15.21875" customWidth="1"/>
    <col min="7929" max="7931" width="13" bestFit="1" customWidth="1"/>
    <col min="7932" max="7932" width="13.77734375" customWidth="1"/>
    <col min="7933" max="7934" width="13" bestFit="1" customWidth="1"/>
    <col min="7935" max="7935" width="13.21875" customWidth="1"/>
    <col min="7936" max="7936" width="15.77734375" customWidth="1"/>
    <col min="7937" max="7937" width="13" customWidth="1"/>
    <col min="7938" max="7938" width="13" bestFit="1" customWidth="1"/>
    <col min="7939" max="7939" width="21" customWidth="1"/>
    <col min="7940" max="7940" width="15.77734375" customWidth="1"/>
    <col min="7941" max="7941" width="13.21875" customWidth="1"/>
    <col min="7942" max="7942" width="13" bestFit="1" customWidth="1"/>
    <col min="7943" max="7946" width="13" customWidth="1"/>
    <col min="7947" max="7947" width="13.21875" bestFit="1" customWidth="1"/>
    <col min="7948" max="7948" width="14.21875" customWidth="1"/>
    <col min="7949" max="7949" width="13.21875" customWidth="1"/>
    <col min="7950" max="7954" width="12.21875" customWidth="1"/>
    <col min="7955" max="7955" width="13.21875" bestFit="1" customWidth="1"/>
    <col min="7956" max="7956" width="14" customWidth="1"/>
    <col min="7957" max="7957" width="13.21875" bestFit="1" customWidth="1"/>
    <col min="7958" max="7958" width="13" bestFit="1" customWidth="1"/>
    <col min="7959" max="7960" width="13.77734375" customWidth="1"/>
    <col min="7961" max="7961" width="13.21875" customWidth="1"/>
    <col min="7962" max="7962" width="12.21875" customWidth="1"/>
    <col min="7963" max="7963" width="13.21875" bestFit="1" customWidth="1"/>
    <col min="7964" max="7964" width="17" customWidth="1"/>
    <col min="7965" max="7965" width="13.21875" bestFit="1" customWidth="1"/>
    <col min="7966" max="7966" width="13" bestFit="1" customWidth="1"/>
    <col min="7967" max="7967" width="12.77734375" bestFit="1" customWidth="1"/>
    <col min="7968" max="7968" width="14.77734375" customWidth="1"/>
    <col min="7969" max="7969" width="11.77734375" bestFit="1" customWidth="1"/>
    <col min="7970" max="7970" width="13" bestFit="1" customWidth="1"/>
    <col min="7971" max="7971" width="15.21875" bestFit="1" customWidth="1"/>
    <col min="7972" max="7972" width="14" customWidth="1"/>
    <col min="7973" max="7973" width="12" bestFit="1" customWidth="1"/>
    <col min="7974" max="7974" width="11.21875" customWidth="1"/>
    <col min="7975" max="7975" width="12.77734375" bestFit="1" customWidth="1"/>
    <col min="7976" max="7976" width="11.21875" customWidth="1"/>
    <col min="7977" max="7978" width="13" bestFit="1" customWidth="1"/>
    <col min="7979" max="7979" width="12.77734375" bestFit="1" customWidth="1"/>
    <col min="7980" max="7980" width="18.21875" customWidth="1"/>
    <col min="7981" max="7981" width="12.21875" bestFit="1" customWidth="1"/>
    <col min="7982" max="7982" width="13" bestFit="1" customWidth="1"/>
    <col min="7983" max="7983" width="13" customWidth="1"/>
    <col min="7984" max="7984" width="14.21875" customWidth="1"/>
    <col min="7985" max="7986" width="13" customWidth="1"/>
    <col min="7987" max="7987" width="13.21875" customWidth="1"/>
    <col min="7988" max="7988" width="15.77734375" customWidth="1"/>
    <col min="7989" max="7989" width="12" bestFit="1" customWidth="1"/>
    <col min="7990" max="7991" width="12.21875" customWidth="1"/>
    <col min="7992" max="7992" width="15.77734375" customWidth="1"/>
    <col min="7993" max="7995" width="12.21875" customWidth="1"/>
    <col min="7996" max="7996" width="14.77734375" customWidth="1"/>
    <col min="7997" max="7999" width="12.21875" customWidth="1"/>
    <col min="8000" max="8000" width="13.77734375" customWidth="1"/>
    <col min="8001" max="8002" width="12.21875" customWidth="1"/>
    <col min="8003" max="8003" width="18.21875" customWidth="1"/>
    <col min="8004" max="8004" width="16.21875" customWidth="1"/>
    <col min="8005" max="8005" width="15" customWidth="1"/>
    <col min="8007" max="8007" width="13.21875" bestFit="1" customWidth="1"/>
    <col min="8080" max="8080" width="3.77734375" customWidth="1"/>
    <col min="8081" max="8081" width="17" customWidth="1"/>
    <col min="8082" max="8082" width="13" customWidth="1"/>
    <col min="8083" max="8083" width="18.77734375" customWidth="1"/>
    <col min="8084" max="8084" width="14.21875" customWidth="1"/>
    <col min="8085" max="8085" width="12.77734375" customWidth="1"/>
    <col min="8086" max="8086" width="11.77734375" customWidth="1"/>
    <col min="8087" max="8087" width="12.77734375" customWidth="1"/>
    <col min="8088" max="8088" width="14.77734375" customWidth="1"/>
    <col min="8089" max="8089" width="13" customWidth="1"/>
    <col min="8090" max="8090" width="11.21875" customWidth="1"/>
    <col min="8091" max="8091" width="14.77734375" customWidth="1"/>
    <col min="8092" max="8092" width="14.21875" customWidth="1"/>
    <col min="8093" max="8093" width="13.21875" customWidth="1"/>
    <col min="8094" max="8094" width="11.21875" customWidth="1"/>
    <col min="8095" max="8095" width="12.77734375" customWidth="1"/>
    <col min="8096" max="8096" width="11.21875" customWidth="1"/>
    <col min="8097" max="8097" width="13.21875" customWidth="1"/>
    <col min="8098" max="8098" width="12.21875" customWidth="1"/>
    <col min="8099" max="8099" width="13.77734375" customWidth="1"/>
    <col min="8100" max="8100" width="14" customWidth="1"/>
    <col min="8101" max="8101" width="13.21875" customWidth="1"/>
    <col min="8102" max="8102" width="11.21875" customWidth="1"/>
    <col min="8103" max="8103" width="14.77734375" bestFit="1" customWidth="1"/>
    <col min="8104" max="8104" width="13.21875" customWidth="1"/>
    <col min="8105" max="8106" width="14.21875" customWidth="1"/>
    <col min="8107" max="8109" width="13.21875" customWidth="1"/>
    <col min="8110" max="8146" width="17.21875" customWidth="1"/>
    <col min="8147" max="8147" width="14.77734375" bestFit="1" customWidth="1"/>
    <col min="8148" max="8148" width="13.77734375" customWidth="1"/>
    <col min="8149" max="8149" width="15.21875" customWidth="1"/>
    <col min="8150" max="8150" width="13.21875" customWidth="1"/>
    <col min="8151" max="8151" width="11.77734375" customWidth="1"/>
    <col min="8152" max="8152" width="13.21875" customWidth="1"/>
    <col min="8153" max="8153" width="12.21875" customWidth="1"/>
    <col min="8154" max="8154" width="13" bestFit="1" customWidth="1"/>
    <col min="8155" max="8155" width="13.21875" bestFit="1" customWidth="1"/>
    <col min="8156" max="8156" width="19.21875" customWidth="1"/>
    <col min="8157" max="8157" width="12.77734375" bestFit="1" customWidth="1"/>
    <col min="8158" max="8158" width="13" bestFit="1" customWidth="1"/>
    <col min="8159" max="8159" width="13.21875" bestFit="1" customWidth="1"/>
    <col min="8160" max="8160" width="16.21875" customWidth="1"/>
    <col min="8161" max="8161" width="13.21875" customWidth="1"/>
    <col min="8162" max="8162" width="15.21875" bestFit="1" customWidth="1"/>
    <col min="8163" max="8163" width="16.21875" bestFit="1" customWidth="1"/>
    <col min="8164" max="8164" width="14.21875" customWidth="1"/>
    <col min="8165" max="8165" width="13.21875" bestFit="1" customWidth="1"/>
    <col min="8166" max="8166" width="13" bestFit="1" customWidth="1"/>
    <col min="8167" max="8174" width="13" customWidth="1"/>
    <col min="8175" max="8175" width="13" bestFit="1" customWidth="1"/>
    <col min="8176" max="8176" width="15.77734375" customWidth="1"/>
    <col min="8177" max="8177" width="12.77734375" bestFit="1" customWidth="1"/>
    <col min="8178" max="8179" width="13" bestFit="1" customWidth="1"/>
    <col min="8180" max="8180" width="14.21875" customWidth="1"/>
    <col min="8181" max="8181" width="12.77734375" bestFit="1" customWidth="1"/>
    <col min="8182" max="8183" width="13" bestFit="1" customWidth="1"/>
    <col min="8184" max="8184" width="15.21875" customWidth="1"/>
    <col min="8185" max="8187" width="13" bestFit="1" customWidth="1"/>
    <col min="8188" max="8188" width="13.77734375" customWidth="1"/>
    <col min="8189" max="8190" width="13" bestFit="1" customWidth="1"/>
    <col min="8191" max="8191" width="13.21875" customWidth="1"/>
    <col min="8192" max="8192" width="15.77734375" customWidth="1"/>
    <col min="8193" max="8193" width="13" customWidth="1"/>
    <col min="8194" max="8194" width="13" bestFit="1" customWidth="1"/>
    <col min="8195" max="8195" width="21" customWidth="1"/>
    <col min="8196" max="8196" width="15.77734375" customWidth="1"/>
    <col min="8197" max="8197" width="13.21875" customWidth="1"/>
    <col min="8198" max="8198" width="13" bestFit="1" customWidth="1"/>
    <col min="8199" max="8202" width="13" customWidth="1"/>
    <col min="8203" max="8203" width="13.21875" bestFit="1" customWidth="1"/>
    <col min="8204" max="8204" width="14.21875" customWidth="1"/>
    <col min="8205" max="8205" width="13.21875" customWidth="1"/>
    <col min="8206" max="8210" width="12.21875" customWidth="1"/>
    <col min="8211" max="8211" width="13.21875" bestFit="1" customWidth="1"/>
    <col min="8212" max="8212" width="14" customWidth="1"/>
    <col min="8213" max="8213" width="13.21875" bestFit="1" customWidth="1"/>
    <col min="8214" max="8214" width="13" bestFit="1" customWidth="1"/>
    <col min="8215" max="8216" width="13.77734375" customWidth="1"/>
    <col min="8217" max="8217" width="13.21875" customWidth="1"/>
    <col min="8218" max="8218" width="12.21875" customWidth="1"/>
    <col min="8219" max="8219" width="13.21875" bestFit="1" customWidth="1"/>
    <col min="8220" max="8220" width="17" customWidth="1"/>
    <col min="8221" max="8221" width="13.21875" bestFit="1" customWidth="1"/>
    <col min="8222" max="8222" width="13" bestFit="1" customWidth="1"/>
    <col min="8223" max="8223" width="12.77734375" bestFit="1" customWidth="1"/>
    <col min="8224" max="8224" width="14.77734375" customWidth="1"/>
    <col min="8225" max="8225" width="11.77734375" bestFit="1" customWidth="1"/>
    <col min="8226" max="8226" width="13" bestFit="1" customWidth="1"/>
    <col min="8227" max="8227" width="15.21875" bestFit="1" customWidth="1"/>
    <col min="8228" max="8228" width="14" customWidth="1"/>
    <col min="8229" max="8229" width="12" bestFit="1" customWidth="1"/>
    <col min="8230" max="8230" width="11.21875" customWidth="1"/>
    <col min="8231" max="8231" width="12.77734375" bestFit="1" customWidth="1"/>
    <col min="8232" max="8232" width="11.21875" customWidth="1"/>
    <col min="8233" max="8234" width="13" bestFit="1" customWidth="1"/>
    <col min="8235" max="8235" width="12.77734375" bestFit="1" customWidth="1"/>
    <col min="8236" max="8236" width="18.21875" customWidth="1"/>
    <col min="8237" max="8237" width="12.21875" bestFit="1" customWidth="1"/>
    <col min="8238" max="8238" width="13" bestFit="1" customWidth="1"/>
    <col min="8239" max="8239" width="13" customWidth="1"/>
    <col min="8240" max="8240" width="14.21875" customWidth="1"/>
    <col min="8241" max="8242" width="13" customWidth="1"/>
    <col min="8243" max="8243" width="13.21875" customWidth="1"/>
    <col min="8244" max="8244" width="15.77734375" customWidth="1"/>
    <col min="8245" max="8245" width="12" bestFit="1" customWidth="1"/>
    <col min="8246" max="8247" width="12.21875" customWidth="1"/>
    <col min="8248" max="8248" width="15.77734375" customWidth="1"/>
    <col min="8249" max="8251" width="12.21875" customWidth="1"/>
    <col min="8252" max="8252" width="14.77734375" customWidth="1"/>
    <col min="8253" max="8255" width="12.21875" customWidth="1"/>
    <col min="8256" max="8256" width="13.77734375" customWidth="1"/>
    <col min="8257" max="8258" width="12.21875" customWidth="1"/>
    <col min="8259" max="8259" width="18.21875" customWidth="1"/>
    <col min="8260" max="8260" width="16.21875" customWidth="1"/>
    <col min="8261" max="8261" width="15" customWidth="1"/>
    <col min="8263" max="8263" width="13.21875" bestFit="1" customWidth="1"/>
    <col min="8336" max="8336" width="3.77734375" customWidth="1"/>
    <col min="8337" max="8337" width="17" customWidth="1"/>
    <col min="8338" max="8338" width="13" customWidth="1"/>
    <col min="8339" max="8339" width="18.77734375" customWidth="1"/>
    <col min="8340" max="8340" width="14.21875" customWidth="1"/>
    <col min="8341" max="8341" width="12.77734375" customWidth="1"/>
    <col min="8342" max="8342" width="11.77734375" customWidth="1"/>
    <col min="8343" max="8343" width="12.77734375" customWidth="1"/>
    <col min="8344" max="8344" width="14.77734375" customWidth="1"/>
    <col min="8345" max="8345" width="13" customWidth="1"/>
    <col min="8346" max="8346" width="11.21875" customWidth="1"/>
    <col min="8347" max="8347" width="14.77734375" customWidth="1"/>
    <col min="8348" max="8348" width="14.21875" customWidth="1"/>
    <col min="8349" max="8349" width="13.21875" customWidth="1"/>
    <col min="8350" max="8350" width="11.21875" customWidth="1"/>
    <col min="8351" max="8351" width="12.77734375" customWidth="1"/>
    <col min="8352" max="8352" width="11.21875" customWidth="1"/>
    <col min="8353" max="8353" width="13.21875" customWidth="1"/>
    <col min="8354" max="8354" width="12.21875" customWidth="1"/>
    <col min="8355" max="8355" width="13.77734375" customWidth="1"/>
    <col min="8356" max="8356" width="14" customWidth="1"/>
    <col min="8357" max="8357" width="13.21875" customWidth="1"/>
    <col min="8358" max="8358" width="11.21875" customWidth="1"/>
    <col min="8359" max="8359" width="14.77734375" bestFit="1" customWidth="1"/>
    <col min="8360" max="8360" width="13.21875" customWidth="1"/>
    <col min="8361" max="8362" width="14.21875" customWidth="1"/>
    <col min="8363" max="8365" width="13.21875" customWidth="1"/>
    <col min="8366" max="8402" width="17.21875" customWidth="1"/>
    <col min="8403" max="8403" width="14.77734375" bestFit="1" customWidth="1"/>
    <col min="8404" max="8404" width="13.77734375" customWidth="1"/>
    <col min="8405" max="8405" width="15.21875" customWidth="1"/>
    <col min="8406" max="8406" width="13.21875" customWidth="1"/>
    <col min="8407" max="8407" width="11.77734375" customWidth="1"/>
    <col min="8408" max="8408" width="13.21875" customWidth="1"/>
    <col min="8409" max="8409" width="12.21875" customWidth="1"/>
    <col min="8410" max="8410" width="13" bestFit="1" customWidth="1"/>
    <col min="8411" max="8411" width="13.21875" bestFit="1" customWidth="1"/>
    <col min="8412" max="8412" width="19.21875" customWidth="1"/>
    <col min="8413" max="8413" width="12.77734375" bestFit="1" customWidth="1"/>
    <col min="8414" max="8414" width="13" bestFit="1" customWidth="1"/>
    <col min="8415" max="8415" width="13.21875" bestFit="1" customWidth="1"/>
    <col min="8416" max="8416" width="16.21875" customWidth="1"/>
    <col min="8417" max="8417" width="13.21875" customWidth="1"/>
    <col min="8418" max="8418" width="15.21875" bestFit="1" customWidth="1"/>
    <col min="8419" max="8419" width="16.21875" bestFit="1" customWidth="1"/>
    <col min="8420" max="8420" width="14.21875" customWidth="1"/>
    <col min="8421" max="8421" width="13.21875" bestFit="1" customWidth="1"/>
    <col min="8422" max="8422" width="13" bestFit="1" customWidth="1"/>
    <col min="8423" max="8430" width="13" customWidth="1"/>
    <col min="8431" max="8431" width="13" bestFit="1" customWidth="1"/>
    <col min="8432" max="8432" width="15.77734375" customWidth="1"/>
    <col min="8433" max="8433" width="12.77734375" bestFit="1" customWidth="1"/>
    <col min="8434" max="8435" width="13" bestFit="1" customWidth="1"/>
    <col min="8436" max="8436" width="14.21875" customWidth="1"/>
    <col min="8437" max="8437" width="12.77734375" bestFit="1" customWidth="1"/>
    <col min="8438" max="8439" width="13" bestFit="1" customWidth="1"/>
    <col min="8440" max="8440" width="15.21875" customWidth="1"/>
    <col min="8441" max="8443" width="13" bestFit="1" customWidth="1"/>
    <col min="8444" max="8444" width="13.77734375" customWidth="1"/>
    <col min="8445" max="8446" width="13" bestFit="1" customWidth="1"/>
    <col min="8447" max="8447" width="13.21875" customWidth="1"/>
    <col min="8448" max="8448" width="15.77734375" customWidth="1"/>
    <col min="8449" max="8449" width="13" customWidth="1"/>
    <col min="8450" max="8450" width="13" bestFit="1" customWidth="1"/>
    <col min="8451" max="8451" width="21" customWidth="1"/>
    <col min="8452" max="8452" width="15.77734375" customWidth="1"/>
    <col min="8453" max="8453" width="13.21875" customWidth="1"/>
    <col min="8454" max="8454" width="13" bestFit="1" customWidth="1"/>
    <col min="8455" max="8458" width="13" customWidth="1"/>
    <col min="8459" max="8459" width="13.21875" bestFit="1" customWidth="1"/>
    <col min="8460" max="8460" width="14.21875" customWidth="1"/>
    <col min="8461" max="8461" width="13.21875" customWidth="1"/>
    <col min="8462" max="8466" width="12.21875" customWidth="1"/>
    <col min="8467" max="8467" width="13.21875" bestFit="1" customWidth="1"/>
    <col min="8468" max="8468" width="14" customWidth="1"/>
    <col min="8469" max="8469" width="13.21875" bestFit="1" customWidth="1"/>
    <col min="8470" max="8470" width="13" bestFit="1" customWidth="1"/>
    <col min="8471" max="8472" width="13.77734375" customWidth="1"/>
    <col min="8473" max="8473" width="13.21875" customWidth="1"/>
    <col min="8474" max="8474" width="12.21875" customWidth="1"/>
    <col min="8475" max="8475" width="13.21875" bestFit="1" customWidth="1"/>
    <col min="8476" max="8476" width="17" customWidth="1"/>
    <col min="8477" max="8477" width="13.21875" bestFit="1" customWidth="1"/>
    <col min="8478" max="8478" width="13" bestFit="1" customWidth="1"/>
    <col min="8479" max="8479" width="12.77734375" bestFit="1" customWidth="1"/>
    <col min="8480" max="8480" width="14.77734375" customWidth="1"/>
    <col min="8481" max="8481" width="11.77734375" bestFit="1" customWidth="1"/>
    <col min="8482" max="8482" width="13" bestFit="1" customWidth="1"/>
    <col min="8483" max="8483" width="15.21875" bestFit="1" customWidth="1"/>
    <col min="8484" max="8484" width="14" customWidth="1"/>
    <col min="8485" max="8485" width="12" bestFit="1" customWidth="1"/>
    <col min="8486" max="8486" width="11.21875" customWidth="1"/>
    <col min="8487" max="8487" width="12.77734375" bestFit="1" customWidth="1"/>
    <col min="8488" max="8488" width="11.21875" customWidth="1"/>
    <col min="8489" max="8490" width="13" bestFit="1" customWidth="1"/>
    <col min="8491" max="8491" width="12.77734375" bestFit="1" customWidth="1"/>
    <col min="8492" max="8492" width="18.21875" customWidth="1"/>
    <col min="8493" max="8493" width="12.21875" bestFit="1" customWidth="1"/>
    <col min="8494" max="8494" width="13" bestFit="1" customWidth="1"/>
    <col min="8495" max="8495" width="13" customWidth="1"/>
    <col min="8496" max="8496" width="14.21875" customWidth="1"/>
    <col min="8497" max="8498" width="13" customWidth="1"/>
    <col min="8499" max="8499" width="13.21875" customWidth="1"/>
    <col min="8500" max="8500" width="15.77734375" customWidth="1"/>
    <col min="8501" max="8501" width="12" bestFit="1" customWidth="1"/>
    <col min="8502" max="8503" width="12.21875" customWidth="1"/>
    <col min="8504" max="8504" width="15.77734375" customWidth="1"/>
    <col min="8505" max="8507" width="12.21875" customWidth="1"/>
    <col min="8508" max="8508" width="14.77734375" customWidth="1"/>
    <col min="8509" max="8511" width="12.21875" customWidth="1"/>
    <col min="8512" max="8512" width="13.77734375" customWidth="1"/>
    <col min="8513" max="8514" width="12.21875" customWidth="1"/>
    <col min="8515" max="8515" width="18.21875" customWidth="1"/>
    <col min="8516" max="8516" width="16.21875" customWidth="1"/>
    <col min="8517" max="8517" width="15" customWidth="1"/>
    <col min="8519" max="8519" width="13.21875" bestFit="1" customWidth="1"/>
    <col min="8592" max="8592" width="3.77734375" customWidth="1"/>
    <col min="8593" max="8593" width="17" customWidth="1"/>
    <col min="8594" max="8594" width="13" customWidth="1"/>
    <col min="8595" max="8595" width="18.77734375" customWidth="1"/>
    <col min="8596" max="8596" width="14.21875" customWidth="1"/>
    <col min="8597" max="8597" width="12.77734375" customWidth="1"/>
    <col min="8598" max="8598" width="11.77734375" customWidth="1"/>
    <col min="8599" max="8599" width="12.77734375" customWidth="1"/>
    <col min="8600" max="8600" width="14.77734375" customWidth="1"/>
    <col min="8601" max="8601" width="13" customWidth="1"/>
    <col min="8602" max="8602" width="11.21875" customWidth="1"/>
    <col min="8603" max="8603" width="14.77734375" customWidth="1"/>
    <col min="8604" max="8604" width="14.21875" customWidth="1"/>
    <col min="8605" max="8605" width="13.21875" customWidth="1"/>
    <col min="8606" max="8606" width="11.21875" customWidth="1"/>
    <col min="8607" max="8607" width="12.77734375" customWidth="1"/>
    <col min="8608" max="8608" width="11.21875" customWidth="1"/>
    <col min="8609" max="8609" width="13.21875" customWidth="1"/>
    <col min="8610" max="8610" width="12.21875" customWidth="1"/>
    <col min="8611" max="8611" width="13.77734375" customWidth="1"/>
    <col min="8612" max="8612" width="14" customWidth="1"/>
    <col min="8613" max="8613" width="13.21875" customWidth="1"/>
    <col min="8614" max="8614" width="11.21875" customWidth="1"/>
    <col min="8615" max="8615" width="14.77734375" bestFit="1" customWidth="1"/>
    <col min="8616" max="8616" width="13.21875" customWidth="1"/>
    <col min="8617" max="8618" width="14.21875" customWidth="1"/>
    <col min="8619" max="8621" width="13.21875" customWidth="1"/>
    <col min="8622" max="8658" width="17.21875" customWidth="1"/>
    <col min="8659" max="8659" width="14.77734375" bestFit="1" customWidth="1"/>
    <col min="8660" max="8660" width="13.77734375" customWidth="1"/>
    <col min="8661" max="8661" width="15.21875" customWidth="1"/>
    <col min="8662" max="8662" width="13.21875" customWidth="1"/>
    <col min="8663" max="8663" width="11.77734375" customWidth="1"/>
    <col min="8664" max="8664" width="13.21875" customWidth="1"/>
    <col min="8665" max="8665" width="12.21875" customWidth="1"/>
    <col min="8666" max="8666" width="13" bestFit="1" customWidth="1"/>
    <col min="8667" max="8667" width="13.21875" bestFit="1" customWidth="1"/>
    <col min="8668" max="8668" width="19.21875" customWidth="1"/>
    <col min="8669" max="8669" width="12.77734375" bestFit="1" customWidth="1"/>
    <col min="8670" max="8670" width="13" bestFit="1" customWidth="1"/>
    <col min="8671" max="8671" width="13.21875" bestFit="1" customWidth="1"/>
    <col min="8672" max="8672" width="16.21875" customWidth="1"/>
    <col min="8673" max="8673" width="13.21875" customWidth="1"/>
    <col min="8674" max="8674" width="15.21875" bestFit="1" customWidth="1"/>
    <col min="8675" max="8675" width="16.21875" bestFit="1" customWidth="1"/>
    <col min="8676" max="8676" width="14.21875" customWidth="1"/>
    <col min="8677" max="8677" width="13.21875" bestFit="1" customWidth="1"/>
    <col min="8678" max="8678" width="13" bestFit="1" customWidth="1"/>
    <col min="8679" max="8686" width="13" customWidth="1"/>
    <col min="8687" max="8687" width="13" bestFit="1" customWidth="1"/>
    <col min="8688" max="8688" width="15.77734375" customWidth="1"/>
    <col min="8689" max="8689" width="12.77734375" bestFit="1" customWidth="1"/>
    <col min="8690" max="8691" width="13" bestFit="1" customWidth="1"/>
    <col min="8692" max="8692" width="14.21875" customWidth="1"/>
    <col min="8693" max="8693" width="12.77734375" bestFit="1" customWidth="1"/>
    <col min="8694" max="8695" width="13" bestFit="1" customWidth="1"/>
    <col min="8696" max="8696" width="15.21875" customWidth="1"/>
    <col min="8697" max="8699" width="13" bestFit="1" customWidth="1"/>
    <col min="8700" max="8700" width="13.77734375" customWidth="1"/>
    <col min="8701" max="8702" width="13" bestFit="1" customWidth="1"/>
    <col min="8703" max="8703" width="13.21875" customWidth="1"/>
    <col min="8704" max="8704" width="15.77734375" customWidth="1"/>
    <col min="8705" max="8705" width="13" customWidth="1"/>
    <col min="8706" max="8706" width="13" bestFit="1" customWidth="1"/>
    <col min="8707" max="8707" width="21" customWidth="1"/>
    <col min="8708" max="8708" width="15.77734375" customWidth="1"/>
    <col min="8709" max="8709" width="13.21875" customWidth="1"/>
    <col min="8710" max="8710" width="13" bestFit="1" customWidth="1"/>
    <col min="8711" max="8714" width="13" customWidth="1"/>
    <col min="8715" max="8715" width="13.21875" bestFit="1" customWidth="1"/>
    <col min="8716" max="8716" width="14.21875" customWidth="1"/>
    <col min="8717" max="8717" width="13.21875" customWidth="1"/>
    <col min="8718" max="8722" width="12.21875" customWidth="1"/>
    <col min="8723" max="8723" width="13.21875" bestFit="1" customWidth="1"/>
    <col min="8724" max="8724" width="14" customWidth="1"/>
    <col min="8725" max="8725" width="13.21875" bestFit="1" customWidth="1"/>
    <col min="8726" max="8726" width="13" bestFit="1" customWidth="1"/>
    <col min="8727" max="8728" width="13.77734375" customWidth="1"/>
    <col min="8729" max="8729" width="13.21875" customWidth="1"/>
    <col min="8730" max="8730" width="12.21875" customWidth="1"/>
    <col min="8731" max="8731" width="13.21875" bestFit="1" customWidth="1"/>
    <col min="8732" max="8732" width="17" customWidth="1"/>
    <col min="8733" max="8733" width="13.21875" bestFit="1" customWidth="1"/>
    <col min="8734" max="8734" width="13" bestFit="1" customWidth="1"/>
    <col min="8735" max="8735" width="12.77734375" bestFit="1" customWidth="1"/>
    <col min="8736" max="8736" width="14.77734375" customWidth="1"/>
    <col min="8737" max="8737" width="11.77734375" bestFit="1" customWidth="1"/>
    <col min="8738" max="8738" width="13" bestFit="1" customWidth="1"/>
    <col min="8739" max="8739" width="15.21875" bestFit="1" customWidth="1"/>
    <col min="8740" max="8740" width="14" customWidth="1"/>
    <col min="8741" max="8741" width="12" bestFit="1" customWidth="1"/>
    <col min="8742" max="8742" width="11.21875" customWidth="1"/>
    <col min="8743" max="8743" width="12.77734375" bestFit="1" customWidth="1"/>
    <col min="8744" max="8744" width="11.21875" customWidth="1"/>
    <col min="8745" max="8746" width="13" bestFit="1" customWidth="1"/>
    <col min="8747" max="8747" width="12.77734375" bestFit="1" customWidth="1"/>
    <col min="8748" max="8748" width="18.21875" customWidth="1"/>
    <col min="8749" max="8749" width="12.21875" bestFit="1" customWidth="1"/>
    <col min="8750" max="8750" width="13" bestFit="1" customWidth="1"/>
    <col min="8751" max="8751" width="13" customWidth="1"/>
    <col min="8752" max="8752" width="14.21875" customWidth="1"/>
    <col min="8753" max="8754" width="13" customWidth="1"/>
    <col min="8755" max="8755" width="13.21875" customWidth="1"/>
    <col min="8756" max="8756" width="15.77734375" customWidth="1"/>
    <col min="8757" max="8757" width="12" bestFit="1" customWidth="1"/>
    <col min="8758" max="8759" width="12.21875" customWidth="1"/>
    <col min="8760" max="8760" width="15.77734375" customWidth="1"/>
    <col min="8761" max="8763" width="12.21875" customWidth="1"/>
    <col min="8764" max="8764" width="14.77734375" customWidth="1"/>
    <col min="8765" max="8767" width="12.21875" customWidth="1"/>
    <col min="8768" max="8768" width="13.77734375" customWidth="1"/>
    <col min="8769" max="8770" width="12.21875" customWidth="1"/>
    <col min="8771" max="8771" width="18.21875" customWidth="1"/>
    <col min="8772" max="8772" width="16.21875" customWidth="1"/>
    <col min="8773" max="8773" width="15" customWidth="1"/>
    <col min="8775" max="8775" width="13.21875" bestFit="1" customWidth="1"/>
    <col min="8848" max="8848" width="3.77734375" customWidth="1"/>
    <col min="8849" max="8849" width="17" customWidth="1"/>
    <col min="8850" max="8850" width="13" customWidth="1"/>
    <col min="8851" max="8851" width="18.77734375" customWidth="1"/>
    <col min="8852" max="8852" width="14.21875" customWidth="1"/>
    <col min="8853" max="8853" width="12.77734375" customWidth="1"/>
    <col min="8854" max="8854" width="11.77734375" customWidth="1"/>
    <col min="8855" max="8855" width="12.77734375" customWidth="1"/>
    <col min="8856" max="8856" width="14.77734375" customWidth="1"/>
    <col min="8857" max="8857" width="13" customWidth="1"/>
    <col min="8858" max="8858" width="11.21875" customWidth="1"/>
    <col min="8859" max="8859" width="14.77734375" customWidth="1"/>
    <col min="8860" max="8860" width="14.21875" customWidth="1"/>
    <col min="8861" max="8861" width="13.21875" customWidth="1"/>
    <col min="8862" max="8862" width="11.21875" customWidth="1"/>
    <col min="8863" max="8863" width="12.77734375" customWidth="1"/>
    <col min="8864" max="8864" width="11.21875" customWidth="1"/>
    <col min="8865" max="8865" width="13.21875" customWidth="1"/>
    <col min="8866" max="8866" width="12.21875" customWidth="1"/>
    <col min="8867" max="8867" width="13.77734375" customWidth="1"/>
    <col min="8868" max="8868" width="14" customWidth="1"/>
    <col min="8869" max="8869" width="13.21875" customWidth="1"/>
    <col min="8870" max="8870" width="11.21875" customWidth="1"/>
    <col min="8871" max="8871" width="14.77734375" bestFit="1" customWidth="1"/>
    <col min="8872" max="8872" width="13.21875" customWidth="1"/>
    <col min="8873" max="8874" width="14.21875" customWidth="1"/>
    <col min="8875" max="8877" width="13.21875" customWidth="1"/>
    <col min="8878" max="8914" width="17.21875" customWidth="1"/>
    <col min="8915" max="8915" width="14.77734375" bestFit="1" customWidth="1"/>
    <col min="8916" max="8916" width="13.77734375" customWidth="1"/>
    <col min="8917" max="8917" width="15.21875" customWidth="1"/>
    <col min="8918" max="8918" width="13.21875" customWidth="1"/>
    <col min="8919" max="8919" width="11.77734375" customWidth="1"/>
    <col min="8920" max="8920" width="13.21875" customWidth="1"/>
    <col min="8921" max="8921" width="12.21875" customWidth="1"/>
    <col min="8922" max="8922" width="13" bestFit="1" customWidth="1"/>
    <col min="8923" max="8923" width="13.21875" bestFit="1" customWidth="1"/>
    <col min="8924" max="8924" width="19.21875" customWidth="1"/>
    <col min="8925" max="8925" width="12.77734375" bestFit="1" customWidth="1"/>
    <col min="8926" max="8926" width="13" bestFit="1" customWidth="1"/>
    <col min="8927" max="8927" width="13.21875" bestFit="1" customWidth="1"/>
    <col min="8928" max="8928" width="16.21875" customWidth="1"/>
    <col min="8929" max="8929" width="13.21875" customWidth="1"/>
    <col min="8930" max="8930" width="15.21875" bestFit="1" customWidth="1"/>
    <col min="8931" max="8931" width="16.21875" bestFit="1" customWidth="1"/>
    <col min="8932" max="8932" width="14.21875" customWidth="1"/>
    <col min="8933" max="8933" width="13.21875" bestFit="1" customWidth="1"/>
    <col min="8934" max="8934" width="13" bestFit="1" customWidth="1"/>
    <col min="8935" max="8942" width="13" customWidth="1"/>
    <col min="8943" max="8943" width="13" bestFit="1" customWidth="1"/>
    <col min="8944" max="8944" width="15.77734375" customWidth="1"/>
    <col min="8945" max="8945" width="12.77734375" bestFit="1" customWidth="1"/>
    <col min="8946" max="8947" width="13" bestFit="1" customWidth="1"/>
    <col min="8948" max="8948" width="14.21875" customWidth="1"/>
    <col min="8949" max="8949" width="12.77734375" bestFit="1" customWidth="1"/>
    <col min="8950" max="8951" width="13" bestFit="1" customWidth="1"/>
    <col min="8952" max="8952" width="15.21875" customWidth="1"/>
    <col min="8953" max="8955" width="13" bestFit="1" customWidth="1"/>
    <col min="8956" max="8956" width="13.77734375" customWidth="1"/>
    <col min="8957" max="8958" width="13" bestFit="1" customWidth="1"/>
    <col min="8959" max="8959" width="13.21875" customWidth="1"/>
    <col min="8960" max="8960" width="15.77734375" customWidth="1"/>
    <col min="8961" max="8961" width="13" customWidth="1"/>
    <col min="8962" max="8962" width="13" bestFit="1" customWidth="1"/>
    <col min="8963" max="8963" width="21" customWidth="1"/>
    <col min="8964" max="8964" width="15.77734375" customWidth="1"/>
    <col min="8965" max="8965" width="13.21875" customWidth="1"/>
    <col min="8966" max="8966" width="13" bestFit="1" customWidth="1"/>
    <col min="8967" max="8970" width="13" customWidth="1"/>
    <col min="8971" max="8971" width="13.21875" bestFit="1" customWidth="1"/>
    <col min="8972" max="8972" width="14.21875" customWidth="1"/>
    <col min="8973" max="8973" width="13.21875" customWidth="1"/>
    <col min="8974" max="8978" width="12.21875" customWidth="1"/>
    <col min="8979" max="8979" width="13.21875" bestFit="1" customWidth="1"/>
    <col min="8980" max="8980" width="14" customWidth="1"/>
    <col min="8981" max="8981" width="13.21875" bestFit="1" customWidth="1"/>
    <col min="8982" max="8982" width="13" bestFit="1" customWidth="1"/>
    <col min="8983" max="8984" width="13.77734375" customWidth="1"/>
    <col min="8985" max="8985" width="13.21875" customWidth="1"/>
    <col min="8986" max="8986" width="12.21875" customWidth="1"/>
    <col min="8987" max="8987" width="13.21875" bestFit="1" customWidth="1"/>
    <col min="8988" max="8988" width="17" customWidth="1"/>
    <col min="8989" max="8989" width="13.21875" bestFit="1" customWidth="1"/>
    <col min="8990" max="8990" width="13" bestFit="1" customWidth="1"/>
    <col min="8991" max="8991" width="12.77734375" bestFit="1" customWidth="1"/>
    <col min="8992" max="8992" width="14.77734375" customWidth="1"/>
    <col min="8993" max="8993" width="11.77734375" bestFit="1" customWidth="1"/>
    <col min="8994" max="8994" width="13" bestFit="1" customWidth="1"/>
    <col min="8995" max="8995" width="15.21875" bestFit="1" customWidth="1"/>
    <col min="8996" max="8996" width="14" customWidth="1"/>
    <col min="8997" max="8997" width="12" bestFit="1" customWidth="1"/>
    <col min="8998" max="8998" width="11.21875" customWidth="1"/>
    <col min="8999" max="8999" width="12.77734375" bestFit="1" customWidth="1"/>
    <col min="9000" max="9000" width="11.21875" customWidth="1"/>
    <col min="9001" max="9002" width="13" bestFit="1" customWidth="1"/>
    <col min="9003" max="9003" width="12.77734375" bestFit="1" customWidth="1"/>
    <col min="9004" max="9004" width="18.21875" customWidth="1"/>
    <col min="9005" max="9005" width="12.21875" bestFit="1" customWidth="1"/>
    <col min="9006" max="9006" width="13" bestFit="1" customWidth="1"/>
    <col min="9007" max="9007" width="13" customWidth="1"/>
    <col min="9008" max="9008" width="14.21875" customWidth="1"/>
    <col min="9009" max="9010" width="13" customWidth="1"/>
    <col min="9011" max="9011" width="13.21875" customWidth="1"/>
    <col min="9012" max="9012" width="15.77734375" customWidth="1"/>
    <col min="9013" max="9013" width="12" bestFit="1" customWidth="1"/>
    <col min="9014" max="9015" width="12.21875" customWidth="1"/>
    <col min="9016" max="9016" width="15.77734375" customWidth="1"/>
    <col min="9017" max="9019" width="12.21875" customWidth="1"/>
    <col min="9020" max="9020" width="14.77734375" customWidth="1"/>
    <col min="9021" max="9023" width="12.21875" customWidth="1"/>
    <col min="9024" max="9024" width="13.77734375" customWidth="1"/>
    <col min="9025" max="9026" width="12.21875" customWidth="1"/>
    <col min="9027" max="9027" width="18.21875" customWidth="1"/>
    <col min="9028" max="9028" width="16.21875" customWidth="1"/>
    <col min="9029" max="9029" width="15" customWidth="1"/>
    <col min="9031" max="9031" width="13.21875" bestFit="1" customWidth="1"/>
    <col min="9104" max="9104" width="3.77734375" customWidth="1"/>
    <col min="9105" max="9105" width="17" customWidth="1"/>
    <col min="9106" max="9106" width="13" customWidth="1"/>
    <col min="9107" max="9107" width="18.77734375" customWidth="1"/>
    <col min="9108" max="9108" width="14.21875" customWidth="1"/>
    <col min="9109" max="9109" width="12.77734375" customWidth="1"/>
    <col min="9110" max="9110" width="11.77734375" customWidth="1"/>
    <col min="9111" max="9111" width="12.77734375" customWidth="1"/>
    <col min="9112" max="9112" width="14.77734375" customWidth="1"/>
    <col min="9113" max="9113" width="13" customWidth="1"/>
    <col min="9114" max="9114" width="11.21875" customWidth="1"/>
    <col min="9115" max="9115" width="14.77734375" customWidth="1"/>
    <col min="9116" max="9116" width="14.21875" customWidth="1"/>
    <col min="9117" max="9117" width="13.21875" customWidth="1"/>
    <col min="9118" max="9118" width="11.21875" customWidth="1"/>
    <col min="9119" max="9119" width="12.77734375" customWidth="1"/>
    <col min="9120" max="9120" width="11.21875" customWidth="1"/>
    <col min="9121" max="9121" width="13.21875" customWidth="1"/>
    <col min="9122" max="9122" width="12.21875" customWidth="1"/>
    <col min="9123" max="9123" width="13.77734375" customWidth="1"/>
    <col min="9124" max="9124" width="14" customWidth="1"/>
    <col min="9125" max="9125" width="13.21875" customWidth="1"/>
    <col min="9126" max="9126" width="11.21875" customWidth="1"/>
    <col min="9127" max="9127" width="14.77734375" bestFit="1" customWidth="1"/>
    <col min="9128" max="9128" width="13.21875" customWidth="1"/>
    <col min="9129" max="9130" width="14.21875" customWidth="1"/>
    <col min="9131" max="9133" width="13.21875" customWidth="1"/>
    <col min="9134" max="9170" width="17.21875" customWidth="1"/>
    <col min="9171" max="9171" width="14.77734375" bestFit="1" customWidth="1"/>
    <col min="9172" max="9172" width="13.77734375" customWidth="1"/>
    <col min="9173" max="9173" width="15.21875" customWidth="1"/>
    <col min="9174" max="9174" width="13.21875" customWidth="1"/>
    <col min="9175" max="9175" width="11.77734375" customWidth="1"/>
    <col min="9176" max="9176" width="13.21875" customWidth="1"/>
    <col min="9177" max="9177" width="12.21875" customWidth="1"/>
    <col min="9178" max="9178" width="13" bestFit="1" customWidth="1"/>
    <col min="9179" max="9179" width="13.21875" bestFit="1" customWidth="1"/>
    <col min="9180" max="9180" width="19.21875" customWidth="1"/>
    <col min="9181" max="9181" width="12.77734375" bestFit="1" customWidth="1"/>
    <col min="9182" max="9182" width="13" bestFit="1" customWidth="1"/>
    <col min="9183" max="9183" width="13.21875" bestFit="1" customWidth="1"/>
    <col min="9184" max="9184" width="16.21875" customWidth="1"/>
    <col min="9185" max="9185" width="13.21875" customWidth="1"/>
    <col min="9186" max="9186" width="15.21875" bestFit="1" customWidth="1"/>
    <col min="9187" max="9187" width="16.21875" bestFit="1" customWidth="1"/>
    <col min="9188" max="9188" width="14.21875" customWidth="1"/>
    <col min="9189" max="9189" width="13.21875" bestFit="1" customWidth="1"/>
    <col min="9190" max="9190" width="13" bestFit="1" customWidth="1"/>
    <col min="9191" max="9198" width="13" customWidth="1"/>
    <col min="9199" max="9199" width="13" bestFit="1" customWidth="1"/>
    <col min="9200" max="9200" width="15.77734375" customWidth="1"/>
    <col min="9201" max="9201" width="12.77734375" bestFit="1" customWidth="1"/>
    <col min="9202" max="9203" width="13" bestFit="1" customWidth="1"/>
    <col min="9204" max="9204" width="14.21875" customWidth="1"/>
    <col min="9205" max="9205" width="12.77734375" bestFit="1" customWidth="1"/>
    <col min="9206" max="9207" width="13" bestFit="1" customWidth="1"/>
    <col min="9208" max="9208" width="15.21875" customWidth="1"/>
    <col min="9209" max="9211" width="13" bestFit="1" customWidth="1"/>
    <col min="9212" max="9212" width="13.77734375" customWidth="1"/>
    <col min="9213" max="9214" width="13" bestFit="1" customWidth="1"/>
    <col min="9215" max="9215" width="13.21875" customWidth="1"/>
    <col min="9216" max="9216" width="15.77734375" customWidth="1"/>
    <col min="9217" max="9217" width="13" customWidth="1"/>
    <col min="9218" max="9218" width="13" bestFit="1" customWidth="1"/>
    <col min="9219" max="9219" width="21" customWidth="1"/>
    <col min="9220" max="9220" width="15.77734375" customWidth="1"/>
    <col min="9221" max="9221" width="13.21875" customWidth="1"/>
    <col min="9222" max="9222" width="13" bestFit="1" customWidth="1"/>
    <col min="9223" max="9226" width="13" customWidth="1"/>
    <col min="9227" max="9227" width="13.21875" bestFit="1" customWidth="1"/>
    <col min="9228" max="9228" width="14.21875" customWidth="1"/>
    <col min="9229" max="9229" width="13.21875" customWidth="1"/>
    <col min="9230" max="9234" width="12.21875" customWidth="1"/>
    <col min="9235" max="9235" width="13.21875" bestFit="1" customWidth="1"/>
    <col min="9236" max="9236" width="14" customWidth="1"/>
    <col min="9237" max="9237" width="13.21875" bestFit="1" customWidth="1"/>
    <col min="9238" max="9238" width="13" bestFit="1" customWidth="1"/>
    <col min="9239" max="9240" width="13.77734375" customWidth="1"/>
    <col min="9241" max="9241" width="13.21875" customWidth="1"/>
    <col min="9242" max="9242" width="12.21875" customWidth="1"/>
    <col min="9243" max="9243" width="13.21875" bestFit="1" customWidth="1"/>
    <col min="9244" max="9244" width="17" customWidth="1"/>
    <col min="9245" max="9245" width="13.21875" bestFit="1" customWidth="1"/>
    <col min="9246" max="9246" width="13" bestFit="1" customWidth="1"/>
    <col min="9247" max="9247" width="12.77734375" bestFit="1" customWidth="1"/>
    <col min="9248" max="9248" width="14.77734375" customWidth="1"/>
    <col min="9249" max="9249" width="11.77734375" bestFit="1" customWidth="1"/>
    <col min="9250" max="9250" width="13" bestFit="1" customWidth="1"/>
    <col min="9251" max="9251" width="15.21875" bestFit="1" customWidth="1"/>
    <col min="9252" max="9252" width="14" customWidth="1"/>
    <col min="9253" max="9253" width="12" bestFit="1" customWidth="1"/>
    <col min="9254" max="9254" width="11.21875" customWidth="1"/>
    <col min="9255" max="9255" width="12.77734375" bestFit="1" customWidth="1"/>
    <col min="9256" max="9256" width="11.21875" customWidth="1"/>
    <col min="9257" max="9258" width="13" bestFit="1" customWidth="1"/>
    <col min="9259" max="9259" width="12.77734375" bestFit="1" customWidth="1"/>
    <col min="9260" max="9260" width="18.21875" customWidth="1"/>
    <col min="9261" max="9261" width="12.21875" bestFit="1" customWidth="1"/>
    <col min="9262" max="9262" width="13" bestFit="1" customWidth="1"/>
    <col min="9263" max="9263" width="13" customWidth="1"/>
    <col min="9264" max="9264" width="14.21875" customWidth="1"/>
    <col min="9265" max="9266" width="13" customWidth="1"/>
    <col min="9267" max="9267" width="13.21875" customWidth="1"/>
    <col min="9268" max="9268" width="15.77734375" customWidth="1"/>
    <col min="9269" max="9269" width="12" bestFit="1" customWidth="1"/>
    <col min="9270" max="9271" width="12.21875" customWidth="1"/>
    <col min="9272" max="9272" width="15.77734375" customWidth="1"/>
    <col min="9273" max="9275" width="12.21875" customWidth="1"/>
    <col min="9276" max="9276" width="14.77734375" customWidth="1"/>
    <col min="9277" max="9279" width="12.21875" customWidth="1"/>
    <col min="9280" max="9280" width="13.77734375" customWidth="1"/>
    <col min="9281" max="9282" width="12.21875" customWidth="1"/>
    <col min="9283" max="9283" width="18.21875" customWidth="1"/>
    <col min="9284" max="9284" width="16.21875" customWidth="1"/>
    <col min="9285" max="9285" width="15" customWidth="1"/>
    <col min="9287" max="9287" width="13.21875" bestFit="1" customWidth="1"/>
    <col min="9360" max="9360" width="3.77734375" customWidth="1"/>
    <col min="9361" max="9361" width="17" customWidth="1"/>
    <col min="9362" max="9362" width="13" customWidth="1"/>
    <col min="9363" max="9363" width="18.77734375" customWidth="1"/>
    <col min="9364" max="9364" width="14.21875" customWidth="1"/>
    <col min="9365" max="9365" width="12.77734375" customWidth="1"/>
    <col min="9366" max="9366" width="11.77734375" customWidth="1"/>
    <col min="9367" max="9367" width="12.77734375" customWidth="1"/>
    <col min="9368" max="9368" width="14.77734375" customWidth="1"/>
    <col min="9369" max="9369" width="13" customWidth="1"/>
    <col min="9370" max="9370" width="11.21875" customWidth="1"/>
    <col min="9371" max="9371" width="14.77734375" customWidth="1"/>
    <col min="9372" max="9372" width="14.21875" customWidth="1"/>
    <col min="9373" max="9373" width="13.21875" customWidth="1"/>
    <col min="9374" max="9374" width="11.21875" customWidth="1"/>
    <col min="9375" max="9375" width="12.77734375" customWidth="1"/>
    <col min="9376" max="9376" width="11.21875" customWidth="1"/>
    <col min="9377" max="9377" width="13.21875" customWidth="1"/>
    <col min="9378" max="9378" width="12.21875" customWidth="1"/>
    <col min="9379" max="9379" width="13.77734375" customWidth="1"/>
    <col min="9380" max="9380" width="14" customWidth="1"/>
    <col min="9381" max="9381" width="13.21875" customWidth="1"/>
    <col min="9382" max="9382" width="11.21875" customWidth="1"/>
    <col min="9383" max="9383" width="14.77734375" bestFit="1" customWidth="1"/>
    <col min="9384" max="9384" width="13.21875" customWidth="1"/>
    <col min="9385" max="9386" width="14.21875" customWidth="1"/>
    <col min="9387" max="9389" width="13.21875" customWidth="1"/>
    <col min="9390" max="9426" width="17.21875" customWidth="1"/>
    <col min="9427" max="9427" width="14.77734375" bestFit="1" customWidth="1"/>
    <col min="9428" max="9428" width="13.77734375" customWidth="1"/>
    <col min="9429" max="9429" width="15.21875" customWidth="1"/>
    <col min="9430" max="9430" width="13.21875" customWidth="1"/>
    <col min="9431" max="9431" width="11.77734375" customWidth="1"/>
    <col min="9432" max="9432" width="13.21875" customWidth="1"/>
    <col min="9433" max="9433" width="12.21875" customWidth="1"/>
    <col min="9434" max="9434" width="13" bestFit="1" customWidth="1"/>
    <col min="9435" max="9435" width="13.21875" bestFit="1" customWidth="1"/>
    <col min="9436" max="9436" width="19.21875" customWidth="1"/>
    <col min="9437" max="9437" width="12.77734375" bestFit="1" customWidth="1"/>
    <col min="9438" max="9438" width="13" bestFit="1" customWidth="1"/>
    <col min="9439" max="9439" width="13.21875" bestFit="1" customWidth="1"/>
    <col min="9440" max="9440" width="16.21875" customWidth="1"/>
    <col min="9441" max="9441" width="13.21875" customWidth="1"/>
    <col min="9442" max="9442" width="15.21875" bestFit="1" customWidth="1"/>
    <col min="9443" max="9443" width="16.21875" bestFit="1" customWidth="1"/>
    <col min="9444" max="9444" width="14.21875" customWidth="1"/>
    <col min="9445" max="9445" width="13.21875" bestFit="1" customWidth="1"/>
    <col min="9446" max="9446" width="13" bestFit="1" customWidth="1"/>
    <col min="9447" max="9454" width="13" customWidth="1"/>
    <col min="9455" max="9455" width="13" bestFit="1" customWidth="1"/>
    <col min="9456" max="9456" width="15.77734375" customWidth="1"/>
    <col min="9457" max="9457" width="12.77734375" bestFit="1" customWidth="1"/>
    <col min="9458" max="9459" width="13" bestFit="1" customWidth="1"/>
    <col min="9460" max="9460" width="14.21875" customWidth="1"/>
    <col min="9461" max="9461" width="12.77734375" bestFit="1" customWidth="1"/>
    <col min="9462" max="9463" width="13" bestFit="1" customWidth="1"/>
    <col min="9464" max="9464" width="15.21875" customWidth="1"/>
    <col min="9465" max="9467" width="13" bestFit="1" customWidth="1"/>
    <col min="9468" max="9468" width="13.77734375" customWidth="1"/>
    <col min="9469" max="9470" width="13" bestFit="1" customWidth="1"/>
    <col min="9471" max="9471" width="13.21875" customWidth="1"/>
    <col min="9472" max="9472" width="15.77734375" customWidth="1"/>
    <col min="9473" max="9473" width="13" customWidth="1"/>
    <col min="9474" max="9474" width="13" bestFit="1" customWidth="1"/>
    <col min="9475" max="9475" width="21" customWidth="1"/>
    <col min="9476" max="9476" width="15.77734375" customWidth="1"/>
    <col min="9477" max="9477" width="13.21875" customWidth="1"/>
    <col min="9478" max="9478" width="13" bestFit="1" customWidth="1"/>
    <col min="9479" max="9482" width="13" customWidth="1"/>
    <col min="9483" max="9483" width="13.21875" bestFit="1" customWidth="1"/>
    <col min="9484" max="9484" width="14.21875" customWidth="1"/>
    <col min="9485" max="9485" width="13.21875" customWidth="1"/>
    <col min="9486" max="9490" width="12.21875" customWidth="1"/>
    <col min="9491" max="9491" width="13.21875" bestFit="1" customWidth="1"/>
    <col min="9492" max="9492" width="14" customWidth="1"/>
    <col min="9493" max="9493" width="13.21875" bestFit="1" customWidth="1"/>
    <col min="9494" max="9494" width="13" bestFit="1" customWidth="1"/>
    <col min="9495" max="9496" width="13.77734375" customWidth="1"/>
    <col min="9497" max="9497" width="13.21875" customWidth="1"/>
    <col min="9498" max="9498" width="12.21875" customWidth="1"/>
    <col min="9499" max="9499" width="13.21875" bestFit="1" customWidth="1"/>
    <col min="9500" max="9500" width="17" customWidth="1"/>
    <col min="9501" max="9501" width="13.21875" bestFit="1" customWidth="1"/>
    <col min="9502" max="9502" width="13" bestFit="1" customWidth="1"/>
    <col min="9503" max="9503" width="12.77734375" bestFit="1" customWidth="1"/>
    <col min="9504" max="9504" width="14.77734375" customWidth="1"/>
    <col min="9505" max="9505" width="11.77734375" bestFit="1" customWidth="1"/>
    <col min="9506" max="9506" width="13" bestFit="1" customWidth="1"/>
    <col min="9507" max="9507" width="15.21875" bestFit="1" customWidth="1"/>
    <col min="9508" max="9508" width="14" customWidth="1"/>
    <col min="9509" max="9509" width="12" bestFit="1" customWidth="1"/>
    <col min="9510" max="9510" width="11.21875" customWidth="1"/>
    <col min="9511" max="9511" width="12.77734375" bestFit="1" customWidth="1"/>
    <col min="9512" max="9512" width="11.21875" customWidth="1"/>
    <col min="9513" max="9514" width="13" bestFit="1" customWidth="1"/>
    <col min="9515" max="9515" width="12.77734375" bestFit="1" customWidth="1"/>
    <col min="9516" max="9516" width="18.21875" customWidth="1"/>
    <col min="9517" max="9517" width="12.21875" bestFit="1" customWidth="1"/>
    <col min="9518" max="9518" width="13" bestFit="1" customWidth="1"/>
    <col min="9519" max="9519" width="13" customWidth="1"/>
    <col min="9520" max="9520" width="14.21875" customWidth="1"/>
    <col min="9521" max="9522" width="13" customWidth="1"/>
    <col min="9523" max="9523" width="13.21875" customWidth="1"/>
    <col min="9524" max="9524" width="15.77734375" customWidth="1"/>
    <col min="9525" max="9525" width="12" bestFit="1" customWidth="1"/>
    <col min="9526" max="9527" width="12.21875" customWidth="1"/>
    <col min="9528" max="9528" width="15.77734375" customWidth="1"/>
    <col min="9529" max="9531" width="12.21875" customWidth="1"/>
    <col min="9532" max="9532" width="14.77734375" customWidth="1"/>
    <col min="9533" max="9535" width="12.21875" customWidth="1"/>
    <col min="9536" max="9536" width="13.77734375" customWidth="1"/>
    <col min="9537" max="9538" width="12.21875" customWidth="1"/>
    <col min="9539" max="9539" width="18.21875" customWidth="1"/>
    <col min="9540" max="9540" width="16.21875" customWidth="1"/>
    <col min="9541" max="9541" width="15" customWidth="1"/>
    <col min="9543" max="9543" width="13.21875" bestFit="1" customWidth="1"/>
    <col min="9616" max="9616" width="3.77734375" customWidth="1"/>
    <col min="9617" max="9617" width="17" customWidth="1"/>
    <col min="9618" max="9618" width="13" customWidth="1"/>
    <col min="9619" max="9619" width="18.77734375" customWidth="1"/>
    <col min="9620" max="9620" width="14.21875" customWidth="1"/>
    <col min="9621" max="9621" width="12.77734375" customWidth="1"/>
    <col min="9622" max="9622" width="11.77734375" customWidth="1"/>
    <col min="9623" max="9623" width="12.77734375" customWidth="1"/>
    <col min="9624" max="9624" width="14.77734375" customWidth="1"/>
    <col min="9625" max="9625" width="13" customWidth="1"/>
    <col min="9626" max="9626" width="11.21875" customWidth="1"/>
    <col min="9627" max="9627" width="14.77734375" customWidth="1"/>
    <col min="9628" max="9628" width="14.21875" customWidth="1"/>
    <col min="9629" max="9629" width="13.21875" customWidth="1"/>
    <col min="9630" max="9630" width="11.21875" customWidth="1"/>
    <col min="9631" max="9631" width="12.77734375" customWidth="1"/>
    <col min="9632" max="9632" width="11.21875" customWidth="1"/>
    <col min="9633" max="9633" width="13.21875" customWidth="1"/>
    <col min="9634" max="9634" width="12.21875" customWidth="1"/>
    <col min="9635" max="9635" width="13.77734375" customWidth="1"/>
    <col min="9636" max="9636" width="14" customWidth="1"/>
    <col min="9637" max="9637" width="13.21875" customWidth="1"/>
    <col min="9638" max="9638" width="11.21875" customWidth="1"/>
    <col min="9639" max="9639" width="14.77734375" bestFit="1" customWidth="1"/>
    <col min="9640" max="9640" width="13.21875" customWidth="1"/>
    <col min="9641" max="9642" width="14.21875" customWidth="1"/>
    <col min="9643" max="9645" width="13.21875" customWidth="1"/>
    <col min="9646" max="9682" width="17.21875" customWidth="1"/>
    <col min="9683" max="9683" width="14.77734375" bestFit="1" customWidth="1"/>
    <col min="9684" max="9684" width="13.77734375" customWidth="1"/>
    <col min="9685" max="9685" width="15.21875" customWidth="1"/>
    <col min="9686" max="9686" width="13.21875" customWidth="1"/>
    <col min="9687" max="9687" width="11.77734375" customWidth="1"/>
    <col min="9688" max="9688" width="13.21875" customWidth="1"/>
    <col min="9689" max="9689" width="12.21875" customWidth="1"/>
    <col min="9690" max="9690" width="13" bestFit="1" customWidth="1"/>
    <col min="9691" max="9691" width="13.21875" bestFit="1" customWidth="1"/>
    <col min="9692" max="9692" width="19.21875" customWidth="1"/>
    <col min="9693" max="9693" width="12.77734375" bestFit="1" customWidth="1"/>
    <col min="9694" max="9694" width="13" bestFit="1" customWidth="1"/>
    <col min="9695" max="9695" width="13.21875" bestFit="1" customWidth="1"/>
    <col min="9696" max="9696" width="16.21875" customWidth="1"/>
    <col min="9697" max="9697" width="13.21875" customWidth="1"/>
    <col min="9698" max="9698" width="15.21875" bestFit="1" customWidth="1"/>
    <col min="9699" max="9699" width="16.21875" bestFit="1" customWidth="1"/>
    <col min="9700" max="9700" width="14.21875" customWidth="1"/>
    <col min="9701" max="9701" width="13.21875" bestFit="1" customWidth="1"/>
    <col min="9702" max="9702" width="13" bestFit="1" customWidth="1"/>
    <col min="9703" max="9710" width="13" customWidth="1"/>
    <col min="9711" max="9711" width="13" bestFit="1" customWidth="1"/>
    <col min="9712" max="9712" width="15.77734375" customWidth="1"/>
    <col min="9713" max="9713" width="12.77734375" bestFit="1" customWidth="1"/>
    <col min="9714" max="9715" width="13" bestFit="1" customWidth="1"/>
    <col min="9716" max="9716" width="14.21875" customWidth="1"/>
    <col min="9717" max="9717" width="12.77734375" bestFit="1" customWidth="1"/>
    <col min="9718" max="9719" width="13" bestFit="1" customWidth="1"/>
    <col min="9720" max="9720" width="15.21875" customWidth="1"/>
    <col min="9721" max="9723" width="13" bestFit="1" customWidth="1"/>
    <col min="9724" max="9724" width="13.77734375" customWidth="1"/>
    <col min="9725" max="9726" width="13" bestFit="1" customWidth="1"/>
    <col min="9727" max="9727" width="13.21875" customWidth="1"/>
    <col min="9728" max="9728" width="15.77734375" customWidth="1"/>
    <col min="9729" max="9729" width="13" customWidth="1"/>
    <col min="9730" max="9730" width="13" bestFit="1" customWidth="1"/>
    <col min="9731" max="9731" width="21" customWidth="1"/>
    <col min="9732" max="9732" width="15.77734375" customWidth="1"/>
    <col min="9733" max="9733" width="13.21875" customWidth="1"/>
    <col min="9734" max="9734" width="13" bestFit="1" customWidth="1"/>
    <col min="9735" max="9738" width="13" customWidth="1"/>
    <col min="9739" max="9739" width="13.21875" bestFit="1" customWidth="1"/>
    <col min="9740" max="9740" width="14.21875" customWidth="1"/>
    <col min="9741" max="9741" width="13.21875" customWidth="1"/>
    <col min="9742" max="9746" width="12.21875" customWidth="1"/>
    <col min="9747" max="9747" width="13.21875" bestFit="1" customWidth="1"/>
    <col min="9748" max="9748" width="14" customWidth="1"/>
    <col min="9749" max="9749" width="13.21875" bestFit="1" customWidth="1"/>
    <col min="9750" max="9750" width="13" bestFit="1" customWidth="1"/>
    <col min="9751" max="9752" width="13.77734375" customWidth="1"/>
    <col min="9753" max="9753" width="13.21875" customWidth="1"/>
    <col min="9754" max="9754" width="12.21875" customWidth="1"/>
    <col min="9755" max="9755" width="13.21875" bestFit="1" customWidth="1"/>
    <col min="9756" max="9756" width="17" customWidth="1"/>
    <col min="9757" max="9757" width="13.21875" bestFit="1" customWidth="1"/>
    <col min="9758" max="9758" width="13" bestFit="1" customWidth="1"/>
    <col min="9759" max="9759" width="12.77734375" bestFit="1" customWidth="1"/>
    <col min="9760" max="9760" width="14.77734375" customWidth="1"/>
    <col min="9761" max="9761" width="11.77734375" bestFit="1" customWidth="1"/>
    <col min="9762" max="9762" width="13" bestFit="1" customWidth="1"/>
    <col min="9763" max="9763" width="15.21875" bestFit="1" customWidth="1"/>
    <col min="9764" max="9764" width="14" customWidth="1"/>
    <col min="9765" max="9765" width="12" bestFit="1" customWidth="1"/>
    <col min="9766" max="9766" width="11.21875" customWidth="1"/>
    <col min="9767" max="9767" width="12.77734375" bestFit="1" customWidth="1"/>
    <col min="9768" max="9768" width="11.21875" customWidth="1"/>
    <col min="9769" max="9770" width="13" bestFit="1" customWidth="1"/>
    <col min="9771" max="9771" width="12.77734375" bestFit="1" customWidth="1"/>
    <col min="9772" max="9772" width="18.21875" customWidth="1"/>
    <col min="9773" max="9773" width="12.21875" bestFit="1" customWidth="1"/>
    <col min="9774" max="9774" width="13" bestFit="1" customWidth="1"/>
    <col min="9775" max="9775" width="13" customWidth="1"/>
    <col min="9776" max="9776" width="14.21875" customWidth="1"/>
    <col min="9777" max="9778" width="13" customWidth="1"/>
    <col min="9779" max="9779" width="13.21875" customWidth="1"/>
    <col min="9780" max="9780" width="15.77734375" customWidth="1"/>
    <col min="9781" max="9781" width="12" bestFit="1" customWidth="1"/>
    <col min="9782" max="9783" width="12.21875" customWidth="1"/>
    <col min="9784" max="9784" width="15.77734375" customWidth="1"/>
    <col min="9785" max="9787" width="12.21875" customWidth="1"/>
    <col min="9788" max="9788" width="14.77734375" customWidth="1"/>
    <col min="9789" max="9791" width="12.21875" customWidth="1"/>
    <col min="9792" max="9792" width="13.77734375" customWidth="1"/>
    <col min="9793" max="9794" width="12.21875" customWidth="1"/>
    <col min="9795" max="9795" width="18.21875" customWidth="1"/>
    <col min="9796" max="9796" width="16.21875" customWidth="1"/>
    <col min="9797" max="9797" width="15" customWidth="1"/>
    <col min="9799" max="9799" width="13.21875" bestFit="1" customWidth="1"/>
    <col min="9872" max="9872" width="3.77734375" customWidth="1"/>
    <col min="9873" max="9873" width="17" customWidth="1"/>
    <col min="9874" max="9874" width="13" customWidth="1"/>
    <col min="9875" max="9875" width="18.77734375" customWidth="1"/>
    <col min="9876" max="9876" width="14.21875" customWidth="1"/>
    <col min="9877" max="9877" width="12.77734375" customWidth="1"/>
    <col min="9878" max="9878" width="11.77734375" customWidth="1"/>
    <col min="9879" max="9879" width="12.77734375" customWidth="1"/>
    <col min="9880" max="9880" width="14.77734375" customWidth="1"/>
    <col min="9881" max="9881" width="13" customWidth="1"/>
    <col min="9882" max="9882" width="11.21875" customWidth="1"/>
    <col min="9883" max="9883" width="14.77734375" customWidth="1"/>
    <col min="9884" max="9884" width="14.21875" customWidth="1"/>
    <col min="9885" max="9885" width="13.21875" customWidth="1"/>
    <col min="9886" max="9886" width="11.21875" customWidth="1"/>
    <col min="9887" max="9887" width="12.77734375" customWidth="1"/>
    <col min="9888" max="9888" width="11.21875" customWidth="1"/>
    <col min="9889" max="9889" width="13.21875" customWidth="1"/>
    <col min="9890" max="9890" width="12.21875" customWidth="1"/>
    <col min="9891" max="9891" width="13.77734375" customWidth="1"/>
    <col min="9892" max="9892" width="14" customWidth="1"/>
    <col min="9893" max="9893" width="13.21875" customWidth="1"/>
    <col min="9894" max="9894" width="11.21875" customWidth="1"/>
    <col min="9895" max="9895" width="14.77734375" bestFit="1" customWidth="1"/>
    <col min="9896" max="9896" width="13.21875" customWidth="1"/>
    <col min="9897" max="9898" width="14.21875" customWidth="1"/>
    <col min="9899" max="9901" width="13.21875" customWidth="1"/>
    <col min="9902" max="9938" width="17.21875" customWidth="1"/>
    <col min="9939" max="9939" width="14.77734375" bestFit="1" customWidth="1"/>
    <col min="9940" max="9940" width="13.77734375" customWidth="1"/>
    <col min="9941" max="9941" width="15.21875" customWidth="1"/>
    <col min="9942" max="9942" width="13.21875" customWidth="1"/>
    <col min="9943" max="9943" width="11.77734375" customWidth="1"/>
    <col min="9944" max="9944" width="13.21875" customWidth="1"/>
    <col min="9945" max="9945" width="12.21875" customWidth="1"/>
    <col min="9946" max="9946" width="13" bestFit="1" customWidth="1"/>
    <col min="9947" max="9947" width="13.21875" bestFit="1" customWidth="1"/>
    <col min="9948" max="9948" width="19.21875" customWidth="1"/>
    <col min="9949" max="9949" width="12.77734375" bestFit="1" customWidth="1"/>
    <col min="9950" max="9950" width="13" bestFit="1" customWidth="1"/>
    <col min="9951" max="9951" width="13.21875" bestFit="1" customWidth="1"/>
    <col min="9952" max="9952" width="16.21875" customWidth="1"/>
    <col min="9953" max="9953" width="13.21875" customWidth="1"/>
    <col min="9954" max="9954" width="15.21875" bestFit="1" customWidth="1"/>
    <col min="9955" max="9955" width="16.21875" bestFit="1" customWidth="1"/>
    <col min="9956" max="9956" width="14.21875" customWidth="1"/>
    <col min="9957" max="9957" width="13.21875" bestFit="1" customWidth="1"/>
    <col min="9958" max="9958" width="13" bestFit="1" customWidth="1"/>
    <col min="9959" max="9966" width="13" customWidth="1"/>
    <col min="9967" max="9967" width="13" bestFit="1" customWidth="1"/>
    <col min="9968" max="9968" width="15.77734375" customWidth="1"/>
    <col min="9969" max="9969" width="12.77734375" bestFit="1" customWidth="1"/>
    <col min="9970" max="9971" width="13" bestFit="1" customWidth="1"/>
    <col min="9972" max="9972" width="14.21875" customWidth="1"/>
    <col min="9973" max="9973" width="12.77734375" bestFit="1" customWidth="1"/>
    <col min="9974" max="9975" width="13" bestFit="1" customWidth="1"/>
    <col min="9976" max="9976" width="15.21875" customWidth="1"/>
    <col min="9977" max="9979" width="13" bestFit="1" customWidth="1"/>
    <col min="9980" max="9980" width="13.77734375" customWidth="1"/>
    <col min="9981" max="9982" width="13" bestFit="1" customWidth="1"/>
    <col min="9983" max="9983" width="13.21875" customWidth="1"/>
    <col min="9984" max="9984" width="15.77734375" customWidth="1"/>
    <col min="9985" max="9985" width="13" customWidth="1"/>
    <col min="9986" max="9986" width="13" bestFit="1" customWidth="1"/>
    <col min="9987" max="9987" width="21" customWidth="1"/>
    <col min="9988" max="9988" width="15.77734375" customWidth="1"/>
    <col min="9989" max="9989" width="13.21875" customWidth="1"/>
    <col min="9990" max="9990" width="13" bestFit="1" customWidth="1"/>
    <col min="9991" max="9994" width="13" customWidth="1"/>
    <col min="9995" max="9995" width="13.21875" bestFit="1" customWidth="1"/>
    <col min="9996" max="9996" width="14.21875" customWidth="1"/>
    <col min="9997" max="9997" width="13.21875" customWidth="1"/>
    <col min="9998" max="10002" width="12.21875" customWidth="1"/>
    <col min="10003" max="10003" width="13.21875" bestFit="1" customWidth="1"/>
    <col min="10004" max="10004" width="14" customWidth="1"/>
    <col min="10005" max="10005" width="13.21875" bestFit="1" customWidth="1"/>
    <col min="10006" max="10006" width="13" bestFit="1" customWidth="1"/>
    <col min="10007" max="10008" width="13.77734375" customWidth="1"/>
    <col min="10009" max="10009" width="13.21875" customWidth="1"/>
    <col min="10010" max="10010" width="12.21875" customWidth="1"/>
    <col min="10011" max="10011" width="13.21875" bestFit="1" customWidth="1"/>
    <col min="10012" max="10012" width="17" customWidth="1"/>
    <col min="10013" max="10013" width="13.21875" bestFit="1" customWidth="1"/>
    <col min="10014" max="10014" width="13" bestFit="1" customWidth="1"/>
    <col min="10015" max="10015" width="12.77734375" bestFit="1" customWidth="1"/>
    <col min="10016" max="10016" width="14.77734375" customWidth="1"/>
    <col min="10017" max="10017" width="11.77734375" bestFit="1" customWidth="1"/>
    <col min="10018" max="10018" width="13" bestFit="1" customWidth="1"/>
    <col min="10019" max="10019" width="15.21875" bestFit="1" customWidth="1"/>
    <col min="10020" max="10020" width="14" customWidth="1"/>
    <col min="10021" max="10021" width="12" bestFit="1" customWidth="1"/>
    <col min="10022" max="10022" width="11.21875" customWidth="1"/>
    <col min="10023" max="10023" width="12.77734375" bestFit="1" customWidth="1"/>
    <col min="10024" max="10024" width="11.21875" customWidth="1"/>
    <col min="10025" max="10026" width="13" bestFit="1" customWidth="1"/>
    <col min="10027" max="10027" width="12.77734375" bestFit="1" customWidth="1"/>
    <col min="10028" max="10028" width="18.21875" customWidth="1"/>
    <col min="10029" max="10029" width="12.21875" bestFit="1" customWidth="1"/>
    <col min="10030" max="10030" width="13" bestFit="1" customWidth="1"/>
    <col min="10031" max="10031" width="13" customWidth="1"/>
    <col min="10032" max="10032" width="14.21875" customWidth="1"/>
    <col min="10033" max="10034" width="13" customWidth="1"/>
    <col min="10035" max="10035" width="13.21875" customWidth="1"/>
    <col min="10036" max="10036" width="15.77734375" customWidth="1"/>
    <col min="10037" max="10037" width="12" bestFit="1" customWidth="1"/>
    <col min="10038" max="10039" width="12.21875" customWidth="1"/>
    <col min="10040" max="10040" width="15.77734375" customWidth="1"/>
    <col min="10041" max="10043" width="12.21875" customWidth="1"/>
    <col min="10044" max="10044" width="14.77734375" customWidth="1"/>
    <col min="10045" max="10047" width="12.21875" customWidth="1"/>
    <col min="10048" max="10048" width="13.77734375" customWidth="1"/>
    <col min="10049" max="10050" width="12.21875" customWidth="1"/>
    <col min="10051" max="10051" width="18.21875" customWidth="1"/>
    <col min="10052" max="10052" width="16.21875" customWidth="1"/>
    <col min="10053" max="10053" width="15" customWidth="1"/>
    <col min="10055" max="10055" width="13.21875" bestFit="1" customWidth="1"/>
    <col min="10128" max="10128" width="3.77734375" customWidth="1"/>
    <col min="10129" max="10129" width="17" customWidth="1"/>
    <col min="10130" max="10130" width="13" customWidth="1"/>
    <col min="10131" max="10131" width="18.77734375" customWidth="1"/>
    <col min="10132" max="10132" width="14.21875" customWidth="1"/>
    <col min="10133" max="10133" width="12.77734375" customWidth="1"/>
    <col min="10134" max="10134" width="11.77734375" customWidth="1"/>
    <col min="10135" max="10135" width="12.77734375" customWidth="1"/>
    <col min="10136" max="10136" width="14.77734375" customWidth="1"/>
    <col min="10137" max="10137" width="13" customWidth="1"/>
    <col min="10138" max="10138" width="11.21875" customWidth="1"/>
    <col min="10139" max="10139" width="14.77734375" customWidth="1"/>
    <col min="10140" max="10140" width="14.21875" customWidth="1"/>
    <col min="10141" max="10141" width="13.21875" customWidth="1"/>
    <col min="10142" max="10142" width="11.21875" customWidth="1"/>
    <col min="10143" max="10143" width="12.77734375" customWidth="1"/>
    <col min="10144" max="10144" width="11.21875" customWidth="1"/>
    <col min="10145" max="10145" width="13.21875" customWidth="1"/>
    <col min="10146" max="10146" width="12.21875" customWidth="1"/>
    <col min="10147" max="10147" width="13.77734375" customWidth="1"/>
    <col min="10148" max="10148" width="14" customWidth="1"/>
    <col min="10149" max="10149" width="13.21875" customWidth="1"/>
    <col min="10150" max="10150" width="11.21875" customWidth="1"/>
    <col min="10151" max="10151" width="14.77734375" bestFit="1" customWidth="1"/>
    <col min="10152" max="10152" width="13.21875" customWidth="1"/>
    <col min="10153" max="10154" width="14.21875" customWidth="1"/>
    <col min="10155" max="10157" width="13.21875" customWidth="1"/>
    <col min="10158" max="10194" width="17.21875" customWidth="1"/>
    <col min="10195" max="10195" width="14.77734375" bestFit="1" customWidth="1"/>
    <col min="10196" max="10196" width="13.77734375" customWidth="1"/>
    <col min="10197" max="10197" width="15.21875" customWidth="1"/>
    <col min="10198" max="10198" width="13.21875" customWidth="1"/>
    <col min="10199" max="10199" width="11.77734375" customWidth="1"/>
    <col min="10200" max="10200" width="13.21875" customWidth="1"/>
    <col min="10201" max="10201" width="12.21875" customWidth="1"/>
    <col min="10202" max="10202" width="13" bestFit="1" customWidth="1"/>
    <col min="10203" max="10203" width="13.21875" bestFit="1" customWidth="1"/>
    <col min="10204" max="10204" width="19.21875" customWidth="1"/>
    <col min="10205" max="10205" width="12.77734375" bestFit="1" customWidth="1"/>
    <col min="10206" max="10206" width="13" bestFit="1" customWidth="1"/>
    <col min="10207" max="10207" width="13.21875" bestFit="1" customWidth="1"/>
    <col min="10208" max="10208" width="16.21875" customWidth="1"/>
    <col min="10209" max="10209" width="13.21875" customWidth="1"/>
    <col min="10210" max="10210" width="15.21875" bestFit="1" customWidth="1"/>
    <col min="10211" max="10211" width="16.21875" bestFit="1" customWidth="1"/>
    <col min="10212" max="10212" width="14.21875" customWidth="1"/>
    <col min="10213" max="10213" width="13.21875" bestFit="1" customWidth="1"/>
    <col min="10214" max="10214" width="13" bestFit="1" customWidth="1"/>
    <col min="10215" max="10222" width="13" customWidth="1"/>
    <col min="10223" max="10223" width="13" bestFit="1" customWidth="1"/>
    <col min="10224" max="10224" width="15.77734375" customWidth="1"/>
    <col min="10225" max="10225" width="12.77734375" bestFit="1" customWidth="1"/>
    <col min="10226" max="10227" width="13" bestFit="1" customWidth="1"/>
    <col min="10228" max="10228" width="14.21875" customWidth="1"/>
    <col min="10229" max="10229" width="12.77734375" bestFit="1" customWidth="1"/>
    <col min="10230" max="10231" width="13" bestFit="1" customWidth="1"/>
    <col min="10232" max="10232" width="15.21875" customWidth="1"/>
    <col min="10233" max="10235" width="13" bestFit="1" customWidth="1"/>
    <col min="10236" max="10236" width="13.77734375" customWidth="1"/>
    <col min="10237" max="10238" width="13" bestFit="1" customWidth="1"/>
    <col min="10239" max="10239" width="13.21875" customWidth="1"/>
    <col min="10240" max="10240" width="15.77734375" customWidth="1"/>
    <col min="10241" max="10241" width="13" customWidth="1"/>
    <col min="10242" max="10242" width="13" bestFit="1" customWidth="1"/>
    <col min="10243" max="10243" width="21" customWidth="1"/>
    <col min="10244" max="10244" width="15.77734375" customWidth="1"/>
    <col min="10245" max="10245" width="13.21875" customWidth="1"/>
    <col min="10246" max="10246" width="13" bestFit="1" customWidth="1"/>
    <col min="10247" max="10250" width="13" customWidth="1"/>
    <col min="10251" max="10251" width="13.21875" bestFit="1" customWidth="1"/>
    <col min="10252" max="10252" width="14.21875" customWidth="1"/>
    <col min="10253" max="10253" width="13.21875" customWidth="1"/>
    <col min="10254" max="10258" width="12.21875" customWidth="1"/>
    <col min="10259" max="10259" width="13.21875" bestFit="1" customWidth="1"/>
    <col min="10260" max="10260" width="14" customWidth="1"/>
    <col min="10261" max="10261" width="13.21875" bestFit="1" customWidth="1"/>
    <col min="10262" max="10262" width="13" bestFit="1" customWidth="1"/>
    <col min="10263" max="10264" width="13.77734375" customWidth="1"/>
    <col min="10265" max="10265" width="13.21875" customWidth="1"/>
    <col min="10266" max="10266" width="12.21875" customWidth="1"/>
    <col min="10267" max="10267" width="13.21875" bestFit="1" customWidth="1"/>
    <col min="10268" max="10268" width="17" customWidth="1"/>
    <col min="10269" max="10269" width="13.21875" bestFit="1" customWidth="1"/>
    <col min="10270" max="10270" width="13" bestFit="1" customWidth="1"/>
    <col min="10271" max="10271" width="12.77734375" bestFit="1" customWidth="1"/>
    <col min="10272" max="10272" width="14.77734375" customWidth="1"/>
    <col min="10273" max="10273" width="11.77734375" bestFit="1" customWidth="1"/>
    <col min="10274" max="10274" width="13" bestFit="1" customWidth="1"/>
    <col min="10275" max="10275" width="15.21875" bestFit="1" customWidth="1"/>
    <col min="10276" max="10276" width="14" customWidth="1"/>
    <col min="10277" max="10277" width="12" bestFit="1" customWidth="1"/>
    <col min="10278" max="10278" width="11.21875" customWidth="1"/>
    <col min="10279" max="10279" width="12.77734375" bestFit="1" customWidth="1"/>
    <col min="10280" max="10280" width="11.21875" customWidth="1"/>
    <col min="10281" max="10282" width="13" bestFit="1" customWidth="1"/>
    <col min="10283" max="10283" width="12.77734375" bestFit="1" customWidth="1"/>
    <col min="10284" max="10284" width="18.21875" customWidth="1"/>
    <col min="10285" max="10285" width="12.21875" bestFit="1" customWidth="1"/>
    <col min="10286" max="10286" width="13" bestFit="1" customWidth="1"/>
    <col min="10287" max="10287" width="13" customWidth="1"/>
    <col min="10288" max="10288" width="14.21875" customWidth="1"/>
    <col min="10289" max="10290" width="13" customWidth="1"/>
    <col min="10291" max="10291" width="13.21875" customWidth="1"/>
    <col min="10292" max="10292" width="15.77734375" customWidth="1"/>
    <col min="10293" max="10293" width="12" bestFit="1" customWidth="1"/>
    <col min="10294" max="10295" width="12.21875" customWidth="1"/>
    <col min="10296" max="10296" width="15.77734375" customWidth="1"/>
    <col min="10297" max="10299" width="12.21875" customWidth="1"/>
    <col min="10300" max="10300" width="14.77734375" customWidth="1"/>
    <col min="10301" max="10303" width="12.21875" customWidth="1"/>
    <col min="10304" max="10304" width="13.77734375" customWidth="1"/>
    <col min="10305" max="10306" width="12.21875" customWidth="1"/>
    <col min="10307" max="10307" width="18.21875" customWidth="1"/>
    <col min="10308" max="10308" width="16.21875" customWidth="1"/>
    <col min="10309" max="10309" width="15" customWidth="1"/>
    <col min="10311" max="10311" width="13.21875" bestFit="1" customWidth="1"/>
    <col min="10384" max="10384" width="3.77734375" customWidth="1"/>
    <col min="10385" max="10385" width="17" customWidth="1"/>
    <col min="10386" max="10386" width="13" customWidth="1"/>
    <col min="10387" max="10387" width="18.77734375" customWidth="1"/>
    <col min="10388" max="10388" width="14.21875" customWidth="1"/>
    <col min="10389" max="10389" width="12.77734375" customWidth="1"/>
    <col min="10390" max="10390" width="11.77734375" customWidth="1"/>
    <col min="10391" max="10391" width="12.77734375" customWidth="1"/>
    <col min="10392" max="10392" width="14.77734375" customWidth="1"/>
    <col min="10393" max="10393" width="13" customWidth="1"/>
    <col min="10394" max="10394" width="11.21875" customWidth="1"/>
    <col min="10395" max="10395" width="14.77734375" customWidth="1"/>
    <col min="10396" max="10396" width="14.21875" customWidth="1"/>
    <col min="10397" max="10397" width="13.21875" customWidth="1"/>
    <col min="10398" max="10398" width="11.21875" customWidth="1"/>
    <col min="10399" max="10399" width="12.77734375" customWidth="1"/>
    <col min="10400" max="10400" width="11.21875" customWidth="1"/>
    <col min="10401" max="10401" width="13.21875" customWidth="1"/>
    <col min="10402" max="10402" width="12.21875" customWidth="1"/>
    <col min="10403" max="10403" width="13.77734375" customWidth="1"/>
    <col min="10404" max="10404" width="14" customWidth="1"/>
    <col min="10405" max="10405" width="13.21875" customWidth="1"/>
    <col min="10406" max="10406" width="11.21875" customWidth="1"/>
    <col min="10407" max="10407" width="14.77734375" bestFit="1" customWidth="1"/>
    <col min="10408" max="10408" width="13.21875" customWidth="1"/>
    <col min="10409" max="10410" width="14.21875" customWidth="1"/>
    <col min="10411" max="10413" width="13.21875" customWidth="1"/>
    <col min="10414" max="10450" width="17.21875" customWidth="1"/>
    <col min="10451" max="10451" width="14.77734375" bestFit="1" customWidth="1"/>
    <col min="10452" max="10452" width="13.77734375" customWidth="1"/>
    <col min="10453" max="10453" width="15.21875" customWidth="1"/>
    <col min="10454" max="10454" width="13.21875" customWidth="1"/>
    <col min="10455" max="10455" width="11.77734375" customWidth="1"/>
    <col min="10456" max="10456" width="13.21875" customWidth="1"/>
    <col min="10457" max="10457" width="12.21875" customWidth="1"/>
    <col min="10458" max="10458" width="13" bestFit="1" customWidth="1"/>
    <col min="10459" max="10459" width="13.21875" bestFit="1" customWidth="1"/>
    <col min="10460" max="10460" width="19.21875" customWidth="1"/>
    <col min="10461" max="10461" width="12.77734375" bestFit="1" customWidth="1"/>
    <col min="10462" max="10462" width="13" bestFit="1" customWidth="1"/>
    <col min="10463" max="10463" width="13.21875" bestFit="1" customWidth="1"/>
    <col min="10464" max="10464" width="16.21875" customWidth="1"/>
    <col min="10465" max="10465" width="13.21875" customWidth="1"/>
    <col min="10466" max="10466" width="15.21875" bestFit="1" customWidth="1"/>
    <col min="10467" max="10467" width="16.21875" bestFit="1" customWidth="1"/>
    <col min="10468" max="10468" width="14.21875" customWidth="1"/>
    <col min="10469" max="10469" width="13.21875" bestFit="1" customWidth="1"/>
    <col min="10470" max="10470" width="13" bestFit="1" customWidth="1"/>
    <col min="10471" max="10478" width="13" customWidth="1"/>
    <col min="10479" max="10479" width="13" bestFit="1" customWidth="1"/>
    <col min="10480" max="10480" width="15.77734375" customWidth="1"/>
    <col min="10481" max="10481" width="12.77734375" bestFit="1" customWidth="1"/>
    <col min="10482" max="10483" width="13" bestFit="1" customWidth="1"/>
    <col min="10484" max="10484" width="14.21875" customWidth="1"/>
    <col min="10485" max="10485" width="12.77734375" bestFit="1" customWidth="1"/>
    <col min="10486" max="10487" width="13" bestFit="1" customWidth="1"/>
    <col min="10488" max="10488" width="15.21875" customWidth="1"/>
    <col min="10489" max="10491" width="13" bestFit="1" customWidth="1"/>
    <col min="10492" max="10492" width="13.77734375" customWidth="1"/>
    <col min="10493" max="10494" width="13" bestFit="1" customWidth="1"/>
    <col min="10495" max="10495" width="13.21875" customWidth="1"/>
    <col min="10496" max="10496" width="15.77734375" customWidth="1"/>
    <col min="10497" max="10497" width="13" customWidth="1"/>
    <col min="10498" max="10498" width="13" bestFit="1" customWidth="1"/>
    <col min="10499" max="10499" width="21" customWidth="1"/>
    <col min="10500" max="10500" width="15.77734375" customWidth="1"/>
    <col min="10501" max="10501" width="13.21875" customWidth="1"/>
    <col min="10502" max="10502" width="13" bestFit="1" customWidth="1"/>
    <col min="10503" max="10506" width="13" customWidth="1"/>
    <col min="10507" max="10507" width="13.21875" bestFit="1" customWidth="1"/>
    <col min="10508" max="10508" width="14.21875" customWidth="1"/>
    <col min="10509" max="10509" width="13.21875" customWidth="1"/>
    <col min="10510" max="10514" width="12.21875" customWidth="1"/>
    <col min="10515" max="10515" width="13.21875" bestFit="1" customWidth="1"/>
    <col min="10516" max="10516" width="14" customWidth="1"/>
    <col min="10517" max="10517" width="13.21875" bestFit="1" customWidth="1"/>
    <col min="10518" max="10518" width="13" bestFit="1" customWidth="1"/>
    <col min="10519" max="10520" width="13.77734375" customWidth="1"/>
    <col min="10521" max="10521" width="13.21875" customWidth="1"/>
    <col min="10522" max="10522" width="12.21875" customWidth="1"/>
    <col min="10523" max="10523" width="13.21875" bestFit="1" customWidth="1"/>
    <col min="10524" max="10524" width="17" customWidth="1"/>
    <col min="10525" max="10525" width="13.21875" bestFit="1" customWidth="1"/>
    <col min="10526" max="10526" width="13" bestFit="1" customWidth="1"/>
    <col min="10527" max="10527" width="12.77734375" bestFit="1" customWidth="1"/>
    <col min="10528" max="10528" width="14.77734375" customWidth="1"/>
    <col min="10529" max="10529" width="11.77734375" bestFit="1" customWidth="1"/>
    <col min="10530" max="10530" width="13" bestFit="1" customWidth="1"/>
    <col min="10531" max="10531" width="15.21875" bestFit="1" customWidth="1"/>
    <col min="10532" max="10532" width="14" customWidth="1"/>
    <col min="10533" max="10533" width="12" bestFit="1" customWidth="1"/>
    <col min="10534" max="10534" width="11.21875" customWidth="1"/>
    <col min="10535" max="10535" width="12.77734375" bestFit="1" customWidth="1"/>
    <col min="10536" max="10536" width="11.21875" customWidth="1"/>
    <col min="10537" max="10538" width="13" bestFit="1" customWidth="1"/>
    <col min="10539" max="10539" width="12.77734375" bestFit="1" customWidth="1"/>
    <col min="10540" max="10540" width="18.21875" customWidth="1"/>
    <col min="10541" max="10541" width="12.21875" bestFit="1" customWidth="1"/>
    <col min="10542" max="10542" width="13" bestFit="1" customWidth="1"/>
    <col min="10543" max="10543" width="13" customWidth="1"/>
    <col min="10544" max="10544" width="14.21875" customWidth="1"/>
    <col min="10545" max="10546" width="13" customWidth="1"/>
    <col min="10547" max="10547" width="13.21875" customWidth="1"/>
    <col min="10548" max="10548" width="15.77734375" customWidth="1"/>
    <col min="10549" max="10549" width="12" bestFit="1" customWidth="1"/>
    <col min="10550" max="10551" width="12.21875" customWidth="1"/>
    <col min="10552" max="10552" width="15.77734375" customWidth="1"/>
    <col min="10553" max="10555" width="12.21875" customWidth="1"/>
    <col min="10556" max="10556" width="14.77734375" customWidth="1"/>
    <col min="10557" max="10559" width="12.21875" customWidth="1"/>
    <col min="10560" max="10560" width="13.77734375" customWidth="1"/>
    <col min="10561" max="10562" width="12.21875" customWidth="1"/>
    <col min="10563" max="10563" width="18.21875" customWidth="1"/>
    <col min="10564" max="10564" width="16.21875" customWidth="1"/>
    <col min="10565" max="10565" width="15" customWidth="1"/>
    <col min="10567" max="10567" width="13.21875" bestFit="1" customWidth="1"/>
    <col min="10640" max="10640" width="3.77734375" customWidth="1"/>
    <col min="10641" max="10641" width="17" customWidth="1"/>
    <col min="10642" max="10642" width="13" customWidth="1"/>
    <col min="10643" max="10643" width="18.77734375" customWidth="1"/>
    <col min="10644" max="10644" width="14.21875" customWidth="1"/>
    <col min="10645" max="10645" width="12.77734375" customWidth="1"/>
    <col min="10646" max="10646" width="11.77734375" customWidth="1"/>
    <col min="10647" max="10647" width="12.77734375" customWidth="1"/>
    <col min="10648" max="10648" width="14.77734375" customWidth="1"/>
    <col min="10649" max="10649" width="13" customWidth="1"/>
    <col min="10650" max="10650" width="11.21875" customWidth="1"/>
    <col min="10651" max="10651" width="14.77734375" customWidth="1"/>
    <col min="10652" max="10652" width="14.21875" customWidth="1"/>
    <col min="10653" max="10653" width="13.21875" customWidth="1"/>
    <col min="10654" max="10654" width="11.21875" customWidth="1"/>
    <col min="10655" max="10655" width="12.77734375" customWidth="1"/>
    <col min="10656" max="10656" width="11.21875" customWidth="1"/>
    <col min="10657" max="10657" width="13.21875" customWidth="1"/>
    <col min="10658" max="10658" width="12.21875" customWidth="1"/>
    <col min="10659" max="10659" width="13.77734375" customWidth="1"/>
    <col min="10660" max="10660" width="14" customWidth="1"/>
    <col min="10661" max="10661" width="13.21875" customWidth="1"/>
    <col min="10662" max="10662" width="11.21875" customWidth="1"/>
    <col min="10663" max="10663" width="14.77734375" bestFit="1" customWidth="1"/>
    <col min="10664" max="10664" width="13.21875" customWidth="1"/>
    <col min="10665" max="10666" width="14.21875" customWidth="1"/>
    <col min="10667" max="10669" width="13.21875" customWidth="1"/>
    <col min="10670" max="10706" width="17.21875" customWidth="1"/>
    <col min="10707" max="10707" width="14.77734375" bestFit="1" customWidth="1"/>
    <col min="10708" max="10708" width="13.77734375" customWidth="1"/>
    <col min="10709" max="10709" width="15.21875" customWidth="1"/>
    <col min="10710" max="10710" width="13.21875" customWidth="1"/>
    <col min="10711" max="10711" width="11.77734375" customWidth="1"/>
    <col min="10712" max="10712" width="13.21875" customWidth="1"/>
    <col min="10713" max="10713" width="12.21875" customWidth="1"/>
    <col min="10714" max="10714" width="13" bestFit="1" customWidth="1"/>
    <col min="10715" max="10715" width="13.21875" bestFit="1" customWidth="1"/>
    <col min="10716" max="10716" width="19.21875" customWidth="1"/>
    <col min="10717" max="10717" width="12.77734375" bestFit="1" customWidth="1"/>
    <col min="10718" max="10718" width="13" bestFit="1" customWidth="1"/>
    <col min="10719" max="10719" width="13.21875" bestFit="1" customWidth="1"/>
    <col min="10720" max="10720" width="16.21875" customWidth="1"/>
    <col min="10721" max="10721" width="13.21875" customWidth="1"/>
    <col min="10722" max="10722" width="15.21875" bestFit="1" customWidth="1"/>
    <col min="10723" max="10723" width="16.21875" bestFit="1" customWidth="1"/>
    <col min="10724" max="10724" width="14.21875" customWidth="1"/>
    <col min="10725" max="10725" width="13.21875" bestFit="1" customWidth="1"/>
    <col min="10726" max="10726" width="13" bestFit="1" customWidth="1"/>
    <col min="10727" max="10734" width="13" customWidth="1"/>
    <col min="10735" max="10735" width="13" bestFit="1" customWidth="1"/>
    <col min="10736" max="10736" width="15.77734375" customWidth="1"/>
    <col min="10737" max="10737" width="12.77734375" bestFit="1" customWidth="1"/>
    <col min="10738" max="10739" width="13" bestFit="1" customWidth="1"/>
    <col min="10740" max="10740" width="14.21875" customWidth="1"/>
    <col min="10741" max="10741" width="12.77734375" bestFit="1" customWidth="1"/>
    <col min="10742" max="10743" width="13" bestFit="1" customWidth="1"/>
    <col min="10744" max="10744" width="15.21875" customWidth="1"/>
    <col min="10745" max="10747" width="13" bestFit="1" customWidth="1"/>
    <col min="10748" max="10748" width="13.77734375" customWidth="1"/>
    <col min="10749" max="10750" width="13" bestFit="1" customWidth="1"/>
    <col min="10751" max="10751" width="13.21875" customWidth="1"/>
    <col min="10752" max="10752" width="15.77734375" customWidth="1"/>
    <col min="10753" max="10753" width="13" customWidth="1"/>
    <col min="10754" max="10754" width="13" bestFit="1" customWidth="1"/>
    <col min="10755" max="10755" width="21" customWidth="1"/>
    <col min="10756" max="10756" width="15.77734375" customWidth="1"/>
    <col min="10757" max="10757" width="13.21875" customWidth="1"/>
    <col min="10758" max="10758" width="13" bestFit="1" customWidth="1"/>
    <col min="10759" max="10762" width="13" customWidth="1"/>
    <col min="10763" max="10763" width="13.21875" bestFit="1" customWidth="1"/>
    <col min="10764" max="10764" width="14.21875" customWidth="1"/>
    <col min="10765" max="10765" width="13.21875" customWidth="1"/>
    <col min="10766" max="10770" width="12.21875" customWidth="1"/>
    <col min="10771" max="10771" width="13.21875" bestFit="1" customWidth="1"/>
    <col min="10772" max="10772" width="14" customWidth="1"/>
    <col min="10773" max="10773" width="13.21875" bestFit="1" customWidth="1"/>
    <col min="10774" max="10774" width="13" bestFit="1" customWidth="1"/>
    <col min="10775" max="10776" width="13.77734375" customWidth="1"/>
    <col min="10777" max="10777" width="13.21875" customWidth="1"/>
    <col min="10778" max="10778" width="12.21875" customWidth="1"/>
    <col min="10779" max="10779" width="13.21875" bestFit="1" customWidth="1"/>
    <col min="10780" max="10780" width="17" customWidth="1"/>
    <col min="10781" max="10781" width="13.21875" bestFit="1" customWidth="1"/>
    <col min="10782" max="10782" width="13" bestFit="1" customWidth="1"/>
    <col min="10783" max="10783" width="12.77734375" bestFit="1" customWidth="1"/>
    <col min="10784" max="10784" width="14.77734375" customWidth="1"/>
    <col min="10785" max="10785" width="11.77734375" bestFit="1" customWidth="1"/>
    <col min="10786" max="10786" width="13" bestFit="1" customWidth="1"/>
    <col min="10787" max="10787" width="15.21875" bestFit="1" customWidth="1"/>
    <col min="10788" max="10788" width="14" customWidth="1"/>
    <col min="10789" max="10789" width="12" bestFit="1" customWidth="1"/>
    <col min="10790" max="10790" width="11.21875" customWidth="1"/>
    <col min="10791" max="10791" width="12.77734375" bestFit="1" customWidth="1"/>
    <col min="10792" max="10792" width="11.21875" customWidth="1"/>
    <col min="10793" max="10794" width="13" bestFit="1" customWidth="1"/>
    <col min="10795" max="10795" width="12.77734375" bestFit="1" customWidth="1"/>
    <col min="10796" max="10796" width="18.21875" customWidth="1"/>
    <col min="10797" max="10797" width="12.21875" bestFit="1" customWidth="1"/>
    <col min="10798" max="10798" width="13" bestFit="1" customWidth="1"/>
    <col min="10799" max="10799" width="13" customWidth="1"/>
    <col min="10800" max="10800" width="14.21875" customWidth="1"/>
    <col min="10801" max="10802" width="13" customWidth="1"/>
    <col min="10803" max="10803" width="13.21875" customWidth="1"/>
    <col min="10804" max="10804" width="15.77734375" customWidth="1"/>
    <col min="10805" max="10805" width="12" bestFit="1" customWidth="1"/>
    <col min="10806" max="10807" width="12.21875" customWidth="1"/>
    <col min="10808" max="10808" width="15.77734375" customWidth="1"/>
    <col min="10809" max="10811" width="12.21875" customWidth="1"/>
    <col min="10812" max="10812" width="14.77734375" customWidth="1"/>
    <col min="10813" max="10815" width="12.21875" customWidth="1"/>
    <col min="10816" max="10816" width="13.77734375" customWidth="1"/>
    <col min="10817" max="10818" width="12.21875" customWidth="1"/>
    <col min="10819" max="10819" width="18.21875" customWidth="1"/>
    <col min="10820" max="10820" width="16.21875" customWidth="1"/>
    <col min="10821" max="10821" width="15" customWidth="1"/>
    <col min="10823" max="10823" width="13.21875" bestFit="1" customWidth="1"/>
    <col min="10896" max="10896" width="3.77734375" customWidth="1"/>
    <col min="10897" max="10897" width="17" customWidth="1"/>
    <col min="10898" max="10898" width="13" customWidth="1"/>
    <col min="10899" max="10899" width="18.77734375" customWidth="1"/>
    <col min="10900" max="10900" width="14.21875" customWidth="1"/>
    <col min="10901" max="10901" width="12.77734375" customWidth="1"/>
    <col min="10902" max="10902" width="11.77734375" customWidth="1"/>
    <col min="10903" max="10903" width="12.77734375" customWidth="1"/>
    <col min="10904" max="10904" width="14.77734375" customWidth="1"/>
    <col min="10905" max="10905" width="13" customWidth="1"/>
    <col min="10906" max="10906" width="11.21875" customWidth="1"/>
    <col min="10907" max="10907" width="14.77734375" customWidth="1"/>
    <col min="10908" max="10908" width="14.21875" customWidth="1"/>
    <col min="10909" max="10909" width="13.21875" customWidth="1"/>
    <col min="10910" max="10910" width="11.21875" customWidth="1"/>
    <col min="10911" max="10911" width="12.77734375" customWidth="1"/>
    <col min="10912" max="10912" width="11.21875" customWidth="1"/>
    <col min="10913" max="10913" width="13.21875" customWidth="1"/>
    <col min="10914" max="10914" width="12.21875" customWidth="1"/>
    <col min="10915" max="10915" width="13.77734375" customWidth="1"/>
    <col min="10916" max="10916" width="14" customWidth="1"/>
    <col min="10917" max="10917" width="13.21875" customWidth="1"/>
    <col min="10918" max="10918" width="11.21875" customWidth="1"/>
    <col min="10919" max="10919" width="14.77734375" bestFit="1" customWidth="1"/>
    <col min="10920" max="10920" width="13.21875" customWidth="1"/>
    <col min="10921" max="10922" width="14.21875" customWidth="1"/>
    <col min="10923" max="10925" width="13.21875" customWidth="1"/>
    <col min="10926" max="10962" width="17.21875" customWidth="1"/>
    <col min="10963" max="10963" width="14.77734375" bestFit="1" customWidth="1"/>
    <col min="10964" max="10964" width="13.77734375" customWidth="1"/>
    <col min="10965" max="10965" width="15.21875" customWidth="1"/>
    <col min="10966" max="10966" width="13.21875" customWidth="1"/>
    <col min="10967" max="10967" width="11.77734375" customWidth="1"/>
    <col min="10968" max="10968" width="13.21875" customWidth="1"/>
    <col min="10969" max="10969" width="12.21875" customWidth="1"/>
    <col min="10970" max="10970" width="13" bestFit="1" customWidth="1"/>
    <col min="10971" max="10971" width="13.21875" bestFit="1" customWidth="1"/>
    <col min="10972" max="10972" width="19.21875" customWidth="1"/>
    <col min="10973" max="10973" width="12.77734375" bestFit="1" customWidth="1"/>
    <col min="10974" max="10974" width="13" bestFit="1" customWidth="1"/>
    <col min="10975" max="10975" width="13.21875" bestFit="1" customWidth="1"/>
    <col min="10976" max="10976" width="16.21875" customWidth="1"/>
    <col min="10977" max="10977" width="13.21875" customWidth="1"/>
    <col min="10978" max="10978" width="15.21875" bestFit="1" customWidth="1"/>
    <col min="10979" max="10979" width="16.21875" bestFit="1" customWidth="1"/>
    <col min="10980" max="10980" width="14.21875" customWidth="1"/>
    <col min="10981" max="10981" width="13.21875" bestFit="1" customWidth="1"/>
    <col min="10982" max="10982" width="13" bestFit="1" customWidth="1"/>
    <col min="10983" max="10990" width="13" customWidth="1"/>
    <col min="10991" max="10991" width="13" bestFit="1" customWidth="1"/>
    <col min="10992" max="10992" width="15.77734375" customWidth="1"/>
    <col min="10993" max="10993" width="12.77734375" bestFit="1" customWidth="1"/>
    <col min="10994" max="10995" width="13" bestFit="1" customWidth="1"/>
    <col min="10996" max="10996" width="14.21875" customWidth="1"/>
    <col min="10997" max="10997" width="12.77734375" bestFit="1" customWidth="1"/>
    <col min="10998" max="10999" width="13" bestFit="1" customWidth="1"/>
    <col min="11000" max="11000" width="15.21875" customWidth="1"/>
    <col min="11001" max="11003" width="13" bestFit="1" customWidth="1"/>
    <col min="11004" max="11004" width="13.77734375" customWidth="1"/>
    <col min="11005" max="11006" width="13" bestFit="1" customWidth="1"/>
    <col min="11007" max="11007" width="13.21875" customWidth="1"/>
    <col min="11008" max="11008" width="15.77734375" customWidth="1"/>
    <col min="11009" max="11009" width="13" customWidth="1"/>
    <col min="11010" max="11010" width="13" bestFit="1" customWidth="1"/>
    <col min="11011" max="11011" width="21" customWidth="1"/>
    <col min="11012" max="11012" width="15.77734375" customWidth="1"/>
    <col min="11013" max="11013" width="13.21875" customWidth="1"/>
    <col min="11014" max="11014" width="13" bestFit="1" customWidth="1"/>
    <col min="11015" max="11018" width="13" customWidth="1"/>
    <col min="11019" max="11019" width="13.21875" bestFit="1" customWidth="1"/>
    <col min="11020" max="11020" width="14.21875" customWidth="1"/>
    <col min="11021" max="11021" width="13.21875" customWidth="1"/>
    <col min="11022" max="11026" width="12.21875" customWidth="1"/>
    <col min="11027" max="11027" width="13.21875" bestFit="1" customWidth="1"/>
    <col min="11028" max="11028" width="14" customWidth="1"/>
    <col min="11029" max="11029" width="13.21875" bestFit="1" customWidth="1"/>
    <col min="11030" max="11030" width="13" bestFit="1" customWidth="1"/>
    <col min="11031" max="11032" width="13.77734375" customWidth="1"/>
    <col min="11033" max="11033" width="13.21875" customWidth="1"/>
    <col min="11034" max="11034" width="12.21875" customWidth="1"/>
    <col min="11035" max="11035" width="13.21875" bestFit="1" customWidth="1"/>
    <col min="11036" max="11036" width="17" customWidth="1"/>
    <col min="11037" max="11037" width="13.21875" bestFit="1" customWidth="1"/>
    <col min="11038" max="11038" width="13" bestFit="1" customWidth="1"/>
    <col min="11039" max="11039" width="12.77734375" bestFit="1" customWidth="1"/>
    <col min="11040" max="11040" width="14.77734375" customWidth="1"/>
    <col min="11041" max="11041" width="11.77734375" bestFit="1" customWidth="1"/>
    <col min="11042" max="11042" width="13" bestFit="1" customWidth="1"/>
    <col min="11043" max="11043" width="15.21875" bestFit="1" customWidth="1"/>
    <col min="11044" max="11044" width="14" customWidth="1"/>
    <col min="11045" max="11045" width="12" bestFit="1" customWidth="1"/>
    <col min="11046" max="11046" width="11.21875" customWidth="1"/>
    <col min="11047" max="11047" width="12.77734375" bestFit="1" customWidth="1"/>
    <col min="11048" max="11048" width="11.21875" customWidth="1"/>
    <col min="11049" max="11050" width="13" bestFit="1" customWidth="1"/>
    <col min="11051" max="11051" width="12.77734375" bestFit="1" customWidth="1"/>
    <col min="11052" max="11052" width="18.21875" customWidth="1"/>
    <col min="11053" max="11053" width="12.21875" bestFit="1" customWidth="1"/>
    <col min="11054" max="11054" width="13" bestFit="1" customWidth="1"/>
    <col min="11055" max="11055" width="13" customWidth="1"/>
    <col min="11056" max="11056" width="14.21875" customWidth="1"/>
    <col min="11057" max="11058" width="13" customWidth="1"/>
    <col min="11059" max="11059" width="13.21875" customWidth="1"/>
    <col min="11060" max="11060" width="15.77734375" customWidth="1"/>
    <col min="11061" max="11061" width="12" bestFit="1" customWidth="1"/>
    <col min="11062" max="11063" width="12.21875" customWidth="1"/>
    <col min="11064" max="11064" width="15.77734375" customWidth="1"/>
    <col min="11065" max="11067" width="12.21875" customWidth="1"/>
    <col min="11068" max="11068" width="14.77734375" customWidth="1"/>
    <col min="11069" max="11071" width="12.21875" customWidth="1"/>
    <col min="11072" max="11072" width="13.77734375" customWidth="1"/>
    <col min="11073" max="11074" width="12.21875" customWidth="1"/>
    <col min="11075" max="11075" width="18.21875" customWidth="1"/>
    <col min="11076" max="11076" width="16.21875" customWidth="1"/>
    <col min="11077" max="11077" width="15" customWidth="1"/>
    <col min="11079" max="11079" width="13.21875" bestFit="1" customWidth="1"/>
    <col min="11152" max="11152" width="3.77734375" customWidth="1"/>
    <col min="11153" max="11153" width="17" customWidth="1"/>
    <col min="11154" max="11154" width="13" customWidth="1"/>
    <col min="11155" max="11155" width="18.77734375" customWidth="1"/>
    <col min="11156" max="11156" width="14.21875" customWidth="1"/>
    <col min="11157" max="11157" width="12.77734375" customWidth="1"/>
    <col min="11158" max="11158" width="11.77734375" customWidth="1"/>
    <col min="11159" max="11159" width="12.77734375" customWidth="1"/>
    <col min="11160" max="11160" width="14.77734375" customWidth="1"/>
    <col min="11161" max="11161" width="13" customWidth="1"/>
    <col min="11162" max="11162" width="11.21875" customWidth="1"/>
    <col min="11163" max="11163" width="14.77734375" customWidth="1"/>
    <col min="11164" max="11164" width="14.21875" customWidth="1"/>
    <col min="11165" max="11165" width="13.21875" customWidth="1"/>
    <col min="11166" max="11166" width="11.21875" customWidth="1"/>
    <col min="11167" max="11167" width="12.77734375" customWidth="1"/>
    <col min="11168" max="11168" width="11.21875" customWidth="1"/>
    <col min="11169" max="11169" width="13.21875" customWidth="1"/>
    <col min="11170" max="11170" width="12.21875" customWidth="1"/>
    <col min="11171" max="11171" width="13.77734375" customWidth="1"/>
    <col min="11172" max="11172" width="14" customWidth="1"/>
    <col min="11173" max="11173" width="13.21875" customWidth="1"/>
    <col min="11174" max="11174" width="11.21875" customWidth="1"/>
    <col min="11175" max="11175" width="14.77734375" bestFit="1" customWidth="1"/>
    <col min="11176" max="11176" width="13.21875" customWidth="1"/>
    <col min="11177" max="11178" width="14.21875" customWidth="1"/>
    <col min="11179" max="11181" width="13.21875" customWidth="1"/>
    <col min="11182" max="11218" width="17.21875" customWidth="1"/>
    <col min="11219" max="11219" width="14.77734375" bestFit="1" customWidth="1"/>
    <col min="11220" max="11220" width="13.77734375" customWidth="1"/>
    <col min="11221" max="11221" width="15.21875" customWidth="1"/>
    <col min="11222" max="11222" width="13.21875" customWidth="1"/>
    <col min="11223" max="11223" width="11.77734375" customWidth="1"/>
    <col min="11224" max="11224" width="13.21875" customWidth="1"/>
    <col min="11225" max="11225" width="12.21875" customWidth="1"/>
    <col min="11226" max="11226" width="13" bestFit="1" customWidth="1"/>
    <col min="11227" max="11227" width="13.21875" bestFit="1" customWidth="1"/>
    <col min="11228" max="11228" width="19.21875" customWidth="1"/>
    <col min="11229" max="11229" width="12.77734375" bestFit="1" customWidth="1"/>
    <col min="11230" max="11230" width="13" bestFit="1" customWidth="1"/>
    <col min="11231" max="11231" width="13.21875" bestFit="1" customWidth="1"/>
    <col min="11232" max="11232" width="16.21875" customWidth="1"/>
    <col min="11233" max="11233" width="13.21875" customWidth="1"/>
    <col min="11234" max="11234" width="15.21875" bestFit="1" customWidth="1"/>
    <col min="11235" max="11235" width="16.21875" bestFit="1" customWidth="1"/>
    <col min="11236" max="11236" width="14.21875" customWidth="1"/>
    <col min="11237" max="11237" width="13.21875" bestFit="1" customWidth="1"/>
    <col min="11238" max="11238" width="13" bestFit="1" customWidth="1"/>
    <col min="11239" max="11246" width="13" customWidth="1"/>
    <col min="11247" max="11247" width="13" bestFit="1" customWidth="1"/>
    <col min="11248" max="11248" width="15.77734375" customWidth="1"/>
    <col min="11249" max="11249" width="12.77734375" bestFit="1" customWidth="1"/>
    <col min="11250" max="11251" width="13" bestFit="1" customWidth="1"/>
    <col min="11252" max="11252" width="14.21875" customWidth="1"/>
    <col min="11253" max="11253" width="12.77734375" bestFit="1" customWidth="1"/>
    <col min="11254" max="11255" width="13" bestFit="1" customWidth="1"/>
    <col min="11256" max="11256" width="15.21875" customWidth="1"/>
    <col min="11257" max="11259" width="13" bestFit="1" customWidth="1"/>
    <col min="11260" max="11260" width="13.77734375" customWidth="1"/>
    <col min="11261" max="11262" width="13" bestFit="1" customWidth="1"/>
    <col min="11263" max="11263" width="13.21875" customWidth="1"/>
    <col min="11264" max="11264" width="15.77734375" customWidth="1"/>
    <col min="11265" max="11265" width="13" customWidth="1"/>
    <col min="11266" max="11266" width="13" bestFit="1" customWidth="1"/>
    <col min="11267" max="11267" width="21" customWidth="1"/>
    <col min="11268" max="11268" width="15.77734375" customWidth="1"/>
    <col min="11269" max="11269" width="13.21875" customWidth="1"/>
    <col min="11270" max="11270" width="13" bestFit="1" customWidth="1"/>
    <col min="11271" max="11274" width="13" customWidth="1"/>
    <col min="11275" max="11275" width="13.21875" bestFit="1" customWidth="1"/>
    <col min="11276" max="11276" width="14.21875" customWidth="1"/>
    <col min="11277" max="11277" width="13.21875" customWidth="1"/>
    <col min="11278" max="11282" width="12.21875" customWidth="1"/>
    <col min="11283" max="11283" width="13.21875" bestFit="1" customWidth="1"/>
    <col min="11284" max="11284" width="14" customWidth="1"/>
    <col min="11285" max="11285" width="13.21875" bestFit="1" customWidth="1"/>
    <col min="11286" max="11286" width="13" bestFit="1" customWidth="1"/>
    <col min="11287" max="11288" width="13.77734375" customWidth="1"/>
    <col min="11289" max="11289" width="13.21875" customWidth="1"/>
    <col min="11290" max="11290" width="12.21875" customWidth="1"/>
    <col min="11291" max="11291" width="13.21875" bestFit="1" customWidth="1"/>
    <col min="11292" max="11292" width="17" customWidth="1"/>
    <col min="11293" max="11293" width="13.21875" bestFit="1" customWidth="1"/>
    <col min="11294" max="11294" width="13" bestFit="1" customWidth="1"/>
    <col min="11295" max="11295" width="12.77734375" bestFit="1" customWidth="1"/>
    <col min="11296" max="11296" width="14.77734375" customWidth="1"/>
    <col min="11297" max="11297" width="11.77734375" bestFit="1" customWidth="1"/>
    <col min="11298" max="11298" width="13" bestFit="1" customWidth="1"/>
    <col min="11299" max="11299" width="15.21875" bestFit="1" customWidth="1"/>
    <col min="11300" max="11300" width="14" customWidth="1"/>
    <col min="11301" max="11301" width="12" bestFit="1" customWidth="1"/>
    <col min="11302" max="11302" width="11.21875" customWidth="1"/>
    <col min="11303" max="11303" width="12.77734375" bestFit="1" customWidth="1"/>
    <col min="11304" max="11304" width="11.21875" customWidth="1"/>
    <col min="11305" max="11306" width="13" bestFit="1" customWidth="1"/>
    <col min="11307" max="11307" width="12.77734375" bestFit="1" customWidth="1"/>
    <col min="11308" max="11308" width="18.21875" customWidth="1"/>
    <col min="11309" max="11309" width="12.21875" bestFit="1" customWidth="1"/>
    <col min="11310" max="11310" width="13" bestFit="1" customWidth="1"/>
    <col min="11311" max="11311" width="13" customWidth="1"/>
    <col min="11312" max="11312" width="14.21875" customWidth="1"/>
    <col min="11313" max="11314" width="13" customWidth="1"/>
    <col min="11315" max="11315" width="13.21875" customWidth="1"/>
    <col min="11316" max="11316" width="15.77734375" customWidth="1"/>
    <col min="11317" max="11317" width="12" bestFit="1" customWidth="1"/>
    <col min="11318" max="11319" width="12.21875" customWidth="1"/>
    <col min="11320" max="11320" width="15.77734375" customWidth="1"/>
    <col min="11321" max="11323" width="12.21875" customWidth="1"/>
    <col min="11324" max="11324" width="14.77734375" customWidth="1"/>
    <col min="11325" max="11327" width="12.21875" customWidth="1"/>
    <col min="11328" max="11328" width="13.77734375" customWidth="1"/>
    <col min="11329" max="11330" width="12.21875" customWidth="1"/>
    <col min="11331" max="11331" width="18.21875" customWidth="1"/>
    <col min="11332" max="11332" width="16.21875" customWidth="1"/>
    <col min="11333" max="11333" width="15" customWidth="1"/>
    <col min="11335" max="11335" width="13.21875" bestFit="1" customWidth="1"/>
    <col min="11408" max="11408" width="3.77734375" customWidth="1"/>
    <col min="11409" max="11409" width="17" customWidth="1"/>
    <col min="11410" max="11410" width="13" customWidth="1"/>
    <col min="11411" max="11411" width="18.77734375" customWidth="1"/>
    <col min="11412" max="11412" width="14.21875" customWidth="1"/>
    <col min="11413" max="11413" width="12.77734375" customWidth="1"/>
    <col min="11414" max="11414" width="11.77734375" customWidth="1"/>
    <col min="11415" max="11415" width="12.77734375" customWidth="1"/>
    <col min="11416" max="11416" width="14.77734375" customWidth="1"/>
    <col min="11417" max="11417" width="13" customWidth="1"/>
    <col min="11418" max="11418" width="11.21875" customWidth="1"/>
    <col min="11419" max="11419" width="14.77734375" customWidth="1"/>
    <col min="11420" max="11420" width="14.21875" customWidth="1"/>
    <col min="11421" max="11421" width="13.21875" customWidth="1"/>
    <col min="11422" max="11422" width="11.21875" customWidth="1"/>
    <col min="11423" max="11423" width="12.77734375" customWidth="1"/>
    <col min="11424" max="11424" width="11.21875" customWidth="1"/>
    <col min="11425" max="11425" width="13.21875" customWidth="1"/>
    <col min="11426" max="11426" width="12.21875" customWidth="1"/>
    <col min="11427" max="11427" width="13.77734375" customWidth="1"/>
    <col min="11428" max="11428" width="14" customWidth="1"/>
    <col min="11429" max="11429" width="13.21875" customWidth="1"/>
    <col min="11430" max="11430" width="11.21875" customWidth="1"/>
    <col min="11431" max="11431" width="14.77734375" bestFit="1" customWidth="1"/>
    <col min="11432" max="11432" width="13.21875" customWidth="1"/>
    <col min="11433" max="11434" width="14.21875" customWidth="1"/>
    <col min="11435" max="11437" width="13.21875" customWidth="1"/>
    <col min="11438" max="11474" width="17.21875" customWidth="1"/>
    <col min="11475" max="11475" width="14.77734375" bestFit="1" customWidth="1"/>
    <col min="11476" max="11476" width="13.77734375" customWidth="1"/>
    <col min="11477" max="11477" width="15.21875" customWidth="1"/>
    <col min="11478" max="11478" width="13.21875" customWidth="1"/>
    <col min="11479" max="11479" width="11.77734375" customWidth="1"/>
    <col min="11480" max="11480" width="13.21875" customWidth="1"/>
    <col min="11481" max="11481" width="12.21875" customWidth="1"/>
    <col min="11482" max="11482" width="13" bestFit="1" customWidth="1"/>
    <col min="11483" max="11483" width="13.21875" bestFit="1" customWidth="1"/>
    <col min="11484" max="11484" width="19.21875" customWidth="1"/>
    <col min="11485" max="11485" width="12.77734375" bestFit="1" customWidth="1"/>
    <col min="11486" max="11486" width="13" bestFit="1" customWidth="1"/>
    <col min="11487" max="11487" width="13.21875" bestFit="1" customWidth="1"/>
    <col min="11488" max="11488" width="16.21875" customWidth="1"/>
    <col min="11489" max="11489" width="13.21875" customWidth="1"/>
    <col min="11490" max="11490" width="15.21875" bestFit="1" customWidth="1"/>
    <col min="11491" max="11491" width="16.21875" bestFit="1" customWidth="1"/>
    <col min="11492" max="11492" width="14.21875" customWidth="1"/>
    <col min="11493" max="11493" width="13.21875" bestFit="1" customWidth="1"/>
    <col min="11494" max="11494" width="13" bestFit="1" customWidth="1"/>
    <col min="11495" max="11502" width="13" customWidth="1"/>
    <col min="11503" max="11503" width="13" bestFit="1" customWidth="1"/>
    <col min="11504" max="11504" width="15.77734375" customWidth="1"/>
    <col min="11505" max="11505" width="12.77734375" bestFit="1" customWidth="1"/>
    <col min="11506" max="11507" width="13" bestFit="1" customWidth="1"/>
    <col min="11508" max="11508" width="14.21875" customWidth="1"/>
    <col min="11509" max="11509" width="12.77734375" bestFit="1" customWidth="1"/>
    <col min="11510" max="11511" width="13" bestFit="1" customWidth="1"/>
    <col min="11512" max="11512" width="15.21875" customWidth="1"/>
    <col min="11513" max="11515" width="13" bestFit="1" customWidth="1"/>
    <col min="11516" max="11516" width="13.77734375" customWidth="1"/>
    <col min="11517" max="11518" width="13" bestFit="1" customWidth="1"/>
    <col min="11519" max="11519" width="13.21875" customWidth="1"/>
    <col min="11520" max="11520" width="15.77734375" customWidth="1"/>
    <col min="11521" max="11521" width="13" customWidth="1"/>
    <col min="11522" max="11522" width="13" bestFit="1" customWidth="1"/>
    <col min="11523" max="11523" width="21" customWidth="1"/>
    <col min="11524" max="11524" width="15.77734375" customWidth="1"/>
    <col min="11525" max="11525" width="13.21875" customWidth="1"/>
    <col min="11526" max="11526" width="13" bestFit="1" customWidth="1"/>
    <col min="11527" max="11530" width="13" customWidth="1"/>
    <col min="11531" max="11531" width="13.21875" bestFit="1" customWidth="1"/>
    <col min="11532" max="11532" width="14.21875" customWidth="1"/>
    <col min="11533" max="11533" width="13.21875" customWidth="1"/>
    <col min="11534" max="11538" width="12.21875" customWidth="1"/>
    <col min="11539" max="11539" width="13.21875" bestFit="1" customWidth="1"/>
    <col min="11540" max="11540" width="14" customWidth="1"/>
    <col min="11541" max="11541" width="13.21875" bestFit="1" customWidth="1"/>
    <col min="11542" max="11542" width="13" bestFit="1" customWidth="1"/>
    <col min="11543" max="11544" width="13.77734375" customWidth="1"/>
    <col min="11545" max="11545" width="13.21875" customWidth="1"/>
    <col min="11546" max="11546" width="12.21875" customWidth="1"/>
    <col min="11547" max="11547" width="13.21875" bestFit="1" customWidth="1"/>
    <col min="11548" max="11548" width="17" customWidth="1"/>
    <col min="11549" max="11549" width="13.21875" bestFit="1" customWidth="1"/>
    <col min="11550" max="11550" width="13" bestFit="1" customWidth="1"/>
    <col min="11551" max="11551" width="12.77734375" bestFit="1" customWidth="1"/>
    <col min="11552" max="11552" width="14.77734375" customWidth="1"/>
    <col min="11553" max="11553" width="11.77734375" bestFit="1" customWidth="1"/>
    <col min="11554" max="11554" width="13" bestFit="1" customWidth="1"/>
    <col min="11555" max="11555" width="15.21875" bestFit="1" customWidth="1"/>
    <col min="11556" max="11556" width="14" customWidth="1"/>
    <col min="11557" max="11557" width="12" bestFit="1" customWidth="1"/>
    <col min="11558" max="11558" width="11.21875" customWidth="1"/>
    <col min="11559" max="11559" width="12.77734375" bestFit="1" customWidth="1"/>
    <col min="11560" max="11560" width="11.21875" customWidth="1"/>
    <col min="11561" max="11562" width="13" bestFit="1" customWidth="1"/>
    <col min="11563" max="11563" width="12.77734375" bestFit="1" customWidth="1"/>
    <col min="11564" max="11564" width="18.21875" customWidth="1"/>
    <col min="11565" max="11565" width="12.21875" bestFit="1" customWidth="1"/>
    <col min="11566" max="11566" width="13" bestFit="1" customWidth="1"/>
    <col min="11567" max="11567" width="13" customWidth="1"/>
    <col min="11568" max="11568" width="14.21875" customWidth="1"/>
    <col min="11569" max="11570" width="13" customWidth="1"/>
    <col min="11571" max="11571" width="13.21875" customWidth="1"/>
    <col min="11572" max="11572" width="15.77734375" customWidth="1"/>
    <col min="11573" max="11573" width="12" bestFit="1" customWidth="1"/>
    <col min="11574" max="11575" width="12.21875" customWidth="1"/>
    <col min="11576" max="11576" width="15.77734375" customWidth="1"/>
    <col min="11577" max="11579" width="12.21875" customWidth="1"/>
    <col min="11580" max="11580" width="14.77734375" customWidth="1"/>
    <col min="11581" max="11583" width="12.21875" customWidth="1"/>
    <col min="11584" max="11584" width="13.77734375" customWidth="1"/>
    <col min="11585" max="11586" width="12.21875" customWidth="1"/>
    <col min="11587" max="11587" width="18.21875" customWidth="1"/>
    <col min="11588" max="11588" width="16.21875" customWidth="1"/>
    <col min="11589" max="11589" width="15" customWidth="1"/>
    <col min="11591" max="11591" width="13.21875" bestFit="1" customWidth="1"/>
    <col min="11664" max="11664" width="3.77734375" customWidth="1"/>
    <col min="11665" max="11665" width="17" customWidth="1"/>
    <col min="11666" max="11666" width="13" customWidth="1"/>
    <col min="11667" max="11667" width="18.77734375" customWidth="1"/>
    <col min="11668" max="11668" width="14.21875" customWidth="1"/>
    <col min="11669" max="11669" width="12.77734375" customWidth="1"/>
    <col min="11670" max="11670" width="11.77734375" customWidth="1"/>
    <col min="11671" max="11671" width="12.77734375" customWidth="1"/>
    <col min="11672" max="11672" width="14.77734375" customWidth="1"/>
    <col min="11673" max="11673" width="13" customWidth="1"/>
    <col min="11674" max="11674" width="11.21875" customWidth="1"/>
    <col min="11675" max="11675" width="14.77734375" customWidth="1"/>
    <col min="11676" max="11676" width="14.21875" customWidth="1"/>
    <col min="11677" max="11677" width="13.21875" customWidth="1"/>
    <col min="11678" max="11678" width="11.21875" customWidth="1"/>
    <col min="11679" max="11679" width="12.77734375" customWidth="1"/>
    <col min="11680" max="11680" width="11.21875" customWidth="1"/>
    <col min="11681" max="11681" width="13.21875" customWidth="1"/>
    <col min="11682" max="11682" width="12.21875" customWidth="1"/>
    <col min="11683" max="11683" width="13.77734375" customWidth="1"/>
    <col min="11684" max="11684" width="14" customWidth="1"/>
    <col min="11685" max="11685" width="13.21875" customWidth="1"/>
    <col min="11686" max="11686" width="11.21875" customWidth="1"/>
    <col min="11687" max="11687" width="14.77734375" bestFit="1" customWidth="1"/>
    <col min="11688" max="11688" width="13.21875" customWidth="1"/>
    <col min="11689" max="11690" width="14.21875" customWidth="1"/>
    <col min="11691" max="11693" width="13.21875" customWidth="1"/>
    <col min="11694" max="11730" width="17.21875" customWidth="1"/>
    <col min="11731" max="11731" width="14.77734375" bestFit="1" customWidth="1"/>
    <col min="11732" max="11732" width="13.77734375" customWidth="1"/>
    <col min="11733" max="11733" width="15.21875" customWidth="1"/>
    <col min="11734" max="11734" width="13.21875" customWidth="1"/>
    <col min="11735" max="11735" width="11.77734375" customWidth="1"/>
    <col min="11736" max="11736" width="13.21875" customWidth="1"/>
    <col min="11737" max="11737" width="12.21875" customWidth="1"/>
    <col min="11738" max="11738" width="13" bestFit="1" customWidth="1"/>
    <col min="11739" max="11739" width="13.21875" bestFit="1" customWidth="1"/>
    <col min="11740" max="11740" width="19.21875" customWidth="1"/>
    <col min="11741" max="11741" width="12.77734375" bestFit="1" customWidth="1"/>
    <col min="11742" max="11742" width="13" bestFit="1" customWidth="1"/>
    <col min="11743" max="11743" width="13.21875" bestFit="1" customWidth="1"/>
    <col min="11744" max="11744" width="16.21875" customWidth="1"/>
    <col min="11745" max="11745" width="13.21875" customWidth="1"/>
    <col min="11746" max="11746" width="15.21875" bestFit="1" customWidth="1"/>
    <col min="11747" max="11747" width="16.21875" bestFit="1" customWidth="1"/>
    <col min="11748" max="11748" width="14.21875" customWidth="1"/>
    <col min="11749" max="11749" width="13.21875" bestFit="1" customWidth="1"/>
    <col min="11750" max="11750" width="13" bestFit="1" customWidth="1"/>
    <col min="11751" max="11758" width="13" customWidth="1"/>
    <col min="11759" max="11759" width="13" bestFit="1" customWidth="1"/>
    <col min="11760" max="11760" width="15.77734375" customWidth="1"/>
    <col min="11761" max="11761" width="12.77734375" bestFit="1" customWidth="1"/>
    <col min="11762" max="11763" width="13" bestFit="1" customWidth="1"/>
    <col min="11764" max="11764" width="14.21875" customWidth="1"/>
    <col min="11765" max="11765" width="12.77734375" bestFit="1" customWidth="1"/>
    <col min="11766" max="11767" width="13" bestFit="1" customWidth="1"/>
    <col min="11768" max="11768" width="15.21875" customWidth="1"/>
    <col min="11769" max="11771" width="13" bestFit="1" customWidth="1"/>
    <col min="11772" max="11772" width="13.77734375" customWidth="1"/>
    <col min="11773" max="11774" width="13" bestFit="1" customWidth="1"/>
    <col min="11775" max="11775" width="13.21875" customWidth="1"/>
    <col min="11776" max="11776" width="15.77734375" customWidth="1"/>
    <col min="11777" max="11777" width="13" customWidth="1"/>
    <col min="11778" max="11778" width="13" bestFit="1" customWidth="1"/>
    <col min="11779" max="11779" width="21" customWidth="1"/>
    <col min="11780" max="11780" width="15.77734375" customWidth="1"/>
    <col min="11781" max="11781" width="13.21875" customWidth="1"/>
    <col min="11782" max="11782" width="13" bestFit="1" customWidth="1"/>
    <col min="11783" max="11786" width="13" customWidth="1"/>
    <col min="11787" max="11787" width="13.21875" bestFit="1" customWidth="1"/>
    <col min="11788" max="11788" width="14.21875" customWidth="1"/>
    <col min="11789" max="11789" width="13.21875" customWidth="1"/>
    <col min="11790" max="11794" width="12.21875" customWidth="1"/>
    <col min="11795" max="11795" width="13.21875" bestFit="1" customWidth="1"/>
    <col min="11796" max="11796" width="14" customWidth="1"/>
    <col min="11797" max="11797" width="13.21875" bestFit="1" customWidth="1"/>
    <col min="11798" max="11798" width="13" bestFit="1" customWidth="1"/>
    <col min="11799" max="11800" width="13.77734375" customWidth="1"/>
    <col min="11801" max="11801" width="13.21875" customWidth="1"/>
    <col min="11802" max="11802" width="12.21875" customWidth="1"/>
    <col min="11803" max="11803" width="13.21875" bestFit="1" customWidth="1"/>
    <col min="11804" max="11804" width="17" customWidth="1"/>
    <col min="11805" max="11805" width="13.21875" bestFit="1" customWidth="1"/>
    <col min="11806" max="11806" width="13" bestFit="1" customWidth="1"/>
    <col min="11807" max="11807" width="12.77734375" bestFit="1" customWidth="1"/>
    <col min="11808" max="11808" width="14.77734375" customWidth="1"/>
    <col min="11809" max="11809" width="11.77734375" bestFit="1" customWidth="1"/>
    <col min="11810" max="11810" width="13" bestFit="1" customWidth="1"/>
    <col min="11811" max="11811" width="15.21875" bestFit="1" customWidth="1"/>
    <col min="11812" max="11812" width="14" customWidth="1"/>
    <col min="11813" max="11813" width="12" bestFit="1" customWidth="1"/>
    <col min="11814" max="11814" width="11.21875" customWidth="1"/>
    <col min="11815" max="11815" width="12.77734375" bestFit="1" customWidth="1"/>
    <col min="11816" max="11816" width="11.21875" customWidth="1"/>
    <col min="11817" max="11818" width="13" bestFit="1" customWidth="1"/>
    <col min="11819" max="11819" width="12.77734375" bestFit="1" customWidth="1"/>
    <col min="11820" max="11820" width="18.21875" customWidth="1"/>
    <col min="11821" max="11821" width="12.21875" bestFit="1" customWidth="1"/>
    <col min="11822" max="11822" width="13" bestFit="1" customWidth="1"/>
    <col min="11823" max="11823" width="13" customWidth="1"/>
    <col min="11824" max="11824" width="14.21875" customWidth="1"/>
    <col min="11825" max="11826" width="13" customWidth="1"/>
    <col min="11827" max="11827" width="13.21875" customWidth="1"/>
    <col min="11828" max="11828" width="15.77734375" customWidth="1"/>
    <col min="11829" max="11829" width="12" bestFit="1" customWidth="1"/>
    <col min="11830" max="11831" width="12.21875" customWidth="1"/>
    <col min="11832" max="11832" width="15.77734375" customWidth="1"/>
    <col min="11833" max="11835" width="12.21875" customWidth="1"/>
    <col min="11836" max="11836" width="14.77734375" customWidth="1"/>
    <col min="11837" max="11839" width="12.21875" customWidth="1"/>
    <col min="11840" max="11840" width="13.77734375" customWidth="1"/>
    <col min="11841" max="11842" width="12.21875" customWidth="1"/>
    <col min="11843" max="11843" width="18.21875" customWidth="1"/>
    <col min="11844" max="11844" width="16.21875" customWidth="1"/>
    <col min="11845" max="11845" width="15" customWidth="1"/>
    <col min="11847" max="11847" width="13.21875" bestFit="1" customWidth="1"/>
    <col min="11920" max="11920" width="3.77734375" customWidth="1"/>
    <col min="11921" max="11921" width="17" customWidth="1"/>
    <col min="11922" max="11922" width="13" customWidth="1"/>
    <col min="11923" max="11923" width="18.77734375" customWidth="1"/>
    <col min="11924" max="11924" width="14.21875" customWidth="1"/>
    <col min="11925" max="11925" width="12.77734375" customWidth="1"/>
    <col min="11926" max="11926" width="11.77734375" customWidth="1"/>
    <col min="11927" max="11927" width="12.77734375" customWidth="1"/>
    <col min="11928" max="11928" width="14.77734375" customWidth="1"/>
    <col min="11929" max="11929" width="13" customWidth="1"/>
    <col min="11930" max="11930" width="11.21875" customWidth="1"/>
    <col min="11931" max="11931" width="14.77734375" customWidth="1"/>
    <col min="11932" max="11932" width="14.21875" customWidth="1"/>
    <col min="11933" max="11933" width="13.21875" customWidth="1"/>
    <col min="11934" max="11934" width="11.21875" customWidth="1"/>
    <col min="11935" max="11935" width="12.77734375" customWidth="1"/>
    <col min="11936" max="11936" width="11.21875" customWidth="1"/>
    <col min="11937" max="11937" width="13.21875" customWidth="1"/>
    <col min="11938" max="11938" width="12.21875" customWidth="1"/>
    <col min="11939" max="11939" width="13.77734375" customWidth="1"/>
    <col min="11940" max="11940" width="14" customWidth="1"/>
    <col min="11941" max="11941" width="13.21875" customWidth="1"/>
    <col min="11942" max="11942" width="11.21875" customWidth="1"/>
    <col min="11943" max="11943" width="14.77734375" bestFit="1" customWidth="1"/>
    <col min="11944" max="11944" width="13.21875" customWidth="1"/>
    <col min="11945" max="11946" width="14.21875" customWidth="1"/>
    <col min="11947" max="11949" width="13.21875" customWidth="1"/>
    <col min="11950" max="11986" width="17.21875" customWidth="1"/>
    <col min="11987" max="11987" width="14.77734375" bestFit="1" customWidth="1"/>
    <col min="11988" max="11988" width="13.77734375" customWidth="1"/>
    <col min="11989" max="11989" width="15.21875" customWidth="1"/>
    <col min="11990" max="11990" width="13.21875" customWidth="1"/>
    <col min="11991" max="11991" width="11.77734375" customWidth="1"/>
    <col min="11992" max="11992" width="13.21875" customWidth="1"/>
    <col min="11993" max="11993" width="12.21875" customWidth="1"/>
    <col min="11994" max="11994" width="13" bestFit="1" customWidth="1"/>
    <col min="11995" max="11995" width="13.21875" bestFit="1" customWidth="1"/>
    <col min="11996" max="11996" width="19.21875" customWidth="1"/>
    <col min="11997" max="11997" width="12.77734375" bestFit="1" customWidth="1"/>
    <col min="11998" max="11998" width="13" bestFit="1" customWidth="1"/>
    <col min="11999" max="11999" width="13.21875" bestFit="1" customWidth="1"/>
    <col min="12000" max="12000" width="16.21875" customWidth="1"/>
    <col min="12001" max="12001" width="13.21875" customWidth="1"/>
    <col min="12002" max="12002" width="15.21875" bestFit="1" customWidth="1"/>
    <col min="12003" max="12003" width="16.21875" bestFit="1" customWidth="1"/>
    <col min="12004" max="12004" width="14.21875" customWidth="1"/>
    <col min="12005" max="12005" width="13.21875" bestFit="1" customWidth="1"/>
    <col min="12006" max="12006" width="13" bestFit="1" customWidth="1"/>
    <col min="12007" max="12014" width="13" customWidth="1"/>
    <col min="12015" max="12015" width="13" bestFit="1" customWidth="1"/>
    <col min="12016" max="12016" width="15.77734375" customWidth="1"/>
    <col min="12017" max="12017" width="12.77734375" bestFit="1" customWidth="1"/>
    <col min="12018" max="12019" width="13" bestFit="1" customWidth="1"/>
    <col min="12020" max="12020" width="14.21875" customWidth="1"/>
    <col min="12021" max="12021" width="12.77734375" bestFit="1" customWidth="1"/>
    <col min="12022" max="12023" width="13" bestFit="1" customWidth="1"/>
    <col min="12024" max="12024" width="15.21875" customWidth="1"/>
    <col min="12025" max="12027" width="13" bestFit="1" customWidth="1"/>
    <col min="12028" max="12028" width="13.77734375" customWidth="1"/>
    <col min="12029" max="12030" width="13" bestFit="1" customWidth="1"/>
    <col min="12031" max="12031" width="13.21875" customWidth="1"/>
    <col min="12032" max="12032" width="15.77734375" customWidth="1"/>
    <col min="12033" max="12033" width="13" customWidth="1"/>
    <col min="12034" max="12034" width="13" bestFit="1" customWidth="1"/>
    <col min="12035" max="12035" width="21" customWidth="1"/>
    <col min="12036" max="12036" width="15.77734375" customWidth="1"/>
    <col min="12037" max="12037" width="13.21875" customWidth="1"/>
    <col min="12038" max="12038" width="13" bestFit="1" customWidth="1"/>
    <col min="12039" max="12042" width="13" customWidth="1"/>
    <col min="12043" max="12043" width="13.21875" bestFit="1" customWidth="1"/>
    <col min="12044" max="12044" width="14.21875" customWidth="1"/>
    <col min="12045" max="12045" width="13.21875" customWidth="1"/>
    <col min="12046" max="12050" width="12.21875" customWidth="1"/>
    <col min="12051" max="12051" width="13.21875" bestFit="1" customWidth="1"/>
    <col min="12052" max="12052" width="14" customWidth="1"/>
    <col min="12053" max="12053" width="13.21875" bestFit="1" customWidth="1"/>
    <col min="12054" max="12054" width="13" bestFit="1" customWidth="1"/>
    <col min="12055" max="12056" width="13.77734375" customWidth="1"/>
    <col min="12057" max="12057" width="13.21875" customWidth="1"/>
    <col min="12058" max="12058" width="12.21875" customWidth="1"/>
    <col min="12059" max="12059" width="13.21875" bestFit="1" customWidth="1"/>
    <col min="12060" max="12060" width="17" customWidth="1"/>
    <col min="12061" max="12061" width="13.21875" bestFit="1" customWidth="1"/>
    <col min="12062" max="12062" width="13" bestFit="1" customWidth="1"/>
    <col min="12063" max="12063" width="12.77734375" bestFit="1" customWidth="1"/>
    <col min="12064" max="12064" width="14.77734375" customWidth="1"/>
    <col min="12065" max="12065" width="11.77734375" bestFit="1" customWidth="1"/>
    <col min="12066" max="12066" width="13" bestFit="1" customWidth="1"/>
    <col min="12067" max="12067" width="15.21875" bestFit="1" customWidth="1"/>
    <col min="12068" max="12068" width="14" customWidth="1"/>
    <col min="12069" max="12069" width="12" bestFit="1" customWidth="1"/>
    <col min="12070" max="12070" width="11.21875" customWidth="1"/>
    <col min="12071" max="12071" width="12.77734375" bestFit="1" customWidth="1"/>
    <col min="12072" max="12072" width="11.21875" customWidth="1"/>
    <col min="12073" max="12074" width="13" bestFit="1" customWidth="1"/>
    <col min="12075" max="12075" width="12.77734375" bestFit="1" customWidth="1"/>
    <col min="12076" max="12076" width="18.21875" customWidth="1"/>
    <col min="12077" max="12077" width="12.21875" bestFit="1" customWidth="1"/>
    <col min="12078" max="12078" width="13" bestFit="1" customWidth="1"/>
    <col min="12079" max="12079" width="13" customWidth="1"/>
    <col min="12080" max="12080" width="14.21875" customWidth="1"/>
    <col min="12081" max="12082" width="13" customWidth="1"/>
    <col min="12083" max="12083" width="13.21875" customWidth="1"/>
    <col min="12084" max="12084" width="15.77734375" customWidth="1"/>
    <col min="12085" max="12085" width="12" bestFit="1" customWidth="1"/>
    <col min="12086" max="12087" width="12.21875" customWidth="1"/>
    <col min="12088" max="12088" width="15.77734375" customWidth="1"/>
    <col min="12089" max="12091" width="12.21875" customWidth="1"/>
    <col min="12092" max="12092" width="14.77734375" customWidth="1"/>
    <col min="12093" max="12095" width="12.21875" customWidth="1"/>
    <col min="12096" max="12096" width="13.77734375" customWidth="1"/>
    <col min="12097" max="12098" width="12.21875" customWidth="1"/>
    <col min="12099" max="12099" width="18.21875" customWidth="1"/>
    <col min="12100" max="12100" width="16.21875" customWidth="1"/>
    <col min="12101" max="12101" width="15" customWidth="1"/>
    <col min="12103" max="12103" width="13.21875" bestFit="1" customWidth="1"/>
    <col min="12176" max="12176" width="3.77734375" customWidth="1"/>
    <col min="12177" max="12177" width="17" customWidth="1"/>
    <col min="12178" max="12178" width="13" customWidth="1"/>
    <col min="12179" max="12179" width="18.77734375" customWidth="1"/>
    <col min="12180" max="12180" width="14.21875" customWidth="1"/>
    <col min="12181" max="12181" width="12.77734375" customWidth="1"/>
    <col min="12182" max="12182" width="11.77734375" customWidth="1"/>
    <col min="12183" max="12183" width="12.77734375" customWidth="1"/>
    <col min="12184" max="12184" width="14.77734375" customWidth="1"/>
    <col min="12185" max="12185" width="13" customWidth="1"/>
    <col min="12186" max="12186" width="11.21875" customWidth="1"/>
    <col min="12187" max="12187" width="14.77734375" customWidth="1"/>
    <col min="12188" max="12188" width="14.21875" customWidth="1"/>
    <col min="12189" max="12189" width="13.21875" customWidth="1"/>
    <col min="12190" max="12190" width="11.21875" customWidth="1"/>
    <col min="12191" max="12191" width="12.77734375" customWidth="1"/>
    <col min="12192" max="12192" width="11.21875" customWidth="1"/>
    <col min="12193" max="12193" width="13.21875" customWidth="1"/>
    <col min="12194" max="12194" width="12.21875" customWidth="1"/>
    <col min="12195" max="12195" width="13.77734375" customWidth="1"/>
    <col min="12196" max="12196" width="14" customWidth="1"/>
    <col min="12197" max="12197" width="13.21875" customWidth="1"/>
    <col min="12198" max="12198" width="11.21875" customWidth="1"/>
    <col min="12199" max="12199" width="14.77734375" bestFit="1" customWidth="1"/>
    <col min="12200" max="12200" width="13.21875" customWidth="1"/>
    <col min="12201" max="12202" width="14.21875" customWidth="1"/>
    <col min="12203" max="12205" width="13.21875" customWidth="1"/>
    <col min="12206" max="12242" width="17.21875" customWidth="1"/>
    <col min="12243" max="12243" width="14.77734375" bestFit="1" customWidth="1"/>
    <col min="12244" max="12244" width="13.77734375" customWidth="1"/>
    <col min="12245" max="12245" width="15.21875" customWidth="1"/>
    <col min="12246" max="12246" width="13.21875" customWidth="1"/>
    <col min="12247" max="12247" width="11.77734375" customWidth="1"/>
    <col min="12248" max="12248" width="13.21875" customWidth="1"/>
    <col min="12249" max="12249" width="12.21875" customWidth="1"/>
    <col min="12250" max="12250" width="13" bestFit="1" customWidth="1"/>
    <col min="12251" max="12251" width="13.21875" bestFit="1" customWidth="1"/>
    <col min="12252" max="12252" width="19.21875" customWidth="1"/>
    <col min="12253" max="12253" width="12.77734375" bestFit="1" customWidth="1"/>
    <col min="12254" max="12254" width="13" bestFit="1" customWidth="1"/>
    <col min="12255" max="12255" width="13.21875" bestFit="1" customWidth="1"/>
    <col min="12256" max="12256" width="16.21875" customWidth="1"/>
    <col min="12257" max="12257" width="13.21875" customWidth="1"/>
    <col min="12258" max="12258" width="15.21875" bestFit="1" customWidth="1"/>
    <col min="12259" max="12259" width="16.21875" bestFit="1" customWidth="1"/>
    <col min="12260" max="12260" width="14.21875" customWidth="1"/>
    <col min="12261" max="12261" width="13.21875" bestFit="1" customWidth="1"/>
    <col min="12262" max="12262" width="13" bestFit="1" customWidth="1"/>
    <col min="12263" max="12270" width="13" customWidth="1"/>
    <col min="12271" max="12271" width="13" bestFit="1" customWidth="1"/>
    <col min="12272" max="12272" width="15.77734375" customWidth="1"/>
    <col min="12273" max="12273" width="12.77734375" bestFit="1" customWidth="1"/>
    <col min="12274" max="12275" width="13" bestFit="1" customWidth="1"/>
    <col min="12276" max="12276" width="14.21875" customWidth="1"/>
    <col min="12277" max="12277" width="12.77734375" bestFit="1" customWidth="1"/>
    <col min="12278" max="12279" width="13" bestFit="1" customWidth="1"/>
    <col min="12280" max="12280" width="15.21875" customWidth="1"/>
    <col min="12281" max="12283" width="13" bestFit="1" customWidth="1"/>
    <col min="12284" max="12284" width="13.77734375" customWidth="1"/>
    <col min="12285" max="12286" width="13" bestFit="1" customWidth="1"/>
    <col min="12287" max="12287" width="13.21875" customWidth="1"/>
    <col min="12288" max="12288" width="15.77734375" customWidth="1"/>
    <col min="12289" max="12289" width="13" customWidth="1"/>
    <col min="12290" max="12290" width="13" bestFit="1" customWidth="1"/>
    <col min="12291" max="12291" width="21" customWidth="1"/>
    <col min="12292" max="12292" width="15.77734375" customWidth="1"/>
    <col min="12293" max="12293" width="13.21875" customWidth="1"/>
    <col min="12294" max="12294" width="13" bestFit="1" customWidth="1"/>
    <col min="12295" max="12298" width="13" customWidth="1"/>
    <col min="12299" max="12299" width="13.21875" bestFit="1" customWidth="1"/>
    <col min="12300" max="12300" width="14.21875" customWidth="1"/>
    <col min="12301" max="12301" width="13.21875" customWidth="1"/>
    <col min="12302" max="12306" width="12.21875" customWidth="1"/>
    <col min="12307" max="12307" width="13.21875" bestFit="1" customWidth="1"/>
    <col min="12308" max="12308" width="14" customWidth="1"/>
    <col min="12309" max="12309" width="13.21875" bestFit="1" customWidth="1"/>
    <col min="12310" max="12310" width="13" bestFit="1" customWidth="1"/>
    <col min="12311" max="12312" width="13.77734375" customWidth="1"/>
    <col min="12313" max="12313" width="13.21875" customWidth="1"/>
    <col min="12314" max="12314" width="12.21875" customWidth="1"/>
    <col min="12315" max="12315" width="13.21875" bestFit="1" customWidth="1"/>
    <col min="12316" max="12316" width="17" customWidth="1"/>
    <col min="12317" max="12317" width="13.21875" bestFit="1" customWidth="1"/>
    <col min="12318" max="12318" width="13" bestFit="1" customWidth="1"/>
    <col min="12319" max="12319" width="12.77734375" bestFit="1" customWidth="1"/>
    <col min="12320" max="12320" width="14.77734375" customWidth="1"/>
    <col min="12321" max="12321" width="11.77734375" bestFit="1" customWidth="1"/>
    <col min="12322" max="12322" width="13" bestFit="1" customWidth="1"/>
    <col min="12323" max="12323" width="15.21875" bestFit="1" customWidth="1"/>
    <col min="12324" max="12324" width="14" customWidth="1"/>
    <col min="12325" max="12325" width="12" bestFit="1" customWidth="1"/>
    <col min="12326" max="12326" width="11.21875" customWidth="1"/>
    <col min="12327" max="12327" width="12.77734375" bestFit="1" customWidth="1"/>
    <col min="12328" max="12328" width="11.21875" customWidth="1"/>
    <col min="12329" max="12330" width="13" bestFit="1" customWidth="1"/>
    <col min="12331" max="12331" width="12.77734375" bestFit="1" customWidth="1"/>
    <col min="12332" max="12332" width="18.21875" customWidth="1"/>
    <col min="12333" max="12333" width="12.21875" bestFit="1" customWidth="1"/>
    <col min="12334" max="12334" width="13" bestFit="1" customWidth="1"/>
    <col min="12335" max="12335" width="13" customWidth="1"/>
    <col min="12336" max="12336" width="14.21875" customWidth="1"/>
    <col min="12337" max="12338" width="13" customWidth="1"/>
    <col min="12339" max="12339" width="13.21875" customWidth="1"/>
    <col min="12340" max="12340" width="15.77734375" customWidth="1"/>
    <col min="12341" max="12341" width="12" bestFit="1" customWidth="1"/>
    <col min="12342" max="12343" width="12.21875" customWidth="1"/>
    <col min="12344" max="12344" width="15.77734375" customWidth="1"/>
    <col min="12345" max="12347" width="12.21875" customWidth="1"/>
    <col min="12348" max="12348" width="14.77734375" customWidth="1"/>
    <col min="12349" max="12351" width="12.21875" customWidth="1"/>
    <col min="12352" max="12352" width="13.77734375" customWidth="1"/>
    <col min="12353" max="12354" width="12.21875" customWidth="1"/>
    <col min="12355" max="12355" width="18.21875" customWidth="1"/>
    <col min="12356" max="12356" width="16.21875" customWidth="1"/>
    <col min="12357" max="12357" width="15" customWidth="1"/>
    <col min="12359" max="12359" width="13.21875" bestFit="1" customWidth="1"/>
    <col min="12432" max="12432" width="3.77734375" customWidth="1"/>
    <col min="12433" max="12433" width="17" customWidth="1"/>
    <col min="12434" max="12434" width="13" customWidth="1"/>
    <col min="12435" max="12435" width="18.77734375" customWidth="1"/>
    <col min="12436" max="12436" width="14.21875" customWidth="1"/>
    <col min="12437" max="12437" width="12.77734375" customWidth="1"/>
    <col min="12438" max="12438" width="11.77734375" customWidth="1"/>
    <col min="12439" max="12439" width="12.77734375" customWidth="1"/>
    <col min="12440" max="12440" width="14.77734375" customWidth="1"/>
    <col min="12441" max="12441" width="13" customWidth="1"/>
    <col min="12442" max="12442" width="11.21875" customWidth="1"/>
    <col min="12443" max="12443" width="14.77734375" customWidth="1"/>
    <col min="12444" max="12444" width="14.21875" customWidth="1"/>
    <col min="12445" max="12445" width="13.21875" customWidth="1"/>
    <col min="12446" max="12446" width="11.21875" customWidth="1"/>
    <col min="12447" max="12447" width="12.77734375" customWidth="1"/>
    <col min="12448" max="12448" width="11.21875" customWidth="1"/>
    <col min="12449" max="12449" width="13.21875" customWidth="1"/>
    <col min="12450" max="12450" width="12.21875" customWidth="1"/>
    <col min="12451" max="12451" width="13.77734375" customWidth="1"/>
    <col min="12452" max="12452" width="14" customWidth="1"/>
    <col min="12453" max="12453" width="13.21875" customWidth="1"/>
    <col min="12454" max="12454" width="11.21875" customWidth="1"/>
    <col min="12455" max="12455" width="14.77734375" bestFit="1" customWidth="1"/>
    <col min="12456" max="12456" width="13.21875" customWidth="1"/>
    <col min="12457" max="12458" width="14.21875" customWidth="1"/>
    <col min="12459" max="12461" width="13.21875" customWidth="1"/>
    <col min="12462" max="12498" width="17.21875" customWidth="1"/>
    <col min="12499" max="12499" width="14.77734375" bestFit="1" customWidth="1"/>
    <col min="12500" max="12500" width="13.77734375" customWidth="1"/>
    <col min="12501" max="12501" width="15.21875" customWidth="1"/>
    <col min="12502" max="12502" width="13.21875" customWidth="1"/>
    <col min="12503" max="12503" width="11.77734375" customWidth="1"/>
    <col min="12504" max="12504" width="13.21875" customWidth="1"/>
    <col min="12505" max="12505" width="12.21875" customWidth="1"/>
    <col min="12506" max="12506" width="13" bestFit="1" customWidth="1"/>
    <col min="12507" max="12507" width="13.21875" bestFit="1" customWidth="1"/>
    <col min="12508" max="12508" width="19.21875" customWidth="1"/>
    <col min="12509" max="12509" width="12.77734375" bestFit="1" customWidth="1"/>
    <col min="12510" max="12510" width="13" bestFit="1" customWidth="1"/>
    <col min="12511" max="12511" width="13.21875" bestFit="1" customWidth="1"/>
    <col min="12512" max="12512" width="16.21875" customWidth="1"/>
    <col min="12513" max="12513" width="13.21875" customWidth="1"/>
    <col min="12514" max="12514" width="15.21875" bestFit="1" customWidth="1"/>
    <col min="12515" max="12515" width="16.21875" bestFit="1" customWidth="1"/>
    <col min="12516" max="12516" width="14.21875" customWidth="1"/>
    <col min="12517" max="12517" width="13.21875" bestFit="1" customWidth="1"/>
    <col min="12518" max="12518" width="13" bestFit="1" customWidth="1"/>
    <col min="12519" max="12526" width="13" customWidth="1"/>
    <col min="12527" max="12527" width="13" bestFit="1" customWidth="1"/>
    <col min="12528" max="12528" width="15.77734375" customWidth="1"/>
    <col min="12529" max="12529" width="12.77734375" bestFit="1" customWidth="1"/>
    <col min="12530" max="12531" width="13" bestFit="1" customWidth="1"/>
    <col min="12532" max="12532" width="14.21875" customWidth="1"/>
    <col min="12533" max="12533" width="12.77734375" bestFit="1" customWidth="1"/>
    <col min="12534" max="12535" width="13" bestFit="1" customWidth="1"/>
    <col min="12536" max="12536" width="15.21875" customWidth="1"/>
    <col min="12537" max="12539" width="13" bestFit="1" customWidth="1"/>
    <col min="12540" max="12540" width="13.77734375" customWidth="1"/>
    <col min="12541" max="12542" width="13" bestFit="1" customWidth="1"/>
    <col min="12543" max="12543" width="13.21875" customWidth="1"/>
    <col min="12544" max="12544" width="15.77734375" customWidth="1"/>
    <col min="12545" max="12545" width="13" customWidth="1"/>
    <col min="12546" max="12546" width="13" bestFit="1" customWidth="1"/>
    <col min="12547" max="12547" width="21" customWidth="1"/>
    <col min="12548" max="12548" width="15.77734375" customWidth="1"/>
    <col min="12549" max="12549" width="13.21875" customWidth="1"/>
    <col min="12550" max="12550" width="13" bestFit="1" customWidth="1"/>
    <col min="12551" max="12554" width="13" customWidth="1"/>
    <col min="12555" max="12555" width="13.21875" bestFit="1" customWidth="1"/>
    <col min="12556" max="12556" width="14.21875" customWidth="1"/>
    <col min="12557" max="12557" width="13.21875" customWidth="1"/>
    <col min="12558" max="12562" width="12.21875" customWidth="1"/>
    <col min="12563" max="12563" width="13.21875" bestFit="1" customWidth="1"/>
    <col min="12564" max="12564" width="14" customWidth="1"/>
    <col min="12565" max="12565" width="13.21875" bestFit="1" customWidth="1"/>
    <col min="12566" max="12566" width="13" bestFit="1" customWidth="1"/>
    <col min="12567" max="12568" width="13.77734375" customWidth="1"/>
    <col min="12569" max="12569" width="13.21875" customWidth="1"/>
    <col min="12570" max="12570" width="12.21875" customWidth="1"/>
    <col min="12571" max="12571" width="13.21875" bestFit="1" customWidth="1"/>
    <col min="12572" max="12572" width="17" customWidth="1"/>
    <col min="12573" max="12573" width="13.21875" bestFit="1" customWidth="1"/>
    <col min="12574" max="12574" width="13" bestFit="1" customWidth="1"/>
    <col min="12575" max="12575" width="12.77734375" bestFit="1" customWidth="1"/>
    <col min="12576" max="12576" width="14.77734375" customWidth="1"/>
    <col min="12577" max="12577" width="11.77734375" bestFit="1" customWidth="1"/>
    <col min="12578" max="12578" width="13" bestFit="1" customWidth="1"/>
    <col min="12579" max="12579" width="15.21875" bestFit="1" customWidth="1"/>
    <col min="12580" max="12580" width="14" customWidth="1"/>
    <col min="12581" max="12581" width="12" bestFit="1" customWidth="1"/>
    <col min="12582" max="12582" width="11.21875" customWidth="1"/>
    <col min="12583" max="12583" width="12.77734375" bestFit="1" customWidth="1"/>
    <col min="12584" max="12584" width="11.21875" customWidth="1"/>
    <col min="12585" max="12586" width="13" bestFit="1" customWidth="1"/>
    <col min="12587" max="12587" width="12.77734375" bestFit="1" customWidth="1"/>
    <col min="12588" max="12588" width="18.21875" customWidth="1"/>
    <col min="12589" max="12589" width="12.21875" bestFit="1" customWidth="1"/>
    <col min="12590" max="12590" width="13" bestFit="1" customWidth="1"/>
    <col min="12591" max="12591" width="13" customWidth="1"/>
    <col min="12592" max="12592" width="14.21875" customWidth="1"/>
    <col min="12593" max="12594" width="13" customWidth="1"/>
    <col min="12595" max="12595" width="13.21875" customWidth="1"/>
    <col min="12596" max="12596" width="15.77734375" customWidth="1"/>
    <col min="12597" max="12597" width="12" bestFit="1" customWidth="1"/>
    <col min="12598" max="12599" width="12.21875" customWidth="1"/>
    <col min="12600" max="12600" width="15.77734375" customWidth="1"/>
    <col min="12601" max="12603" width="12.21875" customWidth="1"/>
    <col min="12604" max="12604" width="14.77734375" customWidth="1"/>
    <col min="12605" max="12607" width="12.21875" customWidth="1"/>
    <col min="12608" max="12608" width="13.77734375" customWidth="1"/>
    <col min="12609" max="12610" width="12.21875" customWidth="1"/>
    <col min="12611" max="12611" width="18.21875" customWidth="1"/>
    <col min="12612" max="12612" width="16.21875" customWidth="1"/>
    <col min="12613" max="12613" width="15" customWidth="1"/>
    <col min="12615" max="12615" width="13.21875" bestFit="1" customWidth="1"/>
    <col min="12688" max="12688" width="3.77734375" customWidth="1"/>
    <col min="12689" max="12689" width="17" customWidth="1"/>
    <col min="12690" max="12690" width="13" customWidth="1"/>
    <col min="12691" max="12691" width="18.77734375" customWidth="1"/>
    <col min="12692" max="12692" width="14.21875" customWidth="1"/>
    <col min="12693" max="12693" width="12.77734375" customWidth="1"/>
    <col min="12694" max="12694" width="11.77734375" customWidth="1"/>
    <col min="12695" max="12695" width="12.77734375" customWidth="1"/>
    <col min="12696" max="12696" width="14.77734375" customWidth="1"/>
    <col min="12697" max="12697" width="13" customWidth="1"/>
    <col min="12698" max="12698" width="11.21875" customWidth="1"/>
    <col min="12699" max="12699" width="14.77734375" customWidth="1"/>
    <col min="12700" max="12700" width="14.21875" customWidth="1"/>
    <col min="12701" max="12701" width="13.21875" customWidth="1"/>
    <col min="12702" max="12702" width="11.21875" customWidth="1"/>
    <col min="12703" max="12703" width="12.77734375" customWidth="1"/>
    <col min="12704" max="12704" width="11.21875" customWidth="1"/>
    <col min="12705" max="12705" width="13.21875" customWidth="1"/>
    <col min="12706" max="12706" width="12.21875" customWidth="1"/>
    <col min="12707" max="12707" width="13.77734375" customWidth="1"/>
    <col min="12708" max="12708" width="14" customWidth="1"/>
    <col min="12709" max="12709" width="13.21875" customWidth="1"/>
    <col min="12710" max="12710" width="11.21875" customWidth="1"/>
    <col min="12711" max="12711" width="14.77734375" bestFit="1" customWidth="1"/>
    <col min="12712" max="12712" width="13.21875" customWidth="1"/>
    <col min="12713" max="12714" width="14.21875" customWidth="1"/>
    <col min="12715" max="12717" width="13.21875" customWidth="1"/>
    <col min="12718" max="12754" width="17.21875" customWidth="1"/>
    <col min="12755" max="12755" width="14.77734375" bestFit="1" customWidth="1"/>
    <col min="12756" max="12756" width="13.77734375" customWidth="1"/>
    <col min="12757" max="12757" width="15.21875" customWidth="1"/>
    <col min="12758" max="12758" width="13.21875" customWidth="1"/>
    <col min="12759" max="12759" width="11.77734375" customWidth="1"/>
    <col min="12760" max="12760" width="13.21875" customWidth="1"/>
    <col min="12761" max="12761" width="12.21875" customWidth="1"/>
    <col min="12762" max="12762" width="13" bestFit="1" customWidth="1"/>
    <col min="12763" max="12763" width="13.21875" bestFit="1" customWidth="1"/>
    <col min="12764" max="12764" width="19.21875" customWidth="1"/>
    <col min="12765" max="12765" width="12.77734375" bestFit="1" customWidth="1"/>
    <col min="12766" max="12766" width="13" bestFit="1" customWidth="1"/>
    <col min="12767" max="12767" width="13.21875" bestFit="1" customWidth="1"/>
    <col min="12768" max="12768" width="16.21875" customWidth="1"/>
    <col min="12769" max="12769" width="13.21875" customWidth="1"/>
    <col min="12770" max="12770" width="15.21875" bestFit="1" customWidth="1"/>
    <col min="12771" max="12771" width="16.21875" bestFit="1" customWidth="1"/>
    <col min="12772" max="12772" width="14.21875" customWidth="1"/>
    <col min="12773" max="12773" width="13.21875" bestFit="1" customWidth="1"/>
    <col min="12774" max="12774" width="13" bestFit="1" customWidth="1"/>
    <col min="12775" max="12782" width="13" customWidth="1"/>
    <col min="12783" max="12783" width="13" bestFit="1" customWidth="1"/>
    <col min="12784" max="12784" width="15.77734375" customWidth="1"/>
    <col min="12785" max="12785" width="12.77734375" bestFit="1" customWidth="1"/>
    <col min="12786" max="12787" width="13" bestFit="1" customWidth="1"/>
    <col min="12788" max="12788" width="14.21875" customWidth="1"/>
    <col min="12789" max="12789" width="12.77734375" bestFit="1" customWidth="1"/>
    <col min="12790" max="12791" width="13" bestFit="1" customWidth="1"/>
    <col min="12792" max="12792" width="15.21875" customWidth="1"/>
    <col min="12793" max="12795" width="13" bestFit="1" customWidth="1"/>
    <col min="12796" max="12796" width="13.77734375" customWidth="1"/>
    <col min="12797" max="12798" width="13" bestFit="1" customWidth="1"/>
    <col min="12799" max="12799" width="13.21875" customWidth="1"/>
    <col min="12800" max="12800" width="15.77734375" customWidth="1"/>
    <col min="12801" max="12801" width="13" customWidth="1"/>
    <col min="12802" max="12802" width="13" bestFit="1" customWidth="1"/>
    <col min="12803" max="12803" width="21" customWidth="1"/>
    <col min="12804" max="12804" width="15.77734375" customWidth="1"/>
    <col min="12805" max="12805" width="13.21875" customWidth="1"/>
    <col min="12806" max="12806" width="13" bestFit="1" customWidth="1"/>
    <col min="12807" max="12810" width="13" customWidth="1"/>
    <col min="12811" max="12811" width="13.21875" bestFit="1" customWidth="1"/>
    <col min="12812" max="12812" width="14.21875" customWidth="1"/>
    <col min="12813" max="12813" width="13.21875" customWidth="1"/>
    <col min="12814" max="12818" width="12.21875" customWidth="1"/>
    <col min="12819" max="12819" width="13.21875" bestFit="1" customWidth="1"/>
    <col min="12820" max="12820" width="14" customWidth="1"/>
    <col min="12821" max="12821" width="13.21875" bestFit="1" customWidth="1"/>
    <col min="12822" max="12822" width="13" bestFit="1" customWidth="1"/>
    <col min="12823" max="12824" width="13.77734375" customWidth="1"/>
    <col min="12825" max="12825" width="13.21875" customWidth="1"/>
    <col min="12826" max="12826" width="12.21875" customWidth="1"/>
    <col min="12827" max="12827" width="13.21875" bestFit="1" customWidth="1"/>
    <col min="12828" max="12828" width="17" customWidth="1"/>
    <col min="12829" max="12829" width="13.21875" bestFit="1" customWidth="1"/>
    <col min="12830" max="12830" width="13" bestFit="1" customWidth="1"/>
    <col min="12831" max="12831" width="12.77734375" bestFit="1" customWidth="1"/>
    <col min="12832" max="12832" width="14.77734375" customWidth="1"/>
    <col min="12833" max="12833" width="11.77734375" bestFit="1" customWidth="1"/>
    <col min="12834" max="12834" width="13" bestFit="1" customWidth="1"/>
    <col min="12835" max="12835" width="15.21875" bestFit="1" customWidth="1"/>
    <col min="12836" max="12836" width="14" customWidth="1"/>
    <col min="12837" max="12837" width="12" bestFit="1" customWidth="1"/>
    <col min="12838" max="12838" width="11.21875" customWidth="1"/>
    <col min="12839" max="12839" width="12.77734375" bestFit="1" customWidth="1"/>
    <col min="12840" max="12840" width="11.21875" customWidth="1"/>
    <col min="12841" max="12842" width="13" bestFit="1" customWidth="1"/>
    <col min="12843" max="12843" width="12.77734375" bestFit="1" customWidth="1"/>
    <col min="12844" max="12844" width="18.21875" customWidth="1"/>
    <col min="12845" max="12845" width="12.21875" bestFit="1" customWidth="1"/>
    <col min="12846" max="12846" width="13" bestFit="1" customWidth="1"/>
    <col min="12847" max="12847" width="13" customWidth="1"/>
    <col min="12848" max="12848" width="14.21875" customWidth="1"/>
    <col min="12849" max="12850" width="13" customWidth="1"/>
    <col min="12851" max="12851" width="13.21875" customWidth="1"/>
    <col min="12852" max="12852" width="15.77734375" customWidth="1"/>
    <col min="12853" max="12853" width="12" bestFit="1" customWidth="1"/>
    <col min="12854" max="12855" width="12.21875" customWidth="1"/>
    <col min="12856" max="12856" width="15.77734375" customWidth="1"/>
    <col min="12857" max="12859" width="12.21875" customWidth="1"/>
    <col min="12860" max="12860" width="14.77734375" customWidth="1"/>
    <col min="12861" max="12863" width="12.21875" customWidth="1"/>
    <col min="12864" max="12864" width="13.77734375" customWidth="1"/>
    <col min="12865" max="12866" width="12.21875" customWidth="1"/>
    <col min="12867" max="12867" width="18.21875" customWidth="1"/>
    <col min="12868" max="12868" width="16.21875" customWidth="1"/>
    <col min="12869" max="12869" width="15" customWidth="1"/>
    <col min="12871" max="12871" width="13.21875" bestFit="1" customWidth="1"/>
    <col min="12944" max="12944" width="3.77734375" customWidth="1"/>
    <col min="12945" max="12945" width="17" customWidth="1"/>
    <col min="12946" max="12946" width="13" customWidth="1"/>
    <col min="12947" max="12947" width="18.77734375" customWidth="1"/>
    <col min="12948" max="12948" width="14.21875" customWidth="1"/>
    <col min="12949" max="12949" width="12.77734375" customWidth="1"/>
    <col min="12950" max="12950" width="11.77734375" customWidth="1"/>
    <col min="12951" max="12951" width="12.77734375" customWidth="1"/>
    <col min="12952" max="12952" width="14.77734375" customWidth="1"/>
    <col min="12953" max="12953" width="13" customWidth="1"/>
    <col min="12954" max="12954" width="11.21875" customWidth="1"/>
    <col min="12955" max="12955" width="14.77734375" customWidth="1"/>
    <col min="12956" max="12956" width="14.21875" customWidth="1"/>
    <col min="12957" max="12957" width="13.21875" customWidth="1"/>
    <col min="12958" max="12958" width="11.21875" customWidth="1"/>
    <col min="12959" max="12959" width="12.77734375" customWidth="1"/>
    <col min="12960" max="12960" width="11.21875" customWidth="1"/>
    <col min="12961" max="12961" width="13.21875" customWidth="1"/>
    <col min="12962" max="12962" width="12.21875" customWidth="1"/>
    <col min="12963" max="12963" width="13.77734375" customWidth="1"/>
    <col min="12964" max="12964" width="14" customWidth="1"/>
    <col min="12965" max="12965" width="13.21875" customWidth="1"/>
    <col min="12966" max="12966" width="11.21875" customWidth="1"/>
    <col min="12967" max="12967" width="14.77734375" bestFit="1" customWidth="1"/>
    <col min="12968" max="12968" width="13.21875" customWidth="1"/>
    <col min="12969" max="12970" width="14.21875" customWidth="1"/>
    <col min="12971" max="12973" width="13.21875" customWidth="1"/>
    <col min="12974" max="13010" width="17.21875" customWidth="1"/>
    <col min="13011" max="13011" width="14.77734375" bestFit="1" customWidth="1"/>
    <col min="13012" max="13012" width="13.77734375" customWidth="1"/>
    <col min="13013" max="13013" width="15.21875" customWidth="1"/>
    <col min="13014" max="13014" width="13.21875" customWidth="1"/>
    <col min="13015" max="13015" width="11.77734375" customWidth="1"/>
    <col min="13016" max="13016" width="13.21875" customWidth="1"/>
    <col min="13017" max="13017" width="12.21875" customWidth="1"/>
    <col min="13018" max="13018" width="13" bestFit="1" customWidth="1"/>
    <col min="13019" max="13019" width="13.21875" bestFit="1" customWidth="1"/>
    <col min="13020" max="13020" width="19.21875" customWidth="1"/>
    <col min="13021" max="13021" width="12.77734375" bestFit="1" customWidth="1"/>
    <col min="13022" max="13022" width="13" bestFit="1" customWidth="1"/>
    <col min="13023" max="13023" width="13.21875" bestFit="1" customWidth="1"/>
    <col min="13024" max="13024" width="16.21875" customWidth="1"/>
    <col min="13025" max="13025" width="13.21875" customWidth="1"/>
    <col min="13026" max="13026" width="15.21875" bestFit="1" customWidth="1"/>
    <col min="13027" max="13027" width="16.21875" bestFit="1" customWidth="1"/>
    <col min="13028" max="13028" width="14.21875" customWidth="1"/>
    <col min="13029" max="13029" width="13.21875" bestFit="1" customWidth="1"/>
    <col min="13030" max="13030" width="13" bestFit="1" customWidth="1"/>
    <col min="13031" max="13038" width="13" customWidth="1"/>
    <col min="13039" max="13039" width="13" bestFit="1" customWidth="1"/>
    <col min="13040" max="13040" width="15.77734375" customWidth="1"/>
    <col min="13041" max="13041" width="12.77734375" bestFit="1" customWidth="1"/>
    <col min="13042" max="13043" width="13" bestFit="1" customWidth="1"/>
    <col min="13044" max="13044" width="14.21875" customWidth="1"/>
    <col min="13045" max="13045" width="12.77734375" bestFit="1" customWidth="1"/>
    <col min="13046" max="13047" width="13" bestFit="1" customWidth="1"/>
    <col min="13048" max="13048" width="15.21875" customWidth="1"/>
    <col min="13049" max="13051" width="13" bestFit="1" customWidth="1"/>
    <col min="13052" max="13052" width="13.77734375" customWidth="1"/>
    <col min="13053" max="13054" width="13" bestFit="1" customWidth="1"/>
    <col min="13055" max="13055" width="13.21875" customWidth="1"/>
    <col min="13056" max="13056" width="15.77734375" customWidth="1"/>
    <col min="13057" max="13057" width="13" customWidth="1"/>
    <col min="13058" max="13058" width="13" bestFit="1" customWidth="1"/>
    <col min="13059" max="13059" width="21" customWidth="1"/>
    <col min="13060" max="13060" width="15.77734375" customWidth="1"/>
    <col min="13061" max="13061" width="13.21875" customWidth="1"/>
    <col min="13062" max="13062" width="13" bestFit="1" customWidth="1"/>
    <col min="13063" max="13066" width="13" customWidth="1"/>
    <col min="13067" max="13067" width="13.21875" bestFit="1" customWidth="1"/>
    <col min="13068" max="13068" width="14.21875" customWidth="1"/>
    <col min="13069" max="13069" width="13.21875" customWidth="1"/>
    <col min="13070" max="13074" width="12.21875" customWidth="1"/>
    <col min="13075" max="13075" width="13.21875" bestFit="1" customWidth="1"/>
    <col min="13076" max="13076" width="14" customWidth="1"/>
    <col min="13077" max="13077" width="13.21875" bestFit="1" customWidth="1"/>
    <col min="13078" max="13078" width="13" bestFit="1" customWidth="1"/>
    <col min="13079" max="13080" width="13.77734375" customWidth="1"/>
    <col min="13081" max="13081" width="13.21875" customWidth="1"/>
    <col min="13082" max="13082" width="12.21875" customWidth="1"/>
    <col min="13083" max="13083" width="13.21875" bestFit="1" customWidth="1"/>
    <col min="13084" max="13084" width="17" customWidth="1"/>
    <col min="13085" max="13085" width="13.21875" bestFit="1" customWidth="1"/>
    <col min="13086" max="13086" width="13" bestFit="1" customWidth="1"/>
    <col min="13087" max="13087" width="12.77734375" bestFit="1" customWidth="1"/>
    <col min="13088" max="13088" width="14.77734375" customWidth="1"/>
    <col min="13089" max="13089" width="11.77734375" bestFit="1" customWidth="1"/>
    <col min="13090" max="13090" width="13" bestFit="1" customWidth="1"/>
    <col min="13091" max="13091" width="15.21875" bestFit="1" customWidth="1"/>
    <col min="13092" max="13092" width="14" customWidth="1"/>
    <col min="13093" max="13093" width="12" bestFit="1" customWidth="1"/>
    <col min="13094" max="13094" width="11.21875" customWidth="1"/>
    <col min="13095" max="13095" width="12.77734375" bestFit="1" customWidth="1"/>
    <col min="13096" max="13096" width="11.21875" customWidth="1"/>
    <col min="13097" max="13098" width="13" bestFit="1" customWidth="1"/>
    <col min="13099" max="13099" width="12.77734375" bestFit="1" customWidth="1"/>
    <col min="13100" max="13100" width="18.21875" customWidth="1"/>
    <col min="13101" max="13101" width="12.21875" bestFit="1" customWidth="1"/>
    <col min="13102" max="13102" width="13" bestFit="1" customWidth="1"/>
    <col min="13103" max="13103" width="13" customWidth="1"/>
    <col min="13104" max="13104" width="14.21875" customWidth="1"/>
    <col min="13105" max="13106" width="13" customWidth="1"/>
    <col min="13107" max="13107" width="13.21875" customWidth="1"/>
    <col min="13108" max="13108" width="15.77734375" customWidth="1"/>
    <col min="13109" max="13109" width="12" bestFit="1" customWidth="1"/>
    <col min="13110" max="13111" width="12.21875" customWidth="1"/>
    <col min="13112" max="13112" width="15.77734375" customWidth="1"/>
    <col min="13113" max="13115" width="12.21875" customWidth="1"/>
    <col min="13116" max="13116" width="14.77734375" customWidth="1"/>
    <col min="13117" max="13119" width="12.21875" customWidth="1"/>
    <col min="13120" max="13120" width="13.77734375" customWidth="1"/>
    <col min="13121" max="13122" width="12.21875" customWidth="1"/>
    <col min="13123" max="13123" width="18.21875" customWidth="1"/>
    <col min="13124" max="13124" width="16.21875" customWidth="1"/>
    <col min="13125" max="13125" width="15" customWidth="1"/>
    <col min="13127" max="13127" width="13.21875" bestFit="1" customWidth="1"/>
    <col min="13200" max="13200" width="3.77734375" customWidth="1"/>
    <col min="13201" max="13201" width="17" customWidth="1"/>
    <col min="13202" max="13202" width="13" customWidth="1"/>
    <col min="13203" max="13203" width="18.77734375" customWidth="1"/>
    <col min="13204" max="13204" width="14.21875" customWidth="1"/>
    <col min="13205" max="13205" width="12.77734375" customWidth="1"/>
    <col min="13206" max="13206" width="11.77734375" customWidth="1"/>
    <col min="13207" max="13207" width="12.77734375" customWidth="1"/>
    <col min="13208" max="13208" width="14.77734375" customWidth="1"/>
    <col min="13209" max="13209" width="13" customWidth="1"/>
    <col min="13210" max="13210" width="11.21875" customWidth="1"/>
    <col min="13211" max="13211" width="14.77734375" customWidth="1"/>
    <col min="13212" max="13212" width="14.21875" customWidth="1"/>
    <col min="13213" max="13213" width="13.21875" customWidth="1"/>
    <col min="13214" max="13214" width="11.21875" customWidth="1"/>
    <col min="13215" max="13215" width="12.77734375" customWidth="1"/>
    <col min="13216" max="13216" width="11.21875" customWidth="1"/>
    <col min="13217" max="13217" width="13.21875" customWidth="1"/>
    <col min="13218" max="13218" width="12.21875" customWidth="1"/>
    <col min="13219" max="13219" width="13.77734375" customWidth="1"/>
    <col min="13220" max="13220" width="14" customWidth="1"/>
    <col min="13221" max="13221" width="13.21875" customWidth="1"/>
    <col min="13222" max="13222" width="11.21875" customWidth="1"/>
    <col min="13223" max="13223" width="14.77734375" bestFit="1" customWidth="1"/>
    <col min="13224" max="13224" width="13.21875" customWidth="1"/>
    <col min="13225" max="13226" width="14.21875" customWidth="1"/>
    <col min="13227" max="13229" width="13.21875" customWidth="1"/>
    <col min="13230" max="13266" width="17.21875" customWidth="1"/>
    <col min="13267" max="13267" width="14.77734375" bestFit="1" customWidth="1"/>
    <col min="13268" max="13268" width="13.77734375" customWidth="1"/>
    <col min="13269" max="13269" width="15.21875" customWidth="1"/>
    <col min="13270" max="13270" width="13.21875" customWidth="1"/>
    <col min="13271" max="13271" width="11.77734375" customWidth="1"/>
    <col min="13272" max="13272" width="13.21875" customWidth="1"/>
    <col min="13273" max="13273" width="12.21875" customWidth="1"/>
    <col min="13274" max="13274" width="13" bestFit="1" customWidth="1"/>
    <col min="13275" max="13275" width="13.21875" bestFit="1" customWidth="1"/>
    <col min="13276" max="13276" width="19.21875" customWidth="1"/>
    <col min="13277" max="13277" width="12.77734375" bestFit="1" customWidth="1"/>
    <col min="13278" max="13278" width="13" bestFit="1" customWidth="1"/>
    <col min="13279" max="13279" width="13.21875" bestFit="1" customWidth="1"/>
    <col min="13280" max="13280" width="16.21875" customWidth="1"/>
    <col min="13281" max="13281" width="13.21875" customWidth="1"/>
    <col min="13282" max="13282" width="15.21875" bestFit="1" customWidth="1"/>
    <col min="13283" max="13283" width="16.21875" bestFit="1" customWidth="1"/>
    <col min="13284" max="13284" width="14.21875" customWidth="1"/>
    <col min="13285" max="13285" width="13.21875" bestFit="1" customWidth="1"/>
    <col min="13286" max="13286" width="13" bestFit="1" customWidth="1"/>
    <col min="13287" max="13294" width="13" customWidth="1"/>
    <col min="13295" max="13295" width="13" bestFit="1" customWidth="1"/>
    <col min="13296" max="13296" width="15.77734375" customWidth="1"/>
    <col min="13297" max="13297" width="12.77734375" bestFit="1" customWidth="1"/>
    <col min="13298" max="13299" width="13" bestFit="1" customWidth="1"/>
    <col min="13300" max="13300" width="14.21875" customWidth="1"/>
    <col min="13301" max="13301" width="12.77734375" bestFit="1" customWidth="1"/>
    <col min="13302" max="13303" width="13" bestFit="1" customWidth="1"/>
    <col min="13304" max="13304" width="15.21875" customWidth="1"/>
    <col min="13305" max="13307" width="13" bestFit="1" customWidth="1"/>
    <col min="13308" max="13308" width="13.77734375" customWidth="1"/>
    <col min="13309" max="13310" width="13" bestFit="1" customWidth="1"/>
    <col min="13311" max="13311" width="13.21875" customWidth="1"/>
    <col min="13312" max="13312" width="15.77734375" customWidth="1"/>
    <col min="13313" max="13313" width="13" customWidth="1"/>
    <col min="13314" max="13314" width="13" bestFit="1" customWidth="1"/>
    <col min="13315" max="13315" width="21" customWidth="1"/>
    <col min="13316" max="13316" width="15.77734375" customWidth="1"/>
    <col min="13317" max="13317" width="13.21875" customWidth="1"/>
    <col min="13318" max="13318" width="13" bestFit="1" customWidth="1"/>
    <col min="13319" max="13322" width="13" customWidth="1"/>
    <col min="13323" max="13323" width="13.21875" bestFit="1" customWidth="1"/>
    <col min="13324" max="13324" width="14.21875" customWidth="1"/>
    <col min="13325" max="13325" width="13.21875" customWidth="1"/>
    <col min="13326" max="13330" width="12.21875" customWidth="1"/>
    <col min="13331" max="13331" width="13.21875" bestFit="1" customWidth="1"/>
    <col min="13332" max="13332" width="14" customWidth="1"/>
    <col min="13333" max="13333" width="13.21875" bestFit="1" customWidth="1"/>
    <col min="13334" max="13334" width="13" bestFit="1" customWidth="1"/>
    <col min="13335" max="13336" width="13.77734375" customWidth="1"/>
    <col min="13337" max="13337" width="13.21875" customWidth="1"/>
    <col min="13338" max="13338" width="12.21875" customWidth="1"/>
    <col min="13339" max="13339" width="13.21875" bestFit="1" customWidth="1"/>
    <col min="13340" max="13340" width="17" customWidth="1"/>
    <col min="13341" max="13341" width="13.21875" bestFit="1" customWidth="1"/>
    <col min="13342" max="13342" width="13" bestFit="1" customWidth="1"/>
    <col min="13343" max="13343" width="12.77734375" bestFit="1" customWidth="1"/>
    <col min="13344" max="13344" width="14.77734375" customWidth="1"/>
    <col min="13345" max="13345" width="11.77734375" bestFit="1" customWidth="1"/>
    <col min="13346" max="13346" width="13" bestFit="1" customWidth="1"/>
    <col min="13347" max="13347" width="15.21875" bestFit="1" customWidth="1"/>
    <col min="13348" max="13348" width="14" customWidth="1"/>
    <col min="13349" max="13349" width="12" bestFit="1" customWidth="1"/>
    <col min="13350" max="13350" width="11.21875" customWidth="1"/>
    <col min="13351" max="13351" width="12.77734375" bestFit="1" customWidth="1"/>
    <col min="13352" max="13352" width="11.21875" customWidth="1"/>
    <col min="13353" max="13354" width="13" bestFit="1" customWidth="1"/>
    <col min="13355" max="13355" width="12.77734375" bestFit="1" customWidth="1"/>
    <col min="13356" max="13356" width="18.21875" customWidth="1"/>
    <col min="13357" max="13357" width="12.21875" bestFit="1" customWidth="1"/>
    <col min="13358" max="13358" width="13" bestFit="1" customWidth="1"/>
    <col min="13359" max="13359" width="13" customWidth="1"/>
    <col min="13360" max="13360" width="14.21875" customWidth="1"/>
    <col min="13361" max="13362" width="13" customWidth="1"/>
    <col min="13363" max="13363" width="13.21875" customWidth="1"/>
    <col min="13364" max="13364" width="15.77734375" customWidth="1"/>
    <col min="13365" max="13365" width="12" bestFit="1" customWidth="1"/>
    <col min="13366" max="13367" width="12.21875" customWidth="1"/>
    <col min="13368" max="13368" width="15.77734375" customWidth="1"/>
    <col min="13369" max="13371" width="12.21875" customWidth="1"/>
    <col min="13372" max="13372" width="14.77734375" customWidth="1"/>
    <col min="13373" max="13375" width="12.21875" customWidth="1"/>
    <col min="13376" max="13376" width="13.77734375" customWidth="1"/>
    <col min="13377" max="13378" width="12.21875" customWidth="1"/>
    <col min="13379" max="13379" width="18.21875" customWidth="1"/>
    <col min="13380" max="13380" width="16.21875" customWidth="1"/>
    <col min="13381" max="13381" width="15" customWidth="1"/>
    <col min="13383" max="13383" width="13.21875" bestFit="1" customWidth="1"/>
    <col min="13456" max="13456" width="3.77734375" customWidth="1"/>
    <col min="13457" max="13457" width="17" customWidth="1"/>
    <col min="13458" max="13458" width="13" customWidth="1"/>
    <col min="13459" max="13459" width="18.77734375" customWidth="1"/>
    <col min="13460" max="13460" width="14.21875" customWidth="1"/>
    <col min="13461" max="13461" width="12.77734375" customWidth="1"/>
    <col min="13462" max="13462" width="11.77734375" customWidth="1"/>
    <col min="13463" max="13463" width="12.77734375" customWidth="1"/>
    <col min="13464" max="13464" width="14.77734375" customWidth="1"/>
    <col min="13465" max="13465" width="13" customWidth="1"/>
    <col min="13466" max="13466" width="11.21875" customWidth="1"/>
    <col min="13467" max="13467" width="14.77734375" customWidth="1"/>
    <col min="13468" max="13468" width="14.21875" customWidth="1"/>
    <col min="13469" max="13469" width="13.21875" customWidth="1"/>
    <col min="13470" max="13470" width="11.21875" customWidth="1"/>
    <col min="13471" max="13471" width="12.77734375" customWidth="1"/>
    <col min="13472" max="13472" width="11.21875" customWidth="1"/>
    <col min="13473" max="13473" width="13.21875" customWidth="1"/>
    <col min="13474" max="13474" width="12.21875" customWidth="1"/>
    <col min="13475" max="13475" width="13.77734375" customWidth="1"/>
    <col min="13476" max="13476" width="14" customWidth="1"/>
    <col min="13477" max="13477" width="13.21875" customWidth="1"/>
    <col min="13478" max="13478" width="11.21875" customWidth="1"/>
    <col min="13479" max="13479" width="14.77734375" bestFit="1" customWidth="1"/>
    <col min="13480" max="13480" width="13.21875" customWidth="1"/>
    <col min="13481" max="13482" width="14.21875" customWidth="1"/>
    <col min="13483" max="13485" width="13.21875" customWidth="1"/>
    <col min="13486" max="13522" width="17.21875" customWidth="1"/>
    <col min="13523" max="13523" width="14.77734375" bestFit="1" customWidth="1"/>
    <col min="13524" max="13524" width="13.77734375" customWidth="1"/>
    <col min="13525" max="13525" width="15.21875" customWidth="1"/>
    <col min="13526" max="13526" width="13.21875" customWidth="1"/>
    <col min="13527" max="13527" width="11.77734375" customWidth="1"/>
    <col min="13528" max="13528" width="13.21875" customWidth="1"/>
    <col min="13529" max="13529" width="12.21875" customWidth="1"/>
    <col min="13530" max="13530" width="13" bestFit="1" customWidth="1"/>
    <col min="13531" max="13531" width="13.21875" bestFit="1" customWidth="1"/>
    <col min="13532" max="13532" width="19.21875" customWidth="1"/>
    <col min="13533" max="13533" width="12.77734375" bestFit="1" customWidth="1"/>
    <col min="13534" max="13534" width="13" bestFit="1" customWidth="1"/>
    <col min="13535" max="13535" width="13.21875" bestFit="1" customWidth="1"/>
    <col min="13536" max="13536" width="16.21875" customWidth="1"/>
    <col min="13537" max="13537" width="13.21875" customWidth="1"/>
    <col min="13538" max="13538" width="15.21875" bestFit="1" customWidth="1"/>
    <col min="13539" max="13539" width="16.21875" bestFit="1" customWidth="1"/>
    <col min="13540" max="13540" width="14.21875" customWidth="1"/>
    <col min="13541" max="13541" width="13.21875" bestFit="1" customWidth="1"/>
    <col min="13542" max="13542" width="13" bestFit="1" customWidth="1"/>
    <col min="13543" max="13550" width="13" customWidth="1"/>
    <col min="13551" max="13551" width="13" bestFit="1" customWidth="1"/>
    <col min="13552" max="13552" width="15.77734375" customWidth="1"/>
    <col min="13553" max="13553" width="12.77734375" bestFit="1" customWidth="1"/>
    <col min="13554" max="13555" width="13" bestFit="1" customWidth="1"/>
    <col min="13556" max="13556" width="14.21875" customWidth="1"/>
    <col min="13557" max="13557" width="12.77734375" bestFit="1" customWidth="1"/>
    <col min="13558" max="13559" width="13" bestFit="1" customWidth="1"/>
    <col min="13560" max="13560" width="15.21875" customWidth="1"/>
    <col min="13561" max="13563" width="13" bestFit="1" customWidth="1"/>
    <col min="13564" max="13564" width="13.77734375" customWidth="1"/>
    <col min="13565" max="13566" width="13" bestFit="1" customWidth="1"/>
    <col min="13567" max="13567" width="13.21875" customWidth="1"/>
    <col min="13568" max="13568" width="15.77734375" customWidth="1"/>
    <col min="13569" max="13569" width="13" customWidth="1"/>
    <col min="13570" max="13570" width="13" bestFit="1" customWidth="1"/>
    <col min="13571" max="13571" width="21" customWidth="1"/>
    <col min="13572" max="13572" width="15.77734375" customWidth="1"/>
    <col min="13573" max="13573" width="13.21875" customWidth="1"/>
    <col min="13574" max="13574" width="13" bestFit="1" customWidth="1"/>
    <col min="13575" max="13578" width="13" customWidth="1"/>
    <col min="13579" max="13579" width="13.21875" bestFit="1" customWidth="1"/>
    <col min="13580" max="13580" width="14.21875" customWidth="1"/>
    <col min="13581" max="13581" width="13.21875" customWidth="1"/>
    <col min="13582" max="13586" width="12.21875" customWidth="1"/>
    <col min="13587" max="13587" width="13.21875" bestFit="1" customWidth="1"/>
    <col min="13588" max="13588" width="14" customWidth="1"/>
    <col min="13589" max="13589" width="13.21875" bestFit="1" customWidth="1"/>
    <col min="13590" max="13590" width="13" bestFit="1" customWidth="1"/>
    <col min="13591" max="13592" width="13.77734375" customWidth="1"/>
    <col min="13593" max="13593" width="13.21875" customWidth="1"/>
    <col min="13594" max="13594" width="12.21875" customWidth="1"/>
    <col min="13595" max="13595" width="13.21875" bestFit="1" customWidth="1"/>
    <col min="13596" max="13596" width="17" customWidth="1"/>
    <col min="13597" max="13597" width="13.21875" bestFit="1" customWidth="1"/>
    <col min="13598" max="13598" width="13" bestFit="1" customWidth="1"/>
    <col min="13599" max="13599" width="12.77734375" bestFit="1" customWidth="1"/>
    <col min="13600" max="13600" width="14.77734375" customWidth="1"/>
    <col min="13601" max="13601" width="11.77734375" bestFit="1" customWidth="1"/>
    <col min="13602" max="13602" width="13" bestFit="1" customWidth="1"/>
    <col min="13603" max="13603" width="15.21875" bestFit="1" customWidth="1"/>
    <col min="13604" max="13604" width="14" customWidth="1"/>
    <col min="13605" max="13605" width="12" bestFit="1" customWidth="1"/>
    <col min="13606" max="13606" width="11.21875" customWidth="1"/>
    <col min="13607" max="13607" width="12.77734375" bestFit="1" customWidth="1"/>
    <col min="13608" max="13608" width="11.21875" customWidth="1"/>
    <col min="13609" max="13610" width="13" bestFit="1" customWidth="1"/>
    <col min="13611" max="13611" width="12.77734375" bestFit="1" customWidth="1"/>
    <col min="13612" max="13612" width="18.21875" customWidth="1"/>
    <col min="13613" max="13613" width="12.21875" bestFit="1" customWidth="1"/>
    <col min="13614" max="13614" width="13" bestFit="1" customWidth="1"/>
    <col min="13615" max="13615" width="13" customWidth="1"/>
    <col min="13616" max="13616" width="14.21875" customWidth="1"/>
    <col min="13617" max="13618" width="13" customWidth="1"/>
    <col min="13619" max="13619" width="13.21875" customWidth="1"/>
    <col min="13620" max="13620" width="15.77734375" customWidth="1"/>
    <col min="13621" max="13621" width="12" bestFit="1" customWidth="1"/>
    <col min="13622" max="13623" width="12.21875" customWidth="1"/>
    <col min="13624" max="13624" width="15.77734375" customWidth="1"/>
    <col min="13625" max="13627" width="12.21875" customWidth="1"/>
    <col min="13628" max="13628" width="14.77734375" customWidth="1"/>
    <col min="13629" max="13631" width="12.21875" customWidth="1"/>
    <col min="13632" max="13632" width="13.77734375" customWidth="1"/>
    <col min="13633" max="13634" width="12.21875" customWidth="1"/>
    <col min="13635" max="13635" width="18.21875" customWidth="1"/>
    <col min="13636" max="13636" width="16.21875" customWidth="1"/>
    <col min="13637" max="13637" width="15" customWidth="1"/>
    <col min="13639" max="13639" width="13.21875" bestFit="1" customWidth="1"/>
    <col min="13712" max="13712" width="3.77734375" customWidth="1"/>
    <col min="13713" max="13713" width="17" customWidth="1"/>
    <col min="13714" max="13714" width="13" customWidth="1"/>
    <col min="13715" max="13715" width="18.77734375" customWidth="1"/>
    <col min="13716" max="13716" width="14.21875" customWidth="1"/>
    <col min="13717" max="13717" width="12.77734375" customWidth="1"/>
    <col min="13718" max="13718" width="11.77734375" customWidth="1"/>
    <col min="13719" max="13719" width="12.77734375" customWidth="1"/>
    <col min="13720" max="13720" width="14.77734375" customWidth="1"/>
    <col min="13721" max="13721" width="13" customWidth="1"/>
    <col min="13722" max="13722" width="11.21875" customWidth="1"/>
    <col min="13723" max="13723" width="14.77734375" customWidth="1"/>
    <col min="13724" max="13724" width="14.21875" customWidth="1"/>
    <col min="13725" max="13725" width="13.21875" customWidth="1"/>
    <col min="13726" max="13726" width="11.21875" customWidth="1"/>
    <col min="13727" max="13727" width="12.77734375" customWidth="1"/>
    <col min="13728" max="13728" width="11.21875" customWidth="1"/>
    <col min="13729" max="13729" width="13.21875" customWidth="1"/>
    <col min="13730" max="13730" width="12.21875" customWidth="1"/>
    <col min="13731" max="13731" width="13.77734375" customWidth="1"/>
    <col min="13732" max="13732" width="14" customWidth="1"/>
    <col min="13733" max="13733" width="13.21875" customWidth="1"/>
    <col min="13734" max="13734" width="11.21875" customWidth="1"/>
    <col min="13735" max="13735" width="14.77734375" bestFit="1" customWidth="1"/>
    <col min="13736" max="13736" width="13.21875" customWidth="1"/>
    <col min="13737" max="13738" width="14.21875" customWidth="1"/>
    <col min="13739" max="13741" width="13.21875" customWidth="1"/>
    <col min="13742" max="13778" width="17.21875" customWidth="1"/>
    <col min="13779" max="13779" width="14.77734375" bestFit="1" customWidth="1"/>
    <col min="13780" max="13780" width="13.77734375" customWidth="1"/>
    <col min="13781" max="13781" width="15.21875" customWidth="1"/>
    <col min="13782" max="13782" width="13.21875" customWidth="1"/>
    <col min="13783" max="13783" width="11.77734375" customWidth="1"/>
    <col min="13784" max="13784" width="13.21875" customWidth="1"/>
    <col min="13785" max="13785" width="12.21875" customWidth="1"/>
    <col min="13786" max="13786" width="13" bestFit="1" customWidth="1"/>
    <col min="13787" max="13787" width="13.21875" bestFit="1" customWidth="1"/>
    <col min="13788" max="13788" width="19.21875" customWidth="1"/>
    <col min="13789" max="13789" width="12.77734375" bestFit="1" customWidth="1"/>
    <col min="13790" max="13790" width="13" bestFit="1" customWidth="1"/>
    <col min="13791" max="13791" width="13.21875" bestFit="1" customWidth="1"/>
    <col min="13792" max="13792" width="16.21875" customWidth="1"/>
    <col min="13793" max="13793" width="13.21875" customWidth="1"/>
    <col min="13794" max="13794" width="15.21875" bestFit="1" customWidth="1"/>
    <col min="13795" max="13795" width="16.21875" bestFit="1" customWidth="1"/>
    <col min="13796" max="13796" width="14.21875" customWidth="1"/>
    <col min="13797" max="13797" width="13.21875" bestFit="1" customWidth="1"/>
    <col min="13798" max="13798" width="13" bestFit="1" customWidth="1"/>
    <col min="13799" max="13806" width="13" customWidth="1"/>
    <col min="13807" max="13807" width="13" bestFit="1" customWidth="1"/>
    <col min="13808" max="13808" width="15.77734375" customWidth="1"/>
    <col min="13809" max="13809" width="12.77734375" bestFit="1" customWidth="1"/>
    <col min="13810" max="13811" width="13" bestFit="1" customWidth="1"/>
    <col min="13812" max="13812" width="14.21875" customWidth="1"/>
    <col min="13813" max="13813" width="12.77734375" bestFit="1" customWidth="1"/>
    <col min="13814" max="13815" width="13" bestFit="1" customWidth="1"/>
    <col min="13816" max="13816" width="15.21875" customWidth="1"/>
    <col min="13817" max="13819" width="13" bestFit="1" customWidth="1"/>
    <col min="13820" max="13820" width="13.77734375" customWidth="1"/>
    <col min="13821" max="13822" width="13" bestFit="1" customWidth="1"/>
    <col min="13823" max="13823" width="13.21875" customWidth="1"/>
    <col min="13824" max="13824" width="15.77734375" customWidth="1"/>
    <col min="13825" max="13825" width="13" customWidth="1"/>
    <col min="13826" max="13826" width="13" bestFit="1" customWidth="1"/>
    <col min="13827" max="13827" width="21" customWidth="1"/>
    <col min="13828" max="13828" width="15.77734375" customWidth="1"/>
    <col min="13829" max="13829" width="13.21875" customWidth="1"/>
    <col min="13830" max="13830" width="13" bestFit="1" customWidth="1"/>
    <col min="13831" max="13834" width="13" customWidth="1"/>
    <col min="13835" max="13835" width="13.21875" bestFit="1" customWidth="1"/>
    <col min="13836" max="13836" width="14.21875" customWidth="1"/>
    <col min="13837" max="13837" width="13.21875" customWidth="1"/>
    <col min="13838" max="13842" width="12.21875" customWidth="1"/>
    <col min="13843" max="13843" width="13.21875" bestFit="1" customWidth="1"/>
    <col min="13844" max="13844" width="14" customWidth="1"/>
    <col min="13845" max="13845" width="13.21875" bestFit="1" customWidth="1"/>
    <col min="13846" max="13846" width="13" bestFit="1" customWidth="1"/>
    <col min="13847" max="13848" width="13.77734375" customWidth="1"/>
    <col min="13849" max="13849" width="13.21875" customWidth="1"/>
    <col min="13850" max="13850" width="12.21875" customWidth="1"/>
    <col min="13851" max="13851" width="13.21875" bestFit="1" customWidth="1"/>
    <col min="13852" max="13852" width="17" customWidth="1"/>
    <col min="13853" max="13853" width="13.21875" bestFit="1" customWidth="1"/>
    <col min="13854" max="13854" width="13" bestFit="1" customWidth="1"/>
    <col min="13855" max="13855" width="12.77734375" bestFit="1" customWidth="1"/>
    <col min="13856" max="13856" width="14.77734375" customWidth="1"/>
    <col min="13857" max="13857" width="11.77734375" bestFit="1" customWidth="1"/>
    <col min="13858" max="13858" width="13" bestFit="1" customWidth="1"/>
    <col min="13859" max="13859" width="15.21875" bestFit="1" customWidth="1"/>
    <col min="13860" max="13860" width="14" customWidth="1"/>
    <col min="13861" max="13861" width="12" bestFit="1" customWidth="1"/>
    <col min="13862" max="13862" width="11.21875" customWidth="1"/>
    <col min="13863" max="13863" width="12.77734375" bestFit="1" customWidth="1"/>
    <col min="13864" max="13864" width="11.21875" customWidth="1"/>
    <col min="13865" max="13866" width="13" bestFit="1" customWidth="1"/>
    <col min="13867" max="13867" width="12.77734375" bestFit="1" customWidth="1"/>
    <col min="13868" max="13868" width="18.21875" customWidth="1"/>
    <col min="13869" max="13869" width="12.21875" bestFit="1" customWidth="1"/>
    <col min="13870" max="13870" width="13" bestFit="1" customWidth="1"/>
    <col min="13871" max="13871" width="13" customWidth="1"/>
    <col min="13872" max="13872" width="14.21875" customWidth="1"/>
    <col min="13873" max="13874" width="13" customWidth="1"/>
    <col min="13875" max="13875" width="13.21875" customWidth="1"/>
    <col min="13876" max="13876" width="15.77734375" customWidth="1"/>
    <col min="13877" max="13877" width="12" bestFit="1" customWidth="1"/>
    <col min="13878" max="13879" width="12.21875" customWidth="1"/>
    <col min="13880" max="13880" width="15.77734375" customWidth="1"/>
    <col min="13881" max="13883" width="12.21875" customWidth="1"/>
    <col min="13884" max="13884" width="14.77734375" customWidth="1"/>
    <col min="13885" max="13887" width="12.21875" customWidth="1"/>
    <col min="13888" max="13888" width="13.77734375" customWidth="1"/>
    <col min="13889" max="13890" width="12.21875" customWidth="1"/>
    <col min="13891" max="13891" width="18.21875" customWidth="1"/>
    <col min="13892" max="13892" width="16.21875" customWidth="1"/>
    <col min="13893" max="13893" width="15" customWidth="1"/>
    <col min="13895" max="13895" width="13.21875" bestFit="1" customWidth="1"/>
    <col min="13968" max="13968" width="3.77734375" customWidth="1"/>
    <col min="13969" max="13969" width="17" customWidth="1"/>
    <col min="13970" max="13970" width="13" customWidth="1"/>
    <col min="13971" max="13971" width="18.77734375" customWidth="1"/>
    <col min="13972" max="13972" width="14.21875" customWidth="1"/>
    <col min="13973" max="13973" width="12.77734375" customWidth="1"/>
    <col min="13974" max="13974" width="11.77734375" customWidth="1"/>
    <col min="13975" max="13975" width="12.77734375" customWidth="1"/>
    <col min="13976" max="13976" width="14.77734375" customWidth="1"/>
    <col min="13977" max="13977" width="13" customWidth="1"/>
    <col min="13978" max="13978" width="11.21875" customWidth="1"/>
    <col min="13979" max="13979" width="14.77734375" customWidth="1"/>
    <col min="13980" max="13980" width="14.21875" customWidth="1"/>
    <col min="13981" max="13981" width="13.21875" customWidth="1"/>
    <col min="13982" max="13982" width="11.21875" customWidth="1"/>
    <col min="13983" max="13983" width="12.77734375" customWidth="1"/>
    <col min="13984" max="13984" width="11.21875" customWidth="1"/>
    <col min="13985" max="13985" width="13.21875" customWidth="1"/>
    <col min="13986" max="13986" width="12.21875" customWidth="1"/>
    <col min="13987" max="13987" width="13.77734375" customWidth="1"/>
    <col min="13988" max="13988" width="14" customWidth="1"/>
    <col min="13989" max="13989" width="13.21875" customWidth="1"/>
    <col min="13990" max="13990" width="11.21875" customWidth="1"/>
    <col min="13991" max="13991" width="14.77734375" bestFit="1" customWidth="1"/>
    <col min="13992" max="13992" width="13.21875" customWidth="1"/>
    <col min="13993" max="13994" width="14.21875" customWidth="1"/>
    <col min="13995" max="13997" width="13.21875" customWidth="1"/>
    <col min="13998" max="14034" width="17.21875" customWidth="1"/>
    <col min="14035" max="14035" width="14.77734375" bestFit="1" customWidth="1"/>
    <col min="14036" max="14036" width="13.77734375" customWidth="1"/>
    <col min="14037" max="14037" width="15.21875" customWidth="1"/>
    <col min="14038" max="14038" width="13.21875" customWidth="1"/>
    <col min="14039" max="14039" width="11.77734375" customWidth="1"/>
    <col min="14040" max="14040" width="13.21875" customWidth="1"/>
    <col min="14041" max="14041" width="12.21875" customWidth="1"/>
    <col min="14042" max="14042" width="13" bestFit="1" customWidth="1"/>
    <col min="14043" max="14043" width="13.21875" bestFit="1" customWidth="1"/>
    <col min="14044" max="14044" width="19.21875" customWidth="1"/>
    <col min="14045" max="14045" width="12.77734375" bestFit="1" customWidth="1"/>
    <col min="14046" max="14046" width="13" bestFit="1" customWidth="1"/>
    <col min="14047" max="14047" width="13.21875" bestFit="1" customWidth="1"/>
    <col min="14048" max="14048" width="16.21875" customWidth="1"/>
    <col min="14049" max="14049" width="13.21875" customWidth="1"/>
    <col min="14050" max="14050" width="15.21875" bestFit="1" customWidth="1"/>
    <col min="14051" max="14051" width="16.21875" bestFit="1" customWidth="1"/>
    <col min="14052" max="14052" width="14.21875" customWidth="1"/>
    <col min="14053" max="14053" width="13.21875" bestFit="1" customWidth="1"/>
    <col min="14054" max="14054" width="13" bestFit="1" customWidth="1"/>
    <col min="14055" max="14062" width="13" customWidth="1"/>
    <col min="14063" max="14063" width="13" bestFit="1" customWidth="1"/>
    <col min="14064" max="14064" width="15.77734375" customWidth="1"/>
    <col min="14065" max="14065" width="12.77734375" bestFit="1" customWidth="1"/>
    <col min="14066" max="14067" width="13" bestFit="1" customWidth="1"/>
    <col min="14068" max="14068" width="14.21875" customWidth="1"/>
    <col min="14069" max="14069" width="12.77734375" bestFit="1" customWidth="1"/>
    <col min="14070" max="14071" width="13" bestFit="1" customWidth="1"/>
    <col min="14072" max="14072" width="15.21875" customWidth="1"/>
    <col min="14073" max="14075" width="13" bestFit="1" customWidth="1"/>
    <col min="14076" max="14076" width="13.77734375" customWidth="1"/>
    <col min="14077" max="14078" width="13" bestFit="1" customWidth="1"/>
    <col min="14079" max="14079" width="13.21875" customWidth="1"/>
    <col min="14080" max="14080" width="15.77734375" customWidth="1"/>
    <col min="14081" max="14081" width="13" customWidth="1"/>
    <col min="14082" max="14082" width="13" bestFit="1" customWidth="1"/>
    <col min="14083" max="14083" width="21" customWidth="1"/>
    <col min="14084" max="14084" width="15.77734375" customWidth="1"/>
    <col min="14085" max="14085" width="13.21875" customWidth="1"/>
    <col min="14086" max="14086" width="13" bestFit="1" customWidth="1"/>
    <col min="14087" max="14090" width="13" customWidth="1"/>
    <col min="14091" max="14091" width="13.21875" bestFit="1" customWidth="1"/>
    <col min="14092" max="14092" width="14.21875" customWidth="1"/>
    <col min="14093" max="14093" width="13.21875" customWidth="1"/>
    <col min="14094" max="14098" width="12.21875" customWidth="1"/>
    <col min="14099" max="14099" width="13.21875" bestFit="1" customWidth="1"/>
    <col min="14100" max="14100" width="14" customWidth="1"/>
    <col min="14101" max="14101" width="13.21875" bestFit="1" customWidth="1"/>
    <col min="14102" max="14102" width="13" bestFit="1" customWidth="1"/>
    <col min="14103" max="14104" width="13.77734375" customWidth="1"/>
    <col min="14105" max="14105" width="13.21875" customWidth="1"/>
    <col min="14106" max="14106" width="12.21875" customWidth="1"/>
    <col min="14107" max="14107" width="13.21875" bestFit="1" customWidth="1"/>
    <col min="14108" max="14108" width="17" customWidth="1"/>
    <col min="14109" max="14109" width="13.21875" bestFit="1" customWidth="1"/>
    <col min="14110" max="14110" width="13" bestFit="1" customWidth="1"/>
    <col min="14111" max="14111" width="12.77734375" bestFit="1" customWidth="1"/>
    <col min="14112" max="14112" width="14.77734375" customWidth="1"/>
    <col min="14113" max="14113" width="11.77734375" bestFit="1" customWidth="1"/>
    <col min="14114" max="14114" width="13" bestFit="1" customWidth="1"/>
    <col min="14115" max="14115" width="15.21875" bestFit="1" customWidth="1"/>
    <col min="14116" max="14116" width="14" customWidth="1"/>
    <col min="14117" max="14117" width="12" bestFit="1" customWidth="1"/>
    <col min="14118" max="14118" width="11.21875" customWidth="1"/>
    <col min="14119" max="14119" width="12.77734375" bestFit="1" customWidth="1"/>
    <col min="14120" max="14120" width="11.21875" customWidth="1"/>
    <col min="14121" max="14122" width="13" bestFit="1" customWidth="1"/>
    <col min="14123" max="14123" width="12.77734375" bestFit="1" customWidth="1"/>
    <col min="14124" max="14124" width="18.21875" customWidth="1"/>
    <col min="14125" max="14125" width="12.21875" bestFit="1" customWidth="1"/>
    <col min="14126" max="14126" width="13" bestFit="1" customWidth="1"/>
    <col min="14127" max="14127" width="13" customWidth="1"/>
    <col min="14128" max="14128" width="14.21875" customWidth="1"/>
    <col min="14129" max="14130" width="13" customWidth="1"/>
    <col min="14131" max="14131" width="13.21875" customWidth="1"/>
    <col min="14132" max="14132" width="15.77734375" customWidth="1"/>
    <col min="14133" max="14133" width="12" bestFit="1" customWidth="1"/>
    <col min="14134" max="14135" width="12.21875" customWidth="1"/>
    <col min="14136" max="14136" width="15.77734375" customWidth="1"/>
    <col min="14137" max="14139" width="12.21875" customWidth="1"/>
    <col min="14140" max="14140" width="14.77734375" customWidth="1"/>
    <col min="14141" max="14143" width="12.21875" customWidth="1"/>
    <col min="14144" max="14144" width="13.77734375" customWidth="1"/>
    <col min="14145" max="14146" width="12.21875" customWidth="1"/>
    <col min="14147" max="14147" width="18.21875" customWidth="1"/>
    <col min="14148" max="14148" width="16.21875" customWidth="1"/>
    <col min="14149" max="14149" width="15" customWidth="1"/>
    <col min="14151" max="14151" width="13.21875" bestFit="1" customWidth="1"/>
    <col min="14172" max="16384" width="13" customWidth="1"/>
  </cols>
  <sheetData>
    <row r="1" spans="1:725">
      <c r="A1" s="881"/>
      <c r="B1" s="1230"/>
      <c r="C1" s="881"/>
      <c r="D1" s="881"/>
      <c r="E1" s="881"/>
      <c r="F1" s="881"/>
      <c r="G1" s="881"/>
      <c r="H1" s="881"/>
      <c r="I1" s="881"/>
      <c r="J1" s="881"/>
      <c r="K1" s="881"/>
      <c r="L1" s="881"/>
      <c r="M1" s="881"/>
      <c r="N1" s="881"/>
      <c r="O1" s="881"/>
      <c r="P1" s="881"/>
      <c r="Q1" s="881"/>
      <c r="R1" s="881"/>
      <c r="S1" s="881"/>
      <c r="T1" s="721"/>
      <c r="U1" s="721"/>
      <c r="V1" s="721"/>
      <c r="W1" s="721"/>
      <c r="X1" s="721"/>
      <c r="Y1" s="721"/>
      <c r="Z1" s="721"/>
      <c r="AA1" s="721"/>
      <c r="AB1" s="721"/>
      <c r="AC1" s="721"/>
      <c r="AD1" s="721"/>
      <c r="AE1" s="721"/>
      <c r="AF1" s="721"/>
      <c r="AG1" s="721"/>
      <c r="AH1" s="721"/>
      <c r="AI1" s="721"/>
      <c r="AJ1" s="721"/>
      <c r="AK1" s="721"/>
      <c r="AL1" s="721"/>
      <c r="AM1" s="721"/>
      <c r="AN1" s="721"/>
      <c r="AO1" s="721"/>
      <c r="AP1" s="721"/>
      <c r="AQ1" s="721"/>
      <c r="AR1" s="721"/>
      <c r="AS1" s="721"/>
      <c r="AT1" s="721"/>
      <c r="AU1" s="721"/>
      <c r="AV1" s="721"/>
      <c r="AW1" s="721"/>
      <c r="AX1" s="721"/>
      <c r="AY1" s="721"/>
      <c r="AZ1" s="721"/>
      <c r="BA1" s="721"/>
      <c r="BB1" s="721"/>
      <c r="BC1" s="721"/>
      <c r="BD1" s="721"/>
      <c r="BE1" s="721"/>
      <c r="BF1" s="721"/>
      <c r="BG1" s="721"/>
      <c r="BH1" s="721"/>
      <c r="BI1" s="721"/>
      <c r="BJ1" s="721"/>
      <c r="BK1" s="721"/>
      <c r="BL1" s="721"/>
      <c r="BM1" s="721"/>
      <c r="BN1" s="721"/>
      <c r="BO1" s="721"/>
      <c r="BP1" s="721"/>
      <c r="BQ1" s="721"/>
      <c r="BR1" s="721"/>
      <c r="BS1" s="721"/>
      <c r="BT1" s="721"/>
      <c r="BU1" s="721"/>
      <c r="BV1" s="721"/>
      <c r="BW1" s="721"/>
      <c r="BX1" s="721"/>
      <c r="BY1" s="721"/>
      <c r="BZ1" s="721"/>
      <c r="CA1" s="721"/>
      <c r="CB1" s="721"/>
      <c r="CC1" s="721"/>
      <c r="CD1" s="721"/>
      <c r="CE1" s="721"/>
      <c r="CF1" s="721"/>
      <c r="CG1" s="721"/>
      <c r="CH1" s="721"/>
      <c r="CI1" s="721"/>
      <c r="CJ1" s="721"/>
      <c r="CK1" s="721"/>
      <c r="CL1" s="721"/>
      <c r="CM1" s="721"/>
      <c r="CN1" s="721"/>
      <c r="CO1" s="721"/>
      <c r="CP1" s="721"/>
      <c r="CQ1" s="721"/>
      <c r="CR1" s="721"/>
      <c r="CS1" s="721"/>
      <c r="CT1" s="721"/>
      <c r="CU1" s="721"/>
      <c r="CV1" s="721"/>
      <c r="CW1" s="721"/>
      <c r="CX1" s="721"/>
      <c r="CY1" s="721"/>
      <c r="CZ1" s="721"/>
      <c r="DA1" s="721"/>
      <c r="DB1" s="721"/>
      <c r="DC1" s="721"/>
      <c r="DD1" s="721"/>
      <c r="DE1" s="721"/>
      <c r="DF1" s="721"/>
      <c r="DG1" s="721"/>
      <c r="DH1" s="721"/>
      <c r="DI1" s="721"/>
      <c r="DJ1" s="721"/>
      <c r="DK1" s="721"/>
      <c r="DL1" s="721"/>
      <c r="DM1" s="721"/>
      <c r="DN1" s="721"/>
      <c r="DO1" s="721"/>
      <c r="DP1" s="721"/>
      <c r="DQ1" s="721"/>
      <c r="DR1" s="721"/>
      <c r="DS1" s="721"/>
      <c r="DT1" s="721"/>
      <c r="DU1" s="721"/>
      <c r="DV1" s="721"/>
      <c r="DW1" s="721"/>
      <c r="DX1" s="721"/>
      <c r="DY1" s="721"/>
      <c r="DZ1" s="721"/>
      <c r="EA1" s="721"/>
      <c r="EB1" s="721"/>
      <c r="EC1" s="721"/>
      <c r="ED1" s="721"/>
      <c r="EE1" s="721"/>
      <c r="EF1" s="721"/>
      <c r="EG1" s="721"/>
      <c r="EH1" s="721"/>
      <c r="EI1" s="721"/>
      <c r="EJ1" s="721"/>
      <c r="EK1" s="721"/>
      <c r="EL1" s="721"/>
      <c r="EM1" s="721"/>
      <c r="EN1" s="721"/>
      <c r="EO1" s="721"/>
      <c r="EP1" s="721"/>
      <c r="EQ1" s="721"/>
      <c r="ER1" s="721"/>
      <c r="ES1" s="721"/>
      <c r="ET1" s="721"/>
      <c r="EU1" s="721"/>
      <c r="EV1" s="721"/>
      <c r="EW1" s="721"/>
      <c r="EX1" s="721"/>
      <c r="EY1" s="721"/>
      <c r="EZ1" s="721"/>
      <c r="FA1" s="721"/>
      <c r="FB1" s="721"/>
      <c r="FC1" s="721"/>
      <c r="FD1" s="721"/>
      <c r="FE1" s="721"/>
      <c r="FF1" s="721"/>
      <c r="FG1" s="721"/>
      <c r="FH1" s="721"/>
      <c r="FI1" s="721"/>
      <c r="FJ1" s="721"/>
      <c r="FK1" s="721"/>
      <c r="FL1" s="721"/>
      <c r="FM1" s="721"/>
      <c r="FN1" s="721"/>
      <c r="FO1" s="721"/>
      <c r="FP1" s="721"/>
      <c r="FQ1" s="721"/>
      <c r="FR1" s="721"/>
      <c r="FS1" s="721"/>
      <c r="FT1" s="721"/>
      <c r="FU1" s="721"/>
      <c r="FV1" s="721"/>
      <c r="FW1" s="721"/>
      <c r="FX1" s="721"/>
      <c r="FY1" s="721"/>
      <c r="FZ1" s="721"/>
      <c r="GA1" s="721"/>
      <c r="GB1" s="721"/>
      <c r="GC1" s="721"/>
      <c r="GD1" s="721"/>
      <c r="GE1" s="721"/>
      <c r="GF1" s="721"/>
      <c r="GG1" s="721"/>
      <c r="GH1" s="721"/>
      <c r="GI1" s="721"/>
      <c r="GJ1" s="721"/>
      <c r="GK1" s="721"/>
      <c r="GL1" s="721"/>
      <c r="GM1" s="721"/>
      <c r="GN1" s="721"/>
      <c r="GO1" s="721"/>
      <c r="GP1" s="721"/>
      <c r="GQ1" s="721"/>
      <c r="GR1" s="721"/>
      <c r="GS1" s="721"/>
      <c r="GT1" s="721"/>
      <c r="GU1" s="721"/>
      <c r="GV1" s="721"/>
      <c r="GW1" s="721"/>
      <c r="GX1" s="721"/>
      <c r="GY1" s="721"/>
      <c r="GZ1" s="721"/>
      <c r="HA1" s="721"/>
      <c r="HB1" s="721"/>
      <c r="HC1" s="721"/>
      <c r="HD1" s="721"/>
      <c r="HE1" s="721"/>
      <c r="HF1" s="721"/>
      <c r="HG1" s="721"/>
      <c r="HH1" s="721"/>
      <c r="HI1" s="721"/>
      <c r="HJ1" s="721"/>
      <c r="HK1" s="721"/>
      <c r="HL1" s="721"/>
      <c r="HM1" s="721"/>
      <c r="HN1" s="721"/>
      <c r="HO1" s="721"/>
      <c r="HP1" s="721"/>
      <c r="HQ1" s="721"/>
      <c r="HR1" s="721"/>
      <c r="HS1" s="721"/>
      <c r="HT1" s="721"/>
      <c r="HU1" s="721"/>
      <c r="HV1" s="721"/>
      <c r="HW1" s="721"/>
      <c r="HX1" s="721"/>
      <c r="HY1" s="721"/>
      <c r="HZ1" s="721"/>
      <c r="IA1" s="721"/>
      <c r="IB1" s="721"/>
      <c r="IC1" s="721"/>
      <c r="ID1" s="721"/>
      <c r="IE1" s="721"/>
      <c r="IF1" s="721"/>
      <c r="IG1" s="721"/>
      <c r="IH1" s="721"/>
      <c r="II1" s="721"/>
      <c r="IJ1" s="721"/>
      <c r="IK1" s="721"/>
      <c r="IL1" s="721"/>
      <c r="IM1" s="721"/>
      <c r="IN1" s="721"/>
      <c r="IO1" s="721"/>
      <c r="IP1" s="721"/>
      <c r="IQ1" s="721"/>
      <c r="IR1" s="721"/>
      <c r="IS1" s="721"/>
      <c r="IT1" s="721"/>
      <c r="IU1" s="721"/>
      <c r="IV1" s="721"/>
      <c r="IW1" s="721"/>
      <c r="IX1" s="721"/>
      <c r="IY1" s="721"/>
      <c r="IZ1" s="721"/>
      <c r="JA1" s="721"/>
      <c r="JB1" s="721"/>
      <c r="JC1" s="721"/>
      <c r="JD1" s="721"/>
      <c r="JE1" s="721"/>
      <c r="JF1" s="721"/>
      <c r="JG1" s="721"/>
      <c r="JH1" s="721"/>
      <c r="JI1" s="721"/>
      <c r="JJ1" s="721"/>
      <c r="JK1" s="721"/>
      <c r="JL1" s="721"/>
      <c r="JM1" s="721"/>
      <c r="JN1" s="721"/>
      <c r="JO1" s="721"/>
      <c r="JP1" s="721"/>
      <c r="JQ1" s="721"/>
      <c r="JR1" s="721"/>
      <c r="JS1" s="721"/>
      <c r="JT1" s="721"/>
      <c r="JU1" s="721"/>
      <c r="JV1" s="721"/>
      <c r="JW1" s="721"/>
      <c r="JX1" s="721"/>
      <c r="JY1" s="721"/>
      <c r="JZ1" s="721"/>
      <c r="KA1" s="721"/>
      <c r="KB1" s="721"/>
      <c r="KC1" s="721"/>
      <c r="KD1" s="721"/>
      <c r="KE1" s="721"/>
      <c r="KF1" s="721"/>
      <c r="KG1" s="721"/>
      <c r="KH1" s="721"/>
      <c r="KI1" s="721"/>
      <c r="KJ1" s="721"/>
      <c r="KK1" s="721"/>
      <c r="KL1" s="721"/>
      <c r="KM1" s="721"/>
      <c r="KN1" s="721"/>
      <c r="KO1" s="721"/>
      <c r="KP1" s="721"/>
      <c r="KQ1" s="721"/>
      <c r="KR1" s="721"/>
      <c r="KS1" s="721"/>
      <c r="KT1" s="721"/>
      <c r="KU1" s="721"/>
      <c r="KV1" s="721"/>
      <c r="KW1" s="721"/>
      <c r="KX1" s="721"/>
      <c r="KY1" s="721"/>
      <c r="KZ1" s="721"/>
      <c r="LA1" s="721"/>
      <c r="LB1" s="721"/>
      <c r="LC1" s="721"/>
      <c r="LD1" s="721"/>
      <c r="LE1" s="721"/>
      <c r="LF1" s="721"/>
      <c r="LG1" s="721"/>
      <c r="LH1" s="721"/>
      <c r="LI1" s="721"/>
      <c r="LJ1" s="721"/>
      <c r="LK1" s="721"/>
      <c r="LL1" s="721"/>
      <c r="LM1" s="721"/>
      <c r="LN1" s="721"/>
      <c r="LO1" s="721"/>
      <c r="LP1" s="721"/>
      <c r="LQ1" s="721"/>
      <c r="LR1" s="721"/>
      <c r="LS1" s="721"/>
      <c r="LT1" s="721"/>
      <c r="LU1" s="721"/>
      <c r="LV1" s="721"/>
      <c r="LW1" s="721"/>
      <c r="LX1" s="721"/>
      <c r="LY1" s="721"/>
      <c r="LZ1" s="721"/>
      <c r="MA1" s="721"/>
      <c r="MB1" s="721"/>
      <c r="MC1" s="721"/>
      <c r="MD1" s="721"/>
      <c r="ME1" s="721"/>
      <c r="MF1" s="721"/>
      <c r="MG1" s="721"/>
      <c r="MH1" s="721"/>
      <c r="MI1" s="721"/>
      <c r="MJ1" s="721"/>
      <c r="MK1" s="721"/>
      <c r="ML1" s="721"/>
      <c r="MM1" s="721"/>
      <c r="MN1" s="721"/>
      <c r="MO1" s="721"/>
      <c r="MP1" s="721"/>
      <c r="MQ1" s="721"/>
      <c r="MR1" s="721"/>
      <c r="MS1" s="721"/>
      <c r="MT1" s="721"/>
      <c r="MU1" s="721"/>
      <c r="MV1" s="721"/>
      <c r="MW1" s="721"/>
      <c r="MX1" s="721"/>
      <c r="MY1" s="721"/>
      <c r="MZ1" s="721"/>
      <c r="NA1" s="721"/>
      <c r="NB1" s="721"/>
      <c r="NC1" s="721"/>
      <c r="ND1" s="721"/>
      <c r="NE1" s="721"/>
      <c r="NF1" s="721"/>
      <c r="NG1" s="721"/>
      <c r="NH1" s="721"/>
      <c r="NI1" s="721"/>
      <c r="NJ1" s="721"/>
      <c r="NK1" s="721"/>
      <c r="NL1" s="721"/>
      <c r="NM1" s="721"/>
      <c r="NN1" s="721"/>
      <c r="NO1" s="721"/>
      <c r="NP1" s="721"/>
      <c r="NQ1" s="721"/>
      <c r="NR1" s="721"/>
      <c r="NS1" s="721"/>
      <c r="NT1" s="721"/>
      <c r="NU1" s="721"/>
      <c r="NV1" s="721"/>
      <c r="NW1" s="721"/>
      <c r="NX1" s="721"/>
      <c r="NY1" s="721"/>
      <c r="NZ1" s="721"/>
      <c r="OA1" s="721"/>
      <c r="OB1" s="721"/>
      <c r="OC1" s="721"/>
      <c r="OD1" s="721"/>
      <c r="OE1" s="721"/>
      <c r="OF1" s="721"/>
      <c r="OG1" s="721"/>
      <c r="OH1" s="721"/>
      <c r="OI1" s="721"/>
      <c r="OJ1" s="721"/>
      <c r="OK1" s="721"/>
      <c r="OL1" s="721"/>
      <c r="OM1" s="721"/>
      <c r="ON1" s="721"/>
      <c r="OO1" s="721"/>
      <c r="OP1" s="721"/>
      <c r="OQ1" s="721"/>
      <c r="OR1" s="721"/>
      <c r="OS1" s="721"/>
      <c r="OT1" s="721"/>
      <c r="OU1" s="721"/>
      <c r="OV1" s="721"/>
      <c r="OW1" s="721"/>
      <c r="OX1" s="721"/>
      <c r="OY1" s="721"/>
      <c r="OZ1" s="721"/>
      <c r="PA1" s="721"/>
      <c r="PB1" s="721"/>
      <c r="PC1" s="721"/>
      <c r="PD1" s="721"/>
      <c r="PE1" s="721"/>
      <c r="PF1" s="721"/>
      <c r="PG1" s="721"/>
      <c r="PH1" s="721"/>
      <c r="PI1" s="721"/>
      <c r="PJ1" s="721"/>
      <c r="PK1" s="721"/>
      <c r="PL1" s="721"/>
      <c r="PM1" s="721"/>
      <c r="PN1" s="721"/>
      <c r="PO1" s="721"/>
      <c r="PP1" s="721"/>
      <c r="PQ1" s="721"/>
      <c r="PR1" s="721"/>
      <c r="PS1" s="721"/>
      <c r="PT1" s="721"/>
      <c r="PU1" s="721"/>
      <c r="PV1" s="721"/>
      <c r="PW1" s="721"/>
      <c r="PX1" s="721"/>
      <c r="PY1" s="721"/>
      <c r="PZ1" s="721"/>
      <c r="QA1" s="721"/>
      <c r="QB1" s="721"/>
      <c r="QC1" s="721"/>
      <c r="QD1" s="721"/>
      <c r="QE1" s="721"/>
      <c r="QF1" s="721"/>
      <c r="QG1" s="721"/>
      <c r="QH1" s="721"/>
      <c r="QI1" s="721"/>
      <c r="QJ1" s="721"/>
      <c r="QK1" s="721"/>
      <c r="QL1" s="721"/>
      <c r="QM1" s="721"/>
      <c r="QN1" s="721"/>
      <c r="QO1" s="721"/>
      <c r="QP1" s="721"/>
      <c r="QQ1" s="721"/>
      <c r="QR1" s="721"/>
      <c r="QS1" s="721"/>
      <c r="QT1" s="721"/>
      <c r="QU1" s="721"/>
      <c r="QV1" s="721"/>
      <c r="QW1" s="721"/>
      <c r="QX1" s="721"/>
      <c r="QY1" s="721"/>
      <c r="QZ1" s="721"/>
      <c r="RA1" s="721"/>
      <c r="RB1" s="721"/>
      <c r="RC1" s="721"/>
      <c r="RD1" s="721"/>
      <c r="RE1" s="721"/>
      <c r="RF1" s="721"/>
      <c r="RG1" s="721"/>
      <c r="RH1" s="721"/>
      <c r="RI1" s="721"/>
      <c r="RJ1" s="721"/>
      <c r="RK1" s="721"/>
      <c r="RL1" s="721"/>
      <c r="RM1" s="721"/>
      <c r="RN1" s="721"/>
      <c r="RO1" s="721"/>
      <c r="RP1" s="721"/>
      <c r="RQ1" s="721"/>
      <c r="RR1" s="721"/>
      <c r="RS1" s="721"/>
      <c r="RT1" s="721"/>
      <c r="RU1" s="721"/>
      <c r="RV1" s="721"/>
      <c r="RW1" s="721"/>
      <c r="RX1" s="721"/>
      <c r="RY1" s="721"/>
      <c r="RZ1" s="721"/>
      <c r="SA1" s="721"/>
      <c r="SB1" s="721"/>
      <c r="SC1" s="721"/>
      <c r="SD1" s="721"/>
      <c r="SE1" s="721"/>
      <c r="SF1" s="721"/>
      <c r="SG1" s="721"/>
      <c r="SH1" s="721"/>
      <c r="SI1" s="721"/>
      <c r="SJ1" s="721"/>
      <c r="SK1" s="721"/>
      <c r="SL1" s="721"/>
      <c r="SM1" s="721"/>
      <c r="SN1" s="721"/>
      <c r="SO1" s="721"/>
      <c r="SP1" s="721"/>
      <c r="SQ1" s="721"/>
      <c r="SR1" s="721"/>
      <c r="SS1" s="721"/>
      <c r="ST1" s="721"/>
      <c r="SU1" s="721"/>
      <c r="SV1" s="721"/>
      <c r="SW1" s="721"/>
      <c r="SX1" s="721"/>
      <c r="SY1" s="721"/>
      <c r="SZ1" s="721"/>
      <c r="TA1" s="721"/>
      <c r="TB1" s="721"/>
      <c r="TC1" s="721"/>
      <c r="TD1" s="721"/>
      <c r="TE1" s="721"/>
      <c r="TF1" s="721"/>
      <c r="TG1" s="721"/>
      <c r="TH1" s="721"/>
      <c r="TI1" s="721"/>
      <c r="TJ1" s="721"/>
      <c r="TK1" s="721"/>
      <c r="TL1" s="721"/>
      <c r="TM1" s="721"/>
      <c r="TN1" s="721"/>
      <c r="TO1" s="721"/>
      <c r="TP1" s="721"/>
      <c r="TQ1" s="721"/>
      <c r="TR1" s="721"/>
      <c r="TS1" s="721"/>
      <c r="TT1" s="721"/>
      <c r="TU1" s="721"/>
      <c r="TV1" s="721"/>
      <c r="TW1" s="721"/>
      <c r="TX1" s="721"/>
      <c r="TY1" s="721"/>
      <c r="TZ1" s="721"/>
      <c r="UA1" s="721"/>
      <c r="UB1" s="721"/>
      <c r="UC1" s="721"/>
      <c r="UD1" s="721"/>
      <c r="UE1" s="721"/>
      <c r="UF1" s="721"/>
      <c r="UG1" s="721"/>
      <c r="UH1" s="721"/>
      <c r="UI1" s="721"/>
      <c r="UJ1" s="721"/>
      <c r="UK1" s="721"/>
      <c r="UL1" s="721"/>
      <c r="UM1" s="721"/>
      <c r="UN1" s="721"/>
      <c r="UO1" s="721"/>
      <c r="UP1" s="721"/>
      <c r="UQ1" s="721"/>
      <c r="UR1" s="721"/>
      <c r="US1" s="721"/>
      <c r="UT1" s="721"/>
      <c r="UU1" s="721"/>
      <c r="UV1" s="721"/>
      <c r="UW1" s="721"/>
      <c r="UX1" s="721"/>
      <c r="UY1" s="721"/>
      <c r="UZ1" s="721"/>
      <c r="VA1" s="721"/>
      <c r="VB1" s="721"/>
      <c r="VC1" s="721"/>
      <c r="VD1" s="721"/>
      <c r="VE1" s="721"/>
      <c r="VF1" s="721"/>
      <c r="VG1" s="721"/>
      <c r="VH1" s="721"/>
      <c r="VI1" s="721"/>
      <c r="VJ1" s="721"/>
      <c r="VK1" s="721"/>
      <c r="VL1" s="721"/>
      <c r="VM1" s="721"/>
      <c r="VN1" s="721"/>
      <c r="VO1" s="721"/>
      <c r="VP1" s="721"/>
      <c r="VQ1" s="721"/>
      <c r="VR1" s="721"/>
      <c r="VS1" s="721"/>
      <c r="VT1" s="721"/>
      <c r="VU1" s="721"/>
      <c r="VV1" s="721"/>
      <c r="VW1" s="721"/>
      <c r="VX1" s="721"/>
      <c r="VY1" s="721"/>
      <c r="VZ1" s="721"/>
      <c r="WA1" s="721"/>
      <c r="WB1" s="721"/>
      <c r="WC1" s="721"/>
      <c r="WD1" s="721"/>
      <c r="WE1" s="721"/>
      <c r="WF1" s="721"/>
      <c r="WG1" s="721"/>
      <c r="WH1" s="721"/>
      <c r="WI1" s="721"/>
      <c r="WJ1" s="721"/>
      <c r="WK1" s="721"/>
      <c r="WL1" s="721"/>
      <c r="WM1" s="721"/>
      <c r="WN1" s="721"/>
      <c r="WO1" s="721"/>
      <c r="WP1" s="721"/>
      <c r="WQ1" s="721"/>
      <c r="WR1" s="721"/>
      <c r="WS1" s="721"/>
      <c r="WT1" s="721"/>
      <c r="WU1" s="721"/>
      <c r="WV1" s="721"/>
      <c r="WW1" s="721"/>
      <c r="WX1" s="721"/>
      <c r="WY1" s="721"/>
      <c r="WZ1" s="721"/>
      <c r="XA1" s="721"/>
      <c r="XB1" s="721"/>
      <c r="XC1" s="721"/>
      <c r="XD1" s="721"/>
      <c r="XE1" s="721"/>
      <c r="XF1" s="721"/>
      <c r="XG1" s="721"/>
      <c r="XH1" s="721"/>
      <c r="XI1" s="721"/>
      <c r="XJ1" s="721"/>
      <c r="XK1" s="721"/>
      <c r="XL1" s="721"/>
      <c r="XM1" s="721"/>
      <c r="XN1" s="721"/>
      <c r="XO1" s="721"/>
      <c r="XP1" s="721"/>
      <c r="XQ1" s="721"/>
      <c r="XR1" s="721"/>
      <c r="XS1" s="721"/>
      <c r="XT1" s="721"/>
      <c r="XU1" s="721"/>
      <c r="XV1" s="721"/>
      <c r="XW1" s="721"/>
      <c r="XX1" s="721"/>
      <c r="XY1" s="721"/>
      <c r="XZ1" s="721"/>
      <c r="YA1" s="721"/>
      <c r="YB1" s="721"/>
      <c r="YC1" s="721"/>
      <c r="YD1" s="721"/>
      <c r="YE1" s="721"/>
      <c r="YF1" s="721"/>
      <c r="YG1" s="721"/>
      <c r="YH1" s="721"/>
      <c r="YI1" s="721"/>
      <c r="YJ1" s="721"/>
      <c r="YK1" s="721"/>
      <c r="YL1" s="721"/>
      <c r="YM1" s="721"/>
      <c r="YN1" s="721"/>
      <c r="YO1" s="721"/>
      <c r="YP1" s="721"/>
      <c r="YQ1" s="721"/>
      <c r="YR1" s="721"/>
      <c r="YS1" s="721"/>
      <c r="YT1" s="721"/>
      <c r="YU1" s="721"/>
      <c r="YV1" s="721"/>
      <c r="YW1" s="721"/>
      <c r="YX1" s="721"/>
      <c r="YY1" s="721"/>
      <c r="YZ1" s="721"/>
      <c r="ZA1" s="721"/>
      <c r="ZB1" s="721"/>
      <c r="ZC1" s="721"/>
      <c r="ZD1" s="721"/>
      <c r="ZE1" s="721"/>
      <c r="ZF1" s="721"/>
      <c r="ZG1" s="721"/>
      <c r="ZH1" s="721"/>
      <c r="ZI1" s="721"/>
      <c r="ZJ1" s="721"/>
      <c r="ZK1" s="721"/>
      <c r="ZL1" s="721"/>
      <c r="ZM1" s="721"/>
      <c r="ZN1" s="721"/>
      <c r="ZO1" s="721"/>
      <c r="ZP1" s="721"/>
      <c r="ZQ1" s="721"/>
      <c r="ZR1" s="721"/>
      <c r="ZS1" s="721"/>
      <c r="ZT1" s="721"/>
      <c r="ZU1" s="721"/>
      <c r="ZV1" s="721"/>
      <c r="ZW1" s="721"/>
      <c r="ZX1" s="721"/>
      <c r="ZY1" s="721"/>
      <c r="ZZ1" s="721"/>
      <c r="AAA1" s="721"/>
      <c r="AAB1" s="721"/>
      <c r="AAC1" s="721"/>
      <c r="AAD1" s="721"/>
      <c r="AAE1" s="721"/>
      <c r="AAF1" s="721"/>
      <c r="AAG1" s="721"/>
      <c r="AAH1" s="721"/>
      <c r="AAI1" s="721"/>
      <c r="AAJ1" s="721"/>
      <c r="AAK1" s="721"/>
      <c r="AAL1" s="721"/>
      <c r="AAM1" s="721"/>
      <c r="AAN1" s="721"/>
      <c r="AAO1" s="721"/>
      <c r="AAP1" s="721"/>
      <c r="AAQ1" s="721"/>
      <c r="AAR1" s="721"/>
      <c r="AAS1" s="721"/>
      <c r="AAT1" s="721"/>
      <c r="AAU1" s="721"/>
      <c r="AAV1" s="721"/>
      <c r="AAW1" s="721"/>
    </row>
    <row r="2" spans="1:725" ht="15">
      <c r="A2" s="881"/>
      <c r="B2" s="881"/>
      <c r="C2" s="881"/>
      <c r="D2" s="881"/>
      <c r="E2" s="893" t="s">
        <v>671</v>
      </c>
      <c r="F2" s="687"/>
      <c r="G2" s="881"/>
      <c r="H2" s="881"/>
      <c r="I2" s="881"/>
      <c r="J2" s="721"/>
      <c r="K2" s="721"/>
      <c r="L2" s="721"/>
      <c r="M2" s="721"/>
      <c r="N2" s="721"/>
      <c r="O2" s="881"/>
      <c r="P2" s="881"/>
      <c r="Q2" s="881"/>
      <c r="R2" s="721"/>
      <c r="S2" s="721"/>
      <c r="T2" s="721"/>
      <c r="U2" s="721"/>
      <c r="V2" s="721"/>
      <c r="W2" s="881"/>
      <c r="X2" s="881"/>
      <c r="Y2" s="881"/>
      <c r="Z2" s="881"/>
      <c r="AA2" s="881"/>
      <c r="AB2" s="881"/>
      <c r="AC2" s="881"/>
      <c r="AD2" s="881"/>
      <c r="AE2" s="881"/>
      <c r="AF2" s="881"/>
      <c r="AG2" s="881"/>
      <c r="AH2" s="881"/>
      <c r="AI2" s="881"/>
      <c r="AJ2" s="881"/>
      <c r="AK2" s="881"/>
      <c r="AL2" s="881"/>
      <c r="AM2" s="881"/>
      <c r="AN2" s="881"/>
      <c r="AO2" s="881"/>
      <c r="AP2" s="881"/>
      <c r="AQ2" s="881"/>
      <c r="AR2" s="881"/>
      <c r="AS2" s="881"/>
      <c r="AT2" s="881"/>
      <c r="AU2" s="881"/>
      <c r="AV2" s="881"/>
      <c r="AW2" s="881"/>
      <c r="AX2" s="881"/>
      <c r="AY2" s="881"/>
      <c r="AZ2" s="881"/>
      <c r="BA2" s="881"/>
      <c r="BB2" s="881"/>
      <c r="BC2" s="881"/>
      <c r="BD2" s="881"/>
      <c r="BE2" s="881"/>
      <c r="BF2" s="881"/>
      <c r="BG2" s="881"/>
      <c r="BH2" s="881"/>
      <c r="BI2" s="881"/>
      <c r="BJ2" s="881"/>
      <c r="BK2" s="881"/>
      <c r="BL2" s="881"/>
      <c r="BM2" s="881"/>
      <c r="BN2" s="881"/>
      <c r="BO2" s="881"/>
      <c r="BP2" s="881"/>
      <c r="BQ2" s="881"/>
      <c r="BR2" s="881"/>
      <c r="BS2" s="881"/>
      <c r="BT2" s="881"/>
      <c r="BU2" s="881"/>
      <c r="BV2" s="881"/>
      <c r="BW2" s="881"/>
      <c r="BX2" s="881"/>
      <c r="BY2" s="881"/>
      <c r="BZ2" s="881"/>
      <c r="CA2" s="881"/>
      <c r="CB2" s="881"/>
      <c r="CC2" s="881"/>
      <c r="CD2" s="881"/>
      <c r="CE2" s="881"/>
      <c r="CF2" s="881"/>
      <c r="CG2" s="881"/>
      <c r="CH2" s="881"/>
      <c r="CI2" s="881"/>
      <c r="CJ2" s="881"/>
      <c r="CK2" s="881"/>
      <c r="CL2" s="881"/>
      <c r="CM2" s="881"/>
      <c r="CN2" s="881"/>
      <c r="CO2" s="881"/>
      <c r="CP2" s="881"/>
      <c r="CQ2" s="881"/>
      <c r="CR2" s="881"/>
      <c r="CS2" s="881"/>
      <c r="CT2" s="881"/>
      <c r="CU2" s="881"/>
      <c r="CV2" s="881"/>
      <c r="CW2" s="881"/>
      <c r="CX2" s="881"/>
      <c r="CY2" s="881"/>
      <c r="CZ2" s="881"/>
      <c r="DA2" s="881"/>
      <c r="DB2" s="881"/>
      <c r="DC2" s="881"/>
      <c r="DD2" s="881"/>
      <c r="DE2" s="881"/>
      <c r="DF2" s="881"/>
      <c r="DG2" s="881"/>
      <c r="DH2" s="881"/>
      <c r="DI2" s="881"/>
      <c r="DJ2" s="881"/>
      <c r="DK2" s="881"/>
      <c r="DL2" s="881"/>
      <c r="DM2" s="881"/>
      <c r="DN2" s="881"/>
      <c r="DO2" s="881"/>
      <c r="DP2" s="881"/>
      <c r="DQ2" s="881"/>
      <c r="DR2" s="881"/>
      <c r="DS2" s="881"/>
      <c r="DT2" s="881"/>
      <c r="DU2" s="881"/>
      <c r="DV2" s="881"/>
      <c r="DW2" s="881"/>
      <c r="DX2" s="881"/>
      <c r="DY2" s="881"/>
      <c r="DZ2" s="881"/>
      <c r="EA2" s="881"/>
      <c r="EB2" s="881"/>
      <c r="EC2" s="881"/>
      <c r="ED2" s="881"/>
      <c r="EE2" s="881"/>
      <c r="EF2" s="881"/>
      <c r="EG2" s="881"/>
      <c r="EH2" s="881"/>
      <c r="EI2" s="881"/>
      <c r="EJ2" s="881"/>
      <c r="EK2" s="881"/>
      <c r="EL2" s="881"/>
      <c r="EM2" s="881"/>
      <c r="EN2" s="881"/>
      <c r="EO2" s="881"/>
      <c r="EP2" s="881"/>
      <c r="EQ2" s="881"/>
      <c r="ER2" s="881"/>
      <c r="ES2" s="881"/>
      <c r="ET2" s="881"/>
      <c r="EU2" s="881"/>
      <c r="EV2" s="881"/>
      <c r="EW2" s="881"/>
      <c r="EX2" s="881"/>
      <c r="EY2" s="881"/>
      <c r="EZ2" s="881"/>
      <c r="FA2" s="881"/>
      <c r="FB2" s="881"/>
      <c r="FC2" s="881"/>
      <c r="FD2" s="881"/>
      <c r="FE2" s="881"/>
      <c r="FF2" s="881"/>
      <c r="FG2" s="881"/>
      <c r="FH2" s="881"/>
      <c r="FI2" s="881"/>
      <c r="FJ2" s="881"/>
      <c r="FK2" s="881"/>
      <c r="FL2" s="881"/>
      <c r="FM2" s="881"/>
      <c r="FN2" s="881"/>
      <c r="FO2" s="881"/>
      <c r="FP2" s="881"/>
      <c r="FQ2" s="881"/>
      <c r="FR2" s="881"/>
      <c r="FS2" s="881"/>
      <c r="FT2" s="881"/>
      <c r="FU2" s="881"/>
      <c r="FV2" s="881"/>
      <c r="FW2" s="881"/>
      <c r="FX2" s="881"/>
      <c r="FY2" s="881"/>
      <c r="FZ2" s="881"/>
      <c r="GA2" s="881"/>
      <c r="GB2" s="881"/>
      <c r="GC2" s="881"/>
      <c r="GD2" s="881"/>
      <c r="GE2" s="881"/>
      <c r="GF2" s="881"/>
      <c r="GG2" s="881"/>
      <c r="GH2" s="881"/>
      <c r="GI2" s="881"/>
      <c r="GJ2" s="881"/>
      <c r="GK2" s="881"/>
      <c r="GL2" s="881"/>
      <c r="GM2" s="881"/>
      <c r="GN2" s="881"/>
      <c r="GO2" s="881"/>
      <c r="GP2" s="881"/>
      <c r="GQ2" s="881"/>
      <c r="GR2" s="881"/>
      <c r="GS2" s="881"/>
      <c r="GT2" s="881"/>
      <c r="GU2" s="881"/>
      <c r="GV2" s="881"/>
      <c r="GW2" s="881"/>
      <c r="GX2" s="881"/>
      <c r="GY2" s="881"/>
      <c r="GZ2" s="881"/>
      <c r="HA2" s="881"/>
      <c r="HB2" s="881"/>
      <c r="HC2" s="881"/>
      <c r="HD2" s="881"/>
      <c r="HE2" s="881"/>
      <c r="HF2" s="881"/>
      <c r="HG2" s="881"/>
      <c r="HH2" s="881"/>
      <c r="HI2" s="881"/>
      <c r="HJ2" s="881"/>
      <c r="HK2" s="881"/>
      <c r="HL2" s="881"/>
      <c r="HM2" s="881"/>
      <c r="HN2" s="881"/>
      <c r="HO2" s="881"/>
      <c r="HP2" s="881"/>
      <c r="HQ2" s="881"/>
      <c r="HR2" s="881"/>
      <c r="HS2" s="881"/>
      <c r="HT2" s="881"/>
      <c r="HU2" s="881"/>
      <c r="HV2" s="881"/>
      <c r="HW2" s="881"/>
      <c r="HX2" s="881"/>
      <c r="HY2" s="881"/>
      <c r="HZ2" s="881"/>
      <c r="IA2" s="881"/>
      <c r="IB2" s="881"/>
      <c r="IC2" s="881"/>
      <c r="ID2" s="881"/>
      <c r="IE2" s="881"/>
      <c r="IF2" s="881"/>
      <c r="IG2" s="881"/>
      <c r="IH2" s="881"/>
      <c r="II2" s="881"/>
      <c r="IJ2" s="881"/>
      <c r="IK2" s="881"/>
      <c r="IL2" s="881"/>
      <c r="IM2" s="881"/>
      <c r="IN2" s="881"/>
      <c r="IO2" s="881"/>
      <c r="IP2" s="881"/>
      <c r="IQ2" s="881"/>
      <c r="IR2" s="881"/>
      <c r="IS2" s="881"/>
      <c r="IT2" s="881"/>
      <c r="IU2" s="881"/>
      <c r="IV2" s="881"/>
      <c r="IW2" s="881"/>
      <c r="IX2" s="881"/>
      <c r="IY2" s="881"/>
      <c r="IZ2" s="881"/>
      <c r="JA2" s="881"/>
      <c r="JB2" s="881"/>
      <c r="JC2" s="881"/>
      <c r="JD2" s="881"/>
      <c r="JE2" s="881"/>
      <c r="JF2" s="881"/>
      <c r="JG2" s="881"/>
      <c r="JH2" s="881"/>
      <c r="JI2" s="881"/>
      <c r="JJ2" s="881"/>
      <c r="JK2" s="881"/>
      <c r="JL2" s="881"/>
      <c r="JM2" s="881"/>
      <c r="JN2" s="881"/>
      <c r="JO2" s="881"/>
      <c r="JP2" s="881"/>
      <c r="JQ2" s="881"/>
      <c r="JR2" s="881"/>
      <c r="JS2" s="881"/>
      <c r="JT2" s="881"/>
      <c r="JU2" s="881"/>
      <c r="JV2" s="881"/>
      <c r="JW2" s="881"/>
      <c r="JX2" s="881"/>
      <c r="JY2" s="881"/>
      <c r="JZ2" s="881"/>
      <c r="KA2" s="881"/>
      <c r="KB2" s="881"/>
      <c r="KC2" s="881"/>
      <c r="KD2" s="881"/>
      <c r="KE2" s="881"/>
      <c r="KF2" s="881"/>
      <c r="KG2" s="881"/>
      <c r="KH2" s="881"/>
      <c r="KI2" s="881"/>
      <c r="KJ2" s="881"/>
      <c r="KK2" s="881"/>
      <c r="KL2" s="881"/>
      <c r="KM2" s="881"/>
      <c r="KN2" s="881"/>
      <c r="KO2" s="881"/>
      <c r="KP2" s="881"/>
      <c r="KQ2" s="881"/>
      <c r="KR2" s="881"/>
      <c r="KS2" s="881"/>
      <c r="KT2" s="881"/>
      <c r="KU2" s="881"/>
      <c r="KV2" s="881"/>
      <c r="KW2" s="881"/>
      <c r="KX2" s="881"/>
      <c r="KY2" s="881"/>
      <c r="KZ2" s="881"/>
      <c r="LA2" s="881"/>
      <c r="LB2" s="881"/>
      <c r="LC2" s="881"/>
      <c r="LD2" s="881"/>
      <c r="LE2" s="881"/>
      <c r="LF2" s="881"/>
      <c r="LG2" s="881"/>
      <c r="LH2" s="881"/>
      <c r="LI2" s="881"/>
      <c r="LJ2" s="881"/>
      <c r="LK2" s="881"/>
      <c r="LL2" s="881"/>
      <c r="LM2" s="881"/>
      <c r="LN2" s="881"/>
      <c r="LO2" s="881"/>
      <c r="LP2" s="881"/>
      <c r="LQ2" s="881"/>
      <c r="LR2" s="881"/>
      <c r="LS2" s="881"/>
      <c r="LT2" s="881"/>
      <c r="LU2" s="881"/>
      <c r="LV2" s="881"/>
      <c r="LW2" s="881"/>
      <c r="LX2" s="881"/>
      <c r="LY2" s="881"/>
      <c r="LZ2" s="881"/>
      <c r="MA2" s="881"/>
      <c r="MB2" s="881"/>
      <c r="MC2" s="881"/>
      <c r="MD2" s="881"/>
      <c r="ME2" s="881"/>
      <c r="MF2" s="881"/>
      <c r="MG2" s="881"/>
      <c r="MH2" s="881"/>
      <c r="MI2" s="881"/>
      <c r="MJ2" s="881"/>
      <c r="MK2" s="881"/>
      <c r="ML2" s="881"/>
      <c r="MM2" s="881"/>
      <c r="MN2" s="881"/>
      <c r="MO2" s="881"/>
      <c r="MP2" s="881"/>
      <c r="MQ2" s="881"/>
      <c r="MR2" s="881"/>
      <c r="MS2" s="881"/>
      <c r="MT2" s="881"/>
      <c r="MU2" s="881"/>
      <c r="MV2" s="881"/>
      <c r="MW2" s="881"/>
      <c r="MX2" s="881"/>
      <c r="MY2" s="881"/>
      <c r="MZ2" s="881"/>
      <c r="NA2" s="881"/>
      <c r="NB2" s="881"/>
      <c r="NC2" s="881"/>
      <c r="ND2" s="881"/>
      <c r="NE2" s="881"/>
      <c r="NF2" s="881"/>
      <c r="NG2" s="881"/>
      <c r="NH2" s="881"/>
      <c r="NI2" s="881"/>
      <c r="NJ2" s="881"/>
      <c r="NK2" s="881"/>
      <c r="NL2" s="881"/>
      <c r="NM2" s="881"/>
      <c r="NN2" s="881"/>
      <c r="NO2" s="881"/>
      <c r="NP2" s="881"/>
      <c r="NQ2" s="881"/>
      <c r="NR2" s="881"/>
      <c r="NS2" s="881"/>
      <c r="NT2" s="881"/>
      <c r="NU2" s="881"/>
      <c r="NV2" s="881"/>
      <c r="NW2" s="881"/>
      <c r="NX2" s="881"/>
      <c r="NY2" s="881"/>
      <c r="NZ2" s="881"/>
      <c r="OA2" s="881"/>
      <c r="OB2" s="881"/>
      <c r="OC2" s="881"/>
      <c r="OD2" s="881"/>
      <c r="OE2" s="881"/>
      <c r="OF2" s="881"/>
      <c r="OG2" s="881"/>
      <c r="OH2" s="881"/>
      <c r="OI2" s="881"/>
      <c r="OJ2" s="881"/>
      <c r="OK2" s="881"/>
      <c r="OL2" s="881"/>
      <c r="OM2" s="881"/>
      <c r="ON2" s="881"/>
      <c r="OO2" s="881"/>
      <c r="OP2" s="881"/>
      <c r="OQ2" s="881"/>
      <c r="OR2" s="881"/>
      <c r="OS2" s="881"/>
      <c r="OT2" s="881"/>
      <c r="OU2" s="881"/>
      <c r="OV2" s="881"/>
      <c r="OW2" s="881"/>
      <c r="OX2" s="881"/>
      <c r="OY2" s="881"/>
      <c r="OZ2" s="881"/>
      <c r="PA2" s="881"/>
      <c r="PB2" s="881"/>
      <c r="PC2" s="881"/>
      <c r="PD2" s="881"/>
      <c r="PE2" s="881"/>
      <c r="PF2" s="881"/>
      <c r="PG2" s="881"/>
      <c r="PH2" s="881"/>
      <c r="PI2" s="881"/>
      <c r="PJ2" s="881"/>
      <c r="PK2" s="881"/>
      <c r="PL2" s="881"/>
      <c r="PM2" s="881"/>
      <c r="PN2" s="881"/>
      <c r="PO2" s="881"/>
      <c r="PP2" s="881"/>
      <c r="PQ2" s="881"/>
      <c r="PR2" s="881"/>
      <c r="PS2" s="881"/>
      <c r="PT2" s="881"/>
      <c r="PU2" s="881"/>
      <c r="PV2" s="881"/>
      <c r="PW2" s="881"/>
      <c r="PX2" s="881"/>
      <c r="PY2" s="881"/>
      <c r="PZ2" s="881"/>
      <c r="QA2" s="881"/>
      <c r="QB2" s="881"/>
      <c r="QC2" s="881"/>
      <c r="QD2" s="881"/>
      <c r="QE2" s="881"/>
      <c r="QF2" s="881"/>
      <c r="QG2" s="881"/>
      <c r="QH2" s="881"/>
      <c r="QI2" s="881"/>
      <c r="QJ2" s="881"/>
      <c r="QK2" s="881"/>
      <c r="QL2" s="881"/>
      <c r="QM2" s="881"/>
      <c r="QN2" s="881"/>
      <c r="QO2" s="881"/>
      <c r="QP2" s="881"/>
      <c r="QQ2" s="881"/>
      <c r="QR2" s="881"/>
      <c r="QS2" s="881"/>
      <c r="QT2" s="881"/>
      <c r="QU2" s="881"/>
      <c r="QV2" s="881"/>
      <c r="QW2" s="881"/>
      <c r="QX2" s="881"/>
      <c r="QY2" s="881"/>
      <c r="QZ2" s="881"/>
      <c r="RA2" s="881"/>
      <c r="RB2" s="881"/>
      <c r="RC2" s="881"/>
      <c r="RD2" s="881"/>
      <c r="RE2" s="881"/>
      <c r="RF2" s="881"/>
      <c r="RG2" s="881"/>
      <c r="RH2" s="881"/>
      <c r="RI2" s="881"/>
      <c r="RJ2" s="881"/>
      <c r="RK2" s="881"/>
      <c r="RL2" s="881"/>
      <c r="RM2" s="881"/>
      <c r="RN2" s="881"/>
      <c r="RO2" s="881"/>
      <c r="RP2" s="881"/>
      <c r="RQ2" s="881"/>
      <c r="RR2" s="881"/>
      <c r="RS2" s="881"/>
      <c r="RT2" s="881"/>
      <c r="RU2" s="881"/>
      <c r="RV2" s="881"/>
      <c r="RW2" s="881"/>
      <c r="RX2" s="881"/>
      <c r="RY2" s="881"/>
      <c r="RZ2" s="881"/>
      <c r="SA2" s="881"/>
      <c r="SB2" s="881"/>
      <c r="SC2" s="881"/>
      <c r="SD2" s="881"/>
      <c r="SE2" s="881"/>
      <c r="SF2" s="881"/>
      <c r="SG2" s="881"/>
      <c r="SH2" s="881"/>
      <c r="SI2" s="881"/>
      <c r="SJ2" s="881"/>
      <c r="SK2" s="881"/>
      <c r="SL2" s="881"/>
      <c r="SM2" s="881"/>
      <c r="SN2" s="881"/>
      <c r="SO2" s="881"/>
      <c r="SP2" s="881"/>
      <c r="SQ2" s="881"/>
      <c r="SR2" s="881"/>
      <c r="SS2" s="881"/>
      <c r="ST2" s="881"/>
      <c r="SU2" s="881"/>
      <c r="SV2" s="881"/>
      <c r="SW2" s="881"/>
      <c r="SX2" s="881"/>
      <c r="SY2" s="881"/>
      <c r="SZ2" s="881"/>
      <c r="TA2" s="881"/>
      <c r="TB2" s="881"/>
      <c r="TC2" s="881"/>
      <c r="TD2" s="881"/>
      <c r="TE2" s="881"/>
      <c r="TF2" s="881"/>
      <c r="TG2" s="881"/>
      <c r="TH2" s="881"/>
      <c r="TI2" s="881"/>
      <c r="TJ2" s="881"/>
      <c r="TK2" s="881"/>
      <c r="TL2" s="881"/>
      <c r="TM2" s="881"/>
      <c r="TN2" s="881"/>
      <c r="TO2" s="881"/>
      <c r="TP2" s="881"/>
      <c r="TQ2" s="881"/>
      <c r="TR2" s="881"/>
      <c r="TS2" s="881"/>
      <c r="TT2" s="881"/>
      <c r="TU2" s="881"/>
      <c r="TV2" s="881"/>
      <c r="TW2" s="881"/>
      <c r="TX2" s="881"/>
      <c r="TY2" s="881"/>
      <c r="TZ2" s="881"/>
      <c r="UA2" s="881"/>
      <c r="UB2" s="881"/>
      <c r="UC2" s="881"/>
      <c r="UD2" s="881"/>
      <c r="UE2" s="881"/>
      <c r="UF2" s="881"/>
      <c r="UG2" s="881"/>
      <c r="UH2" s="881"/>
      <c r="UI2" s="881"/>
      <c r="UJ2" s="881"/>
      <c r="UK2" s="881"/>
      <c r="UL2" s="881"/>
      <c r="UM2" s="881"/>
      <c r="UN2" s="881"/>
      <c r="UO2" s="881"/>
      <c r="UP2" s="881"/>
      <c r="UQ2" s="881"/>
      <c r="UR2" s="881"/>
      <c r="US2" s="881"/>
      <c r="UT2" s="881"/>
      <c r="UU2" s="881"/>
      <c r="UV2" s="881"/>
      <c r="UW2" s="881"/>
      <c r="UX2" s="881"/>
      <c r="UY2" s="881"/>
      <c r="UZ2" s="881"/>
      <c r="VA2" s="881"/>
      <c r="VB2" s="881"/>
      <c r="VC2" s="881"/>
      <c r="VD2" s="881"/>
      <c r="VE2" s="881"/>
      <c r="VF2" s="881"/>
      <c r="VG2" s="881"/>
      <c r="VH2" s="881"/>
      <c r="VI2" s="881"/>
      <c r="VJ2" s="881"/>
      <c r="VK2" s="881"/>
      <c r="VL2" s="881"/>
      <c r="VM2" s="881"/>
      <c r="VN2" s="881"/>
      <c r="VO2" s="881"/>
      <c r="VP2" s="881"/>
      <c r="VQ2" s="881"/>
      <c r="VR2" s="881"/>
      <c r="VS2" s="881"/>
      <c r="VT2" s="881"/>
      <c r="VU2" s="881"/>
      <c r="VV2" s="881"/>
      <c r="VW2" s="881"/>
      <c r="VX2" s="881"/>
      <c r="VY2" s="881"/>
      <c r="VZ2" s="881"/>
      <c r="WA2" s="881"/>
      <c r="WB2" s="881"/>
      <c r="WC2" s="881"/>
      <c r="WD2" s="881"/>
      <c r="WE2" s="881"/>
      <c r="WF2" s="881"/>
      <c r="WG2" s="881"/>
      <c r="WH2" s="881"/>
      <c r="WI2" s="881"/>
      <c r="WJ2" s="881"/>
      <c r="WK2" s="881"/>
      <c r="WL2" s="881"/>
      <c r="WM2" s="881"/>
      <c r="WN2" s="881"/>
      <c r="WO2" s="881"/>
      <c r="WP2" s="881"/>
      <c r="WQ2" s="881"/>
      <c r="WR2" s="881"/>
      <c r="WS2" s="881"/>
      <c r="WT2" s="881"/>
      <c r="WU2" s="881"/>
      <c r="WV2" s="881"/>
      <c r="WW2" s="881"/>
      <c r="WX2" s="881"/>
      <c r="WY2" s="881"/>
      <c r="WZ2" s="881"/>
      <c r="XA2" s="881"/>
      <c r="XB2" s="881"/>
      <c r="XC2" s="881"/>
      <c r="XD2" s="881"/>
      <c r="XE2" s="881"/>
      <c r="XF2" s="881"/>
      <c r="XG2" s="881"/>
      <c r="XH2" s="881"/>
      <c r="XI2" s="881"/>
      <c r="XJ2" s="881"/>
      <c r="XK2" s="881"/>
      <c r="XL2" s="881"/>
      <c r="XM2" s="881"/>
      <c r="XN2" s="881"/>
      <c r="XO2" s="881"/>
      <c r="XP2" s="881"/>
      <c r="XQ2" s="881"/>
      <c r="XR2" s="881"/>
      <c r="XS2" s="881"/>
      <c r="XT2" s="881"/>
      <c r="XU2" s="881"/>
      <c r="XV2" s="881"/>
      <c r="XW2" s="881"/>
      <c r="XX2" s="881"/>
      <c r="XY2" s="881"/>
      <c r="XZ2" s="881"/>
      <c r="YA2" s="881"/>
      <c r="YB2" s="881"/>
      <c r="YC2" s="881"/>
      <c r="YD2" s="881"/>
      <c r="YE2" s="881"/>
      <c r="YF2" s="881"/>
      <c r="YG2" s="881"/>
      <c r="YH2" s="881"/>
      <c r="YI2" s="881"/>
      <c r="YJ2" s="881"/>
      <c r="YK2" s="881"/>
      <c r="YL2" s="881"/>
      <c r="YM2" s="881"/>
      <c r="YN2" s="881"/>
      <c r="YO2" s="881"/>
      <c r="YP2" s="881"/>
      <c r="YQ2" s="881"/>
      <c r="YR2" s="881"/>
      <c r="YS2" s="881"/>
      <c r="YT2" s="881"/>
      <c r="YU2" s="881"/>
      <c r="YV2" s="881"/>
      <c r="YW2" s="881"/>
      <c r="YX2" s="881"/>
      <c r="YY2" s="881"/>
      <c r="YZ2" s="881"/>
      <c r="ZA2" s="881"/>
      <c r="ZB2" s="881"/>
      <c r="ZC2" s="881"/>
      <c r="ZD2" s="881"/>
      <c r="ZE2" s="881"/>
      <c r="ZF2" s="881"/>
      <c r="ZG2" s="881"/>
      <c r="ZH2" s="881"/>
      <c r="ZI2" s="881"/>
      <c r="ZJ2" s="881"/>
      <c r="ZK2" s="881"/>
      <c r="ZL2" s="881"/>
      <c r="ZM2" s="881"/>
      <c r="ZN2" s="881"/>
      <c r="ZO2" s="881"/>
      <c r="ZP2" s="881"/>
      <c r="ZQ2" s="881"/>
      <c r="ZR2" s="881"/>
      <c r="ZS2" s="881"/>
      <c r="ZT2" s="881"/>
      <c r="ZU2" s="881"/>
      <c r="ZV2" s="881"/>
      <c r="ZW2" s="881"/>
      <c r="ZX2" s="881"/>
      <c r="ZY2" s="881"/>
      <c r="ZZ2" s="881"/>
      <c r="AAA2" s="881"/>
      <c r="AAB2" s="881"/>
      <c r="AAC2" s="881"/>
      <c r="AAD2" s="881"/>
      <c r="AAE2" s="881"/>
      <c r="AAF2" s="881"/>
      <c r="AAG2" s="881"/>
      <c r="AAH2" s="881"/>
      <c r="AAI2" s="881"/>
      <c r="AAJ2" s="881"/>
      <c r="AAK2" s="881"/>
      <c r="AAL2" s="881"/>
      <c r="AAM2" s="881"/>
      <c r="AAN2" s="881"/>
      <c r="AAO2" s="881"/>
      <c r="AAP2" s="881"/>
      <c r="AAQ2" s="881"/>
      <c r="AAR2" s="881"/>
      <c r="AAS2" s="881"/>
      <c r="AAT2" s="881"/>
      <c r="AAU2" s="881"/>
      <c r="AAV2" s="881"/>
      <c r="AAW2" s="881"/>
    </row>
    <row r="3" spans="1:725" ht="15">
      <c r="A3" s="881"/>
      <c r="B3" s="881"/>
      <c r="C3" s="881"/>
      <c r="D3" s="881"/>
      <c r="E3" s="893" t="s">
        <v>672</v>
      </c>
      <c r="F3" s="687"/>
      <c r="G3" s="881"/>
      <c r="H3" s="881"/>
      <c r="I3" s="881"/>
      <c r="J3" s="721"/>
      <c r="K3" s="721"/>
      <c r="L3" s="721"/>
      <c r="M3" s="721"/>
      <c r="N3" s="721"/>
      <c r="O3" s="881"/>
      <c r="P3" s="881"/>
      <c r="Q3" s="881"/>
      <c r="R3" s="721"/>
      <c r="S3" s="721"/>
      <c r="T3" s="721"/>
      <c r="U3" s="721"/>
      <c r="V3" s="721"/>
      <c r="W3" s="881"/>
      <c r="X3" s="881"/>
      <c r="Y3" s="881"/>
      <c r="Z3" s="881"/>
      <c r="AA3" s="881"/>
      <c r="AB3" s="881"/>
      <c r="AC3" s="881"/>
      <c r="AD3" s="881"/>
      <c r="AE3" s="881"/>
      <c r="AF3" s="881"/>
      <c r="AG3" s="881"/>
      <c r="AH3" s="881"/>
      <c r="AI3" s="881"/>
      <c r="AJ3" s="881"/>
      <c r="AK3" s="881"/>
      <c r="AL3" s="881"/>
      <c r="AM3" s="881"/>
      <c r="AN3" s="881"/>
      <c r="AO3" s="881"/>
      <c r="AP3" s="881"/>
      <c r="AQ3" s="881"/>
      <c r="AR3" s="881"/>
      <c r="AS3" s="881"/>
      <c r="AT3" s="881"/>
      <c r="AU3" s="881"/>
      <c r="AV3" s="881"/>
      <c r="AW3" s="881"/>
      <c r="AX3" s="881"/>
      <c r="AY3" s="881"/>
      <c r="AZ3" s="881"/>
      <c r="BA3" s="881"/>
      <c r="BB3" s="881"/>
      <c r="BC3" s="881"/>
      <c r="BD3" s="881"/>
      <c r="BE3" s="881"/>
      <c r="BF3" s="881"/>
      <c r="BG3" s="881"/>
      <c r="BH3" s="881"/>
      <c r="BI3" s="881"/>
      <c r="BJ3" s="881"/>
      <c r="BK3" s="881"/>
      <c r="BL3" s="881"/>
      <c r="BM3" s="881"/>
      <c r="BN3" s="881"/>
      <c r="BO3" s="881"/>
      <c r="BP3" s="881"/>
      <c r="BQ3" s="881"/>
      <c r="BR3" s="881"/>
      <c r="BS3" s="881"/>
      <c r="BT3" s="881"/>
      <c r="BU3" s="881"/>
      <c r="BV3" s="881"/>
      <c r="BW3" s="881"/>
      <c r="BX3" s="881"/>
      <c r="BY3" s="881"/>
      <c r="BZ3" s="881"/>
      <c r="CA3" s="881"/>
      <c r="CB3" s="881"/>
      <c r="CC3" s="881"/>
      <c r="CD3" s="881"/>
      <c r="CE3" s="881"/>
      <c r="CF3" s="881"/>
      <c r="CG3" s="881"/>
      <c r="CH3" s="881"/>
      <c r="CI3" s="881"/>
      <c r="CJ3" s="881"/>
      <c r="CK3" s="881"/>
      <c r="CL3" s="881"/>
      <c r="CM3" s="881"/>
      <c r="CN3" s="881"/>
      <c r="CO3" s="881"/>
      <c r="CP3" s="881"/>
      <c r="CQ3" s="881"/>
      <c r="CR3" s="881"/>
      <c r="CS3" s="881"/>
      <c r="CT3" s="881"/>
      <c r="CU3" s="881"/>
      <c r="CV3" s="881"/>
      <c r="CW3" s="881"/>
      <c r="CX3" s="881"/>
      <c r="CY3" s="881"/>
      <c r="CZ3" s="881"/>
      <c r="DA3" s="881"/>
      <c r="DB3" s="881"/>
      <c r="DC3" s="881"/>
      <c r="DD3" s="881"/>
      <c r="DE3" s="881"/>
      <c r="DF3" s="881"/>
      <c r="DG3" s="881"/>
      <c r="DH3" s="881"/>
      <c r="DI3" s="881"/>
      <c r="DJ3" s="881"/>
      <c r="DK3" s="881"/>
      <c r="DL3" s="881"/>
      <c r="DM3" s="881"/>
      <c r="DN3" s="881"/>
      <c r="DO3" s="881"/>
      <c r="DP3" s="881"/>
      <c r="DQ3" s="881"/>
      <c r="DR3" s="881"/>
      <c r="DS3" s="881"/>
      <c r="DT3" s="881"/>
      <c r="DU3" s="881"/>
      <c r="DV3" s="881"/>
      <c r="DW3" s="881"/>
      <c r="DX3" s="881"/>
      <c r="DY3" s="881"/>
      <c r="DZ3" s="881"/>
      <c r="EA3" s="881"/>
      <c r="EB3" s="881"/>
      <c r="EC3" s="881"/>
      <c r="ED3" s="881"/>
      <c r="EE3" s="881"/>
      <c r="EF3" s="881"/>
      <c r="EG3" s="881"/>
      <c r="EH3" s="881"/>
      <c r="EI3" s="881"/>
      <c r="EJ3" s="881"/>
      <c r="EK3" s="881"/>
      <c r="EL3" s="881"/>
      <c r="EM3" s="881"/>
      <c r="EN3" s="881"/>
      <c r="EO3" s="881"/>
      <c r="EP3" s="881"/>
      <c r="EQ3" s="881"/>
      <c r="ER3" s="881"/>
      <c r="ES3" s="881"/>
      <c r="ET3" s="881"/>
      <c r="EU3" s="881"/>
      <c r="EV3" s="881"/>
      <c r="EW3" s="881"/>
      <c r="EX3" s="881"/>
      <c r="EY3" s="881"/>
      <c r="EZ3" s="881"/>
      <c r="FA3" s="881"/>
      <c r="FB3" s="881"/>
      <c r="FC3" s="881"/>
      <c r="FD3" s="881"/>
      <c r="FE3" s="881"/>
      <c r="FF3" s="881"/>
      <c r="FG3" s="881"/>
      <c r="FH3" s="881"/>
      <c r="FI3" s="881"/>
      <c r="FJ3" s="881"/>
      <c r="FK3" s="881"/>
      <c r="FL3" s="881"/>
      <c r="FM3" s="881"/>
      <c r="FN3" s="881"/>
      <c r="FO3" s="881"/>
      <c r="FP3" s="881"/>
      <c r="FQ3" s="881"/>
      <c r="FR3" s="881"/>
      <c r="FS3" s="881"/>
      <c r="FT3" s="881"/>
      <c r="FU3" s="881"/>
      <c r="FV3" s="881"/>
      <c r="FW3" s="881"/>
      <c r="FX3" s="881"/>
      <c r="FY3" s="881"/>
      <c r="FZ3" s="881"/>
      <c r="GA3" s="881"/>
      <c r="GB3" s="881"/>
      <c r="GC3" s="881"/>
      <c r="GD3" s="881"/>
      <c r="GE3" s="881"/>
      <c r="GF3" s="881"/>
      <c r="GG3" s="881"/>
      <c r="GH3" s="881"/>
      <c r="GI3" s="881"/>
      <c r="GJ3" s="881"/>
      <c r="GK3" s="881"/>
      <c r="GL3" s="881"/>
      <c r="GM3" s="881"/>
      <c r="GN3" s="881"/>
      <c r="GO3" s="881"/>
      <c r="GP3" s="881"/>
      <c r="GQ3" s="881"/>
      <c r="GR3" s="881"/>
      <c r="GS3" s="881"/>
      <c r="GT3" s="881"/>
      <c r="GU3" s="881"/>
      <c r="GV3" s="881"/>
      <c r="GW3" s="881"/>
      <c r="GX3" s="881"/>
      <c r="GY3" s="881"/>
      <c r="GZ3" s="881"/>
      <c r="HA3" s="881"/>
      <c r="HB3" s="881"/>
      <c r="HC3" s="881"/>
      <c r="HD3" s="881"/>
      <c r="HE3" s="881"/>
      <c r="HF3" s="881"/>
      <c r="HG3" s="881"/>
      <c r="HH3" s="881"/>
      <c r="HI3" s="881"/>
      <c r="HJ3" s="881"/>
      <c r="HK3" s="881"/>
      <c r="HL3" s="881"/>
      <c r="HM3" s="881"/>
      <c r="HN3" s="881"/>
      <c r="HO3" s="881"/>
      <c r="HP3" s="881"/>
      <c r="HQ3" s="881"/>
      <c r="HR3" s="881"/>
      <c r="HS3" s="881"/>
      <c r="HT3" s="881"/>
      <c r="HU3" s="881"/>
      <c r="HV3" s="881"/>
      <c r="HW3" s="881"/>
      <c r="HX3" s="881"/>
      <c r="HY3" s="881"/>
      <c r="HZ3" s="881"/>
      <c r="IA3" s="881"/>
      <c r="IB3" s="881"/>
      <c r="IC3" s="881"/>
      <c r="ID3" s="881"/>
      <c r="IE3" s="881"/>
      <c r="IF3" s="881"/>
      <c r="IG3" s="881"/>
      <c r="IH3" s="881"/>
      <c r="II3" s="881"/>
      <c r="IJ3" s="881"/>
      <c r="IK3" s="881"/>
      <c r="IL3" s="881"/>
      <c r="IM3" s="881"/>
      <c r="IN3" s="881"/>
      <c r="IO3" s="881"/>
      <c r="IP3" s="881"/>
      <c r="IQ3" s="881"/>
      <c r="IR3" s="881"/>
      <c r="IS3" s="881"/>
      <c r="IT3" s="881"/>
      <c r="IU3" s="881"/>
      <c r="IV3" s="881"/>
      <c r="IW3" s="881"/>
      <c r="IX3" s="881"/>
      <c r="IY3" s="881"/>
      <c r="IZ3" s="881"/>
      <c r="JA3" s="881"/>
      <c r="JB3" s="881"/>
      <c r="JC3" s="881"/>
      <c r="JD3" s="881"/>
      <c r="JE3" s="881"/>
      <c r="JF3" s="881"/>
      <c r="JG3" s="881"/>
      <c r="JH3" s="881"/>
      <c r="JI3" s="881"/>
      <c r="JJ3" s="881"/>
      <c r="JK3" s="881"/>
      <c r="JL3" s="881"/>
      <c r="JM3" s="881"/>
      <c r="JN3" s="881"/>
      <c r="JO3" s="881"/>
      <c r="JP3" s="881"/>
      <c r="JQ3" s="881"/>
      <c r="JR3" s="881"/>
      <c r="JS3" s="881"/>
      <c r="JT3" s="881"/>
      <c r="JU3" s="881"/>
      <c r="JV3" s="881"/>
      <c r="JW3" s="881"/>
      <c r="JX3" s="881"/>
      <c r="JY3" s="881"/>
      <c r="JZ3" s="881"/>
      <c r="KA3" s="881"/>
      <c r="KB3" s="881"/>
      <c r="KC3" s="881"/>
      <c r="KD3" s="881"/>
      <c r="KE3" s="881"/>
      <c r="KF3" s="881"/>
      <c r="KG3" s="881"/>
      <c r="KH3" s="881"/>
      <c r="KI3" s="881"/>
      <c r="KJ3" s="881"/>
      <c r="KK3" s="881"/>
      <c r="KL3" s="881"/>
      <c r="KM3" s="881"/>
      <c r="KN3" s="881"/>
      <c r="KO3" s="881"/>
      <c r="KP3" s="881"/>
      <c r="KQ3" s="881"/>
      <c r="KR3" s="881"/>
      <c r="KS3" s="881"/>
      <c r="KT3" s="881"/>
      <c r="KU3" s="881"/>
      <c r="KV3" s="881"/>
      <c r="KW3" s="881"/>
      <c r="KX3" s="881"/>
      <c r="KY3" s="881"/>
      <c r="KZ3" s="881"/>
      <c r="LA3" s="881"/>
      <c r="LB3" s="881"/>
      <c r="LC3" s="881"/>
      <c r="LD3" s="881"/>
      <c r="LE3" s="881"/>
      <c r="LF3" s="881"/>
      <c r="LG3" s="881"/>
      <c r="LH3" s="881"/>
      <c r="LI3" s="881"/>
      <c r="LJ3" s="881"/>
      <c r="LK3" s="881"/>
      <c r="LL3" s="881"/>
      <c r="LM3" s="881"/>
      <c r="LN3" s="881"/>
      <c r="LO3" s="881"/>
      <c r="LP3" s="881"/>
      <c r="LQ3" s="881"/>
      <c r="LR3" s="881"/>
      <c r="LS3" s="881"/>
      <c r="LT3" s="881"/>
      <c r="LU3" s="881"/>
      <c r="LV3" s="881"/>
      <c r="LW3" s="881"/>
      <c r="LX3" s="881"/>
      <c r="LY3" s="881"/>
      <c r="LZ3" s="881"/>
      <c r="MA3" s="881"/>
      <c r="MB3" s="881"/>
      <c r="MC3" s="881"/>
      <c r="MD3" s="881"/>
      <c r="ME3" s="881"/>
      <c r="MF3" s="881"/>
      <c r="MG3" s="881"/>
      <c r="MH3" s="881"/>
      <c r="MI3" s="881"/>
      <c r="MJ3" s="881"/>
      <c r="MK3" s="881"/>
      <c r="ML3" s="881"/>
      <c r="MM3" s="881"/>
      <c r="MN3" s="881"/>
      <c r="MO3" s="881"/>
      <c r="MP3" s="881"/>
      <c r="MQ3" s="881"/>
      <c r="MR3" s="881"/>
      <c r="MS3" s="881"/>
      <c r="MT3" s="881"/>
      <c r="MU3" s="881"/>
      <c r="MV3" s="881"/>
      <c r="MW3" s="881"/>
      <c r="MX3" s="881"/>
      <c r="MY3" s="881"/>
      <c r="MZ3" s="881"/>
      <c r="NA3" s="881"/>
      <c r="NB3" s="881"/>
      <c r="NC3" s="881"/>
      <c r="ND3" s="881"/>
      <c r="NE3" s="881"/>
      <c r="NF3" s="881"/>
      <c r="NG3" s="881"/>
      <c r="NH3" s="881"/>
      <c r="NI3" s="881"/>
      <c r="NJ3" s="881"/>
      <c r="NK3" s="881"/>
      <c r="NL3" s="881"/>
      <c r="NM3" s="881"/>
      <c r="NN3" s="881"/>
      <c r="NO3" s="881"/>
      <c r="NP3" s="881"/>
      <c r="NQ3" s="881"/>
      <c r="NR3" s="881"/>
      <c r="NS3" s="881"/>
      <c r="NT3" s="881"/>
      <c r="NU3" s="881"/>
      <c r="NV3" s="881"/>
      <c r="NW3" s="881"/>
      <c r="NX3" s="881"/>
      <c r="NY3" s="881"/>
      <c r="NZ3" s="881"/>
      <c r="OA3" s="881"/>
      <c r="OB3" s="881"/>
      <c r="OC3" s="881"/>
      <c r="OD3" s="881"/>
      <c r="OE3" s="881"/>
      <c r="OF3" s="881"/>
      <c r="OG3" s="881"/>
      <c r="OH3" s="881"/>
      <c r="OI3" s="881"/>
      <c r="OJ3" s="881"/>
      <c r="OK3" s="881"/>
      <c r="OL3" s="881"/>
      <c r="OM3" s="881"/>
      <c r="ON3" s="881"/>
      <c r="OO3" s="881"/>
      <c r="OP3" s="881"/>
      <c r="OQ3" s="881"/>
      <c r="OR3" s="881"/>
      <c r="OS3" s="881"/>
      <c r="OT3" s="881"/>
      <c r="OU3" s="881"/>
      <c r="OV3" s="881"/>
      <c r="OW3" s="881"/>
      <c r="OX3" s="881"/>
      <c r="OY3" s="881"/>
      <c r="OZ3" s="881"/>
      <c r="PA3" s="881"/>
      <c r="PB3" s="881"/>
      <c r="PC3" s="881"/>
      <c r="PD3" s="881"/>
      <c r="PE3" s="881"/>
      <c r="PF3" s="881"/>
      <c r="PG3" s="881"/>
      <c r="PH3" s="881"/>
      <c r="PI3" s="881"/>
      <c r="PJ3" s="881"/>
      <c r="PK3" s="881"/>
      <c r="PL3" s="881"/>
      <c r="PM3" s="881"/>
      <c r="PN3" s="881"/>
      <c r="PO3" s="881"/>
      <c r="PP3" s="881"/>
      <c r="PQ3" s="881"/>
      <c r="PR3" s="881"/>
      <c r="PS3" s="881"/>
      <c r="PT3" s="881"/>
      <c r="PU3" s="881"/>
      <c r="PV3" s="881"/>
      <c r="PW3" s="881"/>
      <c r="PX3" s="881"/>
      <c r="PY3" s="881"/>
      <c r="PZ3" s="881"/>
      <c r="QA3" s="881"/>
      <c r="QB3" s="881"/>
      <c r="QC3" s="881"/>
      <c r="QD3" s="881"/>
      <c r="QE3" s="881"/>
      <c r="QF3" s="881"/>
      <c r="QG3" s="881"/>
      <c r="QH3" s="881"/>
      <c r="QI3" s="881"/>
      <c r="QJ3" s="881"/>
      <c r="QK3" s="881"/>
      <c r="QL3" s="881"/>
      <c r="QM3" s="881"/>
      <c r="QN3" s="881"/>
      <c r="QO3" s="881"/>
      <c r="QP3" s="881"/>
      <c r="QQ3" s="881"/>
      <c r="QR3" s="881"/>
      <c r="QS3" s="881"/>
      <c r="QT3" s="881"/>
      <c r="QU3" s="881"/>
      <c r="QV3" s="881"/>
      <c r="QW3" s="881"/>
      <c r="QX3" s="881"/>
      <c r="QY3" s="881"/>
      <c r="QZ3" s="881"/>
      <c r="RA3" s="881"/>
      <c r="RB3" s="881"/>
      <c r="RC3" s="881"/>
      <c r="RD3" s="881"/>
      <c r="RE3" s="881"/>
      <c r="RF3" s="881"/>
      <c r="RG3" s="881"/>
      <c r="RH3" s="881"/>
      <c r="RI3" s="881"/>
      <c r="RJ3" s="881"/>
      <c r="RK3" s="881"/>
      <c r="RL3" s="881"/>
      <c r="RM3" s="881"/>
      <c r="RN3" s="881"/>
      <c r="RO3" s="881"/>
      <c r="RP3" s="881"/>
      <c r="RQ3" s="881"/>
      <c r="RR3" s="881"/>
      <c r="RS3" s="881"/>
      <c r="RT3" s="881"/>
      <c r="RU3" s="881"/>
      <c r="RV3" s="881"/>
      <c r="RW3" s="881"/>
      <c r="RX3" s="881"/>
      <c r="RY3" s="881"/>
      <c r="RZ3" s="881"/>
      <c r="SA3" s="881"/>
      <c r="SB3" s="881"/>
      <c r="SC3" s="881"/>
      <c r="SD3" s="881"/>
      <c r="SE3" s="881"/>
      <c r="SF3" s="881"/>
      <c r="SG3" s="881"/>
      <c r="SH3" s="881"/>
      <c r="SI3" s="881"/>
      <c r="SJ3" s="881"/>
      <c r="SK3" s="881"/>
      <c r="SL3" s="881"/>
      <c r="SM3" s="881"/>
      <c r="SN3" s="881"/>
      <c r="SO3" s="881"/>
      <c r="SP3" s="881"/>
      <c r="SQ3" s="881"/>
      <c r="SR3" s="881"/>
      <c r="SS3" s="881"/>
      <c r="ST3" s="881"/>
      <c r="SU3" s="881"/>
      <c r="SV3" s="881"/>
      <c r="SW3" s="881"/>
      <c r="SX3" s="881"/>
      <c r="SY3" s="881"/>
      <c r="SZ3" s="881"/>
      <c r="TA3" s="881"/>
      <c r="TB3" s="881"/>
      <c r="TC3" s="881"/>
      <c r="TD3" s="881"/>
      <c r="TE3" s="881"/>
      <c r="TF3" s="881"/>
      <c r="TG3" s="881"/>
      <c r="TH3" s="881"/>
      <c r="TI3" s="881"/>
      <c r="TJ3" s="881"/>
      <c r="TK3" s="881"/>
      <c r="TL3" s="881"/>
      <c r="TM3" s="881"/>
      <c r="TN3" s="881"/>
      <c r="TO3" s="881"/>
      <c r="TP3" s="881"/>
      <c r="TQ3" s="881"/>
      <c r="TR3" s="881"/>
      <c r="TS3" s="881"/>
      <c r="TT3" s="881"/>
      <c r="TU3" s="881"/>
      <c r="TV3" s="881"/>
      <c r="TW3" s="881"/>
      <c r="TX3" s="881"/>
      <c r="TY3" s="881"/>
      <c r="TZ3" s="881"/>
      <c r="UA3" s="881"/>
      <c r="UB3" s="881"/>
      <c r="UC3" s="881"/>
      <c r="UD3" s="881"/>
      <c r="UE3" s="881"/>
      <c r="UF3" s="881"/>
      <c r="UG3" s="881"/>
      <c r="UH3" s="881"/>
      <c r="UI3" s="881"/>
      <c r="UJ3" s="881"/>
      <c r="UK3" s="881"/>
      <c r="UL3" s="881"/>
      <c r="UM3" s="881"/>
      <c r="UN3" s="881"/>
      <c r="UO3" s="881"/>
      <c r="UP3" s="881"/>
      <c r="UQ3" s="881"/>
      <c r="UR3" s="881"/>
      <c r="US3" s="881"/>
      <c r="UT3" s="881"/>
      <c r="UU3" s="881"/>
      <c r="UV3" s="881"/>
      <c r="UW3" s="881"/>
      <c r="UX3" s="881"/>
      <c r="UY3" s="881"/>
      <c r="UZ3" s="881"/>
      <c r="VA3" s="881"/>
      <c r="VB3" s="881"/>
      <c r="VC3" s="881"/>
      <c r="VD3" s="881"/>
      <c r="VE3" s="881"/>
      <c r="VF3" s="881"/>
      <c r="VG3" s="881"/>
      <c r="VH3" s="881"/>
      <c r="VI3" s="881"/>
      <c r="VJ3" s="881"/>
      <c r="VK3" s="881"/>
      <c r="VL3" s="881"/>
      <c r="VM3" s="881"/>
      <c r="VN3" s="881"/>
      <c r="VO3" s="881"/>
      <c r="VP3" s="881"/>
      <c r="VQ3" s="881"/>
      <c r="VR3" s="881"/>
      <c r="VS3" s="881"/>
      <c r="VT3" s="881"/>
      <c r="VU3" s="881"/>
      <c r="VV3" s="881"/>
      <c r="VW3" s="881"/>
      <c r="VX3" s="881"/>
      <c r="VY3" s="881"/>
      <c r="VZ3" s="881"/>
      <c r="WA3" s="881"/>
      <c r="WB3" s="881"/>
      <c r="WC3" s="881"/>
      <c r="WD3" s="881"/>
      <c r="WE3" s="881"/>
      <c r="WF3" s="881"/>
      <c r="WG3" s="881"/>
      <c r="WH3" s="881"/>
      <c r="WI3" s="881"/>
      <c r="WJ3" s="881"/>
      <c r="WK3" s="881"/>
      <c r="WL3" s="881"/>
      <c r="WM3" s="881"/>
      <c r="WN3" s="881"/>
      <c r="WO3" s="881"/>
      <c r="WP3" s="881"/>
      <c r="WQ3" s="881"/>
      <c r="WR3" s="881"/>
      <c r="WS3" s="881"/>
      <c r="WT3" s="881"/>
      <c r="WU3" s="881"/>
      <c r="WV3" s="881"/>
      <c r="WW3" s="881"/>
      <c r="WX3" s="881"/>
      <c r="WY3" s="881"/>
      <c r="WZ3" s="881"/>
      <c r="XA3" s="881"/>
      <c r="XB3" s="881"/>
      <c r="XC3" s="881"/>
      <c r="XD3" s="881"/>
      <c r="XE3" s="881"/>
      <c r="XF3" s="881"/>
      <c r="XG3" s="881"/>
      <c r="XH3" s="881"/>
      <c r="XI3" s="881"/>
      <c r="XJ3" s="881"/>
      <c r="XK3" s="881"/>
      <c r="XL3" s="881"/>
      <c r="XM3" s="881"/>
      <c r="XN3" s="881"/>
      <c r="XO3" s="881"/>
      <c r="XP3" s="881"/>
      <c r="XQ3" s="881"/>
      <c r="XR3" s="881"/>
      <c r="XS3" s="881"/>
      <c r="XT3" s="881"/>
      <c r="XU3" s="881"/>
      <c r="XV3" s="881"/>
      <c r="XW3" s="881"/>
      <c r="XX3" s="881"/>
      <c r="XY3" s="881"/>
      <c r="XZ3" s="881"/>
      <c r="YA3" s="881"/>
      <c r="YB3" s="881"/>
      <c r="YC3" s="881"/>
      <c r="YD3" s="881"/>
      <c r="YE3" s="881"/>
      <c r="YF3" s="881"/>
      <c r="YG3" s="881"/>
      <c r="YH3" s="881"/>
      <c r="YI3" s="881"/>
      <c r="YJ3" s="881"/>
      <c r="YK3" s="881"/>
      <c r="YL3" s="881"/>
      <c r="YM3" s="881"/>
      <c r="YN3" s="881"/>
      <c r="YO3" s="881"/>
      <c r="YP3" s="881"/>
      <c r="YQ3" s="881"/>
      <c r="YR3" s="881"/>
      <c r="YS3" s="881"/>
      <c r="YT3" s="881"/>
      <c r="YU3" s="881"/>
      <c r="YV3" s="881"/>
      <c r="YW3" s="881"/>
      <c r="YX3" s="881"/>
      <c r="YY3" s="881"/>
      <c r="YZ3" s="881"/>
      <c r="ZA3" s="881"/>
      <c r="ZB3" s="881"/>
      <c r="ZC3" s="881"/>
      <c r="ZD3" s="881"/>
      <c r="ZE3" s="881"/>
      <c r="ZF3" s="881"/>
      <c r="ZG3" s="881"/>
      <c r="ZH3" s="881"/>
      <c r="ZI3" s="881"/>
      <c r="ZJ3" s="881"/>
      <c r="ZK3" s="881"/>
      <c r="ZL3" s="881"/>
      <c r="ZM3" s="881"/>
      <c r="ZN3" s="881"/>
      <c r="ZO3" s="881"/>
      <c r="ZP3" s="881"/>
      <c r="ZQ3" s="881"/>
      <c r="ZR3" s="881"/>
      <c r="ZS3" s="881"/>
      <c r="ZT3" s="881"/>
      <c r="ZU3" s="881"/>
      <c r="ZV3" s="881"/>
      <c r="ZW3" s="881"/>
      <c r="ZX3" s="881"/>
      <c r="ZY3" s="881"/>
      <c r="ZZ3" s="881"/>
      <c r="AAA3" s="881"/>
      <c r="AAB3" s="881"/>
      <c r="AAC3" s="881"/>
      <c r="AAD3" s="881"/>
      <c r="AAE3" s="881"/>
      <c r="AAF3" s="881"/>
      <c r="AAG3" s="881"/>
      <c r="AAH3" s="881"/>
      <c r="AAI3" s="881"/>
      <c r="AAJ3" s="881"/>
      <c r="AAK3" s="881"/>
      <c r="AAL3" s="881"/>
      <c r="AAM3" s="881"/>
      <c r="AAN3" s="881"/>
      <c r="AAO3" s="881"/>
      <c r="AAP3" s="881"/>
      <c r="AAQ3" s="881"/>
      <c r="AAR3" s="881"/>
      <c r="AAS3" s="881"/>
      <c r="AAT3" s="881"/>
      <c r="AAU3" s="881"/>
      <c r="AAV3" s="881"/>
      <c r="AAW3" s="881"/>
    </row>
    <row r="4" spans="1:725" ht="15">
      <c r="A4" s="881"/>
      <c r="B4" s="881"/>
      <c r="C4" s="881"/>
      <c r="D4" s="881"/>
      <c r="E4" s="893" t="s">
        <v>673</v>
      </c>
      <c r="F4" s="687"/>
      <c r="G4" s="881"/>
      <c r="H4" s="881"/>
      <c r="I4" s="881"/>
      <c r="J4" s="721"/>
      <c r="K4" s="721"/>
      <c r="L4" s="721"/>
      <c r="M4" s="721"/>
      <c r="N4" s="721"/>
      <c r="O4" s="881"/>
      <c r="P4" s="881"/>
      <c r="Q4" s="881"/>
      <c r="R4" s="721"/>
      <c r="S4" s="721"/>
      <c r="T4" s="721"/>
      <c r="U4" s="721"/>
      <c r="V4" s="721"/>
      <c r="W4" s="893"/>
      <c r="X4" s="881"/>
      <c r="Y4" s="687"/>
      <c r="Z4" s="881"/>
      <c r="AA4" s="881"/>
      <c r="AB4" s="881"/>
      <c r="AC4" s="881"/>
      <c r="AD4" s="881"/>
      <c r="AE4" s="881"/>
      <c r="AF4" s="881"/>
      <c r="AG4" s="881"/>
      <c r="AH4" s="881"/>
      <c r="AI4" s="881"/>
      <c r="AJ4" s="881"/>
      <c r="AK4" s="881"/>
      <c r="AL4" s="881"/>
      <c r="AM4" s="881"/>
      <c r="AN4" s="881"/>
      <c r="AO4" s="881"/>
      <c r="AP4" s="881"/>
      <c r="AQ4" s="881"/>
      <c r="AR4" s="881"/>
      <c r="AS4" s="881"/>
      <c r="AT4" s="881"/>
      <c r="AU4" s="881"/>
      <c r="AV4" s="881"/>
      <c r="AW4" s="721"/>
      <c r="AX4" s="881"/>
      <c r="AY4" s="881"/>
      <c r="AZ4" s="881"/>
      <c r="BA4" s="881"/>
      <c r="BB4" s="881"/>
      <c r="BC4" s="881"/>
      <c r="BD4" s="881"/>
      <c r="BE4" s="881"/>
      <c r="BF4" s="881"/>
      <c r="BG4" s="881"/>
      <c r="BH4" s="881"/>
      <c r="BI4" s="881"/>
      <c r="BJ4" s="881"/>
      <c r="BK4" s="881"/>
      <c r="BL4" s="881"/>
      <c r="BM4" s="881"/>
      <c r="BN4" s="881"/>
      <c r="BO4" s="881"/>
      <c r="BP4" s="881"/>
      <c r="BQ4" s="881"/>
      <c r="BR4" s="881"/>
      <c r="BS4" s="881"/>
      <c r="BT4" s="881"/>
      <c r="BU4" s="881"/>
      <c r="BV4" s="881"/>
      <c r="BW4" s="881"/>
      <c r="BX4" s="881"/>
      <c r="BY4" s="881"/>
      <c r="BZ4" s="881"/>
      <c r="CA4" s="881"/>
      <c r="CB4" s="881"/>
      <c r="CC4" s="881"/>
      <c r="CD4" s="881"/>
      <c r="CE4" s="881"/>
      <c r="CF4" s="881"/>
      <c r="CG4" s="881"/>
      <c r="CH4" s="881"/>
      <c r="CI4" s="881"/>
      <c r="CJ4" s="881"/>
      <c r="CK4" s="881"/>
      <c r="CL4" s="881"/>
      <c r="CM4" s="881"/>
      <c r="CN4" s="881"/>
      <c r="CO4" s="881"/>
      <c r="CP4" s="881"/>
      <c r="CQ4" s="881"/>
      <c r="CR4" s="881"/>
      <c r="CS4" s="881"/>
      <c r="CT4" s="881"/>
      <c r="CU4" s="881"/>
      <c r="CV4" s="881"/>
      <c r="CW4" s="881"/>
      <c r="CX4" s="881"/>
      <c r="CY4" s="881"/>
      <c r="CZ4" s="881"/>
      <c r="DA4" s="881"/>
      <c r="DB4" s="881"/>
      <c r="DC4" s="881"/>
      <c r="DD4" s="881"/>
      <c r="DE4" s="881"/>
      <c r="DF4" s="881"/>
      <c r="DG4" s="881"/>
      <c r="DH4" s="881"/>
      <c r="DI4" s="881"/>
      <c r="DJ4" s="881"/>
      <c r="DK4" s="881"/>
      <c r="DL4" s="881"/>
      <c r="DM4" s="881"/>
      <c r="DN4" s="881"/>
      <c r="DO4" s="881"/>
      <c r="DP4" s="881"/>
      <c r="DQ4" s="881"/>
      <c r="DR4" s="881"/>
      <c r="DS4" s="881"/>
      <c r="DT4" s="881"/>
      <c r="DU4" s="881"/>
      <c r="DV4" s="881"/>
      <c r="DW4" s="881"/>
      <c r="DX4" s="881"/>
      <c r="DY4" s="881"/>
      <c r="DZ4" s="881"/>
      <c r="EA4" s="881"/>
      <c r="EB4" s="881"/>
      <c r="EC4" s="881"/>
      <c r="ED4" s="881"/>
      <c r="EE4" s="881"/>
      <c r="EF4" s="881"/>
      <c r="EG4" s="881"/>
      <c r="EH4" s="881"/>
      <c r="EI4" s="881"/>
      <c r="EJ4" s="881"/>
      <c r="EK4" s="881"/>
      <c r="EL4" s="881"/>
      <c r="EM4" s="881"/>
      <c r="EN4" s="881"/>
      <c r="EO4" s="881"/>
      <c r="EP4" s="881"/>
      <c r="EQ4" s="881"/>
      <c r="ER4" s="881"/>
      <c r="ES4" s="881"/>
      <c r="ET4" s="881"/>
      <c r="EU4" s="881"/>
      <c r="EV4" s="881"/>
      <c r="EW4" s="881"/>
      <c r="EX4" s="881"/>
      <c r="EY4" s="881"/>
      <c r="EZ4" s="881"/>
      <c r="FA4" s="881"/>
      <c r="FB4" s="881"/>
      <c r="FC4" s="881"/>
      <c r="FD4" s="881"/>
      <c r="FE4" s="881"/>
      <c r="FF4" s="881"/>
      <c r="FG4" s="881"/>
      <c r="FH4" s="881"/>
      <c r="FI4" s="881"/>
      <c r="FJ4" s="881"/>
      <c r="FK4" s="881"/>
      <c r="FL4" s="881"/>
      <c r="FM4" s="881"/>
      <c r="FN4" s="881"/>
      <c r="FO4" s="881"/>
      <c r="FP4" s="881"/>
      <c r="FQ4" s="881"/>
      <c r="FR4" s="881"/>
      <c r="FS4" s="881"/>
      <c r="FT4" s="881"/>
      <c r="FU4" s="881"/>
      <c r="FV4" s="881"/>
      <c r="FW4" s="881"/>
      <c r="FX4" s="881"/>
      <c r="FY4" s="881"/>
      <c r="FZ4" s="881"/>
      <c r="GA4" s="881"/>
      <c r="GB4" s="881"/>
      <c r="GC4" s="881"/>
      <c r="GD4" s="881"/>
      <c r="GE4" s="881"/>
      <c r="GF4" s="881"/>
      <c r="GG4" s="881"/>
      <c r="GH4" s="881"/>
      <c r="GI4" s="881"/>
      <c r="GJ4" s="881"/>
      <c r="GK4" s="881"/>
      <c r="GL4" s="881"/>
      <c r="GM4" s="881"/>
      <c r="GN4" s="881"/>
      <c r="GO4" s="881"/>
      <c r="GP4" s="881"/>
      <c r="GQ4" s="881"/>
      <c r="GR4" s="881"/>
      <c r="GS4" s="881"/>
      <c r="GT4" s="881"/>
      <c r="GU4" s="881"/>
      <c r="GV4" s="881"/>
      <c r="GW4" s="881"/>
      <c r="GX4" s="881"/>
      <c r="GY4" s="881"/>
      <c r="GZ4" s="881"/>
      <c r="HA4" s="881"/>
      <c r="HB4" s="881"/>
      <c r="HC4" s="881"/>
      <c r="HD4" s="881"/>
      <c r="HE4" s="881"/>
      <c r="HF4" s="881"/>
      <c r="HG4" s="881"/>
      <c r="HH4" s="881"/>
      <c r="HI4" s="881"/>
      <c r="HJ4" s="881"/>
      <c r="HK4" s="881"/>
      <c r="HL4" s="881"/>
      <c r="HM4" s="881"/>
      <c r="HN4" s="881"/>
      <c r="HO4" s="881"/>
      <c r="HP4" s="881"/>
      <c r="HQ4" s="881"/>
      <c r="HR4" s="881"/>
      <c r="HS4" s="881"/>
      <c r="HT4" s="881"/>
      <c r="HU4" s="881"/>
      <c r="HV4" s="881"/>
      <c r="HW4" s="881"/>
      <c r="HX4" s="881"/>
      <c r="HY4" s="881"/>
      <c r="HZ4" s="881"/>
      <c r="IA4" s="881"/>
      <c r="IB4" s="881"/>
      <c r="IC4" s="881"/>
      <c r="ID4" s="881"/>
      <c r="IE4" s="881"/>
      <c r="IF4" s="881"/>
      <c r="IG4" s="881"/>
      <c r="IH4" s="881"/>
      <c r="II4" s="881"/>
      <c r="IJ4" s="881"/>
      <c r="IK4" s="881"/>
      <c r="IL4" s="881"/>
      <c r="IM4" s="881"/>
      <c r="IN4" s="881"/>
      <c r="IO4" s="881"/>
      <c r="IP4" s="881"/>
      <c r="IQ4" s="881"/>
      <c r="IR4" s="881"/>
      <c r="IS4" s="881"/>
      <c r="IT4" s="881"/>
      <c r="IU4" s="881"/>
      <c r="IV4" s="881"/>
      <c r="IW4" s="881"/>
      <c r="IX4" s="881"/>
      <c r="IY4" s="881"/>
      <c r="IZ4" s="881"/>
      <c r="JA4" s="881"/>
      <c r="JB4" s="881"/>
      <c r="JC4" s="881"/>
      <c r="JD4" s="881"/>
      <c r="JE4" s="881"/>
      <c r="JF4" s="881"/>
      <c r="JG4" s="881"/>
      <c r="JH4" s="881"/>
      <c r="JI4" s="881"/>
      <c r="JJ4" s="881"/>
      <c r="JK4" s="881"/>
      <c r="JL4" s="881"/>
      <c r="JM4" s="881"/>
      <c r="JN4" s="881"/>
      <c r="JO4" s="881"/>
      <c r="JP4" s="881"/>
      <c r="JQ4" s="881"/>
      <c r="JR4" s="881"/>
      <c r="JS4" s="881"/>
      <c r="JT4" s="881"/>
      <c r="JU4" s="881"/>
      <c r="JV4" s="881"/>
      <c r="JW4" s="881"/>
      <c r="JX4" s="881"/>
      <c r="JY4" s="881"/>
      <c r="JZ4" s="881"/>
      <c r="KA4" s="881"/>
      <c r="KB4" s="881"/>
      <c r="KC4" s="881"/>
      <c r="KD4" s="881"/>
      <c r="KE4" s="881"/>
      <c r="KF4" s="881"/>
      <c r="KG4" s="881"/>
      <c r="KH4" s="881"/>
      <c r="KI4" s="881"/>
      <c r="KJ4" s="881"/>
      <c r="KK4" s="881"/>
      <c r="KL4" s="881"/>
      <c r="KM4" s="881"/>
      <c r="KN4" s="881"/>
      <c r="KO4" s="881"/>
      <c r="KP4" s="881"/>
      <c r="KQ4" s="881"/>
      <c r="KR4" s="881"/>
      <c r="KS4" s="881"/>
      <c r="KT4" s="881"/>
      <c r="KU4" s="881"/>
      <c r="KV4" s="881"/>
      <c r="KW4" s="881"/>
      <c r="KX4" s="881"/>
      <c r="KY4" s="881"/>
      <c r="KZ4" s="881"/>
      <c r="LA4" s="881"/>
      <c r="LB4" s="881"/>
      <c r="LC4" s="881"/>
      <c r="LD4" s="881"/>
      <c r="LE4" s="881"/>
      <c r="LF4" s="881"/>
      <c r="LG4" s="881"/>
      <c r="LH4" s="881"/>
      <c r="LI4" s="881"/>
      <c r="LJ4" s="881"/>
      <c r="LK4" s="881"/>
      <c r="LL4" s="881"/>
      <c r="LM4" s="881"/>
      <c r="LN4" s="881"/>
      <c r="LO4" s="881"/>
      <c r="LP4" s="881"/>
      <c r="LQ4" s="881"/>
      <c r="LR4" s="881"/>
      <c r="LS4" s="881"/>
      <c r="LT4" s="881"/>
      <c r="LU4" s="881"/>
      <c r="LV4" s="881"/>
      <c r="LW4" s="881"/>
      <c r="LX4" s="881"/>
      <c r="LY4" s="881"/>
      <c r="LZ4" s="881"/>
      <c r="MA4" s="881"/>
      <c r="MB4" s="881"/>
      <c r="MC4" s="881"/>
      <c r="MD4" s="881"/>
      <c r="ME4" s="881"/>
      <c r="MF4" s="881"/>
      <c r="MG4" s="881"/>
      <c r="MH4" s="881"/>
      <c r="MI4" s="881"/>
      <c r="MJ4" s="881"/>
      <c r="MK4" s="881"/>
      <c r="ML4" s="881"/>
      <c r="MM4" s="881"/>
      <c r="MN4" s="881"/>
      <c r="MO4" s="881"/>
      <c r="MP4" s="881"/>
      <c r="MQ4" s="881"/>
      <c r="MR4" s="881"/>
      <c r="MS4" s="881"/>
      <c r="MT4" s="881"/>
      <c r="MU4" s="881"/>
      <c r="MV4" s="881"/>
      <c r="MW4" s="881"/>
      <c r="MX4" s="881"/>
      <c r="MY4" s="881"/>
      <c r="MZ4" s="881"/>
      <c r="NA4" s="881"/>
      <c r="NB4" s="881"/>
      <c r="NC4" s="881"/>
      <c r="ND4" s="881"/>
      <c r="NE4" s="881"/>
      <c r="NF4" s="881"/>
      <c r="NG4" s="881"/>
      <c r="NH4" s="881"/>
      <c r="NI4" s="881"/>
      <c r="NJ4" s="881"/>
      <c r="NK4" s="881"/>
      <c r="NL4" s="881"/>
      <c r="NM4" s="881"/>
      <c r="NN4" s="881"/>
      <c r="NO4" s="881"/>
      <c r="NP4" s="881"/>
      <c r="NQ4" s="881"/>
      <c r="NR4" s="881"/>
      <c r="NS4" s="881"/>
      <c r="NT4" s="881"/>
      <c r="NU4" s="881"/>
      <c r="NV4" s="881"/>
      <c r="NW4" s="881"/>
      <c r="NX4" s="881"/>
      <c r="NY4" s="881"/>
      <c r="NZ4" s="881"/>
      <c r="OA4" s="881"/>
      <c r="OB4" s="881"/>
      <c r="OC4" s="881"/>
      <c r="OD4" s="881"/>
      <c r="OE4" s="881"/>
      <c r="OF4" s="881"/>
      <c r="OG4" s="881"/>
      <c r="OH4" s="881"/>
      <c r="OI4" s="881"/>
      <c r="OJ4" s="881"/>
      <c r="OK4" s="881"/>
      <c r="OL4" s="881"/>
      <c r="OM4" s="881"/>
      <c r="ON4" s="881"/>
      <c r="OO4" s="881"/>
      <c r="OP4" s="881"/>
      <c r="OQ4" s="881"/>
      <c r="OR4" s="881"/>
      <c r="OS4" s="881"/>
      <c r="OT4" s="881"/>
      <c r="OU4" s="881"/>
      <c r="OV4" s="881"/>
      <c r="OW4" s="881"/>
      <c r="OX4" s="881"/>
      <c r="OY4" s="881"/>
      <c r="OZ4" s="881"/>
      <c r="PA4" s="881"/>
      <c r="PB4" s="881"/>
      <c r="PC4" s="881"/>
      <c r="PD4" s="881"/>
      <c r="PE4" s="881"/>
      <c r="PF4" s="881"/>
      <c r="PG4" s="881"/>
      <c r="PH4" s="881"/>
      <c r="PI4" s="881"/>
      <c r="PJ4" s="881"/>
      <c r="PK4" s="881"/>
      <c r="PL4" s="881"/>
      <c r="PM4" s="881"/>
      <c r="PN4" s="881"/>
      <c r="PO4" s="881"/>
      <c r="PP4" s="881"/>
      <c r="PQ4" s="881"/>
      <c r="PR4" s="881"/>
      <c r="PS4" s="881"/>
      <c r="PT4" s="881"/>
      <c r="PU4" s="881"/>
      <c r="PV4" s="881"/>
      <c r="PW4" s="881"/>
      <c r="PX4" s="881"/>
      <c r="PY4" s="881"/>
      <c r="PZ4" s="881"/>
      <c r="QA4" s="881"/>
      <c r="QB4" s="881"/>
      <c r="QC4" s="881"/>
      <c r="QD4" s="881"/>
      <c r="QE4" s="881"/>
      <c r="QF4" s="881"/>
      <c r="QG4" s="881"/>
      <c r="QH4" s="881"/>
      <c r="QI4" s="881"/>
      <c r="QJ4" s="881"/>
      <c r="QK4" s="881"/>
      <c r="QL4" s="881"/>
      <c r="QM4" s="881"/>
      <c r="QN4" s="881"/>
      <c r="QO4" s="881"/>
      <c r="QP4" s="881"/>
      <c r="QQ4" s="881"/>
      <c r="QR4" s="881"/>
      <c r="QS4" s="881"/>
      <c r="QT4" s="881"/>
      <c r="QU4" s="881"/>
      <c r="QV4" s="881"/>
      <c r="QW4" s="881"/>
      <c r="QX4" s="881"/>
      <c r="QY4" s="881"/>
      <c r="QZ4" s="881"/>
      <c r="RA4" s="881"/>
      <c r="RB4" s="881"/>
      <c r="RC4" s="881"/>
      <c r="RD4" s="881"/>
      <c r="RE4" s="881"/>
      <c r="RF4" s="881"/>
      <c r="RG4" s="881"/>
      <c r="RH4" s="881"/>
      <c r="RI4" s="881"/>
      <c r="RJ4" s="881"/>
      <c r="RK4" s="881"/>
      <c r="RL4" s="881"/>
      <c r="RM4" s="881"/>
      <c r="RN4" s="881"/>
      <c r="RO4" s="881"/>
      <c r="RP4" s="881"/>
      <c r="RQ4" s="881"/>
      <c r="RR4" s="881"/>
      <c r="RS4" s="881"/>
      <c r="RT4" s="881"/>
      <c r="RU4" s="881"/>
      <c r="RV4" s="881"/>
      <c r="RW4" s="881"/>
      <c r="RX4" s="881"/>
      <c r="RY4" s="881"/>
      <c r="RZ4" s="881"/>
      <c r="SA4" s="881"/>
      <c r="SB4" s="881"/>
      <c r="SC4" s="881"/>
      <c r="SD4" s="881"/>
      <c r="SE4" s="881"/>
      <c r="SF4" s="881"/>
      <c r="SG4" s="881"/>
      <c r="SH4" s="881"/>
      <c r="SI4" s="881"/>
      <c r="SJ4" s="881"/>
      <c r="SK4" s="881"/>
      <c r="SL4" s="881"/>
      <c r="SM4" s="881"/>
      <c r="SN4" s="881"/>
      <c r="SO4" s="881"/>
      <c r="SP4" s="881"/>
      <c r="SQ4" s="881"/>
      <c r="SR4" s="881"/>
      <c r="SS4" s="881"/>
      <c r="ST4" s="881"/>
      <c r="SU4" s="881"/>
      <c r="SV4" s="881"/>
      <c r="SW4" s="881"/>
      <c r="SX4" s="881"/>
      <c r="SY4" s="881"/>
      <c r="SZ4" s="881"/>
      <c r="TA4" s="881"/>
      <c r="TB4" s="881"/>
      <c r="TC4" s="881"/>
      <c r="TD4" s="881"/>
      <c r="TE4" s="881"/>
      <c r="TF4" s="881"/>
      <c r="TG4" s="881"/>
      <c r="TH4" s="881"/>
      <c r="TI4" s="881"/>
      <c r="TJ4" s="881"/>
      <c r="TK4" s="881"/>
      <c r="TL4" s="881"/>
      <c r="TM4" s="881"/>
      <c r="TN4" s="881"/>
      <c r="TO4" s="881"/>
      <c r="TP4" s="881"/>
      <c r="TQ4" s="881"/>
      <c r="TR4" s="881"/>
      <c r="TS4" s="881"/>
      <c r="TT4" s="881"/>
      <c r="TU4" s="881"/>
      <c r="TV4" s="881"/>
      <c r="TW4" s="881"/>
      <c r="TX4" s="881"/>
      <c r="TY4" s="881"/>
      <c r="TZ4" s="881"/>
      <c r="UA4" s="881"/>
      <c r="UB4" s="881"/>
      <c r="UC4" s="881"/>
      <c r="UD4" s="881"/>
      <c r="UE4" s="881"/>
      <c r="UF4" s="881"/>
      <c r="UG4" s="881"/>
      <c r="UH4" s="881"/>
      <c r="UI4" s="881"/>
      <c r="UJ4" s="881"/>
      <c r="UK4" s="881"/>
      <c r="UL4" s="881"/>
      <c r="UM4" s="881"/>
      <c r="UN4" s="881"/>
      <c r="UO4" s="881"/>
      <c r="UP4" s="881"/>
      <c r="UQ4" s="881"/>
      <c r="UR4" s="881"/>
      <c r="US4" s="881"/>
      <c r="UT4" s="881"/>
      <c r="UU4" s="881"/>
      <c r="UV4" s="881"/>
      <c r="UW4" s="881"/>
      <c r="UX4" s="881"/>
      <c r="UY4" s="881"/>
      <c r="UZ4" s="881"/>
      <c r="VA4" s="881"/>
      <c r="VB4" s="881"/>
      <c r="VC4" s="881"/>
      <c r="VD4" s="881"/>
      <c r="VE4" s="881"/>
      <c r="VF4" s="881"/>
      <c r="VG4" s="881"/>
      <c r="VH4" s="881"/>
      <c r="VI4" s="881"/>
      <c r="VJ4" s="881"/>
      <c r="VK4" s="881"/>
      <c r="VL4" s="881"/>
      <c r="VM4" s="881"/>
      <c r="VN4" s="881"/>
      <c r="VO4" s="881"/>
      <c r="VP4" s="881"/>
      <c r="VQ4" s="881"/>
      <c r="VR4" s="881"/>
      <c r="VS4" s="881"/>
      <c r="VT4" s="881"/>
      <c r="VU4" s="881"/>
      <c r="VV4" s="881"/>
      <c r="VW4" s="881"/>
      <c r="VX4" s="881"/>
      <c r="VY4" s="881"/>
      <c r="VZ4" s="881"/>
      <c r="WA4" s="881"/>
      <c r="WB4" s="881"/>
      <c r="WC4" s="881"/>
      <c r="WD4" s="881"/>
      <c r="WE4" s="881"/>
      <c r="WF4" s="881"/>
      <c r="WG4" s="881"/>
      <c r="WH4" s="881"/>
      <c r="WI4" s="881"/>
      <c r="WJ4" s="881"/>
      <c r="WK4" s="881"/>
      <c r="WL4" s="881"/>
      <c r="WM4" s="881"/>
      <c r="WN4" s="881"/>
      <c r="WO4" s="881"/>
      <c r="WP4" s="881"/>
      <c r="WQ4" s="881"/>
      <c r="WR4" s="881"/>
      <c r="WS4" s="881"/>
      <c r="WT4" s="881"/>
      <c r="WU4" s="881"/>
      <c r="WV4" s="881"/>
      <c r="WW4" s="881"/>
      <c r="WX4" s="881"/>
      <c r="WY4" s="881"/>
      <c r="WZ4" s="881"/>
      <c r="XA4" s="881"/>
      <c r="XB4" s="881"/>
      <c r="XC4" s="881"/>
      <c r="XD4" s="881"/>
      <c r="XE4" s="881"/>
      <c r="XF4" s="881"/>
      <c r="XG4" s="881"/>
      <c r="XH4" s="881"/>
      <c r="XI4" s="881"/>
      <c r="XJ4" s="881"/>
      <c r="XK4" s="881"/>
      <c r="XL4" s="881"/>
      <c r="XM4" s="881"/>
      <c r="XN4" s="881"/>
      <c r="XO4" s="881"/>
      <c r="XP4" s="881"/>
      <c r="XQ4" s="881"/>
      <c r="XR4" s="881"/>
      <c r="XS4" s="881"/>
      <c r="XT4" s="881"/>
      <c r="XU4" s="881"/>
      <c r="XV4" s="881"/>
      <c r="XW4" s="881"/>
      <c r="XX4" s="881"/>
      <c r="XY4" s="881"/>
      <c r="XZ4" s="881"/>
      <c r="YA4" s="881"/>
      <c r="YB4" s="881"/>
      <c r="YC4" s="881"/>
      <c r="YD4" s="881"/>
      <c r="YE4" s="881"/>
      <c r="YF4" s="881"/>
      <c r="YG4" s="881"/>
      <c r="YH4" s="881"/>
      <c r="YI4" s="881"/>
      <c r="YJ4" s="881"/>
      <c r="YK4" s="881"/>
      <c r="YL4" s="881"/>
      <c r="YM4" s="881"/>
      <c r="YN4" s="881"/>
      <c r="YO4" s="881"/>
      <c r="YP4" s="881"/>
      <c r="YQ4" s="881"/>
      <c r="YR4" s="881"/>
      <c r="YS4" s="881"/>
      <c r="YT4" s="881"/>
      <c r="YU4" s="881"/>
      <c r="YV4" s="881"/>
      <c r="YW4" s="881"/>
      <c r="YX4" s="881"/>
      <c r="YY4" s="881"/>
      <c r="YZ4" s="881"/>
      <c r="ZA4" s="881"/>
      <c r="ZB4" s="881"/>
      <c r="ZC4" s="881"/>
      <c r="ZD4" s="881"/>
      <c r="ZE4" s="881"/>
      <c r="ZF4" s="881"/>
      <c r="ZG4" s="881"/>
      <c r="ZH4" s="881"/>
      <c r="ZI4" s="881"/>
      <c r="ZJ4" s="881"/>
      <c r="ZK4" s="881"/>
      <c r="ZL4" s="881"/>
      <c r="ZM4" s="881"/>
      <c r="ZN4" s="881"/>
      <c r="ZO4" s="881"/>
      <c r="ZP4" s="881"/>
      <c r="ZQ4" s="881"/>
      <c r="ZR4" s="881"/>
      <c r="ZS4" s="881"/>
      <c r="ZT4" s="881"/>
      <c r="ZU4" s="881"/>
      <c r="ZV4" s="881"/>
      <c r="ZW4" s="881"/>
      <c r="ZX4" s="881"/>
      <c r="ZY4" s="881"/>
      <c r="ZZ4" s="881"/>
      <c r="AAA4" s="881"/>
      <c r="AAB4" s="881"/>
      <c r="AAC4" s="881"/>
      <c r="AAD4" s="881"/>
      <c r="AAE4" s="881"/>
      <c r="AAF4" s="881"/>
      <c r="AAG4" s="881"/>
      <c r="AAH4" s="881"/>
      <c r="AAI4" s="881"/>
      <c r="AAJ4" s="881"/>
      <c r="AAK4" s="881"/>
      <c r="AAL4" s="881"/>
      <c r="AAM4" s="881"/>
      <c r="AAN4" s="881"/>
      <c r="AAO4" s="881"/>
      <c r="AAP4" s="881"/>
      <c r="AAQ4" s="881"/>
      <c r="AAR4" s="881"/>
      <c r="AAS4" s="881"/>
      <c r="AAT4" s="881"/>
      <c r="AAU4" s="881"/>
      <c r="AAV4" s="881"/>
      <c r="AAW4" s="881"/>
    </row>
    <row r="5" spans="1:725" ht="15">
      <c r="A5" s="881"/>
      <c r="B5" s="881"/>
      <c r="C5" s="881"/>
      <c r="D5" s="881"/>
      <c r="E5" s="1231"/>
      <c r="F5" s="687"/>
      <c r="G5" s="881"/>
      <c r="H5" s="881"/>
      <c r="I5" s="881"/>
      <c r="J5" s="721"/>
      <c r="K5" s="721"/>
      <c r="L5" s="721"/>
      <c r="M5" s="721"/>
      <c r="N5" s="721"/>
      <c r="O5" s="881"/>
      <c r="P5" s="881"/>
      <c r="Q5" s="881"/>
      <c r="R5" s="721"/>
      <c r="S5" s="721"/>
      <c r="T5" s="721"/>
      <c r="U5" s="721"/>
      <c r="V5" s="721"/>
      <c r="W5" s="1231"/>
      <c r="X5" s="881"/>
      <c r="Y5" s="687"/>
      <c r="Z5" s="881"/>
      <c r="AA5" s="881"/>
      <c r="AB5" s="881"/>
      <c r="AC5" s="881"/>
      <c r="AD5" s="881"/>
      <c r="AE5" s="881"/>
      <c r="AF5" s="881"/>
      <c r="AG5" s="881"/>
      <c r="AH5" s="881"/>
      <c r="AI5" s="881"/>
      <c r="AJ5" s="881"/>
      <c r="AK5" s="881"/>
      <c r="AL5" s="881"/>
      <c r="AM5" s="881"/>
      <c r="AN5" s="881"/>
      <c r="AO5" s="881"/>
      <c r="AP5" s="881"/>
      <c r="AQ5" s="881"/>
      <c r="AR5" s="881"/>
      <c r="AS5" s="881"/>
      <c r="AT5" s="881"/>
      <c r="AU5" s="881"/>
      <c r="AV5" s="881"/>
      <c r="AW5" s="721"/>
      <c r="AX5" s="881"/>
      <c r="AY5" s="881"/>
      <c r="AZ5" s="881"/>
      <c r="BA5" s="881"/>
      <c r="BB5" s="881"/>
      <c r="BC5" s="881"/>
      <c r="BD5" s="881"/>
      <c r="BE5" s="881"/>
      <c r="BF5" s="881"/>
      <c r="BG5" s="881"/>
      <c r="BH5" s="881"/>
      <c r="BI5" s="881"/>
      <c r="BJ5" s="881"/>
      <c r="BK5" s="881"/>
      <c r="BL5" s="881"/>
      <c r="BM5" s="881"/>
      <c r="BN5" s="881"/>
      <c r="BO5" s="881"/>
      <c r="BP5" s="881"/>
      <c r="BQ5" s="881"/>
      <c r="BR5" s="881"/>
      <c r="BS5" s="881"/>
      <c r="BT5" s="881"/>
      <c r="BU5" s="881"/>
      <c r="BV5" s="881"/>
      <c r="BW5" s="881"/>
      <c r="BX5" s="881"/>
      <c r="BY5" s="881"/>
      <c r="BZ5" s="881"/>
      <c r="CA5" s="881"/>
      <c r="CB5" s="881"/>
      <c r="CC5" s="881"/>
      <c r="CD5" s="881"/>
      <c r="CE5" s="881"/>
      <c r="CF5" s="881"/>
      <c r="CG5" s="881"/>
      <c r="CH5" s="881"/>
      <c r="CI5" s="881"/>
      <c r="CJ5" s="881"/>
      <c r="CK5" s="881"/>
      <c r="CL5" s="881"/>
      <c r="CM5" s="881"/>
      <c r="CN5" s="881"/>
      <c r="CO5" s="881"/>
      <c r="CP5" s="881"/>
      <c r="CQ5" s="881"/>
      <c r="CR5" s="881"/>
      <c r="CS5" s="881"/>
      <c r="CT5" s="881"/>
      <c r="CU5" s="881"/>
      <c r="CV5" s="881"/>
      <c r="CW5" s="881"/>
      <c r="CX5" s="881"/>
      <c r="CY5" s="881"/>
      <c r="CZ5" s="881"/>
      <c r="DA5" s="881"/>
      <c r="DB5" s="881"/>
      <c r="DC5" s="881"/>
      <c r="DD5" s="881"/>
      <c r="DE5" s="881"/>
      <c r="DF5" s="881"/>
      <c r="DG5" s="881"/>
      <c r="DH5" s="881"/>
      <c r="DI5" s="881"/>
      <c r="DJ5" s="881"/>
      <c r="DK5" s="881"/>
      <c r="DL5" s="881"/>
      <c r="DM5" s="881"/>
      <c r="DN5" s="881"/>
      <c r="DO5" s="881"/>
      <c r="DP5" s="881"/>
      <c r="DQ5" s="881"/>
      <c r="DR5" s="881"/>
      <c r="DS5" s="881"/>
      <c r="DT5" s="881"/>
      <c r="DU5" s="881"/>
      <c r="DV5" s="881"/>
      <c r="DW5" s="881"/>
      <c r="DX5" s="881"/>
      <c r="DY5" s="881"/>
      <c r="DZ5" s="881"/>
      <c r="EA5" s="881"/>
      <c r="EB5" s="881"/>
      <c r="EC5" s="881"/>
      <c r="ED5" s="881"/>
      <c r="EE5" s="881"/>
      <c r="EF5" s="881"/>
      <c r="EG5" s="881"/>
      <c r="EH5" s="881"/>
      <c r="EI5" s="881"/>
      <c r="EJ5" s="881"/>
      <c r="EK5" s="881"/>
      <c r="EL5" s="881"/>
      <c r="EM5" s="881"/>
      <c r="EN5" s="881"/>
      <c r="EO5" s="881"/>
      <c r="EP5" s="881"/>
      <c r="EQ5" s="881"/>
      <c r="ER5" s="881"/>
      <c r="ES5" s="881"/>
      <c r="ET5" s="881"/>
      <c r="EU5" s="881"/>
      <c r="EV5" s="881"/>
      <c r="EW5" s="881"/>
      <c r="EX5" s="881"/>
      <c r="EY5" s="881"/>
      <c r="EZ5" s="881"/>
      <c r="FA5" s="881"/>
      <c r="FB5" s="881"/>
      <c r="FC5" s="881"/>
      <c r="FD5" s="881"/>
      <c r="FE5" s="881"/>
      <c r="FF5" s="881"/>
      <c r="FG5" s="881"/>
      <c r="FH5" s="881"/>
      <c r="FI5" s="881"/>
      <c r="FJ5" s="881"/>
      <c r="FK5" s="881"/>
      <c r="FL5" s="881"/>
      <c r="FM5" s="881"/>
      <c r="FN5" s="881"/>
      <c r="FO5" s="881"/>
      <c r="FP5" s="881"/>
      <c r="FQ5" s="881"/>
      <c r="FR5" s="881"/>
      <c r="FS5" s="881"/>
      <c r="FT5" s="881"/>
      <c r="FU5" s="881"/>
      <c r="FV5" s="881"/>
      <c r="FW5" s="881"/>
      <c r="FX5" s="881"/>
      <c r="FY5" s="881"/>
      <c r="FZ5" s="881"/>
      <c r="GA5" s="881"/>
      <c r="GB5" s="881"/>
      <c r="GC5" s="881"/>
      <c r="GD5" s="881"/>
      <c r="GE5" s="881"/>
      <c r="GF5" s="881"/>
      <c r="GG5" s="881"/>
      <c r="GH5" s="881"/>
      <c r="GI5" s="881"/>
      <c r="GJ5" s="881"/>
      <c r="GK5" s="881"/>
      <c r="GL5" s="881"/>
      <c r="GM5" s="881"/>
      <c r="GN5" s="881"/>
      <c r="GO5" s="881"/>
      <c r="GP5" s="881"/>
      <c r="GQ5" s="881"/>
      <c r="GR5" s="881"/>
      <c r="GS5" s="881"/>
      <c r="GT5" s="881"/>
      <c r="GU5" s="881"/>
      <c r="GV5" s="881"/>
      <c r="GW5" s="881"/>
      <c r="GX5" s="881"/>
      <c r="GY5" s="881"/>
      <c r="GZ5" s="881"/>
      <c r="HA5" s="881"/>
      <c r="HB5" s="881"/>
      <c r="HC5" s="881"/>
      <c r="HD5" s="881"/>
      <c r="HE5" s="881"/>
      <c r="HF5" s="881"/>
      <c r="HG5" s="881"/>
      <c r="HH5" s="881"/>
      <c r="HI5" s="881"/>
      <c r="HJ5" s="881"/>
      <c r="HK5" s="881"/>
      <c r="HL5" s="881"/>
      <c r="HM5" s="881"/>
      <c r="HN5" s="881"/>
      <c r="HO5" s="881"/>
      <c r="HP5" s="881"/>
      <c r="HQ5" s="881"/>
      <c r="HR5" s="881"/>
      <c r="HS5" s="881"/>
      <c r="HT5" s="881"/>
      <c r="HU5" s="881"/>
      <c r="HV5" s="881"/>
      <c r="HW5" s="881"/>
      <c r="HX5" s="881"/>
      <c r="HY5" s="881"/>
      <c r="HZ5" s="881"/>
      <c r="IA5" s="881"/>
      <c r="IB5" s="881"/>
      <c r="IC5" s="881"/>
      <c r="ID5" s="881"/>
      <c r="IE5" s="881"/>
      <c r="IF5" s="881"/>
      <c r="IG5" s="881"/>
      <c r="IH5" s="881"/>
      <c r="II5" s="881"/>
      <c r="IJ5" s="881"/>
      <c r="IK5" s="881"/>
      <c r="IL5" s="881"/>
      <c r="IM5" s="881"/>
      <c r="IN5" s="881"/>
      <c r="IO5" s="881"/>
      <c r="IP5" s="881"/>
      <c r="IQ5" s="881"/>
      <c r="IR5" s="881"/>
      <c r="IS5" s="881"/>
      <c r="IT5" s="881"/>
      <c r="IU5" s="881"/>
      <c r="IV5" s="881"/>
      <c r="IW5" s="881"/>
      <c r="IX5" s="881"/>
      <c r="IY5" s="881"/>
      <c r="IZ5" s="881"/>
      <c r="JA5" s="881"/>
      <c r="JB5" s="881"/>
      <c r="JC5" s="881"/>
      <c r="JD5" s="881"/>
      <c r="JE5" s="881"/>
      <c r="JF5" s="881"/>
      <c r="JG5" s="881"/>
      <c r="JH5" s="881"/>
      <c r="JI5" s="881"/>
      <c r="JJ5" s="881"/>
      <c r="JK5" s="881"/>
      <c r="JL5" s="881"/>
      <c r="JM5" s="881"/>
      <c r="JN5" s="881"/>
      <c r="JO5" s="881"/>
      <c r="JP5" s="881"/>
      <c r="JQ5" s="881"/>
      <c r="JR5" s="881"/>
      <c r="JS5" s="881"/>
      <c r="JT5" s="881"/>
      <c r="JU5" s="881"/>
      <c r="JV5" s="881"/>
      <c r="JW5" s="881"/>
      <c r="JX5" s="881"/>
      <c r="JY5" s="881"/>
      <c r="JZ5" s="881"/>
      <c r="KA5" s="881"/>
      <c r="KB5" s="881"/>
      <c r="KC5" s="881"/>
      <c r="KD5" s="881"/>
      <c r="KE5" s="881"/>
      <c r="KF5" s="881"/>
      <c r="KG5" s="881"/>
      <c r="KH5" s="881"/>
      <c r="KI5" s="881"/>
      <c r="KJ5" s="881"/>
      <c r="KK5" s="881"/>
      <c r="KL5" s="881"/>
      <c r="KM5" s="881"/>
      <c r="KN5" s="881"/>
      <c r="KO5" s="881"/>
      <c r="KP5" s="881"/>
      <c r="KQ5" s="881"/>
      <c r="KR5" s="881"/>
      <c r="KS5" s="881"/>
      <c r="KT5" s="881"/>
      <c r="KU5" s="881"/>
      <c r="KV5" s="881"/>
      <c r="KW5" s="881"/>
      <c r="KX5" s="881"/>
      <c r="KY5" s="881"/>
      <c r="KZ5" s="881"/>
      <c r="LA5" s="881"/>
      <c r="LB5" s="881"/>
      <c r="LC5" s="881"/>
      <c r="LD5" s="881"/>
      <c r="LE5" s="881"/>
      <c r="LF5" s="881"/>
      <c r="LG5" s="881"/>
      <c r="LH5" s="881"/>
      <c r="LI5" s="881"/>
      <c r="LJ5" s="881"/>
      <c r="LK5" s="881"/>
      <c r="LL5" s="881"/>
      <c r="LM5" s="881"/>
      <c r="LN5" s="881"/>
      <c r="LO5" s="881"/>
      <c r="LP5" s="881"/>
      <c r="LQ5" s="881"/>
      <c r="LR5" s="881"/>
      <c r="LS5" s="881"/>
      <c r="LT5" s="881"/>
      <c r="LU5" s="881"/>
      <c r="LV5" s="881"/>
      <c r="LW5" s="881"/>
      <c r="LX5" s="881"/>
      <c r="LY5" s="881"/>
      <c r="LZ5" s="881"/>
      <c r="MA5" s="881"/>
      <c r="MB5" s="881"/>
      <c r="MC5" s="881"/>
      <c r="MD5" s="881"/>
      <c r="ME5" s="881"/>
      <c r="MF5" s="881"/>
      <c r="MG5" s="881"/>
      <c r="MH5" s="881"/>
      <c r="MI5" s="881"/>
      <c r="MJ5" s="881"/>
      <c r="MK5" s="881"/>
      <c r="ML5" s="881"/>
      <c r="MM5" s="881"/>
      <c r="MN5" s="881"/>
      <c r="MO5" s="881"/>
      <c r="MP5" s="881"/>
      <c r="MQ5" s="881"/>
      <c r="MR5" s="881"/>
      <c r="MS5" s="881"/>
      <c r="MT5" s="881"/>
      <c r="MU5" s="881"/>
      <c r="MV5" s="881"/>
      <c r="MW5" s="881"/>
      <c r="MX5" s="881"/>
      <c r="MY5" s="881"/>
      <c r="MZ5" s="881"/>
      <c r="NA5" s="881"/>
      <c r="NB5" s="881"/>
      <c r="NC5" s="881"/>
      <c r="ND5" s="881"/>
      <c r="NE5" s="881"/>
      <c r="NF5" s="881"/>
      <c r="NG5" s="881"/>
      <c r="NH5" s="881"/>
      <c r="NI5" s="881"/>
      <c r="NJ5" s="881"/>
      <c r="NK5" s="881"/>
      <c r="NL5" s="881"/>
      <c r="NM5" s="881"/>
      <c r="NN5" s="881"/>
      <c r="NO5" s="881"/>
      <c r="NP5" s="881"/>
      <c r="NQ5" s="881"/>
      <c r="NR5" s="881"/>
      <c r="NS5" s="881"/>
      <c r="NT5" s="881"/>
      <c r="NU5" s="881"/>
      <c r="NV5" s="881"/>
      <c r="NW5" s="881"/>
      <c r="NX5" s="881"/>
      <c r="NY5" s="881"/>
      <c r="NZ5" s="881"/>
      <c r="OA5" s="881"/>
      <c r="OB5" s="881"/>
      <c r="OC5" s="881"/>
      <c r="OD5" s="881"/>
      <c r="OE5" s="881"/>
      <c r="OF5" s="881"/>
      <c r="OG5" s="881"/>
      <c r="OH5" s="881"/>
      <c r="OI5" s="881"/>
      <c r="OJ5" s="881"/>
      <c r="OK5" s="881"/>
      <c r="OL5" s="881"/>
      <c r="OM5" s="881"/>
      <c r="ON5" s="881"/>
      <c r="OO5" s="881"/>
      <c r="OP5" s="881"/>
      <c r="OQ5" s="881"/>
      <c r="OR5" s="881"/>
      <c r="OS5" s="881"/>
      <c r="OT5" s="881"/>
      <c r="OU5" s="881"/>
      <c r="OV5" s="881"/>
      <c r="OW5" s="881"/>
      <c r="OX5" s="881"/>
      <c r="OY5" s="881"/>
      <c r="OZ5" s="881"/>
      <c r="PA5" s="881"/>
      <c r="PB5" s="881"/>
      <c r="PC5" s="881"/>
      <c r="PD5" s="881"/>
      <c r="PE5" s="881"/>
      <c r="PF5" s="881"/>
      <c r="PG5" s="881"/>
      <c r="PH5" s="881"/>
      <c r="PI5" s="881"/>
      <c r="PJ5" s="881"/>
      <c r="PK5" s="881"/>
      <c r="PL5" s="881"/>
      <c r="PM5" s="881"/>
      <c r="PN5" s="881"/>
      <c r="PO5" s="881"/>
      <c r="PP5" s="881"/>
      <c r="PQ5" s="881"/>
      <c r="PR5" s="881"/>
      <c r="PS5" s="881"/>
      <c r="PT5" s="881"/>
      <c r="PU5" s="881"/>
      <c r="PV5" s="881"/>
      <c r="PW5" s="881"/>
      <c r="PX5" s="881"/>
      <c r="PY5" s="881"/>
      <c r="PZ5" s="881"/>
      <c r="QA5" s="881"/>
      <c r="QB5" s="881"/>
      <c r="QC5" s="881"/>
      <c r="QD5" s="881"/>
      <c r="QE5" s="881"/>
      <c r="QF5" s="881"/>
      <c r="QG5" s="881"/>
      <c r="QH5" s="881"/>
      <c r="QI5" s="881"/>
      <c r="QJ5" s="881"/>
      <c r="QK5" s="881"/>
      <c r="QL5" s="881"/>
      <c r="QM5" s="881"/>
      <c r="QN5" s="881"/>
      <c r="QO5" s="881"/>
      <c r="QP5" s="881"/>
      <c r="QQ5" s="881"/>
      <c r="QR5" s="881"/>
      <c r="QS5" s="881"/>
      <c r="QT5" s="881"/>
      <c r="QU5" s="881"/>
      <c r="QV5" s="881"/>
      <c r="QW5" s="881"/>
      <c r="QX5" s="881"/>
      <c r="QY5" s="881"/>
      <c r="QZ5" s="881"/>
      <c r="RA5" s="881"/>
      <c r="RB5" s="881"/>
      <c r="RC5" s="881"/>
      <c r="RD5" s="881"/>
      <c r="RE5" s="881"/>
      <c r="RF5" s="881"/>
      <c r="RG5" s="881"/>
      <c r="RH5" s="881"/>
      <c r="RI5" s="881"/>
      <c r="RJ5" s="881"/>
      <c r="RK5" s="881"/>
      <c r="RL5" s="881"/>
      <c r="RM5" s="881"/>
      <c r="RN5" s="881"/>
      <c r="RO5" s="881"/>
      <c r="RP5" s="881"/>
      <c r="RQ5" s="881"/>
      <c r="RR5" s="881"/>
      <c r="RS5" s="881"/>
      <c r="RT5" s="881"/>
      <c r="RU5" s="881"/>
      <c r="RV5" s="881"/>
      <c r="RW5" s="881"/>
      <c r="RX5" s="881"/>
      <c r="RY5" s="881"/>
      <c r="RZ5" s="881"/>
      <c r="SA5" s="881"/>
      <c r="SB5" s="881"/>
      <c r="SC5" s="881"/>
      <c r="SD5" s="881"/>
      <c r="SE5" s="881"/>
      <c r="SF5" s="881"/>
      <c r="SG5" s="881"/>
      <c r="SH5" s="881"/>
      <c r="SI5" s="881"/>
      <c r="SJ5" s="881"/>
      <c r="SK5" s="881"/>
      <c r="SL5" s="881"/>
      <c r="SM5" s="881"/>
      <c r="SN5" s="881"/>
      <c r="SO5" s="881"/>
      <c r="SP5" s="881"/>
      <c r="SQ5" s="881"/>
      <c r="SR5" s="881"/>
      <c r="SS5" s="881"/>
      <c r="ST5" s="881"/>
      <c r="SU5" s="881"/>
      <c r="SV5" s="881"/>
      <c r="SW5" s="881"/>
      <c r="SX5" s="881"/>
      <c r="SY5" s="881"/>
      <c r="SZ5" s="881"/>
      <c r="TA5" s="881"/>
      <c r="TB5" s="881"/>
      <c r="TC5" s="881"/>
      <c r="TD5" s="881"/>
      <c r="TE5" s="881"/>
      <c r="TF5" s="881"/>
      <c r="TG5" s="881"/>
      <c r="TH5" s="881"/>
      <c r="TI5" s="881"/>
      <c r="TJ5" s="881"/>
      <c r="TK5" s="881"/>
      <c r="TL5" s="881"/>
      <c r="TM5" s="881"/>
      <c r="TN5" s="881"/>
      <c r="TO5" s="881"/>
      <c r="TP5" s="881"/>
      <c r="TQ5" s="881"/>
      <c r="TR5" s="881"/>
      <c r="TS5" s="881"/>
      <c r="TT5" s="881"/>
      <c r="TU5" s="881"/>
      <c r="TV5" s="881"/>
      <c r="TW5" s="881"/>
      <c r="TX5" s="881"/>
      <c r="TY5" s="881"/>
      <c r="TZ5" s="881"/>
      <c r="UA5" s="881"/>
      <c r="UB5" s="881"/>
      <c r="UC5" s="881"/>
      <c r="UD5" s="881"/>
      <c r="UE5" s="881"/>
      <c r="UF5" s="881"/>
      <c r="UG5" s="881"/>
      <c r="UH5" s="881"/>
      <c r="UI5" s="881"/>
      <c r="UJ5" s="881"/>
      <c r="UK5" s="881"/>
      <c r="UL5" s="881"/>
      <c r="UM5" s="881"/>
      <c r="UN5" s="881"/>
      <c r="UO5" s="881"/>
      <c r="UP5" s="881"/>
      <c r="UQ5" s="881"/>
      <c r="UR5" s="881"/>
      <c r="US5" s="881"/>
      <c r="UT5" s="881"/>
      <c r="UU5" s="881"/>
      <c r="UV5" s="881"/>
      <c r="UW5" s="881"/>
      <c r="UX5" s="881"/>
      <c r="UY5" s="881"/>
      <c r="UZ5" s="881"/>
      <c r="VA5" s="881"/>
      <c r="VB5" s="881"/>
      <c r="VC5" s="881"/>
      <c r="VD5" s="881"/>
      <c r="VE5" s="881"/>
      <c r="VF5" s="881"/>
      <c r="VG5" s="881"/>
      <c r="VH5" s="881"/>
      <c r="VI5" s="881"/>
      <c r="VJ5" s="881"/>
      <c r="VK5" s="881"/>
      <c r="VL5" s="881"/>
      <c r="VM5" s="881"/>
      <c r="VN5" s="881"/>
      <c r="VO5" s="881"/>
      <c r="VP5" s="881"/>
      <c r="VQ5" s="881"/>
      <c r="VR5" s="881"/>
      <c r="VS5" s="881"/>
      <c r="VT5" s="881"/>
      <c r="VU5" s="881"/>
      <c r="VV5" s="881"/>
      <c r="VW5" s="881"/>
      <c r="VX5" s="881"/>
      <c r="VY5" s="881"/>
      <c r="VZ5" s="881"/>
      <c r="WA5" s="881"/>
      <c r="WB5" s="881"/>
      <c r="WC5" s="881"/>
      <c r="WD5" s="881"/>
      <c r="WE5" s="881"/>
      <c r="WF5" s="881"/>
      <c r="WG5" s="881"/>
      <c r="WH5" s="881"/>
      <c r="WI5" s="881"/>
      <c r="WJ5" s="881"/>
      <c r="WK5" s="881"/>
      <c r="WL5" s="881"/>
      <c r="WM5" s="881"/>
      <c r="WN5" s="881"/>
      <c r="WO5" s="881"/>
      <c r="WP5" s="881"/>
      <c r="WQ5" s="881"/>
      <c r="WR5" s="881"/>
      <c r="WS5" s="881"/>
      <c r="WT5" s="881"/>
      <c r="WU5" s="881"/>
      <c r="WV5" s="881"/>
      <c r="WW5" s="881"/>
      <c r="WX5" s="881"/>
      <c r="WY5" s="881"/>
      <c r="WZ5" s="881"/>
      <c r="XA5" s="881"/>
      <c r="XB5" s="881"/>
      <c r="XC5" s="881"/>
      <c r="XD5" s="881"/>
      <c r="XE5" s="881"/>
      <c r="XF5" s="881"/>
      <c r="XG5" s="881"/>
      <c r="XH5" s="881"/>
      <c r="XI5" s="881"/>
      <c r="XJ5" s="881"/>
      <c r="XK5" s="881"/>
      <c r="XL5" s="881"/>
      <c r="XM5" s="881"/>
      <c r="XN5" s="881"/>
      <c r="XO5" s="881"/>
      <c r="XP5" s="881"/>
      <c r="XQ5" s="881"/>
      <c r="XR5" s="881"/>
      <c r="XS5" s="881"/>
      <c r="XT5" s="881"/>
      <c r="XU5" s="881"/>
      <c r="XV5" s="881"/>
      <c r="XW5" s="881"/>
      <c r="XX5" s="881"/>
      <c r="XY5" s="881"/>
      <c r="XZ5" s="881"/>
      <c r="YA5" s="881"/>
      <c r="YB5" s="881"/>
      <c r="YC5" s="881"/>
      <c r="YD5" s="881"/>
      <c r="YE5" s="881"/>
      <c r="YF5" s="881"/>
      <c r="YG5" s="881"/>
      <c r="YH5" s="881"/>
      <c r="YI5" s="881"/>
      <c r="YJ5" s="881"/>
      <c r="YK5" s="881"/>
      <c r="YL5" s="881"/>
      <c r="YM5" s="881"/>
      <c r="YN5" s="881"/>
      <c r="YO5" s="881"/>
      <c r="YP5" s="881"/>
      <c r="YQ5" s="881"/>
      <c r="YR5" s="881"/>
      <c r="YS5" s="881"/>
      <c r="YT5" s="881"/>
      <c r="YU5" s="881"/>
      <c r="YV5" s="881"/>
      <c r="YW5" s="881"/>
      <c r="YX5" s="881"/>
      <c r="YY5" s="881"/>
      <c r="YZ5" s="881"/>
      <c r="ZA5" s="881"/>
      <c r="ZB5" s="881"/>
      <c r="ZC5" s="881"/>
      <c r="ZD5" s="881"/>
      <c r="ZE5" s="881"/>
      <c r="ZF5" s="881"/>
      <c r="ZG5" s="881"/>
      <c r="ZH5" s="881"/>
      <c r="ZI5" s="881"/>
      <c r="ZJ5" s="881"/>
      <c r="ZK5" s="881"/>
      <c r="ZL5" s="881"/>
      <c r="ZM5" s="881"/>
      <c r="ZN5" s="881"/>
      <c r="ZO5" s="881"/>
      <c r="ZP5" s="881"/>
      <c r="ZQ5" s="881"/>
      <c r="ZR5" s="881"/>
      <c r="ZS5" s="881"/>
      <c r="ZT5" s="881"/>
      <c r="ZU5" s="881"/>
      <c r="ZV5" s="881"/>
      <c r="ZW5" s="881"/>
      <c r="ZX5" s="881"/>
      <c r="ZY5" s="881"/>
      <c r="ZZ5" s="881"/>
      <c r="AAA5" s="881"/>
      <c r="AAB5" s="881"/>
      <c r="AAC5" s="881"/>
      <c r="AAD5" s="881"/>
      <c r="AAE5" s="881"/>
      <c r="AAF5" s="881"/>
      <c r="AAG5" s="881"/>
      <c r="AAH5" s="881"/>
      <c r="AAI5" s="881"/>
      <c r="AAJ5" s="881"/>
      <c r="AAK5" s="881"/>
      <c r="AAL5" s="881"/>
      <c r="AAM5" s="881"/>
      <c r="AAN5" s="881"/>
      <c r="AAO5" s="881"/>
      <c r="AAP5" s="881"/>
      <c r="AAQ5" s="881"/>
      <c r="AAR5" s="881"/>
      <c r="AAS5" s="881"/>
      <c r="AAT5" s="881"/>
      <c r="AAU5" s="881"/>
      <c r="AAV5" s="881"/>
      <c r="AAW5" s="881"/>
    </row>
    <row r="6" spans="1:725" ht="15.6" customHeight="1">
      <c r="A6" s="881"/>
      <c r="B6" s="881"/>
      <c r="C6" s="881"/>
      <c r="D6" s="881"/>
      <c r="E6" s="891" t="s">
        <v>752</v>
      </c>
      <c r="F6" s="892"/>
      <c r="G6" s="893"/>
      <c r="H6" s="893"/>
      <c r="I6" s="893"/>
      <c r="J6" s="894"/>
      <c r="K6" s="894"/>
      <c r="L6" s="894"/>
      <c r="M6" s="721"/>
      <c r="N6" s="721"/>
      <c r="O6" s="881"/>
      <c r="P6" s="881"/>
      <c r="Q6" s="881"/>
      <c r="R6" s="721"/>
      <c r="S6" s="721"/>
      <c r="T6" s="721"/>
      <c r="U6" s="721"/>
      <c r="V6" s="721"/>
      <c r="W6" s="1231"/>
      <c r="X6" s="881"/>
      <c r="Y6" s="687"/>
      <c r="Z6" s="881"/>
      <c r="AA6" s="881"/>
      <c r="AB6" s="881"/>
      <c r="AC6" s="881"/>
      <c r="AD6" s="881"/>
      <c r="AE6" s="881"/>
      <c r="AF6" s="881"/>
      <c r="AG6" s="881"/>
      <c r="AH6" s="881"/>
      <c r="AI6" s="881"/>
      <c r="AJ6" s="881"/>
      <c r="AK6" s="881"/>
      <c r="AL6" s="881"/>
      <c r="AM6" s="881"/>
      <c r="AN6" s="881"/>
      <c r="AO6" s="881"/>
      <c r="AP6" s="881"/>
      <c r="AQ6" s="881"/>
      <c r="AR6" s="881"/>
      <c r="AS6" s="881"/>
      <c r="AT6" s="881"/>
      <c r="AU6" s="881"/>
      <c r="AV6" s="881"/>
      <c r="AW6" s="721"/>
      <c r="AX6" s="881"/>
      <c r="AY6" s="881"/>
      <c r="AZ6" s="881"/>
      <c r="BA6" s="881"/>
      <c r="BB6" s="881"/>
      <c r="BC6" s="881"/>
      <c r="BD6" s="881"/>
      <c r="BE6" s="881"/>
      <c r="BF6" s="881"/>
      <c r="BG6" s="881"/>
      <c r="BH6" s="881"/>
      <c r="BI6" s="881"/>
      <c r="BJ6" s="881"/>
      <c r="BK6" s="881"/>
      <c r="BL6" s="881"/>
      <c r="BM6" s="881"/>
      <c r="BN6" s="881"/>
      <c r="BO6" s="881"/>
      <c r="BP6" s="881"/>
      <c r="BQ6" s="881"/>
      <c r="BR6" s="881"/>
      <c r="BS6" s="881"/>
      <c r="BT6" s="881"/>
      <c r="BU6" s="881"/>
      <c r="BV6" s="881"/>
      <c r="BW6" s="881"/>
      <c r="BX6" s="881"/>
      <c r="BY6" s="881"/>
      <c r="BZ6" s="881"/>
      <c r="CA6" s="881"/>
      <c r="CB6" s="881"/>
      <c r="CC6" s="881"/>
      <c r="CD6" s="881"/>
      <c r="CE6" s="881"/>
      <c r="CF6" s="881"/>
      <c r="CG6" s="881"/>
      <c r="CH6" s="881"/>
      <c r="CI6" s="881"/>
      <c r="CJ6" s="881"/>
      <c r="CK6" s="881"/>
      <c r="CL6" s="881"/>
      <c r="CM6" s="881"/>
      <c r="CN6" s="881"/>
      <c r="CO6" s="881"/>
      <c r="CP6" s="881"/>
      <c r="CQ6" s="881"/>
      <c r="CR6" s="881"/>
      <c r="CS6" s="881"/>
      <c r="CT6" s="881"/>
      <c r="CU6" s="881"/>
      <c r="CV6" s="881"/>
      <c r="CW6" s="881"/>
      <c r="CX6" s="881"/>
      <c r="CY6" s="881"/>
      <c r="CZ6" s="881"/>
      <c r="DA6" s="881"/>
      <c r="DB6" s="881"/>
      <c r="DC6" s="881"/>
      <c r="DD6" s="881"/>
      <c r="DE6" s="881"/>
      <c r="DF6" s="881"/>
      <c r="DG6" s="881"/>
      <c r="DH6" s="881"/>
      <c r="DI6" s="881"/>
      <c r="DJ6" s="881"/>
      <c r="DK6" s="881"/>
      <c r="DL6" s="881"/>
      <c r="DM6" s="881"/>
      <c r="DN6" s="881"/>
      <c r="DO6" s="881"/>
      <c r="DP6" s="881"/>
      <c r="DQ6" s="881"/>
      <c r="DR6" s="881"/>
      <c r="DS6" s="881"/>
      <c r="DT6" s="881"/>
      <c r="DU6" s="881"/>
      <c r="DV6" s="881"/>
      <c r="DW6" s="881"/>
      <c r="DX6" s="881"/>
      <c r="DY6" s="881"/>
      <c r="DZ6" s="881"/>
      <c r="EA6" s="881"/>
      <c r="EB6" s="881"/>
      <c r="EC6" s="881"/>
      <c r="ED6" s="881"/>
      <c r="EE6" s="881"/>
      <c r="EF6" s="881"/>
      <c r="EG6" s="881"/>
      <c r="EH6" s="881"/>
      <c r="EI6" s="881"/>
      <c r="EJ6" s="881"/>
      <c r="EK6" s="881"/>
      <c r="EL6" s="881"/>
      <c r="EM6" s="881"/>
      <c r="EN6" s="881"/>
      <c r="EO6" s="881"/>
      <c r="EP6" s="881"/>
      <c r="EQ6" s="881"/>
      <c r="ER6" s="881"/>
      <c r="ES6" s="881"/>
      <c r="ET6" s="881"/>
      <c r="EU6" s="881"/>
      <c r="EV6" s="881"/>
      <c r="EW6" s="881"/>
      <c r="EX6" s="881"/>
      <c r="EY6" s="881"/>
      <c r="EZ6" s="881"/>
      <c r="FA6" s="881"/>
      <c r="FB6" s="881"/>
      <c r="FC6" s="881"/>
      <c r="FD6" s="881"/>
      <c r="FE6" s="881"/>
      <c r="FF6" s="881"/>
      <c r="FG6" s="881"/>
      <c r="FH6" s="881"/>
      <c r="FI6" s="881"/>
      <c r="FJ6" s="881"/>
      <c r="FK6" s="881"/>
      <c r="FL6" s="881"/>
      <c r="FM6" s="881"/>
      <c r="FN6" s="881"/>
      <c r="FO6" s="881"/>
      <c r="FP6" s="881"/>
      <c r="FQ6" s="881"/>
      <c r="FR6" s="881"/>
      <c r="FS6" s="881"/>
      <c r="FT6" s="881"/>
      <c r="FU6" s="881"/>
      <c r="FV6" s="881"/>
      <c r="FW6" s="881"/>
      <c r="FX6" s="881"/>
      <c r="FY6" s="881"/>
      <c r="FZ6" s="881"/>
      <c r="GA6" s="881"/>
      <c r="GB6" s="881"/>
      <c r="GC6" s="881"/>
      <c r="GD6" s="881"/>
      <c r="GE6" s="881"/>
      <c r="GF6" s="881"/>
      <c r="GG6" s="881"/>
      <c r="GH6" s="881"/>
      <c r="GI6" s="881"/>
      <c r="GJ6" s="881"/>
      <c r="GK6" s="881"/>
      <c r="GL6" s="881"/>
      <c r="GM6" s="881"/>
      <c r="GN6" s="881"/>
      <c r="GO6" s="881"/>
      <c r="GP6" s="881"/>
      <c r="GQ6" s="881"/>
      <c r="GR6" s="881"/>
      <c r="GS6" s="881"/>
      <c r="GT6" s="881"/>
      <c r="GU6" s="881"/>
      <c r="GV6" s="881"/>
      <c r="GW6" s="881"/>
      <c r="GX6" s="881"/>
      <c r="GY6" s="881"/>
      <c r="GZ6" s="881"/>
      <c r="HA6" s="881"/>
      <c r="HB6" s="881"/>
      <c r="HC6" s="881"/>
      <c r="HD6" s="881"/>
      <c r="HE6" s="881"/>
      <c r="HF6" s="881"/>
      <c r="HG6" s="881"/>
      <c r="HH6" s="881"/>
      <c r="HI6" s="881"/>
      <c r="HJ6" s="881"/>
      <c r="HK6" s="881"/>
      <c r="HL6" s="881"/>
      <c r="HM6" s="881"/>
      <c r="HN6" s="881"/>
      <c r="HO6" s="881"/>
      <c r="HP6" s="881"/>
      <c r="HQ6" s="881"/>
      <c r="HR6" s="881"/>
      <c r="HS6" s="881"/>
      <c r="HT6" s="881"/>
      <c r="HU6" s="881"/>
      <c r="HV6" s="881"/>
      <c r="HW6" s="881"/>
      <c r="HX6" s="881"/>
      <c r="HY6" s="881"/>
      <c r="HZ6" s="881"/>
      <c r="IA6" s="881"/>
      <c r="IB6" s="881"/>
      <c r="IC6" s="881"/>
      <c r="ID6" s="881"/>
      <c r="IE6" s="881"/>
      <c r="IF6" s="881"/>
      <c r="IG6" s="881"/>
      <c r="IH6" s="881"/>
      <c r="II6" s="881"/>
      <c r="IJ6" s="881"/>
      <c r="IK6" s="881"/>
      <c r="IL6" s="881"/>
      <c r="IM6" s="881"/>
      <c r="IN6" s="881"/>
      <c r="IO6" s="881"/>
      <c r="IP6" s="881"/>
      <c r="IQ6" s="881"/>
      <c r="IR6" s="881"/>
      <c r="IS6" s="881"/>
      <c r="IT6" s="881"/>
      <c r="IU6" s="881"/>
      <c r="IV6" s="881"/>
      <c r="IW6" s="881"/>
      <c r="IX6" s="881"/>
      <c r="IY6" s="881"/>
      <c r="IZ6" s="881"/>
      <c r="JA6" s="881"/>
      <c r="JB6" s="881"/>
      <c r="JC6" s="881"/>
      <c r="JD6" s="881"/>
      <c r="JE6" s="881"/>
      <c r="JF6" s="881"/>
      <c r="JG6" s="881"/>
      <c r="JH6" s="881"/>
      <c r="JI6" s="881"/>
      <c r="JJ6" s="881"/>
      <c r="JK6" s="881"/>
      <c r="JL6" s="881"/>
      <c r="JM6" s="881"/>
      <c r="JN6" s="881"/>
      <c r="JO6" s="881"/>
      <c r="JP6" s="881"/>
      <c r="JQ6" s="881"/>
      <c r="JR6" s="881"/>
      <c r="JS6" s="881"/>
      <c r="JT6" s="881"/>
      <c r="JU6" s="881"/>
      <c r="JV6" s="881"/>
      <c r="JW6" s="881"/>
      <c r="JX6" s="881"/>
      <c r="JY6" s="881"/>
      <c r="JZ6" s="881"/>
      <c r="KA6" s="881"/>
      <c r="KB6" s="881"/>
      <c r="KC6" s="881"/>
      <c r="KD6" s="881"/>
      <c r="KE6" s="881"/>
      <c r="KF6" s="881"/>
      <c r="KG6" s="881"/>
      <c r="KH6" s="881"/>
      <c r="KI6" s="881"/>
      <c r="KJ6" s="881"/>
      <c r="KK6" s="881"/>
      <c r="KL6" s="881"/>
      <c r="KM6" s="881"/>
      <c r="KN6" s="881"/>
      <c r="KO6" s="881"/>
      <c r="KP6" s="881"/>
      <c r="KQ6" s="881"/>
      <c r="KR6" s="881"/>
      <c r="KS6" s="881"/>
      <c r="KT6" s="881"/>
      <c r="KU6" s="881"/>
      <c r="KV6" s="881"/>
      <c r="KW6" s="881"/>
      <c r="KX6" s="881"/>
      <c r="KY6" s="881"/>
      <c r="KZ6" s="881"/>
      <c r="LA6" s="881"/>
      <c r="LB6" s="881"/>
      <c r="LC6" s="881"/>
      <c r="LD6" s="881"/>
      <c r="LE6" s="881"/>
      <c r="LF6" s="881"/>
      <c r="LG6" s="881"/>
      <c r="LH6" s="881"/>
      <c r="LI6" s="881"/>
      <c r="LJ6" s="881"/>
      <c r="LK6" s="881"/>
      <c r="LL6" s="881"/>
      <c r="LM6" s="881"/>
      <c r="LN6" s="881"/>
      <c r="LO6" s="881"/>
      <c r="LP6" s="881"/>
      <c r="LQ6" s="881"/>
      <c r="LR6" s="881"/>
      <c r="LS6" s="881"/>
      <c r="LT6" s="881"/>
      <c r="LU6" s="881"/>
      <c r="LV6" s="881"/>
      <c r="LW6" s="881"/>
      <c r="LX6" s="881"/>
      <c r="LY6" s="881"/>
      <c r="LZ6" s="881"/>
      <c r="MA6" s="881"/>
      <c r="MB6" s="881"/>
      <c r="MC6" s="881"/>
      <c r="MD6" s="881"/>
      <c r="ME6" s="881"/>
      <c r="MF6" s="881"/>
      <c r="MG6" s="881"/>
      <c r="MH6" s="881"/>
      <c r="MI6" s="881"/>
      <c r="MJ6" s="881"/>
      <c r="MK6" s="881"/>
      <c r="ML6" s="881"/>
      <c r="MM6" s="881"/>
      <c r="MN6" s="881"/>
      <c r="MO6" s="881"/>
      <c r="MP6" s="881"/>
      <c r="MQ6" s="881"/>
      <c r="MR6" s="881"/>
      <c r="MS6" s="881"/>
      <c r="MT6" s="881"/>
      <c r="MU6" s="881"/>
      <c r="MV6" s="881"/>
      <c r="MW6" s="881"/>
      <c r="MX6" s="881"/>
      <c r="MY6" s="881"/>
      <c r="MZ6" s="881"/>
      <c r="NA6" s="881"/>
      <c r="NB6" s="881"/>
      <c r="NC6" s="881"/>
      <c r="ND6" s="881"/>
      <c r="NE6" s="881"/>
      <c r="NF6" s="881"/>
      <c r="NG6" s="881"/>
      <c r="NH6" s="881"/>
      <c r="NI6" s="881"/>
      <c r="NJ6" s="881"/>
      <c r="NK6" s="881"/>
      <c r="NL6" s="881"/>
      <c r="NM6" s="881"/>
      <c r="NN6" s="881"/>
      <c r="NO6" s="881"/>
      <c r="NP6" s="881"/>
      <c r="NQ6" s="881"/>
      <c r="NR6" s="881"/>
      <c r="NS6" s="881"/>
      <c r="NT6" s="881"/>
      <c r="NU6" s="881"/>
      <c r="NV6" s="881"/>
      <c r="NW6" s="881"/>
      <c r="NX6" s="881"/>
      <c r="NY6" s="881"/>
      <c r="NZ6" s="881"/>
      <c r="OA6" s="881"/>
      <c r="OB6" s="881"/>
      <c r="OC6" s="881"/>
      <c r="OD6" s="881"/>
      <c r="OE6" s="881"/>
      <c r="OF6" s="881"/>
      <c r="OG6" s="881"/>
      <c r="OH6" s="881"/>
      <c r="OI6" s="881"/>
      <c r="OJ6" s="881"/>
      <c r="OK6" s="881"/>
      <c r="OL6" s="881"/>
      <c r="OM6" s="881"/>
      <c r="ON6" s="881"/>
      <c r="OO6" s="881"/>
      <c r="OP6" s="881"/>
      <c r="OQ6" s="881"/>
      <c r="OR6" s="881"/>
      <c r="OS6" s="881"/>
      <c r="OT6" s="881"/>
      <c r="OU6" s="881"/>
      <c r="OV6" s="881"/>
      <c r="OW6" s="881"/>
      <c r="OX6" s="881"/>
      <c r="OY6" s="881"/>
      <c r="OZ6" s="881"/>
      <c r="PA6" s="881"/>
      <c r="PB6" s="881"/>
      <c r="PC6" s="881"/>
      <c r="PD6" s="881"/>
      <c r="PE6" s="881"/>
      <c r="PF6" s="881"/>
      <c r="PG6" s="881"/>
      <c r="PH6" s="881"/>
      <c r="PI6" s="881"/>
      <c r="PJ6" s="881"/>
      <c r="PK6" s="881"/>
      <c r="PL6" s="881"/>
      <c r="PM6" s="881"/>
      <c r="PN6" s="881"/>
      <c r="PO6" s="881"/>
      <c r="PP6" s="881"/>
      <c r="PQ6" s="881"/>
      <c r="PR6" s="881"/>
      <c r="PS6" s="881"/>
      <c r="PT6" s="881"/>
      <c r="PU6" s="881"/>
      <c r="PV6" s="881"/>
      <c r="PW6" s="881"/>
      <c r="PX6" s="881"/>
      <c r="PY6" s="881"/>
      <c r="PZ6" s="881"/>
      <c r="QA6" s="881"/>
      <c r="QB6" s="881"/>
      <c r="QC6" s="881"/>
      <c r="QD6" s="881"/>
      <c r="QE6" s="881"/>
      <c r="QF6" s="881"/>
      <c r="QG6" s="881"/>
      <c r="QH6" s="881"/>
      <c r="QI6" s="881"/>
      <c r="QJ6" s="881"/>
      <c r="QK6" s="881"/>
      <c r="QL6" s="881"/>
      <c r="QM6" s="881"/>
      <c r="QN6" s="881"/>
      <c r="QO6" s="881"/>
      <c r="QP6" s="881"/>
      <c r="QQ6" s="881"/>
      <c r="QR6" s="881"/>
      <c r="QS6" s="881"/>
      <c r="QT6" s="881"/>
      <c r="QU6" s="881"/>
      <c r="QV6" s="881"/>
      <c r="QW6" s="881"/>
      <c r="QX6" s="881"/>
      <c r="QY6" s="881"/>
      <c r="QZ6" s="881"/>
      <c r="RA6" s="881"/>
      <c r="RB6" s="881"/>
      <c r="RC6" s="881"/>
      <c r="RD6" s="881"/>
      <c r="RE6" s="881"/>
      <c r="RF6" s="881"/>
      <c r="RG6" s="881"/>
      <c r="RH6" s="881"/>
      <c r="RI6" s="881"/>
      <c r="RJ6" s="881"/>
      <c r="RK6" s="881"/>
      <c r="RL6" s="881"/>
      <c r="RM6" s="881"/>
      <c r="RN6" s="881"/>
      <c r="RO6" s="881"/>
      <c r="RP6" s="881"/>
      <c r="RQ6" s="881"/>
      <c r="RR6" s="881"/>
      <c r="RS6" s="881"/>
      <c r="RT6" s="881"/>
      <c r="RU6" s="881"/>
      <c r="RV6" s="881"/>
      <c r="RW6" s="881"/>
      <c r="RX6" s="881"/>
      <c r="RY6" s="881"/>
      <c r="RZ6" s="881"/>
      <c r="SA6" s="881"/>
      <c r="SB6" s="881"/>
      <c r="SC6" s="881"/>
      <c r="SD6" s="881"/>
      <c r="SE6" s="881"/>
      <c r="SF6" s="881"/>
      <c r="SG6" s="881"/>
      <c r="SH6" s="881"/>
      <c r="SI6" s="881"/>
      <c r="SJ6" s="881"/>
      <c r="SK6" s="881"/>
      <c r="SL6" s="881"/>
      <c r="SM6" s="881"/>
      <c r="SN6" s="881"/>
      <c r="SO6" s="881"/>
      <c r="SP6" s="881"/>
      <c r="SQ6" s="881"/>
      <c r="SR6" s="881"/>
      <c r="SS6" s="881"/>
      <c r="ST6" s="881"/>
      <c r="SU6" s="881"/>
      <c r="SV6" s="881"/>
      <c r="SW6" s="881"/>
      <c r="SX6" s="881"/>
      <c r="SY6" s="881"/>
      <c r="SZ6" s="881"/>
      <c r="TA6" s="881"/>
      <c r="TB6" s="881"/>
      <c r="TC6" s="881"/>
      <c r="TD6" s="881"/>
      <c r="TE6" s="881"/>
      <c r="TF6" s="881"/>
      <c r="TG6" s="881"/>
      <c r="TH6" s="881"/>
      <c r="TI6" s="881"/>
      <c r="TJ6" s="881"/>
      <c r="TK6" s="881"/>
      <c r="TL6" s="881"/>
      <c r="TM6" s="881"/>
      <c r="TN6" s="881"/>
      <c r="TO6" s="881"/>
      <c r="TP6" s="881"/>
      <c r="TQ6" s="881"/>
      <c r="TR6" s="881"/>
      <c r="TS6" s="881"/>
      <c r="TT6" s="881"/>
      <c r="TU6" s="881"/>
      <c r="TV6" s="881"/>
      <c r="TW6" s="881"/>
      <c r="TX6" s="881"/>
      <c r="TY6" s="881"/>
      <c r="TZ6" s="881"/>
      <c r="UA6" s="881"/>
      <c r="UB6" s="881"/>
      <c r="UC6" s="881"/>
      <c r="UD6" s="881"/>
      <c r="UE6" s="881"/>
      <c r="UF6" s="881"/>
      <c r="UG6" s="881"/>
      <c r="UH6" s="881"/>
      <c r="UI6" s="881"/>
      <c r="UJ6" s="881"/>
      <c r="UK6" s="881"/>
      <c r="UL6" s="881"/>
      <c r="UM6" s="881"/>
      <c r="UN6" s="881"/>
      <c r="UO6" s="881"/>
      <c r="UP6" s="881"/>
      <c r="UQ6" s="881"/>
      <c r="UR6" s="881"/>
      <c r="US6" s="881"/>
      <c r="UT6" s="881"/>
      <c r="UU6" s="881"/>
      <c r="UV6" s="881"/>
      <c r="UW6" s="881"/>
      <c r="UX6" s="881"/>
      <c r="UY6" s="881"/>
      <c r="UZ6" s="881"/>
      <c r="VA6" s="881"/>
      <c r="VB6" s="881"/>
      <c r="VC6" s="881"/>
      <c r="VD6" s="881"/>
      <c r="VE6" s="881"/>
      <c r="VF6" s="881"/>
      <c r="VG6" s="881"/>
      <c r="VH6" s="881"/>
      <c r="VI6" s="881"/>
      <c r="VJ6" s="881"/>
      <c r="VK6" s="881"/>
      <c r="VL6" s="881"/>
      <c r="VM6" s="881"/>
      <c r="VN6" s="881"/>
      <c r="VO6" s="881"/>
      <c r="VP6" s="881"/>
      <c r="VQ6" s="881"/>
      <c r="VR6" s="881"/>
      <c r="VS6" s="881"/>
      <c r="VT6" s="881"/>
      <c r="VU6" s="881"/>
      <c r="VV6" s="881"/>
      <c r="VW6" s="881"/>
      <c r="VX6" s="881"/>
      <c r="VY6" s="881"/>
      <c r="VZ6" s="881"/>
      <c r="WA6" s="881"/>
      <c r="WB6" s="881"/>
      <c r="WC6" s="881"/>
      <c r="WD6" s="881"/>
      <c r="WE6" s="881"/>
      <c r="WF6" s="881"/>
      <c r="WG6" s="881"/>
      <c r="WH6" s="881"/>
      <c r="WI6" s="881"/>
      <c r="WJ6" s="881"/>
      <c r="WK6" s="881"/>
      <c r="WL6" s="881"/>
      <c r="WM6" s="881"/>
      <c r="WN6" s="881"/>
      <c r="WO6" s="881"/>
      <c r="WP6" s="881"/>
      <c r="WQ6" s="881"/>
      <c r="WR6" s="881"/>
      <c r="WS6" s="881"/>
      <c r="WT6" s="881"/>
      <c r="WU6" s="881"/>
      <c r="WV6" s="881"/>
      <c r="WW6" s="881"/>
      <c r="WX6" s="881"/>
      <c r="WY6" s="881"/>
      <c r="WZ6" s="881"/>
      <c r="XA6" s="881"/>
      <c r="XB6" s="881"/>
      <c r="XC6" s="881"/>
      <c r="XD6" s="881"/>
      <c r="XE6" s="881"/>
      <c r="XF6" s="881"/>
      <c r="XG6" s="881"/>
      <c r="XH6" s="881"/>
      <c r="XI6" s="881"/>
      <c r="XJ6" s="881"/>
      <c r="XK6" s="881"/>
      <c r="XL6" s="881"/>
      <c r="XM6" s="881"/>
      <c r="XN6" s="881"/>
      <c r="XO6" s="881"/>
      <c r="XP6" s="881"/>
      <c r="XQ6" s="881"/>
      <c r="XR6" s="881"/>
      <c r="XS6" s="881"/>
      <c r="XT6" s="881"/>
      <c r="XU6" s="881"/>
      <c r="XV6" s="881"/>
      <c r="XW6" s="881"/>
      <c r="XX6" s="881"/>
      <c r="XY6" s="881"/>
      <c r="XZ6" s="881"/>
      <c r="YA6" s="881"/>
      <c r="YB6" s="881"/>
      <c r="YC6" s="881"/>
      <c r="YD6" s="881"/>
      <c r="YE6" s="881"/>
      <c r="YF6" s="881"/>
      <c r="YG6" s="881"/>
      <c r="YH6" s="881"/>
      <c r="YI6" s="881"/>
      <c r="YJ6" s="881"/>
      <c r="YK6" s="881"/>
      <c r="YL6" s="881"/>
      <c r="YM6" s="881"/>
      <c r="YN6" s="881"/>
      <c r="YO6" s="881"/>
      <c r="YP6" s="881"/>
      <c r="YQ6" s="881"/>
      <c r="YR6" s="881"/>
      <c r="YS6" s="881"/>
      <c r="YT6" s="881"/>
      <c r="YU6" s="881"/>
      <c r="YV6" s="881"/>
      <c r="YW6" s="881"/>
      <c r="YX6" s="881"/>
      <c r="YY6" s="881"/>
      <c r="YZ6" s="881"/>
      <c r="ZA6" s="881"/>
      <c r="ZB6" s="881"/>
      <c r="ZC6" s="881"/>
      <c r="ZD6" s="881"/>
      <c r="ZE6" s="881"/>
      <c r="ZF6" s="881"/>
      <c r="ZG6" s="881"/>
      <c r="ZH6" s="881"/>
      <c r="ZI6" s="881"/>
      <c r="ZJ6" s="881"/>
      <c r="ZK6" s="881"/>
      <c r="ZL6" s="881"/>
      <c r="ZM6" s="881"/>
      <c r="ZN6" s="881"/>
      <c r="ZO6" s="881"/>
      <c r="ZP6" s="881"/>
      <c r="ZQ6" s="881"/>
      <c r="ZR6" s="881"/>
      <c r="ZS6" s="881"/>
      <c r="ZT6" s="881"/>
      <c r="ZU6" s="881"/>
      <c r="ZV6" s="881"/>
      <c r="ZW6" s="881"/>
      <c r="ZX6" s="881"/>
      <c r="ZY6" s="881"/>
      <c r="ZZ6" s="881"/>
      <c r="AAA6" s="881"/>
      <c r="AAB6" s="881"/>
      <c r="AAC6" s="881"/>
      <c r="AAD6" s="881"/>
      <c r="AAE6" s="881"/>
      <c r="AAF6" s="881"/>
      <c r="AAG6" s="881"/>
      <c r="AAH6" s="881"/>
      <c r="AAI6" s="881"/>
      <c r="AAJ6" s="881"/>
      <c r="AAK6" s="881"/>
      <c r="AAL6" s="881"/>
      <c r="AAM6" s="881"/>
      <c r="AAN6" s="881"/>
      <c r="AAO6" s="881"/>
      <c r="AAP6" s="881"/>
      <c r="AAQ6" s="881"/>
      <c r="AAR6" s="881"/>
      <c r="AAS6" s="881"/>
      <c r="AAT6" s="881"/>
      <c r="AAU6" s="881"/>
      <c r="AAV6" s="881"/>
      <c r="AAW6" s="881"/>
    </row>
    <row r="7" spans="1:725" ht="14.85" customHeight="1">
      <c r="A7" s="881"/>
      <c r="B7" s="881"/>
      <c r="C7" s="881"/>
      <c r="D7" s="881"/>
      <c r="E7" s="891" t="s">
        <v>753</v>
      </c>
      <c r="F7" s="892"/>
      <c r="G7" s="893"/>
      <c r="H7" s="893"/>
      <c r="I7" s="893"/>
      <c r="J7" s="894"/>
      <c r="K7" s="894"/>
      <c r="L7" s="894"/>
      <c r="M7" s="721"/>
      <c r="N7" s="721"/>
      <c r="O7" s="881"/>
      <c r="P7" s="881"/>
      <c r="Q7" s="881"/>
      <c r="R7" s="721"/>
      <c r="S7" s="721"/>
      <c r="T7" s="721"/>
      <c r="U7" s="721"/>
      <c r="V7" s="721"/>
      <c r="W7" s="1231"/>
      <c r="X7" s="881"/>
      <c r="Y7" s="687"/>
      <c r="Z7" s="881"/>
      <c r="AA7" s="881"/>
      <c r="AB7" s="881"/>
      <c r="AC7" s="881"/>
      <c r="AD7" s="881"/>
      <c r="AE7" s="881"/>
      <c r="AF7" s="881"/>
      <c r="AG7" s="881"/>
      <c r="AH7" s="881"/>
      <c r="AI7" s="881"/>
      <c r="AJ7" s="881"/>
      <c r="AK7" s="881"/>
      <c r="AL7" s="881"/>
      <c r="AM7" s="881"/>
      <c r="AN7" s="881"/>
      <c r="AO7" s="881"/>
      <c r="AP7" s="881"/>
      <c r="AQ7" s="881"/>
      <c r="AR7" s="881"/>
      <c r="AS7" s="881"/>
      <c r="AT7" s="881"/>
      <c r="AU7" s="881"/>
      <c r="AV7" s="881"/>
      <c r="AW7" s="721"/>
      <c r="AX7" s="881"/>
      <c r="AY7" s="881"/>
      <c r="AZ7" s="881"/>
      <c r="BA7" s="881"/>
      <c r="BB7" s="881"/>
      <c r="BC7" s="881"/>
      <c r="BD7" s="881"/>
      <c r="BE7" s="881"/>
      <c r="BF7" s="881"/>
      <c r="BG7" s="881"/>
      <c r="BH7" s="881"/>
      <c r="BI7" s="881"/>
      <c r="BJ7" s="881"/>
      <c r="BK7" s="881"/>
      <c r="BL7" s="881"/>
      <c r="BM7" s="881"/>
      <c r="BN7" s="881"/>
      <c r="BO7" s="881"/>
      <c r="BP7" s="881"/>
      <c r="BQ7" s="881"/>
      <c r="BR7" s="881"/>
      <c r="BS7" s="881"/>
      <c r="BT7" s="881"/>
      <c r="BU7" s="881"/>
      <c r="BV7" s="881"/>
      <c r="BW7" s="881"/>
      <c r="BX7" s="881"/>
      <c r="BY7" s="881"/>
      <c r="BZ7" s="881"/>
      <c r="CA7" s="881"/>
      <c r="CB7" s="881"/>
      <c r="CC7" s="881"/>
      <c r="CD7" s="881"/>
      <c r="CE7" s="881"/>
      <c r="CF7" s="881"/>
      <c r="CG7" s="881"/>
      <c r="CH7" s="881"/>
      <c r="CI7" s="881"/>
      <c r="CJ7" s="881"/>
      <c r="CK7" s="881"/>
      <c r="CL7" s="881"/>
      <c r="CM7" s="881"/>
      <c r="CN7" s="881"/>
      <c r="CO7" s="881"/>
      <c r="CP7" s="881"/>
      <c r="CQ7" s="881"/>
      <c r="CR7" s="881"/>
      <c r="CS7" s="881"/>
      <c r="CT7" s="881"/>
      <c r="CU7" s="881"/>
      <c r="CV7" s="881"/>
      <c r="CW7" s="881"/>
      <c r="CX7" s="881"/>
      <c r="CY7" s="881"/>
      <c r="CZ7" s="881"/>
      <c r="DA7" s="881"/>
      <c r="DB7" s="881"/>
      <c r="DC7" s="881"/>
      <c r="DD7" s="881"/>
      <c r="DE7" s="881"/>
      <c r="DF7" s="881"/>
      <c r="DG7" s="881"/>
      <c r="DH7" s="881"/>
      <c r="DI7" s="881"/>
      <c r="DJ7" s="881"/>
      <c r="DK7" s="881"/>
      <c r="DL7" s="881"/>
      <c r="DM7" s="881"/>
      <c r="DN7" s="881"/>
      <c r="DO7" s="881"/>
      <c r="DP7" s="881"/>
      <c r="DQ7" s="881"/>
      <c r="DR7" s="881"/>
      <c r="DS7" s="881"/>
      <c r="DT7" s="881"/>
      <c r="DU7" s="881"/>
      <c r="DV7" s="881"/>
      <c r="DW7" s="881"/>
      <c r="DX7" s="881"/>
      <c r="DY7" s="881"/>
      <c r="DZ7" s="881"/>
      <c r="EA7" s="881"/>
      <c r="EB7" s="881"/>
      <c r="EC7" s="881"/>
      <c r="ED7" s="881"/>
      <c r="EE7" s="881"/>
      <c r="EF7" s="881"/>
      <c r="EG7" s="881"/>
      <c r="EH7" s="881"/>
      <c r="EI7" s="881"/>
      <c r="EJ7" s="881"/>
      <c r="EK7" s="881"/>
      <c r="EL7" s="881"/>
      <c r="EM7" s="881"/>
      <c r="EN7" s="881"/>
      <c r="EO7" s="881"/>
      <c r="EP7" s="881"/>
      <c r="EQ7" s="881"/>
      <c r="ER7" s="881"/>
      <c r="ES7" s="881"/>
      <c r="ET7" s="881"/>
      <c r="EU7" s="881"/>
      <c r="EV7" s="881"/>
      <c r="EW7" s="881"/>
      <c r="EX7" s="881"/>
      <c r="EY7" s="881"/>
      <c r="EZ7" s="881"/>
      <c r="FA7" s="881"/>
      <c r="FB7" s="881"/>
      <c r="FC7" s="881"/>
      <c r="FD7" s="881"/>
      <c r="FE7" s="881"/>
      <c r="FF7" s="881"/>
      <c r="FG7" s="881"/>
      <c r="FH7" s="881"/>
      <c r="FI7" s="881"/>
      <c r="FJ7" s="881"/>
      <c r="FK7" s="881"/>
      <c r="FL7" s="881"/>
      <c r="FM7" s="881"/>
      <c r="FN7" s="881"/>
      <c r="FO7" s="881"/>
      <c r="FP7" s="881"/>
      <c r="FQ7" s="881"/>
      <c r="FR7" s="881"/>
      <c r="FS7" s="881"/>
      <c r="FT7" s="881"/>
      <c r="FU7" s="881"/>
      <c r="FV7" s="881"/>
      <c r="FW7" s="881"/>
      <c r="FX7" s="881"/>
      <c r="FY7" s="881"/>
      <c r="FZ7" s="881"/>
      <c r="GA7" s="881"/>
      <c r="GB7" s="881"/>
      <c r="GC7" s="881"/>
      <c r="GD7" s="881"/>
      <c r="GE7" s="881"/>
      <c r="GF7" s="881"/>
      <c r="GG7" s="881"/>
      <c r="GH7" s="881"/>
      <c r="GI7" s="881"/>
      <c r="GJ7" s="881"/>
      <c r="GK7" s="881"/>
      <c r="GL7" s="881"/>
      <c r="GM7" s="881"/>
      <c r="GN7" s="881"/>
      <c r="GO7" s="881"/>
      <c r="GP7" s="881"/>
      <c r="GQ7" s="881"/>
      <c r="GR7" s="881"/>
      <c r="GS7" s="881"/>
      <c r="GT7" s="881"/>
      <c r="GU7" s="881"/>
      <c r="GV7" s="881"/>
      <c r="GW7" s="881"/>
      <c r="GX7" s="881"/>
      <c r="GY7" s="881"/>
      <c r="GZ7" s="881"/>
      <c r="HA7" s="881"/>
      <c r="HB7" s="881"/>
      <c r="HC7" s="881"/>
      <c r="HD7" s="881"/>
      <c r="HE7" s="881"/>
      <c r="HF7" s="881"/>
      <c r="HG7" s="881"/>
      <c r="HH7" s="881"/>
      <c r="HI7" s="881"/>
      <c r="HJ7" s="881"/>
      <c r="HK7" s="881"/>
      <c r="HL7" s="881"/>
      <c r="HM7" s="881"/>
      <c r="HN7" s="881"/>
      <c r="HO7" s="881"/>
      <c r="HP7" s="881"/>
      <c r="HQ7" s="881"/>
      <c r="HR7" s="881"/>
      <c r="HS7" s="881"/>
      <c r="HT7" s="881"/>
      <c r="HU7" s="881"/>
      <c r="HV7" s="881"/>
      <c r="HW7" s="881"/>
      <c r="HX7" s="881"/>
      <c r="HY7" s="881"/>
      <c r="HZ7" s="881"/>
      <c r="IA7" s="881"/>
      <c r="IB7" s="881"/>
      <c r="IC7" s="881"/>
      <c r="ID7" s="881"/>
      <c r="IE7" s="881"/>
      <c r="IF7" s="881"/>
      <c r="IG7" s="881"/>
      <c r="IH7" s="881"/>
      <c r="II7" s="881"/>
      <c r="IJ7" s="881"/>
      <c r="IK7" s="881"/>
      <c r="IL7" s="881"/>
      <c r="IM7" s="881"/>
      <c r="IN7" s="881"/>
      <c r="IO7" s="881"/>
      <c r="IP7" s="881"/>
      <c r="IQ7" s="881"/>
      <c r="IR7" s="881"/>
      <c r="IS7" s="881"/>
      <c r="IT7" s="881"/>
      <c r="IU7" s="881"/>
      <c r="IV7" s="881"/>
      <c r="IW7" s="881"/>
      <c r="IX7" s="881"/>
      <c r="IY7" s="881"/>
      <c r="IZ7" s="881"/>
      <c r="JA7" s="881"/>
      <c r="JB7" s="881"/>
      <c r="JC7" s="881"/>
      <c r="JD7" s="881"/>
      <c r="JE7" s="881"/>
      <c r="JF7" s="881"/>
      <c r="JG7" s="881"/>
      <c r="JH7" s="881"/>
      <c r="JI7" s="881"/>
      <c r="JJ7" s="881"/>
      <c r="JK7" s="881"/>
      <c r="JL7" s="881"/>
      <c r="JM7" s="881"/>
      <c r="JN7" s="881"/>
      <c r="JO7" s="881"/>
      <c r="JP7" s="881"/>
      <c r="JQ7" s="881"/>
      <c r="JR7" s="881"/>
      <c r="JS7" s="881"/>
      <c r="JT7" s="881"/>
      <c r="JU7" s="881"/>
      <c r="JV7" s="881"/>
      <c r="JW7" s="881"/>
      <c r="JX7" s="881"/>
      <c r="JY7" s="881"/>
      <c r="JZ7" s="881"/>
      <c r="KA7" s="881"/>
      <c r="KB7" s="881"/>
      <c r="KC7" s="881"/>
      <c r="KD7" s="881"/>
      <c r="KE7" s="881"/>
      <c r="KF7" s="881"/>
      <c r="KG7" s="881"/>
      <c r="KH7" s="881"/>
      <c r="KI7" s="881"/>
      <c r="KJ7" s="881"/>
      <c r="KK7" s="881"/>
      <c r="KL7" s="881"/>
      <c r="KM7" s="881"/>
      <c r="KN7" s="881"/>
      <c r="KO7" s="881"/>
      <c r="KP7" s="881"/>
      <c r="KQ7" s="881"/>
      <c r="KR7" s="881"/>
      <c r="KS7" s="881"/>
      <c r="KT7" s="881"/>
      <c r="KU7" s="881"/>
      <c r="KV7" s="881"/>
      <c r="KW7" s="881"/>
      <c r="KX7" s="881"/>
      <c r="KY7" s="881"/>
      <c r="KZ7" s="881"/>
      <c r="LA7" s="881"/>
      <c r="LB7" s="881"/>
      <c r="LC7" s="881"/>
      <c r="LD7" s="881"/>
      <c r="LE7" s="881"/>
      <c r="LF7" s="881"/>
      <c r="LG7" s="881"/>
      <c r="LH7" s="881"/>
      <c r="LI7" s="881"/>
      <c r="LJ7" s="881"/>
      <c r="LK7" s="881"/>
      <c r="LL7" s="881"/>
      <c r="LM7" s="881"/>
      <c r="LN7" s="881"/>
      <c r="LO7" s="881"/>
      <c r="LP7" s="881"/>
      <c r="LQ7" s="881"/>
      <c r="LR7" s="881"/>
      <c r="LS7" s="881"/>
      <c r="LT7" s="881"/>
      <c r="LU7" s="881"/>
      <c r="LV7" s="881"/>
      <c r="LW7" s="881"/>
      <c r="LX7" s="881"/>
      <c r="LY7" s="881"/>
      <c r="LZ7" s="881"/>
      <c r="MA7" s="881"/>
      <c r="MB7" s="881"/>
      <c r="MC7" s="881"/>
      <c r="MD7" s="881"/>
      <c r="ME7" s="881"/>
      <c r="MF7" s="881"/>
      <c r="MG7" s="881"/>
      <c r="MH7" s="881"/>
      <c r="MI7" s="881"/>
      <c r="MJ7" s="881"/>
      <c r="MK7" s="881"/>
      <c r="ML7" s="881"/>
      <c r="MM7" s="881"/>
      <c r="MN7" s="881"/>
      <c r="MO7" s="881"/>
      <c r="MP7" s="881"/>
      <c r="MQ7" s="881"/>
      <c r="MR7" s="881"/>
      <c r="MS7" s="881"/>
      <c r="MT7" s="881"/>
      <c r="MU7" s="881"/>
      <c r="MV7" s="881"/>
      <c r="MW7" s="881"/>
      <c r="MX7" s="881"/>
      <c r="MY7" s="881"/>
      <c r="MZ7" s="881"/>
      <c r="NA7" s="881"/>
      <c r="NB7" s="881"/>
      <c r="NC7" s="881"/>
      <c r="ND7" s="881"/>
      <c r="NE7" s="881"/>
      <c r="NF7" s="881"/>
      <c r="NG7" s="881"/>
      <c r="NH7" s="881"/>
      <c r="NI7" s="881"/>
      <c r="NJ7" s="881"/>
      <c r="NK7" s="881"/>
      <c r="NL7" s="881"/>
      <c r="NM7" s="881"/>
      <c r="NN7" s="881"/>
      <c r="NO7" s="881"/>
      <c r="NP7" s="881"/>
      <c r="NQ7" s="881"/>
      <c r="NR7" s="881"/>
      <c r="NS7" s="881"/>
      <c r="NT7" s="881"/>
      <c r="NU7" s="881"/>
      <c r="NV7" s="881"/>
      <c r="NW7" s="881"/>
      <c r="NX7" s="881"/>
      <c r="NY7" s="881"/>
      <c r="NZ7" s="881"/>
      <c r="OA7" s="881"/>
      <c r="OB7" s="881"/>
      <c r="OC7" s="881"/>
      <c r="OD7" s="881"/>
      <c r="OE7" s="881"/>
      <c r="OF7" s="881"/>
      <c r="OG7" s="881"/>
      <c r="OH7" s="881"/>
      <c r="OI7" s="881"/>
      <c r="OJ7" s="881"/>
      <c r="OK7" s="881"/>
      <c r="OL7" s="881"/>
      <c r="OM7" s="881"/>
      <c r="ON7" s="881"/>
      <c r="OO7" s="881"/>
      <c r="OP7" s="881"/>
      <c r="OQ7" s="881"/>
      <c r="OR7" s="881"/>
      <c r="OS7" s="881"/>
      <c r="OT7" s="881"/>
      <c r="OU7" s="881"/>
      <c r="OV7" s="881"/>
      <c r="OW7" s="881"/>
      <c r="OX7" s="881"/>
      <c r="OY7" s="881"/>
      <c r="OZ7" s="881"/>
      <c r="PA7" s="881"/>
      <c r="PB7" s="881"/>
      <c r="PC7" s="881"/>
      <c r="PD7" s="881"/>
      <c r="PE7" s="881"/>
      <c r="PF7" s="881"/>
      <c r="PG7" s="881"/>
      <c r="PH7" s="881"/>
      <c r="PI7" s="881"/>
      <c r="PJ7" s="881"/>
      <c r="PK7" s="881"/>
      <c r="PL7" s="881"/>
      <c r="PM7" s="881"/>
      <c r="PN7" s="881"/>
      <c r="PO7" s="881"/>
      <c r="PP7" s="881"/>
      <c r="PQ7" s="881"/>
      <c r="PR7" s="881"/>
      <c r="PS7" s="881"/>
      <c r="PT7" s="881"/>
      <c r="PU7" s="881"/>
      <c r="PV7" s="881"/>
      <c r="PW7" s="881"/>
      <c r="PX7" s="881"/>
      <c r="PY7" s="881"/>
      <c r="PZ7" s="881"/>
      <c r="QA7" s="881"/>
      <c r="QB7" s="881"/>
      <c r="QC7" s="881"/>
      <c r="QD7" s="881"/>
      <c r="QE7" s="881"/>
      <c r="QF7" s="881"/>
      <c r="QG7" s="881"/>
      <c r="QH7" s="881"/>
      <c r="QI7" s="881"/>
      <c r="QJ7" s="881"/>
      <c r="QK7" s="881"/>
      <c r="QL7" s="881"/>
      <c r="QM7" s="881"/>
      <c r="QN7" s="881"/>
      <c r="QO7" s="881"/>
      <c r="QP7" s="881"/>
      <c r="QQ7" s="881"/>
      <c r="QR7" s="881"/>
      <c r="QS7" s="881"/>
      <c r="QT7" s="881"/>
      <c r="QU7" s="881"/>
      <c r="QV7" s="881"/>
      <c r="QW7" s="881"/>
      <c r="QX7" s="881"/>
      <c r="QY7" s="881"/>
      <c r="QZ7" s="881"/>
      <c r="RA7" s="881"/>
      <c r="RB7" s="881"/>
      <c r="RC7" s="881"/>
      <c r="RD7" s="881"/>
      <c r="RE7" s="881"/>
      <c r="RF7" s="881"/>
      <c r="RG7" s="881"/>
      <c r="RH7" s="881"/>
      <c r="RI7" s="881"/>
      <c r="RJ7" s="881"/>
      <c r="RK7" s="881"/>
      <c r="RL7" s="881"/>
      <c r="RM7" s="881"/>
      <c r="RN7" s="881"/>
      <c r="RO7" s="881"/>
      <c r="RP7" s="881"/>
      <c r="RQ7" s="881"/>
      <c r="RR7" s="881"/>
      <c r="RS7" s="881"/>
      <c r="RT7" s="881"/>
      <c r="RU7" s="881"/>
      <c r="RV7" s="881"/>
      <c r="RW7" s="881"/>
      <c r="RX7" s="881"/>
      <c r="RY7" s="881"/>
      <c r="RZ7" s="881"/>
      <c r="SA7" s="881"/>
      <c r="SB7" s="881"/>
      <c r="SC7" s="881"/>
      <c r="SD7" s="881"/>
      <c r="SE7" s="881"/>
      <c r="SF7" s="881"/>
      <c r="SG7" s="881"/>
      <c r="SH7" s="881"/>
      <c r="SI7" s="881"/>
      <c r="SJ7" s="881"/>
      <c r="SK7" s="881"/>
      <c r="SL7" s="881"/>
      <c r="SM7" s="881"/>
      <c r="SN7" s="881"/>
      <c r="SO7" s="881"/>
      <c r="SP7" s="881"/>
      <c r="SQ7" s="881"/>
      <c r="SR7" s="881"/>
      <c r="SS7" s="881"/>
      <c r="ST7" s="881"/>
      <c r="SU7" s="881"/>
      <c r="SV7" s="881"/>
      <c r="SW7" s="881"/>
      <c r="SX7" s="881"/>
      <c r="SY7" s="881"/>
      <c r="SZ7" s="881"/>
      <c r="TA7" s="881"/>
      <c r="TB7" s="881"/>
      <c r="TC7" s="881"/>
      <c r="TD7" s="881"/>
      <c r="TE7" s="881"/>
      <c r="TF7" s="881"/>
      <c r="TG7" s="881"/>
      <c r="TH7" s="881"/>
      <c r="TI7" s="881"/>
      <c r="TJ7" s="881"/>
      <c r="TK7" s="881"/>
      <c r="TL7" s="881"/>
      <c r="TM7" s="881"/>
      <c r="TN7" s="881"/>
      <c r="TO7" s="881"/>
      <c r="TP7" s="881"/>
      <c r="TQ7" s="881"/>
      <c r="TR7" s="881"/>
      <c r="TS7" s="881"/>
      <c r="TT7" s="881"/>
      <c r="TU7" s="881"/>
      <c r="TV7" s="881"/>
      <c r="TW7" s="881"/>
      <c r="TX7" s="881"/>
      <c r="TY7" s="881"/>
      <c r="TZ7" s="881"/>
      <c r="UA7" s="881"/>
      <c r="UB7" s="881"/>
      <c r="UC7" s="881"/>
      <c r="UD7" s="881"/>
      <c r="UE7" s="881"/>
      <c r="UF7" s="881"/>
      <c r="UG7" s="881"/>
      <c r="UH7" s="881"/>
      <c r="UI7" s="881"/>
      <c r="UJ7" s="881"/>
      <c r="UK7" s="881"/>
      <c r="UL7" s="881"/>
      <c r="UM7" s="881"/>
      <c r="UN7" s="881"/>
      <c r="UO7" s="881"/>
      <c r="UP7" s="881"/>
      <c r="UQ7" s="881"/>
      <c r="UR7" s="881"/>
      <c r="US7" s="881"/>
      <c r="UT7" s="881"/>
      <c r="UU7" s="881"/>
      <c r="UV7" s="881"/>
      <c r="UW7" s="881"/>
      <c r="UX7" s="881"/>
      <c r="UY7" s="881"/>
      <c r="UZ7" s="881"/>
      <c r="VA7" s="881"/>
      <c r="VB7" s="881"/>
      <c r="VC7" s="881"/>
      <c r="VD7" s="881"/>
      <c r="VE7" s="881"/>
      <c r="VF7" s="881"/>
      <c r="VG7" s="881"/>
      <c r="VH7" s="881"/>
      <c r="VI7" s="881"/>
      <c r="VJ7" s="881"/>
      <c r="VK7" s="881"/>
      <c r="VL7" s="881"/>
      <c r="VM7" s="881"/>
      <c r="VN7" s="881"/>
      <c r="VO7" s="881"/>
      <c r="VP7" s="881"/>
      <c r="VQ7" s="881"/>
      <c r="VR7" s="881"/>
      <c r="VS7" s="881"/>
      <c r="VT7" s="881"/>
      <c r="VU7" s="881"/>
      <c r="VV7" s="881"/>
      <c r="VW7" s="881"/>
      <c r="VX7" s="881"/>
      <c r="VY7" s="881"/>
      <c r="VZ7" s="881"/>
      <c r="WA7" s="881"/>
      <c r="WB7" s="881"/>
      <c r="WC7" s="881"/>
      <c r="WD7" s="881"/>
      <c r="WE7" s="881"/>
      <c r="WF7" s="881"/>
      <c r="WG7" s="881"/>
      <c r="WH7" s="881"/>
      <c r="WI7" s="881"/>
      <c r="WJ7" s="881"/>
      <c r="WK7" s="881"/>
      <c r="WL7" s="881"/>
      <c r="WM7" s="881"/>
      <c r="WN7" s="881"/>
      <c r="WO7" s="881"/>
      <c r="WP7" s="881"/>
      <c r="WQ7" s="881"/>
      <c r="WR7" s="881"/>
      <c r="WS7" s="881"/>
      <c r="WT7" s="881"/>
      <c r="WU7" s="881"/>
      <c r="WV7" s="881"/>
      <c r="WW7" s="881"/>
      <c r="WX7" s="881"/>
      <c r="WY7" s="881"/>
      <c r="WZ7" s="881"/>
      <c r="XA7" s="881"/>
      <c r="XB7" s="881"/>
      <c r="XC7" s="881"/>
      <c r="XD7" s="881"/>
      <c r="XE7" s="881"/>
      <c r="XF7" s="881"/>
      <c r="XG7" s="881"/>
      <c r="XH7" s="881"/>
      <c r="XI7" s="881"/>
      <c r="XJ7" s="881"/>
      <c r="XK7" s="881"/>
      <c r="XL7" s="881"/>
      <c r="XM7" s="881"/>
      <c r="XN7" s="881"/>
      <c r="XO7" s="881"/>
      <c r="XP7" s="881"/>
      <c r="XQ7" s="881"/>
      <c r="XR7" s="881"/>
      <c r="XS7" s="881"/>
      <c r="XT7" s="881"/>
      <c r="XU7" s="881"/>
      <c r="XV7" s="881"/>
      <c r="XW7" s="881"/>
      <c r="XX7" s="881"/>
      <c r="XY7" s="881"/>
      <c r="XZ7" s="881"/>
      <c r="YA7" s="881"/>
      <c r="YB7" s="881"/>
      <c r="YC7" s="881"/>
      <c r="YD7" s="881"/>
      <c r="YE7" s="881"/>
      <c r="YF7" s="881"/>
      <c r="YG7" s="881"/>
      <c r="YH7" s="881"/>
      <c r="YI7" s="881"/>
      <c r="YJ7" s="881"/>
      <c r="YK7" s="881"/>
      <c r="YL7" s="881"/>
      <c r="YM7" s="881"/>
      <c r="YN7" s="881"/>
      <c r="YO7" s="881"/>
      <c r="YP7" s="881"/>
      <c r="YQ7" s="881"/>
      <c r="YR7" s="881"/>
      <c r="YS7" s="881"/>
      <c r="YT7" s="881"/>
      <c r="YU7" s="881"/>
      <c r="YV7" s="881"/>
      <c r="YW7" s="881"/>
      <c r="YX7" s="881"/>
      <c r="YY7" s="881"/>
      <c r="YZ7" s="881"/>
      <c r="ZA7" s="881"/>
      <c r="ZB7" s="881"/>
      <c r="ZC7" s="881"/>
      <c r="ZD7" s="881"/>
      <c r="ZE7" s="881"/>
      <c r="ZF7" s="881"/>
      <c r="ZG7" s="881"/>
      <c r="ZH7" s="881"/>
      <c r="ZI7" s="881"/>
      <c r="ZJ7" s="881"/>
      <c r="ZK7" s="881"/>
      <c r="ZL7" s="881"/>
      <c r="ZM7" s="881"/>
      <c r="ZN7" s="881"/>
      <c r="ZO7" s="881"/>
      <c r="ZP7" s="881"/>
      <c r="ZQ7" s="881"/>
      <c r="ZR7" s="881"/>
      <c r="ZS7" s="881"/>
      <c r="ZT7" s="881"/>
      <c r="ZU7" s="881"/>
      <c r="ZV7" s="881"/>
      <c r="ZW7" s="881"/>
      <c r="ZX7" s="881"/>
      <c r="ZY7" s="881"/>
      <c r="ZZ7" s="881"/>
      <c r="AAA7" s="881"/>
      <c r="AAB7" s="881"/>
      <c r="AAC7" s="881"/>
      <c r="AAD7" s="881"/>
      <c r="AAE7" s="881"/>
      <c r="AAF7" s="881"/>
      <c r="AAG7" s="881"/>
      <c r="AAH7" s="881"/>
      <c r="AAI7" s="881"/>
      <c r="AAJ7" s="881"/>
      <c r="AAK7" s="881"/>
      <c r="AAL7" s="881"/>
      <c r="AAM7" s="881"/>
      <c r="AAN7" s="881"/>
      <c r="AAO7" s="881"/>
      <c r="AAP7" s="881"/>
      <c r="AAQ7" s="881"/>
      <c r="AAR7" s="881"/>
      <c r="AAS7" s="881"/>
      <c r="AAT7" s="881"/>
      <c r="AAU7" s="881"/>
      <c r="AAV7" s="881"/>
      <c r="AAW7" s="881"/>
    </row>
    <row r="8" spans="1:725" ht="15">
      <c r="A8" s="881"/>
      <c r="B8" s="881"/>
      <c r="C8" s="881"/>
      <c r="D8" s="881"/>
      <c r="E8" s="891" t="s">
        <v>754</v>
      </c>
      <c r="F8" s="892"/>
      <c r="G8" s="893"/>
      <c r="H8" s="893"/>
      <c r="I8" s="893"/>
      <c r="J8" s="894"/>
      <c r="K8" s="894"/>
      <c r="L8" s="894"/>
      <c r="M8" s="721"/>
      <c r="N8" s="721"/>
      <c r="O8" s="881"/>
      <c r="P8" s="881"/>
      <c r="Q8" s="881"/>
      <c r="R8" s="721"/>
      <c r="S8" s="721"/>
      <c r="T8" s="721"/>
      <c r="U8" s="721"/>
      <c r="V8" s="721"/>
      <c r="W8" s="1231"/>
      <c r="X8" s="881"/>
      <c r="Y8" s="687"/>
      <c r="Z8" s="881"/>
      <c r="AA8" s="881"/>
      <c r="AB8" s="881"/>
      <c r="AC8" s="881"/>
      <c r="AD8" s="881"/>
      <c r="AE8" s="881"/>
      <c r="AF8" s="881"/>
      <c r="AG8" s="881"/>
      <c r="AH8" s="881"/>
      <c r="AI8" s="881"/>
      <c r="AJ8" s="881"/>
      <c r="AK8" s="881"/>
      <c r="AL8" s="881"/>
      <c r="AM8" s="881"/>
      <c r="AN8" s="881"/>
      <c r="AO8" s="881"/>
      <c r="AP8" s="881"/>
      <c r="AQ8" s="881"/>
      <c r="AR8" s="881"/>
      <c r="AS8" s="881"/>
      <c r="AT8" s="881"/>
      <c r="AU8" s="881"/>
      <c r="AV8" s="881"/>
      <c r="AW8" s="721"/>
      <c r="AX8" s="881"/>
      <c r="AY8" s="881"/>
      <c r="AZ8" s="881"/>
      <c r="BA8" s="881"/>
      <c r="BB8" s="881"/>
      <c r="BC8" s="881"/>
      <c r="BD8" s="881"/>
      <c r="BE8" s="881"/>
      <c r="BF8" s="881"/>
      <c r="BG8" s="881"/>
      <c r="BH8" s="881"/>
      <c r="BI8" s="881"/>
      <c r="BJ8" s="881"/>
      <c r="BK8" s="881"/>
      <c r="BL8" s="881"/>
      <c r="BM8" s="881"/>
      <c r="BN8" s="881"/>
      <c r="BO8" s="881"/>
      <c r="BP8" s="881"/>
      <c r="BQ8" s="881"/>
      <c r="BR8" s="881"/>
      <c r="BS8" s="881"/>
      <c r="BT8" s="881"/>
      <c r="BU8" s="881"/>
      <c r="BV8" s="881"/>
      <c r="BW8" s="881"/>
      <c r="BX8" s="881"/>
      <c r="BY8" s="881"/>
      <c r="BZ8" s="881"/>
      <c r="CA8" s="881"/>
      <c r="CB8" s="881"/>
      <c r="CC8" s="881"/>
      <c r="CD8" s="881"/>
      <c r="CE8" s="881"/>
      <c r="CF8" s="881"/>
      <c r="CG8" s="881"/>
      <c r="CH8" s="881"/>
      <c r="CI8" s="881"/>
      <c r="CJ8" s="881"/>
      <c r="CK8" s="881"/>
      <c r="CL8" s="881"/>
      <c r="CM8" s="881"/>
      <c r="CN8" s="881"/>
      <c r="CO8" s="881"/>
      <c r="CP8" s="881"/>
      <c r="CQ8" s="881"/>
      <c r="CR8" s="881"/>
      <c r="CS8" s="881"/>
      <c r="CT8" s="881"/>
      <c r="CU8" s="881"/>
      <c r="CV8" s="881"/>
      <c r="CW8" s="881"/>
      <c r="CX8" s="881"/>
      <c r="CY8" s="881"/>
      <c r="CZ8" s="881"/>
      <c r="DA8" s="881"/>
      <c r="DB8" s="881"/>
      <c r="DC8" s="881"/>
      <c r="DD8" s="881"/>
      <c r="DE8" s="881"/>
      <c r="DF8" s="881"/>
      <c r="DG8" s="881"/>
      <c r="DH8" s="881"/>
      <c r="DI8" s="881"/>
      <c r="DJ8" s="881"/>
      <c r="DK8" s="881"/>
      <c r="DL8" s="881"/>
      <c r="DM8" s="881"/>
      <c r="DN8" s="881"/>
      <c r="DO8" s="881"/>
      <c r="DP8" s="881"/>
      <c r="DQ8" s="881"/>
      <c r="DR8" s="881"/>
      <c r="DS8" s="881"/>
      <c r="DT8" s="881"/>
      <c r="DU8" s="881"/>
      <c r="DV8" s="881"/>
      <c r="DW8" s="881"/>
      <c r="DX8" s="881"/>
      <c r="DY8" s="881"/>
      <c r="DZ8" s="881"/>
      <c r="EA8" s="881"/>
      <c r="EB8" s="881"/>
      <c r="EC8" s="881"/>
      <c r="ED8" s="881"/>
      <c r="EE8" s="881"/>
      <c r="EF8" s="881"/>
      <c r="EG8" s="881"/>
      <c r="EH8" s="881"/>
      <c r="EI8" s="881"/>
      <c r="EJ8" s="881"/>
      <c r="EK8" s="881"/>
      <c r="EL8" s="881"/>
      <c r="EM8" s="881"/>
      <c r="EN8" s="881"/>
      <c r="EO8" s="881"/>
      <c r="EP8" s="881"/>
      <c r="EQ8" s="881"/>
      <c r="ER8" s="881"/>
      <c r="ES8" s="881"/>
      <c r="ET8" s="881"/>
      <c r="EU8" s="881"/>
      <c r="EV8" s="881"/>
      <c r="EW8" s="881"/>
      <c r="EX8" s="881"/>
      <c r="EY8" s="881"/>
      <c r="EZ8" s="881"/>
      <c r="FA8" s="881"/>
      <c r="FB8" s="881"/>
      <c r="FC8" s="881"/>
      <c r="FD8" s="881"/>
      <c r="FE8" s="881"/>
      <c r="FF8" s="881"/>
      <c r="FG8" s="881"/>
      <c r="FH8" s="881"/>
      <c r="FI8" s="881"/>
      <c r="FJ8" s="881"/>
      <c r="FK8" s="881"/>
      <c r="FL8" s="881"/>
      <c r="FM8" s="881"/>
      <c r="FN8" s="881"/>
      <c r="FO8" s="881"/>
      <c r="FP8" s="881"/>
      <c r="FQ8" s="881"/>
      <c r="FR8" s="881"/>
      <c r="FS8" s="881"/>
      <c r="FT8" s="881"/>
      <c r="FU8" s="881"/>
      <c r="FV8" s="881"/>
      <c r="FW8" s="881"/>
      <c r="FX8" s="881"/>
      <c r="FY8" s="881"/>
      <c r="FZ8" s="881"/>
      <c r="GA8" s="881"/>
      <c r="GB8" s="881"/>
      <c r="GC8" s="881"/>
      <c r="GD8" s="881"/>
      <c r="GE8" s="881"/>
      <c r="GF8" s="881"/>
      <c r="GG8" s="881"/>
      <c r="GH8" s="881"/>
      <c r="GI8" s="881"/>
      <c r="GJ8" s="881"/>
      <c r="GK8" s="881"/>
      <c r="GL8" s="881"/>
      <c r="GM8" s="881"/>
      <c r="GN8" s="881"/>
      <c r="GO8" s="881"/>
      <c r="GP8" s="881"/>
      <c r="GQ8" s="881"/>
      <c r="GR8" s="881"/>
      <c r="GS8" s="881"/>
      <c r="GT8" s="881"/>
      <c r="GU8" s="881"/>
      <c r="GV8" s="881"/>
      <c r="GW8" s="881"/>
      <c r="GX8" s="881"/>
      <c r="GY8" s="881"/>
      <c r="GZ8" s="881"/>
      <c r="HA8" s="881"/>
      <c r="HB8" s="881"/>
      <c r="HC8" s="881"/>
      <c r="HD8" s="881"/>
      <c r="HE8" s="881"/>
      <c r="HF8" s="881"/>
      <c r="HG8" s="881"/>
      <c r="HH8" s="881"/>
      <c r="HI8" s="881"/>
      <c r="HJ8" s="881"/>
      <c r="HK8" s="881"/>
      <c r="HL8" s="881"/>
      <c r="HM8" s="881"/>
      <c r="HN8" s="881"/>
      <c r="HO8" s="881"/>
      <c r="HP8" s="881"/>
      <c r="HQ8" s="881"/>
      <c r="HR8" s="881"/>
      <c r="HS8" s="881"/>
      <c r="HT8" s="881"/>
      <c r="HU8" s="881"/>
      <c r="HV8" s="881"/>
      <c r="HW8" s="881"/>
      <c r="HX8" s="881"/>
      <c r="HY8" s="881"/>
      <c r="HZ8" s="881"/>
      <c r="IA8" s="881"/>
      <c r="IB8" s="881"/>
      <c r="IC8" s="881"/>
      <c r="ID8" s="881"/>
      <c r="IE8" s="881"/>
      <c r="IF8" s="881"/>
      <c r="IG8" s="881"/>
      <c r="IH8" s="881"/>
      <c r="II8" s="881"/>
      <c r="IJ8" s="881"/>
      <c r="IK8" s="881"/>
      <c r="IL8" s="881"/>
      <c r="IM8" s="881"/>
      <c r="IN8" s="881"/>
      <c r="IO8" s="881"/>
      <c r="IP8" s="881"/>
      <c r="IQ8" s="881"/>
      <c r="IR8" s="881"/>
      <c r="IS8" s="881"/>
      <c r="IT8" s="881"/>
      <c r="IU8" s="881"/>
      <c r="IV8" s="881"/>
      <c r="IW8" s="881"/>
      <c r="IX8" s="881"/>
      <c r="IY8" s="881"/>
      <c r="IZ8" s="881"/>
      <c r="JA8" s="881"/>
      <c r="JB8" s="881"/>
      <c r="JC8" s="881"/>
      <c r="JD8" s="881"/>
      <c r="JE8" s="881"/>
      <c r="JF8" s="881"/>
      <c r="JG8" s="881"/>
      <c r="JH8" s="881"/>
      <c r="JI8" s="881"/>
      <c r="JJ8" s="881"/>
      <c r="JK8" s="881"/>
      <c r="JL8" s="881"/>
      <c r="JM8" s="881"/>
      <c r="JN8" s="881"/>
      <c r="JO8" s="881"/>
      <c r="JP8" s="881"/>
      <c r="JQ8" s="881"/>
      <c r="JR8" s="881"/>
      <c r="JS8" s="881"/>
      <c r="JT8" s="881"/>
      <c r="JU8" s="881"/>
      <c r="JV8" s="881"/>
      <c r="JW8" s="881"/>
      <c r="JX8" s="881"/>
      <c r="JY8" s="881"/>
      <c r="JZ8" s="881"/>
      <c r="KA8" s="881"/>
      <c r="KB8" s="881"/>
      <c r="KC8" s="881"/>
      <c r="KD8" s="881"/>
      <c r="KE8" s="881"/>
      <c r="KF8" s="881"/>
      <c r="KG8" s="881"/>
      <c r="KH8" s="881"/>
      <c r="KI8" s="881"/>
      <c r="KJ8" s="881"/>
      <c r="KK8" s="881"/>
      <c r="KL8" s="881"/>
      <c r="KM8" s="881"/>
      <c r="KN8" s="881"/>
      <c r="KO8" s="881"/>
      <c r="KP8" s="881"/>
      <c r="KQ8" s="881"/>
      <c r="KR8" s="881"/>
      <c r="KS8" s="881"/>
      <c r="KT8" s="881"/>
      <c r="KU8" s="881"/>
      <c r="KV8" s="881"/>
      <c r="KW8" s="881"/>
      <c r="KX8" s="881"/>
      <c r="KY8" s="881"/>
      <c r="KZ8" s="881"/>
      <c r="LA8" s="881"/>
      <c r="LB8" s="881"/>
      <c r="LC8" s="881"/>
      <c r="LD8" s="881"/>
      <c r="LE8" s="881"/>
      <c r="LF8" s="881"/>
      <c r="LG8" s="881"/>
      <c r="LH8" s="881"/>
      <c r="LI8" s="881"/>
      <c r="LJ8" s="881"/>
      <c r="LK8" s="881"/>
      <c r="LL8" s="881"/>
      <c r="LM8" s="881"/>
      <c r="LN8" s="881"/>
      <c r="LO8" s="881"/>
      <c r="LP8" s="881"/>
      <c r="LQ8" s="881"/>
      <c r="LR8" s="881"/>
      <c r="LS8" s="881"/>
      <c r="LT8" s="881"/>
      <c r="LU8" s="881"/>
      <c r="LV8" s="881"/>
      <c r="LW8" s="881"/>
      <c r="LX8" s="881"/>
      <c r="LY8" s="881"/>
      <c r="LZ8" s="881"/>
      <c r="MA8" s="881"/>
      <c r="MB8" s="881"/>
      <c r="MC8" s="881"/>
      <c r="MD8" s="881"/>
      <c r="ME8" s="881"/>
      <c r="MF8" s="881"/>
      <c r="MG8" s="881"/>
      <c r="MH8" s="881"/>
      <c r="MI8" s="881"/>
      <c r="MJ8" s="881"/>
      <c r="MK8" s="881"/>
      <c r="ML8" s="881"/>
      <c r="MM8" s="881"/>
      <c r="MN8" s="881"/>
      <c r="MO8" s="881"/>
      <c r="MP8" s="881"/>
      <c r="MQ8" s="881"/>
      <c r="MR8" s="881"/>
      <c r="MS8" s="881"/>
      <c r="MT8" s="881"/>
      <c r="MU8" s="881"/>
      <c r="MV8" s="881"/>
      <c r="MW8" s="881"/>
      <c r="MX8" s="881"/>
      <c r="MY8" s="881"/>
      <c r="MZ8" s="881"/>
      <c r="NA8" s="881"/>
      <c r="NB8" s="881"/>
      <c r="NC8" s="881"/>
      <c r="ND8" s="881"/>
      <c r="NE8" s="881"/>
      <c r="NF8" s="881"/>
      <c r="NG8" s="881"/>
      <c r="NH8" s="881"/>
      <c r="NI8" s="881"/>
      <c r="NJ8" s="881"/>
      <c r="NK8" s="881"/>
      <c r="NL8" s="881"/>
      <c r="NM8" s="881"/>
      <c r="NN8" s="881"/>
      <c r="NO8" s="881"/>
      <c r="NP8" s="881"/>
      <c r="NQ8" s="881"/>
      <c r="NR8" s="881"/>
      <c r="NS8" s="881"/>
      <c r="NT8" s="881"/>
      <c r="NU8" s="881"/>
      <c r="NV8" s="881"/>
      <c r="NW8" s="881"/>
      <c r="NX8" s="881"/>
      <c r="NY8" s="881"/>
      <c r="NZ8" s="881"/>
      <c r="OA8" s="881"/>
      <c r="OB8" s="881"/>
      <c r="OC8" s="881"/>
      <c r="OD8" s="881"/>
      <c r="OE8" s="881"/>
      <c r="OF8" s="881"/>
      <c r="OG8" s="881"/>
      <c r="OH8" s="881"/>
      <c r="OI8" s="881"/>
      <c r="OJ8" s="881"/>
      <c r="OK8" s="881"/>
      <c r="OL8" s="881"/>
      <c r="OM8" s="881"/>
      <c r="ON8" s="881"/>
      <c r="OO8" s="881"/>
      <c r="OP8" s="881"/>
      <c r="OQ8" s="881"/>
      <c r="OR8" s="881"/>
      <c r="OS8" s="881"/>
      <c r="OT8" s="881"/>
      <c r="OU8" s="881"/>
      <c r="OV8" s="881"/>
      <c r="OW8" s="881"/>
      <c r="OX8" s="881"/>
      <c r="OY8" s="881"/>
      <c r="OZ8" s="881"/>
      <c r="PA8" s="881"/>
      <c r="PB8" s="881"/>
      <c r="PC8" s="881"/>
      <c r="PD8" s="881"/>
      <c r="PE8" s="881"/>
      <c r="PF8" s="881"/>
      <c r="PG8" s="881"/>
      <c r="PH8" s="881"/>
      <c r="PI8" s="881"/>
      <c r="PJ8" s="881"/>
      <c r="PK8" s="881"/>
      <c r="PL8" s="881"/>
      <c r="PM8" s="881"/>
      <c r="PN8" s="881"/>
      <c r="PO8" s="881"/>
      <c r="PP8" s="881"/>
      <c r="PQ8" s="881"/>
      <c r="PR8" s="881"/>
      <c r="PS8" s="881"/>
      <c r="PT8" s="881"/>
      <c r="PU8" s="881"/>
      <c r="PV8" s="881"/>
      <c r="PW8" s="881"/>
      <c r="PX8" s="881"/>
      <c r="PY8" s="881"/>
      <c r="PZ8" s="881"/>
      <c r="QA8" s="881"/>
      <c r="QB8" s="881"/>
      <c r="QC8" s="881"/>
      <c r="QD8" s="881"/>
      <c r="QE8" s="881"/>
      <c r="QF8" s="881"/>
      <c r="QG8" s="881"/>
      <c r="QH8" s="881"/>
      <c r="QI8" s="881"/>
      <c r="QJ8" s="881"/>
      <c r="QK8" s="881"/>
      <c r="QL8" s="881"/>
      <c r="QM8" s="881"/>
      <c r="QN8" s="881"/>
      <c r="QO8" s="881"/>
      <c r="QP8" s="881"/>
      <c r="QQ8" s="881"/>
      <c r="QR8" s="881"/>
      <c r="QS8" s="881"/>
      <c r="QT8" s="881"/>
      <c r="QU8" s="881"/>
      <c r="QV8" s="881"/>
      <c r="QW8" s="881"/>
      <c r="QX8" s="881"/>
      <c r="QY8" s="881"/>
      <c r="QZ8" s="881"/>
      <c r="RA8" s="881"/>
      <c r="RB8" s="881"/>
      <c r="RC8" s="881"/>
      <c r="RD8" s="881"/>
      <c r="RE8" s="881"/>
      <c r="RF8" s="881"/>
      <c r="RG8" s="881"/>
      <c r="RH8" s="881"/>
      <c r="RI8" s="881"/>
      <c r="RJ8" s="881"/>
      <c r="RK8" s="881"/>
      <c r="RL8" s="881"/>
      <c r="RM8" s="881"/>
      <c r="RN8" s="881"/>
      <c r="RO8" s="881"/>
      <c r="RP8" s="881"/>
      <c r="RQ8" s="881"/>
      <c r="RR8" s="881"/>
      <c r="RS8" s="881"/>
      <c r="RT8" s="881"/>
      <c r="RU8" s="881"/>
      <c r="RV8" s="881"/>
      <c r="RW8" s="881"/>
      <c r="RX8" s="881"/>
      <c r="RY8" s="881"/>
      <c r="RZ8" s="881"/>
      <c r="SA8" s="881"/>
      <c r="SB8" s="881"/>
      <c r="SC8" s="881"/>
      <c r="SD8" s="881"/>
      <c r="SE8" s="881"/>
      <c r="SF8" s="881"/>
      <c r="SG8" s="881"/>
      <c r="SH8" s="881"/>
      <c r="SI8" s="881"/>
      <c r="SJ8" s="881"/>
      <c r="SK8" s="881"/>
      <c r="SL8" s="881"/>
      <c r="SM8" s="881"/>
      <c r="SN8" s="881"/>
      <c r="SO8" s="881"/>
      <c r="SP8" s="881"/>
      <c r="SQ8" s="881"/>
      <c r="SR8" s="881"/>
      <c r="SS8" s="881"/>
      <c r="ST8" s="881"/>
      <c r="SU8" s="881"/>
      <c r="SV8" s="881"/>
      <c r="SW8" s="881"/>
      <c r="SX8" s="881"/>
      <c r="SY8" s="881"/>
      <c r="SZ8" s="881"/>
      <c r="TA8" s="881"/>
      <c r="TB8" s="881"/>
      <c r="TC8" s="881"/>
      <c r="TD8" s="881"/>
      <c r="TE8" s="881"/>
      <c r="TF8" s="881"/>
      <c r="TG8" s="881"/>
      <c r="TH8" s="881"/>
      <c r="TI8" s="881"/>
      <c r="TJ8" s="881"/>
      <c r="TK8" s="881"/>
      <c r="TL8" s="881"/>
      <c r="TM8" s="881"/>
      <c r="TN8" s="881"/>
      <c r="TO8" s="881"/>
      <c r="TP8" s="881"/>
      <c r="TQ8" s="881"/>
      <c r="TR8" s="881"/>
      <c r="TS8" s="881"/>
      <c r="TT8" s="881"/>
      <c r="TU8" s="881"/>
      <c r="TV8" s="881"/>
      <c r="TW8" s="881"/>
      <c r="TX8" s="881"/>
      <c r="TY8" s="881"/>
      <c r="TZ8" s="881"/>
      <c r="UA8" s="881"/>
      <c r="UB8" s="881"/>
      <c r="UC8" s="881"/>
      <c r="UD8" s="881"/>
      <c r="UE8" s="881"/>
      <c r="UF8" s="881"/>
      <c r="UG8" s="881"/>
      <c r="UH8" s="881"/>
      <c r="UI8" s="881"/>
      <c r="UJ8" s="881"/>
      <c r="UK8" s="881"/>
      <c r="UL8" s="881"/>
      <c r="UM8" s="881"/>
      <c r="UN8" s="881"/>
      <c r="UO8" s="881"/>
      <c r="UP8" s="881"/>
      <c r="UQ8" s="881"/>
      <c r="UR8" s="881"/>
      <c r="US8" s="881"/>
      <c r="UT8" s="881"/>
      <c r="UU8" s="881"/>
      <c r="UV8" s="881"/>
      <c r="UW8" s="881"/>
      <c r="UX8" s="881"/>
      <c r="UY8" s="881"/>
      <c r="UZ8" s="881"/>
      <c r="VA8" s="881"/>
      <c r="VB8" s="881"/>
      <c r="VC8" s="881"/>
      <c r="VD8" s="881"/>
      <c r="VE8" s="881"/>
      <c r="VF8" s="881"/>
      <c r="VG8" s="881"/>
      <c r="VH8" s="881"/>
      <c r="VI8" s="881"/>
      <c r="VJ8" s="881"/>
      <c r="VK8" s="881"/>
      <c r="VL8" s="881"/>
      <c r="VM8" s="881"/>
      <c r="VN8" s="881"/>
      <c r="VO8" s="881"/>
      <c r="VP8" s="881"/>
      <c r="VQ8" s="881"/>
      <c r="VR8" s="881"/>
      <c r="VS8" s="881"/>
      <c r="VT8" s="881"/>
      <c r="VU8" s="881"/>
      <c r="VV8" s="881"/>
      <c r="VW8" s="881"/>
      <c r="VX8" s="881"/>
      <c r="VY8" s="881"/>
      <c r="VZ8" s="881"/>
      <c r="WA8" s="881"/>
      <c r="WB8" s="881"/>
      <c r="WC8" s="881"/>
      <c r="WD8" s="881"/>
      <c r="WE8" s="881"/>
      <c r="WF8" s="881"/>
      <c r="WG8" s="881"/>
      <c r="WH8" s="881"/>
      <c r="WI8" s="881"/>
      <c r="WJ8" s="881"/>
      <c r="WK8" s="881"/>
      <c r="WL8" s="881"/>
      <c r="WM8" s="881"/>
      <c r="WN8" s="881"/>
      <c r="WO8" s="881"/>
      <c r="WP8" s="881"/>
      <c r="WQ8" s="881"/>
      <c r="WR8" s="881"/>
      <c r="WS8" s="881"/>
      <c r="WT8" s="881"/>
      <c r="WU8" s="881"/>
      <c r="WV8" s="881"/>
      <c r="WW8" s="881"/>
      <c r="WX8" s="881"/>
      <c r="WY8" s="881"/>
      <c r="WZ8" s="881"/>
      <c r="XA8" s="881"/>
      <c r="XB8" s="881"/>
      <c r="XC8" s="881"/>
      <c r="XD8" s="881"/>
      <c r="XE8" s="881"/>
      <c r="XF8" s="881"/>
      <c r="XG8" s="881"/>
      <c r="XH8" s="881"/>
      <c r="XI8" s="881"/>
      <c r="XJ8" s="881"/>
      <c r="XK8" s="881"/>
      <c r="XL8" s="881"/>
      <c r="XM8" s="881"/>
      <c r="XN8" s="881"/>
      <c r="XO8" s="881"/>
      <c r="XP8" s="881"/>
      <c r="XQ8" s="881"/>
      <c r="XR8" s="881"/>
      <c r="XS8" s="881"/>
      <c r="XT8" s="881"/>
      <c r="XU8" s="881"/>
      <c r="XV8" s="881"/>
      <c r="XW8" s="881"/>
      <c r="XX8" s="881"/>
      <c r="XY8" s="881"/>
      <c r="XZ8" s="881"/>
      <c r="YA8" s="881"/>
      <c r="YB8" s="881"/>
      <c r="YC8" s="881"/>
      <c r="YD8" s="881"/>
      <c r="YE8" s="881"/>
      <c r="YF8" s="881"/>
      <c r="YG8" s="881"/>
      <c r="YH8" s="881"/>
      <c r="YI8" s="881"/>
      <c r="YJ8" s="881"/>
      <c r="YK8" s="881"/>
      <c r="YL8" s="881"/>
      <c r="YM8" s="881"/>
      <c r="YN8" s="881"/>
      <c r="YO8" s="881"/>
      <c r="YP8" s="881"/>
      <c r="YQ8" s="881"/>
      <c r="YR8" s="881"/>
      <c r="YS8" s="881"/>
      <c r="YT8" s="881"/>
      <c r="YU8" s="881"/>
      <c r="YV8" s="881"/>
      <c r="YW8" s="881"/>
      <c r="YX8" s="881"/>
      <c r="YY8" s="881"/>
      <c r="YZ8" s="881"/>
      <c r="ZA8" s="881"/>
      <c r="ZB8" s="881"/>
      <c r="ZC8" s="881"/>
      <c r="ZD8" s="881"/>
      <c r="ZE8" s="881"/>
      <c r="ZF8" s="881"/>
      <c r="ZG8" s="881"/>
      <c r="ZH8" s="881"/>
      <c r="ZI8" s="881"/>
      <c r="ZJ8" s="881"/>
      <c r="ZK8" s="881"/>
      <c r="ZL8" s="881"/>
      <c r="ZM8" s="881"/>
      <c r="ZN8" s="881"/>
      <c r="ZO8" s="881"/>
      <c r="ZP8" s="881"/>
      <c r="ZQ8" s="881"/>
      <c r="ZR8" s="881"/>
      <c r="ZS8" s="881"/>
      <c r="ZT8" s="881"/>
      <c r="ZU8" s="881"/>
      <c r="ZV8" s="881"/>
      <c r="ZW8" s="881"/>
      <c r="ZX8" s="881"/>
      <c r="ZY8" s="881"/>
      <c r="ZZ8" s="881"/>
      <c r="AAA8" s="881"/>
      <c r="AAB8" s="881"/>
      <c r="AAC8" s="881"/>
      <c r="AAD8" s="881"/>
      <c r="AAE8" s="881"/>
      <c r="AAF8" s="881"/>
      <c r="AAG8" s="881"/>
      <c r="AAH8" s="881"/>
      <c r="AAI8" s="881"/>
      <c r="AAJ8" s="881"/>
      <c r="AAK8" s="881"/>
      <c r="AAL8" s="881"/>
      <c r="AAM8" s="881"/>
      <c r="AAN8" s="881"/>
      <c r="AAO8" s="881"/>
      <c r="AAP8" s="881"/>
      <c r="AAQ8" s="881"/>
      <c r="AAR8" s="881"/>
      <c r="AAS8" s="881"/>
      <c r="AAT8" s="881"/>
      <c r="AAU8" s="881"/>
      <c r="AAV8" s="881"/>
      <c r="AAW8" s="881"/>
    </row>
    <row r="9" spans="1:725" ht="15">
      <c r="A9" s="881"/>
      <c r="B9" s="881"/>
      <c r="C9" s="881"/>
      <c r="D9" s="881"/>
      <c r="E9" s="891" t="s">
        <v>755</v>
      </c>
      <c r="F9" s="892"/>
      <c r="G9" s="893"/>
      <c r="H9" s="893"/>
      <c r="I9" s="893"/>
      <c r="J9" s="894"/>
      <c r="K9" s="894"/>
      <c r="L9" s="894"/>
      <c r="M9" s="721"/>
      <c r="N9" s="721"/>
      <c r="O9" s="881"/>
      <c r="P9" s="881"/>
      <c r="Q9" s="881"/>
      <c r="R9" s="721"/>
      <c r="S9" s="721"/>
      <c r="T9" s="721"/>
      <c r="U9" s="721"/>
      <c r="V9" s="721"/>
      <c r="W9" s="881"/>
      <c r="X9" s="881"/>
      <c r="Y9" s="881"/>
      <c r="Z9" s="881"/>
      <c r="AA9" s="881"/>
      <c r="AB9" s="881"/>
      <c r="AC9" s="881"/>
      <c r="AD9" s="881"/>
      <c r="AE9" s="881"/>
      <c r="AF9" s="881"/>
      <c r="AG9" s="881"/>
      <c r="AH9" s="881"/>
      <c r="AI9" s="881"/>
      <c r="AJ9" s="881"/>
      <c r="AK9" s="881"/>
      <c r="AL9" s="881"/>
      <c r="AM9" s="881"/>
      <c r="AN9" s="881"/>
      <c r="AO9" s="881"/>
      <c r="AP9" s="881"/>
      <c r="AQ9" s="881"/>
      <c r="AR9" s="881"/>
      <c r="AS9" s="881"/>
      <c r="AT9" s="881"/>
      <c r="AU9" s="881"/>
      <c r="AV9" s="881"/>
      <c r="AW9" s="881"/>
      <c r="AX9" s="881"/>
      <c r="AY9" s="881"/>
      <c r="AZ9" s="881"/>
      <c r="BA9" s="881"/>
      <c r="BB9" s="881"/>
      <c r="BC9" s="881"/>
      <c r="BD9" s="881"/>
      <c r="BE9" s="881"/>
      <c r="BF9" s="881"/>
      <c r="BG9" s="881"/>
      <c r="BH9" s="881"/>
      <c r="BI9" s="881"/>
      <c r="BJ9" s="881"/>
      <c r="BK9" s="881"/>
      <c r="BL9" s="881"/>
      <c r="BM9" s="881"/>
      <c r="BN9" s="881"/>
      <c r="BO9" s="881"/>
      <c r="BP9" s="881"/>
      <c r="BQ9" s="881"/>
      <c r="BR9" s="881"/>
      <c r="BS9" s="881"/>
      <c r="BT9" s="881"/>
      <c r="BU9" s="881"/>
      <c r="BV9" s="881"/>
      <c r="BW9" s="881"/>
      <c r="BX9" s="881"/>
      <c r="BY9" s="881"/>
      <c r="BZ9" s="881"/>
      <c r="CA9" s="881"/>
      <c r="CB9" s="881"/>
      <c r="CC9" s="881"/>
      <c r="CD9" s="881"/>
      <c r="CE9" s="881"/>
      <c r="CF9" s="881"/>
      <c r="CG9" s="881"/>
      <c r="CH9" s="881"/>
      <c r="CI9" s="881"/>
      <c r="CJ9" s="881"/>
      <c r="CK9" s="881"/>
      <c r="CL9" s="881"/>
      <c r="CM9" s="881"/>
      <c r="CN9" s="881"/>
      <c r="CO9" s="881"/>
      <c r="CP9" s="881"/>
      <c r="CQ9" s="881"/>
      <c r="CR9" s="881"/>
      <c r="CS9" s="881"/>
      <c r="CT9" s="881"/>
      <c r="CU9" s="881"/>
      <c r="CV9" s="881"/>
      <c r="CW9" s="881"/>
      <c r="CX9" s="881"/>
      <c r="CY9" s="881"/>
      <c r="CZ9" s="881"/>
      <c r="DA9" s="881"/>
      <c r="DB9" s="881"/>
      <c r="DC9" s="881"/>
      <c r="DD9" s="881"/>
      <c r="DE9" s="881"/>
      <c r="DF9" s="881"/>
      <c r="DG9" s="881"/>
      <c r="DH9" s="881"/>
      <c r="DI9" s="881"/>
      <c r="DJ9" s="881"/>
      <c r="DK9" s="881"/>
      <c r="DL9" s="881"/>
      <c r="DM9" s="881"/>
      <c r="DN9" s="881"/>
      <c r="DO9" s="881"/>
      <c r="DP9" s="881"/>
      <c r="DQ9" s="881"/>
      <c r="DR9" s="881"/>
      <c r="DS9" s="881"/>
      <c r="DT9" s="881"/>
      <c r="DU9" s="881"/>
      <c r="DV9" s="881"/>
      <c r="DW9" s="881"/>
      <c r="DX9" s="881"/>
      <c r="DY9" s="881"/>
      <c r="DZ9" s="881"/>
      <c r="EA9" s="881"/>
      <c r="EB9" s="881"/>
      <c r="EC9" s="881"/>
      <c r="ED9" s="881"/>
      <c r="EE9" s="881"/>
      <c r="EF9" s="881"/>
      <c r="EG9" s="881"/>
      <c r="EH9" s="881"/>
      <c r="EI9" s="881"/>
      <c r="EJ9" s="881"/>
      <c r="EK9" s="881"/>
      <c r="EL9" s="881"/>
      <c r="EM9" s="881"/>
      <c r="EN9" s="881"/>
      <c r="EO9" s="881"/>
      <c r="EP9" s="881"/>
      <c r="EQ9" s="881"/>
      <c r="ER9" s="881"/>
      <c r="ES9" s="881"/>
      <c r="ET9" s="881"/>
      <c r="EU9" s="881"/>
      <c r="EV9" s="881"/>
      <c r="EW9" s="881"/>
      <c r="EX9" s="881"/>
      <c r="EY9" s="881"/>
      <c r="EZ9" s="881"/>
      <c r="FA9" s="881"/>
      <c r="FB9" s="881"/>
      <c r="FC9" s="881"/>
      <c r="FD9" s="881"/>
      <c r="FE9" s="881"/>
      <c r="FF9" s="881"/>
      <c r="FG9" s="881"/>
      <c r="FH9" s="881"/>
      <c r="FI9" s="881"/>
      <c r="FJ9" s="881"/>
      <c r="FK9" s="881"/>
      <c r="FL9" s="881"/>
      <c r="FM9" s="881"/>
      <c r="FN9" s="881"/>
      <c r="FO9" s="881"/>
      <c r="FP9" s="881"/>
      <c r="FQ9" s="881"/>
      <c r="FR9" s="881"/>
      <c r="FS9" s="881"/>
      <c r="FT9" s="881"/>
      <c r="FU9" s="881"/>
      <c r="FV9" s="881"/>
      <c r="FW9" s="881"/>
      <c r="FX9" s="881"/>
      <c r="FY9" s="881"/>
      <c r="FZ9" s="881"/>
      <c r="GA9" s="881"/>
      <c r="GB9" s="881"/>
      <c r="GC9" s="881"/>
      <c r="GD9" s="881"/>
      <c r="GE9" s="881"/>
      <c r="GF9" s="881"/>
      <c r="GG9" s="881"/>
      <c r="GH9" s="881"/>
      <c r="GI9" s="881"/>
      <c r="GJ9" s="881"/>
      <c r="GK9" s="881"/>
      <c r="GL9" s="881"/>
      <c r="GM9" s="881"/>
      <c r="GN9" s="881"/>
      <c r="GO9" s="881"/>
      <c r="GP9" s="881"/>
      <c r="GQ9" s="881"/>
      <c r="GR9" s="881"/>
      <c r="GS9" s="881"/>
      <c r="GT9" s="881"/>
      <c r="GU9" s="881"/>
      <c r="GV9" s="881"/>
      <c r="GW9" s="881"/>
      <c r="GX9" s="881"/>
      <c r="GY9" s="881"/>
      <c r="GZ9" s="881"/>
      <c r="HA9" s="881"/>
      <c r="HB9" s="881"/>
      <c r="HC9" s="881"/>
      <c r="HD9" s="881"/>
      <c r="HE9" s="881"/>
      <c r="HF9" s="881"/>
      <c r="HG9" s="881"/>
      <c r="HH9" s="881"/>
      <c r="HI9" s="881"/>
      <c r="HJ9" s="881"/>
      <c r="HK9" s="881"/>
      <c r="HL9" s="881"/>
      <c r="HM9" s="881"/>
      <c r="HN9" s="881"/>
      <c r="HO9" s="881"/>
      <c r="HP9" s="881"/>
      <c r="HQ9" s="881"/>
      <c r="HR9" s="881"/>
      <c r="HS9" s="881"/>
      <c r="HT9" s="881"/>
      <c r="HU9" s="881"/>
      <c r="HV9" s="881"/>
      <c r="HW9" s="881"/>
      <c r="HX9" s="881"/>
      <c r="HY9" s="881"/>
      <c r="HZ9" s="881"/>
      <c r="IA9" s="881"/>
      <c r="IB9" s="881"/>
      <c r="IC9" s="881"/>
      <c r="ID9" s="881"/>
      <c r="IE9" s="881"/>
      <c r="IF9" s="881"/>
      <c r="IG9" s="881"/>
      <c r="IH9" s="881"/>
      <c r="II9" s="881"/>
      <c r="IJ9" s="881"/>
      <c r="IK9" s="881"/>
      <c r="IL9" s="881"/>
      <c r="IM9" s="881"/>
      <c r="IN9" s="881"/>
      <c r="IO9" s="881"/>
      <c r="IP9" s="881"/>
      <c r="IQ9" s="881"/>
      <c r="IR9" s="881"/>
      <c r="IS9" s="881"/>
      <c r="IT9" s="881"/>
      <c r="IU9" s="881"/>
      <c r="IV9" s="881"/>
      <c r="IW9" s="881"/>
      <c r="IX9" s="881"/>
      <c r="IY9" s="881"/>
      <c r="IZ9" s="881"/>
      <c r="JA9" s="881"/>
      <c r="JB9" s="881"/>
      <c r="JC9" s="881"/>
      <c r="JD9" s="881"/>
      <c r="JE9" s="881"/>
      <c r="JF9" s="881"/>
      <c r="JG9" s="881"/>
      <c r="JH9" s="881"/>
      <c r="JI9" s="881"/>
      <c r="JJ9" s="881"/>
      <c r="JK9" s="881"/>
      <c r="JL9" s="881"/>
      <c r="JM9" s="881"/>
      <c r="JN9" s="881"/>
      <c r="JO9" s="881"/>
      <c r="JP9" s="881"/>
      <c r="JQ9" s="881"/>
      <c r="JR9" s="881"/>
      <c r="JS9" s="881"/>
      <c r="JT9" s="881"/>
      <c r="JU9" s="881"/>
      <c r="JV9" s="881"/>
      <c r="JW9" s="881"/>
      <c r="JX9" s="881"/>
      <c r="JY9" s="881"/>
      <c r="JZ9" s="881"/>
      <c r="KA9" s="881"/>
      <c r="KB9" s="881"/>
      <c r="KC9" s="881"/>
      <c r="KD9" s="881"/>
      <c r="KE9" s="881"/>
      <c r="KF9" s="881"/>
      <c r="KG9" s="881"/>
      <c r="KH9" s="881"/>
      <c r="KI9" s="881"/>
      <c r="KJ9" s="881"/>
      <c r="KK9" s="881"/>
      <c r="KL9" s="881"/>
      <c r="KM9" s="881"/>
      <c r="KN9" s="881"/>
      <c r="KO9" s="881"/>
      <c r="KP9" s="881"/>
      <c r="KQ9" s="881"/>
      <c r="KR9" s="881"/>
      <c r="KS9" s="881"/>
      <c r="KT9" s="881"/>
      <c r="KU9" s="881"/>
      <c r="KV9" s="881"/>
      <c r="KW9" s="881"/>
      <c r="KX9" s="881"/>
      <c r="KY9" s="881"/>
      <c r="KZ9" s="881"/>
      <c r="LA9" s="881"/>
      <c r="LB9" s="881"/>
      <c r="LC9" s="881"/>
      <c r="LD9" s="881"/>
      <c r="LE9" s="881"/>
      <c r="LF9" s="881"/>
      <c r="LG9" s="881"/>
      <c r="LH9" s="881"/>
      <c r="LI9" s="881"/>
      <c r="LJ9" s="881"/>
      <c r="LK9" s="881"/>
      <c r="LL9" s="881"/>
      <c r="LM9" s="881"/>
      <c r="LN9" s="881"/>
      <c r="LO9" s="881"/>
      <c r="LP9" s="881"/>
      <c r="LQ9" s="881"/>
      <c r="LR9" s="881"/>
      <c r="LS9" s="881"/>
      <c r="LT9" s="881"/>
      <c r="LU9" s="881"/>
      <c r="LV9" s="881"/>
      <c r="LW9" s="881"/>
      <c r="LX9" s="881"/>
      <c r="LY9" s="881"/>
      <c r="LZ9" s="881"/>
      <c r="MA9" s="881"/>
      <c r="MB9" s="881"/>
      <c r="MC9" s="881"/>
      <c r="MD9" s="881"/>
      <c r="ME9" s="881"/>
      <c r="MF9" s="881"/>
      <c r="MG9" s="881"/>
      <c r="MH9" s="881"/>
      <c r="MI9" s="881"/>
      <c r="MJ9" s="881"/>
      <c r="MK9" s="881"/>
      <c r="ML9" s="881"/>
      <c r="MM9" s="881"/>
      <c r="MN9" s="881"/>
      <c r="MO9" s="881"/>
      <c r="MP9" s="881"/>
      <c r="MQ9" s="881"/>
      <c r="MR9" s="881"/>
      <c r="MS9" s="881"/>
      <c r="MT9" s="881"/>
      <c r="MU9" s="881"/>
      <c r="MV9" s="881"/>
      <c r="MW9" s="881"/>
      <c r="MX9" s="881"/>
      <c r="MY9" s="881"/>
      <c r="MZ9" s="881"/>
      <c r="NA9" s="881"/>
      <c r="NB9" s="881"/>
      <c r="NC9" s="881"/>
      <c r="ND9" s="881"/>
      <c r="NE9" s="881"/>
      <c r="NF9" s="881"/>
      <c r="NG9" s="881"/>
      <c r="NH9" s="881"/>
      <c r="NI9" s="881"/>
      <c r="NJ9" s="881"/>
      <c r="NK9" s="881"/>
      <c r="NL9" s="881"/>
      <c r="NM9" s="881"/>
      <c r="NN9" s="881"/>
      <c r="NO9" s="881"/>
      <c r="NP9" s="881"/>
      <c r="NQ9" s="881"/>
      <c r="NR9" s="881"/>
      <c r="NS9" s="881"/>
      <c r="NT9" s="881"/>
      <c r="NU9" s="881"/>
      <c r="NV9" s="881"/>
      <c r="NW9" s="881"/>
      <c r="NX9" s="881"/>
      <c r="NY9" s="881"/>
      <c r="NZ9" s="881"/>
      <c r="OA9" s="881"/>
      <c r="OB9" s="881"/>
      <c r="OC9" s="881"/>
      <c r="OD9" s="881"/>
      <c r="OE9" s="881"/>
      <c r="OF9" s="881"/>
      <c r="OG9" s="881"/>
      <c r="OH9" s="881"/>
      <c r="OI9" s="881"/>
      <c r="OJ9" s="881"/>
      <c r="OK9" s="881"/>
      <c r="OL9" s="881"/>
      <c r="OM9" s="881"/>
      <c r="ON9" s="881"/>
      <c r="OO9" s="881"/>
      <c r="OP9" s="881"/>
      <c r="OQ9" s="881"/>
      <c r="OR9" s="881"/>
      <c r="OS9" s="881"/>
      <c r="OT9" s="881"/>
      <c r="OU9" s="881"/>
      <c r="OV9" s="881"/>
      <c r="OW9" s="881"/>
      <c r="OX9" s="881"/>
      <c r="OY9" s="881"/>
      <c r="OZ9" s="881"/>
      <c r="PA9" s="881"/>
      <c r="PB9" s="881"/>
      <c r="PC9" s="881"/>
      <c r="PD9" s="881"/>
      <c r="PE9" s="881"/>
      <c r="PF9" s="881"/>
      <c r="PG9" s="881"/>
      <c r="PH9" s="881"/>
      <c r="PI9" s="881"/>
      <c r="PJ9" s="881"/>
      <c r="PK9" s="881"/>
      <c r="PL9" s="881"/>
      <c r="PM9" s="881"/>
      <c r="PN9" s="881"/>
      <c r="PO9" s="881"/>
      <c r="PP9" s="881"/>
      <c r="PQ9" s="881"/>
      <c r="PR9" s="881"/>
      <c r="PS9" s="881"/>
      <c r="PT9" s="881"/>
      <c r="PU9" s="881"/>
      <c r="PV9" s="881"/>
      <c r="PW9" s="881"/>
      <c r="PX9" s="881"/>
      <c r="PY9" s="881"/>
      <c r="PZ9" s="881"/>
      <c r="QA9" s="881"/>
      <c r="QB9" s="881"/>
      <c r="QC9" s="881"/>
      <c r="QD9" s="881"/>
      <c r="QE9" s="881"/>
      <c r="QF9" s="881"/>
      <c r="QG9" s="881"/>
      <c r="QH9" s="881"/>
      <c r="QI9" s="881"/>
      <c r="QJ9" s="881"/>
      <c r="QK9" s="881"/>
      <c r="QL9" s="881"/>
      <c r="QM9" s="881"/>
      <c r="QN9" s="881"/>
      <c r="QO9" s="881"/>
      <c r="QP9" s="881"/>
      <c r="QQ9" s="881"/>
      <c r="QR9" s="881"/>
      <c r="QS9" s="881"/>
      <c r="QT9" s="881"/>
      <c r="QU9" s="881"/>
      <c r="QV9" s="881"/>
      <c r="QW9" s="881"/>
      <c r="QX9" s="881"/>
      <c r="QY9" s="881"/>
      <c r="QZ9" s="881"/>
      <c r="RA9" s="881"/>
      <c r="RB9" s="881"/>
      <c r="RC9" s="881"/>
      <c r="RD9" s="881"/>
      <c r="RE9" s="881"/>
      <c r="RF9" s="881"/>
      <c r="RG9" s="881"/>
      <c r="RH9" s="881"/>
      <c r="RI9" s="881"/>
      <c r="RJ9" s="881"/>
      <c r="RK9" s="881"/>
      <c r="RL9" s="881"/>
      <c r="RM9" s="881"/>
      <c r="RN9" s="881"/>
      <c r="RO9" s="881"/>
      <c r="RP9" s="881"/>
      <c r="RQ9" s="881"/>
      <c r="RR9" s="881"/>
      <c r="RS9" s="881"/>
      <c r="RT9" s="881"/>
      <c r="RU9" s="881"/>
      <c r="RV9" s="881"/>
      <c r="RW9" s="881"/>
      <c r="RX9" s="881"/>
      <c r="RY9" s="881"/>
      <c r="RZ9" s="881"/>
      <c r="SA9" s="881"/>
      <c r="SB9" s="881"/>
      <c r="SC9" s="881"/>
      <c r="SD9" s="881"/>
      <c r="SE9" s="881"/>
      <c r="SF9" s="881"/>
      <c r="SG9" s="881"/>
      <c r="SH9" s="881"/>
      <c r="SI9" s="881"/>
      <c r="SJ9" s="881"/>
      <c r="SK9" s="881"/>
      <c r="SL9" s="881"/>
      <c r="SM9" s="881"/>
      <c r="SN9" s="881"/>
      <c r="SO9" s="881"/>
      <c r="SP9" s="881"/>
      <c r="SQ9" s="881"/>
      <c r="SR9" s="881"/>
      <c r="SS9" s="881"/>
      <c r="ST9" s="881"/>
      <c r="SU9" s="881"/>
      <c r="SV9" s="881"/>
      <c r="SW9" s="881"/>
      <c r="SX9" s="881"/>
      <c r="SY9" s="881"/>
      <c r="SZ9" s="881"/>
      <c r="TA9" s="881"/>
      <c r="TB9" s="881"/>
      <c r="TC9" s="881"/>
      <c r="TD9" s="881"/>
      <c r="TE9" s="881"/>
      <c r="TF9" s="881"/>
      <c r="TG9" s="881"/>
      <c r="TH9" s="881"/>
      <c r="TI9" s="881"/>
      <c r="TJ9" s="881"/>
      <c r="TK9" s="881"/>
      <c r="TL9" s="881"/>
      <c r="TM9" s="881"/>
      <c r="TN9" s="881"/>
      <c r="TO9" s="881"/>
      <c r="TP9" s="881"/>
      <c r="TQ9" s="881"/>
      <c r="TR9" s="881"/>
      <c r="TS9" s="881"/>
      <c r="TT9" s="881"/>
      <c r="TU9" s="881"/>
      <c r="TV9" s="881"/>
      <c r="TW9" s="881"/>
      <c r="TX9" s="881"/>
      <c r="TY9" s="881"/>
      <c r="TZ9" s="881"/>
      <c r="UA9" s="881"/>
      <c r="UB9" s="881"/>
      <c r="UC9" s="881"/>
      <c r="UD9" s="881"/>
      <c r="UE9" s="881"/>
      <c r="UF9" s="881"/>
      <c r="UG9" s="881"/>
      <c r="UH9" s="881"/>
      <c r="UI9" s="881"/>
      <c r="UJ9" s="881"/>
      <c r="UK9" s="881"/>
      <c r="UL9" s="881"/>
      <c r="UM9" s="881"/>
      <c r="UN9" s="881"/>
      <c r="UO9" s="881"/>
      <c r="UP9" s="881"/>
      <c r="UQ9" s="881"/>
      <c r="UR9" s="881"/>
      <c r="US9" s="881"/>
      <c r="UT9" s="881"/>
      <c r="UU9" s="881"/>
      <c r="UV9" s="881"/>
      <c r="UW9" s="881"/>
      <c r="UX9" s="881"/>
      <c r="UY9" s="881"/>
      <c r="UZ9" s="881"/>
      <c r="VA9" s="881"/>
      <c r="VB9" s="881"/>
      <c r="VC9" s="881"/>
      <c r="VD9" s="881"/>
      <c r="VE9" s="881"/>
      <c r="VF9" s="881"/>
      <c r="VG9" s="881"/>
      <c r="VH9" s="881"/>
      <c r="VI9" s="881"/>
      <c r="VJ9" s="881"/>
      <c r="VK9" s="881"/>
      <c r="VL9" s="881"/>
      <c r="VM9" s="881"/>
      <c r="VN9" s="881"/>
      <c r="VO9" s="881"/>
      <c r="VP9" s="881"/>
      <c r="VQ9" s="881"/>
      <c r="VR9" s="881"/>
      <c r="VS9" s="881"/>
      <c r="VT9" s="881"/>
      <c r="VU9" s="881"/>
      <c r="VV9" s="881"/>
      <c r="VW9" s="881"/>
      <c r="VX9" s="881"/>
      <c r="VY9" s="881"/>
      <c r="VZ9" s="881"/>
      <c r="WA9" s="881"/>
      <c r="WB9" s="881"/>
      <c r="WC9" s="881"/>
      <c r="WD9" s="881"/>
      <c r="WE9" s="881"/>
      <c r="WF9" s="881"/>
      <c r="WG9" s="881"/>
      <c r="WH9" s="881"/>
      <c r="WI9" s="881"/>
      <c r="WJ9" s="881"/>
      <c r="WK9" s="881"/>
      <c r="WL9" s="881"/>
      <c r="WM9" s="881"/>
      <c r="WN9" s="881"/>
      <c r="WO9" s="881"/>
      <c r="WP9" s="881"/>
      <c r="WQ9" s="881"/>
      <c r="WR9" s="881"/>
      <c r="WS9" s="881"/>
      <c r="WT9" s="881"/>
      <c r="WU9" s="881"/>
      <c r="WV9" s="881"/>
      <c r="WW9" s="881"/>
      <c r="WX9" s="881"/>
      <c r="WY9" s="881"/>
      <c r="WZ9" s="881"/>
      <c r="XA9" s="881"/>
      <c r="XB9" s="881"/>
      <c r="XC9" s="881"/>
      <c r="XD9" s="881"/>
      <c r="XE9" s="881"/>
      <c r="XF9" s="881"/>
      <c r="XG9" s="881"/>
      <c r="XH9" s="881"/>
      <c r="XI9" s="881"/>
      <c r="XJ9" s="881"/>
      <c r="XK9" s="881"/>
      <c r="XL9" s="881"/>
      <c r="XM9" s="881"/>
      <c r="XN9" s="881"/>
      <c r="XO9" s="881"/>
      <c r="XP9" s="881"/>
      <c r="XQ9" s="881"/>
      <c r="XR9" s="881"/>
      <c r="XS9" s="881"/>
      <c r="XT9" s="881"/>
      <c r="XU9" s="881"/>
      <c r="XV9" s="881"/>
      <c r="XW9" s="881"/>
      <c r="XX9" s="881"/>
      <c r="XY9" s="881"/>
      <c r="XZ9" s="881"/>
      <c r="YA9" s="881"/>
      <c r="YB9" s="881"/>
      <c r="YC9" s="881"/>
      <c r="YD9" s="881"/>
      <c r="YE9" s="881"/>
      <c r="YF9" s="881"/>
      <c r="YG9" s="881"/>
      <c r="YH9" s="881"/>
      <c r="YI9" s="881"/>
      <c r="YJ9" s="881"/>
      <c r="YK9" s="881"/>
      <c r="YL9" s="881"/>
      <c r="YM9" s="881"/>
      <c r="YN9" s="881"/>
      <c r="YO9" s="881"/>
      <c r="YP9" s="881"/>
      <c r="YQ9" s="881"/>
      <c r="YR9" s="881"/>
      <c r="YS9" s="881"/>
      <c r="YT9" s="881"/>
      <c r="YU9" s="881"/>
      <c r="YV9" s="881"/>
      <c r="YW9" s="881"/>
      <c r="YX9" s="881"/>
      <c r="YY9" s="881"/>
      <c r="YZ9" s="881"/>
      <c r="ZA9" s="881"/>
      <c r="ZB9" s="881"/>
      <c r="ZC9" s="881"/>
      <c r="ZD9" s="881"/>
      <c r="ZE9" s="881"/>
      <c r="ZF9" s="881"/>
      <c r="ZG9" s="881"/>
      <c r="ZH9" s="881"/>
      <c r="ZI9" s="881"/>
      <c r="ZJ9" s="881"/>
      <c r="ZK9" s="881"/>
      <c r="ZL9" s="881"/>
      <c r="ZM9" s="881"/>
      <c r="ZN9" s="881"/>
      <c r="ZO9" s="881"/>
      <c r="ZP9" s="881"/>
      <c r="ZQ9" s="881"/>
      <c r="ZR9" s="881"/>
      <c r="ZS9" s="881"/>
      <c r="ZT9" s="881"/>
      <c r="ZU9" s="881"/>
      <c r="ZV9" s="881"/>
      <c r="ZW9" s="881"/>
      <c r="ZX9" s="881"/>
      <c r="ZY9" s="881"/>
      <c r="ZZ9" s="881"/>
      <c r="AAA9" s="881"/>
      <c r="AAB9" s="881"/>
      <c r="AAC9" s="881"/>
      <c r="AAD9" s="881"/>
      <c r="AAE9" s="881"/>
      <c r="AAF9" s="881"/>
      <c r="AAG9" s="881"/>
      <c r="AAH9" s="881"/>
      <c r="AAI9" s="881"/>
      <c r="AAJ9" s="881"/>
      <c r="AAK9" s="881"/>
      <c r="AAL9" s="881"/>
      <c r="AAM9" s="881"/>
      <c r="AAN9" s="881"/>
      <c r="AAO9" s="881"/>
      <c r="AAP9" s="881"/>
      <c r="AAQ9" s="881"/>
      <c r="AAR9" s="881"/>
      <c r="AAS9" s="881"/>
      <c r="AAT9" s="881"/>
      <c r="AAU9" s="881"/>
      <c r="AAV9" s="881"/>
      <c r="AAW9" s="881"/>
    </row>
    <row r="10" spans="1:725">
      <c r="A10" s="881"/>
      <c r="B10" s="881"/>
      <c r="C10" s="881"/>
      <c r="D10" s="881"/>
      <c r="E10" s="688"/>
      <c r="F10" s="687"/>
      <c r="G10" s="881"/>
      <c r="H10" s="881"/>
      <c r="I10" s="881"/>
      <c r="J10" s="721"/>
      <c r="K10" s="721"/>
      <c r="L10" s="721"/>
      <c r="M10" s="721"/>
      <c r="N10" s="721"/>
      <c r="O10" s="881"/>
      <c r="P10" s="881"/>
      <c r="Q10" s="881"/>
      <c r="R10" s="721"/>
      <c r="S10" s="721"/>
      <c r="T10" s="721"/>
      <c r="U10" s="721"/>
      <c r="V10" s="721"/>
      <c r="W10" s="881"/>
      <c r="X10" s="881"/>
      <c r="Y10" s="881"/>
      <c r="Z10" s="881"/>
      <c r="AA10" s="881"/>
      <c r="AB10" s="881"/>
      <c r="AC10" s="881"/>
      <c r="AD10" s="881"/>
      <c r="AE10" s="881"/>
      <c r="AF10" s="881"/>
      <c r="AG10" s="881"/>
      <c r="AH10" s="881"/>
      <c r="AI10" s="881"/>
      <c r="AJ10" s="881"/>
      <c r="AK10" s="881"/>
      <c r="AL10" s="881"/>
      <c r="AM10" s="881"/>
      <c r="AN10" s="881"/>
      <c r="AO10" s="881"/>
      <c r="AP10" s="881"/>
      <c r="AQ10" s="881"/>
      <c r="AR10" s="881"/>
      <c r="AS10" s="881"/>
      <c r="AT10" s="881"/>
      <c r="AU10" s="881"/>
      <c r="AV10" s="881"/>
      <c r="AW10" s="881"/>
      <c r="AX10" s="881"/>
      <c r="AY10" s="881"/>
      <c r="AZ10" s="881"/>
      <c r="BA10" s="881"/>
      <c r="BB10" s="881"/>
      <c r="BC10" s="881"/>
      <c r="BD10" s="881"/>
      <c r="BE10" s="881"/>
      <c r="BF10" s="881"/>
      <c r="BG10" s="881"/>
      <c r="BH10" s="881"/>
      <c r="BI10" s="881"/>
      <c r="BJ10" s="881"/>
      <c r="BK10" s="881"/>
      <c r="BL10" s="881"/>
      <c r="BM10" s="881"/>
      <c r="BN10" s="881"/>
      <c r="BO10" s="881"/>
      <c r="BP10" s="881"/>
      <c r="BQ10" s="881"/>
      <c r="BR10" s="881"/>
      <c r="BS10" s="881"/>
      <c r="BT10" s="881"/>
      <c r="BU10" s="881"/>
      <c r="BV10" s="881"/>
      <c r="BW10" s="881"/>
      <c r="BX10" s="881"/>
      <c r="BY10" s="881"/>
      <c r="BZ10" s="881"/>
      <c r="CA10" s="881"/>
      <c r="CB10" s="881"/>
      <c r="CC10" s="881"/>
      <c r="CD10" s="881"/>
      <c r="CE10" s="881"/>
      <c r="CF10" s="881"/>
      <c r="CG10" s="881"/>
      <c r="CH10" s="881"/>
      <c r="CI10" s="881"/>
      <c r="CJ10" s="881"/>
      <c r="CK10" s="881"/>
      <c r="CL10" s="881"/>
      <c r="CM10" s="881"/>
      <c r="CN10" s="881"/>
      <c r="CO10" s="881"/>
      <c r="CP10" s="881"/>
      <c r="CQ10" s="881"/>
      <c r="CR10" s="881"/>
      <c r="CS10" s="881"/>
      <c r="CT10" s="881"/>
      <c r="CU10" s="881"/>
      <c r="CV10" s="881"/>
      <c r="CW10" s="881"/>
      <c r="CX10" s="881"/>
      <c r="CY10" s="881"/>
      <c r="CZ10" s="881"/>
      <c r="DA10" s="881"/>
      <c r="DB10" s="881"/>
      <c r="DC10" s="881"/>
      <c r="DD10" s="881"/>
      <c r="DE10" s="881"/>
      <c r="DF10" s="881"/>
      <c r="DG10" s="881"/>
      <c r="DH10" s="881"/>
      <c r="DI10" s="881"/>
      <c r="DJ10" s="881"/>
      <c r="DK10" s="881"/>
      <c r="DL10" s="881"/>
      <c r="DM10" s="881"/>
      <c r="DN10" s="881"/>
      <c r="DO10" s="881"/>
      <c r="DP10" s="881"/>
      <c r="DQ10" s="881"/>
      <c r="DR10" s="881"/>
      <c r="DS10" s="881"/>
      <c r="DT10" s="881"/>
      <c r="DU10" s="881"/>
      <c r="DV10" s="881"/>
      <c r="DW10" s="881"/>
      <c r="DX10" s="881"/>
      <c r="DY10" s="881"/>
      <c r="DZ10" s="881"/>
      <c r="EA10" s="881"/>
      <c r="EB10" s="881"/>
      <c r="EC10" s="881"/>
      <c r="ED10" s="881"/>
      <c r="EE10" s="881"/>
      <c r="EF10" s="881"/>
      <c r="EG10" s="881"/>
      <c r="EH10" s="881"/>
      <c r="EI10" s="881"/>
      <c r="EJ10" s="881"/>
      <c r="EK10" s="881"/>
      <c r="EL10" s="881"/>
      <c r="EM10" s="881"/>
      <c r="EN10" s="881"/>
      <c r="EO10" s="881"/>
      <c r="EP10" s="881"/>
      <c r="EQ10" s="881"/>
      <c r="ER10" s="881"/>
      <c r="ES10" s="881"/>
      <c r="ET10" s="881"/>
      <c r="EU10" s="881"/>
      <c r="EV10" s="881"/>
      <c r="EW10" s="881"/>
      <c r="EX10" s="881"/>
      <c r="EY10" s="881"/>
      <c r="EZ10" s="881"/>
      <c r="FA10" s="881"/>
      <c r="FB10" s="881"/>
      <c r="FC10" s="881"/>
      <c r="FD10" s="881"/>
      <c r="FE10" s="881"/>
      <c r="FF10" s="881"/>
      <c r="FG10" s="881"/>
      <c r="FH10" s="881"/>
      <c r="FI10" s="881"/>
      <c r="FJ10" s="881"/>
      <c r="FK10" s="881"/>
      <c r="FL10" s="881"/>
      <c r="FM10" s="881"/>
      <c r="FN10" s="881"/>
      <c r="FO10" s="881"/>
      <c r="FP10" s="881"/>
      <c r="FQ10" s="881"/>
      <c r="FR10" s="881"/>
      <c r="FS10" s="881"/>
      <c r="FT10" s="881"/>
      <c r="FU10" s="881"/>
      <c r="FV10" s="881"/>
      <c r="FW10" s="881"/>
      <c r="FX10" s="881"/>
      <c r="FY10" s="881"/>
      <c r="FZ10" s="881"/>
      <c r="GA10" s="881"/>
      <c r="GB10" s="881"/>
      <c r="GC10" s="881"/>
      <c r="GD10" s="881"/>
      <c r="GE10" s="881"/>
      <c r="GF10" s="881"/>
      <c r="GG10" s="881"/>
      <c r="GH10" s="881"/>
      <c r="GI10" s="881"/>
      <c r="GJ10" s="881"/>
      <c r="GK10" s="881"/>
      <c r="GL10" s="881"/>
      <c r="GM10" s="881"/>
      <c r="GN10" s="881"/>
      <c r="GO10" s="881"/>
      <c r="GP10" s="881"/>
      <c r="GQ10" s="881"/>
      <c r="GR10" s="881"/>
      <c r="GS10" s="881"/>
      <c r="GT10" s="881"/>
      <c r="GU10" s="881"/>
      <c r="GV10" s="881"/>
      <c r="GW10" s="881"/>
      <c r="GX10" s="881"/>
      <c r="GY10" s="881"/>
      <c r="GZ10" s="881"/>
      <c r="HA10" s="881"/>
      <c r="HB10" s="881"/>
      <c r="HC10" s="881"/>
      <c r="HD10" s="881"/>
      <c r="HE10" s="881"/>
      <c r="HF10" s="881"/>
      <c r="HG10" s="881"/>
      <c r="HH10" s="881"/>
      <c r="HI10" s="881"/>
      <c r="HJ10" s="881"/>
      <c r="HK10" s="881"/>
      <c r="HL10" s="881"/>
      <c r="HM10" s="881"/>
      <c r="HN10" s="881"/>
      <c r="HO10" s="881"/>
      <c r="HP10" s="881"/>
      <c r="HQ10" s="881"/>
      <c r="HR10" s="881"/>
      <c r="HS10" s="881"/>
      <c r="HT10" s="881"/>
      <c r="HU10" s="881"/>
      <c r="HV10" s="881"/>
      <c r="HW10" s="881"/>
      <c r="HX10" s="881"/>
      <c r="HY10" s="881"/>
      <c r="HZ10" s="881"/>
      <c r="IA10" s="881"/>
      <c r="IB10" s="881"/>
      <c r="IC10" s="881"/>
      <c r="ID10" s="881"/>
      <c r="IE10" s="881"/>
      <c r="IF10" s="881"/>
      <c r="IG10" s="881"/>
      <c r="IH10" s="881"/>
      <c r="II10" s="881"/>
      <c r="IJ10" s="881"/>
      <c r="IK10" s="881"/>
      <c r="IL10" s="881"/>
      <c r="IM10" s="881"/>
      <c r="IN10" s="881"/>
      <c r="IO10" s="881"/>
      <c r="IP10" s="881"/>
      <c r="IQ10" s="881"/>
      <c r="IR10" s="881"/>
      <c r="IS10" s="881"/>
      <c r="IT10" s="881"/>
      <c r="IU10" s="881"/>
      <c r="IV10" s="881"/>
      <c r="IW10" s="881"/>
      <c r="IX10" s="881"/>
      <c r="IY10" s="881"/>
      <c r="IZ10" s="881"/>
      <c r="JA10" s="881"/>
      <c r="JB10" s="881"/>
      <c r="JC10" s="881"/>
      <c r="JD10" s="881"/>
      <c r="JE10" s="881"/>
      <c r="JF10" s="881"/>
      <c r="JG10" s="881"/>
      <c r="JH10" s="881"/>
      <c r="JI10" s="881"/>
      <c r="JJ10" s="881"/>
      <c r="JK10" s="881"/>
      <c r="JL10" s="881"/>
      <c r="JM10" s="881"/>
      <c r="JN10" s="881"/>
      <c r="JO10" s="881"/>
      <c r="JP10" s="881"/>
      <c r="JQ10" s="881"/>
      <c r="JR10" s="881"/>
      <c r="JS10" s="881"/>
      <c r="JT10" s="881"/>
      <c r="JU10" s="881"/>
      <c r="JV10" s="881"/>
      <c r="JW10" s="881"/>
      <c r="JX10" s="881"/>
      <c r="JY10" s="881"/>
      <c r="JZ10" s="881"/>
      <c r="KA10" s="881"/>
      <c r="KB10" s="881"/>
      <c r="KC10" s="881"/>
      <c r="KD10" s="881"/>
      <c r="KE10" s="881"/>
      <c r="KF10" s="881"/>
      <c r="KG10" s="881"/>
      <c r="KH10" s="881"/>
      <c r="KI10" s="881"/>
      <c r="KJ10" s="881"/>
      <c r="KK10" s="881"/>
      <c r="KL10" s="881"/>
      <c r="KM10" s="881"/>
      <c r="KN10" s="881"/>
      <c r="KO10" s="881"/>
      <c r="KP10" s="881"/>
      <c r="KQ10" s="881"/>
      <c r="KR10" s="881"/>
      <c r="KS10" s="881"/>
      <c r="KT10" s="881"/>
      <c r="KU10" s="881"/>
      <c r="KV10" s="881"/>
      <c r="KW10" s="881"/>
      <c r="KX10" s="881"/>
      <c r="KY10" s="881"/>
      <c r="KZ10" s="881"/>
      <c r="LA10" s="881"/>
      <c r="LB10" s="881"/>
      <c r="LC10" s="881"/>
      <c r="LD10" s="881"/>
      <c r="LE10" s="881"/>
      <c r="LF10" s="881"/>
      <c r="LG10" s="881"/>
      <c r="LH10" s="881"/>
      <c r="LI10" s="881"/>
      <c r="LJ10" s="881"/>
      <c r="LK10" s="881"/>
      <c r="LL10" s="881"/>
      <c r="LM10" s="881"/>
      <c r="LN10" s="881"/>
      <c r="LO10" s="881"/>
      <c r="LP10" s="881"/>
      <c r="LQ10" s="881"/>
      <c r="LR10" s="881"/>
      <c r="LS10" s="881"/>
      <c r="LT10" s="881"/>
      <c r="LU10" s="881"/>
      <c r="LV10" s="881"/>
      <c r="LW10" s="881"/>
      <c r="LX10" s="881"/>
      <c r="LY10" s="881"/>
      <c r="LZ10" s="881"/>
      <c r="MA10" s="881"/>
      <c r="MB10" s="881"/>
      <c r="MC10" s="881"/>
      <c r="MD10" s="881"/>
      <c r="ME10" s="881"/>
      <c r="MF10" s="881"/>
      <c r="MG10" s="881"/>
      <c r="MH10" s="881"/>
      <c r="MI10" s="881"/>
      <c r="MJ10" s="881"/>
      <c r="MK10" s="881"/>
      <c r="ML10" s="881"/>
      <c r="MM10" s="881"/>
      <c r="MN10" s="881"/>
      <c r="MO10" s="881"/>
      <c r="MP10" s="881"/>
      <c r="MQ10" s="881"/>
      <c r="MR10" s="881"/>
      <c r="MS10" s="881"/>
      <c r="MT10" s="881"/>
      <c r="MU10" s="881"/>
      <c r="MV10" s="881"/>
      <c r="MW10" s="881"/>
      <c r="MX10" s="881"/>
      <c r="MY10" s="881"/>
      <c r="MZ10" s="881"/>
      <c r="NA10" s="881"/>
      <c r="NB10" s="881"/>
      <c r="NC10" s="881"/>
      <c r="ND10" s="881"/>
      <c r="NE10" s="881"/>
      <c r="NF10" s="881"/>
      <c r="NG10" s="881"/>
      <c r="NH10" s="881"/>
      <c r="NI10" s="881"/>
      <c r="NJ10" s="881"/>
      <c r="NK10" s="881"/>
      <c r="NL10" s="881"/>
      <c r="NM10" s="881"/>
      <c r="NN10" s="881"/>
      <c r="NO10" s="881"/>
      <c r="NP10" s="881"/>
      <c r="NQ10" s="881"/>
      <c r="NR10" s="881"/>
      <c r="NS10" s="881"/>
      <c r="NT10" s="881"/>
      <c r="NU10" s="881"/>
      <c r="NV10" s="881"/>
      <c r="NW10" s="881"/>
      <c r="NX10" s="881"/>
      <c r="NY10" s="881"/>
      <c r="NZ10" s="881"/>
      <c r="OA10" s="881"/>
      <c r="OB10" s="881"/>
      <c r="OC10" s="881"/>
      <c r="OD10" s="881"/>
      <c r="OE10" s="881"/>
      <c r="OF10" s="881"/>
      <c r="OG10" s="881"/>
      <c r="OH10" s="881"/>
      <c r="OI10" s="881"/>
      <c r="OJ10" s="881"/>
      <c r="OK10" s="881"/>
      <c r="OL10" s="881"/>
      <c r="OM10" s="881"/>
      <c r="ON10" s="881"/>
      <c r="OO10" s="881"/>
      <c r="OP10" s="881"/>
      <c r="OQ10" s="881"/>
      <c r="OR10" s="881"/>
      <c r="OS10" s="881"/>
      <c r="OT10" s="881"/>
      <c r="OU10" s="881"/>
      <c r="OV10" s="881"/>
      <c r="OW10" s="881"/>
      <c r="OX10" s="881"/>
      <c r="OY10" s="881"/>
      <c r="OZ10" s="881"/>
      <c r="PA10" s="881"/>
      <c r="PB10" s="881"/>
      <c r="PC10" s="881"/>
      <c r="PD10" s="881"/>
      <c r="PE10" s="881"/>
      <c r="PF10" s="881"/>
      <c r="PG10" s="881"/>
      <c r="PH10" s="881"/>
      <c r="PI10" s="881"/>
      <c r="PJ10" s="881"/>
      <c r="PK10" s="881"/>
      <c r="PL10" s="881"/>
      <c r="PM10" s="881"/>
      <c r="PN10" s="881"/>
      <c r="PO10" s="881"/>
      <c r="PP10" s="881"/>
      <c r="PQ10" s="881"/>
      <c r="PR10" s="881"/>
      <c r="PS10" s="881"/>
      <c r="PT10" s="881"/>
      <c r="PU10" s="881"/>
      <c r="PV10" s="881"/>
      <c r="PW10" s="881"/>
      <c r="PX10" s="881"/>
      <c r="PY10" s="881"/>
      <c r="PZ10" s="881"/>
      <c r="QA10" s="881"/>
      <c r="QB10" s="881"/>
      <c r="QC10" s="881"/>
      <c r="QD10" s="881"/>
      <c r="QE10" s="881"/>
      <c r="QF10" s="881"/>
      <c r="QG10" s="881"/>
      <c r="QH10" s="881"/>
      <c r="QI10" s="881"/>
      <c r="QJ10" s="881"/>
      <c r="QK10" s="881"/>
      <c r="QL10" s="881"/>
      <c r="QM10" s="881"/>
      <c r="QN10" s="881"/>
      <c r="QO10" s="881"/>
      <c r="QP10" s="881"/>
      <c r="QQ10" s="881"/>
      <c r="QR10" s="881"/>
      <c r="QS10" s="881"/>
      <c r="QT10" s="881"/>
      <c r="QU10" s="881"/>
      <c r="QV10" s="881"/>
      <c r="QW10" s="881"/>
      <c r="QX10" s="881"/>
      <c r="QY10" s="881"/>
      <c r="QZ10" s="881"/>
      <c r="RA10" s="881"/>
      <c r="RB10" s="881"/>
      <c r="RC10" s="881"/>
      <c r="RD10" s="881"/>
      <c r="RE10" s="881"/>
      <c r="RF10" s="881"/>
      <c r="RG10" s="881"/>
      <c r="RH10" s="881"/>
      <c r="RI10" s="881"/>
      <c r="RJ10" s="881"/>
      <c r="RK10" s="881"/>
      <c r="RL10" s="881"/>
      <c r="RM10" s="881"/>
      <c r="RN10" s="881"/>
      <c r="RO10" s="881"/>
      <c r="RP10" s="881"/>
      <c r="RQ10" s="881"/>
      <c r="RR10" s="881"/>
      <c r="RS10" s="881"/>
      <c r="RT10" s="881"/>
      <c r="RU10" s="881"/>
      <c r="RV10" s="881"/>
      <c r="RW10" s="881"/>
      <c r="RX10" s="881"/>
      <c r="RY10" s="881"/>
      <c r="RZ10" s="881"/>
      <c r="SA10" s="881"/>
      <c r="SB10" s="881"/>
      <c r="SC10" s="881"/>
      <c r="SD10" s="881"/>
      <c r="SE10" s="881"/>
      <c r="SF10" s="881"/>
      <c r="SG10" s="881"/>
      <c r="SH10" s="881"/>
      <c r="SI10" s="881"/>
      <c r="SJ10" s="881"/>
      <c r="SK10" s="881"/>
      <c r="SL10" s="881"/>
      <c r="SM10" s="881"/>
      <c r="SN10" s="881"/>
      <c r="SO10" s="881"/>
      <c r="SP10" s="881"/>
      <c r="SQ10" s="881"/>
      <c r="SR10" s="881"/>
      <c r="SS10" s="881"/>
      <c r="ST10" s="881"/>
      <c r="SU10" s="881"/>
      <c r="SV10" s="881"/>
      <c r="SW10" s="881"/>
      <c r="SX10" s="881"/>
      <c r="SY10" s="881"/>
      <c r="SZ10" s="881"/>
      <c r="TA10" s="881"/>
      <c r="TB10" s="881"/>
      <c r="TC10" s="881"/>
      <c r="TD10" s="881"/>
      <c r="TE10" s="881"/>
      <c r="TF10" s="881"/>
      <c r="TG10" s="881"/>
      <c r="TH10" s="881"/>
      <c r="TI10" s="881"/>
      <c r="TJ10" s="881"/>
      <c r="TK10" s="881"/>
      <c r="TL10" s="881"/>
      <c r="TM10" s="881"/>
      <c r="TN10" s="881"/>
      <c r="TO10" s="881"/>
      <c r="TP10" s="881"/>
      <c r="TQ10" s="881"/>
      <c r="TR10" s="881"/>
      <c r="TS10" s="881"/>
      <c r="TT10" s="881"/>
      <c r="TU10" s="881"/>
      <c r="TV10" s="881"/>
      <c r="TW10" s="881"/>
      <c r="TX10" s="881"/>
      <c r="TY10" s="881"/>
      <c r="TZ10" s="881"/>
      <c r="UA10" s="881"/>
      <c r="UB10" s="881"/>
      <c r="UC10" s="881"/>
      <c r="UD10" s="881"/>
      <c r="UE10" s="881"/>
      <c r="UF10" s="881"/>
      <c r="UG10" s="881"/>
      <c r="UH10" s="881"/>
      <c r="UI10" s="881"/>
      <c r="UJ10" s="881"/>
      <c r="UK10" s="881"/>
      <c r="UL10" s="881"/>
      <c r="UM10" s="881"/>
      <c r="UN10" s="881"/>
      <c r="UO10" s="881"/>
      <c r="UP10" s="881"/>
      <c r="UQ10" s="881"/>
      <c r="UR10" s="881"/>
      <c r="US10" s="881"/>
      <c r="UT10" s="881"/>
      <c r="UU10" s="881"/>
      <c r="UV10" s="881"/>
      <c r="UW10" s="881"/>
      <c r="UX10" s="881"/>
      <c r="UY10" s="881"/>
      <c r="UZ10" s="881"/>
      <c r="VA10" s="881"/>
      <c r="VB10" s="881"/>
      <c r="VC10" s="881"/>
      <c r="VD10" s="881"/>
      <c r="VE10" s="881"/>
      <c r="VF10" s="881"/>
      <c r="VG10" s="881"/>
      <c r="VH10" s="881"/>
      <c r="VI10" s="881"/>
      <c r="VJ10" s="881"/>
      <c r="VK10" s="881"/>
      <c r="VL10" s="881"/>
      <c r="VM10" s="881"/>
      <c r="VN10" s="881"/>
      <c r="VO10" s="881"/>
      <c r="VP10" s="881"/>
      <c r="VQ10" s="881"/>
      <c r="VR10" s="881"/>
      <c r="VS10" s="881"/>
      <c r="VT10" s="881"/>
      <c r="VU10" s="881"/>
      <c r="VV10" s="881"/>
      <c r="VW10" s="881"/>
      <c r="VX10" s="881"/>
      <c r="VY10" s="881"/>
      <c r="VZ10" s="881"/>
      <c r="WA10" s="881"/>
      <c r="WB10" s="881"/>
      <c r="WC10" s="881"/>
      <c r="WD10" s="881"/>
      <c r="WE10" s="881"/>
      <c r="WF10" s="881"/>
      <c r="WG10" s="881"/>
      <c r="WH10" s="881"/>
      <c r="WI10" s="881"/>
      <c r="WJ10" s="881"/>
      <c r="WK10" s="881"/>
      <c r="WL10" s="881"/>
      <c r="WM10" s="881"/>
      <c r="WN10" s="881"/>
      <c r="WO10" s="881"/>
      <c r="WP10" s="881"/>
      <c r="WQ10" s="881"/>
      <c r="WR10" s="881"/>
      <c r="WS10" s="881"/>
      <c r="WT10" s="881"/>
      <c r="WU10" s="881"/>
      <c r="WV10" s="881"/>
      <c r="WW10" s="881"/>
      <c r="WX10" s="881"/>
      <c r="WY10" s="881"/>
      <c r="WZ10" s="881"/>
      <c r="XA10" s="881"/>
      <c r="XB10" s="881"/>
      <c r="XC10" s="881"/>
      <c r="XD10" s="881"/>
      <c r="XE10" s="881"/>
      <c r="XF10" s="881"/>
      <c r="XG10" s="881"/>
      <c r="XH10" s="881"/>
      <c r="XI10" s="881"/>
      <c r="XJ10" s="881"/>
      <c r="XK10" s="881"/>
      <c r="XL10" s="881"/>
      <c r="XM10" s="881"/>
      <c r="XN10" s="881"/>
      <c r="XO10" s="881"/>
      <c r="XP10" s="881"/>
      <c r="XQ10" s="881"/>
      <c r="XR10" s="881"/>
      <c r="XS10" s="881"/>
      <c r="XT10" s="881"/>
      <c r="XU10" s="881"/>
      <c r="XV10" s="881"/>
      <c r="XW10" s="881"/>
      <c r="XX10" s="881"/>
      <c r="XY10" s="881"/>
      <c r="XZ10" s="881"/>
      <c r="YA10" s="881"/>
      <c r="YB10" s="881"/>
      <c r="YC10" s="881"/>
      <c r="YD10" s="881"/>
      <c r="YE10" s="881"/>
      <c r="YF10" s="881"/>
      <c r="YG10" s="881"/>
      <c r="YH10" s="881"/>
      <c r="YI10" s="881"/>
      <c r="YJ10" s="881"/>
      <c r="YK10" s="881"/>
      <c r="YL10" s="881"/>
      <c r="YM10" s="881"/>
      <c r="YN10" s="881"/>
      <c r="YO10" s="881"/>
      <c r="YP10" s="881"/>
      <c r="YQ10" s="881"/>
      <c r="YR10" s="881"/>
      <c r="YS10" s="881"/>
      <c r="YT10" s="881"/>
      <c r="YU10" s="881"/>
      <c r="YV10" s="881"/>
      <c r="YW10" s="881"/>
      <c r="YX10" s="881"/>
      <c r="YY10" s="881"/>
      <c r="YZ10" s="881"/>
      <c r="ZA10" s="881"/>
      <c r="ZB10" s="881"/>
      <c r="ZC10" s="881"/>
      <c r="ZD10" s="881"/>
      <c r="ZE10" s="881"/>
      <c r="ZF10" s="881"/>
      <c r="ZG10" s="881"/>
      <c r="ZH10" s="881"/>
      <c r="ZI10" s="881"/>
      <c r="ZJ10" s="881"/>
      <c r="ZK10" s="881"/>
      <c r="ZL10" s="881"/>
      <c r="ZM10" s="881"/>
      <c r="ZN10" s="881"/>
      <c r="ZO10" s="881"/>
      <c r="ZP10" s="881"/>
      <c r="ZQ10" s="881"/>
      <c r="ZR10" s="881"/>
      <c r="ZS10" s="881"/>
      <c r="ZT10" s="881"/>
      <c r="ZU10" s="881"/>
      <c r="ZV10" s="881"/>
      <c r="ZW10" s="881"/>
      <c r="ZX10" s="881"/>
      <c r="ZY10" s="881"/>
      <c r="ZZ10" s="881"/>
      <c r="AAA10" s="881"/>
      <c r="AAB10" s="881"/>
      <c r="AAC10" s="881"/>
      <c r="AAD10" s="881"/>
      <c r="AAE10" s="881"/>
      <c r="AAF10" s="881"/>
      <c r="AAG10" s="881"/>
      <c r="AAH10" s="881"/>
      <c r="AAI10" s="881"/>
      <c r="AAJ10" s="881"/>
      <c r="AAK10" s="881"/>
      <c r="AAL10" s="881"/>
      <c r="AAM10" s="881"/>
      <c r="AAN10" s="881"/>
      <c r="AAO10" s="881"/>
      <c r="AAP10" s="881"/>
      <c r="AAQ10" s="881"/>
      <c r="AAR10" s="881"/>
      <c r="AAS10" s="881"/>
      <c r="AAT10" s="881"/>
      <c r="AAU10" s="881"/>
      <c r="AAV10" s="881"/>
      <c r="AAW10" s="881"/>
    </row>
    <row r="11" spans="1:725">
      <c r="A11" s="881"/>
      <c r="B11" s="881"/>
      <c r="C11" s="881"/>
      <c r="D11" s="881">
        <v>1</v>
      </c>
      <c r="E11" s="881" t="s">
        <v>45</v>
      </c>
      <c r="F11" s="687"/>
      <c r="G11" s="881"/>
      <c r="H11" s="881"/>
      <c r="I11" s="881"/>
      <c r="J11" s="882"/>
      <c r="K11" s="882"/>
      <c r="L11" s="882"/>
      <c r="M11" s="882"/>
      <c r="N11" s="882"/>
      <c r="O11" s="881"/>
      <c r="P11" s="881"/>
      <c r="Q11" s="881"/>
      <c r="R11" s="882"/>
      <c r="S11" s="882"/>
      <c r="T11" s="882"/>
      <c r="U11" s="882"/>
      <c r="V11" s="882"/>
      <c r="W11" s="881"/>
      <c r="X11" s="881"/>
      <c r="Y11" s="881"/>
      <c r="Z11" s="881"/>
      <c r="AA11" s="881"/>
      <c r="AB11" s="881"/>
      <c r="AC11" s="881"/>
      <c r="AD11" s="881"/>
      <c r="AE11" s="881"/>
      <c r="AF11" s="881"/>
      <c r="AG11" s="881"/>
      <c r="AH11" s="881"/>
      <c r="AI11" s="881"/>
      <c r="AJ11" s="881"/>
      <c r="AK11" s="881"/>
      <c r="AL11" s="881"/>
      <c r="AM11" s="881"/>
      <c r="AN11" s="881"/>
      <c r="AO11" s="881"/>
      <c r="AP11" s="881"/>
      <c r="AQ11" s="881"/>
      <c r="AR11" s="881"/>
      <c r="AS11" s="881"/>
      <c r="AT11" s="881"/>
      <c r="AU11" s="881"/>
      <c r="AV11" s="881"/>
      <c r="AW11" s="881"/>
      <c r="AX11" s="881"/>
      <c r="AY11" s="881"/>
      <c r="AZ11" s="881"/>
      <c r="BA11" s="881"/>
      <c r="BB11" s="881"/>
      <c r="BC11" s="881"/>
      <c r="BD11" s="881"/>
      <c r="BE11" s="881"/>
      <c r="BF11" s="881"/>
      <c r="BG11" s="881"/>
      <c r="BH11" s="881"/>
      <c r="BI11" s="881"/>
      <c r="BJ11" s="881"/>
      <c r="BK11" s="881"/>
      <c r="BL11" s="881"/>
      <c r="BM11" s="881"/>
      <c r="BN11" s="881"/>
      <c r="BO11" s="881"/>
      <c r="BP11" s="881"/>
      <c r="BQ11" s="881"/>
      <c r="BR11" s="881"/>
      <c r="BS11" s="881"/>
      <c r="BT11" s="881"/>
      <c r="BU11" s="881"/>
      <c r="BV11" s="881"/>
      <c r="BW11" s="881"/>
      <c r="BX11" s="881"/>
      <c r="BY11" s="881"/>
      <c r="BZ11" s="881"/>
      <c r="CA11" s="881"/>
      <c r="CB11" s="881"/>
      <c r="CC11" s="881"/>
      <c r="CD11" s="881"/>
      <c r="CE11" s="881"/>
      <c r="CF11" s="881"/>
      <c r="CG11" s="881"/>
      <c r="CH11" s="881"/>
      <c r="CI11" s="881"/>
      <c r="CJ11" s="881"/>
      <c r="CK11" s="881"/>
      <c r="CL11" s="881"/>
      <c r="CM11" s="881"/>
      <c r="CN11" s="881"/>
      <c r="CO11" s="881"/>
      <c r="CP11" s="881"/>
      <c r="CQ11" s="881"/>
      <c r="CR11" s="881"/>
      <c r="CS11" s="881"/>
      <c r="CT11" s="881"/>
      <c r="CU11" s="881"/>
      <c r="CV11" s="881"/>
      <c r="CW11" s="881"/>
      <c r="CX11" s="881"/>
      <c r="CY11" s="881"/>
      <c r="CZ11" s="881"/>
      <c r="DA11" s="881"/>
      <c r="DB11" s="881"/>
      <c r="DC11" s="881"/>
      <c r="DD11" s="881"/>
      <c r="DE11" s="881"/>
      <c r="DF11" s="881"/>
      <c r="DG11" s="881"/>
      <c r="DH11" s="881"/>
      <c r="DI11" s="881"/>
      <c r="DJ11" s="881"/>
      <c r="DK11" s="881"/>
      <c r="DL11" s="881"/>
      <c r="DM11" s="881"/>
      <c r="DN11" s="881"/>
      <c r="DO11" s="881"/>
      <c r="DP11" s="881"/>
      <c r="DQ11" s="881"/>
      <c r="DR11" s="881"/>
      <c r="DS11" s="881"/>
      <c r="DT11" s="881"/>
      <c r="DU11" s="881"/>
      <c r="DV11" s="881"/>
      <c r="DW11" s="881"/>
      <c r="DX11" s="881"/>
      <c r="DY11" s="881"/>
      <c r="DZ11" s="881"/>
      <c r="EA11" s="881"/>
      <c r="EB11" s="881"/>
      <c r="EC11" s="881"/>
      <c r="ED11" s="881"/>
      <c r="EE11" s="881"/>
      <c r="EF11" s="881"/>
      <c r="EG11" s="881"/>
      <c r="EH11" s="881"/>
      <c r="EI11" s="881"/>
      <c r="EJ11" s="881"/>
      <c r="EK11" s="881"/>
      <c r="EL11" s="881"/>
      <c r="EM11" s="881"/>
      <c r="EN11" s="881"/>
      <c r="EO11" s="881"/>
      <c r="EP11" s="881"/>
      <c r="EQ11" s="881"/>
      <c r="ER11" s="881"/>
      <c r="ES11" s="881"/>
      <c r="ET11" s="881"/>
      <c r="EU11" s="881"/>
      <c r="EV11" s="881"/>
      <c r="EW11" s="881"/>
      <c r="EX11" s="881"/>
      <c r="EY11" s="881"/>
      <c r="EZ11" s="881"/>
      <c r="FA11" s="881"/>
      <c r="FB11" s="881"/>
      <c r="FC11" s="881"/>
      <c r="FD11" s="881"/>
      <c r="FE11" s="881"/>
      <c r="FF11" s="881"/>
      <c r="FG11" s="881"/>
      <c r="FH11" s="881"/>
      <c r="FI11" s="881"/>
      <c r="FJ11" s="881"/>
      <c r="FK11" s="881"/>
      <c r="FL11" s="881"/>
      <c r="FM11" s="881"/>
      <c r="FN11" s="881"/>
      <c r="FO11" s="881"/>
      <c r="FP11" s="881"/>
      <c r="FQ11" s="881"/>
      <c r="FR11" s="881"/>
      <c r="FS11" s="881"/>
      <c r="FT11" s="881"/>
      <c r="FU11" s="881"/>
      <c r="FV11" s="881"/>
      <c r="FW11" s="881"/>
      <c r="FX11" s="881"/>
      <c r="FY11" s="881"/>
      <c r="FZ11" s="881"/>
      <c r="GA11" s="881"/>
      <c r="GB11" s="881"/>
      <c r="GC11" s="881"/>
      <c r="GD11" s="881"/>
      <c r="GE11" s="881"/>
      <c r="GF11" s="881"/>
      <c r="GG11" s="881"/>
      <c r="GH11" s="881"/>
      <c r="GI11" s="881"/>
      <c r="GJ11" s="881"/>
      <c r="GK11" s="881"/>
      <c r="GL11" s="881"/>
      <c r="GM11" s="881"/>
      <c r="GN11" s="881"/>
      <c r="GO11" s="881"/>
      <c r="GP11" s="881"/>
      <c r="GQ11" s="881"/>
      <c r="GR11" s="881"/>
      <c r="GS11" s="881"/>
      <c r="GT11" s="881"/>
      <c r="GU11" s="881"/>
      <c r="GV11" s="881"/>
      <c r="GW11" s="881"/>
      <c r="GX11" s="881"/>
      <c r="GY11" s="881"/>
      <c r="GZ11" s="881"/>
      <c r="HA11" s="881"/>
      <c r="HB11" s="881"/>
      <c r="HC11" s="881"/>
      <c r="HD11" s="881"/>
      <c r="HE11" s="881"/>
      <c r="HF11" s="881"/>
      <c r="HG11" s="881"/>
      <c r="HH11" s="881"/>
      <c r="HI11" s="881"/>
      <c r="HJ11" s="881"/>
      <c r="HK11" s="881"/>
      <c r="HL11" s="881"/>
      <c r="HM11" s="881"/>
      <c r="HN11" s="881"/>
      <c r="HO11" s="881"/>
      <c r="HP11" s="881"/>
      <c r="HQ11" s="881"/>
      <c r="HR11" s="881"/>
      <c r="HS11" s="881"/>
      <c r="HT11" s="881"/>
      <c r="HU11" s="881"/>
      <c r="HV11" s="881"/>
      <c r="HW11" s="881"/>
      <c r="HX11" s="881"/>
      <c r="HY11" s="881"/>
      <c r="HZ11" s="881"/>
      <c r="IA11" s="881"/>
      <c r="IB11" s="881"/>
      <c r="IC11" s="881"/>
      <c r="ID11" s="881"/>
      <c r="IE11" s="881"/>
      <c r="IF11" s="881"/>
      <c r="IG11" s="881"/>
      <c r="IH11" s="881"/>
      <c r="II11" s="881"/>
      <c r="IJ11" s="881"/>
      <c r="IK11" s="881"/>
      <c r="IL11" s="881"/>
      <c r="IM11" s="881"/>
      <c r="IN11" s="881"/>
      <c r="IO11" s="881"/>
      <c r="IP11" s="881"/>
      <c r="IQ11" s="881"/>
      <c r="IR11" s="881"/>
      <c r="IS11" s="881"/>
      <c r="IT11" s="881"/>
      <c r="IU11" s="881"/>
      <c r="IV11" s="881"/>
      <c r="IW11" s="881"/>
      <c r="IX11" s="881"/>
      <c r="IY11" s="881"/>
      <c r="IZ11" s="881"/>
      <c r="JA11" s="881"/>
      <c r="JB11" s="881"/>
      <c r="JC11" s="881"/>
      <c r="JD11" s="881"/>
      <c r="JE11" s="881"/>
      <c r="JF11" s="881"/>
      <c r="JG11" s="881"/>
      <c r="JH11" s="881"/>
      <c r="JI11" s="881"/>
      <c r="JJ11" s="881"/>
      <c r="JK11" s="881"/>
      <c r="JL11" s="881"/>
      <c r="JM11" s="881"/>
      <c r="JN11" s="881"/>
      <c r="JO11" s="881"/>
      <c r="JP11" s="881"/>
      <c r="JQ11" s="881"/>
      <c r="JR11" s="881"/>
      <c r="JS11" s="881"/>
      <c r="JT11" s="881"/>
      <c r="JU11" s="881"/>
      <c r="JV11" s="881"/>
      <c r="JW11" s="881"/>
      <c r="JX11" s="881"/>
      <c r="JY11" s="881"/>
      <c r="JZ11" s="881"/>
      <c r="KA11" s="881"/>
      <c r="KB11" s="881"/>
      <c r="KC11" s="881"/>
      <c r="KD11" s="881"/>
      <c r="KE11" s="881"/>
      <c r="KF11" s="881"/>
      <c r="KG11" s="881"/>
      <c r="KH11" s="881"/>
      <c r="KI11" s="881"/>
      <c r="KJ11" s="881"/>
      <c r="KK11" s="881"/>
      <c r="KL11" s="881"/>
      <c r="KM11" s="881"/>
      <c r="KN11" s="881"/>
      <c r="KO11" s="881"/>
      <c r="KP11" s="881"/>
      <c r="KQ11" s="881"/>
      <c r="KR11" s="881"/>
      <c r="KS11" s="881"/>
      <c r="KT11" s="881"/>
      <c r="KU11" s="881"/>
      <c r="KV11" s="881"/>
      <c r="KW11" s="881"/>
      <c r="KX11" s="881"/>
      <c r="KY11" s="881"/>
      <c r="KZ11" s="881"/>
      <c r="LA11" s="881"/>
      <c r="LB11" s="881"/>
      <c r="LC11" s="881"/>
      <c r="LD11" s="881"/>
      <c r="LE11" s="881"/>
      <c r="LF11" s="881"/>
      <c r="LG11" s="881"/>
      <c r="LH11" s="881"/>
      <c r="LI11" s="881"/>
      <c r="LJ11" s="881"/>
      <c r="LK11" s="881"/>
      <c r="LL11" s="881"/>
      <c r="LM11" s="881"/>
      <c r="LN11" s="881"/>
      <c r="LO11" s="881"/>
      <c r="LP11" s="881"/>
      <c r="LQ11" s="881"/>
      <c r="LR11" s="881"/>
      <c r="LS11" s="881"/>
      <c r="LT11" s="881"/>
      <c r="LU11" s="881"/>
      <c r="LV11" s="881"/>
      <c r="LW11" s="881"/>
      <c r="LX11" s="881"/>
      <c r="LY11" s="881"/>
      <c r="LZ11" s="881"/>
      <c r="MA11" s="881"/>
      <c r="MB11" s="881"/>
      <c r="MC11" s="881"/>
      <c r="MD11" s="881"/>
      <c r="ME11" s="881"/>
      <c r="MF11" s="881"/>
      <c r="MG11" s="881"/>
      <c r="MH11" s="881"/>
      <c r="MI11" s="881"/>
      <c r="MJ11" s="881"/>
      <c r="MK11" s="881"/>
      <c r="ML11" s="881"/>
      <c r="MM11" s="881"/>
      <c r="MN11" s="881"/>
      <c r="MO11" s="881"/>
      <c r="MP11" s="881"/>
      <c r="MQ11" s="881"/>
      <c r="MR11" s="881"/>
      <c r="MS11" s="881"/>
      <c r="MT11" s="881"/>
      <c r="MU11" s="881"/>
      <c r="MV11" s="881"/>
      <c r="MW11" s="881"/>
      <c r="MX11" s="881"/>
      <c r="MY11" s="881"/>
      <c r="MZ11" s="881"/>
      <c r="NA11" s="881"/>
      <c r="NB11" s="881"/>
      <c r="NC11" s="881"/>
      <c r="ND11" s="881"/>
      <c r="NE11" s="881"/>
      <c r="NF11" s="881"/>
      <c r="NG11" s="881"/>
      <c r="NH11" s="881"/>
      <c r="NI11" s="881"/>
      <c r="NJ11" s="881"/>
      <c r="NK11" s="881"/>
      <c r="NL11" s="881"/>
      <c r="NM11" s="881"/>
      <c r="NN11" s="881"/>
      <c r="NO11" s="881"/>
      <c r="NP11" s="881"/>
      <c r="NQ11" s="881"/>
      <c r="NR11" s="881"/>
      <c r="NS11" s="881"/>
      <c r="NT11" s="881"/>
      <c r="NU11" s="881"/>
      <c r="NV11" s="881"/>
      <c r="NW11" s="881"/>
      <c r="NX11" s="881"/>
      <c r="NY11" s="881"/>
      <c r="NZ11" s="881"/>
      <c r="OA11" s="881"/>
      <c r="OB11" s="881"/>
      <c r="OC11" s="881"/>
      <c r="OD11" s="881"/>
      <c r="OE11" s="881"/>
      <c r="OF11" s="881"/>
      <c r="OG11" s="881"/>
      <c r="OH11" s="881"/>
      <c r="OI11" s="881"/>
      <c r="OJ11" s="881"/>
      <c r="OK11" s="881"/>
      <c r="OL11" s="881"/>
      <c r="OM11" s="881"/>
      <c r="ON11" s="881"/>
      <c r="OO11" s="881"/>
      <c r="OP11" s="881"/>
      <c r="OQ11" s="881"/>
      <c r="OR11" s="881"/>
      <c r="OS11" s="881"/>
      <c r="OT11" s="881"/>
      <c r="OU11" s="881"/>
      <c r="OV11" s="881"/>
      <c r="OW11" s="881"/>
      <c r="OX11" s="881"/>
      <c r="OY11" s="881"/>
      <c r="OZ11" s="881"/>
      <c r="PA11" s="881"/>
      <c r="PB11" s="881"/>
      <c r="PC11" s="881"/>
      <c r="PD11" s="881"/>
      <c r="PE11" s="881"/>
      <c r="PF11" s="881"/>
      <c r="PG11" s="881"/>
      <c r="PH11" s="881"/>
      <c r="PI11" s="881"/>
      <c r="PJ11" s="881"/>
      <c r="PK11" s="881"/>
      <c r="PL11" s="881"/>
      <c r="PM11" s="881"/>
      <c r="PN11" s="881"/>
      <c r="PO11" s="881"/>
      <c r="PP11" s="881"/>
      <c r="PQ11" s="881"/>
      <c r="PR11" s="881"/>
      <c r="PS11" s="881"/>
      <c r="PT11" s="881"/>
      <c r="PU11" s="881"/>
      <c r="PV11" s="881"/>
      <c r="PW11" s="881"/>
      <c r="PX11" s="881"/>
      <c r="PY11" s="881"/>
      <c r="PZ11" s="881"/>
      <c r="QA11" s="881"/>
      <c r="QB11" s="881"/>
      <c r="QC11" s="881"/>
      <c r="QD11" s="881"/>
      <c r="QE11" s="881"/>
      <c r="QF11" s="881"/>
      <c r="QG11" s="881"/>
      <c r="QH11" s="881"/>
      <c r="QI11" s="881"/>
      <c r="QJ11" s="881"/>
      <c r="QK11" s="881"/>
      <c r="QL11" s="881"/>
      <c r="QM11" s="881"/>
      <c r="QN11" s="881"/>
      <c r="QO11" s="881"/>
      <c r="QP11" s="881"/>
      <c r="QQ11" s="881"/>
      <c r="QR11" s="881"/>
      <c r="QS11" s="881"/>
      <c r="QT11" s="881"/>
      <c r="QU11" s="881"/>
      <c r="QV11" s="881"/>
      <c r="QW11" s="881"/>
      <c r="QX11" s="881"/>
      <c r="QY11" s="881"/>
      <c r="QZ11" s="881"/>
      <c r="RA11" s="881"/>
      <c r="RB11" s="881"/>
      <c r="RC11" s="881"/>
      <c r="RD11" s="881"/>
      <c r="RE11" s="881"/>
      <c r="RF11" s="881"/>
      <c r="RG11" s="881"/>
      <c r="RH11" s="881"/>
      <c r="RI11" s="881"/>
      <c r="RJ11" s="881"/>
      <c r="RK11" s="881"/>
      <c r="RL11" s="881"/>
      <c r="RM11" s="881"/>
      <c r="RN11" s="881"/>
      <c r="RO11" s="881"/>
      <c r="RP11" s="881"/>
      <c r="RQ11" s="881"/>
      <c r="RR11" s="881"/>
      <c r="RS11" s="881"/>
      <c r="RT11" s="881"/>
      <c r="RU11" s="881"/>
      <c r="RV11" s="881"/>
      <c r="RW11" s="881"/>
      <c r="RX11" s="881"/>
      <c r="RY11" s="881"/>
      <c r="RZ11" s="881"/>
      <c r="SA11" s="881"/>
      <c r="SB11" s="881"/>
      <c r="SC11" s="881"/>
      <c r="SD11" s="881"/>
      <c r="SE11" s="881"/>
      <c r="SF11" s="881"/>
      <c r="SG11" s="881"/>
      <c r="SH11" s="881"/>
      <c r="SI11" s="881"/>
      <c r="SJ11" s="881"/>
      <c r="SK11" s="881"/>
      <c r="SL11" s="881"/>
      <c r="SM11" s="881"/>
      <c r="SN11" s="881"/>
      <c r="SO11" s="881"/>
      <c r="SP11" s="881"/>
      <c r="SQ11" s="881"/>
      <c r="SR11" s="881"/>
      <c r="SS11" s="881"/>
      <c r="ST11" s="881"/>
      <c r="SU11" s="881"/>
      <c r="SV11" s="881"/>
      <c r="SW11" s="881"/>
      <c r="SX11" s="881"/>
      <c r="SY11" s="881"/>
      <c r="SZ11" s="881"/>
      <c r="TA11" s="881"/>
      <c r="TB11" s="881"/>
      <c r="TC11" s="881"/>
      <c r="TD11" s="881"/>
      <c r="TE11" s="881"/>
      <c r="TF11" s="881"/>
      <c r="TG11" s="881"/>
      <c r="TH11" s="881"/>
      <c r="TI11" s="881"/>
      <c r="TJ11" s="881"/>
      <c r="TK11" s="881"/>
      <c r="TL11" s="881"/>
      <c r="TM11" s="881"/>
      <c r="TN11" s="881"/>
      <c r="TO11" s="881"/>
      <c r="TP11" s="881"/>
      <c r="TQ11" s="881"/>
      <c r="TR11" s="881"/>
      <c r="TS11" s="881"/>
      <c r="TT11" s="881"/>
      <c r="TU11" s="881"/>
      <c r="TV11" s="881"/>
      <c r="TW11" s="881"/>
      <c r="TX11" s="881"/>
      <c r="TY11" s="881"/>
      <c r="TZ11" s="881"/>
      <c r="UA11" s="881"/>
      <c r="UB11" s="881"/>
      <c r="UC11" s="881"/>
      <c r="UD11" s="881"/>
      <c r="UE11" s="881"/>
      <c r="UF11" s="881"/>
      <c r="UG11" s="881"/>
      <c r="UH11" s="881"/>
      <c r="UI11" s="881"/>
      <c r="UJ11" s="881"/>
      <c r="UK11" s="881"/>
      <c r="UL11" s="881"/>
      <c r="UM11" s="881"/>
      <c r="UN11" s="881"/>
      <c r="UO11" s="881"/>
      <c r="UP11" s="881"/>
      <c r="UQ11" s="881"/>
      <c r="UR11" s="881"/>
      <c r="US11" s="881"/>
      <c r="UT11" s="881"/>
      <c r="UU11" s="881"/>
      <c r="UV11" s="881"/>
      <c r="UW11" s="881"/>
      <c r="UX11" s="881"/>
      <c r="UY11" s="881"/>
      <c r="UZ11" s="881"/>
      <c r="VA11" s="881"/>
      <c r="VB11" s="881"/>
      <c r="VC11" s="881"/>
      <c r="VD11" s="881"/>
      <c r="VE11" s="881"/>
      <c r="VF11" s="881"/>
      <c r="VG11" s="881"/>
      <c r="VH11" s="881"/>
      <c r="VI11" s="881"/>
      <c r="VJ11" s="881"/>
      <c r="VK11" s="881"/>
      <c r="VL11" s="881"/>
      <c r="VM11" s="881"/>
      <c r="VN11" s="881"/>
      <c r="VO11" s="881"/>
      <c r="VP11" s="881"/>
      <c r="VQ11" s="881"/>
      <c r="VR11" s="881"/>
      <c r="VS11" s="881"/>
      <c r="VT11" s="881"/>
      <c r="VU11" s="881"/>
      <c r="VV11" s="881"/>
      <c r="VW11" s="881"/>
      <c r="VX11" s="881"/>
      <c r="VY11" s="881"/>
      <c r="VZ11" s="881"/>
      <c r="WA11" s="881"/>
      <c r="WB11" s="881"/>
      <c r="WC11" s="881"/>
      <c r="WD11" s="881"/>
      <c r="WE11" s="881"/>
      <c r="WF11" s="881"/>
      <c r="WG11" s="881"/>
      <c r="WH11" s="881"/>
      <c r="WI11" s="881"/>
      <c r="WJ11" s="881"/>
      <c r="WK11" s="881"/>
      <c r="WL11" s="881"/>
      <c r="WM11" s="881"/>
      <c r="WN11" s="881"/>
      <c r="WO11" s="881"/>
      <c r="WP11" s="881"/>
      <c r="WQ11" s="881"/>
      <c r="WR11" s="881"/>
      <c r="WS11" s="881"/>
      <c r="WT11" s="881"/>
      <c r="WU11" s="881"/>
      <c r="WV11" s="881"/>
      <c r="WW11" s="881"/>
      <c r="WX11" s="881"/>
      <c r="WY11" s="881"/>
      <c r="WZ11" s="881"/>
      <c r="XA11" s="881"/>
      <c r="XB11" s="881"/>
      <c r="XC11" s="881"/>
      <c r="XD11" s="881"/>
      <c r="XE11" s="881"/>
      <c r="XF11" s="881"/>
      <c r="XG11" s="881"/>
      <c r="XH11" s="881"/>
      <c r="XI11" s="881"/>
      <c r="XJ11" s="881"/>
      <c r="XK11" s="881"/>
      <c r="XL11" s="881"/>
      <c r="XM11" s="881"/>
      <c r="XN11" s="881"/>
      <c r="XO11" s="881"/>
      <c r="XP11" s="881"/>
      <c r="XQ11" s="881"/>
      <c r="XR11" s="881"/>
      <c r="XS11" s="881"/>
      <c r="XT11" s="881"/>
      <c r="XU11" s="881"/>
      <c r="XV11" s="881"/>
      <c r="XW11" s="881"/>
      <c r="XX11" s="881"/>
      <c r="XY11" s="881"/>
      <c r="XZ11" s="881"/>
      <c r="YA11" s="881"/>
      <c r="YB11" s="881"/>
      <c r="YC11" s="881"/>
      <c r="YD11" s="881"/>
      <c r="YE11" s="881"/>
      <c r="YF11" s="881"/>
      <c r="YG11" s="881"/>
      <c r="YH11" s="881"/>
      <c r="YI11" s="881"/>
      <c r="YJ11" s="881"/>
      <c r="YK11" s="881"/>
      <c r="YL11" s="881"/>
      <c r="YM11" s="881"/>
      <c r="YN11" s="881"/>
      <c r="YO11" s="881"/>
      <c r="YP11" s="881"/>
      <c r="YQ11" s="881"/>
      <c r="YR11" s="881"/>
      <c r="YS11" s="881"/>
      <c r="YT11" s="881"/>
      <c r="YU11" s="881"/>
      <c r="YV11" s="881"/>
      <c r="YW11" s="881"/>
      <c r="YX11" s="881"/>
      <c r="YY11" s="881"/>
      <c r="YZ11" s="881"/>
      <c r="ZA11" s="881"/>
      <c r="ZB11" s="881"/>
      <c r="ZC11" s="881"/>
      <c r="ZD11" s="881"/>
      <c r="ZE11" s="881"/>
      <c r="ZF11" s="881"/>
      <c r="ZG11" s="881"/>
      <c r="ZH11" s="881"/>
      <c r="ZI11" s="881"/>
      <c r="ZJ11" s="881"/>
      <c r="ZK11" s="881"/>
      <c r="ZL11" s="881"/>
      <c r="ZM11" s="881"/>
      <c r="ZN11" s="881"/>
      <c r="ZO11" s="881"/>
      <c r="ZP11" s="881"/>
      <c r="ZQ11" s="881"/>
      <c r="ZR11" s="881"/>
      <c r="ZS11" s="881"/>
      <c r="ZT11" s="881"/>
      <c r="ZU11" s="881"/>
      <c r="ZV11" s="881"/>
      <c r="ZW11" s="881"/>
      <c r="ZX11" s="881"/>
      <c r="ZY11" s="881"/>
      <c r="ZZ11" s="881"/>
      <c r="AAA11" s="881"/>
      <c r="AAB11" s="881"/>
      <c r="AAC11" s="881"/>
      <c r="AAD11" s="881"/>
      <c r="AAE11" s="881"/>
      <c r="AAF11" s="881"/>
      <c r="AAG11" s="881"/>
      <c r="AAH11" s="881"/>
      <c r="AAI11" s="881"/>
      <c r="AAJ11" s="881"/>
      <c r="AAK11" s="881"/>
      <c r="AAL11" s="881"/>
      <c r="AAM11" s="881"/>
      <c r="AAN11" s="881"/>
      <c r="AAO11" s="881"/>
      <c r="AAP11" s="881"/>
      <c r="AAQ11" s="881"/>
      <c r="AAR11" s="881"/>
      <c r="AAS11" s="881"/>
      <c r="AAT11" s="881"/>
      <c r="AAU11" s="881"/>
      <c r="AAV11" s="881"/>
      <c r="AAW11" s="881"/>
    </row>
    <row r="12" spans="1:725">
      <c r="A12" s="881"/>
      <c r="B12" s="881"/>
      <c r="C12" s="881"/>
      <c r="D12" s="881"/>
      <c r="E12" s="881"/>
      <c r="F12" s="687"/>
      <c r="G12" s="881"/>
      <c r="H12" s="881"/>
      <c r="I12" s="881"/>
      <c r="J12" s="882"/>
      <c r="K12" s="882"/>
      <c r="L12" s="882"/>
      <c r="M12" s="882"/>
      <c r="N12" s="882"/>
      <c r="O12" s="881"/>
      <c r="P12" s="881"/>
      <c r="Q12" s="881"/>
      <c r="R12" s="882"/>
      <c r="S12" s="882"/>
      <c r="T12" s="882"/>
      <c r="U12" s="882"/>
      <c r="V12" s="882"/>
      <c r="W12" s="881"/>
      <c r="X12" s="881"/>
      <c r="Y12" s="881"/>
      <c r="Z12" s="881"/>
      <c r="AA12" s="881"/>
      <c r="AB12" s="881"/>
      <c r="AC12" s="881"/>
      <c r="AD12" s="881"/>
      <c r="AE12" s="881"/>
      <c r="AF12" s="881"/>
      <c r="AG12" s="881"/>
      <c r="AH12" s="881"/>
      <c r="AI12" s="881"/>
      <c r="AJ12" s="881"/>
      <c r="AK12" s="881"/>
      <c r="AL12" s="881"/>
      <c r="AM12" s="881"/>
      <c r="AN12" s="881"/>
      <c r="AO12" s="881"/>
      <c r="AP12" s="881"/>
      <c r="AQ12" s="881"/>
      <c r="AR12" s="881"/>
      <c r="AS12" s="881"/>
      <c r="AT12" s="881"/>
      <c r="AU12" s="881"/>
      <c r="AV12" s="881"/>
      <c r="AW12" s="881"/>
      <c r="AX12" s="881"/>
      <c r="AY12" s="881"/>
      <c r="AZ12" s="881"/>
      <c r="BA12" s="881"/>
      <c r="BB12" s="881"/>
      <c r="BC12" s="881"/>
      <c r="BD12" s="881"/>
      <c r="BE12" s="881"/>
      <c r="BF12" s="881"/>
      <c r="BG12" s="881"/>
      <c r="BH12" s="881"/>
      <c r="BI12" s="881"/>
      <c r="BJ12" s="881"/>
      <c r="BK12" s="881"/>
      <c r="BL12" s="881"/>
      <c r="BM12" s="881"/>
      <c r="BN12" s="881"/>
      <c r="BO12" s="881"/>
      <c r="BP12" s="881"/>
      <c r="BQ12" s="881"/>
      <c r="BR12" s="881"/>
      <c r="BS12" s="881"/>
      <c r="BT12" s="881"/>
      <c r="BU12" s="881"/>
      <c r="BV12" s="881"/>
      <c r="BW12" s="881"/>
      <c r="BX12" s="881"/>
      <c r="BY12" s="881"/>
      <c r="BZ12" s="881"/>
      <c r="CA12" s="881"/>
      <c r="CB12" s="881"/>
      <c r="CC12" s="881"/>
      <c r="CD12" s="881"/>
      <c r="CE12" s="881"/>
      <c r="CF12" s="881"/>
      <c r="CG12" s="881"/>
      <c r="CH12" s="881"/>
      <c r="CI12" s="881"/>
      <c r="CJ12" s="881"/>
      <c r="CK12" s="881"/>
      <c r="CL12" s="881"/>
      <c r="CM12" s="881"/>
      <c r="CN12" s="881"/>
      <c r="CO12" s="881"/>
      <c r="CP12" s="881"/>
      <c r="CQ12" s="881"/>
      <c r="CR12" s="881"/>
      <c r="CS12" s="881"/>
      <c r="CT12" s="881"/>
      <c r="CU12" s="881"/>
      <c r="CV12" s="881"/>
      <c r="CW12" s="881"/>
      <c r="CX12" s="881"/>
      <c r="CY12" s="881"/>
      <c r="CZ12" s="881"/>
      <c r="DA12" s="881"/>
      <c r="DB12" s="881"/>
      <c r="DC12" s="881"/>
      <c r="DD12" s="881"/>
      <c r="DE12" s="881"/>
      <c r="DF12" s="881"/>
      <c r="DG12" s="881"/>
      <c r="DH12" s="881"/>
      <c r="DI12" s="881"/>
      <c r="DJ12" s="881"/>
      <c r="DK12" s="881"/>
      <c r="DL12" s="881"/>
      <c r="DM12" s="881"/>
      <c r="DN12" s="881"/>
      <c r="DO12" s="881"/>
      <c r="DP12" s="881"/>
      <c r="DQ12" s="881"/>
      <c r="DR12" s="881"/>
      <c r="DS12" s="881"/>
      <c r="DT12" s="881"/>
      <c r="DU12" s="881"/>
      <c r="DV12" s="881"/>
      <c r="DW12" s="881"/>
      <c r="DX12" s="881"/>
      <c r="DY12" s="881"/>
      <c r="DZ12" s="881"/>
      <c r="EA12" s="881"/>
      <c r="EB12" s="881"/>
      <c r="EC12" s="881"/>
      <c r="ED12" s="881"/>
      <c r="EE12" s="881"/>
      <c r="EF12" s="881"/>
      <c r="EG12" s="881"/>
      <c r="EH12" s="881"/>
      <c r="EI12" s="881"/>
      <c r="EJ12" s="881"/>
      <c r="EK12" s="881"/>
      <c r="EL12" s="881"/>
      <c r="EM12" s="881"/>
      <c r="EN12" s="881"/>
      <c r="EO12" s="881"/>
      <c r="EP12" s="881"/>
      <c r="EQ12" s="881"/>
      <c r="ER12" s="881"/>
      <c r="ES12" s="881"/>
      <c r="ET12" s="881"/>
      <c r="EU12" s="881"/>
      <c r="EV12" s="881"/>
      <c r="EW12" s="881"/>
      <c r="EX12" s="881"/>
      <c r="EY12" s="881"/>
      <c r="EZ12" s="881"/>
      <c r="FA12" s="881"/>
      <c r="FB12" s="881"/>
      <c r="FC12" s="881"/>
      <c r="FD12" s="881"/>
      <c r="FE12" s="881"/>
      <c r="FF12" s="881"/>
      <c r="FG12" s="881"/>
      <c r="FH12" s="881"/>
      <c r="FI12" s="881"/>
      <c r="FJ12" s="881"/>
      <c r="FK12" s="881"/>
      <c r="FL12" s="881"/>
      <c r="FM12" s="881"/>
      <c r="FN12" s="881"/>
      <c r="FO12" s="881"/>
      <c r="FP12" s="881"/>
      <c r="FQ12" s="881"/>
      <c r="FR12" s="881"/>
      <c r="FS12" s="881"/>
      <c r="FT12" s="881"/>
      <c r="FU12" s="881"/>
      <c r="FV12" s="881"/>
      <c r="FW12" s="881"/>
      <c r="FX12" s="881"/>
      <c r="FY12" s="881"/>
      <c r="FZ12" s="881"/>
      <c r="GA12" s="881"/>
      <c r="GB12" s="881"/>
      <c r="GC12" s="881"/>
      <c r="GD12" s="881"/>
      <c r="GE12" s="881"/>
      <c r="GF12" s="881"/>
      <c r="GG12" s="881"/>
      <c r="GH12" s="881"/>
      <c r="GI12" s="881"/>
      <c r="GJ12" s="881"/>
      <c r="GK12" s="881"/>
      <c r="GL12" s="881"/>
      <c r="GM12" s="881"/>
      <c r="GN12" s="881"/>
      <c r="GO12" s="881"/>
      <c r="GP12" s="881"/>
      <c r="GQ12" s="881"/>
      <c r="GR12" s="881"/>
      <c r="GS12" s="881"/>
      <c r="GT12" s="881"/>
      <c r="GU12" s="881"/>
      <c r="GV12" s="881"/>
      <c r="GW12" s="881"/>
      <c r="GX12" s="881"/>
      <c r="GY12" s="881"/>
      <c r="GZ12" s="881"/>
      <c r="HA12" s="881"/>
      <c r="HB12" s="881"/>
      <c r="HC12" s="881"/>
      <c r="HD12" s="881"/>
      <c r="HE12" s="881"/>
      <c r="HF12" s="881"/>
      <c r="HG12" s="881"/>
      <c r="HH12" s="881"/>
      <c r="HI12" s="881"/>
      <c r="HJ12" s="881"/>
      <c r="HK12" s="881"/>
      <c r="HL12" s="881"/>
      <c r="HM12" s="881"/>
      <c r="HN12" s="881"/>
      <c r="HO12" s="881"/>
      <c r="HP12" s="881"/>
      <c r="HQ12" s="881"/>
      <c r="HR12" s="881"/>
      <c r="HS12" s="881"/>
      <c r="HT12" s="881"/>
      <c r="HU12" s="881"/>
      <c r="HV12" s="881"/>
      <c r="HW12" s="881"/>
      <c r="HX12" s="881"/>
      <c r="HY12" s="881"/>
      <c r="HZ12" s="881"/>
      <c r="IA12" s="881"/>
      <c r="IB12" s="881"/>
      <c r="IC12" s="881"/>
      <c r="ID12" s="881"/>
      <c r="IE12" s="881"/>
      <c r="IF12" s="881"/>
      <c r="IG12" s="881"/>
      <c r="IH12" s="881"/>
      <c r="II12" s="881"/>
      <c r="IJ12" s="881"/>
      <c r="IK12" s="881"/>
      <c r="IL12" s="881"/>
      <c r="IM12" s="881"/>
      <c r="IN12" s="881"/>
      <c r="IO12" s="881"/>
      <c r="IP12" s="881"/>
      <c r="IQ12" s="881"/>
      <c r="IR12" s="881"/>
      <c r="IS12" s="881"/>
      <c r="IT12" s="881"/>
      <c r="IU12" s="881"/>
      <c r="IV12" s="881"/>
      <c r="IW12" s="881"/>
      <c r="IX12" s="881"/>
      <c r="IY12" s="881"/>
      <c r="IZ12" s="881"/>
      <c r="JA12" s="881"/>
      <c r="JB12" s="881"/>
      <c r="JC12" s="881"/>
      <c r="JD12" s="881"/>
      <c r="JE12" s="881"/>
      <c r="JF12" s="881"/>
      <c r="JG12" s="881"/>
      <c r="JH12" s="881"/>
      <c r="JI12" s="881"/>
      <c r="JJ12" s="881"/>
      <c r="JK12" s="881"/>
      <c r="JL12" s="881"/>
      <c r="JM12" s="881"/>
      <c r="JN12" s="881"/>
      <c r="JO12" s="881"/>
      <c r="JP12" s="881"/>
      <c r="JQ12" s="881"/>
      <c r="JR12" s="881"/>
      <c r="JS12" s="881"/>
      <c r="JT12" s="881"/>
      <c r="JU12" s="881"/>
      <c r="JV12" s="881"/>
      <c r="JW12" s="881"/>
      <c r="JX12" s="881"/>
      <c r="JY12" s="881"/>
      <c r="JZ12" s="881"/>
      <c r="KA12" s="881"/>
      <c r="KB12" s="881"/>
      <c r="KC12" s="881"/>
      <c r="KD12" s="881"/>
      <c r="KE12" s="881"/>
      <c r="KF12" s="881"/>
      <c r="KG12" s="881"/>
      <c r="KH12" s="881"/>
      <c r="KI12" s="881"/>
      <c r="KJ12" s="881"/>
      <c r="KK12" s="881"/>
      <c r="KL12" s="881"/>
      <c r="KM12" s="881"/>
      <c r="KN12" s="881"/>
      <c r="KO12" s="881"/>
      <c r="KP12" s="881"/>
      <c r="KQ12" s="881"/>
      <c r="KR12" s="881"/>
      <c r="KS12" s="881"/>
      <c r="KT12" s="881"/>
      <c r="KU12" s="881"/>
      <c r="KV12" s="881"/>
      <c r="KW12" s="881"/>
      <c r="KX12" s="881"/>
      <c r="KY12" s="881"/>
      <c r="KZ12" s="881"/>
      <c r="LA12" s="881"/>
      <c r="LB12" s="881"/>
      <c r="LC12" s="881"/>
      <c r="LD12" s="881"/>
      <c r="LE12" s="881"/>
      <c r="LF12" s="881"/>
      <c r="LG12" s="881"/>
      <c r="LH12" s="881"/>
      <c r="LI12" s="881"/>
      <c r="LJ12" s="881"/>
      <c r="LK12" s="881"/>
      <c r="LL12" s="881"/>
      <c r="LM12" s="881"/>
      <c r="LN12" s="881"/>
      <c r="LO12" s="881"/>
      <c r="LP12" s="881"/>
      <c r="LQ12" s="881"/>
      <c r="LR12" s="881"/>
      <c r="LS12" s="881"/>
      <c r="LT12" s="881"/>
      <c r="LU12" s="881"/>
      <c r="LV12" s="881"/>
      <c r="LW12" s="881"/>
      <c r="LX12" s="881"/>
      <c r="LY12" s="881"/>
      <c r="LZ12" s="881"/>
      <c r="MA12" s="881"/>
      <c r="MB12" s="881"/>
      <c r="MC12" s="881"/>
      <c r="MD12" s="881"/>
      <c r="ME12" s="881"/>
      <c r="MF12" s="881"/>
      <c r="MG12" s="881"/>
      <c r="MH12" s="881"/>
      <c r="MI12" s="881"/>
      <c r="MJ12" s="881"/>
      <c r="MK12" s="881"/>
      <c r="ML12" s="881"/>
      <c r="MM12" s="881"/>
      <c r="MN12" s="881"/>
      <c r="MO12" s="881"/>
      <c r="MP12" s="881"/>
      <c r="MQ12" s="881"/>
      <c r="MR12" s="881"/>
      <c r="MS12" s="881"/>
      <c r="MT12" s="881"/>
      <c r="MU12" s="881"/>
      <c r="MV12" s="881"/>
      <c r="MW12" s="881"/>
      <c r="MX12" s="881"/>
      <c r="MY12" s="881"/>
      <c r="MZ12" s="881"/>
      <c r="NA12" s="881"/>
      <c r="NB12" s="881"/>
      <c r="NC12" s="881"/>
      <c r="ND12" s="881"/>
      <c r="NE12" s="881"/>
      <c r="NF12" s="881"/>
      <c r="NG12" s="881"/>
      <c r="NH12" s="881"/>
      <c r="NI12" s="881"/>
      <c r="NJ12" s="881"/>
      <c r="NK12" s="881"/>
      <c r="NL12" s="881"/>
      <c r="NM12" s="881"/>
      <c r="NN12" s="881"/>
      <c r="NO12" s="881"/>
      <c r="NP12" s="881"/>
      <c r="NQ12" s="881"/>
      <c r="NR12" s="881"/>
      <c r="NS12" s="881"/>
      <c r="NT12" s="881"/>
      <c r="NU12" s="881"/>
      <c r="NV12" s="881"/>
      <c r="NW12" s="881"/>
      <c r="NX12" s="881"/>
      <c r="NY12" s="881"/>
      <c r="NZ12" s="881"/>
      <c r="OA12" s="881"/>
      <c r="OB12" s="881"/>
      <c r="OC12" s="881"/>
      <c r="OD12" s="881"/>
      <c r="OE12" s="881"/>
      <c r="OF12" s="881"/>
      <c r="OG12" s="881"/>
      <c r="OH12" s="881"/>
      <c r="OI12" s="881"/>
      <c r="OJ12" s="881"/>
      <c r="OK12" s="881"/>
      <c r="OL12" s="881"/>
      <c r="OM12" s="881"/>
      <c r="ON12" s="881"/>
      <c r="OO12" s="881"/>
      <c r="OP12" s="881"/>
      <c r="OQ12" s="881"/>
      <c r="OR12" s="881"/>
      <c r="OS12" s="881"/>
      <c r="OT12" s="881"/>
      <c r="OU12" s="881"/>
      <c r="OV12" s="881"/>
      <c r="OW12" s="881"/>
      <c r="OX12" s="881"/>
      <c r="OY12" s="881"/>
      <c r="OZ12" s="881"/>
      <c r="PA12" s="881"/>
      <c r="PB12" s="881"/>
      <c r="PC12" s="881"/>
      <c r="PD12" s="881"/>
      <c r="PE12" s="881"/>
      <c r="PF12" s="881"/>
      <c r="PG12" s="881"/>
      <c r="PH12" s="881"/>
      <c r="PI12" s="881"/>
      <c r="PJ12" s="881"/>
      <c r="PK12" s="881"/>
      <c r="PL12" s="881"/>
      <c r="PM12" s="881"/>
      <c r="PN12" s="881"/>
      <c r="PO12" s="881"/>
      <c r="PP12" s="881"/>
      <c r="PQ12" s="881"/>
      <c r="PR12" s="881"/>
      <c r="PS12" s="881"/>
      <c r="PT12" s="881"/>
      <c r="PU12" s="881"/>
      <c r="PV12" s="881"/>
      <c r="PW12" s="881"/>
      <c r="PX12" s="881"/>
      <c r="PY12" s="881"/>
      <c r="PZ12" s="881"/>
      <c r="QA12" s="881"/>
      <c r="QB12" s="881"/>
      <c r="QC12" s="881"/>
      <c r="QD12" s="881"/>
      <c r="QE12" s="881"/>
      <c r="QF12" s="881"/>
      <c r="QG12" s="881"/>
      <c r="QH12" s="881"/>
      <c r="QI12" s="881"/>
      <c r="QJ12" s="881"/>
      <c r="QK12" s="881"/>
      <c r="QL12" s="881"/>
      <c r="QM12" s="881"/>
      <c r="QN12" s="881"/>
      <c r="QO12" s="881"/>
      <c r="QP12" s="881"/>
      <c r="QQ12" s="881"/>
      <c r="QR12" s="881"/>
      <c r="QS12" s="881"/>
      <c r="QT12" s="881"/>
      <c r="QU12" s="881"/>
      <c r="QV12" s="881"/>
      <c r="QW12" s="881"/>
      <c r="QX12" s="881"/>
      <c r="QY12" s="881"/>
      <c r="QZ12" s="881"/>
      <c r="RA12" s="881"/>
      <c r="RB12" s="881"/>
      <c r="RC12" s="881"/>
      <c r="RD12" s="881"/>
      <c r="RE12" s="881"/>
      <c r="RF12" s="881"/>
      <c r="RG12" s="881"/>
      <c r="RH12" s="881"/>
      <c r="RI12" s="881"/>
      <c r="RJ12" s="881"/>
      <c r="RK12" s="881"/>
      <c r="RL12" s="881"/>
      <c r="RM12" s="881"/>
      <c r="RN12" s="881"/>
      <c r="RO12" s="881"/>
      <c r="RP12" s="881"/>
      <c r="RQ12" s="881"/>
      <c r="RR12" s="881"/>
      <c r="RS12" s="881"/>
      <c r="RT12" s="881"/>
      <c r="RU12" s="881"/>
      <c r="RV12" s="881"/>
      <c r="RW12" s="881"/>
      <c r="RX12" s="881"/>
      <c r="RY12" s="881"/>
      <c r="RZ12" s="881"/>
      <c r="SA12" s="881"/>
      <c r="SB12" s="881"/>
      <c r="SC12" s="881"/>
      <c r="SD12" s="881"/>
      <c r="SE12" s="881"/>
      <c r="SF12" s="881"/>
      <c r="SG12" s="881"/>
      <c r="SH12" s="881"/>
      <c r="SI12" s="881"/>
      <c r="SJ12" s="881"/>
      <c r="SK12" s="881"/>
      <c r="SL12" s="881"/>
      <c r="SM12" s="881"/>
      <c r="SN12" s="881"/>
      <c r="SO12" s="881"/>
      <c r="SP12" s="881"/>
      <c r="SQ12" s="881"/>
      <c r="SR12" s="881"/>
      <c r="SS12" s="881"/>
      <c r="ST12" s="881"/>
      <c r="SU12" s="881"/>
      <c r="SV12" s="881"/>
      <c r="SW12" s="881"/>
      <c r="SX12" s="881"/>
      <c r="SY12" s="881"/>
      <c r="SZ12" s="881"/>
      <c r="TA12" s="881"/>
      <c r="TB12" s="881"/>
      <c r="TC12" s="881"/>
      <c r="TD12" s="881"/>
      <c r="TE12" s="881"/>
      <c r="TF12" s="881"/>
      <c r="TG12" s="881"/>
      <c r="TH12" s="881"/>
      <c r="TI12" s="881"/>
      <c r="TJ12" s="881"/>
      <c r="TK12" s="881"/>
      <c r="TL12" s="881"/>
      <c r="TM12" s="881"/>
      <c r="TN12" s="881"/>
      <c r="TO12" s="881"/>
      <c r="TP12" s="881"/>
      <c r="TQ12" s="881"/>
      <c r="TR12" s="881"/>
      <c r="TS12" s="881"/>
      <c r="TT12" s="881"/>
      <c r="TU12" s="881"/>
      <c r="TV12" s="881"/>
      <c r="TW12" s="881"/>
      <c r="TX12" s="881"/>
      <c r="TY12" s="881"/>
      <c r="TZ12" s="881"/>
      <c r="UA12" s="881"/>
      <c r="UB12" s="881"/>
      <c r="UC12" s="881"/>
      <c r="UD12" s="881"/>
      <c r="UE12" s="881"/>
      <c r="UF12" s="881"/>
      <c r="UG12" s="881"/>
      <c r="UH12" s="881"/>
      <c r="UI12" s="881"/>
      <c r="UJ12" s="881"/>
      <c r="UK12" s="881"/>
      <c r="UL12" s="881"/>
      <c r="UM12" s="881"/>
      <c r="UN12" s="881"/>
      <c r="UO12" s="881"/>
      <c r="UP12" s="881"/>
      <c r="UQ12" s="881"/>
      <c r="UR12" s="881"/>
      <c r="US12" s="881"/>
      <c r="UT12" s="881"/>
      <c r="UU12" s="881"/>
      <c r="UV12" s="881"/>
      <c r="UW12" s="881"/>
      <c r="UX12" s="881"/>
      <c r="UY12" s="881"/>
      <c r="UZ12" s="881"/>
      <c r="VA12" s="881"/>
      <c r="VB12" s="881"/>
      <c r="VC12" s="881"/>
      <c r="VD12" s="881"/>
      <c r="VE12" s="881"/>
      <c r="VF12" s="881"/>
      <c r="VG12" s="881"/>
      <c r="VH12" s="881"/>
      <c r="VI12" s="881"/>
      <c r="VJ12" s="881"/>
      <c r="VK12" s="881"/>
      <c r="VL12" s="881"/>
      <c r="VM12" s="881"/>
      <c r="VN12" s="881"/>
      <c r="VO12" s="881"/>
      <c r="VP12" s="881"/>
      <c r="VQ12" s="881"/>
      <c r="VR12" s="881"/>
      <c r="VS12" s="881"/>
      <c r="VT12" s="881"/>
      <c r="VU12" s="881"/>
      <c r="VV12" s="881"/>
      <c r="VW12" s="881"/>
      <c r="VX12" s="881"/>
      <c r="VY12" s="881"/>
      <c r="VZ12" s="881"/>
      <c r="WA12" s="881"/>
      <c r="WB12" s="881"/>
      <c r="WC12" s="881"/>
      <c r="WD12" s="881"/>
      <c r="WE12" s="881"/>
      <c r="WF12" s="881"/>
      <c r="WG12" s="881"/>
      <c r="WH12" s="881"/>
      <c r="WI12" s="881"/>
      <c r="WJ12" s="881"/>
      <c r="WK12" s="881"/>
      <c r="WL12" s="881"/>
      <c r="WM12" s="881"/>
      <c r="WN12" s="881"/>
      <c r="WO12" s="881"/>
      <c r="WP12" s="881"/>
      <c r="WQ12" s="881"/>
      <c r="WR12" s="881"/>
      <c r="WS12" s="881"/>
      <c r="WT12" s="881"/>
      <c r="WU12" s="881"/>
      <c r="WV12" s="881"/>
      <c r="WW12" s="881"/>
      <c r="WX12" s="881"/>
      <c r="WY12" s="881"/>
      <c r="WZ12" s="881"/>
      <c r="XA12" s="881"/>
      <c r="XB12" s="881"/>
      <c r="XC12" s="881"/>
      <c r="XD12" s="881"/>
      <c r="XE12" s="881"/>
      <c r="XF12" s="881"/>
      <c r="XG12" s="881"/>
      <c r="XH12" s="881"/>
      <c r="XI12" s="881"/>
      <c r="XJ12" s="881"/>
      <c r="XK12" s="881"/>
      <c r="XL12" s="881"/>
      <c r="XM12" s="881"/>
      <c r="XN12" s="881"/>
      <c r="XO12" s="881"/>
      <c r="XP12" s="881"/>
      <c r="XQ12" s="881"/>
      <c r="XR12" s="881"/>
      <c r="XS12" s="881"/>
      <c r="XT12" s="881"/>
      <c r="XU12" s="881"/>
      <c r="XV12" s="881"/>
      <c r="XW12" s="881"/>
      <c r="XX12" s="881"/>
      <c r="XY12" s="881"/>
      <c r="XZ12" s="881"/>
      <c r="YA12" s="881"/>
      <c r="YB12" s="881"/>
      <c r="YC12" s="881"/>
      <c r="YD12" s="881"/>
      <c r="YE12" s="881"/>
      <c r="YF12" s="881"/>
      <c r="YG12" s="881"/>
      <c r="YH12" s="881"/>
      <c r="YI12" s="881"/>
      <c r="YJ12" s="881"/>
      <c r="YK12" s="881"/>
      <c r="YL12" s="881"/>
      <c r="YM12" s="881"/>
      <c r="YN12" s="881"/>
      <c r="YO12" s="881"/>
      <c r="YP12" s="881"/>
      <c r="YQ12" s="881"/>
      <c r="YR12" s="881"/>
      <c r="YS12" s="881"/>
      <c r="YT12" s="881"/>
      <c r="YU12" s="881"/>
      <c r="YV12" s="881"/>
      <c r="YW12" s="881"/>
      <c r="YX12" s="881"/>
      <c r="YY12" s="881"/>
      <c r="YZ12" s="881"/>
      <c r="ZA12" s="881"/>
      <c r="ZB12" s="881"/>
      <c r="ZC12" s="881"/>
      <c r="ZD12" s="881"/>
      <c r="ZE12" s="881"/>
      <c r="ZF12" s="881"/>
      <c r="ZG12" s="881"/>
      <c r="ZH12" s="881"/>
      <c r="ZI12" s="881"/>
      <c r="ZJ12" s="881"/>
      <c r="ZK12" s="881"/>
      <c r="ZL12" s="881"/>
      <c r="ZM12" s="881"/>
      <c r="ZN12" s="881"/>
      <c r="ZO12" s="881"/>
      <c r="ZP12" s="881"/>
      <c r="ZQ12" s="881"/>
      <c r="ZR12" s="881"/>
      <c r="ZS12" s="881"/>
      <c r="ZT12" s="881"/>
      <c r="ZU12" s="881"/>
      <c r="ZV12" s="881"/>
      <c r="ZW12" s="881"/>
      <c r="ZX12" s="881"/>
      <c r="ZY12" s="881"/>
      <c r="ZZ12" s="881"/>
      <c r="AAA12" s="881"/>
      <c r="AAB12" s="881"/>
      <c r="AAC12" s="881"/>
      <c r="AAD12" s="881"/>
      <c r="AAE12" s="881"/>
      <c r="AAF12" s="881"/>
      <c r="AAG12" s="881"/>
      <c r="AAH12" s="881"/>
      <c r="AAI12" s="881"/>
      <c r="AAJ12" s="881"/>
      <c r="AAK12" s="881"/>
      <c r="AAL12" s="881"/>
      <c r="AAM12" s="881"/>
      <c r="AAN12" s="881"/>
      <c r="AAO12" s="881"/>
      <c r="AAP12" s="881"/>
      <c r="AAQ12" s="881"/>
      <c r="AAR12" s="881"/>
      <c r="AAS12" s="881"/>
      <c r="AAT12" s="881"/>
      <c r="AAU12" s="881"/>
      <c r="AAV12" s="881"/>
      <c r="AAW12" s="881"/>
    </row>
    <row r="13" spans="1:725">
      <c r="A13" s="881"/>
      <c r="B13" s="881"/>
      <c r="C13" s="881"/>
      <c r="D13" s="881">
        <v>2</v>
      </c>
      <c r="E13" s="682" t="s">
        <v>46</v>
      </c>
      <c r="F13" s="687"/>
      <c r="G13" s="881"/>
      <c r="H13" s="881"/>
      <c r="I13" s="881"/>
      <c r="J13" s="882"/>
      <c r="K13" s="882"/>
      <c r="L13" s="882"/>
      <c r="M13" s="882"/>
      <c r="N13" s="882"/>
      <c r="O13" s="881"/>
      <c r="P13" s="881"/>
      <c r="Q13" s="881"/>
      <c r="R13" s="882"/>
      <c r="S13" s="882"/>
      <c r="T13" s="882"/>
      <c r="U13" s="882"/>
      <c r="V13" s="882"/>
      <c r="W13" s="881"/>
      <c r="X13" s="881"/>
      <c r="Y13" s="881"/>
      <c r="Z13" s="881"/>
      <c r="AA13" s="881"/>
      <c r="AB13" s="881"/>
      <c r="AC13" s="881"/>
      <c r="AD13" s="881"/>
      <c r="AE13" s="881"/>
      <c r="AF13" s="881"/>
      <c r="AG13" s="881"/>
      <c r="AH13" s="881"/>
      <c r="AI13" s="881"/>
      <c r="AJ13" s="881"/>
      <c r="AK13" s="881"/>
      <c r="AL13" s="881"/>
      <c r="AM13" s="881"/>
      <c r="AN13" s="881"/>
      <c r="AO13" s="881"/>
      <c r="AP13" s="881"/>
      <c r="AQ13" s="881"/>
      <c r="AR13" s="881"/>
      <c r="AS13" s="881"/>
      <c r="AT13" s="881"/>
      <c r="AU13" s="881"/>
      <c r="AV13" s="881"/>
      <c r="AW13" s="881"/>
      <c r="AX13" s="881"/>
      <c r="AY13" s="881"/>
      <c r="AZ13" s="881"/>
      <c r="BA13" s="881"/>
      <c r="BB13" s="881"/>
      <c r="BC13" s="881"/>
      <c r="BD13" s="881"/>
      <c r="BE13" s="881"/>
      <c r="BF13" s="881"/>
      <c r="BG13" s="881"/>
      <c r="BH13" s="881"/>
      <c r="BI13" s="881"/>
      <c r="BJ13" s="881"/>
      <c r="BK13" s="881"/>
      <c r="BL13" s="881"/>
      <c r="BM13" s="881"/>
      <c r="BN13" s="881"/>
      <c r="BO13" s="881"/>
      <c r="BP13" s="881"/>
      <c r="BQ13" s="881"/>
      <c r="BR13" s="881"/>
      <c r="BS13" s="881"/>
      <c r="BT13" s="881"/>
      <c r="BU13" s="881"/>
      <c r="BV13" s="881"/>
      <c r="BW13" s="881"/>
      <c r="BX13" s="881"/>
      <c r="BY13" s="881"/>
      <c r="BZ13" s="881"/>
      <c r="CA13" s="881"/>
      <c r="CB13" s="881"/>
      <c r="CC13" s="881"/>
      <c r="CD13" s="881"/>
      <c r="CE13" s="881"/>
      <c r="CF13" s="881"/>
      <c r="CG13" s="881"/>
      <c r="CH13" s="881"/>
      <c r="CI13" s="881"/>
      <c r="CJ13" s="881"/>
      <c r="CK13" s="881"/>
      <c r="CL13" s="881"/>
      <c r="CM13" s="881"/>
      <c r="CN13" s="881"/>
      <c r="CO13" s="881"/>
      <c r="CP13" s="881"/>
      <c r="CQ13" s="881"/>
      <c r="CR13" s="881"/>
      <c r="CS13" s="881"/>
      <c r="CT13" s="881"/>
      <c r="CU13" s="881"/>
      <c r="CV13" s="881"/>
      <c r="CW13" s="881"/>
      <c r="CX13" s="881"/>
      <c r="CY13" s="881"/>
      <c r="CZ13" s="881"/>
      <c r="DA13" s="881"/>
      <c r="DB13" s="881"/>
      <c r="DC13" s="881"/>
      <c r="DD13" s="881"/>
      <c r="DE13" s="881"/>
      <c r="DF13" s="881"/>
      <c r="DG13" s="881"/>
      <c r="DH13" s="881"/>
      <c r="DI13" s="881"/>
      <c r="DJ13" s="881"/>
      <c r="DK13" s="881"/>
      <c r="DL13" s="881"/>
      <c r="DM13" s="881"/>
      <c r="DN13" s="881"/>
      <c r="DO13" s="881"/>
      <c r="DP13" s="881"/>
      <c r="DQ13" s="881"/>
      <c r="DR13" s="881"/>
      <c r="DS13" s="881"/>
      <c r="DT13" s="881"/>
      <c r="DU13" s="881"/>
      <c r="DV13" s="881"/>
      <c r="DW13" s="881"/>
      <c r="DX13" s="881"/>
      <c r="DY13" s="881"/>
      <c r="DZ13" s="881"/>
      <c r="EA13" s="881"/>
      <c r="EB13" s="881"/>
      <c r="EC13" s="881"/>
      <c r="ED13" s="881"/>
      <c r="EE13" s="881"/>
      <c r="EF13" s="881"/>
      <c r="EG13" s="881"/>
      <c r="EH13" s="881"/>
      <c r="EI13" s="881"/>
      <c r="EJ13" s="881"/>
      <c r="EK13" s="881"/>
      <c r="EL13" s="881"/>
      <c r="EM13" s="881"/>
      <c r="EN13" s="881"/>
      <c r="EO13" s="881"/>
      <c r="EP13" s="881"/>
      <c r="EQ13" s="881"/>
      <c r="ER13" s="881"/>
      <c r="ES13" s="881"/>
      <c r="ET13" s="881"/>
      <c r="EU13" s="881"/>
      <c r="EV13" s="881"/>
      <c r="EW13" s="881"/>
      <c r="EX13" s="881"/>
      <c r="EY13" s="881"/>
      <c r="EZ13" s="881"/>
      <c r="FA13" s="881"/>
      <c r="FB13" s="881"/>
      <c r="FC13" s="881"/>
      <c r="FD13" s="881"/>
      <c r="FE13" s="881"/>
      <c r="FF13" s="881"/>
      <c r="FG13" s="881"/>
      <c r="FH13" s="881"/>
      <c r="FI13" s="881"/>
      <c r="FJ13" s="881"/>
      <c r="FK13" s="881"/>
      <c r="FL13" s="881"/>
      <c r="FM13" s="881"/>
      <c r="FN13" s="881"/>
      <c r="FO13" s="881"/>
      <c r="FP13" s="881"/>
      <c r="FQ13" s="881"/>
      <c r="FR13" s="881"/>
      <c r="FS13" s="881"/>
      <c r="FT13" s="881"/>
      <c r="FU13" s="881"/>
      <c r="FV13" s="881"/>
      <c r="FW13" s="881"/>
      <c r="FX13" s="881"/>
      <c r="FY13" s="881"/>
      <c r="FZ13" s="881"/>
      <c r="GA13" s="881"/>
      <c r="GB13" s="881"/>
      <c r="GC13" s="881"/>
      <c r="GD13" s="881"/>
      <c r="GE13" s="881"/>
      <c r="GF13" s="881"/>
      <c r="GG13" s="881"/>
      <c r="GH13" s="881"/>
      <c r="GI13" s="881"/>
      <c r="GJ13" s="881"/>
      <c r="GK13" s="881"/>
      <c r="GL13" s="881"/>
      <c r="GM13" s="881"/>
      <c r="GN13" s="881"/>
      <c r="GO13" s="881"/>
      <c r="GP13" s="881"/>
      <c r="GQ13" s="881"/>
      <c r="GR13" s="881"/>
      <c r="GS13" s="881"/>
      <c r="GT13" s="881"/>
      <c r="GU13" s="881"/>
      <c r="GV13" s="881"/>
      <c r="GW13" s="881"/>
      <c r="GX13" s="881"/>
      <c r="GY13" s="881"/>
      <c r="GZ13" s="881"/>
      <c r="HA13" s="881"/>
      <c r="HB13" s="881"/>
      <c r="HC13" s="881"/>
      <c r="HD13" s="881"/>
      <c r="HE13" s="881"/>
      <c r="HF13" s="881"/>
      <c r="HG13" s="881"/>
      <c r="HH13" s="881"/>
      <c r="HI13" s="881"/>
      <c r="HJ13" s="881"/>
      <c r="HK13" s="881"/>
      <c r="HL13" s="881"/>
      <c r="HM13" s="881"/>
      <c r="HN13" s="881"/>
      <c r="HO13" s="881"/>
      <c r="HP13" s="881"/>
      <c r="HQ13" s="881"/>
      <c r="HR13" s="881"/>
      <c r="HS13" s="881"/>
      <c r="HT13" s="881"/>
      <c r="HU13" s="881"/>
      <c r="HV13" s="881"/>
      <c r="HW13" s="881"/>
      <c r="HX13" s="881"/>
      <c r="HY13" s="881"/>
      <c r="HZ13" s="881"/>
      <c r="IA13" s="881"/>
      <c r="IB13" s="881"/>
      <c r="IC13" s="881"/>
      <c r="ID13" s="881"/>
      <c r="IE13" s="881"/>
      <c r="IF13" s="881"/>
      <c r="IG13" s="881"/>
      <c r="IH13" s="881"/>
      <c r="II13" s="881"/>
      <c r="IJ13" s="881"/>
      <c r="IK13" s="881"/>
      <c r="IL13" s="881"/>
      <c r="IM13" s="881"/>
      <c r="IN13" s="881"/>
      <c r="IO13" s="881"/>
      <c r="IP13" s="881"/>
      <c r="IQ13" s="881"/>
      <c r="IR13" s="881"/>
      <c r="IS13" s="881"/>
      <c r="IT13" s="881"/>
      <c r="IU13" s="881"/>
      <c r="IV13" s="881"/>
      <c r="IW13" s="881"/>
      <c r="IX13" s="881"/>
      <c r="IY13" s="881"/>
      <c r="IZ13" s="881"/>
      <c r="JA13" s="881"/>
      <c r="JB13" s="881"/>
      <c r="JC13" s="881"/>
      <c r="JD13" s="881"/>
      <c r="JE13" s="881"/>
      <c r="JF13" s="881"/>
      <c r="JG13" s="881"/>
      <c r="JH13" s="881"/>
      <c r="JI13" s="881"/>
      <c r="JJ13" s="881"/>
      <c r="JK13" s="881"/>
      <c r="JL13" s="881"/>
      <c r="JM13" s="881"/>
      <c r="JN13" s="881"/>
      <c r="JO13" s="881"/>
      <c r="JP13" s="881"/>
      <c r="JQ13" s="881"/>
      <c r="JR13" s="881"/>
      <c r="JS13" s="881"/>
      <c r="JT13" s="881"/>
      <c r="JU13" s="881"/>
      <c r="JV13" s="881"/>
      <c r="JW13" s="881"/>
      <c r="JX13" s="881"/>
      <c r="JY13" s="881"/>
      <c r="JZ13" s="881"/>
      <c r="KA13" s="881"/>
      <c r="KB13" s="881"/>
      <c r="KC13" s="881"/>
      <c r="KD13" s="881"/>
      <c r="KE13" s="881"/>
      <c r="KF13" s="881"/>
      <c r="KG13" s="881"/>
      <c r="KH13" s="881"/>
      <c r="KI13" s="881"/>
      <c r="KJ13" s="881"/>
      <c r="KK13" s="881"/>
      <c r="KL13" s="881"/>
      <c r="KM13" s="881"/>
      <c r="KN13" s="881"/>
      <c r="KO13" s="881"/>
      <c r="KP13" s="881"/>
      <c r="KQ13" s="881"/>
      <c r="KR13" s="881"/>
      <c r="KS13" s="881"/>
      <c r="KT13" s="881"/>
      <c r="KU13" s="881"/>
      <c r="KV13" s="881"/>
      <c r="KW13" s="881"/>
      <c r="KX13" s="881"/>
      <c r="KY13" s="881"/>
      <c r="KZ13" s="881"/>
      <c r="LA13" s="881"/>
      <c r="LB13" s="881"/>
      <c r="LC13" s="881"/>
      <c r="LD13" s="881"/>
      <c r="LE13" s="881"/>
      <c r="LF13" s="881"/>
      <c r="LG13" s="881"/>
      <c r="LH13" s="881"/>
      <c r="LI13" s="881"/>
      <c r="LJ13" s="881"/>
      <c r="LK13" s="881"/>
      <c r="LL13" s="881"/>
      <c r="LM13" s="881"/>
      <c r="LN13" s="881"/>
      <c r="LO13" s="881"/>
      <c r="LP13" s="881"/>
      <c r="LQ13" s="881"/>
      <c r="LR13" s="881"/>
      <c r="LS13" s="881"/>
      <c r="LT13" s="881"/>
      <c r="LU13" s="881"/>
      <c r="LV13" s="881"/>
      <c r="LW13" s="881"/>
      <c r="LX13" s="881"/>
      <c r="LY13" s="881"/>
      <c r="LZ13" s="881"/>
      <c r="MA13" s="881"/>
      <c r="MB13" s="881"/>
      <c r="MC13" s="881"/>
      <c r="MD13" s="881"/>
      <c r="ME13" s="881"/>
      <c r="MF13" s="881"/>
      <c r="MG13" s="881"/>
      <c r="MH13" s="881"/>
      <c r="MI13" s="881"/>
      <c r="MJ13" s="881"/>
      <c r="MK13" s="881"/>
      <c r="ML13" s="881"/>
      <c r="MM13" s="881"/>
      <c r="MN13" s="881"/>
      <c r="MO13" s="881"/>
      <c r="MP13" s="881"/>
      <c r="MQ13" s="881"/>
      <c r="MR13" s="881"/>
      <c r="MS13" s="881"/>
      <c r="MT13" s="881"/>
      <c r="MU13" s="881"/>
      <c r="MV13" s="881"/>
      <c r="MW13" s="881"/>
      <c r="MX13" s="881"/>
      <c r="MY13" s="881"/>
      <c r="MZ13" s="881"/>
      <c r="NA13" s="881"/>
      <c r="NB13" s="881"/>
      <c r="NC13" s="881"/>
      <c r="ND13" s="881"/>
      <c r="NE13" s="881"/>
      <c r="NF13" s="881"/>
      <c r="NG13" s="881"/>
      <c r="NH13" s="881"/>
      <c r="NI13" s="881"/>
      <c r="NJ13" s="881"/>
      <c r="NK13" s="881"/>
      <c r="NL13" s="881"/>
      <c r="NM13" s="881"/>
      <c r="NN13" s="881"/>
      <c r="NO13" s="881"/>
      <c r="NP13" s="881"/>
      <c r="NQ13" s="881"/>
      <c r="NR13" s="881"/>
      <c r="NS13" s="881"/>
      <c r="NT13" s="881"/>
      <c r="NU13" s="881"/>
      <c r="NV13" s="881"/>
      <c r="NW13" s="881"/>
      <c r="NX13" s="881"/>
      <c r="NY13" s="881"/>
      <c r="NZ13" s="881"/>
      <c r="OA13" s="881"/>
      <c r="OB13" s="881"/>
      <c r="OC13" s="881"/>
      <c r="OD13" s="881"/>
      <c r="OE13" s="881"/>
      <c r="OF13" s="881"/>
      <c r="OG13" s="881"/>
      <c r="OH13" s="881"/>
      <c r="OI13" s="881"/>
      <c r="OJ13" s="881"/>
      <c r="OK13" s="881"/>
      <c r="OL13" s="881"/>
      <c r="OM13" s="881"/>
      <c r="ON13" s="881"/>
      <c r="OO13" s="881"/>
      <c r="OP13" s="881"/>
      <c r="OQ13" s="881"/>
      <c r="OR13" s="881"/>
      <c r="OS13" s="881"/>
      <c r="OT13" s="881"/>
      <c r="OU13" s="881"/>
      <c r="OV13" s="881"/>
      <c r="OW13" s="881"/>
      <c r="OX13" s="881"/>
      <c r="OY13" s="881"/>
      <c r="OZ13" s="881"/>
      <c r="PA13" s="881"/>
      <c r="PB13" s="881"/>
      <c r="PC13" s="881"/>
      <c r="PD13" s="881"/>
      <c r="PE13" s="881"/>
      <c r="PF13" s="881"/>
      <c r="PG13" s="881"/>
      <c r="PH13" s="881"/>
      <c r="PI13" s="881"/>
      <c r="PJ13" s="881"/>
      <c r="PK13" s="881"/>
      <c r="PL13" s="881"/>
      <c r="PM13" s="881"/>
      <c r="PN13" s="881"/>
      <c r="PO13" s="881"/>
      <c r="PP13" s="881"/>
      <c r="PQ13" s="881"/>
      <c r="PR13" s="881"/>
      <c r="PS13" s="881"/>
      <c r="PT13" s="881"/>
      <c r="PU13" s="881"/>
      <c r="PV13" s="881"/>
      <c r="PW13" s="881"/>
      <c r="PX13" s="881"/>
      <c r="PY13" s="881"/>
      <c r="PZ13" s="881"/>
      <c r="QA13" s="881"/>
      <c r="QB13" s="881"/>
      <c r="QC13" s="881"/>
      <c r="QD13" s="881"/>
      <c r="QE13" s="881"/>
      <c r="QF13" s="881"/>
      <c r="QG13" s="881"/>
      <c r="QH13" s="881"/>
      <c r="QI13" s="881"/>
      <c r="QJ13" s="881"/>
      <c r="QK13" s="881"/>
      <c r="QL13" s="881"/>
      <c r="QM13" s="881"/>
      <c r="QN13" s="881"/>
      <c r="QO13" s="881"/>
      <c r="QP13" s="881"/>
      <c r="QQ13" s="881"/>
      <c r="QR13" s="881"/>
      <c r="QS13" s="881"/>
      <c r="QT13" s="881"/>
      <c r="QU13" s="881"/>
      <c r="QV13" s="881"/>
      <c r="QW13" s="881"/>
      <c r="QX13" s="881"/>
      <c r="QY13" s="881"/>
      <c r="QZ13" s="881"/>
      <c r="RA13" s="881"/>
      <c r="RB13" s="881"/>
      <c r="RC13" s="881"/>
      <c r="RD13" s="881"/>
      <c r="RE13" s="881"/>
      <c r="RF13" s="881"/>
      <c r="RG13" s="881"/>
      <c r="RH13" s="881"/>
      <c r="RI13" s="881"/>
      <c r="RJ13" s="881"/>
      <c r="RK13" s="881"/>
      <c r="RL13" s="881"/>
      <c r="RM13" s="881"/>
      <c r="RN13" s="881"/>
      <c r="RO13" s="881"/>
      <c r="RP13" s="881"/>
      <c r="RQ13" s="881"/>
      <c r="RR13" s="881"/>
      <c r="RS13" s="881"/>
      <c r="RT13" s="881"/>
      <c r="RU13" s="881"/>
      <c r="RV13" s="881"/>
      <c r="RW13" s="881"/>
      <c r="RX13" s="881"/>
      <c r="RY13" s="881"/>
      <c r="RZ13" s="881"/>
      <c r="SA13" s="881"/>
      <c r="SB13" s="881"/>
      <c r="SC13" s="881"/>
      <c r="SD13" s="881"/>
      <c r="SE13" s="881"/>
      <c r="SF13" s="881"/>
      <c r="SG13" s="881"/>
      <c r="SH13" s="881"/>
      <c r="SI13" s="881"/>
      <c r="SJ13" s="881"/>
      <c r="SK13" s="881"/>
      <c r="SL13" s="881"/>
      <c r="SM13" s="881"/>
      <c r="SN13" s="881"/>
      <c r="SO13" s="881"/>
      <c r="SP13" s="881"/>
      <c r="SQ13" s="881"/>
      <c r="SR13" s="881"/>
      <c r="SS13" s="881"/>
      <c r="ST13" s="881"/>
      <c r="SU13" s="881"/>
      <c r="SV13" s="881"/>
      <c r="SW13" s="881"/>
      <c r="SX13" s="881"/>
      <c r="SY13" s="881"/>
      <c r="SZ13" s="881"/>
      <c r="TA13" s="881"/>
      <c r="TB13" s="881"/>
      <c r="TC13" s="881"/>
      <c r="TD13" s="881"/>
      <c r="TE13" s="881"/>
      <c r="TF13" s="881"/>
      <c r="TG13" s="881"/>
      <c r="TH13" s="881"/>
      <c r="TI13" s="881"/>
      <c r="TJ13" s="881"/>
      <c r="TK13" s="881"/>
      <c r="TL13" s="881"/>
      <c r="TM13" s="881"/>
      <c r="TN13" s="881"/>
      <c r="TO13" s="881"/>
      <c r="TP13" s="881"/>
      <c r="TQ13" s="881"/>
      <c r="TR13" s="881"/>
      <c r="TS13" s="881"/>
      <c r="TT13" s="881"/>
      <c r="TU13" s="881"/>
      <c r="TV13" s="881"/>
      <c r="TW13" s="881"/>
      <c r="TX13" s="881"/>
      <c r="TY13" s="881"/>
      <c r="TZ13" s="881"/>
      <c r="UA13" s="881"/>
      <c r="UB13" s="881"/>
      <c r="UC13" s="881"/>
      <c r="UD13" s="881"/>
      <c r="UE13" s="881"/>
      <c r="UF13" s="881"/>
      <c r="UG13" s="881"/>
      <c r="UH13" s="881"/>
      <c r="UI13" s="881"/>
      <c r="UJ13" s="881"/>
      <c r="UK13" s="881"/>
      <c r="UL13" s="881"/>
      <c r="UM13" s="881"/>
      <c r="UN13" s="881"/>
      <c r="UO13" s="881"/>
      <c r="UP13" s="881"/>
      <c r="UQ13" s="881"/>
      <c r="UR13" s="881"/>
      <c r="US13" s="881"/>
      <c r="UT13" s="881"/>
      <c r="UU13" s="881"/>
      <c r="UV13" s="881"/>
      <c r="UW13" s="881"/>
      <c r="UX13" s="881"/>
      <c r="UY13" s="881"/>
      <c r="UZ13" s="881"/>
      <c r="VA13" s="881"/>
      <c r="VB13" s="881"/>
      <c r="VC13" s="881"/>
      <c r="VD13" s="881"/>
      <c r="VE13" s="881"/>
      <c r="VF13" s="881"/>
      <c r="VG13" s="881"/>
      <c r="VH13" s="881"/>
      <c r="VI13" s="881"/>
      <c r="VJ13" s="881"/>
      <c r="VK13" s="881"/>
      <c r="VL13" s="881"/>
      <c r="VM13" s="881"/>
      <c r="VN13" s="881"/>
      <c r="VO13" s="881"/>
      <c r="VP13" s="881"/>
      <c r="VQ13" s="881"/>
      <c r="VR13" s="881"/>
      <c r="VS13" s="881"/>
      <c r="VT13" s="881"/>
      <c r="VU13" s="881"/>
      <c r="VV13" s="881"/>
      <c r="VW13" s="881"/>
      <c r="VX13" s="881"/>
      <c r="VY13" s="881"/>
      <c r="VZ13" s="881"/>
      <c r="WA13" s="881"/>
      <c r="WB13" s="881"/>
      <c r="WC13" s="881"/>
      <c r="WD13" s="881"/>
      <c r="WE13" s="881"/>
      <c r="WF13" s="881"/>
      <c r="WG13" s="881"/>
      <c r="WH13" s="881"/>
      <c r="WI13" s="881"/>
      <c r="WJ13" s="881"/>
      <c r="WK13" s="881"/>
      <c r="WL13" s="881"/>
      <c r="WM13" s="881"/>
      <c r="WN13" s="881"/>
      <c r="WO13" s="881"/>
      <c r="WP13" s="881"/>
      <c r="WQ13" s="881"/>
      <c r="WR13" s="881"/>
      <c r="WS13" s="881"/>
      <c r="WT13" s="881"/>
      <c r="WU13" s="881"/>
      <c r="WV13" s="881"/>
      <c r="WW13" s="881"/>
      <c r="WX13" s="881"/>
      <c r="WY13" s="881"/>
      <c r="WZ13" s="881"/>
      <c r="XA13" s="881"/>
      <c r="XB13" s="881"/>
      <c r="XC13" s="881"/>
      <c r="XD13" s="881"/>
      <c r="XE13" s="881"/>
      <c r="XF13" s="881"/>
      <c r="XG13" s="881"/>
      <c r="XH13" s="881"/>
      <c r="XI13" s="881"/>
      <c r="XJ13" s="881"/>
      <c r="XK13" s="881"/>
      <c r="XL13" s="881"/>
      <c r="XM13" s="881"/>
      <c r="XN13" s="881"/>
      <c r="XO13" s="881"/>
      <c r="XP13" s="881"/>
      <c r="XQ13" s="881"/>
      <c r="XR13" s="881"/>
      <c r="XS13" s="881"/>
      <c r="XT13" s="881"/>
      <c r="XU13" s="881"/>
      <c r="XV13" s="881"/>
      <c r="XW13" s="881"/>
      <c r="XX13" s="881"/>
      <c r="XY13" s="881"/>
      <c r="XZ13" s="881"/>
      <c r="YA13" s="881"/>
      <c r="YB13" s="881"/>
      <c r="YC13" s="881"/>
      <c r="YD13" s="881"/>
      <c r="YE13" s="881"/>
      <c r="YF13" s="881"/>
      <c r="YG13" s="881"/>
      <c r="YH13" s="881"/>
      <c r="YI13" s="881"/>
      <c r="YJ13" s="881"/>
      <c r="YK13" s="881"/>
      <c r="YL13" s="881"/>
      <c r="YM13" s="881"/>
      <c r="YN13" s="881"/>
      <c r="YO13" s="881"/>
      <c r="YP13" s="881"/>
      <c r="YQ13" s="881"/>
      <c r="YR13" s="881"/>
      <c r="YS13" s="881"/>
      <c r="YT13" s="881"/>
      <c r="YU13" s="881"/>
      <c r="YV13" s="881"/>
      <c r="YW13" s="881"/>
      <c r="YX13" s="881"/>
      <c r="YY13" s="881"/>
      <c r="YZ13" s="881"/>
      <c r="ZA13" s="881"/>
      <c r="ZB13" s="881"/>
      <c r="ZC13" s="881"/>
      <c r="ZD13" s="881"/>
      <c r="ZE13" s="881"/>
      <c r="ZF13" s="881"/>
      <c r="ZG13" s="881"/>
      <c r="ZH13" s="881"/>
      <c r="ZI13" s="881"/>
      <c r="ZJ13" s="881"/>
      <c r="ZK13" s="881"/>
      <c r="ZL13" s="881"/>
      <c r="ZM13" s="881"/>
      <c r="ZN13" s="881"/>
      <c r="ZO13" s="881"/>
      <c r="ZP13" s="881"/>
      <c r="ZQ13" s="881"/>
      <c r="ZR13" s="881"/>
      <c r="ZS13" s="881"/>
      <c r="ZT13" s="881"/>
      <c r="ZU13" s="881"/>
      <c r="ZV13" s="881"/>
      <c r="ZW13" s="881"/>
      <c r="ZX13" s="881"/>
      <c r="ZY13" s="881"/>
      <c r="ZZ13" s="881"/>
      <c r="AAA13" s="881"/>
      <c r="AAB13" s="881"/>
      <c r="AAC13" s="881"/>
      <c r="AAD13" s="881"/>
      <c r="AAE13" s="881"/>
      <c r="AAF13" s="881"/>
      <c r="AAG13" s="881"/>
      <c r="AAH13" s="881"/>
      <c r="AAI13" s="881"/>
      <c r="AAJ13" s="881"/>
      <c r="AAK13" s="881"/>
      <c r="AAL13" s="881"/>
      <c r="AAM13" s="881"/>
      <c r="AAN13" s="881"/>
      <c r="AAO13" s="881"/>
      <c r="AAP13" s="881"/>
      <c r="AAQ13" s="881"/>
      <c r="AAR13" s="881"/>
      <c r="AAS13" s="881"/>
      <c r="AAT13" s="881"/>
      <c r="AAU13" s="881"/>
      <c r="AAV13" s="881"/>
      <c r="AAW13" s="881"/>
    </row>
    <row r="14" spans="1:725">
      <c r="A14" s="881"/>
      <c r="B14" s="881"/>
      <c r="C14" s="881"/>
      <c r="D14" s="881"/>
      <c r="E14" s="682"/>
      <c r="F14" s="687" t="s">
        <v>47</v>
      </c>
      <c r="G14" s="881"/>
      <c r="H14" s="881"/>
      <c r="I14" s="881"/>
      <c r="J14" s="882"/>
      <c r="K14" s="882"/>
      <c r="L14" s="882"/>
      <c r="M14" s="882"/>
      <c r="N14" s="882"/>
      <c r="O14" s="881"/>
      <c r="P14" s="881"/>
      <c r="Q14" s="1296"/>
      <c r="R14" s="882"/>
      <c r="S14" s="882"/>
      <c r="T14" s="882"/>
      <c r="U14" s="882"/>
      <c r="V14" s="882"/>
      <c r="W14" s="881"/>
      <c r="X14" s="881"/>
      <c r="Y14" s="881"/>
      <c r="Z14" s="881"/>
      <c r="AA14" s="881"/>
      <c r="AB14" s="881"/>
      <c r="AC14" s="881"/>
      <c r="AD14" s="881"/>
      <c r="AE14" s="881"/>
      <c r="AF14" s="881"/>
      <c r="AG14" s="881"/>
      <c r="AH14" s="881"/>
      <c r="AI14" s="881"/>
      <c r="AJ14" s="881"/>
      <c r="AK14" s="881"/>
      <c r="AL14" s="881"/>
      <c r="AM14" s="881"/>
      <c r="AN14" s="881"/>
      <c r="AO14" s="881"/>
      <c r="AP14" s="881"/>
      <c r="AQ14" s="881"/>
      <c r="AR14" s="881"/>
      <c r="AS14" s="881"/>
      <c r="AT14" s="881"/>
      <c r="AU14" s="881"/>
      <c r="AV14" s="881"/>
      <c r="AW14" s="881"/>
      <c r="AX14" s="881"/>
      <c r="AY14" s="881"/>
      <c r="AZ14" s="881"/>
      <c r="BA14" s="881"/>
      <c r="BB14" s="881"/>
      <c r="BC14" s="881"/>
      <c r="BD14" s="881"/>
      <c r="BE14" s="881"/>
      <c r="BF14" s="881"/>
      <c r="BG14" s="881"/>
      <c r="BH14" s="881"/>
      <c r="BI14" s="881"/>
      <c r="BJ14" s="881"/>
      <c r="BK14" s="881"/>
      <c r="BL14" s="881"/>
      <c r="BM14" s="881"/>
      <c r="BN14" s="881"/>
      <c r="BO14" s="881"/>
      <c r="BP14" s="881"/>
      <c r="BQ14" s="881"/>
      <c r="BR14" s="881"/>
      <c r="BS14" s="881"/>
      <c r="BT14" s="881"/>
      <c r="BU14" s="881"/>
      <c r="BV14" s="881"/>
      <c r="BW14" s="881"/>
      <c r="BX14" s="881"/>
      <c r="BY14" s="881"/>
      <c r="BZ14" s="881"/>
      <c r="CA14" s="881"/>
      <c r="CB14" s="881"/>
      <c r="CC14" s="881"/>
      <c r="CD14" s="881"/>
      <c r="CE14" s="881"/>
      <c r="CF14" s="881"/>
      <c r="CG14" s="881"/>
      <c r="CH14" s="881"/>
      <c r="CI14" s="881"/>
      <c r="CJ14" s="881"/>
      <c r="CK14" s="881"/>
      <c r="CL14" s="881"/>
      <c r="CM14" s="881"/>
      <c r="CN14" s="881"/>
      <c r="CO14" s="881"/>
      <c r="CP14" s="881"/>
      <c r="CQ14" s="881"/>
      <c r="CR14" s="881"/>
      <c r="CS14" s="881"/>
      <c r="CT14" s="881"/>
      <c r="CU14" s="881"/>
      <c r="CV14" s="881"/>
      <c r="CW14" s="881"/>
      <c r="CX14" s="881"/>
      <c r="CY14" s="881"/>
      <c r="CZ14" s="881"/>
      <c r="DA14" s="881"/>
      <c r="DB14" s="881"/>
      <c r="DC14" s="881"/>
      <c r="DD14" s="881"/>
      <c r="DE14" s="881"/>
      <c r="DF14" s="881"/>
      <c r="DG14" s="881"/>
      <c r="DH14" s="881"/>
      <c r="DI14" s="881"/>
      <c r="DJ14" s="881"/>
      <c r="DK14" s="881"/>
      <c r="DL14" s="881"/>
      <c r="DM14" s="881"/>
      <c r="DN14" s="881"/>
      <c r="DO14" s="881"/>
      <c r="DP14" s="881"/>
      <c r="DQ14" s="881"/>
      <c r="DR14" s="881"/>
      <c r="DS14" s="881"/>
      <c r="DT14" s="881"/>
      <c r="DU14" s="881"/>
      <c r="DV14" s="881"/>
      <c r="DW14" s="881"/>
      <c r="DX14" s="881"/>
      <c r="DY14" s="881"/>
      <c r="DZ14" s="881"/>
      <c r="EA14" s="881"/>
      <c r="EB14" s="881"/>
      <c r="EC14" s="881"/>
      <c r="ED14" s="881"/>
      <c r="EE14" s="881"/>
      <c r="EF14" s="881"/>
      <c r="EG14" s="881"/>
      <c r="EH14" s="881"/>
      <c r="EI14" s="881"/>
      <c r="EJ14" s="881"/>
      <c r="EK14" s="881"/>
      <c r="EL14" s="881"/>
      <c r="EM14" s="881"/>
      <c r="EN14" s="881"/>
      <c r="EO14" s="881"/>
      <c r="EP14" s="881"/>
      <c r="EQ14" s="881"/>
      <c r="ER14" s="881"/>
      <c r="ES14" s="881"/>
      <c r="ET14" s="881"/>
      <c r="EU14" s="881"/>
      <c r="EV14" s="881"/>
      <c r="EW14" s="881"/>
      <c r="EX14" s="881"/>
      <c r="EY14" s="881"/>
      <c r="EZ14" s="881"/>
      <c r="FA14" s="881"/>
      <c r="FB14" s="881"/>
      <c r="FC14" s="881"/>
      <c r="FD14" s="881"/>
      <c r="FE14" s="881"/>
      <c r="FF14" s="881"/>
      <c r="FG14" s="881"/>
      <c r="FH14" s="881"/>
      <c r="FI14" s="881"/>
      <c r="FJ14" s="881"/>
      <c r="FK14" s="881"/>
      <c r="FL14" s="881"/>
      <c r="FM14" s="881"/>
      <c r="FN14" s="881"/>
      <c r="FO14" s="881"/>
      <c r="FP14" s="881"/>
      <c r="FQ14" s="881"/>
      <c r="FR14" s="881"/>
      <c r="FS14" s="881"/>
      <c r="FT14" s="881"/>
      <c r="FU14" s="881"/>
      <c r="FV14" s="881"/>
      <c r="FW14" s="881"/>
      <c r="FX14" s="881"/>
      <c r="FY14" s="881"/>
      <c r="FZ14" s="881"/>
      <c r="GA14" s="881"/>
      <c r="GB14" s="881"/>
      <c r="GC14" s="881"/>
      <c r="GD14" s="881"/>
      <c r="GE14" s="881"/>
      <c r="GF14" s="881"/>
      <c r="GG14" s="881"/>
      <c r="GH14" s="881"/>
      <c r="GI14" s="881"/>
      <c r="GJ14" s="881"/>
      <c r="GK14" s="881"/>
      <c r="GL14" s="881"/>
      <c r="GM14" s="881"/>
      <c r="GN14" s="881"/>
      <c r="GO14" s="881"/>
      <c r="GP14" s="881"/>
      <c r="GQ14" s="881"/>
      <c r="GR14" s="881"/>
      <c r="GS14" s="881"/>
      <c r="GT14" s="881"/>
      <c r="GU14" s="881"/>
      <c r="GV14" s="881"/>
      <c r="GW14" s="881"/>
      <c r="GX14" s="881"/>
      <c r="GY14" s="881"/>
      <c r="GZ14" s="881"/>
      <c r="HA14" s="881"/>
      <c r="HB14" s="881"/>
      <c r="HC14" s="881"/>
      <c r="HD14" s="881"/>
      <c r="HE14" s="881"/>
      <c r="HF14" s="881"/>
      <c r="HG14" s="881"/>
      <c r="HH14" s="881"/>
      <c r="HI14" s="881"/>
      <c r="HJ14" s="881"/>
      <c r="HK14" s="881"/>
      <c r="HL14" s="881"/>
      <c r="HM14" s="881"/>
      <c r="HN14" s="881"/>
      <c r="HO14" s="881"/>
      <c r="HP14" s="881"/>
      <c r="HQ14" s="881"/>
      <c r="HR14" s="881"/>
      <c r="HS14" s="881"/>
      <c r="HT14" s="881"/>
      <c r="HU14" s="881"/>
      <c r="HV14" s="881"/>
      <c r="HW14" s="881"/>
      <c r="HX14" s="881"/>
      <c r="HY14" s="881"/>
      <c r="HZ14" s="881"/>
      <c r="IA14" s="881"/>
      <c r="IB14" s="881"/>
      <c r="IC14" s="881"/>
      <c r="ID14" s="881"/>
      <c r="IE14" s="881"/>
      <c r="IF14" s="881"/>
      <c r="IG14" s="881"/>
      <c r="IH14" s="881"/>
      <c r="II14" s="881"/>
      <c r="IJ14" s="881"/>
      <c r="IK14" s="881"/>
      <c r="IL14" s="881"/>
      <c r="IM14" s="881"/>
      <c r="IN14" s="881"/>
      <c r="IO14" s="881"/>
      <c r="IP14" s="881"/>
      <c r="IQ14" s="881"/>
      <c r="IR14" s="881"/>
      <c r="IS14" s="881"/>
      <c r="IT14" s="881"/>
      <c r="IU14" s="881"/>
      <c r="IV14" s="881"/>
      <c r="IW14" s="881"/>
      <c r="IX14" s="881"/>
      <c r="IY14" s="881"/>
      <c r="IZ14" s="881"/>
      <c r="JA14" s="881"/>
      <c r="JB14" s="881"/>
      <c r="JC14" s="881"/>
      <c r="JD14" s="881"/>
      <c r="JE14" s="881"/>
      <c r="JF14" s="881"/>
      <c r="JG14" s="881"/>
      <c r="JH14" s="881"/>
      <c r="JI14" s="881"/>
      <c r="JJ14" s="881"/>
      <c r="JK14" s="881"/>
      <c r="JL14" s="881"/>
      <c r="JM14" s="881"/>
      <c r="JN14" s="881"/>
      <c r="JO14" s="881"/>
      <c r="JP14" s="881"/>
      <c r="JQ14" s="881"/>
      <c r="JR14" s="881"/>
      <c r="JS14" s="881"/>
      <c r="JT14" s="881"/>
      <c r="JU14" s="881"/>
      <c r="JV14" s="881"/>
      <c r="JW14" s="881"/>
      <c r="JX14" s="881"/>
      <c r="JY14" s="881"/>
      <c r="JZ14" s="881"/>
      <c r="KA14" s="881"/>
      <c r="KB14" s="881"/>
      <c r="KC14" s="881"/>
      <c r="KD14" s="881"/>
      <c r="KE14" s="881"/>
      <c r="KF14" s="881"/>
      <c r="KG14" s="881"/>
      <c r="KH14" s="881"/>
      <c r="KI14" s="881"/>
      <c r="KJ14" s="881"/>
      <c r="KK14" s="881"/>
      <c r="KL14" s="881"/>
      <c r="KM14" s="881"/>
      <c r="KN14" s="881"/>
      <c r="KO14" s="881"/>
      <c r="KP14" s="881"/>
      <c r="KQ14" s="881"/>
      <c r="KR14" s="881"/>
      <c r="KS14" s="881"/>
      <c r="KT14" s="881"/>
      <c r="KU14" s="881"/>
      <c r="KV14" s="881"/>
      <c r="KW14" s="881"/>
      <c r="KX14" s="881"/>
      <c r="KY14" s="881"/>
      <c r="KZ14" s="881"/>
      <c r="LA14" s="881"/>
      <c r="LB14" s="881"/>
      <c r="LC14" s="881"/>
      <c r="LD14" s="881"/>
      <c r="LE14" s="881"/>
      <c r="LF14" s="881"/>
      <c r="LG14" s="881"/>
      <c r="LH14" s="881"/>
      <c r="LI14" s="881"/>
      <c r="LJ14" s="881"/>
      <c r="LK14" s="881"/>
      <c r="LL14" s="881"/>
      <c r="LM14" s="881"/>
      <c r="LN14" s="881"/>
      <c r="LO14" s="881"/>
      <c r="LP14" s="881"/>
      <c r="LQ14" s="881"/>
      <c r="LR14" s="881"/>
      <c r="LS14" s="881"/>
      <c r="LT14" s="881"/>
      <c r="LU14" s="881"/>
      <c r="LV14" s="881"/>
      <c r="LW14" s="881"/>
      <c r="LX14" s="881"/>
      <c r="LY14" s="881"/>
      <c r="LZ14" s="881"/>
      <c r="MA14" s="881"/>
      <c r="MB14" s="881"/>
      <c r="MC14" s="881"/>
      <c r="MD14" s="881"/>
      <c r="ME14" s="881"/>
      <c r="MF14" s="881"/>
      <c r="MG14" s="881"/>
      <c r="MH14" s="881"/>
      <c r="MI14" s="881"/>
      <c r="MJ14" s="881"/>
      <c r="MK14" s="881"/>
      <c r="ML14" s="881"/>
      <c r="MM14" s="881"/>
      <c r="MN14" s="881"/>
      <c r="MO14" s="881"/>
      <c r="MP14" s="881"/>
      <c r="MQ14" s="881"/>
      <c r="MR14" s="881"/>
      <c r="MS14" s="881"/>
      <c r="MT14" s="881"/>
      <c r="MU14" s="881"/>
      <c r="MV14" s="881"/>
      <c r="MW14" s="881"/>
      <c r="MX14" s="881"/>
      <c r="MY14" s="881"/>
      <c r="MZ14" s="881"/>
      <c r="NA14" s="881"/>
      <c r="NB14" s="881"/>
      <c r="NC14" s="881"/>
      <c r="ND14" s="881"/>
      <c r="NE14" s="881"/>
      <c r="NF14" s="881"/>
      <c r="NG14" s="881"/>
      <c r="NH14" s="881"/>
      <c r="NI14" s="881"/>
      <c r="NJ14" s="881"/>
      <c r="NK14" s="881"/>
      <c r="NL14" s="881"/>
      <c r="NM14" s="881"/>
      <c r="NN14" s="881"/>
      <c r="NO14" s="881"/>
      <c r="NP14" s="881"/>
      <c r="NQ14" s="881"/>
      <c r="NR14" s="881"/>
      <c r="NS14" s="881"/>
      <c r="NT14" s="881"/>
      <c r="NU14" s="881"/>
      <c r="NV14" s="881"/>
      <c r="NW14" s="881"/>
      <c r="NX14" s="881"/>
      <c r="NY14" s="881"/>
      <c r="NZ14" s="881"/>
      <c r="OA14" s="881"/>
      <c r="OB14" s="881"/>
      <c r="OC14" s="881"/>
      <c r="OD14" s="881"/>
      <c r="OE14" s="881"/>
      <c r="OF14" s="881"/>
      <c r="OG14" s="881"/>
      <c r="OH14" s="881"/>
      <c r="OI14" s="881"/>
      <c r="OJ14" s="881"/>
      <c r="OK14" s="881"/>
      <c r="OL14" s="881"/>
      <c r="OM14" s="881"/>
      <c r="ON14" s="881"/>
      <c r="OO14" s="881"/>
      <c r="OP14" s="881"/>
      <c r="OQ14" s="881"/>
      <c r="OR14" s="881"/>
      <c r="OS14" s="881"/>
      <c r="OT14" s="881"/>
      <c r="OU14" s="881"/>
      <c r="OV14" s="881"/>
      <c r="OW14" s="881"/>
      <c r="OX14" s="881"/>
      <c r="OY14" s="881"/>
      <c r="OZ14" s="881"/>
      <c r="PA14" s="881"/>
      <c r="PB14" s="881"/>
      <c r="PC14" s="881"/>
      <c r="PD14" s="881"/>
      <c r="PE14" s="881"/>
      <c r="PF14" s="881"/>
      <c r="PG14" s="881"/>
      <c r="PH14" s="881"/>
      <c r="PI14" s="881"/>
      <c r="PJ14" s="881"/>
      <c r="PK14" s="881"/>
      <c r="PL14" s="881"/>
      <c r="PM14" s="881"/>
      <c r="PN14" s="881"/>
      <c r="PO14" s="881"/>
      <c r="PP14" s="881"/>
      <c r="PQ14" s="881"/>
      <c r="PR14" s="881"/>
      <c r="PS14" s="881"/>
      <c r="PT14" s="881"/>
      <c r="PU14" s="881"/>
      <c r="PV14" s="881"/>
      <c r="PW14" s="881"/>
      <c r="PX14" s="881"/>
      <c r="PY14" s="881"/>
      <c r="PZ14" s="881"/>
      <c r="QA14" s="881"/>
      <c r="QB14" s="881"/>
      <c r="QC14" s="881"/>
      <c r="QD14" s="881"/>
      <c r="QE14" s="881"/>
      <c r="QF14" s="881"/>
      <c r="QG14" s="881"/>
      <c r="QH14" s="881"/>
      <c r="QI14" s="881"/>
      <c r="QJ14" s="881"/>
      <c r="QK14" s="881"/>
      <c r="QL14" s="881"/>
      <c r="QM14" s="881"/>
      <c r="QN14" s="881"/>
      <c r="QO14" s="881"/>
      <c r="QP14" s="881"/>
      <c r="QQ14" s="881"/>
      <c r="QR14" s="881"/>
      <c r="QS14" s="881"/>
      <c r="QT14" s="881"/>
      <c r="QU14" s="881"/>
      <c r="QV14" s="881"/>
      <c r="QW14" s="881"/>
      <c r="QX14" s="881"/>
      <c r="QY14" s="881"/>
      <c r="QZ14" s="881"/>
      <c r="RA14" s="881"/>
      <c r="RB14" s="881"/>
      <c r="RC14" s="881"/>
      <c r="RD14" s="881"/>
      <c r="RE14" s="881"/>
      <c r="RF14" s="881"/>
      <c r="RG14" s="881"/>
      <c r="RH14" s="881"/>
      <c r="RI14" s="881"/>
      <c r="RJ14" s="881"/>
      <c r="RK14" s="881"/>
      <c r="RL14" s="881"/>
      <c r="RM14" s="881"/>
      <c r="RN14" s="881"/>
      <c r="RO14" s="881"/>
      <c r="RP14" s="881"/>
      <c r="RQ14" s="881"/>
      <c r="RR14" s="881"/>
      <c r="RS14" s="881"/>
      <c r="RT14" s="881"/>
      <c r="RU14" s="881"/>
      <c r="RV14" s="881"/>
      <c r="RW14" s="881"/>
      <c r="RX14" s="881"/>
      <c r="RY14" s="881"/>
      <c r="RZ14" s="881"/>
      <c r="SA14" s="881"/>
      <c r="SB14" s="881"/>
      <c r="SC14" s="881"/>
      <c r="SD14" s="881"/>
      <c r="SE14" s="881"/>
      <c r="SF14" s="881"/>
      <c r="SG14" s="881"/>
      <c r="SH14" s="881"/>
      <c r="SI14" s="881"/>
      <c r="SJ14" s="881"/>
      <c r="SK14" s="881"/>
      <c r="SL14" s="881"/>
      <c r="SM14" s="881"/>
      <c r="SN14" s="881"/>
      <c r="SO14" s="881"/>
      <c r="SP14" s="881"/>
      <c r="SQ14" s="881"/>
      <c r="SR14" s="881"/>
      <c r="SS14" s="881"/>
      <c r="ST14" s="881"/>
      <c r="SU14" s="881"/>
      <c r="SV14" s="881"/>
      <c r="SW14" s="881"/>
      <c r="SX14" s="881"/>
      <c r="SY14" s="881"/>
      <c r="SZ14" s="881"/>
      <c r="TA14" s="881"/>
      <c r="TB14" s="881"/>
      <c r="TC14" s="881"/>
      <c r="TD14" s="881"/>
      <c r="TE14" s="881"/>
      <c r="TF14" s="881"/>
      <c r="TG14" s="881"/>
      <c r="TH14" s="881"/>
      <c r="TI14" s="881"/>
      <c r="TJ14" s="881"/>
      <c r="TK14" s="881"/>
      <c r="TL14" s="881"/>
      <c r="TM14" s="881"/>
      <c r="TN14" s="881"/>
      <c r="TO14" s="881"/>
      <c r="TP14" s="881"/>
      <c r="TQ14" s="881"/>
      <c r="TR14" s="881"/>
      <c r="TS14" s="881"/>
      <c r="TT14" s="881"/>
      <c r="TU14" s="881"/>
      <c r="TV14" s="881"/>
      <c r="TW14" s="881"/>
      <c r="TX14" s="881"/>
      <c r="TY14" s="881"/>
      <c r="TZ14" s="881"/>
      <c r="UA14" s="881"/>
      <c r="UB14" s="881"/>
      <c r="UC14" s="881"/>
      <c r="UD14" s="881"/>
      <c r="UE14" s="881"/>
      <c r="UF14" s="881"/>
      <c r="UG14" s="881"/>
      <c r="UH14" s="881"/>
      <c r="UI14" s="881"/>
      <c r="UJ14" s="881"/>
      <c r="UK14" s="881"/>
      <c r="UL14" s="881"/>
      <c r="UM14" s="881"/>
      <c r="UN14" s="881"/>
      <c r="UO14" s="881"/>
      <c r="UP14" s="881"/>
      <c r="UQ14" s="881"/>
      <c r="UR14" s="881"/>
      <c r="US14" s="881"/>
      <c r="UT14" s="881"/>
      <c r="UU14" s="881"/>
      <c r="UV14" s="881"/>
      <c r="UW14" s="881"/>
      <c r="UX14" s="881"/>
      <c r="UY14" s="881"/>
      <c r="UZ14" s="881"/>
      <c r="VA14" s="881"/>
      <c r="VB14" s="881"/>
      <c r="VC14" s="881"/>
      <c r="VD14" s="881"/>
      <c r="VE14" s="881"/>
      <c r="VF14" s="881"/>
      <c r="VG14" s="881"/>
      <c r="VH14" s="881"/>
      <c r="VI14" s="881"/>
      <c r="VJ14" s="881"/>
      <c r="VK14" s="881"/>
      <c r="VL14" s="881"/>
      <c r="VM14" s="881"/>
      <c r="VN14" s="881"/>
      <c r="VO14" s="881"/>
      <c r="VP14" s="881"/>
      <c r="VQ14" s="881"/>
      <c r="VR14" s="881"/>
      <c r="VS14" s="881"/>
      <c r="VT14" s="881"/>
      <c r="VU14" s="881"/>
      <c r="VV14" s="881"/>
      <c r="VW14" s="881"/>
      <c r="VX14" s="881"/>
      <c r="VY14" s="881"/>
      <c r="VZ14" s="881"/>
      <c r="WA14" s="881"/>
      <c r="WB14" s="881"/>
      <c r="WC14" s="881"/>
      <c r="WD14" s="881"/>
      <c r="WE14" s="881"/>
      <c r="WF14" s="881"/>
      <c r="WG14" s="881"/>
      <c r="WH14" s="881"/>
      <c r="WI14" s="881"/>
      <c r="WJ14" s="881"/>
      <c r="WK14" s="881"/>
      <c r="WL14" s="881"/>
      <c r="WM14" s="881"/>
      <c r="WN14" s="881"/>
      <c r="WO14" s="881"/>
      <c r="WP14" s="881"/>
      <c r="WQ14" s="881"/>
      <c r="WR14" s="881"/>
      <c r="WS14" s="881"/>
      <c r="WT14" s="881"/>
      <c r="WU14" s="881"/>
      <c r="WV14" s="881"/>
      <c r="WW14" s="881"/>
      <c r="WX14" s="881"/>
      <c r="WY14" s="881"/>
      <c r="WZ14" s="881"/>
      <c r="XA14" s="881"/>
      <c r="XB14" s="881"/>
      <c r="XC14" s="881"/>
      <c r="XD14" s="881"/>
      <c r="XE14" s="881"/>
      <c r="XF14" s="881"/>
      <c r="XG14" s="881"/>
      <c r="XH14" s="881"/>
      <c r="XI14" s="881"/>
      <c r="XJ14" s="881"/>
      <c r="XK14" s="881"/>
      <c r="XL14" s="881"/>
      <c r="XM14" s="881"/>
      <c r="XN14" s="881"/>
      <c r="XO14" s="881"/>
      <c r="XP14" s="881"/>
      <c r="XQ14" s="881"/>
      <c r="XR14" s="881"/>
      <c r="XS14" s="881"/>
      <c r="XT14" s="881"/>
      <c r="XU14" s="881"/>
      <c r="XV14" s="881"/>
      <c r="XW14" s="881"/>
      <c r="XX14" s="881"/>
      <c r="XY14" s="881"/>
      <c r="XZ14" s="881"/>
      <c r="YA14" s="881"/>
      <c r="YB14" s="881"/>
      <c r="YC14" s="881"/>
      <c r="YD14" s="881"/>
      <c r="YE14" s="881"/>
      <c r="YF14" s="881"/>
      <c r="YG14" s="881"/>
      <c r="YH14" s="881"/>
      <c r="YI14" s="881"/>
      <c r="YJ14" s="881"/>
      <c r="YK14" s="881"/>
      <c r="YL14" s="881"/>
      <c r="YM14" s="881"/>
      <c r="YN14" s="881"/>
      <c r="YO14" s="881"/>
      <c r="YP14" s="881"/>
      <c r="YQ14" s="881"/>
      <c r="YR14" s="881"/>
      <c r="YS14" s="881"/>
      <c r="YT14" s="881"/>
      <c r="YU14" s="881"/>
      <c r="YV14" s="881"/>
      <c r="YW14" s="881"/>
      <c r="YX14" s="881"/>
      <c r="YY14" s="881"/>
      <c r="YZ14" s="881"/>
      <c r="ZA14" s="881"/>
      <c r="ZB14" s="881"/>
      <c r="ZC14" s="881"/>
      <c r="ZD14" s="881"/>
      <c r="ZE14" s="881"/>
      <c r="ZF14" s="881"/>
      <c r="ZG14" s="881"/>
      <c r="ZH14" s="881"/>
      <c r="ZI14" s="881"/>
      <c r="ZJ14" s="881"/>
      <c r="ZK14" s="881"/>
      <c r="ZL14" s="881"/>
      <c r="ZM14" s="881"/>
      <c r="ZN14" s="881"/>
      <c r="ZO14" s="881"/>
      <c r="ZP14" s="881"/>
      <c r="ZQ14" s="881"/>
      <c r="ZR14" s="881"/>
      <c r="ZS14" s="881"/>
      <c r="ZT14" s="881"/>
      <c r="ZU14" s="881"/>
      <c r="ZV14" s="881"/>
      <c r="ZW14" s="881"/>
      <c r="ZX14" s="881"/>
      <c r="ZY14" s="881"/>
      <c r="ZZ14" s="881"/>
      <c r="AAA14" s="881"/>
      <c r="AAB14" s="881"/>
      <c r="AAC14" s="881"/>
      <c r="AAD14" s="881"/>
      <c r="AAE14" s="881"/>
      <c r="AAF14" s="881"/>
      <c r="AAG14" s="881"/>
      <c r="AAH14" s="881"/>
      <c r="AAI14" s="881"/>
      <c r="AAJ14" s="881"/>
      <c r="AAK14" s="881"/>
      <c r="AAL14" s="881"/>
      <c r="AAM14" s="881"/>
      <c r="AAN14" s="881"/>
      <c r="AAO14" s="881"/>
      <c r="AAP14" s="881"/>
      <c r="AAQ14" s="881"/>
      <c r="AAR14" s="881"/>
      <c r="AAS14" s="881"/>
      <c r="AAT14" s="881"/>
      <c r="AAU14" s="881"/>
      <c r="AAV14" s="881"/>
      <c r="AAW14" s="881"/>
    </row>
    <row r="15" spans="1:725">
      <c r="A15" s="881"/>
      <c r="B15" s="881"/>
      <c r="C15" s="881"/>
      <c r="D15" s="881">
        <v>3</v>
      </c>
      <c r="E15" s="687" t="s">
        <v>499</v>
      </c>
      <c r="F15" s="687">
        <v>154</v>
      </c>
      <c r="G15" s="1297" t="s">
        <v>1270</v>
      </c>
      <c r="H15" s="881"/>
      <c r="I15" s="881"/>
      <c r="J15" s="882"/>
      <c r="K15" s="882"/>
      <c r="L15" s="882"/>
      <c r="M15" s="882"/>
      <c r="N15" s="1297">
        <f>'Appendix A'!H266</f>
        <v>0.10453008376085321</v>
      </c>
      <c r="O15" s="881"/>
      <c r="P15" s="881"/>
      <c r="Q15" s="881"/>
      <c r="R15" s="721"/>
      <c r="S15" s="1297"/>
      <c r="T15" s="1297"/>
      <c r="U15" s="1297"/>
      <c r="V15" s="1297"/>
      <c r="W15" s="653"/>
      <c r="X15" s="881"/>
      <c r="Y15" s="881"/>
      <c r="Z15" s="881"/>
      <c r="AA15" s="881"/>
      <c r="AB15" s="881"/>
      <c r="AC15" s="881"/>
      <c r="AD15" s="881"/>
      <c r="AE15" s="881"/>
      <c r="AF15" s="881"/>
      <c r="AG15" s="881"/>
      <c r="AH15" s="881"/>
      <c r="AI15" s="881"/>
      <c r="AJ15" s="881"/>
      <c r="AK15" s="881"/>
      <c r="AL15" s="881"/>
      <c r="AM15" s="881"/>
      <c r="AN15" s="881"/>
      <c r="AO15" s="881"/>
      <c r="AP15" s="881"/>
      <c r="AQ15" s="881"/>
      <c r="AR15" s="881"/>
      <c r="AS15" s="881"/>
      <c r="AT15" s="881"/>
      <c r="AU15" s="881"/>
      <c r="AV15" s="881"/>
      <c r="AW15" s="881"/>
      <c r="AX15" s="881"/>
      <c r="AY15" s="881"/>
      <c r="AZ15" s="881"/>
      <c r="BA15" s="881"/>
      <c r="BB15" s="881"/>
      <c r="BC15" s="881"/>
      <c r="BD15" s="881"/>
      <c r="BE15" s="881"/>
      <c r="BF15" s="881"/>
      <c r="BG15" s="881"/>
      <c r="BH15" s="881"/>
      <c r="BI15" s="881"/>
      <c r="BJ15" s="881"/>
      <c r="BK15" s="881"/>
      <c r="BL15" s="881"/>
      <c r="BM15" s="881"/>
      <c r="BN15" s="881"/>
      <c r="BO15" s="881"/>
      <c r="BP15" s="881"/>
      <c r="BQ15" s="881"/>
      <c r="BR15" s="881"/>
      <c r="BS15" s="881"/>
      <c r="BT15" s="881"/>
      <c r="BU15" s="881"/>
      <c r="BV15" s="881"/>
      <c r="BW15" s="881"/>
      <c r="BX15" s="881"/>
      <c r="BY15" s="881"/>
      <c r="BZ15" s="881"/>
      <c r="CA15" s="881"/>
      <c r="CB15" s="881"/>
      <c r="CC15" s="881"/>
      <c r="CD15" s="881"/>
      <c r="CE15" s="881"/>
      <c r="CF15" s="881"/>
      <c r="CG15" s="881"/>
      <c r="CH15" s="881"/>
      <c r="CI15" s="881"/>
      <c r="CJ15" s="881"/>
      <c r="CK15" s="881"/>
      <c r="CL15" s="881"/>
      <c r="CM15" s="881"/>
      <c r="CN15" s="881"/>
      <c r="CO15" s="881"/>
      <c r="CP15" s="881"/>
      <c r="CQ15" s="881"/>
      <c r="CR15" s="881"/>
      <c r="CS15" s="881"/>
      <c r="CT15" s="881"/>
      <c r="CU15" s="881"/>
      <c r="CV15" s="881"/>
      <c r="CW15" s="881"/>
      <c r="CX15" s="881"/>
      <c r="CY15" s="881"/>
      <c r="CZ15" s="881"/>
      <c r="DA15" s="881"/>
      <c r="DB15" s="881"/>
      <c r="DC15" s="881"/>
      <c r="DD15" s="881"/>
      <c r="DE15" s="881"/>
      <c r="DF15" s="881"/>
      <c r="DG15" s="881"/>
      <c r="DH15" s="881"/>
      <c r="DI15" s="881"/>
      <c r="DJ15" s="881"/>
      <c r="DK15" s="881"/>
      <c r="DL15" s="881"/>
      <c r="DM15" s="881"/>
      <c r="DN15" s="881"/>
      <c r="DO15" s="881"/>
      <c r="DP15" s="881"/>
      <c r="DQ15" s="881"/>
      <c r="DR15" s="881"/>
      <c r="DS15" s="881"/>
      <c r="DT15" s="881"/>
      <c r="DU15" s="881"/>
      <c r="DV15" s="881"/>
      <c r="DW15" s="881"/>
      <c r="DX15" s="881"/>
      <c r="DY15" s="881"/>
      <c r="DZ15" s="881"/>
      <c r="EA15" s="881"/>
      <c r="EB15" s="881"/>
      <c r="EC15" s="881"/>
      <c r="ED15" s="881"/>
      <c r="EE15" s="881"/>
      <c r="EF15" s="881"/>
      <c r="EG15" s="881"/>
      <c r="EH15" s="881"/>
      <c r="EI15" s="881"/>
      <c r="EJ15" s="881"/>
      <c r="EK15" s="881"/>
      <c r="EL15" s="881"/>
      <c r="EM15" s="881"/>
      <c r="EN15" s="881"/>
      <c r="EO15" s="881"/>
      <c r="EP15" s="881"/>
      <c r="EQ15" s="881"/>
      <c r="ER15" s="881"/>
      <c r="ES15" s="881"/>
      <c r="ET15" s="881"/>
      <c r="EU15" s="881"/>
      <c r="EV15" s="881"/>
      <c r="EW15" s="881"/>
      <c r="EX15" s="881"/>
      <c r="EY15" s="881"/>
      <c r="EZ15" s="881"/>
      <c r="FA15" s="881"/>
      <c r="FB15" s="881"/>
      <c r="FC15" s="881"/>
      <c r="FD15" s="881"/>
      <c r="FE15" s="881"/>
      <c r="FF15" s="881"/>
      <c r="FG15" s="881"/>
      <c r="FH15" s="881"/>
      <c r="FI15" s="881"/>
      <c r="FJ15" s="881"/>
      <c r="FK15" s="881"/>
      <c r="FL15" s="881"/>
      <c r="FM15" s="881"/>
      <c r="FN15" s="881"/>
      <c r="FO15" s="881"/>
      <c r="FP15" s="881"/>
      <c r="FQ15" s="881"/>
      <c r="FR15" s="881"/>
      <c r="FS15" s="881"/>
      <c r="FT15" s="881"/>
      <c r="FU15" s="881"/>
      <c r="FV15" s="881"/>
      <c r="FW15" s="881"/>
      <c r="FX15" s="881"/>
      <c r="FY15" s="881"/>
      <c r="FZ15" s="881"/>
      <c r="GA15" s="881"/>
      <c r="GB15" s="881"/>
      <c r="GC15" s="881"/>
      <c r="GD15" s="881"/>
      <c r="GE15" s="881"/>
      <c r="GF15" s="881"/>
      <c r="GG15" s="881"/>
      <c r="GH15" s="881"/>
      <c r="GI15" s="881"/>
      <c r="GJ15" s="881"/>
      <c r="GK15" s="881"/>
      <c r="GL15" s="881"/>
      <c r="GM15" s="881"/>
      <c r="GN15" s="881"/>
      <c r="GO15" s="881"/>
      <c r="GP15" s="881"/>
      <c r="GQ15" s="881"/>
      <c r="GR15" s="881"/>
      <c r="GS15" s="881"/>
      <c r="GT15" s="881"/>
      <c r="GU15" s="881"/>
      <c r="GV15" s="881"/>
      <c r="GW15" s="881"/>
      <c r="GX15" s="881"/>
      <c r="GY15" s="881"/>
      <c r="GZ15" s="881"/>
      <c r="HA15" s="881"/>
      <c r="HB15" s="881"/>
      <c r="HC15" s="881"/>
      <c r="HD15" s="881"/>
      <c r="HE15" s="881"/>
      <c r="HF15" s="881"/>
      <c r="HG15" s="881"/>
      <c r="HH15" s="881"/>
      <c r="HI15" s="881"/>
      <c r="HJ15" s="881"/>
      <c r="HK15" s="881"/>
      <c r="HL15" s="881"/>
      <c r="HM15" s="881"/>
      <c r="HN15" s="881"/>
      <c r="HO15" s="881"/>
      <c r="HP15" s="881"/>
      <c r="HQ15" s="881"/>
      <c r="HR15" s="881"/>
      <c r="HS15" s="881"/>
      <c r="HT15" s="881"/>
      <c r="HU15" s="881"/>
      <c r="HV15" s="881"/>
      <c r="HW15" s="881"/>
      <c r="HX15" s="881"/>
      <c r="HY15" s="881"/>
      <c r="HZ15" s="881"/>
      <c r="IA15" s="881"/>
      <c r="IB15" s="881"/>
      <c r="IC15" s="881"/>
      <c r="ID15" s="881"/>
      <c r="IE15" s="881"/>
      <c r="IF15" s="881"/>
      <c r="IG15" s="881"/>
      <c r="IH15" s="881"/>
      <c r="II15" s="881"/>
      <c r="IJ15" s="881"/>
      <c r="IK15" s="881"/>
      <c r="IL15" s="881"/>
      <c r="IM15" s="881"/>
      <c r="IN15" s="881"/>
      <c r="IO15" s="881"/>
      <c r="IP15" s="881"/>
      <c r="IQ15" s="881"/>
      <c r="IR15" s="881"/>
      <c r="IS15" s="881"/>
      <c r="IT15" s="881"/>
      <c r="IU15" s="881"/>
      <c r="IV15" s="881"/>
      <c r="IW15" s="881"/>
      <c r="IX15" s="881"/>
      <c r="IY15" s="881"/>
      <c r="IZ15" s="881"/>
      <c r="JA15" s="881"/>
      <c r="JB15" s="881"/>
      <c r="JC15" s="881"/>
      <c r="JD15" s="881"/>
      <c r="JE15" s="881"/>
      <c r="JF15" s="881"/>
      <c r="JG15" s="881"/>
      <c r="JH15" s="881"/>
      <c r="JI15" s="881"/>
      <c r="JJ15" s="881"/>
      <c r="JK15" s="881"/>
      <c r="JL15" s="881"/>
      <c r="JM15" s="881"/>
      <c r="JN15" s="881"/>
      <c r="JO15" s="881"/>
      <c r="JP15" s="881"/>
      <c r="JQ15" s="881"/>
      <c r="JR15" s="881"/>
      <c r="JS15" s="881"/>
      <c r="JT15" s="881"/>
      <c r="JU15" s="881"/>
      <c r="JV15" s="881"/>
      <c r="JW15" s="881"/>
      <c r="JX15" s="881"/>
      <c r="JY15" s="881"/>
      <c r="JZ15" s="881"/>
      <c r="KA15" s="881"/>
      <c r="KB15" s="881"/>
      <c r="KC15" s="881"/>
      <c r="KD15" s="881"/>
      <c r="KE15" s="881"/>
      <c r="KF15" s="881"/>
      <c r="KG15" s="881"/>
      <c r="KH15" s="881"/>
      <c r="KI15" s="881"/>
      <c r="KJ15" s="881"/>
      <c r="KK15" s="881"/>
      <c r="KL15" s="881"/>
      <c r="KM15" s="881"/>
      <c r="KN15" s="881"/>
      <c r="KO15" s="881"/>
      <c r="KP15" s="881"/>
      <c r="KQ15" s="881"/>
      <c r="KR15" s="881"/>
      <c r="KS15" s="881"/>
      <c r="KT15" s="881"/>
      <c r="KU15" s="881"/>
      <c r="KV15" s="881"/>
      <c r="KW15" s="881"/>
      <c r="KX15" s="881"/>
      <c r="KY15" s="881"/>
      <c r="KZ15" s="881"/>
      <c r="LA15" s="881"/>
      <c r="LB15" s="881"/>
      <c r="LC15" s="881"/>
      <c r="LD15" s="881"/>
      <c r="LE15" s="881"/>
      <c r="LF15" s="881"/>
      <c r="LG15" s="881"/>
      <c r="LH15" s="881"/>
      <c r="LI15" s="881"/>
      <c r="LJ15" s="881"/>
      <c r="LK15" s="881"/>
      <c r="LL15" s="881"/>
      <c r="LM15" s="881"/>
      <c r="LN15" s="881"/>
      <c r="LO15" s="881"/>
      <c r="LP15" s="881"/>
      <c r="LQ15" s="881"/>
      <c r="LR15" s="881"/>
      <c r="LS15" s="881"/>
      <c r="LT15" s="881"/>
      <c r="LU15" s="881"/>
      <c r="LV15" s="881"/>
      <c r="LW15" s="881"/>
      <c r="LX15" s="881"/>
      <c r="LY15" s="881"/>
      <c r="LZ15" s="881"/>
      <c r="MA15" s="881"/>
      <c r="MB15" s="881"/>
      <c r="MC15" s="881"/>
      <c r="MD15" s="881"/>
      <c r="ME15" s="881"/>
      <c r="MF15" s="881"/>
      <c r="MG15" s="881"/>
      <c r="MH15" s="881"/>
      <c r="MI15" s="881"/>
      <c r="MJ15" s="881"/>
      <c r="MK15" s="881"/>
      <c r="ML15" s="881"/>
      <c r="MM15" s="881"/>
      <c r="MN15" s="881"/>
      <c r="MO15" s="881"/>
      <c r="MP15" s="881"/>
      <c r="MQ15" s="881"/>
      <c r="MR15" s="881"/>
      <c r="MS15" s="881"/>
      <c r="MT15" s="881"/>
      <c r="MU15" s="881"/>
      <c r="MV15" s="881"/>
      <c r="MW15" s="881"/>
      <c r="MX15" s="881"/>
      <c r="MY15" s="881"/>
      <c r="MZ15" s="881"/>
      <c r="NA15" s="881"/>
      <c r="NB15" s="881"/>
      <c r="NC15" s="881"/>
      <c r="ND15" s="881"/>
      <c r="NE15" s="881"/>
      <c r="NF15" s="881"/>
      <c r="NG15" s="881"/>
      <c r="NH15" s="881"/>
      <c r="NI15" s="881"/>
      <c r="NJ15" s="881"/>
      <c r="NK15" s="881"/>
      <c r="NL15" s="881"/>
      <c r="NM15" s="881"/>
      <c r="NN15" s="881"/>
      <c r="NO15" s="881"/>
      <c r="NP15" s="881"/>
      <c r="NQ15" s="881"/>
      <c r="NR15" s="881"/>
      <c r="NS15" s="881"/>
      <c r="NT15" s="881"/>
      <c r="NU15" s="881"/>
      <c r="NV15" s="881"/>
      <c r="NW15" s="881"/>
      <c r="NX15" s="881"/>
      <c r="NY15" s="881"/>
      <c r="NZ15" s="881"/>
      <c r="OA15" s="881"/>
      <c r="OB15" s="881"/>
      <c r="OC15" s="881"/>
      <c r="OD15" s="881"/>
      <c r="OE15" s="881"/>
      <c r="OF15" s="881"/>
      <c r="OG15" s="881"/>
      <c r="OH15" s="881"/>
      <c r="OI15" s="881"/>
      <c r="OJ15" s="881"/>
      <c r="OK15" s="881"/>
      <c r="OL15" s="881"/>
      <c r="OM15" s="881"/>
      <c r="ON15" s="881"/>
      <c r="OO15" s="881"/>
      <c r="OP15" s="881"/>
      <c r="OQ15" s="881"/>
      <c r="OR15" s="881"/>
      <c r="OS15" s="881"/>
      <c r="OT15" s="881"/>
      <c r="OU15" s="881"/>
      <c r="OV15" s="881"/>
      <c r="OW15" s="881"/>
      <c r="OX15" s="881"/>
      <c r="OY15" s="881"/>
      <c r="OZ15" s="881"/>
      <c r="PA15" s="881"/>
      <c r="PB15" s="881"/>
      <c r="PC15" s="881"/>
      <c r="PD15" s="881"/>
      <c r="PE15" s="881"/>
      <c r="PF15" s="881"/>
      <c r="PG15" s="881"/>
      <c r="PH15" s="881"/>
      <c r="PI15" s="881"/>
      <c r="PJ15" s="881"/>
      <c r="PK15" s="881"/>
      <c r="PL15" s="881"/>
      <c r="PM15" s="881"/>
      <c r="PN15" s="881"/>
      <c r="PO15" s="881"/>
      <c r="PP15" s="881"/>
      <c r="PQ15" s="881"/>
      <c r="PR15" s="881"/>
      <c r="PS15" s="881"/>
      <c r="PT15" s="881"/>
      <c r="PU15" s="881"/>
      <c r="PV15" s="881"/>
      <c r="PW15" s="881"/>
      <c r="PX15" s="881"/>
      <c r="PY15" s="881"/>
      <c r="PZ15" s="881"/>
      <c r="QA15" s="881"/>
      <c r="QB15" s="881"/>
      <c r="QC15" s="881"/>
      <c r="QD15" s="881"/>
      <c r="QE15" s="881"/>
      <c r="QF15" s="881"/>
      <c r="QG15" s="881"/>
      <c r="QH15" s="881"/>
      <c r="QI15" s="881"/>
      <c r="QJ15" s="881"/>
      <c r="QK15" s="881"/>
      <c r="QL15" s="881"/>
      <c r="QM15" s="881"/>
      <c r="QN15" s="881"/>
      <c r="QO15" s="881"/>
      <c r="QP15" s="881"/>
      <c r="QQ15" s="881"/>
      <c r="QR15" s="881"/>
      <c r="QS15" s="881"/>
      <c r="QT15" s="881"/>
      <c r="QU15" s="881"/>
      <c r="QV15" s="881"/>
      <c r="QW15" s="881"/>
      <c r="QX15" s="881"/>
      <c r="QY15" s="881"/>
      <c r="QZ15" s="881"/>
      <c r="RA15" s="881"/>
      <c r="RB15" s="881"/>
      <c r="RC15" s="881"/>
      <c r="RD15" s="881"/>
      <c r="RE15" s="881"/>
      <c r="RF15" s="881"/>
      <c r="RG15" s="881"/>
      <c r="RH15" s="881"/>
      <c r="RI15" s="881"/>
      <c r="RJ15" s="881"/>
      <c r="RK15" s="881"/>
      <c r="RL15" s="881"/>
      <c r="RM15" s="881"/>
      <c r="RN15" s="881"/>
      <c r="RO15" s="881"/>
      <c r="RP15" s="881"/>
      <c r="RQ15" s="881"/>
      <c r="RR15" s="881"/>
      <c r="RS15" s="881"/>
      <c r="RT15" s="881"/>
      <c r="RU15" s="881"/>
      <c r="RV15" s="881"/>
      <c r="RW15" s="881"/>
      <c r="RX15" s="881"/>
      <c r="RY15" s="881"/>
      <c r="RZ15" s="881"/>
      <c r="SA15" s="881"/>
      <c r="SB15" s="881"/>
      <c r="SC15" s="881"/>
      <c r="SD15" s="881"/>
      <c r="SE15" s="881"/>
      <c r="SF15" s="881"/>
      <c r="SG15" s="881"/>
      <c r="SH15" s="881"/>
      <c r="SI15" s="881"/>
      <c r="SJ15" s="881"/>
      <c r="SK15" s="881"/>
      <c r="SL15" s="881"/>
      <c r="SM15" s="881"/>
      <c r="SN15" s="881"/>
      <c r="SO15" s="881"/>
      <c r="SP15" s="881"/>
      <c r="SQ15" s="881"/>
      <c r="SR15" s="881"/>
      <c r="SS15" s="881"/>
      <c r="ST15" s="881"/>
      <c r="SU15" s="881"/>
      <c r="SV15" s="881"/>
      <c r="SW15" s="881"/>
      <c r="SX15" s="881"/>
      <c r="SY15" s="881"/>
      <c r="SZ15" s="881"/>
      <c r="TA15" s="881"/>
      <c r="TB15" s="881"/>
      <c r="TC15" s="881"/>
      <c r="TD15" s="881"/>
      <c r="TE15" s="881"/>
      <c r="TF15" s="881"/>
      <c r="TG15" s="881"/>
      <c r="TH15" s="881"/>
      <c r="TI15" s="881"/>
      <c r="TJ15" s="881"/>
      <c r="TK15" s="881"/>
      <c r="TL15" s="881"/>
      <c r="TM15" s="881"/>
      <c r="TN15" s="881"/>
      <c r="TO15" s="881"/>
      <c r="TP15" s="881"/>
      <c r="TQ15" s="881"/>
      <c r="TR15" s="881"/>
      <c r="TS15" s="881"/>
      <c r="TT15" s="881"/>
      <c r="TU15" s="881"/>
      <c r="TV15" s="881"/>
      <c r="TW15" s="881"/>
      <c r="TX15" s="881"/>
      <c r="TY15" s="881"/>
      <c r="TZ15" s="881"/>
      <c r="UA15" s="881"/>
      <c r="UB15" s="881"/>
      <c r="UC15" s="881"/>
      <c r="UD15" s="881"/>
      <c r="UE15" s="881"/>
      <c r="UF15" s="881"/>
      <c r="UG15" s="881"/>
      <c r="UH15" s="881"/>
      <c r="UI15" s="881"/>
      <c r="UJ15" s="881"/>
      <c r="UK15" s="881"/>
      <c r="UL15" s="881"/>
      <c r="UM15" s="881"/>
      <c r="UN15" s="881"/>
      <c r="UO15" s="881"/>
      <c r="UP15" s="881"/>
      <c r="UQ15" s="881"/>
      <c r="UR15" s="881"/>
      <c r="US15" s="881"/>
      <c r="UT15" s="881"/>
      <c r="UU15" s="881"/>
      <c r="UV15" s="881"/>
      <c r="UW15" s="881"/>
      <c r="UX15" s="881"/>
      <c r="UY15" s="881"/>
      <c r="UZ15" s="881"/>
      <c r="VA15" s="881"/>
      <c r="VB15" s="881"/>
      <c r="VC15" s="881"/>
      <c r="VD15" s="881"/>
      <c r="VE15" s="881"/>
      <c r="VF15" s="881"/>
      <c r="VG15" s="881"/>
      <c r="VH15" s="881"/>
      <c r="VI15" s="881"/>
      <c r="VJ15" s="881"/>
      <c r="VK15" s="881"/>
      <c r="VL15" s="881"/>
      <c r="VM15" s="881"/>
      <c r="VN15" s="881"/>
      <c r="VO15" s="881"/>
      <c r="VP15" s="881"/>
      <c r="VQ15" s="881"/>
      <c r="VR15" s="881"/>
      <c r="VS15" s="881"/>
      <c r="VT15" s="881"/>
      <c r="VU15" s="881"/>
      <c r="VV15" s="881"/>
      <c r="VW15" s="881"/>
      <c r="VX15" s="881"/>
      <c r="VY15" s="881"/>
      <c r="VZ15" s="881"/>
      <c r="WA15" s="881"/>
      <c r="WB15" s="881"/>
      <c r="WC15" s="881"/>
      <c r="WD15" s="881"/>
      <c r="WE15" s="881"/>
      <c r="WF15" s="881"/>
      <c r="WG15" s="881"/>
      <c r="WH15" s="881"/>
      <c r="WI15" s="881"/>
      <c r="WJ15" s="881"/>
      <c r="WK15" s="881"/>
      <c r="WL15" s="881"/>
      <c r="WM15" s="881"/>
      <c r="WN15" s="881"/>
      <c r="WO15" s="881"/>
      <c r="WP15" s="881"/>
      <c r="WQ15" s="881"/>
      <c r="WR15" s="881"/>
      <c r="WS15" s="881"/>
      <c r="WT15" s="881"/>
      <c r="WU15" s="881"/>
      <c r="WV15" s="881"/>
      <c r="WW15" s="881"/>
      <c r="WX15" s="881"/>
      <c r="WY15" s="881"/>
      <c r="WZ15" s="881"/>
      <c r="XA15" s="881"/>
      <c r="XB15" s="881"/>
      <c r="XC15" s="881"/>
      <c r="XD15" s="881"/>
      <c r="XE15" s="881"/>
      <c r="XF15" s="881"/>
      <c r="XG15" s="881"/>
      <c r="XH15" s="881"/>
      <c r="XI15" s="881"/>
      <c r="XJ15" s="881"/>
      <c r="XK15" s="881"/>
      <c r="XL15" s="881"/>
      <c r="XM15" s="881"/>
      <c r="XN15" s="881"/>
      <c r="XO15" s="881"/>
      <c r="XP15" s="881"/>
      <c r="XQ15" s="881"/>
      <c r="XR15" s="881"/>
      <c r="XS15" s="881"/>
      <c r="XT15" s="881"/>
      <c r="XU15" s="881"/>
      <c r="XV15" s="881"/>
      <c r="XW15" s="881"/>
      <c r="XX15" s="881"/>
      <c r="XY15" s="881"/>
      <c r="XZ15" s="881"/>
      <c r="YA15" s="881"/>
      <c r="YB15" s="881"/>
      <c r="YC15" s="881"/>
      <c r="YD15" s="881"/>
      <c r="YE15" s="881"/>
      <c r="YF15" s="881"/>
      <c r="YG15" s="881"/>
      <c r="YH15" s="881"/>
      <c r="YI15" s="881"/>
      <c r="YJ15" s="881"/>
      <c r="YK15" s="881"/>
      <c r="YL15" s="881"/>
      <c r="YM15" s="881"/>
      <c r="YN15" s="881"/>
      <c r="YO15" s="881"/>
      <c r="YP15" s="881"/>
      <c r="YQ15" s="881"/>
      <c r="YR15" s="881"/>
      <c r="YS15" s="881"/>
      <c r="YT15" s="881"/>
      <c r="YU15" s="881"/>
      <c r="YV15" s="881"/>
      <c r="YW15" s="881"/>
      <c r="YX15" s="881"/>
      <c r="YY15" s="881"/>
      <c r="YZ15" s="881"/>
      <c r="ZA15" s="881"/>
      <c r="ZB15" s="881"/>
      <c r="ZC15" s="881"/>
      <c r="ZD15" s="881"/>
      <c r="ZE15" s="881"/>
      <c r="ZF15" s="881"/>
      <c r="ZG15" s="881"/>
      <c r="ZH15" s="881"/>
      <c r="ZI15" s="881"/>
      <c r="ZJ15" s="881"/>
      <c r="ZK15" s="881"/>
      <c r="ZL15" s="881"/>
      <c r="ZM15" s="881"/>
      <c r="ZN15" s="881"/>
      <c r="ZO15" s="881"/>
      <c r="ZP15" s="881"/>
      <c r="ZQ15" s="881"/>
      <c r="ZR15" s="881"/>
      <c r="ZS15" s="881"/>
      <c r="ZT15" s="881"/>
      <c r="ZU15" s="881"/>
      <c r="ZV15" s="881"/>
      <c r="ZW15" s="881"/>
      <c r="ZX15" s="881"/>
      <c r="ZY15" s="881"/>
      <c r="ZZ15" s="881"/>
      <c r="AAA15" s="881"/>
      <c r="AAB15" s="881"/>
      <c r="AAC15" s="881"/>
      <c r="AAD15" s="881"/>
      <c r="AAE15" s="881"/>
      <c r="AAF15" s="881"/>
      <c r="AAG15" s="881"/>
      <c r="AAH15" s="881"/>
      <c r="AAI15" s="881"/>
      <c r="AAJ15" s="881"/>
      <c r="AAK15" s="881"/>
      <c r="AAL15" s="881"/>
      <c r="AAM15" s="881"/>
      <c r="AAN15" s="881"/>
      <c r="AAO15" s="881"/>
      <c r="AAP15" s="881"/>
      <c r="AAQ15" s="881"/>
      <c r="AAR15" s="881"/>
      <c r="AAS15" s="881"/>
      <c r="AAT15" s="881"/>
      <c r="AAU15" s="881"/>
      <c r="AAV15" s="881"/>
      <c r="AAW15" s="881"/>
    </row>
    <row r="16" spans="1:725">
      <c r="A16" s="881"/>
      <c r="B16" s="881"/>
      <c r="C16" s="881"/>
      <c r="D16" s="881">
        <v>4</v>
      </c>
      <c r="E16" s="687" t="s">
        <v>607</v>
      </c>
      <c r="F16" s="687">
        <v>161</v>
      </c>
      <c r="G16" s="688" t="s">
        <v>1269</v>
      </c>
      <c r="H16" s="881"/>
      <c r="I16" s="881"/>
      <c r="J16" s="882"/>
      <c r="K16" s="882"/>
      <c r="L16" s="882"/>
      <c r="M16" s="882"/>
      <c r="N16" s="1297">
        <f>'Appendix A'!H275</f>
        <v>0.11035421027530358</v>
      </c>
      <c r="O16" s="881"/>
      <c r="P16" s="881"/>
      <c r="Q16" s="881"/>
      <c r="R16" s="721"/>
      <c r="S16" s="1297"/>
      <c r="T16" s="1297"/>
      <c r="U16" s="1297"/>
      <c r="V16" s="1297"/>
      <c r="W16" s="653"/>
      <c r="X16" s="881"/>
      <c r="Y16" s="881"/>
      <c r="Z16" s="881"/>
      <c r="AA16" s="881"/>
      <c r="AB16" s="881"/>
      <c r="AC16" s="881"/>
      <c r="AD16" s="881"/>
      <c r="AE16" s="881"/>
      <c r="AF16" s="881"/>
      <c r="AG16" s="881"/>
      <c r="AH16" s="881"/>
      <c r="AI16" s="881"/>
      <c r="AJ16" s="881"/>
      <c r="AK16" s="881"/>
      <c r="AL16" s="881"/>
      <c r="AM16" s="881"/>
      <c r="AN16" s="881"/>
      <c r="AO16" s="881"/>
      <c r="AP16" s="881"/>
      <c r="AQ16" s="881"/>
      <c r="AR16" s="881"/>
      <c r="AS16" s="881"/>
      <c r="AT16" s="881"/>
      <c r="AU16" s="881"/>
      <c r="AV16" s="881"/>
      <c r="AW16" s="881"/>
      <c r="AX16" s="881"/>
      <c r="AY16" s="881"/>
      <c r="AZ16" s="881"/>
      <c r="BA16" s="881"/>
      <c r="BB16" s="881"/>
      <c r="BC16" s="881"/>
      <c r="BD16" s="881"/>
      <c r="BE16" s="881"/>
      <c r="BF16" s="881"/>
      <c r="BG16" s="881"/>
      <c r="BH16" s="881"/>
      <c r="BI16" s="881"/>
      <c r="BJ16" s="881"/>
      <c r="BK16" s="881"/>
      <c r="BL16" s="881"/>
      <c r="BM16" s="881"/>
      <c r="BN16" s="881"/>
      <c r="BO16" s="881"/>
      <c r="BP16" s="881"/>
      <c r="BQ16" s="881"/>
      <c r="BR16" s="881"/>
      <c r="BS16" s="881"/>
      <c r="BT16" s="881"/>
      <c r="BU16" s="881"/>
      <c r="BV16" s="881"/>
      <c r="BW16" s="881"/>
      <c r="BX16" s="881"/>
      <c r="BY16" s="881"/>
      <c r="BZ16" s="881"/>
      <c r="CA16" s="881"/>
      <c r="CB16" s="881"/>
      <c r="CC16" s="881"/>
      <c r="CD16" s="881"/>
      <c r="CE16" s="881"/>
      <c r="CF16" s="881"/>
      <c r="CG16" s="881"/>
      <c r="CH16" s="881"/>
      <c r="CI16" s="881"/>
      <c r="CJ16" s="881"/>
      <c r="CK16" s="881"/>
      <c r="CL16" s="881"/>
      <c r="CM16" s="881"/>
      <c r="CN16" s="881"/>
      <c r="CO16" s="881"/>
      <c r="CP16" s="881"/>
      <c r="CQ16" s="881"/>
      <c r="CR16" s="881"/>
      <c r="CS16" s="881"/>
      <c r="CT16" s="881"/>
      <c r="CU16" s="881"/>
      <c r="CV16" s="881"/>
      <c r="CW16" s="881"/>
      <c r="CX16" s="881"/>
      <c r="CY16" s="881"/>
      <c r="CZ16" s="881"/>
      <c r="DA16" s="881"/>
      <c r="DB16" s="881"/>
      <c r="DC16" s="881"/>
      <c r="DD16" s="881"/>
      <c r="DE16" s="881"/>
      <c r="DF16" s="881"/>
      <c r="DG16" s="881"/>
      <c r="DH16" s="881"/>
      <c r="DI16" s="881"/>
      <c r="DJ16" s="881"/>
      <c r="DK16" s="881"/>
      <c r="DL16" s="881"/>
      <c r="DM16" s="881"/>
      <c r="DN16" s="881"/>
      <c r="DO16" s="881"/>
      <c r="DP16" s="881"/>
      <c r="DQ16" s="881"/>
      <c r="DR16" s="881"/>
      <c r="DS16" s="881"/>
      <c r="DT16" s="881"/>
      <c r="DU16" s="881"/>
      <c r="DV16" s="881"/>
      <c r="DW16" s="881"/>
      <c r="DX16" s="881"/>
      <c r="DY16" s="881"/>
      <c r="DZ16" s="881"/>
      <c r="EA16" s="881"/>
      <c r="EB16" s="881"/>
      <c r="EC16" s="881"/>
      <c r="ED16" s="881"/>
      <c r="EE16" s="881"/>
      <c r="EF16" s="881"/>
      <c r="EG16" s="881"/>
      <c r="EH16" s="881"/>
      <c r="EI16" s="881"/>
      <c r="EJ16" s="881"/>
      <c r="EK16" s="881"/>
      <c r="EL16" s="881"/>
      <c r="EM16" s="881"/>
      <c r="EN16" s="881"/>
      <c r="EO16" s="881"/>
      <c r="EP16" s="881"/>
      <c r="EQ16" s="881"/>
      <c r="ER16" s="881"/>
      <c r="ES16" s="881"/>
      <c r="ET16" s="881"/>
      <c r="EU16" s="881"/>
      <c r="EV16" s="881"/>
      <c r="EW16" s="881"/>
      <c r="EX16" s="881"/>
      <c r="EY16" s="881"/>
      <c r="EZ16" s="881"/>
      <c r="FA16" s="881"/>
      <c r="FB16" s="881"/>
      <c r="FC16" s="881"/>
      <c r="FD16" s="881"/>
      <c r="FE16" s="881"/>
      <c r="FF16" s="881"/>
      <c r="FG16" s="881"/>
      <c r="FH16" s="881"/>
      <c r="FI16" s="881"/>
      <c r="FJ16" s="881"/>
      <c r="FK16" s="881"/>
      <c r="FL16" s="881"/>
      <c r="FM16" s="881"/>
      <c r="FN16" s="881"/>
      <c r="FO16" s="881"/>
      <c r="FP16" s="881"/>
      <c r="FQ16" s="881"/>
      <c r="FR16" s="881"/>
      <c r="FS16" s="881"/>
      <c r="FT16" s="881"/>
      <c r="FU16" s="881"/>
      <c r="FV16" s="881"/>
      <c r="FW16" s="881"/>
      <c r="FX16" s="881"/>
      <c r="FY16" s="881"/>
      <c r="FZ16" s="881"/>
      <c r="GA16" s="881"/>
      <c r="GB16" s="881"/>
      <c r="GC16" s="881"/>
      <c r="GD16" s="881"/>
      <c r="GE16" s="881"/>
      <c r="GF16" s="881"/>
      <c r="GG16" s="881"/>
      <c r="GH16" s="881"/>
      <c r="GI16" s="881"/>
      <c r="GJ16" s="881"/>
      <c r="GK16" s="881"/>
      <c r="GL16" s="881"/>
      <c r="GM16" s="881"/>
      <c r="GN16" s="881"/>
      <c r="GO16" s="881"/>
      <c r="GP16" s="881"/>
      <c r="GQ16" s="881"/>
      <c r="GR16" s="881"/>
      <c r="GS16" s="881"/>
      <c r="GT16" s="881"/>
      <c r="GU16" s="881"/>
      <c r="GV16" s="881"/>
      <c r="GW16" s="881"/>
      <c r="GX16" s="881"/>
      <c r="GY16" s="881"/>
      <c r="GZ16" s="881"/>
      <c r="HA16" s="881"/>
      <c r="HB16" s="881"/>
      <c r="HC16" s="881"/>
      <c r="HD16" s="881"/>
      <c r="HE16" s="881"/>
      <c r="HF16" s="881"/>
      <c r="HG16" s="881"/>
      <c r="HH16" s="881"/>
      <c r="HI16" s="881"/>
      <c r="HJ16" s="881"/>
      <c r="HK16" s="881"/>
      <c r="HL16" s="881"/>
      <c r="HM16" s="881"/>
      <c r="HN16" s="881"/>
      <c r="HO16" s="881"/>
      <c r="HP16" s="881"/>
      <c r="HQ16" s="881"/>
      <c r="HR16" s="881"/>
      <c r="HS16" s="881"/>
      <c r="HT16" s="881"/>
      <c r="HU16" s="881"/>
      <c r="HV16" s="881"/>
      <c r="HW16" s="881"/>
      <c r="HX16" s="881"/>
      <c r="HY16" s="881"/>
      <c r="HZ16" s="881"/>
      <c r="IA16" s="881"/>
      <c r="IB16" s="881"/>
      <c r="IC16" s="881"/>
      <c r="ID16" s="881"/>
      <c r="IE16" s="881"/>
      <c r="IF16" s="881"/>
      <c r="IG16" s="881"/>
      <c r="IH16" s="881"/>
      <c r="II16" s="881"/>
      <c r="IJ16" s="881"/>
      <c r="IK16" s="881"/>
      <c r="IL16" s="881"/>
      <c r="IM16" s="881"/>
      <c r="IN16" s="881"/>
      <c r="IO16" s="881"/>
      <c r="IP16" s="881"/>
      <c r="IQ16" s="881"/>
      <c r="IR16" s="881"/>
      <c r="IS16" s="881"/>
      <c r="IT16" s="881"/>
      <c r="IU16" s="881"/>
      <c r="IV16" s="881"/>
      <c r="IW16" s="881"/>
      <c r="IX16" s="881"/>
      <c r="IY16" s="881"/>
      <c r="IZ16" s="881"/>
      <c r="JA16" s="881"/>
      <c r="JB16" s="881"/>
      <c r="JC16" s="881"/>
      <c r="JD16" s="881"/>
      <c r="JE16" s="881"/>
      <c r="JF16" s="881"/>
      <c r="JG16" s="881"/>
      <c r="JH16" s="881"/>
      <c r="JI16" s="881"/>
      <c r="JJ16" s="881"/>
      <c r="JK16" s="881"/>
      <c r="JL16" s="881"/>
      <c r="JM16" s="881"/>
      <c r="JN16" s="881"/>
      <c r="JO16" s="881"/>
      <c r="JP16" s="881"/>
      <c r="JQ16" s="881"/>
      <c r="JR16" s="881"/>
      <c r="JS16" s="881"/>
      <c r="JT16" s="881"/>
      <c r="JU16" s="881"/>
      <c r="JV16" s="881"/>
      <c r="JW16" s="881"/>
      <c r="JX16" s="881"/>
      <c r="JY16" s="881"/>
      <c r="JZ16" s="881"/>
      <c r="KA16" s="881"/>
      <c r="KB16" s="881"/>
      <c r="KC16" s="881"/>
      <c r="KD16" s="881"/>
      <c r="KE16" s="881"/>
      <c r="KF16" s="881"/>
      <c r="KG16" s="881"/>
      <c r="KH16" s="881"/>
      <c r="KI16" s="881"/>
      <c r="KJ16" s="881"/>
      <c r="KK16" s="881"/>
      <c r="KL16" s="881"/>
      <c r="KM16" s="881"/>
      <c r="KN16" s="881"/>
      <c r="KO16" s="881"/>
      <c r="KP16" s="881"/>
      <c r="KQ16" s="881"/>
      <c r="KR16" s="881"/>
      <c r="KS16" s="881"/>
      <c r="KT16" s="881"/>
      <c r="KU16" s="881"/>
      <c r="KV16" s="881"/>
      <c r="KW16" s="881"/>
      <c r="KX16" s="881"/>
      <c r="KY16" s="881"/>
      <c r="KZ16" s="881"/>
      <c r="LA16" s="881"/>
      <c r="LB16" s="881"/>
      <c r="LC16" s="881"/>
      <c r="LD16" s="881"/>
      <c r="LE16" s="881"/>
      <c r="LF16" s="881"/>
      <c r="LG16" s="881"/>
      <c r="LH16" s="881"/>
      <c r="LI16" s="881"/>
      <c r="LJ16" s="881"/>
      <c r="LK16" s="881"/>
      <c r="LL16" s="881"/>
      <c r="LM16" s="881"/>
      <c r="LN16" s="881"/>
      <c r="LO16" s="881"/>
      <c r="LP16" s="881"/>
      <c r="LQ16" s="881"/>
      <c r="LR16" s="881"/>
      <c r="LS16" s="881"/>
      <c r="LT16" s="881"/>
      <c r="LU16" s="881"/>
      <c r="LV16" s="881"/>
      <c r="LW16" s="881"/>
      <c r="LX16" s="881"/>
      <c r="LY16" s="881"/>
      <c r="LZ16" s="881"/>
      <c r="MA16" s="881"/>
      <c r="MB16" s="881"/>
      <c r="MC16" s="881"/>
      <c r="MD16" s="881"/>
      <c r="ME16" s="881"/>
      <c r="MF16" s="881"/>
      <c r="MG16" s="881"/>
      <c r="MH16" s="881"/>
      <c r="MI16" s="881"/>
      <c r="MJ16" s="881"/>
      <c r="MK16" s="881"/>
      <c r="ML16" s="881"/>
      <c r="MM16" s="881"/>
      <c r="MN16" s="881"/>
      <c r="MO16" s="881"/>
      <c r="MP16" s="881"/>
      <c r="MQ16" s="881"/>
      <c r="MR16" s="881"/>
      <c r="MS16" s="881"/>
      <c r="MT16" s="881"/>
      <c r="MU16" s="881"/>
      <c r="MV16" s="881"/>
      <c r="MW16" s="881"/>
      <c r="MX16" s="881"/>
      <c r="MY16" s="881"/>
      <c r="MZ16" s="881"/>
      <c r="NA16" s="881"/>
      <c r="NB16" s="881"/>
      <c r="NC16" s="881"/>
      <c r="ND16" s="881"/>
      <c r="NE16" s="881"/>
      <c r="NF16" s="881"/>
      <c r="NG16" s="881"/>
      <c r="NH16" s="881"/>
      <c r="NI16" s="881"/>
      <c r="NJ16" s="881"/>
      <c r="NK16" s="881"/>
      <c r="NL16" s="881"/>
      <c r="NM16" s="881"/>
      <c r="NN16" s="881"/>
      <c r="NO16" s="881"/>
      <c r="NP16" s="881"/>
      <c r="NQ16" s="881"/>
      <c r="NR16" s="881"/>
      <c r="NS16" s="881"/>
      <c r="NT16" s="881"/>
      <c r="NU16" s="881"/>
      <c r="NV16" s="881"/>
      <c r="NW16" s="881"/>
      <c r="NX16" s="881"/>
      <c r="NY16" s="881"/>
      <c r="NZ16" s="881"/>
      <c r="OA16" s="881"/>
      <c r="OB16" s="881"/>
      <c r="OC16" s="881"/>
      <c r="OD16" s="881"/>
      <c r="OE16" s="881"/>
      <c r="OF16" s="881"/>
      <c r="OG16" s="881"/>
      <c r="OH16" s="881"/>
      <c r="OI16" s="881"/>
      <c r="OJ16" s="881"/>
      <c r="OK16" s="881"/>
      <c r="OL16" s="881"/>
      <c r="OM16" s="881"/>
      <c r="ON16" s="881"/>
      <c r="OO16" s="881"/>
      <c r="OP16" s="881"/>
      <c r="OQ16" s="881"/>
      <c r="OR16" s="881"/>
      <c r="OS16" s="881"/>
      <c r="OT16" s="881"/>
      <c r="OU16" s="881"/>
      <c r="OV16" s="881"/>
      <c r="OW16" s="881"/>
      <c r="OX16" s="881"/>
      <c r="OY16" s="881"/>
      <c r="OZ16" s="881"/>
      <c r="PA16" s="881"/>
      <c r="PB16" s="881"/>
      <c r="PC16" s="881"/>
      <c r="PD16" s="881"/>
      <c r="PE16" s="881"/>
      <c r="PF16" s="881"/>
      <c r="PG16" s="881"/>
      <c r="PH16" s="881"/>
      <c r="PI16" s="881"/>
      <c r="PJ16" s="881"/>
      <c r="PK16" s="881"/>
      <c r="PL16" s="881"/>
      <c r="PM16" s="881"/>
      <c r="PN16" s="881"/>
      <c r="PO16" s="881"/>
      <c r="PP16" s="881"/>
      <c r="PQ16" s="881"/>
      <c r="PR16" s="881"/>
      <c r="PS16" s="881"/>
      <c r="PT16" s="881"/>
      <c r="PU16" s="881"/>
      <c r="PV16" s="881"/>
      <c r="PW16" s="881"/>
      <c r="PX16" s="881"/>
      <c r="PY16" s="881"/>
      <c r="PZ16" s="881"/>
      <c r="QA16" s="881"/>
      <c r="QB16" s="881"/>
      <c r="QC16" s="881"/>
      <c r="QD16" s="881"/>
      <c r="QE16" s="881"/>
      <c r="QF16" s="881"/>
      <c r="QG16" s="881"/>
      <c r="QH16" s="881"/>
      <c r="QI16" s="881"/>
      <c r="QJ16" s="881"/>
      <c r="QK16" s="881"/>
      <c r="QL16" s="881"/>
      <c r="QM16" s="881"/>
      <c r="QN16" s="881"/>
      <c r="QO16" s="881"/>
      <c r="QP16" s="881"/>
      <c r="QQ16" s="881"/>
      <c r="QR16" s="881"/>
      <c r="QS16" s="881"/>
      <c r="QT16" s="881"/>
      <c r="QU16" s="881"/>
      <c r="QV16" s="881"/>
      <c r="QW16" s="881"/>
      <c r="QX16" s="881"/>
      <c r="QY16" s="881"/>
      <c r="QZ16" s="881"/>
      <c r="RA16" s="881"/>
      <c r="RB16" s="881"/>
      <c r="RC16" s="881"/>
      <c r="RD16" s="881"/>
      <c r="RE16" s="881"/>
      <c r="RF16" s="881"/>
      <c r="RG16" s="881"/>
      <c r="RH16" s="881"/>
      <c r="RI16" s="881"/>
      <c r="RJ16" s="881"/>
      <c r="RK16" s="881"/>
      <c r="RL16" s="881"/>
      <c r="RM16" s="881"/>
      <c r="RN16" s="881"/>
      <c r="RO16" s="881"/>
      <c r="RP16" s="881"/>
      <c r="RQ16" s="881"/>
      <c r="RR16" s="881"/>
      <c r="RS16" s="881"/>
      <c r="RT16" s="881"/>
      <c r="RU16" s="881"/>
      <c r="RV16" s="881"/>
      <c r="RW16" s="881"/>
      <c r="RX16" s="881"/>
      <c r="RY16" s="881"/>
      <c r="RZ16" s="881"/>
      <c r="SA16" s="881"/>
      <c r="SB16" s="881"/>
      <c r="SC16" s="881"/>
      <c r="SD16" s="881"/>
      <c r="SE16" s="881"/>
      <c r="SF16" s="881"/>
      <c r="SG16" s="881"/>
      <c r="SH16" s="881"/>
      <c r="SI16" s="881"/>
      <c r="SJ16" s="881"/>
      <c r="SK16" s="881"/>
      <c r="SL16" s="881"/>
      <c r="SM16" s="881"/>
      <c r="SN16" s="881"/>
      <c r="SO16" s="881"/>
      <c r="SP16" s="881"/>
      <c r="SQ16" s="881"/>
      <c r="SR16" s="881"/>
      <c r="SS16" s="881"/>
      <c r="ST16" s="881"/>
      <c r="SU16" s="881"/>
      <c r="SV16" s="881"/>
      <c r="SW16" s="881"/>
      <c r="SX16" s="881"/>
      <c r="SY16" s="881"/>
      <c r="SZ16" s="881"/>
      <c r="TA16" s="881"/>
      <c r="TB16" s="881"/>
      <c r="TC16" s="881"/>
      <c r="TD16" s="881"/>
      <c r="TE16" s="881"/>
      <c r="TF16" s="881"/>
      <c r="TG16" s="881"/>
      <c r="TH16" s="881"/>
      <c r="TI16" s="881"/>
      <c r="TJ16" s="881"/>
      <c r="TK16" s="881"/>
      <c r="TL16" s="881"/>
      <c r="TM16" s="881"/>
      <c r="TN16" s="881"/>
      <c r="TO16" s="881"/>
      <c r="TP16" s="881"/>
      <c r="TQ16" s="881"/>
      <c r="TR16" s="881"/>
      <c r="TS16" s="881"/>
      <c r="TT16" s="881"/>
      <c r="TU16" s="881"/>
      <c r="TV16" s="881"/>
      <c r="TW16" s="881"/>
      <c r="TX16" s="881"/>
      <c r="TY16" s="881"/>
      <c r="TZ16" s="881"/>
      <c r="UA16" s="881"/>
      <c r="UB16" s="881"/>
      <c r="UC16" s="881"/>
      <c r="UD16" s="881"/>
      <c r="UE16" s="881"/>
      <c r="UF16" s="881"/>
      <c r="UG16" s="881"/>
      <c r="UH16" s="881"/>
      <c r="UI16" s="881"/>
      <c r="UJ16" s="881"/>
      <c r="UK16" s="881"/>
      <c r="UL16" s="881"/>
      <c r="UM16" s="881"/>
      <c r="UN16" s="881"/>
      <c r="UO16" s="881"/>
      <c r="UP16" s="881"/>
      <c r="UQ16" s="881"/>
      <c r="UR16" s="881"/>
      <c r="US16" s="881"/>
      <c r="UT16" s="881"/>
      <c r="UU16" s="881"/>
      <c r="UV16" s="881"/>
      <c r="UW16" s="881"/>
      <c r="UX16" s="881"/>
      <c r="UY16" s="881"/>
      <c r="UZ16" s="881"/>
      <c r="VA16" s="881"/>
      <c r="VB16" s="881"/>
      <c r="VC16" s="881"/>
      <c r="VD16" s="881"/>
      <c r="VE16" s="881"/>
      <c r="VF16" s="881"/>
      <c r="VG16" s="881"/>
      <c r="VH16" s="881"/>
      <c r="VI16" s="881"/>
      <c r="VJ16" s="881"/>
      <c r="VK16" s="881"/>
      <c r="VL16" s="881"/>
      <c r="VM16" s="881"/>
      <c r="VN16" s="881"/>
      <c r="VO16" s="881"/>
      <c r="VP16" s="881"/>
      <c r="VQ16" s="881"/>
      <c r="VR16" s="881"/>
      <c r="VS16" s="881"/>
      <c r="VT16" s="881"/>
      <c r="VU16" s="881"/>
      <c r="VV16" s="881"/>
      <c r="VW16" s="881"/>
      <c r="VX16" s="881"/>
      <c r="VY16" s="881"/>
      <c r="VZ16" s="881"/>
      <c r="WA16" s="881"/>
      <c r="WB16" s="881"/>
      <c r="WC16" s="881"/>
      <c r="WD16" s="881"/>
      <c r="WE16" s="881"/>
      <c r="WF16" s="881"/>
      <c r="WG16" s="881"/>
      <c r="WH16" s="881"/>
      <c r="WI16" s="881"/>
      <c r="WJ16" s="881"/>
      <c r="WK16" s="881"/>
      <c r="WL16" s="881"/>
      <c r="WM16" s="881"/>
      <c r="WN16" s="881"/>
      <c r="WO16" s="881"/>
      <c r="WP16" s="881"/>
      <c r="WQ16" s="881"/>
      <c r="WR16" s="881"/>
      <c r="WS16" s="881"/>
      <c r="WT16" s="881"/>
      <c r="WU16" s="881"/>
      <c r="WV16" s="881"/>
      <c r="WW16" s="881"/>
      <c r="WX16" s="881"/>
      <c r="WY16" s="881"/>
      <c r="WZ16" s="881"/>
      <c r="XA16" s="881"/>
      <c r="XB16" s="881"/>
      <c r="XC16" s="881"/>
      <c r="XD16" s="881"/>
      <c r="XE16" s="881"/>
      <c r="XF16" s="881"/>
      <c r="XG16" s="881"/>
      <c r="XH16" s="881"/>
      <c r="XI16" s="881"/>
      <c r="XJ16" s="881"/>
      <c r="XK16" s="881"/>
      <c r="XL16" s="881"/>
      <c r="XM16" s="881"/>
      <c r="XN16" s="881"/>
      <c r="XO16" s="881"/>
      <c r="XP16" s="881"/>
      <c r="XQ16" s="881"/>
      <c r="XR16" s="881"/>
      <c r="XS16" s="881"/>
      <c r="XT16" s="881"/>
      <c r="XU16" s="881"/>
      <c r="XV16" s="881"/>
      <c r="XW16" s="881"/>
      <c r="XX16" s="881"/>
      <c r="XY16" s="881"/>
      <c r="XZ16" s="881"/>
      <c r="YA16" s="881"/>
      <c r="YB16" s="881"/>
      <c r="YC16" s="881"/>
      <c r="YD16" s="881"/>
      <c r="YE16" s="881"/>
      <c r="YF16" s="881"/>
      <c r="YG16" s="881"/>
      <c r="YH16" s="881"/>
      <c r="YI16" s="881"/>
      <c r="YJ16" s="881"/>
      <c r="YK16" s="881"/>
      <c r="YL16" s="881"/>
      <c r="YM16" s="881"/>
      <c r="YN16" s="881"/>
      <c r="YO16" s="881"/>
      <c r="YP16" s="881"/>
      <c r="YQ16" s="881"/>
      <c r="YR16" s="881"/>
      <c r="YS16" s="881"/>
      <c r="YT16" s="881"/>
      <c r="YU16" s="881"/>
      <c r="YV16" s="881"/>
      <c r="YW16" s="881"/>
      <c r="YX16" s="881"/>
      <c r="YY16" s="881"/>
      <c r="YZ16" s="881"/>
      <c r="ZA16" s="881"/>
      <c r="ZB16" s="881"/>
      <c r="ZC16" s="881"/>
      <c r="ZD16" s="881"/>
      <c r="ZE16" s="881"/>
      <c r="ZF16" s="881"/>
      <c r="ZG16" s="881"/>
      <c r="ZH16" s="881"/>
      <c r="ZI16" s="881"/>
      <c r="ZJ16" s="881"/>
      <c r="ZK16" s="881"/>
      <c r="ZL16" s="881"/>
      <c r="ZM16" s="881"/>
      <c r="ZN16" s="881"/>
      <c r="ZO16" s="881"/>
      <c r="ZP16" s="881"/>
      <c r="ZQ16" s="881"/>
      <c r="ZR16" s="881"/>
      <c r="ZS16" s="881"/>
      <c r="ZT16" s="881"/>
      <c r="ZU16" s="881"/>
      <c r="ZV16" s="881"/>
      <c r="ZW16" s="881"/>
      <c r="ZX16" s="881"/>
      <c r="ZY16" s="881"/>
      <c r="ZZ16" s="881"/>
      <c r="AAA16" s="881"/>
      <c r="AAB16" s="881"/>
      <c r="AAC16" s="881"/>
      <c r="AAD16" s="881"/>
      <c r="AAE16" s="881"/>
      <c r="AAF16" s="881"/>
      <c r="AAG16" s="881"/>
      <c r="AAH16" s="881"/>
      <c r="AAI16" s="881"/>
      <c r="AAJ16" s="881"/>
      <c r="AAK16" s="881"/>
      <c r="AAL16" s="881"/>
      <c r="AAM16" s="881"/>
      <c r="AAN16" s="881"/>
      <c r="AAO16" s="881"/>
      <c r="AAP16" s="881"/>
      <c r="AAQ16" s="881"/>
      <c r="AAR16" s="881"/>
      <c r="AAS16" s="881"/>
      <c r="AAT16" s="881"/>
      <c r="AAU16" s="881"/>
      <c r="AAV16" s="881"/>
      <c r="AAW16" s="881"/>
    </row>
    <row r="17" spans="1:728">
      <c r="A17" s="881"/>
      <c r="B17" s="881"/>
      <c r="C17" s="881"/>
      <c r="D17" s="881">
        <v>5</v>
      </c>
      <c r="E17" s="687" t="s">
        <v>477</v>
      </c>
      <c r="F17" s="687"/>
      <c r="G17" s="881" t="s">
        <v>48</v>
      </c>
      <c r="H17" s="881"/>
      <c r="I17" s="881"/>
      <c r="J17" s="881"/>
      <c r="K17" s="881"/>
      <c r="L17" s="881"/>
      <c r="M17" s="881"/>
      <c r="N17" s="1297">
        <f>N16-N15</f>
        <v>5.8241265144503701E-3</v>
      </c>
      <c r="O17" s="881"/>
      <c r="P17" s="881"/>
      <c r="Q17" s="881"/>
      <c r="R17" s="721"/>
      <c r="S17" s="1297"/>
      <c r="T17" s="1297"/>
      <c r="U17" s="1297"/>
      <c r="V17" s="1297"/>
      <c r="W17" s="653"/>
      <c r="X17" s="881"/>
      <c r="Y17" s="881"/>
      <c r="Z17" s="881"/>
      <c r="AA17" s="881"/>
      <c r="AB17" s="881"/>
      <c r="AC17" s="881"/>
      <c r="AD17" s="881"/>
      <c r="AE17" s="881"/>
      <c r="AF17" s="881"/>
      <c r="AG17" s="881"/>
      <c r="AH17" s="881"/>
      <c r="AI17" s="881"/>
      <c r="AJ17" s="881"/>
      <c r="AK17" s="881"/>
      <c r="AL17" s="881"/>
      <c r="AM17" s="881"/>
      <c r="AN17" s="881"/>
      <c r="AO17" s="881"/>
      <c r="AP17" s="881"/>
      <c r="AQ17" s="881"/>
      <c r="AR17" s="881"/>
      <c r="AS17" s="881"/>
      <c r="AT17" s="881"/>
      <c r="AU17" s="881"/>
      <c r="AV17" s="881"/>
      <c r="AW17" s="881"/>
      <c r="AX17" s="881"/>
      <c r="AY17" s="881"/>
      <c r="AZ17" s="881"/>
      <c r="BA17" s="881"/>
      <c r="BB17" s="881"/>
      <c r="BC17" s="881"/>
      <c r="BD17" s="881"/>
      <c r="BE17" s="881"/>
      <c r="BF17" s="881"/>
      <c r="BG17" s="881"/>
      <c r="BH17" s="881"/>
      <c r="BI17" s="881"/>
      <c r="BJ17" s="881"/>
      <c r="BK17" s="881"/>
      <c r="BL17" s="881"/>
      <c r="BM17" s="881"/>
      <c r="BN17" s="881"/>
      <c r="BO17" s="881"/>
      <c r="BP17" s="881"/>
      <c r="BQ17" s="881"/>
      <c r="BR17" s="881"/>
      <c r="BS17" s="881"/>
      <c r="BT17" s="881"/>
      <c r="BU17" s="881"/>
      <c r="BV17" s="881"/>
      <c r="BW17" s="881"/>
      <c r="BX17" s="881"/>
      <c r="BY17" s="881"/>
      <c r="BZ17" s="881"/>
      <c r="CA17" s="881"/>
      <c r="CB17" s="881"/>
      <c r="CC17" s="881"/>
      <c r="CD17" s="881"/>
      <c r="CE17" s="881"/>
      <c r="CF17" s="881"/>
      <c r="CG17" s="881"/>
      <c r="CH17" s="881"/>
      <c r="CI17" s="881"/>
      <c r="CJ17" s="881"/>
      <c r="CK17" s="881"/>
      <c r="CL17" s="881"/>
      <c r="CM17" s="881"/>
      <c r="CN17" s="881"/>
      <c r="CO17" s="881"/>
      <c r="CP17" s="881"/>
      <c r="CQ17" s="881"/>
      <c r="CR17" s="881"/>
      <c r="CS17" s="881"/>
      <c r="CT17" s="881"/>
      <c r="CU17" s="881"/>
      <c r="CV17" s="881"/>
      <c r="CW17" s="881"/>
      <c r="CX17" s="881"/>
      <c r="CY17" s="881"/>
      <c r="CZ17" s="881"/>
      <c r="DA17" s="881"/>
      <c r="DB17" s="881"/>
      <c r="DC17" s="881"/>
      <c r="DD17" s="881"/>
      <c r="DE17" s="881"/>
      <c r="DF17" s="881"/>
      <c r="DG17" s="881"/>
      <c r="DH17" s="881"/>
      <c r="DI17" s="881"/>
      <c r="DJ17" s="881"/>
      <c r="DK17" s="881"/>
      <c r="DL17" s="881"/>
      <c r="DM17" s="881"/>
      <c r="DN17" s="881"/>
      <c r="DO17" s="881"/>
      <c r="DP17" s="881"/>
      <c r="DQ17" s="881"/>
      <c r="DR17" s="881"/>
      <c r="DS17" s="881"/>
      <c r="DT17" s="881"/>
      <c r="DU17" s="881"/>
      <c r="DV17" s="881"/>
      <c r="DW17" s="881"/>
      <c r="DX17" s="881"/>
      <c r="DY17" s="881"/>
      <c r="DZ17" s="881"/>
      <c r="EA17" s="881"/>
      <c r="EB17" s="881"/>
      <c r="EC17" s="881"/>
      <c r="ED17" s="881"/>
      <c r="EE17" s="881"/>
      <c r="EF17" s="881"/>
      <c r="EG17" s="881"/>
      <c r="EH17" s="881"/>
      <c r="EI17" s="881"/>
      <c r="EJ17" s="881"/>
      <c r="EK17" s="881"/>
      <c r="EL17" s="881"/>
      <c r="EM17" s="881"/>
      <c r="EN17" s="881"/>
      <c r="EO17" s="881"/>
      <c r="EP17" s="881"/>
      <c r="EQ17" s="881"/>
      <c r="ER17" s="881"/>
      <c r="ES17" s="881"/>
      <c r="ET17" s="881"/>
      <c r="EU17" s="881"/>
      <c r="EV17" s="881"/>
      <c r="EW17" s="881"/>
      <c r="EX17" s="881"/>
      <c r="EY17" s="881"/>
      <c r="EZ17" s="881"/>
      <c r="FA17" s="881"/>
      <c r="FB17" s="881"/>
      <c r="FC17" s="881"/>
      <c r="FD17" s="881"/>
      <c r="FE17" s="881"/>
      <c r="FF17" s="881"/>
      <c r="FG17" s="881"/>
      <c r="FH17" s="881"/>
      <c r="FI17" s="881"/>
      <c r="FJ17" s="881"/>
      <c r="FK17" s="881"/>
      <c r="FL17" s="881"/>
      <c r="FM17" s="881"/>
      <c r="FN17" s="881"/>
      <c r="FO17" s="881"/>
      <c r="FP17" s="881"/>
      <c r="FQ17" s="881"/>
      <c r="FR17" s="881"/>
      <c r="FS17" s="881"/>
      <c r="FT17" s="881"/>
      <c r="FU17" s="881"/>
      <c r="FV17" s="881"/>
      <c r="FW17" s="881"/>
      <c r="FX17" s="881"/>
      <c r="FY17" s="881"/>
      <c r="FZ17" s="881"/>
      <c r="GA17" s="881"/>
      <c r="GB17" s="881"/>
      <c r="GC17" s="881"/>
      <c r="GD17" s="881"/>
      <c r="GE17" s="881"/>
      <c r="GF17" s="881"/>
      <c r="GG17" s="881"/>
      <c r="GH17" s="881"/>
      <c r="GI17" s="881"/>
      <c r="GJ17" s="881"/>
      <c r="GK17" s="881"/>
      <c r="GL17" s="881"/>
      <c r="GM17" s="881"/>
      <c r="GN17" s="881"/>
      <c r="GO17" s="881"/>
      <c r="GP17" s="881"/>
      <c r="GQ17" s="881"/>
      <c r="GR17" s="881"/>
      <c r="GS17" s="881"/>
      <c r="GT17" s="881"/>
      <c r="GU17" s="881"/>
      <c r="GV17" s="881"/>
      <c r="GW17" s="881"/>
      <c r="GX17" s="881"/>
      <c r="GY17" s="881"/>
      <c r="GZ17" s="881"/>
      <c r="HA17" s="881"/>
      <c r="HB17" s="881"/>
      <c r="HC17" s="881"/>
      <c r="HD17" s="881"/>
      <c r="HE17" s="881"/>
      <c r="HF17" s="881"/>
      <c r="HG17" s="881"/>
      <c r="HH17" s="881"/>
      <c r="HI17" s="881"/>
      <c r="HJ17" s="881"/>
      <c r="HK17" s="881"/>
      <c r="HL17" s="881"/>
      <c r="HM17" s="881"/>
      <c r="HN17" s="881"/>
      <c r="HO17" s="881"/>
      <c r="HP17" s="881"/>
      <c r="HQ17" s="881"/>
      <c r="HR17" s="881"/>
      <c r="HS17" s="881"/>
      <c r="HT17" s="881"/>
      <c r="HU17" s="881"/>
      <c r="HV17" s="881"/>
      <c r="HW17" s="881"/>
      <c r="HX17" s="881"/>
      <c r="HY17" s="881"/>
      <c r="HZ17" s="881"/>
      <c r="IA17" s="881"/>
      <c r="IB17" s="881"/>
      <c r="IC17" s="881"/>
      <c r="ID17" s="881"/>
      <c r="IE17" s="881"/>
      <c r="IF17" s="881"/>
      <c r="IG17" s="881"/>
      <c r="IH17" s="881"/>
      <c r="II17" s="881"/>
      <c r="IJ17" s="881"/>
      <c r="IK17" s="881"/>
      <c r="IL17" s="881"/>
      <c r="IM17" s="881"/>
      <c r="IN17" s="881"/>
      <c r="IO17" s="881"/>
      <c r="IP17" s="881"/>
      <c r="IQ17" s="881"/>
      <c r="IR17" s="881"/>
      <c r="IS17" s="881"/>
      <c r="IT17" s="881"/>
      <c r="IU17" s="881"/>
      <c r="IV17" s="881"/>
      <c r="IW17" s="881"/>
      <c r="IX17" s="881"/>
      <c r="IY17" s="881"/>
      <c r="IZ17" s="881"/>
      <c r="JA17" s="881"/>
      <c r="JB17" s="881"/>
      <c r="JC17" s="881"/>
      <c r="JD17" s="881"/>
      <c r="JE17" s="881"/>
      <c r="JF17" s="881"/>
      <c r="JG17" s="881"/>
      <c r="JH17" s="881"/>
      <c r="JI17" s="881"/>
      <c r="JJ17" s="881"/>
      <c r="JK17" s="881"/>
      <c r="JL17" s="881"/>
      <c r="JM17" s="881"/>
      <c r="JN17" s="881"/>
      <c r="JO17" s="881"/>
      <c r="JP17" s="881"/>
      <c r="JQ17" s="881"/>
      <c r="JR17" s="881"/>
      <c r="JS17" s="881"/>
      <c r="JT17" s="881"/>
      <c r="JU17" s="881"/>
      <c r="JV17" s="881"/>
      <c r="JW17" s="881"/>
      <c r="JX17" s="881"/>
      <c r="JY17" s="881"/>
      <c r="JZ17" s="881"/>
      <c r="KA17" s="881"/>
      <c r="KB17" s="881"/>
      <c r="KC17" s="881"/>
      <c r="KD17" s="881"/>
      <c r="KE17" s="881"/>
      <c r="KF17" s="881"/>
      <c r="KG17" s="881"/>
      <c r="KH17" s="881"/>
      <c r="KI17" s="881"/>
      <c r="KJ17" s="881"/>
      <c r="KK17" s="881"/>
      <c r="KL17" s="881"/>
      <c r="KM17" s="881"/>
      <c r="KN17" s="881"/>
      <c r="KO17" s="881"/>
      <c r="KP17" s="881"/>
      <c r="KQ17" s="881"/>
      <c r="KR17" s="881"/>
      <c r="KS17" s="881"/>
      <c r="KT17" s="881"/>
      <c r="KU17" s="881"/>
      <c r="KV17" s="881"/>
      <c r="KW17" s="881"/>
      <c r="KX17" s="881"/>
      <c r="KY17" s="881"/>
      <c r="KZ17" s="881"/>
      <c r="LA17" s="881"/>
      <c r="LB17" s="881"/>
      <c r="LC17" s="881"/>
      <c r="LD17" s="881"/>
      <c r="LE17" s="881"/>
      <c r="LF17" s="881"/>
      <c r="LG17" s="881"/>
      <c r="LH17" s="881"/>
      <c r="LI17" s="881"/>
      <c r="LJ17" s="881"/>
      <c r="LK17" s="881"/>
      <c r="LL17" s="881"/>
      <c r="LM17" s="881"/>
      <c r="LN17" s="881"/>
      <c r="LO17" s="881"/>
      <c r="LP17" s="881"/>
      <c r="LQ17" s="881"/>
      <c r="LR17" s="881"/>
      <c r="LS17" s="881"/>
      <c r="LT17" s="881"/>
      <c r="LU17" s="881"/>
      <c r="LV17" s="881"/>
      <c r="LW17" s="881"/>
      <c r="LX17" s="881"/>
      <c r="LY17" s="881"/>
      <c r="LZ17" s="881"/>
      <c r="MA17" s="881"/>
      <c r="MB17" s="881"/>
      <c r="MC17" s="881"/>
      <c r="MD17" s="881"/>
      <c r="ME17" s="881"/>
      <c r="MF17" s="881"/>
      <c r="MG17" s="881"/>
      <c r="MH17" s="881"/>
      <c r="MI17" s="881"/>
      <c r="MJ17" s="881"/>
      <c r="MK17" s="881"/>
      <c r="ML17" s="881"/>
      <c r="MM17" s="881"/>
      <c r="MN17" s="881"/>
      <c r="MO17" s="881"/>
      <c r="MP17" s="881"/>
      <c r="MQ17" s="881"/>
      <c r="MR17" s="881"/>
      <c r="MS17" s="881"/>
      <c r="MT17" s="881"/>
      <c r="MU17" s="881"/>
      <c r="MV17" s="881"/>
      <c r="MW17" s="881"/>
      <c r="MX17" s="881"/>
      <c r="MY17" s="881"/>
      <c r="MZ17" s="881"/>
      <c r="NA17" s="881"/>
      <c r="NB17" s="881"/>
      <c r="NC17" s="881"/>
      <c r="ND17" s="881"/>
      <c r="NE17" s="881"/>
      <c r="NF17" s="881"/>
      <c r="NG17" s="881"/>
      <c r="NH17" s="881"/>
      <c r="NI17" s="881"/>
      <c r="NJ17" s="881"/>
      <c r="NK17" s="881"/>
      <c r="NL17" s="881"/>
      <c r="NM17" s="881"/>
      <c r="NN17" s="881"/>
      <c r="NO17" s="881"/>
      <c r="NP17" s="881"/>
      <c r="NQ17" s="881"/>
      <c r="NR17" s="881"/>
      <c r="NS17" s="881"/>
      <c r="NT17" s="881"/>
      <c r="NU17" s="881"/>
      <c r="NV17" s="881"/>
      <c r="NW17" s="881"/>
      <c r="NX17" s="881"/>
      <c r="NY17" s="881"/>
      <c r="NZ17" s="881"/>
      <c r="OA17" s="881"/>
      <c r="OB17" s="881"/>
      <c r="OC17" s="881"/>
      <c r="OD17" s="881"/>
      <c r="OE17" s="881"/>
      <c r="OF17" s="881"/>
      <c r="OG17" s="881"/>
      <c r="OH17" s="881"/>
      <c r="OI17" s="881"/>
      <c r="OJ17" s="881"/>
      <c r="OK17" s="881"/>
      <c r="OL17" s="881"/>
      <c r="OM17" s="881"/>
      <c r="ON17" s="881"/>
      <c r="OO17" s="881"/>
      <c r="OP17" s="881"/>
      <c r="OQ17" s="881"/>
      <c r="OR17" s="881"/>
      <c r="OS17" s="881"/>
      <c r="OT17" s="881"/>
      <c r="OU17" s="881"/>
      <c r="OV17" s="881"/>
      <c r="OW17" s="881"/>
      <c r="OX17" s="881"/>
      <c r="OY17" s="881"/>
      <c r="OZ17" s="881"/>
      <c r="PA17" s="881"/>
      <c r="PB17" s="881"/>
      <c r="PC17" s="881"/>
      <c r="PD17" s="881"/>
      <c r="PE17" s="881"/>
      <c r="PF17" s="881"/>
      <c r="PG17" s="881"/>
      <c r="PH17" s="881"/>
      <c r="PI17" s="881"/>
      <c r="PJ17" s="881"/>
      <c r="PK17" s="881"/>
      <c r="PL17" s="881"/>
      <c r="PM17" s="881"/>
      <c r="PN17" s="881"/>
      <c r="PO17" s="881"/>
      <c r="PP17" s="881"/>
      <c r="PQ17" s="881"/>
      <c r="PR17" s="881"/>
      <c r="PS17" s="881"/>
      <c r="PT17" s="881"/>
      <c r="PU17" s="881"/>
      <c r="PV17" s="881"/>
      <c r="PW17" s="881"/>
      <c r="PX17" s="881"/>
      <c r="PY17" s="881"/>
      <c r="PZ17" s="881"/>
      <c r="QA17" s="881"/>
      <c r="QB17" s="881"/>
      <c r="QC17" s="881"/>
      <c r="QD17" s="881"/>
      <c r="QE17" s="881"/>
      <c r="QF17" s="881"/>
      <c r="QG17" s="881"/>
      <c r="QH17" s="881"/>
      <c r="QI17" s="881"/>
      <c r="QJ17" s="881"/>
      <c r="QK17" s="881"/>
      <c r="QL17" s="881"/>
      <c r="QM17" s="881"/>
      <c r="QN17" s="881"/>
      <c r="QO17" s="881"/>
      <c r="QP17" s="881"/>
      <c r="QQ17" s="881"/>
      <c r="QR17" s="881"/>
      <c r="QS17" s="881"/>
      <c r="QT17" s="881"/>
      <c r="QU17" s="881"/>
      <c r="QV17" s="881"/>
      <c r="QW17" s="881"/>
      <c r="QX17" s="881"/>
      <c r="QY17" s="881"/>
      <c r="QZ17" s="881"/>
      <c r="RA17" s="881"/>
      <c r="RB17" s="881"/>
      <c r="RC17" s="881"/>
      <c r="RD17" s="881"/>
      <c r="RE17" s="881"/>
      <c r="RF17" s="881"/>
      <c r="RG17" s="881"/>
      <c r="RH17" s="881"/>
      <c r="RI17" s="881"/>
      <c r="RJ17" s="881"/>
      <c r="RK17" s="881"/>
      <c r="RL17" s="881"/>
      <c r="RM17" s="881"/>
      <c r="RN17" s="881"/>
      <c r="RO17" s="881"/>
      <c r="RP17" s="881"/>
      <c r="RQ17" s="881"/>
      <c r="RR17" s="881"/>
      <c r="RS17" s="881"/>
      <c r="RT17" s="881"/>
      <c r="RU17" s="881"/>
      <c r="RV17" s="881"/>
      <c r="RW17" s="881"/>
      <c r="RX17" s="881"/>
      <c r="RY17" s="881"/>
      <c r="RZ17" s="881"/>
      <c r="SA17" s="881"/>
      <c r="SB17" s="881"/>
      <c r="SC17" s="881"/>
      <c r="SD17" s="881"/>
      <c r="SE17" s="881"/>
      <c r="SF17" s="881"/>
      <c r="SG17" s="881"/>
      <c r="SH17" s="881"/>
      <c r="SI17" s="881"/>
      <c r="SJ17" s="881"/>
      <c r="SK17" s="881"/>
      <c r="SL17" s="881"/>
      <c r="SM17" s="881"/>
      <c r="SN17" s="881"/>
      <c r="SO17" s="881"/>
      <c r="SP17" s="881"/>
      <c r="SQ17" s="881"/>
      <c r="SR17" s="881"/>
      <c r="SS17" s="881"/>
      <c r="ST17" s="881"/>
      <c r="SU17" s="881"/>
      <c r="SV17" s="881"/>
      <c r="SW17" s="881"/>
      <c r="SX17" s="881"/>
      <c r="SY17" s="881"/>
      <c r="SZ17" s="881"/>
      <c r="TA17" s="881"/>
      <c r="TB17" s="881"/>
      <c r="TC17" s="881"/>
      <c r="TD17" s="881"/>
      <c r="TE17" s="881"/>
      <c r="TF17" s="881"/>
      <c r="TG17" s="881"/>
      <c r="TH17" s="881"/>
      <c r="TI17" s="881"/>
      <c r="TJ17" s="881"/>
      <c r="TK17" s="881"/>
      <c r="TL17" s="881"/>
      <c r="TM17" s="881"/>
      <c r="TN17" s="881"/>
      <c r="TO17" s="881"/>
      <c r="TP17" s="881"/>
      <c r="TQ17" s="881"/>
      <c r="TR17" s="881"/>
      <c r="TS17" s="881"/>
      <c r="TT17" s="881"/>
      <c r="TU17" s="881"/>
      <c r="TV17" s="881"/>
      <c r="TW17" s="881"/>
      <c r="TX17" s="881"/>
      <c r="TY17" s="881"/>
      <c r="TZ17" s="881"/>
      <c r="UA17" s="881"/>
      <c r="UB17" s="881"/>
      <c r="UC17" s="881"/>
      <c r="UD17" s="881"/>
      <c r="UE17" s="881"/>
      <c r="UF17" s="881"/>
      <c r="UG17" s="881"/>
      <c r="UH17" s="881"/>
      <c r="UI17" s="881"/>
      <c r="UJ17" s="881"/>
      <c r="UK17" s="881"/>
      <c r="UL17" s="881"/>
      <c r="UM17" s="881"/>
      <c r="UN17" s="881"/>
      <c r="UO17" s="881"/>
      <c r="UP17" s="881"/>
      <c r="UQ17" s="881"/>
      <c r="UR17" s="881"/>
      <c r="US17" s="881"/>
      <c r="UT17" s="881"/>
      <c r="UU17" s="881"/>
      <c r="UV17" s="881"/>
      <c r="UW17" s="881"/>
      <c r="UX17" s="881"/>
      <c r="UY17" s="881"/>
      <c r="UZ17" s="881"/>
      <c r="VA17" s="881"/>
      <c r="VB17" s="881"/>
      <c r="VC17" s="881"/>
      <c r="VD17" s="881"/>
      <c r="VE17" s="881"/>
      <c r="VF17" s="881"/>
      <c r="VG17" s="881"/>
      <c r="VH17" s="881"/>
      <c r="VI17" s="881"/>
      <c r="VJ17" s="881"/>
      <c r="VK17" s="881"/>
      <c r="VL17" s="881"/>
      <c r="VM17" s="881"/>
      <c r="VN17" s="881"/>
      <c r="VO17" s="881"/>
      <c r="VP17" s="881"/>
      <c r="VQ17" s="881"/>
      <c r="VR17" s="881"/>
      <c r="VS17" s="881"/>
      <c r="VT17" s="881"/>
      <c r="VU17" s="881"/>
      <c r="VV17" s="881"/>
      <c r="VW17" s="881"/>
      <c r="VX17" s="881"/>
      <c r="VY17" s="881"/>
      <c r="VZ17" s="881"/>
      <c r="WA17" s="881"/>
      <c r="WB17" s="881"/>
      <c r="WC17" s="881"/>
      <c r="WD17" s="881"/>
      <c r="WE17" s="881"/>
      <c r="WF17" s="881"/>
      <c r="WG17" s="881"/>
      <c r="WH17" s="881"/>
      <c r="WI17" s="881"/>
      <c r="WJ17" s="881"/>
      <c r="WK17" s="881"/>
      <c r="WL17" s="881"/>
      <c r="WM17" s="881"/>
      <c r="WN17" s="881"/>
      <c r="WO17" s="881"/>
      <c r="WP17" s="881"/>
      <c r="WQ17" s="881"/>
      <c r="WR17" s="881"/>
      <c r="WS17" s="881"/>
      <c r="WT17" s="881"/>
      <c r="WU17" s="881"/>
      <c r="WV17" s="881"/>
      <c r="WW17" s="881"/>
      <c r="WX17" s="881"/>
      <c r="WY17" s="881"/>
      <c r="WZ17" s="881"/>
      <c r="XA17" s="881"/>
      <c r="XB17" s="881"/>
      <c r="XC17" s="881"/>
      <c r="XD17" s="881"/>
      <c r="XE17" s="881"/>
      <c r="XF17" s="881"/>
      <c r="XG17" s="881"/>
      <c r="XH17" s="881"/>
      <c r="XI17" s="881"/>
      <c r="XJ17" s="881"/>
      <c r="XK17" s="881"/>
      <c r="XL17" s="881"/>
      <c r="XM17" s="881"/>
      <c r="XN17" s="881"/>
      <c r="XO17" s="881"/>
      <c r="XP17" s="881"/>
      <c r="XQ17" s="881"/>
      <c r="XR17" s="881"/>
      <c r="XS17" s="881"/>
      <c r="XT17" s="881"/>
      <c r="XU17" s="881"/>
      <c r="XV17" s="881"/>
      <c r="XW17" s="881"/>
      <c r="XX17" s="881"/>
      <c r="XY17" s="881"/>
      <c r="XZ17" s="881"/>
      <c r="YA17" s="881"/>
      <c r="YB17" s="881"/>
      <c r="YC17" s="881"/>
      <c r="YD17" s="881"/>
      <c r="YE17" s="881"/>
      <c r="YF17" s="881"/>
      <c r="YG17" s="881"/>
      <c r="YH17" s="881"/>
      <c r="YI17" s="881"/>
      <c r="YJ17" s="881"/>
      <c r="YK17" s="881"/>
      <c r="YL17" s="881"/>
      <c r="YM17" s="881"/>
      <c r="YN17" s="881"/>
      <c r="YO17" s="881"/>
      <c r="YP17" s="881"/>
      <c r="YQ17" s="881"/>
      <c r="YR17" s="881"/>
      <c r="YS17" s="881"/>
      <c r="YT17" s="881"/>
      <c r="YU17" s="881"/>
      <c r="YV17" s="881"/>
      <c r="YW17" s="881"/>
      <c r="YX17" s="881"/>
      <c r="YY17" s="881"/>
      <c r="YZ17" s="881"/>
      <c r="ZA17" s="881"/>
      <c r="ZB17" s="881"/>
      <c r="ZC17" s="881"/>
      <c r="ZD17" s="881"/>
      <c r="ZE17" s="881"/>
      <c r="ZF17" s="881"/>
      <c r="ZG17" s="881"/>
      <c r="ZH17" s="881"/>
      <c r="ZI17" s="881"/>
      <c r="ZJ17" s="881"/>
      <c r="ZK17" s="881"/>
      <c r="ZL17" s="881"/>
      <c r="ZM17" s="881"/>
      <c r="ZN17" s="881"/>
      <c r="ZO17" s="881"/>
      <c r="ZP17" s="881"/>
      <c r="ZQ17" s="881"/>
      <c r="ZR17" s="881"/>
      <c r="ZS17" s="881"/>
      <c r="ZT17" s="881"/>
      <c r="ZU17" s="881"/>
      <c r="ZV17" s="881"/>
      <c r="ZW17" s="881"/>
      <c r="ZX17" s="881"/>
      <c r="ZY17" s="881"/>
      <c r="ZZ17" s="881"/>
      <c r="AAA17" s="881"/>
      <c r="AAB17" s="881"/>
      <c r="AAC17" s="881"/>
      <c r="AAD17" s="881"/>
      <c r="AAE17" s="881"/>
      <c r="AAF17" s="881"/>
      <c r="AAG17" s="881"/>
      <c r="AAH17" s="881"/>
      <c r="AAI17" s="881"/>
      <c r="AAJ17" s="881"/>
      <c r="AAK17" s="881"/>
      <c r="AAL17" s="881"/>
      <c r="AAM17" s="881"/>
      <c r="AAN17" s="881"/>
      <c r="AAO17" s="881"/>
      <c r="AAP17" s="881"/>
      <c r="AAQ17" s="881"/>
      <c r="AAR17" s="881"/>
      <c r="AAS17" s="881"/>
      <c r="AAT17" s="881"/>
      <c r="AAU17" s="881"/>
      <c r="AAV17" s="881"/>
      <c r="AAW17" s="881"/>
    </row>
    <row r="18" spans="1:728">
      <c r="A18" s="881"/>
      <c r="B18" s="881"/>
      <c r="C18" s="881"/>
      <c r="D18" s="881"/>
      <c r="E18" s="881"/>
      <c r="F18" s="687"/>
      <c r="G18" s="881"/>
      <c r="H18" s="881"/>
      <c r="I18" s="881"/>
      <c r="J18" s="881"/>
      <c r="K18" s="881"/>
      <c r="L18" s="881"/>
      <c r="M18" s="881"/>
      <c r="N18" s="1297"/>
      <c r="O18" s="881"/>
      <c r="P18" s="881"/>
      <c r="Q18" s="881"/>
      <c r="R18" s="721"/>
      <c r="S18" s="1297"/>
      <c r="T18" s="1297"/>
      <c r="U18" s="1297"/>
      <c r="V18" s="1297"/>
      <c r="W18" s="653"/>
      <c r="X18" s="881"/>
      <c r="Y18" s="881"/>
      <c r="Z18" s="881"/>
      <c r="AA18" s="881"/>
      <c r="AB18" s="881"/>
      <c r="AC18" s="881"/>
      <c r="AD18" s="881"/>
      <c r="AE18" s="881"/>
      <c r="AF18" s="881"/>
      <c r="AG18" s="881"/>
      <c r="AH18" s="881"/>
      <c r="AI18" s="881"/>
      <c r="AJ18" s="881"/>
      <c r="AK18" s="881"/>
      <c r="AL18" s="881"/>
      <c r="AM18" s="881"/>
      <c r="AN18" s="881"/>
      <c r="AO18" s="881"/>
      <c r="AP18" s="881"/>
      <c r="AQ18" s="881"/>
      <c r="AR18" s="881"/>
      <c r="AS18" s="881"/>
      <c r="AT18" s="881"/>
      <c r="AU18" s="881"/>
      <c r="AV18" s="881"/>
      <c r="AW18" s="881"/>
      <c r="AX18" s="881"/>
      <c r="AY18" s="881"/>
      <c r="AZ18" s="881"/>
      <c r="BA18" s="881"/>
      <c r="BB18" s="881"/>
      <c r="BC18" s="881"/>
      <c r="BD18" s="881"/>
      <c r="BE18" s="881"/>
      <c r="BF18" s="881"/>
      <c r="BG18" s="881"/>
      <c r="BH18" s="881"/>
      <c r="BI18" s="881"/>
      <c r="BJ18" s="881"/>
      <c r="BK18" s="881"/>
      <c r="BL18" s="881"/>
      <c r="BM18" s="881"/>
      <c r="BN18" s="881"/>
      <c r="BO18" s="881"/>
      <c r="BP18" s="881"/>
      <c r="BQ18" s="881"/>
      <c r="BR18" s="881"/>
      <c r="BS18" s="881"/>
      <c r="BT18" s="881"/>
      <c r="BU18" s="881"/>
      <c r="BV18" s="881"/>
      <c r="BW18" s="881"/>
      <c r="BX18" s="881"/>
      <c r="BY18" s="881"/>
      <c r="BZ18" s="881"/>
      <c r="CA18" s="881"/>
      <c r="CB18" s="881"/>
      <c r="CC18" s="881"/>
      <c r="CD18" s="881"/>
      <c r="CE18" s="881"/>
      <c r="CF18" s="881"/>
      <c r="CG18" s="881"/>
      <c r="CH18" s="881"/>
      <c r="CI18" s="881"/>
      <c r="CJ18" s="881"/>
      <c r="CK18" s="881"/>
      <c r="CL18" s="881"/>
      <c r="CM18" s="881"/>
      <c r="CN18" s="881"/>
      <c r="CO18" s="881"/>
      <c r="CP18" s="881"/>
      <c r="CQ18" s="881"/>
      <c r="CR18" s="881"/>
      <c r="CS18" s="881"/>
      <c r="CT18" s="881"/>
      <c r="CU18" s="881"/>
      <c r="CV18" s="881"/>
      <c r="CW18" s="881"/>
      <c r="CX18" s="881"/>
      <c r="CY18" s="881"/>
      <c r="CZ18" s="881"/>
      <c r="DA18" s="881"/>
      <c r="DB18" s="881"/>
      <c r="DC18" s="881"/>
      <c r="DD18" s="881"/>
      <c r="DE18" s="881"/>
      <c r="DF18" s="881"/>
      <c r="DG18" s="881"/>
      <c r="DH18" s="881"/>
      <c r="DI18" s="881"/>
      <c r="DJ18" s="881"/>
      <c r="DK18" s="881"/>
      <c r="DL18" s="881"/>
      <c r="DM18" s="881"/>
      <c r="DN18" s="881"/>
      <c r="DO18" s="881"/>
      <c r="DP18" s="881"/>
      <c r="DQ18" s="881"/>
      <c r="DR18" s="881"/>
      <c r="DS18" s="881"/>
      <c r="DT18" s="881"/>
      <c r="DU18" s="881"/>
      <c r="DV18" s="881"/>
      <c r="DW18" s="881"/>
      <c r="DX18" s="881"/>
      <c r="DY18" s="881"/>
      <c r="DZ18" s="881"/>
      <c r="EA18" s="881"/>
      <c r="EB18" s="881"/>
      <c r="EC18" s="881"/>
      <c r="ED18" s="881"/>
      <c r="EE18" s="881"/>
      <c r="EF18" s="881"/>
      <c r="EG18" s="881"/>
      <c r="EH18" s="881"/>
      <c r="EI18" s="881"/>
      <c r="EJ18" s="881"/>
      <c r="EK18" s="881"/>
      <c r="EL18" s="881"/>
      <c r="EM18" s="881"/>
      <c r="EN18" s="881"/>
      <c r="EO18" s="881"/>
      <c r="EP18" s="881"/>
      <c r="EQ18" s="881"/>
      <c r="ER18" s="881"/>
      <c r="ES18" s="881"/>
      <c r="ET18" s="881"/>
      <c r="EU18" s="881"/>
      <c r="EV18" s="881"/>
      <c r="EW18" s="881"/>
      <c r="EX18" s="881"/>
      <c r="EY18" s="881"/>
      <c r="EZ18" s="881"/>
      <c r="FA18" s="881"/>
      <c r="FB18" s="881"/>
      <c r="FC18" s="881"/>
      <c r="FD18" s="881"/>
      <c r="FE18" s="881"/>
      <c r="FF18" s="881"/>
      <c r="FG18" s="881"/>
      <c r="FH18" s="881"/>
      <c r="FI18" s="881"/>
      <c r="FJ18" s="881"/>
      <c r="FK18" s="881"/>
      <c r="FL18" s="881"/>
      <c r="FM18" s="881"/>
      <c r="FN18" s="881"/>
      <c r="FO18" s="881"/>
      <c r="FP18" s="881"/>
      <c r="FQ18" s="881"/>
      <c r="FR18" s="881"/>
      <c r="FS18" s="881"/>
      <c r="FT18" s="881"/>
      <c r="FU18" s="881"/>
      <c r="FV18" s="881"/>
      <c r="FW18" s="881"/>
      <c r="FX18" s="881"/>
      <c r="FY18" s="881"/>
      <c r="FZ18" s="881"/>
      <c r="GA18" s="881"/>
      <c r="GB18" s="881"/>
      <c r="GC18" s="881"/>
      <c r="GD18" s="881"/>
      <c r="GE18" s="881"/>
      <c r="GF18" s="881"/>
      <c r="GG18" s="881"/>
      <c r="GH18" s="881"/>
      <c r="GI18" s="881"/>
      <c r="GJ18" s="881"/>
      <c r="GK18" s="881"/>
      <c r="GL18" s="881"/>
      <c r="GM18" s="881"/>
      <c r="GN18" s="881"/>
      <c r="GO18" s="881"/>
      <c r="GP18" s="881"/>
      <c r="GQ18" s="881"/>
      <c r="GR18" s="881"/>
      <c r="GS18" s="881"/>
      <c r="GT18" s="881"/>
      <c r="GU18" s="881"/>
      <c r="GV18" s="881"/>
      <c r="GW18" s="881"/>
      <c r="GX18" s="881"/>
      <c r="GY18" s="881"/>
      <c r="GZ18" s="881"/>
      <c r="HA18" s="881"/>
      <c r="HB18" s="881"/>
      <c r="HC18" s="881"/>
      <c r="HD18" s="881"/>
      <c r="HE18" s="881"/>
      <c r="HF18" s="881"/>
      <c r="HG18" s="881"/>
      <c r="HH18" s="881"/>
      <c r="HI18" s="881"/>
      <c r="HJ18" s="881"/>
      <c r="HK18" s="881"/>
      <c r="HL18" s="881"/>
      <c r="HM18" s="881"/>
      <c r="HN18" s="881"/>
      <c r="HO18" s="881"/>
      <c r="HP18" s="881"/>
      <c r="HQ18" s="881"/>
      <c r="HR18" s="881"/>
      <c r="HS18" s="881"/>
      <c r="HT18" s="881"/>
      <c r="HU18" s="881"/>
      <c r="HV18" s="881"/>
      <c r="HW18" s="881"/>
      <c r="HX18" s="881"/>
      <c r="HY18" s="881"/>
      <c r="HZ18" s="881"/>
      <c r="IA18" s="881"/>
      <c r="IB18" s="881"/>
      <c r="IC18" s="881"/>
      <c r="ID18" s="881"/>
      <c r="IE18" s="881"/>
      <c r="IF18" s="881"/>
      <c r="IG18" s="881"/>
      <c r="IH18" s="881"/>
      <c r="II18" s="881"/>
      <c r="IJ18" s="881"/>
      <c r="IK18" s="881"/>
      <c r="IL18" s="881"/>
      <c r="IM18" s="881"/>
      <c r="IN18" s="881"/>
      <c r="IO18" s="881"/>
      <c r="IP18" s="881"/>
      <c r="IQ18" s="881"/>
      <c r="IR18" s="881"/>
      <c r="IS18" s="881"/>
      <c r="IT18" s="881"/>
      <c r="IU18" s="881"/>
      <c r="IV18" s="881"/>
      <c r="IW18" s="881"/>
      <c r="IX18" s="881"/>
      <c r="IY18" s="881"/>
      <c r="IZ18" s="881"/>
      <c r="JA18" s="881"/>
      <c r="JB18" s="881"/>
      <c r="JC18" s="881"/>
      <c r="JD18" s="881"/>
      <c r="JE18" s="881"/>
      <c r="JF18" s="881"/>
      <c r="JG18" s="881"/>
      <c r="JH18" s="881"/>
      <c r="JI18" s="881"/>
      <c r="JJ18" s="881"/>
      <c r="JK18" s="881"/>
      <c r="JL18" s="881"/>
      <c r="JM18" s="881"/>
      <c r="JN18" s="881"/>
      <c r="JO18" s="881"/>
      <c r="JP18" s="881"/>
      <c r="JQ18" s="881"/>
      <c r="JR18" s="881"/>
      <c r="JS18" s="881"/>
      <c r="JT18" s="881"/>
      <c r="JU18" s="881"/>
      <c r="JV18" s="881"/>
      <c r="JW18" s="881"/>
      <c r="JX18" s="881"/>
      <c r="JY18" s="881"/>
      <c r="JZ18" s="881"/>
      <c r="KA18" s="881"/>
      <c r="KB18" s="881"/>
      <c r="KC18" s="881"/>
      <c r="KD18" s="881"/>
      <c r="KE18" s="881"/>
      <c r="KF18" s="881"/>
      <c r="KG18" s="881"/>
      <c r="KH18" s="881"/>
      <c r="KI18" s="881"/>
      <c r="KJ18" s="881"/>
      <c r="KK18" s="881"/>
      <c r="KL18" s="881"/>
      <c r="KM18" s="881"/>
      <c r="KN18" s="881"/>
      <c r="KO18" s="881"/>
      <c r="KP18" s="881"/>
      <c r="KQ18" s="881"/>
      <c r="KR18" s="881"/>
      <c r="KS18" s="881"/>
      <c r="KT18" s="881"/>
      <c r="KU18" s="881"/>
      <c r="KV18" s="881"/>
      <c r="KW18" s="881"/>
      <c r="KX18" s="881"/>
      <c r="KY18" s="881"/>
      <c r="KZ18" s="881"/>
      <c r="LA18" s="881"/>
      <c r="LB18" s="881"/>
      <c r="LC18" s="881"/>
      <c r="LD18" s="881"/>
      <c r="LE18" s="881"/>
      <c r="LF18" s="881"/>
      <c r="LG18" s="881"/>
      <c r="LH18" s="881"/>
      <c r="LI18" s="881"/>
      <c r="LJ18" s="881"/>
      <c r="LK18" s="881"/>
      <c r="LL18" s="881"/>
      <c r="LM18" s="881"/>
      <c r="LN18" s="881"/>
      <c r="LO18" s="881"/>
      <c r="LP18" s="881"/>
      <c r="LQ18" s="881"/>
      <c r="LR18" s="881"/>
      <c r="LS18" s="881"/>
      <c r="LT18" s="881"/>
      <c r="LU18" s="881"/>
      <c r="LV18" s="881"/>
      <c r="LW18" s="881"/>
      <c r="LX18" s="881"/>
      <c r="LY18" s="881"/>
      <c r="LZ18" s="881"/>
      <c r="MA18" s="881"/>
      <c r="MB18" s="881"/>
      <c r="MC18" s="881"/>
      <c r="MD18" s="881"/>
      <c r="ME18" s="881"/>
      <c r="MF18" s="881"/>
      <c r="MG18" s="881"/>
      <c r="MH18" s="881"/>
      <c r="MI18" s="881"/>
      <c r="MJ18" s="881"/>
      <c r="MK18" s="881"/>
      <c r="ML18" s="881"/>
      <c r="MM18" s="881"/>
      <c r="MN18" s="881"/>
      <c r="MO18" s="881"/>
      <c r="MP18" s="881"/>
      <c r="MQ18" s="881"/>
      <c r="MR18" s="881"/>
      <c r="MS18" s="881"/>
      <c r="MT18" s="881"/>
      <c r="MU18" s="881"/>
      <c r="MV18" s="881"/>
      <c r="MW18" s="881"/>
      <c r="MX18" s="881"/>
      <c r="MY18" s="881"/>
      <c r="MZ18" s="881"/>
      <c r="NA18" s="881"/>
      <c r="NB18" s="881"/>
      <c r="NC18" s="881"/>
      <c r="ND18" s="881"/>
      <c r="NE18" s="881"/>
      <c r="NF18" s="881"/>
      <c r="NG18" s="881"/>
      <c r="NH18" s="881"/>
      <c r="NI18" s="881"/>
      <c r="NJ18" s="881"/>
      <c r="NK18" s="881"/>
      <c r="NL18" s="881"/>
      <c r="NM18" s="881"/>
      <c r="NN18" s="881"/>
      <c r="NO18" s="881"/>
      <c r="NP18" s="881"/>
      <c r="NQ18" s="881"/>
      <c r="NR18" s="881"/>
      <c r="NS18" s="881"/>
      <c r="NT18" s="881"/>
      <c r="NU18" s="881"/>
      <c r="NV18" s="881"/>
      <c r="NW18" s="881"/>
      <c r="NX18" s="881"/>
      <c r="NY18" s="881"/>
      <c r="NZ18" s="881"/>
      <c r="OA18" s="881"/>
      <c r="OB18" s="881"/>
      <c r="OC18" s="881"/>
      <c r="OD18" s="881"/>
      <c r="OE18" s="881"/>
      <c r="OF18" s="881"/>
      <c r="OG18" s="881"/>
      <c r="OH18" s="881"/>
      <c r="OI18" s="881"/>
      <c r="OJ18" s="881"/>
      <c r="OK18" s="881"/>
      <c r="OL18" s="881"/>
      <c r="OM18" s="881"/>
      <c r="ON18" s="881"/>
      <c r="OO18" s="881"/>
      <c r="OP18" s="881"/>
      <c r="OQ18" s="881"/>
      <c r="OR18" s="881"/>
      <c r="OS18" s="881"/>
      <c r="OT18" s="881"/>
      <c r="OU18" s="881"/>
      <c r="OV18" s="881"/>
      <c r="OW18" s="881"/>
      <c r="OX18" s="881"/>
      <c r="OY18" s="881"/>
      <c r="OZ18" s="881"/>
      <c r="PA18" s="881"/>
      <c r="PB18" s="881"/>
      <c r="PC18" s="881"/>
      <c r="PD18" s="881"/>
      <c r="PE18" s="881"/>
      <c r="PF18" s="881"/>
      <c r="PG18" s="881"/>
      <c r="PH18" s="881"/>
      <c r="PI18" s="881"/>
      <c r="PJ18" s="881"/>
      <c r="PK18" s="881"/>
      <c r="PL18" s="881"/>
      <c r="PM18" s="881"/>
      <c r="PN18" s="881"/>
      <c r="PO18" s="881"/>
      <c r="PP18" s="881"/>
      <c r="PQ18" s="881"/>
      <c r="PR18" s="881"/>
      <c r="PS18" s="881"/>
      <c r="PT18" s="881"/>
      <c r="PU18" s="881"/>
      <c r="PV18" s="881"/>
      <c r="PW18" s="881"/>
      <c r="PX18" s="881"/>
      <c r="PY18" s="881"/>
      <c r="PZ18" s="881"/>
      <c r="QA18" s="881"/>
      <c r="QB18" s="881"/>
      <c r="QC18" s="881"/>
      <c r="QD18" s="881"/>
      <c r="QE18" s="881"/>
      <c r="QF18" s="881"/>
      <c r="QG18" s="881"/>
      <c r="QH18" s="881"/>
      <c r="QI18" s="881"/>
      <c r="QJ18" s="881"/>
      <c r="QK18" s="881"/>
      <c r="QL18" s="881"/>
      <c r="QM18" s="881"/>
      <c r="QN18" s="881"/>
      <c r="QO18" s="881"/>
      <c r="QP18" s="881"/>
      <c r="QQ18" s="881"/>
      <c r="QR18" s="881"/>
      <c r="QS18" s="881"/>
      <c r="QT18" s="881"/>
      <c r="QU18" s="881"/>
      <c r="QV18" s="881"/>
      <c r="QW18" s="881"/>
      <c r="QX18" s="881"/>
      <c r="QY18" s="881"/>
      <c r="QZ18" s="881"/>
      <c r="RA18" s="881"/>
      <c r="RB18" s="881"/>
      <c r="RC18" s="881"/>
      <c r="RD18" s="881"/>
      <c r="RE18" s="881"/>
      <c r="RF18" s="881"/>
      <c r="RG18" s="881"/>
      <c r="RH18" s="881"/>
      <c r="RI18" s="881"/>
      <c r="RJ18" s="881"/>
      <c r="RK18" s="881"/>
      <c r="RL18" s="881"/>
      <c r="RM18" s="881"/>
      <c r="RN18" s="881"/>
      <c r="RO18" s="881"/>
      <c r="RP18" s="881"/>
      <c r="RQ18" s="881"/>
      <c r="RR18" s="881"/>
      <c r="RS18" s="881"/>
      <c r="RT18" s="881"/>
      <c r="RU18" s="881"/>
      <c r="RV18" s="881"/>
      <c r="RW18" s="881"/>
      <c r="RX18" s="881"/>
      <c r="RY18" s="881"/>
      <c r="RZ18" s="881"/>
      <c r="SA18" s="881"/>
      <c r="SB18" s="881"/>
      <c r="SC18" s="881"/>
      <c r="SD18" s="881"/>
      <c r="SE18" s="881"/>
      <c r="SF18" s="881"/>
      <c r="SG18" s="881"/>
      <c r="SH18" s="881"/>
      <c r="SI18" s="881"/>
      <c r="SJ18" s="881"/>
      <c r="SK18" s="881"/>
      <c r="SL18" s="881"/>
      <c r="SM18" s="881"/>
      <c r="SN18" s="881"/>
      <c r="SO18" s="881"/>
      <c r="SP18" s="881"/>
      <c r="SQ18" s="881"/>
      <c r="SR18" s="881"/>
      <c r="SS18" s="881"/>
      <c r="ST18" s="881"/>
      <c r="SU18" s="881"/>
      <c r="SV18" s="881"/>
      <c r="SW18" s="881"/>
      <c r="SX18" s="881"/>
      <c r="SY18" s="881"/>
      <c r="SZ18" s="881"/>
      <c r="TA18" s="881"/>
      <c r="TB18" s="881"/>
      <c r="TC18" s="881"/>
      <c r="TD18" s="881"/>
      <c r="TE18" s="881"/>
      <c r="TF18" s="881"/>
      <c r="TG18" s="881"/>
      <c r="TH18" s="881"/>
      <c r="TI18" s="881"/>
      <c r="TJ18" s="881"/>
      <c r="TK18" s="881"/>
      <c r="TL18" s="881"/>
      <c r="TM18" s="881"/>
      <c r="TN18" s="881"/>
      <c r="TO18" s="881"/>
      <c r="TP18" s="881"/>
      <c r="TQ18" s="881"/>
      <c r="TR18" s="881"/>
      <c r="TS18" s="881"/>
      <c r="TT18" s="881"/>
      <c r="TU18" s="881"/>
      <c r="TV18" s="881"/>
      <c r="TW18" s="881"/>
      <c r="TX18" s="881"/>
      <c r="TY18" s="881"/>
      <c r="TZ18" s="881"/>
      <c r="UA18" s="881"/>
      <c r="UB18" s="881"/>
      <c r="UC18" s="881"/>
      <c r="UD18" s="881"/>
      <c r="UE18" s="881"/>
      <c r="UF18" s="881"/>
      <c r="UG18" s="881"/>
      <c r="UH18" s="881"/>
      <c r="UI18" s="881"/>
      <c r="UJ18" s="881"/>
      <c r="UK18" s="881"/>
      <c r="UL18" s="881"/>
      <c r="UM18" s="881"/>
      <c r="UN18" s="881"/>
      <c r="UO18" s="881"/>
      <c r="UP18" s="881"/>
      <c r="UQ18" s="881"/>
      <c r="UR18" s="881"/>
      <c r="US18" s="881"/>
      <c r="UT18" s="881"/>
      <c r="UU18" s="881"/>
      <c r="UV18" s="881"/>
      <c r="UW18" s="881"/>
      <c r="UX18" s="881"/>
      <c r="UY18" s="881"/>
      <c r="UZ18" s="881"/>
      <c r="VA18" s="881"/>
      <c r="VB18" s="881"/>
      <c r="VC18" s="881"/>
      <c r="VD18" s="881"/>
      <c r="VE18" s="881"/>
      <c r="VF18" s="881"/>
      <c r="VG18" s="881"/>
      <c r="VH18" s="881"/>
      <c r="VI18" s="881"/>
      <c r="VJ18" s="881"/>
      <c r="VK18" s="881"/>
      <c r="VL18" s="881"/>
      <c r="VM18" s="881"/>
      <c r="VN18" s="881"/>
      <c r="VO18" s="881"/>
      <c r="VP18" s="881"/>
      <c r="VQ18" s="881"/>
      <c r="VR18" s="881"/>
      <c r="VS18" s="881"/>
      <c r="VT18" s="881"/>
      <c r="VU18" s="881"/>
      <c r="VV18" s="881"/>
      <c r="VW18" s="881"/>
      <c r="VX18" s="881"/>
      <c r="VY18" s="881"/>
      <c r="VZ18" s="881"/>
      <c r="WA18" s="881"/>
      <c r="WB18" s="881"/>
      <c r="WC18" s="881"/>
      <c r="WD18" s="881"/>
      <c r="WE18" s="881"/>
      <c r="WF18" s="881"/>
      <c r="WG18" s="881"/>
      <c r="WH18" s="881"/>
      <c r="WI18" s="881"/>
      <c r="WJ18" s="881"/>
      <c r="WK18" s="881"/>
      <c r="WL18" s="881"/>
      <c r="WM18" s="881"/>
      <c r="WN18" s="881"/>
      <c r="WO18" s="881"/>
      <c r="WP18" s="881"/>
      <c r="WQ18" s="881"/>
      <c r="WR18" s="881"/>
      <c r="WS18" s="881"/>
      <c r="WT18" s="881"/>
      <c r="WU18" s="881"/>
      <c r="WV18" s="881"/>
      <c r="WW18" s="881"/>
      <c r="WX18" s="881"/>
      <c r="WY18" s="881"/>
      <c r="WZ18" s="881"/>
      <c r="XA18" s="881"/>
      <c r="XB18" s="881"/>
      <c r="XC18" s="881"/>
      <c r="XD18" s="881"/>
      <c r="XE18" s="881"/>
      <c r="XF18" s="881"/>
      <c r="XG18" s="881"/>
      <c r="XH18" s="881"/>
      <c r="XI18" s="881"/>
      <c r="XJ18" s="881"/>
      <c r="XK18" s="881"/>
      <c r="XL18" s="881"/>
      <c r="XM18" s="881"/>
      <c r="XN18" s="881"/>
      <c r="XO18" s="881"/>
      <c r="XP18" s="881"/>
      <c r="XQ18" s="881"/>
      <c r="XR18" s="881"/>
      <c r="XS18" s="881"/>
      <c r="XT18" s="881"/>
      <c r="XU18" s="881"/>
      <c r="XV18" s="881"/>
      <c r="XW18" s="881"/>
      <c r="XX18" s="881"/>
      <c r="XY18" s="881"/>
      <c r="XZ18" s="881"/>
      <c r="YA18" s="881"/>
      <c r="YB18" s="881"/>
      <c r="YC18" s="881"/>
      <c r="YD18" s="881"/>
      <c r="YE18" s="881"/>
      <c r="YF18" s="881"/>
      <c r="YG18" s="881"/>
      <c r="YH18" s="881"/>
      <c r="YI18" s="881"/>
      <c r="YJ18" s="881"/>
      <c r="YK18" s="881"/>
      <c r="YL18" s="881"/>
      <c r="YM18" s="881"/>
      <c r="YN18" s="881"/>
      <c r="YO18" s="881"/>
      <c r="YP18" s="881"/>
      <c r="YQ18" s="881"/>
      <c r="YR18" s="881"/>
      <c r="YS18" s="881"/>
      <c r="YT18" s="881"/>
      <c r="YU18" s="881"/>
      <c r="YV18" s="881"/>
      <c r="YW18" s="881"/>
      <c r="YX18" s="881"/>
      <c r="YY18" s="881"/>
      <c r="YZ18" s="881"/>
      <c r="ZA18" s="881"/>
      <c r="ZB18" s="881"/>
      <c r="ZC18" s="881"/>
      <c r="ZD18" s="881"/>
      <c r="ZE18" s="881"/>
      <c r="ZF18" s="881"/>
      <c r="ZG18" s="881"/>
      <c r="ZH18" s="881"/>
      <c r="ZI18" s="881"/>
      <c r="ZJ18" s="881"/>
      <c r="ZK18" s="881"/>
      <c r="ZL18" s="881"/>
      <c r="ZM18" s="881"/>
      <c r="ZN18" s="881"/>
      <c r="ZO18" s="881"/>
      <c r="ZP18" s="881"/>
      <c r="ZQ18" s="881"/>
      <c r="ZR18" s="881"/>
      <c r="ZS18" s="881"/>
      <c r="ZT18" s="881"/>
      <c r="ZU18" s="881"/>
      <c r="ZV18" s="881"/>
      <c r="ZW18" s="881"/>
      <c r="ZX18" s="881"/>
      <c r="ZY18" s="881"/>
      <c r="ZZ18" s="881"/>
      <c r="AAA18" s="881"/>
      <c r="AAB18" s="881"/>
      <c r="AAC18" s="881"/>
      <c r="AAD18" s="881"/>
      <c r="AAE18" s="881"/>
      <c r="AAF18" s="881"/>
      <c r="AAG18" s="881"/>
      <c r="AAH18" s="881"/>
      <c r="AAI18" s="881"/>
      <c r="AAJ18" s="881"/>
      <c r="AAK18" s="881"/>
      <c r="AAL18" s="881"/>
      <c r="AAM18" s="881"/>
      <c r="AAN18" s="881"/>
      <c r="AAO18" s="881"/>
      <c r="AAP18" s="881"/>
      <c r="AAQ18" s="881"/>
      <c r="AAR18" s="881"/>
      <c r="AAS18" s="881"/>
      <c r="AAT18" s="881"/>
      <c r="AAU18" s="881"/>
      <c r="AAV18" s="881"/>
      <c r="AAW18" s="881"/>
    </row>
    <row r="19" spans="1:728">
      <c r="A19" s="881"/>
      <c r="B19" s="881"/>
      <c r="C19" s="881"/>
      <c r="D19" s="881">
        <v>6</v>
      </c>
      <c r="E19" s="682" t="s">
        <v>49</v>
      </c>
      <c r="F19" s="687"/>
      <c r="G19" s="881"/>
      <c r="H19" s="881"/>
      <c r="I19" s="881"/>
      <c r="J19" s="882"/>
      <c r="K19" s="882"/>
      <c r="L19" s="882"/>
      <c r="M19" s="882"/>
      <c r="N19" s="1297"/>
      <c r="O19" s="881"/>
      <c r="P19" s="881"/>
      <c r="Q19" s="881"/>
      <c r="R19" s="721"/>
      <c r="S19" s="1297"/>
      <c r="T19" s="1297"/>
      <c r="U19" s="1297"/>
      <c r="V19" s="1297"/>
      <c r="W19" s="653"/>
      <c r="X19" s="881"/>
      <c r="Y19" s="881"/>
      <c r="Z19" s="881"/>
      <c r="AA19" s="881"/>
      <c r="AB19" s="881"/>
      <c r="AC19" s="881"/>
      <c r="AD19" s="881"/>
      <c r="AE19" s="881"/>
      <c r="AF19" s="881"/>
      <c r="AG19" s="881"/>
      <c r="AH19" s="881"/>
      <c r="AI19" s="881"/>
      <c r="AJ19" s="881"/>
      <c r="AK19" s="881"/>
      <c r="AL19" s="881"/>
      <c r="AM19" s="881"/>
      <c r="AN19" s="881"/>
      <c r="AO19" s="881"/>
      <c r="AP19" s="881"/>
      <c r="AQ19" s="881"/>
      <c r="AR19" s="881"/>
      <c r="AS19" s="881"/>
      <c r="AT19" s="881"/>
      <c r="AU19" s="881"/>
      <c r="AV19" s="881"/>
      <c r="AW19" s="881"/>
      <c r="AX19" s="881"/>
      <c r="AY19" s="881"/>
      <c r="AZ19" s="881"/>
      <c r="BA19" s="881"/>
      <c r="BB19" s="881"/>
      <c r="BC19" s="881"/>
      <c r="BD19" s="881"/>
      <c r="BE19" s="881"/>
      <c r="BF19" s="881"/>
      <c r="BG19" s="881"/>
      <c r="BH19" s="881"/>
      <c r="BI19" s="881"/>
      <c r="BJ19" s="881"/>
      <c r="BK19" s="881"/>
      <c r="BL19" s="881"/>
      <c r="BM19" s="881"/>
      <c r="BN19" s="881"/>
      <c r="BO19" s="881"/>
      <c r="BP19" s="881"/>
      <c r="BQ19" s="881"/>
      <c r="BR19" s="881"/>
      <c r="BS19" s="881"/>
      <c r="BT19" s="881"/>
      <c r="BU19" s="881"/>
      <c r="BV19" s="881"/>
      <c r="BW19" s="881"/>
      <c r="BX19" s="881"/>
      <c r="BY19" s="881"/>
      <c r="BZ19" s="881"/>
      <c r="CA19" s="881"/>
      <c r="CB19" s="881"/>
      <c r="CC19" s="881"/>
      <c r="CD19" s="881"/>
      <c r="CE19" s="881"/>
      <c r="CF19" s="881"/>
      <c r="CG19" s="881"/>
      <c r="CH19" s="881"/>
      <c r="CI19" s="881"/>
      <c r="CJ19" s="881"/>
      <c r="CK19" s="881"/>
      <c r="CL19" s="881"/>
      <c r="CM19" s="881"/>
      <c r="CN19" s="881"/>
      <c r="CO19" s="881"/>
      <c r="CP19" s="881"/>
      <c r="CQ19" s="881"/>
      <c r="CR19" s="881"/>
      <c r="CS19" s="881"/>
      <c r="CT19" s="881"/>
      <c r="CU19" s="881"/>
      <c r="CV19" s="881"/>
      <c r="CW19" s="881"/>
      <c r="CX19" s="881"/>
      <c r="CY19" s="881"/>
      <c r="CZ19" s="881"/>
      <c r="DA19" s="881"/>
      <c r="DB19" s="881"/>
      <c r="DC19" s="881"/>
      <c r="DD19" s="881"/>
      <c r="DE19" s="881"/>
      <c r="DF19" s="881"/>
      <c r="DG19" s="881"/>
      <c r="DH19" s="881"/>
      <c r="DI19" s="881"/>
      <c r="DJ19" s="881"/>
      <c r="DK19" s="881"/>
      <c r="DL19" s="881"/>
      <c r="DM19" s="881"/>
      <c r="DN19" s="881"/>
      <c r="DO19" s="881"/>
      <c r="DP19" s="881"/>
      <c r="DQ19" s="881"/>
      <c r="DR19" s="881"/>
      <c r="DS19" s="881"/>
      <c r="DT19" s="881"/>
      <c r="DU19" s="881"/>
      <c r="DV19" s="881"/>
      <c r="DW19" s="881"/>
      <c r="DX19" s="881"/>
      <c r="DY19" s="881"/>
      <c r="DZ19" s="881"/>
      <c r="EA19" s="881"/>
      <c r="EB19" s="881"/>
      <c r="EC19" s="881"/>
      <c r="ED19" s="881"/>
      <c r="EE19" s="881"/>
      <c r="EF19" s="881"/>
      <c r="EG19" s="881"/>
      <c r="EH19" s="881"/>
      <c r="EI19" s="881"/>
      <c r="EJ19" s="881"/>
      <c r="EK19" s="881"/>
      <c r="EL19" s="881"/>
      <c r="EM19" s="881"/>
      <c r="EN19" s="881"/>
      <c r="EO19" s="881"/>
      <c r="EP19" s="881"/>
      <c r="EQ19" s="881"/>
      <c r="ER19" s="881"/>
      <c r="ES19" s="881"/>
      <c r="ET19" s="881"/>
      <c r="EU19" s="881"/>
      <c r="EV19" s="881"/>
      <c r="EW19" s="881"/>
      <c r="EX19" s="881"/>
      <c r="EY19" s="881"/>
      <c r="EZ19" s="881"/>
      <c r="FA19" s="881"/>
      <c r="FB19" s="881"/>
      <c r="FC19" s="881"/>
      <c r="FD19" s="881"/>
      <c r="FE19" s="881"/>
      <c r="FF19" s="881"/>
      <c r="FG19" s="881"/>
      <c r="FH19" s="881"/>
      <c r="FI19" s="881"/>
      <c r="FJ19" s="881"/>
      <c r="FK19" s="881"/>
      <c r="FL19" s="881"/>
      <c r="FM19" s="881"/>
      <c r="FN19" s="881"/>
      <c r="FO19" s="881"/>
      <c r="FP19" s="881"/>
      <c r="FQ19" s="881"/>
      <c r="FR19" s="881"/>
      <c r="FS19" s="881"/>
      <c r="FT19" s="881"/>
      <c r="FU19" s="881"/>
      <c r="FV19" s="881"/>
      <c r="FW19" s="881"/>
      <c r="FX19" s="881"/>
      <c r="FY19" s="881"/>
      <c r="FZ19" s="881"/>
      <c r="GA19" s="881"/>
      <c r="GB19" s="881"/>
      <c r="GC19" s="881"/>
      <c r="GD19" s="881"/>
      <c r="GE19" s="881"/>
      <c r="GF19" s="881"/>
      <c r="GG19" s="881"/>
      <c r="GH19" s="881"/>
      <c r="GI19" s="881"/>
      <c r="GJ19" s="881"/>
      <c r="GK19" s="881"/>
      <c r="GL19" s="881"/>
      <c r="GM19" s="881"/>
      <c r="GN19" s="881"/>
      <c r="GO19" s="881"/>
      <c r="GP19" s="881"/>
      <c r="GQ19" s="881"/>
      <c r="GR19" s="881"/>
      <c r="GS19" s="881"/>
      <c r="GT19" s="881"/>
      <c r="GU19" s="881"/>
      <c r="GV19" s="881"/>
      <c r="GW19" s="881"/>
      <c r="GX19" s="881"/>
      <c r="GY19" s="881"/>
      <c r="GZ19" s="881"/>
      <c r="HA19" s="881"/>
      <c r="HB19" s="881"/>
      <c r="HC19" s="881"/>
      <c r="HD19" s="881"/>
      <c r="HE19" s="881"/>
      <c r="HF19" s="881"/>
      <c r="HG19" s="881"/>
      <c r="HH19" s="881"/>
      <c r="HI19" s="881"/>
      <c r="HJ19" s="881"/>
      <c r="HK19" s="881"/>
      <c r="HL19" s="881"/>
      <c r="HM19" s="881"/>
      <c r="HN19" s="881"/>
      <c r="HO19" s="881"/>
      <c r="HP19" s="881"/>
      <c r="HQ19" s="881"/>
      <c r="HR19" s="881"/>
      <c r="HS19" s="881"/>
      <c r="HT19" s="881"/>
      <c r="HU19" s="881"/>
      <c r="HV19" s="881"/>
      <c r="HW19" s="881"/>
      <c r="HX19" s="881"/>
      <c r="HY19" s="881"/>
      <c r="HZ19" s="881"/>
      <c r="IA19" s="881"/>
      <c r="IB19" s="881"/>
      <c r="IC19" s="881"/>
      <c r="ID19" s="881"/>
      <c r="IE19" s="881"/>
      <c r="IF19" s="653"/>
      <c r="IG19" s="881"/>
      <c r="IH19" s="881"/>
      <c r="II19" s="881"/>
      <c r="IJ19" s="881"/>
      <c r="IK19" s="881"/>
      <c r="IL19" s="881"/>
      <c r="IM19" s="881"/>
      <c r="IN19" s="881"/>
      <c r="IO19" s="881"/>
      <c r="IP19" s="881"/>
      <c r="IQ19" s="881"/>
      <c r="IR19" s="881"/>
      <c r="IS19" s="881"/>
      <c r="IT19" s="881"/>
      <c r="IU19" s="881"/>
      <c r="IV19" s="881"/>
      <c r="IW19" s="881"/>
      <c r="IX19" s="881"/>
      <c r="IY19" s="881"/>
      <c r="IZ19" s="881"/>
      <c r="JA19" s="881"/>
      <c r="JB19" s="881"/>
      <c r="JC19" s="881"/>
      <c r="JD19" s="881"/>
      <c r="JE19" s="881"/>
      <c r="JF19" s="881"/>
      <c r="JG19" s="881"/>
      <c r="JH19" s="881"/>
      <c r="JI19" s="881"/>
      <c r="JJ19" s="881"/>
      <c r="JK19" s="881"/>
      <c r="JL19" s="881"/>
      <c r="JM19" s="881"/>
      <c r="JN19" s="881"/>
      <c r="JO19" s="881"/>
      <c r="JP19" s="881"/>
      <c r="JQ19" s="881"/>
      <c r="JR19" s="881"/>
      <c r="JS19" s="881"/>
      <c r="JT19" s="881"/>
      <c r="JU19" s="881"/>
      <c r="JV19" s="881"/>
      <c r="JW19" s="881"/>
      <c r="JX19" s="881"/>
      <c r="JY19" s="881"/>
      <c r="JZ19" s="881"/>
      <c r="KA19" s="881"/>
      <c r="KB19" s="881"/>
      <c r="KC19" s="881"/>
      <c r="KD19" s="881"/>
      <c r="KE19" s="881"/>
      <c r="KF19" s="881"/>
      <c r="KG19" s="881"/>
      <c r="KH19" s="881"/>
      <c r="KI19" s="881"/>
      <c r="KJ19" s="881"/>
      <c r="KK19" s="881"/>
      <c r="KL19" s="881"/>
      <c r="KM19" s="881"/>
      <c r="KN19" s="881"/>
      <c r="KO19" s="881"/>
      <c r="KP19" s="881"/>
      <c r="KQ19" s="881"/>
      <c r="KR19" s="881"/>
      <c r="KS19" s="881"/>
      <c r="KT19" s="881"/>
      <c r="KU19" s="881"/>
      <c r="KV19" s="881"/>
      <c r="KW19" s="881"/>
      <c r="KX19" s="881"/>
      <c r="KY19" s="881"/>
      <c r="KZ19" s="881"/>
      <c r="LA19" s="881"/>
      <c r="LB19" s="881"/>
      <c r="LC19" s="881"/>
      <c r="LD19" s="881"/>
      <c r="LE19" s="881"/>
      <c r="LF19" s="881"/>
      <c r="LG19" s="881"/>
      <c r="LH19" s="881"/>
      <c r="LI19" s="881"/>
      <c r="LJ19" s="881"/>
      <c r="LK19" s="881"/>
      <c r="LL19" s="881"/>
      <c r="LM19" s="881"/>
      <c r="LN19" s="881"/>
      <c r="LO19" s="881"/>
      <c r="LP19" s="881"/>
      <c r="LQ19" s="881"/>
      <c r="LR19" s="881"/>
      <c r="LS19" s="881"/>
      <c r="LT19" s="881"/>
      <c r="LU19" s="881"/>
      <c r="LV19" s="881"/>
      <c r="LW19" s="881"/>
      <c r="LX19" s="881"/>
      <c r="LY19" s="881"/>
      <c r="LZ19" s="881"/>
      <c r="MA19" s="881"/>
      <c r="MB19" s="881"/>
      <c r="MC19" s="881"/>
      <c r="MD19" s="881"/>
      <c r="ME19" s="881"/>
      <c r="MF19" s="881"/>
      <c r="MG19" s="881"/>
      <c r="MH19" s="881"/>
      <c r="MI19" s="881"/>
      <c r="MJ19" s="881"/>
      <c r="MK19" s="881"/>
      <c r="ML19" s="881"/>
      <c r="MM19" s="881"/>
      <c r="MN19" s="881"/>
      <c r="MO19" s="881"/>
      <c r="MP19" s="881"/>
      <c r="MQ19" s="881"/>
      <c r="MR19" s="881"/>
      <c r="MS19" s="881"/>
      <c r="MT19" s="881"/>
      <c r="MU19" s="881"/>
      <c r="MV19" s="881"/>
      <c r="MW19" s="881"/>
      <c r="MX19" s="881"/>
      <c r="MY19" s="881"/>
      <c r="MZ19" s="881"/>
      <c r="NA19" s="881"/>
      <c r="NB19" s="881"/>
      <c r="NC19" s="881"/>
      <c r="ND19" s="881"/>
      <c r="NE19" s="881"/>
      <c r="NF19" s="881"/>
      <c r="NG19" s="881"/>
      <c r="NH19" s="881"/>
      <c r="NI19" s="881"/>
      <c r="NJ19" s="881"/>
      <c r="NK19" s="881"/>
      <c r="NL19" s="881"/>
      <c r="NM19" s="881"/>
      <c r="NN19" s="881"/>
      <c r="NO19" s="881"/>
      <c r="NP19" s="881"/>
      <c r="NQ19" s="881"/>
      <c r="NR19" s="881"/>
      <c r="NS19" s="881"/>
      <c r="NT19" s="881"/>
      <c r="NU19" s="881"/>
      <c r="NV19" s="881"/>
      <c r="NW19" s="881"/>
      <c r="NX19" s="881"/>
      <c r="NY19" s="881"/>
      <c r="NZ19" s="881"/>
      <c r="OA19" s="881"/>
      <c r="OB19" s="881"/>
      <c r="OC19" s="881"/>
      <c r="OD19" s="881"/>
      <c r="OE19" s="881"/>
      <c r="OF19" s="881"/>
      <c r="OG19" s="881"/>
      <c r="OH19" s="881"/>
      <c r="OI19" s="881"/>
      <c r="OJ19" s="881"/>
      <c r="OK19" s="881"/>
      <c r="OL19" s="881"/>
      <c r="OM19" s="881"/>
      <c r="ON19" s="881"/>
      <c r="OO19" s="881"/>
      <c r="OP19" s="881"/>
      <c r="OQ19" s="881"/>
      <c r="OR19" s="881"/>
      <c r="OS19" s="881"/>
      <c r="OT19" s="881"/>
      <c r="OU19" s="881"/>
      <c r="OV19" s="881"/>
      <c r="OW19" s="881"/>
      <c r="OX19" s="881"/>
      <c r="OY19" s="881"/>
      <c r="OZ19" s="881"/>
      <c r="PA19" s="881"/>
      <c r="PB19" s="881"/>
      <c r="PC19" s="881"/>
      <c r="PD19" s="881"/>
      <c r="PE19" s="881"/>
      <c r="PF19" s="881"/>
      <c r="PG19" s="881"/>
      <c r="PH19" s="881"/>
      <c r="PI19" s="881"/>
      <c r="PJ19" s="881"/>
      <c r="PK19" s="881"/>
      <c r="PL19" s="881"/>
      <c r="PM19" s="881"/>
      <c r="PN19" s="881"/>
      <c r="PO19" s="881"/>
      <c r="PP19" s="881"/>
      <c r="PQ19" s="881"/>
      <c r="PR19" s="881"/>
      <c r="PS19" s="881"/>
      <c r="PT19" s="881"/>
      <c r="PU19" s="881"/>
      <c r="PV19" s="881"/>
      <c r="PW19" s="881"/>
      <c r="PX19" s="881"/>
      <c r="PY19" s="881"/>
      <c r="PZ19" s="881"/>
      <c r="QA19" s="881"/>
      <c r="QB19" s="881"/>
      <c r="QC19" s="881"/>
      <c r="QD19" s="881"/>
      <c r="QE19" s="881"/>
      <c r="QF19" s="881"/>
      <c r="QG19" s="881"/>
      <c r="QH19" s="881"/>
      <c r="QI19" s="881"/>
      <c r="QJ19" s="881"/>
      <c r="QK19" s="881"/>
      <c r="QL19" s="881"/>
      <c r="QM19" s="881"/>
      <c r="QN19" s="881"/>
      <c r="QO19" s="881"/>
      <c r="QP19" s="881"/>
      <c r="QQ19" s="881"/>
      <c r="QR19" s="881"/>
      <c r="QS19" s="881"/>
      <c r="QT19" s="881"/>
      <c r="QU19" s="881"/>
      <c r="QV19" s="881"/>
      <c r="QW19" s="881"/>
      <c r="QX19" s="881"/>
      <c r="QY19" s="881"/>
      <c r="QZ19" s="881"/>
      <c r="RA19" s="881"/>
      <c r="RB19" s="881"/>
      <c r="RC19" s="881"/>
      <c r="RD19" s="881"/>
      <c r="RE19" s="881"/>
      <c r="RF19" s="881"/>
      <c r="RG19" s="881"/>
      <c r="RH19" s="881"/>
      <c r="RI19" s="881"/>
      <c r="RJ19" s="881"/>
      <c r="RK19" s="881"/>
      <c r="RL19" s="881"/>
      <c r="RM19" s="881"/>
      <c r="RN19" s="881"/>
      <c r="RO19" s="881"/>
      <c r="RP19" s="881"/>
      <c r="RQ19" s="881"/>
      <c r="RR19" s="881"/>
      <c r="RS19" s="881"/>
      <c r="RT19" s="881"/>
      <c r="RU19" s="881"/>
      <c r="RV19" s="881"/>
      <c r="RW19" s="881"/>
      <c r="RX19" s="881"/>
      <c r="RY19" s="881"/>
      <c r="RZ19" s="881"/>
      <c r="SA19" s="881"/>
      <c r="SB19" s="881"/>
      <c r="SC19" s="881"/>
      <c r="SD19" s="881"/>
      <c r="SE19" s="881"/>
      <c r="SF19" s="881"/>
      <c r="SG19" s="881"/>
      <c r="SH19" s="881"/>
      <c r="SI19" s="881"/>
      <c r="SJ19" s="881"/>
      <c r="SK19" s="881"/>
      <c r="SL19" s="881"/>
      <c r="SM19" s="881"/>
      <c r="SN19" s="881"/>
      <c r="SO19" s="881"/>
      <c r="SP19" s="881"/>
      <c r="SQ19" s="881"/>
      <c r="SR19" s="881"/>
      <c r="SS19" s="881"/>
      <c r="ST19" s="881"/>
      <c r="SU19" s="881"/>
      <c r="SV19" s="881"/>
      <c r="SW19" s="881"/>
      <c r="SX19" s="881"/>
      <c r="SY19" s="881"/>
      <c r="SZ19" s="881"/>
      <c r="TA19" s="881"/>
      <c r="TB19" s="881"/>
      <c r="TC19" s="881"/>
      <c r="TD19" s="881"/>
      <c r="TE19" s="881"/>
      <c r="TF19" s="881"/>
      <c r="TG19" s="881"/>
      <c r="TH19" s="881"/>
      <c r="TI19" s="881"/>
      <c r="TJ19" s="881"/>
      <c r="TK19" s="881"/>
      <c r="TL19" s="881"/>
      <c r="TM19" s="881"/>
      <c r="TN19" s="881"/>
      <c r="TO19" s="881"/>
      <c r="TP19" s="881"/>
      <c r="TQ19" s="881"/>
      <c r="TR19" s="881"/>
      <c r="TS19" s="881"/>
      <c r="TT19" s="881"/>
      <c r="TU19" s="881"/>
      <c r="TV19" s="881"/>
      <c r="TW19" s="881"/>
      <c r="TX19" s="881"/>
      <c r="TY19" s="881"/>
      <c r="TZ19" s="881"/>
      <c r="UA19" s="881"/>
      <c r="UB19" s="881"/>
      <c r="UC19" s="881"/>
      <c r="UD19" s="881"/>
      <c r="UE19" s="881"/>
      <c r="UF19" s="881"/>
      <c r="UG19" s="881"/>
      <c r="UH19" s="881"/>
      <c r="UI19" s="881"/>
      <c r="UJ19" s="881"/>
      <c r="UK19" s="881"/>
      <c r="UL19" s="881"/>
      <c r="UM19" s="881"/>
      <c r="UN19" s="881"/>
      <c r="UO19" s="881"/>
      <c r="UP19" s="881"/>
      <c r="UQ19" s="881"/>
      <c r="UR19" s="881"/>
      <c r="US19" s="881"/>
      <c r="UT19" s="881"/>
      <c r="UU19" s="881"/>
      <c r="UV19" s="881"/>
      <c r="UW19" s="881"/>
      <c r="UX19" s="881"/>
      <c r="UY19" s="881"/>
      <c r="UZ19" s="881"/>
      <c r="VA19" s="881"/>
      <c r="VB19" s="881"/>
      <c r="VC19" s="881"/>
      <c r="VD19" s="881"/>
      <c r="VE19" s="881"/>
      <c r="VF19" s="881"/>
      <c r="VG19" s="881"/>
      <c r="VH19" s="881"/>
      <c r="VI19" s="881"/>
      <c r="VJ19" s="881"/>
      <c r="VK19" s="881"/>
      <c r="VL19" s="881"/>
      <c r="VM19" s="881"/>
      <c r="VN19" s="881"/>
      <c r="VO19" s="881"/>
      <c r="VP19" s="881"/>
      <c r="VQ19" s="881"/>
      <c r="VR19" s="881"/>
      <c r="VS19" s="881"/>
      <c r="VT19" s="881"/>
      <c r="VU19" s="881"/>
      <c r="VV19" s="881"/>
      <c r="VW19" s="881"/>
      <c r="VX19" s="881"/>
      <c r="VY19" s="881"/>
      <c r="VZ19" s="881"/>
      <c r="WA19" s="881"/>
      <c r="WB19" s="881"/>
      <c r="WC19" s="881"/>
      <c r="WD19" s="881"/>
      <c r="WE19" s="881"/>
      <c r="WF19" s="881"/>
      <c r="WG19" s="881"/>
      <c r="WH19" s="881"/>
      <c r="WI19" s="881"/>
      <c r="WJ19" s="881"/>
      <c r="WK19" s="881"/>
      <c r="WL19" s="881"/>
      <c r="WM19" s="881"/>
      <c r="WN19" s="881"/>
      <c r="WO19" s="881"/>
      <c r="WP19" s="881"/>
      <c r="WQ19" s="881"/>
      <c r="WR19" s="881"/>
      <c r="WS19" s="881"/>
      <c r="WT19" s="881"/>
      <c r="WU19" s="881"/>
      <c r="WV19" s="881"/>
      <c r="WW19" s="881"/>
      <c r="WX19" s="881"/>
      <c r="WY19" s="881"/>
      <c r="WZ19" s="881"/>
      <c r="XA19" s="881"/>
      <c r="XB19" s="881"/>
      <c r="XC19" s="881"/>
      <c r="XD19" s="881"/>
      <c r="XE19" s="881"/>
      <c r="XF19" s="881"/>
      <c r="XG19" s="881"/>
      <c r="XH19" s="881"/>
      <c r="XI19" s="881"/>
      <c r="XJ19" s="881"/>
      <c r="XK19" s="881"/>
      <c r="XL19" s="881"/>
      <c r="XM19" s="881"/>
      <c r="XN19" s="881"/>
      <c r="XO19" s="881"/>
      <c r="XP19" s="881"/>
      <c r="XQ19" s="881"/>
      <c r="XR19" s="881"/>
      <c r="XS19" s="881"/>
      <c r="XT19" s="881"/>
      <c r="XU19" s="881"/>
      <c r="XV19" s="881"/>
      <c r="XW19" s="881"/>
      <c r="XX19" s="881"/>
      <c r="XY19" s="881"/>
      <c r="XZ19" s="881"/>
      <c r="YA19" s="881"/>
      <c r="YB19" s="881"/>
      <c r="YC19" s="881"/>
      <c r="YD19" s="881"/>
      <c r="YE19" s="881"/>
      <c r="YF19" s="881"/>
      <c r="YG19" s="881"/>
      <c r="YH19" s="881"/>
      <c r="YI19" s="881"/>
      <c r="YJ19" s="881"/>
      <c r="YK19" s="881"/>
      <c r="YL19" s="881"/>
      <c r="YM19" s="881"/>
      <c r="YN19" s="881"/>
      <c r="YO19" s="881"/>
      <c r="YP19" s="881"/>
      <c r="YQ19" s="881"/>
      <c r="YR19" s="881"/>
      <c r="YS19" s="881"/>
      <c r="YT19" s="881"/>
      <c r="YU19" s="881"/>
      <c r="YV19" s="881"/>
      <c r="YW19" s="881"/>
      <c r="YX19" s="881"/>
      <c r="YY19" s="881"/>
      <c r="YZ19" s="881"/>
      <c r="ZA19" s="881"/>
      <c r="ZB19" s="881"/>
      <c r="ZC19" s="881"/>
      <c r="ZD19" s="881"/>
      <c r="ZE19" s="881"/>
      <c r="ZF19" s="881"/>
      <c r="ZG19" s="881"/>
      <c r="ZH19" s="881"/>
      <c r="ZI19" s="881"/>
      <c r="ZJ19" s="881"/>
      <c r="ZK19" s="881"/>
      <c r="ZL19" s="881"/>
      <c r="ZM19" s="881"/>
      <c r="ZN19" s="881"/>
      <c r="ZO19" s="881"/>
      <c r="ZP19" s="881"/>
      <c r="ZQ19" s="881"/>
      <c r="ZR19" s="881"/>
      <c r="ZS19" s="881"/>
      <c r="ZT19" s="881"/>
      <c r="ZU19" s="881"/>
      <c r="ZV19" s="881"/>
      <c r="ZW19" s="881"/>
      <c r="ZX19" s="881"/>
      <c r="ZY19" s="881"/>
      <c r="ZZ19" s="881"/>
      <c r="AAA19" s="881"/>
      <c r="AAB19" s="881"/>
      <c r="AAC19" s="881"/>
      <c r="AAD19" s="881"/>
      <c r="AAE19" s="881"/>
      <c r="AAF19" s="881"/>
      <c r="AAG19" s="881"/>
      <c r="AAH19" s="881"/>
      <c r="AAI19" s="881"/>
      <c r="AAJ19" s="881"/>
      <c r="AAK19" s="881"/>
      <c r="AAL19" s="881"/>
      <c r="AAM19" s="881"/>
      <c r="AAN19" s="881"/>
      <c r="AAO19" s="881"/>
      <c r="AAP19" s="881"/>
      <c r="AAQ19" s="881"/>
      <c r="AAR19" s="881"/>
      <c r="AAS19" s="881"/>
      <c r="AAT19" s="881"/>
      <c r="AAU19" s="881"/>
      <c r="AAV19" s="881"/>
      <c r="AAW19" s="881"/>
    </row>
    <row r="20" spans="1:728">
      <c r="A20" s="881"/>
      <c r="B20" s="881"/>
      <c r="C20" s="881"/>
      <c r="D20" s="881"/>
      <c r="E20" s="682"/>
      <c r="F20" s="687"/>
      <c r="G20" s="881"/>
      <c r="H20" s="881"/>
      <c r="I20" s="881"/>
      <c r="J20" s="882"/>
      <c r="K20" s="882"/>
      <c r="L20" s="882"/>
      <c r="M20" s="882"/>
      <c r="N20" s="1297"/>
      <c r="O20" s="881"/>
      <c r="P20" s="881"/>
      <c r="Q20" s="881"/>
      <c r="R20" s="721"/>
      <c r="S20" s="1297"/>
      <c r="T20" s="1297"/>
      <c r="U20" s="1297"/>
      <c r="V20" s="1297"/>
      <c r="W20" s="653"/>
      <c r="X20" s="881"/>
      <c r="Y20" s="881"/>
      <c r="Z20" s="881"/>
      <c r="AA20" s="881"/>
      <c r="AB20" s="881"/>
      <c r="AC20" s="881"/>
      <c r="AD20" s="881"/>
      <c r="AE20" s="881"/>
      <c r="AF20" s="881"/>
      <c r="AG20" s="881"/>
      <c r="AH20" s="881"/>
      <c r="AI20" s="881"/>
      <c r="AJ20" s="881"/>
      <c r="AK20" s="881"/>
      <c r="AL20" s="881"/>
      <c r="AM20" s="881"/>
      <c r="AN20" s="881"/>
      <c r="AO20" s="881"/>
      <c r="AP20" s="881"/>
      <c r="AQ20" s="881"/>
      <c r="AR20" s="881"/>
      <c r="AS20" s="881"/>
      <c r="AT20" s="881"/>
      <c r="AU20" s="881"/>
      <c r="AV20" s="881"/>
      <c r="AW20" s="881"/>
      <c r="AX20" s="881"/>
      <c r="AY20" s="881"/>
      <c r="AZ20" s="881"/>
      <c r="BA20" s="881"/>
      <c r="BB20" s="881"/>
      <c r="BC20" s="881"/>
      <c r="BD20" s="881"/>
      <c r="BE20" s="881"/>
      <c r="BF20" s="881"/>
      <c r="BG20" s="881"/>
      <c r="BH20" s="881"/>
      <c r="BI20" s="881"/>
      <c r="BJ20" s="881"/>
      <c r="BK20" s="881"/>
      <c r="BL20" s="881"/>
      <c r="BM20" s="881"/>
      <c r="BN20" s="881"/>
      <c r="BO20" s="881"/>
      <c r="BP20" s="881"/>
      <c r="BQ20" s="881"/>
      <c r="BR20" s="881"/>
      <c r="BS20" s="881"/>
      <c r="BT20" s="881"/>
      <c r="BU20" s="881"/>
      <c r="BV20" s="881"/>
      <c r="BW20" s="881"/>
      <c r="BX20" s="881"/>
      <c r="BY20" s="881"/>
      <c r="BZ20" s="881"/>
      <c r="CA20" s="881"/>
      <c r="CB20" s="881"/>
      <c r="CC20" s="881"/>
      <c r="CD20" s="881"/>
      <c r="CE20" s="881"/>
      <c r="CF20" s="881"/>
      <c r="CG20" s="881"/>
      <c r="CH20" s="881"/>
      <c r="CI20" s="881"/>
      <c r="CJ20" s="881"/>
      <c r="CK20" s="881"/>
      <c r="CL20" s="881"/>
      <c r="CM20" s="881"/>
      <c r="CN20" s="881"/>
      <c r="CO20" s="881"/>
      <c r="CP20" s="881"/>
      <c r="CQ20" s="881"/>
      <c r="CR20" s="881"/>
      <c r="CS20" s="881"/>
      <c r="CT20" s="881"/>
      <c r="CU20" s="881"/>
      <c r="CV20" s="881"/>
      <c r="CW20" s="881"/>
      <c r="CX20" s="881"/>
      <c r="CY20" s="881"/>
      <c r="CZ20" s="881"/>
      <c r="DA20" s="881"/>
      <c r="DB20" s="881"/>
      <c r="DC20" s="881"/>
      <c r="DD20" s="881"/>
      <c r="DE20" s="881"/>
      <c r="DF20" s="881"/>
      <c r="DG20" s="881"/>
      <c r="DH20" s="881"/>
      <c r="DI20" s="881"/>
      <c r="DJ20" s="881"/>
      <c r="DK20" s="881"/>
      <c r="DL20" s="881"/>
      <c r="DM20" s="881"/>
      <c r="DN20" s="881"/>
      <c r="DO20" s="881"/>
      <c r="DP20" s="881"/>
      <c r="DQ20" s="881"/>
      <c r="DR20" s="881"/>
      <c r="DS20" s="881"/>
      <c r="DT20" s="881"/>
      <c r="DU20" s="881"/>
      <c r="DV20" s="881"/>
      <c r="DW20" s="881"/>
      <c r="DX20" s="881"/>
      <c r="DY20" s="881"/>
      <c r="DZ20" s="881"/>
      <c r="EA20" s="881"/>
      <c r="EB20" s="881"/>
      <c r="EC20" s="881"/>
      <c r="ED20" s="881"/>
      <c r="EE20" s="881"/>
      <c r="EF20" s="881"/>
      <c r="EG20" s="881"/>
      <c r="EH20" s="881"/>
      <c r="EI20" s="881"/>
      <c r="EJ20" s="881"/>
      <c r="EK20" s="881"/>
      <c r="EL20" s="881"/>
      <c r="EM20" s="881"/>
      <c r="EN20" s="881"/>
      <c r="EO20" s="881"/>
      <c r="EP20" s="881"/>
      <c r="EQ20" s="881"/>
      <c r="ER20" s="881"/>
      <c r="ES20" s="881"/>
      <c r="ET20" s="881"/>
      <c r="EU20" s="881"/>
      <c r="EV20" s="881"/>
      <c r="EW20" s="881"/>
      <c r="EX20" s="881"/>
      <c r="EY20" s="881"/>
      <c r="EZ20" s="881"/>
      <c r="FA20" s="881"/>
      <c r="FB20" s="881"/>
      <c r="FC20" s="881"/>
      <c r="FD20" s="881"/>
      <c r="FE20" s="881"/>
      <c r="FF20" s="881"/>
      <c r="FG20" s="881"/>
      <c r="FH20" s="881"/>
      <c r="FI20" s="881"/>
      <c r="FJ20" s="881"/>
      <c r="FK20" s="881"/>
      <c r="FL20" s="881"/>
      <c r="FM20" s="881"/>
      <c r="FN20" s="881"/>
      <c r="FO20" s="881"/>
      <c r="FP20" s="881"/>
      <c r="FQ20" s="881"/>
      <c r="FR20" s="881"/>
      <c r="FS20" s="881"/>
      <c r="FT20" s="881"/>
      <c r="FU20" s="881"/>
      <c r="FV20" s="881"/>
      <c r="FW20" s="881"/>
      <c r="FX20" s="881"/>
      <c r="FY20" s="881"/>
      <c r="FZ20" s="881"/>
      <c r="GA20" s="881"/>
      <c r="GB20" s="881"/>
      <c r="GC20" s="881"/>
      <c r="GD20" s="881"/>
      <c r="GE20" s="881"/>
      <c r="GF20" s="881"/>
      <c r="GG20" s="881"/>
      <c r="GH20" s="881"/>
      <c r="GI20" s="881"/>
      <c r="GJ20" s="881"/>
      <c r="GK20" s="881"/>
      <c r="GL20" s="881"/>
      <c r="GM20" s="881"/>
      <c r="GN20" s="881"/>
      <c r="GO20" s="881"/>
      <c r="GP20" s="881"/>
      <c r="GQ20" s="881"/>
      <c r="GR20" s="881"/>
      <c r="GS20" s="881"/>
      <c r="GT20" s="881"/>
      <c r="GU20" s="881"/>
      <c r="GV20" s="881"/>
      <c r="GW20" s="881"/>
      <c r="GX20" s="881"/>
      <c r="GY20" s="881"/>
      <c r="GZ20" s="881"/>
      <c r="HA20" s="881"/>
      <c r="HB20" s="881"/>
      <c r="HC20" s="881"/>
      <c r="HD20" s="881"/>
      <c r="HE20" s="881"/>
      <c r="HF20" s="881"/>
      <c r="HG20" s="881"/>
      <c r="HH20" s="881"/>
      <c r="HI20" s="881"/>
      <c r="HJ20" s="881"/>
      <c r="HK20" s="881"/>
      <c r="HL20" s="881"/>
      <c r="HM20" s="881"/>
      <c r="HN20" s="881"/>
      <c r="HO20" s="881"/>
      <c r="HP20" s="881"/>
      <c r="HQ20" s="881"/>
      <c r="HR20" s="881"/>
      <c r="HS20" s="881"/>
      <c r="HT20" s="881"/>
      <c r="HU20" s="881"/>
      <c r="HV20" s="881"/>
      <c r="HW20" s="881"/>
      <c r="HX20" s="881"/>
      <c r="HY20" s="881"/>
      <c r="HZ20" s="881"/>
      <c r="IA20" s="881"/>
      <c r="IB20" s="881"/>
      <c r="IC20" s="881"/>
      <c r="ID20" s="881"/>
      <c r="IE20" s="881"/>
      <c r="IF20" s="881"/>
      <c r="IG20" s="881"/>
      <c r="IH20" s="881"/>
      <c r="II20" s="881"/>
      <c r="IJ20" s="881"/>
      <c r="IK20" s="881"/>
      <c r="IL20" s="881"/>
      <c r="IM20" s="881"/>
      <c r="IN20" s="881"/>
      <c r="IO20" s="881"/>
      <c r="IP20" s="881"/>
      <c r="IQ20" s="881"/>
      <c r="IR20" s="881"/>
      <c r="IS20" s="881"/>
      <c r="IT20" s="881"/>
      <c r="IU20" s="881"/>
      <c r="IV20" s="881"/>
      <c r="IW20" s="881"/>
      <c r="IX20" s="881"/>
      <c r="IY20" s="881"/>
      <c r="IZ20" s="881"/>
      <c r="JA20" s="881"/>
      <c r="JB20" s="881"/>
      <c r="JC20" s="881"/>
      <c r="JD20" s="881"/>
      <c r="JE20" s="881"/>
      <c r="JF20" s="881"/>
      <c r="JG20" s="881"/>
      <c r="JH20" s="881"/>
      <c r="JI20" s="881"/>
      <c r="JJ20" s="881"/>
      <c r="JK20" s="881"/>
      <c r="JL20" s="881"/>
      <c r="JM20" s="881"/>
      <c r="JN20" s="881"/>
      <c r="JO20" s="881"/>
      <c r="JP20" s="881"/>
      <c r="JQ20" s="881"/>
      <c r="JR20" s="881"/>
      <c r="JS20" s="881"/>
      <c r="JT20" s="881"/>
      <c r="JU20" s="881"/>
      <c r="JV20" s="881"/>
      <c r="JW20" s="881"/>
      <c r="JX20" s="881"/>
      <c r="JY20" s="881"/>
      <c r="JZ20" s="881"/>
      <c r="KA20" s="881"/>
      <c r="KB20" s="881"/>
      <c r="KC20" s="881"/>
      <c r="KD20" s="881"/>
      <c r="KE20" s="881"/>
      <c r="KF20" s="881"/>
      <c r="KG20" s="881"/>
      <c r="KH20" s="881"/>
      <c r="KI20" s="881"/>
      <c r="KJ20" s="881"/>
      <c r="KK20" s="881"/>
      <c r="KL20" s="881"/>
      <c r="KM20" s="881"/>
      <c r="KN20" s="881"/>
      <c r="KO20" s="881"/>
      <c r="KP20" s="881"/>
      <c r="KQ20" s="881"/>
      <c r="KR20" s="881"/>
      <c r="KS20" s="881"/>
      <c r="KT20" s="881"/>
      <c r="KU20" s="881"/>
      <c r="KV20" s="881"/>
      <c r="KW20" s="881"/>
      <c r="KX20" s="881"/>
      <c r="KY20" s="881"/>
      <c r="KZ20" s="881"/>
      <c r="LA20" s="881"/>
      <c r="LB20" s="881"/>
      <c r="LC20" s="881"/>
      <c r="LD20" s="881"/>
      <c r="LE20" s="881"/>
      <c r="LF20" s="881"/>
      <c r="LG20" s="881"/>
      <c r="LH20" s="881"/>
      <c r="LI20" s="881"/>
      <c r="LJ20" s="881"/>
      <c r="LK20" s="881"/>
      <c r="LL20" s="881"/>
      <c r="LM20" s="881"/>
      <c r="LN20" s="881"/>
      <c r="LO20" s="881"/>
      <c r="LP20" s="881"/>
      <c r="LQ20" s="881"/>
      <c r="LR20" s="881"/>
      <c r="LS20" s="881"/>
      <c r="LT20" s="881"/>
      <c r="LU20" s="881"/>
      <c r="LV20" s="881"/>
      <c r="LW20" s="881"/>
      <c r="LX20" s="881"/>
      <c r="LY20" s="881"/>
      <c r="LZ20" s="881"/>
      <c r="MA20" s="881"/>
      <c r="MB20" s="881"/>
      <c r="MC20" s="881"/>
      <c r="MD20" s="881"/>
      <c r="ME20" s="881"/>
      <c r="MF20" s="881"/>
      <c r="MG20" s="881"/>
      <c r="MH20" s="881"/>
      <c r="MI20" s="881"/>
      <c r="MJ20" s="881"/>
      <c r="MK20" s="881"/>
      <c r="ML20" s="881"/>
      <c r="MM20" s="881"/>
      <c r="MN20" s="881"/>
      <c r="MO20" s="881"/>
      <c r="MP20" s="881"/>
      <c r="MQ20" s="881"/>
      <c r="MR20" s="881"/>
      <c r="MS20" s="881"/>
      <c r="MT20" s="881"/>
      <c r="MU20" s="881"/>
      <c r="MV20" s="881"/>
      <c r="MW20" s="881"/>
      <c r="MX20" s="881"/>
      <c r="MY20" s="881"/>
      <c r="MZ20" s="881"/>
      <c r="NA20" s="881"/>
      <c r="NB20" s="881"/>
      <c r="NC20" s="881"/>
      <c r="ND20" s="881"/>
      <c r="NE20" s="881"/>
      <c r="NF20" s="881"/>
      <c r="NG20" s="881"/>
      <c r="NH20" s="881"/>
      <c r="NI20" s="881"/>
      <c r="NJ20" s="881"/>
      <c r="NK20" s="881"/>
      <c r="NL20" s="881"/>
      <c r="NM20" s="881"/>
      <c r="NN20" s="881"/>
      <c r="NO20" s="881"/>
      <c r="NP20" s="881"/>
      <c r="NQ20" s="881"/>
      <c r="NR20" s="881"/>
      <c r="NS20" s="881"/>
      <c r="NT20" s="881"/>
      <c r="NU20" s="881"/>
      <c r="NV20" s="881"/>
      <c r="NW20" s="881"/>
      <c r="NX20" s="881"/>
      <c r="NY20" s="881"/>
      <c r="NZ20" s="881"/>
      <c r="OA20" s="881"/>
      <c r="OB20" s="881"/>
      <c r="OC20" s="881"/>
      <c r="OD20" s="881"/>
      <c r="OE20" s="881"/>
      <c r="OF20" s="881"/>
      <c r="OG20" s="881"/>
      <c r="OH20" s="881"/>
      <c r="OI20" s="881"/>
      <c r="OJ20" s="881"/>
      <c r="OK20" s="881"/>
      <c r="OL20" s="881"/>
      <c r="OM20" s="881"/>
      <c r="ON20" s="881"/>
      <c r="OO20" s="881"/>
      <c r="OP20" s="881"/>
      <c r="OQ20" s="881"/>
      <c r="OR20" s="881"/>
      <c r="OS20" s="881"/>
      <c r="OT20" s="881"/>
      <c r="OU20" s="881"/>
      <c r="OV20" s="881"/>
      <c r="OW20" s="881"/>
      <c r="OX20" s="881"/>
      <c r="OY20" s="881"/>
      <c r="OZ20" s="881"/>
      <c r="PA20" s="881"/>
      <c r="PB20" s="881"/>
      <c r="PC20" s="881"/>
      <c r="PD20" s="881"/>
      <c r="PE20" s="881"/>
      <c r="PF20" s="881"/>
      <c r="PG20" s="881"/>
      <c r="PH20" s="881"/>
      <c r="PI20" s="881"/>
      <c r="PJ20" s="881"/>
      <c r="PK20" s="881"/>
      <c r="PL20" s="881"/>
      <c r="PM20" s="881"/>
      <c r="PN20" s="881"/>
      <c r="PO20" s="881"/>
      <c r="PP20" s="881"/>
      <c r="PQ20" s="881"/>
      <c r="PR20" s="881"/>
      <c r="PS20" s="881"/>
      <c r="PT20" s="881"/>
      <c r="PU20" s="881"/>
      <c r="PV20" s="881"/>
      <c r="PW20" s="881"/>
      <c r="PX20" s="881"/>
      <c r="PY20" s="881"/>
      <c r="PZ20" s="881"/>
      <c r="QA20" s="881"/>
      <c r="QB20" s="881"/>
      <c r="QC20" s="881"/>
      <c r="QD20" s="881"/>
      <c r="QE20" s="881"/>
      <c r="QF20" s="881"/>
      <c r="QG20" s="881"/>
      <c r="QH20" s="881"/>
      <c r="QI20" s="881"/>
      <c r="QJ20" s="881"/>
      <c r="QK20" s="881"/>
      <c r="QL20" s="881"/>
      <c r="QM20" s="881"/>
      <c r="QN20" s="881"/>
      <c r="QO20" s="881"/>
      <c r="QP20" s="881"/>
      <c r="QQ20" s="881"/>
      <c r="QR20" s="881"/>
      <c r="QS20" s="881"/>
      <c r="QT20" s="881"/>
      <c r="QU20" s="881"/>
      <c r="QV20" s="881"/>
      <c r="QW20" s="881"/>
      <c r="QX20" s="881"/>
      <c r="QY20" s="881"/>
      <c r="QZ20" s="881"/>
      <c r="RA20" s="881"/>
      <c r="RB20" s="881"/>
      <c r="RC20" s="881"/>
      <c r="RD20" s="881"/>
      <c r="RE20" s="881"/>
      <c r="RF20" s="881"/>
      <c r="RG20" s="881"/>
      <c r="RH20" s="881"/>
      <c r="RI20" s="881"/>
      <c r="RJ20" s="881"/>
      <c r="RK20" s="881"/>
      <c r="RL20" s="881"/>
      <c r="RM20" s="881"/>
      <c r="RN20" s="881"/>
      <c r="RO20" s="881"/>
      <c r="RP20" s="881"/>
      <c r="RQ20" s="881"/>
      <c r="RR20" s="881"/>
      <c r="RS20" s="881"/>
      <c r="RT20" s="881"/>
      <c r="RU20" s="881"/>
      <c r="RV20" s="881"/>
      <c r="RW20" s="881"/>
      <c r="RX20" s="881"/>
      <c r="RY20" s="881"/>
      <c r="RZ20" s="881"/>
      <c r="SA20" s="881"/>
      <c r="SB20" s="881"/>
      <c r="SC20" s="881"/>
      <c r="SD20" s="881"/>
      <c r="SE20" s="881"/>
      <c r="SF20" s="881"/>
      <c r="SG20" s="881"/>
      <c r="SH20" s="881"/>
      <c r="SI20" s="881"/>
      <c r="SJ20" s="881"/>
      <c r="SK20" s="881"/>
      <c r="SL20" s="881"/>
      <c r="SM20" s="881"/>
      <c r="SN20" s="881"/>
      <c r="SO20" s="881"/>
      <c r="SP20" s="881"/>
      <c r="SQ20" s="881"/>
      <c r="SR20" s="881"/>
      <c r="SS20" s="881"/>
      <c r="ST20" s="881"/>
      <c r="SU20" s="881"/>
      <c r="SV20" s="881"/>
      <c r="SW20" s="881"/>
      <c r="SX20" s="881"/>
      <c r="SY20" s="881"/>
      <c r="SZ20" s="881"/>
      <c r="TA20" s="881"/>
      <c r="TB20" s="881"/>
      <c r="TC20" s="881"/>
      <c r="TD20" s="881"/>
      <c r="TE20" s="881"/>
      <c r="TF20" s="881"/>
      <c r="TG20" s="881"/>
      <c r="TH20" s="881"/>
      <c r="TI20" s="881"/>
      <c r="TJ20" s="881"/>
      <c r="TK20" s="881"/>
      <c r="TL20" s="881"/>
      <c r="TM20" s="881"/>
      <c r="TN20" s="881"/>
      <c r="TO20" s="881"/>
      <c r="TP20" s="881"/>
      <c r="TQ20" s="881"/>
      <c r="TR20" s="881"/>
      <c r="TS20" s="881"/>
      <c r="TT20" s="881"/>
      <c r="TU20" s="881"/>
      <c r="TV20" s="881"/>
      <c r="TW20" s="881"/>
      <c r="TX20" s="881"/>
      <c r="TY20" s="881"/>
      <c r="TZ20" s="881"/>
      <c r="UA20" s="881"/>
      <c r="UB20" s="881"/>
      <c r="UC20" s="881"/>
      <c r="UD20" s="881"/>
      <c r="UE20" s="881"/>
      <c r="UF20" s="881"/>
      <c r="UG20" s="881"/>
      <c r="UH20" s="881"/>
      <c r="UI20" s="881"/>
      <c r="UJ20" s="881"/>
      <c r="UK20" s="881"/>
      <c r="UL20" s="881"/>
      <c r="UM20" s="881"/>
      <c r="UN20" s="881"/>
      <c r="UO20" s="881"/>
      <c r="UP20" s="881"/>
      <c r="UQ20" s="881"/>
      <c r="UR20" s="881"/>
      <c r="US20" s="881"/>
      <c r="UT20" s="881"/>
      <c r="UU20" s="881"/>
      <c r="UV20" s="881"/>
      <c r="UW20" s="881"/>
      <c r="UX20" s="881"/>
      <c r="UY20" s="881"/>
      <c r="UZ20" s="881"/>
      <c r="VA20" s="881"/>
      <c r="VB20" s="881"/>
      <c r="VC20" s="881"/>
      <c r="VD20" s="881"/>
      <c r="VE20" s="881"/>
      <c r="VF20" s="881"/>
      <c r="VG20" s="881"/>
      <c r="VH20" s="881"/>
      <c r="VI20" s="881"/>
      <c r="VJ20" s="881"/>
      <c r="VK20" s="881"/>
      <c r="VL20" s="881"/>
      <c r="VM20" s="881"/>
      <c r="VN20" s="881"/>
      <c r="VO20" s="881"/>
      <c r="VP20" s="881"/>
      <c r="VQ20" s="881"/>
      <c r="VR20" s="881"/>
      <c r="VS20" s="881"/>
      <c r="VT20" s="881"/>
      <c r="VU20" s="881"/>
      <c r="VV20" s="881"/>
      <c r="VW20" s="881"/>
      <c r="VX20" s="881"/>
      <c r="VY20" s="881"/>
      <c r="VZ20" s="881"/>
      <c r="WA20" s="881"/>
      <c r="WB20" s="881"/>
      <c r="WC20" s="881"/>
      <c r="WD20" s="881"/>
      <c r="WE20" s="881"/>
      <c r="WF20" s="881"/>
      <c r="WG20" s="881"/>
      <c r="WH20" s="881"/>
      <c r="WI20" s="881"/>
      <c r="WJ20" s="881"/>
      <c r="WK20" s="881"/>
      <c r="WL20" s="881"/>
      <c r="WM20" s="881"/>
      <c r="WN20" s="881"/>
      <c r="WO20" s="881"/>
      <c r="WP20" s="881"/>
      <c r="WQ20" s="881"/>
      <c r="WR20" s="881"/>
      <c r="WS20" s="881"/>
      <c r="WT20" s="881"/>
      <c r="WU20" s="881"/>
      <c r="WV20" s="881"/>
      <c r="WW20" s="881"/>
      <c r="WX20" s="881"/>
      <c r="WY20" s="881"/>
      <c r="WZ20" s="881"/>
      <c r="XA20" s="881"/>
      <c r="XB20" s="881"/>
      <c r="XC20" s="881"/>
      <c r="XD20" s="881"/>
      <c r="XE20" s="881"/>
      <c r="XF20" s="881"/>
      <c r="XG20" s="881"/>
      <c r="XH20" s="881"/>
      <c r="XI20" s="881"/>
      <c r="XJ20" s="881"/>
      <c r="XK20" s="881"/>
      <c r="XL20" s="881"/>
      <c r="XM20" s="881"/>
      <c r="XN20" s="881"/>
      <c r="XO20" s="881"/>
      <c r="XP20" s="881"/>
      <c r="XQ20" s="881"/>
      <c r="XR20" s="881"/>
      <c r="XS20" s="881"/>
      <c r="XT20" s="881"/>
      <c r="XU20" s="881"/>
      <c r="XV20" s="881"/>
      <c r="XW20" s="881"/>
      <c r="XX20" s="881"/>
      <c r="XY20" s="881"/>
      <c r="XZ20" s="881"/>
      <c r="YA20" s="881"/>
      <c r="YB20" s="881"/>
      <c r="YC20" s="881"/>
      <c r="YD20" s="881"/>
      <c r="YE20" s="881"/>
      <c r="YF20" s="881"/>
      <c r="YG20" s="881"/>
      <c r="YH20" s="881"/>
      <c r="YI20" s="881"/>
      <c r="YJ20" s="881"/>
      <c r="YK20" s="881"/>
      <c r="YL20" s="881"/>
      <c r="YM20" s="881"/>
      <c r="YN20" s="881"/>
      <c r="YO20" s="881"/>
      <c r="YP20" s="881"/>
      <c r="YQ20" s="881"/>
      <c r="YR20" s="881"/>
      <c r="YS20" s="881"/>
      <c r="YT20" s="881"/>
      <c r="YU20" s="881"/>
      <c r="YV20" s="881"/>
      <c r="YW20" s="881"/>
      <c r="YX20" s="881"/>
      <c r="YY20" s="881"/>
      <c r="YZ20" s="881"/>
      <c r="ZA20" s="881"/>
      <c r="ZB20" s="881"/>
      <c r="ZC20" s="881"/>
      <c r="ZD20" s="881"/>
      <c r="ZE20" s="881"/>
      <c r="ZF20" s="881"/>
      <c r="ZG20" s="881"/>
      <c r="ZH20" s="881"/>
      <c r="ZI20" s="881"/>
      <c r="ZJ20" s="881"/>
      <c r="ZK20" s="881"/>
      <c r="ZL20" s="881"/>
      <c r="ZM20" s="881"/>
      <c r="ZN20" s="881"/>
      <c r="ZO20" s="881"/>
      <c r="ZP20" s="881"/>
      <c r="ZQ20" s="881"/>
      <c r="ZR20" s="881"/>
      <c r="ZS20" s="881"/>
      <c r="ZT20" s="881"/>
      <c r="ZU20" s="881"/>
      <c r="ZV20" s="881"/>
      <c r="ZW20" s="881"/>
      <c r="ZX20" s="881"/>
      <c r="ZY20" s="881"/>
      <c r="ZZ20" s="881"/>
      <c r="AAA20" s="881"/>
      <c r="AAB20" s="881"/>
      <c r="AAC20" s="881"/>
      <c r="AAD20" s="881"/>
      <c r="AAE20" s="881"/>
      <c r="AAF20" s="881"/>
      <c r="AAG20" s="881"/>
      <c r="AAH20" s="881"/>
      <c r="AAI20" s="881"/>
      <c r="AAJ20" s="881"/>
      <c r="AAK20" s="881"/>
      <c r="AAL20" s="881"/>
      <c r="AAM20" s="881"/>
      <c r="AAN20" s="881"/>
      <c r="AAO20" s="881"/>
      <c r="AAP20" s="881"/>
      <c r="AAQ20" s="881"/>
      <c r="AAR20" s="881"/>
      <c r="AAS20" s="881"/>
      <c r="AAT20" s="881"/>
      <c r="AAU20" s="881"/>
      <c r="AAV20" s="881"/>
      <c r="AAW20" s="881"/>
    </row>
    <row r="21" spans="1:728">
      <c r="A21" s="881"/>
      <c r="B21" s="881"/>
      <c r="C21" s="881"/>
      <c r="D21" s="881">
        <v>7</v>
      </c>
      <c r="E21" s="687" t="s">
        <v>500</v>
      </c>
      <c r="F21" s="687">
        <v>155</v>
      </c>
      <c r="G21" s="688" t="s">
        <v>1271</v>
      </c>
      <c r="H21" s="881"/>
      <c r="I21" s="881"/>
      <c r="J21" s="882"/>
      <c r="K21" s="882"/>
      <c r="L21" s="882"/>
      <c r="M21" s="882"/>
      <c r="N21" s="1297">
        <f>'Appendix A'!H267</f>
        <v>2.1962910756618083E-2</v>
      </c>
      <c r="O21" s="881"/>
      <c r="P21" s="881"/>
      <c r="Q21" s="881"/>
      <c r="R21" s="721"/>
      <c r="S21" s="1297"/>
      <c r="T21" s="1297"/>
      <c r="U21" s="1297"/>
      <c r="V21" s="1297"/>
      <c r="W21" s="653"/>
      <c r="X21" s="881"/>
      <c r="Y21" s="881"/>
      <c r="Z21" s="881"/>
      <c r="AA21" s="881"/>
      <c r="AB21" s="881"/>
      <c r="AC21" s="881"/>
      <c r="AD21" s="881"/>
      <c r="AE21" s="881"/>
      <c r="AF21" s="881"/>
      <c r="AG21" s="881"/>
      <c r="AH21" s="881"/>
      <c r="AI21" s="881"/>
      <c r="AJ21" s="881"/>
      <c r="AK21" s="881"/>
      <c r="AL21" s="881"/>
      <c r="AM21" s="881"/>
      <c r="AN21" s="881"/>
      <c r="AO21" s="881"/>
      <c r="AP21" s="881"/>
      <c r="AQ21" s="881"/>
      <c r="AR21" s="881"/>
      <c r="AS21" s="881"/>
      <c r="AT21" s="881"/>
      <c r="AU21" s="881"/>
      <c r="AV21" s="881"/>
      <c r="AW21" s="881"/>
      <c r="AX21" s="881"/>
      <c r="AY21" s="881"/>
      <c r="AZ21" s="881"/>
      <c r="BA21" s="881"/>
      <c r="BB21" s="881"/>
      <c r="BC21" s="881"/>
      <c r="BD21" s="881"/>
      <c r="BE21" s="881"/>
      <c r="BF21" s="881"/>
      <c r="BG21" s="881"/>
      <c r="BH21" s="881"/>
      <c r="BI21" s="881"/>
      <c r="BJ21" s="881"/>
      <c r="BK21" s="881"/>
      <c r="BL21" s="881"/>
      <c r="BM21" s="881"/>
      <c r="BN21" s="881"/>
      <c r="BO21" s="881"/>
      <c r="BP21" s="881"/>
      <c r="BQ21" s="881"/>
      <c r="BR21" s="881"/>
      <c r="BS21" s="881"/>
      <c r="BT21" s="881"/>
      <c r="BU21" s="881"/>
      <c r="BV21" s="881"/>
      <c r="BW21" s="881"/>
      <c r="BX21" s="881"/>
      <c r="BY21" s="881"/>
      <c r="BZ21" s="881"/>
      <c r="CA21" s="881"/>
      <c r="CB21" s="881"/>
      <c r="CC21" s="881"/>
      <c r="CD21" s="881"/>
      <c r="CE21" s="881"/>
      <c r="CF21" s="881"/>
      <c r="CG21" s="881"/>
      <c r="CH21" s="881"/>
      <c r="CI21" s="881"/>
      <c r="CJ21" s="881"/>
      <c r="CK21" s="881"/>
      <c r="CL21" s="881"/>
      <c r="CM21" s="881"/>
      <c r="CN21" s="881"/>
      <c r="CO21" s="881"/>
      <c r="CP21" s="881"/>
      <c r="CQ21" s="881"/>
      <c r="CR21" s="881"/>
      <c r="CS21" s="881"/>
      <c r="CT21" s="881"/>
      <c r="CU21" s="881"/>
      <c r="CV21" s="881"/>
      <c r="CW21" s="881"/>
      <c r="CX21" s="881"/>
      <c r="CY21" s="881"/>
      <c r="CZ21" s="881"/>
      <c r="DA21" s="881"/>
      <c r="DB21" s="881"/>
      <c r="DC21" s="881"/>
      <c r="DD21" s="881"/>
      <c r="DE21" s="881"/>
      <c r="DF21" s="881"/>
      <c r="DG21" s="881"/>
      <c r="DH21" s="881"/>
      <c r="DI21" s="881"/>
      <c r="DJ21" s="881"/>
      <c r="DK21" s="881"/>
      <c r="DL21" s="881"/>
      <c r="DM21" s="881"/>
      <c r="DN21" s="881"/>
      <c r="DO21" s="881"/>
      <c r="DP21" s="881"/>
      <c r="DQ21" s="881"/>
      <c r="DR21" s="881"/>
      <c r="DS21" s="881"/>
      <c r="DT21" s="881"/>
      <c r="DU21" s="881"/>
      <c r="DV21" s="881"/>
      <c r="DW21" s="881"/>
      <c r="DX21" s="881"/>
      <c r="DY21" s="881"/>
      <c r="DZ21" s="881"/>
      <c r="EA21" s="881"/>
      <c r="EB21" s="881"/>
      <c r="EC21" s="881"/>
      <c r="ED21" s="881"/>
      <c r="EE21" s="881"/>
      <c r="EF21" s="881"/>
      <c r="EG21" s="881"/>
      <c r="EH21" s="881"/>
      <c r="EI21" s="881"/>
      <c r="EJ21" s="881"/>
      <c r="EK21" s="881"/>
      <c r="EL21" s="881"/>
      <c r="EM21" s="881"/>
      <c r="EN21" s="881"/>
      <c r="EO21" s="881"/>
      <c r="EP21" s="881"/>
      <c r="EQ21" s="881"/>
      <c r="ER21" s="881"/>
      <c r="ES21" s="881"/>
      <c r="ET21" s="881"/>
      <c r="EU21" s="881"/>
      <c r="EV21" s="881"/>
      <c r="EW21" s="881"/>
      <c r="EX21" s="881"/>
      <c r="EY21" s="881"/>
      <c r="EZ21" s="881"/>
      <c r="FA21" s="881"/>
      <c r="FB21" s="881"/>
      <c r="FC21" s="881"/>
      <c r="FD21" s="881"/>
      <c r="FE21" s="881"/>
      <c r="FF21" s="881"/>
      <c r="FG21" s="881"/>
      <c r="FH21" s="881"/>
      <c r="FI21" s="881"/>
      <c r="FJ21" s="881"/>
      <c r="FK21" s="881"/>
      <c r="FL21" s="881"/>
      <c r="FM21" s="881"/>
      <c r="FN21" s="881"/>
      <c r="FO21" s="881"/>
      <c r="FP21" s="881"/>
      <c r="FQ21" s="881"/>
      <c r="FR21" s="881"/>
      <c r="FS21" s="881"/>
      <c r="FT21" s="881"/>
      <c r="FU21" s="881"/>
      <c r="FV21" s="881"/>
      <c r="FW21" s="881"/>
      <c r="FX21" s="881"/>
      <c r="FY21" s="881"/>
      <c r="FZ21" s="881"/>
      <c r="GA21" s="881"/>
      <c r="GB21" s="881"/>
      <c r="GC21" s="881"/>
      <c r="GD21" s="881"/>
      <c r="GE21" s="881"/>
      <c r="GF21" s="881"/>
      <c r="GG21" s="881"/>
      <c r="GH21" s="881"/>
      <c r="GI21" s="881"/>
      <c r="GJ21" s="881"/>
      <c r="GK21" s="881"/>
      <c r="GL21" s="881"/>
      <c r="GM21" s="881"/>
      <c r="GN21" s="881"/>
      <c r="GO21" s="881"/>
      <c r="GP21" s="881"/>
      <c r="GQ21" s="881"/>
      <c r="GR21" s="881"/>
      <c r="GS21" s="881"/>
      <c r="GT21" s="881"/>
      <c r="GU21" s="881"/>
      <c r="GV21" s="881"/>
      <c r="GW21" s="881"/>
      <c r="GX21" s="881"/>
      <c r="GY21" s="881"/>
      <c r="GZ21" s="881"/>
      <c r="HA21" s="881"/>
      <c r="HB21" s="881"/>
      <c r="HC21" s="881"/>
      <c r="HD21" s="881"/>
      <c r="HE21" s="881"/>
      <c r="HF21" s="881"/>
      <c r="HG21" s="881"/>
      <c r="HH21" s="881"/>
      <c r="HI21" s="881"/>
      <c r="HJ21" s="881"/>
      <c r="HK21" s="881"/>
      <c r="HL21" s="881"/>
      <c r="HM21" s="881"/>
      <c r="HN21" s="881"/>
      <c r="HO21" s="881"/>
      <c r="HP21" s="881"/>
      <c r="HQ21" s="881"/>
      <c r="HR21" s="881"/>
      <c r="HS21" s="881"/>
      <c r="HT21" s="881"/>
      <c r="HU21" s="881"/>
      <c r="HV21" s="881"/>
      <c r="HW21" s="881"/>
      <c r="HX21" s="881"/>
      <c r="HY21" s="881"/>
      <c r="HZ21" s="881"/>
      <c r="IA21" s="881"/>
      <c r="IB21" s="881"/>
      <c r="IC21" s="881"/>
      <c r="ID21" s="881"/>
      <c r="IE21" s="881"/>
      <c r="IF21" s="881"/>
      <c r="IG21" s="881"/>
      <c r="IH21" s="881"/>
      <c r="II21" s="881"/>
      <c r="IJ21" s="881"/>
      <c r="IK21" s="881"/>
      <c r="IL21" s="881"/>
      <c r="IM21" s="881"/>
      <c r="IN21" s="881"/>
      <c r="IO21" s="881"/>
      <c r="IP21" s="881"/>
      <c r="IQ21" s="881"/>
      <c r="IR21" s="881"/>
      <c r="IS21" s="881"/>
      <c r="IT21" s="881"/>
      <c r="IU21" s="881"/>
      <c r="IV21" s="881"/>
      <c r="IW21" s="881"/>
      <c r="IX21" s="881"/>
      <c r="IY21" s="881"/>
      <c r="IZ21" s="881"/>
      <c r="JA21" s="881"/>
      <c r="JB21" s="881"/>
      <c r="JC21" s="881"/>
      <c r="JD21" s="881"/>
      <c r="JE21" s="881"/>
      <c r="JF21" s="881"/>
      <c r="JG21" s="881"/>
      <c r="JH21" s="881"/>
      <c r="JI21" s="881"/>
      <c r="JJ21" s="881"/>
      <c r="JK21" s="881"/>
      <c r="JL21" s="881"/>
      <c r="JM21" s="881"/>
      <c r="JN21" s="881"/>
      <c r="JO21" s="881"/>
      <c r="JP21" s="881"/>
      <c r="JQ21" s="881"/>
      <c r="JR21" s="881"/>
      <c r="JS21" s="881"/>
      <c r="JT21" s="881"/>
      <c r="JU21" s="881"/>
      <c r="JV21" s="881"/>
      <c r="JW21" s="881"/>
      <c r="JX21" s="881"/>
      <c r="JY21" s="881"/>
      <c r="JZ21" s="881"/>
      <c r="KA21" s="881"/>
      <c r="KB21" s="881"/>
      <c r="KC21" s="881"/>
      <c r="KD21" s="881"/>
      <c r="KE21" s="881"/>
      <c r="KF21" s="881"/>
      <c r="KG21" s="881"/>
      <c r="KH21" s="881"/>
      <c r="KI21" s="881"/>
      <c r="KJ21" s="881"/>
      <c r="KK21" s="881"/>
      <c r="KL21" s="881"/>
      <c r="KM21" s="881"/>
      <c r="KN21" s="881"/>
      <c r="KO21" s="881"/>
      <c r="KP21" s="881"/>
      <c r="KQ21" s="881"/>
      <c r="KR21" s="881"/>
      <c r="KS21" s="881"/>
      <c r="KT21" s="881"/>
      <c r="KU21" s="881"/>
      <c r="KV21" s="881"/>
      <c r="KW21" s="881"/>
      <c r="KX21" s="881"/>
      <c r="KY21" s="881"/>
      <c r="KZ21" s="881"/>
      <c r="LA21" s="881"/>
      <c r="LB21" s="881"/>
      <c r="LC21" s="881"/>
      <c r="LD21" s="881"/>
      <c r="LE21" s="881"/>
      <c r="LF21" s="881"/>
      <c r="LG21" s="881"/>
      <c r="LH21" s="881"/>
      <c r="LI21" s="881"/>
      <c r="LJ21" s="881"/>
      <c r="LK21" s="881"/>
      <c r="LL21" s="881"/>
      <c r="LM21" s="881"/>
      <c r="LN21" s="881"/>
      <c r="LO21" s="881"/>
      <c r="LP21" s="881"/>
      <c r="LQ21" s="881"/>
      <c r="LR21" s="881"/>
      <c r="LS21" s="881"/>
      <c r="LT21" s="881"/>
      <c r="LU21" s="881"/>
      <c r="LV21" s="881"/>
      <c r="LW21" s="881"/>
      <c r="LX21" s="881"/>
      <c r="LY21" s="881"/>
      <c r="LZ21" s="881"/>
      <c r="MA21" s="881"/>
      <c r="MB21" s="881"/>
      <c r="MC21" s="881"/>
      <c r="MD21" s="881"/>
      <c r="ME21" s="881"/>
      <c r="MF21" s="881"/>
      <c r="MG21" s="881"/>
      <c r="MH21" s="881"/>
      <c r="MI21" s="881"/>
      <c r="MJ21" s="881"/>
      <c r="MK21" s="881"/>
      <c r="ML21" s="881"/>
      <c r="MM21" s="881"/>
      <c r="MN21" s="881"/>
      <c r="MO21" s="881"/>
      <c r="MP21" s="881"/>
      <c r="MQ21" s="881"/>
      <c r="MR21" s="881"/>
      <c r="MS21" s="881"/>
      <c r="MT21" s="881"/>
      <c r="MU21" s="881"/>
      <c r="MV21" s="881"/>
      <c r="MW21" s="881"/>
      <c r="MX21" s="881"/>
      <c r="MY21" s="881"/>
      <c r="MZ21" s="881"/>
      <c r="NA21" s="881"/>
      <c r="NB21" s="881"/>
      <c r="NC21" s="881"/>
      <c r="ND21" s="881"/>
      <c r="NE21" s="881"/>
      <c r="NF21" s="881"/>
      <c r="NG21" s="881"/>
      <c r="NH21" s="881"/>
      <c r="NI21" s="881"/>
      <c r="NJ21" s="881"/>
      <c r="NK21" s="881"/>
      <c r="NL21" s="881"/>
      <c r="NM21" s="881"/>
      <c r="NN21" s="881"/>
      <c r="NO21" s="881"/>
      <c r="NP21" s="881"/>
      <c r="NQ21" s="881"/>
      <c r="NR21" s="881"/>
      <c r="NS21" s="881"/>
      <c r="NT21" s="881"/>
      <c r="NU21" s="881"/>
      <c r="NV21" s="881"/>
      <c r="NW21" s="881"/>
      <c r="NX21" s="881"/>
      <c r="NY21" s="881"/>
      <c r="NZ21" s="881"/>
      <c r="OA21" s="881"/>
      <c r="OB21" s="881"/>
      <c r="OC21" s="881"/>
      <c r="OD21" s="881"/>
      <c r="OE21" s="881"/>
      <c r="OF21" s="881"/>
      <c r="OG21" s="881"/>
      <c r="OH21" s="881"/>
      <c r="OI21" s="881"/>
      <c r="OJ21" s="881"/>
      <c r="OK21" s="881"/>
      <c r="OL21" s="881"/>
      <c r="OM21" s="881"/>
      <c r="ON21" s="881"/>
      <c r="OO21" s="881"/>
      <c r="OP21" s="881"/>
      <c r="OQ21" s="881"/>
      <c r="OR21" s="881"/>
      <c r="OS21" s="881"/>
      <c r="OT21" s="881"/>
      <c r="OU21" s="881"/>
      <c r="OV21" s="881"/>
      <c r="OW21" s="881"/>
      <c r="OX21" s="881"/>
      <c r="OY21" s="881"/>
      <c r="OZ21" s="881"/>
      <c r="PA21" s="881"/>
      <c r="PB21" s="881"/>
      <c r="PC21" s="881"/>
      <c r="PD21" s="881"/>
      <c r="PE21" s="881"/>
      <c r="PF21" s="881"/>
      <c r="PG21" s="881"/>
      <c r="PH21" s="881"/>
      <c r="PI21" s="881"/>
      <c r="PJ21" s="881"/>
      <c r="PK21" s="881"/>
      <c r="PL21" s="881"/>
      <c r="PM21" s="881"/>
      <c r="PN21" s="881"/>
      <c r="PO21" s="881"/>
      <c r="PP21" s="881"/>
      <c r="PQ21" s="881"/>
      <c r="PR21" s="881"/>
      <c r="PS21" s="881"/>
      <c r="PT21" s="881"/>
      <c r="PU21" s="881"/>
      <c r="PV21" s="881"/>
      <c r="PW21" s="881"/>
      <c r="PX21" s="881"/>
      <c r="PY21" s="881"/>
      <c r="PZ21" s="881"/>
      <c r="QA21" s="881"/>
      <c r="QB21" s="881"/>
      <c r="QC21" s="881"/>
      <c r="QD21" s="881"/>
      <c r="QE21" s="881"/>
      <c r="QF21" s="881"/>
      <c r="QG21" s="881"/>
      <c r="QH21" s="881"/>
      <c r="QI21" s="881"/>
      <c r="QJ21" s="881"/>
      <c r="QK21" s="881"/>
      <c r="QL21" s="881"/>
      <c r="QM21" s="881"/>
      <c r="QN21" s="881"/>
      <c r="QO21" s="881"/>
      <c r="QP21" s="881"/>
      <c r="QQ21" s="881"/>
      <c r="QR21" s="881"/>
      <c r="QS21" s="881"/>
      <c r="QT21" s="881"/>
      <c r="QU21" s="881"/>
      <c r="QV21" s="881"/>
      <c r="QW21" s="881"/>
      <c r="QX21" s="881"/>
      <c r="QY21" s="881"/>
      <c r="QZ21" s="881"/>
      <c r="RA21" s="881"/>
      <c r="RB21" s="881"/>
      <c r="RC21" s="881"/>
      <c r="RD21" s="881"/>
      <c r="RE21" s="881"/>
      <c r="RF21" s="881"/>
      <c r="RG21" s="881"/>
      <c r="RH21" s="881"/>
      <c r="RI21" s="881"/>
      <c r="RJ21" s="881"/>
      <c r="RK21" s="881"/>
      <c r="RL21" s="881"/>
      <c r="RM21" s="881"/>
      <c r="RN21" s="881"/>
      <c r="RO21" s="881"/>
      <c r="RP21" s="881"/>
      <c r="RQ21" s="881"/>
      <c r="RR21" s="881"/>
      <c r="RS21" s="881"/>
      <c r="RT21" s="881"/>
      <c r="RU21" s="881"/>
      <c r="RV21" s="881"/>
      <c r="RW21" s="881"/>
      <c r="RX21" s="881"/>
      <c r="RY21" s="881"/>
      <c r="RZ21" s="881"/>
      <c r="SA21" s="881"/>
      <c r="SB21" s="881"/>
      <c r="SC21" s="881"/>
      <c r="SD21" s="881"/>
      <c r="SE21" s="881"/>
      <c r="SF21" s="881"/>
      <c r="SG21" s="881"/>
      <c r="SH21" s="881"/>
      <c r="SI21" s="881"/>
      <c r="SJ21" s="881"/>
      <c r="SK21" s="881"/>
      <c r="SL21" s="881"/>
      <c r="SM21" s="881"/>
      <c r="SN21" s="881"/>
      <c r="SO21" s="881"/>
      <c r="SP21" s="881"/>
      <c r="SQ21" s="881"/>
      <c r="SR21" s="881"/>
      <c r="SS21" s="881"/>
      <c r="ST21" s="881"/>
      <c r="SU21" s="881"/>
      <c r="SV21" s="881"/>
      <c r="SW21" s="881"/>
      <c r="SX21" s="881"/>
      <c r="SY21" s="881"/>
      <c r="SZ21" s="881"/>
      <c r="TA21" s="881"/>
      <c r="TB21" s="881"/>
      <c r="TC21" s="881"/>
      <c r="TD21" s="881"/>
      <c r="TE21" s="881"/>
      <c r="TF21" s="881"/>
      <c r="TG21" s="881"/>
      <c r="TH21" s="881"/>
      <c r="TI21" s="881"/>
      <c r="TJ21" s="881"/>
      <c r="TK21" s="881"/>
      <c r="TL21" s="881"/>
      <c r="TM21" s="881"/>
      <c r="TN21" s="881"/>
      <c r="TO21" s="881"/>
      <c r="TP21" s="881"/>
      <c r="TQ21" s="881"/>
      <c r="TR21" s="881"/>
      <c r="TS21" s="881"/>
      <c r="TT21" s="881"/>
      <c r="TU21" s="881"/>
      <c r="TV21" s="881"/>
      <c r="TW21" s="881"/>
      <c r="TX21" s="881"/>
      <c r="TY21" s="881"/>
      <c r="TZ21" s="881"/>
      <c r="UA21" s="881"/>
      <c r="UB21" s="881"/>
      <c r="UC21" s="881"/>
      <c r="UD21" s="881"/>
      <c r="UE21" s="881"/>
      <c r="UF21" s="881"/>
      <c r="UG21" s="881"/>
      <c r="UH21" s="881"/>
      <c r="UI21" s="881"/>
      <c r="UJ21" s="881"/>
      <c r="UK21" s="881"/>
      <c r="UL21" s="881"/>
      <c r="UM21" s="881"/>
      <c r="UN21" s="881"/>
      <c r="UO21" s="881"/>
      <c r="UP21" s="881"/>
      <c r="UQ21" s="881"/>
      <c r="UR21" s="881"/>
      <c r="US21" s="881"/>
      <c r="UT21" s="881"/>
      <c r="UU21" s="881"/>
      <c r="UV21" s="881"/>
      <c r="UW21" s="881"/>
      <c r="UX21" s="881"/>
      <c r="UY21" s="881"/>
      <c r="UZ21" s="881"/>
      <c r="VA21" s="881"/>
      <c r="VB21" s="881"/>
      <c r="VC21" s="881"/>
      <c r="VD21" s="881"/>
      <c r="VE21" s="881"/>
      <c r="VF21" s="881"/>
      <c r="VG21" s="881"/>
      <c r="VH21" s="881"/>
      <c r="VI21" s="881"/>
      <c r="VJ21" s="881"/>
      <c r="VK21" s="881"/>
      <c r="VL21" s="881"/>
      <c r="VM21" s="881"/>
      <c r="VN21" s="881"/>
      <c r="VO21" s="881"/>
      <c r="VP21" s="881"/>
      <c r="VQ21" s="881"/>
      <c r="VR21" s="881"/>
      <c r="VS21" s="881"/>
      <c r="VT21" s="881"/>
      <c r="VU21" s="881"/>
      <c r="VV21" s="881"/>
      <c r="VW21" s="881"/>
      <c r="VX21" s="881"/>
      <c r="VY21" s="881"/>
      <c r="VZ21" s="881"/>
      <c r="WA21" s="881"/>
      <c r="WB21" s="881"/>
      <c r="WC21" s="881"/>
      <c r="WD21" s="881"/>
      <c r="WE21" s="881"/>
      <c r="WF21" s="881"/>
      <c r="WG21" s="881"/>
      <c r="WH21" s="881"/>
      <c r="WI21" s="881"/>
      <c r="WJ21" s="881"/>
      <c r="WK21" s="881"/>
      <c r="WL21" s="881"/>
      <c r="WM21" s="881"/>
      <c r="WN21" s="881"/>
      <c r="WO21" s="881"/>
      <c r="WP21" s="881"/>
      <c r="WQ21" s="881"/>
      <c r="WR21" s="881"/>
      <c r="WS21" s="881"/>
      <c r="WT21" s="881"/>
      <c r="WU21" s="881"/>
      <c r="WV21" s="881"/>
      <c r="WW21" s="881"/>
      <c r="WX21" s="881"/>
      <c r="WY21" s="881"/>
      <c r="WZ21" s="881"/>
      <c r="XA21" s="881"/>
      <c r="XB21" s="881"/>
      <c r="XC21" s="881"/>
      <c r="XD21" s="881"/>
      <c r="XE21" s="881"/>
      <c r="XF21" s="881"/>
      <c r="XG21" s="881"/>
      <c r="XH21" s="881"/>
      <c r="XI21" s="881"/>
      <c r="XJ21" s="881"/>
      <c r="XK21" s="881"/>
      <c r="XL21" s="881"/>
      <c r="XM21" s="881"/>
      <c r="XN21" s="881"/>
      <c r="XO21" s="881"/>
      <c r="XP21" s="881"/>
      <c r="XQ21" s="881"/>
      <c r="XR21" s="881"/>
      <c r="XS21" s="881"/>
      <c r="XT21" s="881"/>
      <c r="XU21" s="881"/>
      <c r="XV21" s="881"/>
      <c r="XW21" s="881"/>
      <c r="XX21" s="881"/>
      <c r="XY21" s="881"/>
      <c r="XZ21" s="881"/>
      <c r="YA21" s="881"/>
      <c r="YB21" s="881"/>
      <c r="YC21" s="881"/>
      <c r="YD21" s="881"/>
      <c r="YE21" s="881"/>
      <c r="YF21" s="881"/>
      <c r="YG21" s="881"/>
      <c r="YH21" s="881"/>
      <c r="YI21" s="881"/>
      <c r="YJ21" s="881"/>
      <c r="YK21" s="881"/>
      <c r="YL21" s="881"/>
      <c r="YM21" s="881"/>
      <c r="YN21" s="881"/>
      <c r="YO21" s="881"/>
      <c r="YP21" s="881"/>
      <c r="YQ21" s="881"/>
      <c r="YR21" s="881"/>
      <c r="YS21" s="881"/>
      <c r="YT21" s="881"/>
      <c r="YU21" s="881"/>
      <c r="YV21" s="881"/>
      <c r="YW21" s="881"/>
      <c r="YX21" s="881"/>
      <c r="YY21" s="881"/>
      <c r="YZ21" s="881"/>
      <c r="ZA21" s="881"/>
      <c r="ZB21" s="881"/>
      <c r="ZC21" s="881"/>
      <c r="ZD21" s="881"/>
      <c r="ZE21" s="881"/>
      <c r="ZF21" s="881"/>
      <c r="ZG21" s="881"/>
      <c r="ZH21" s="881"/>
      <c r="ZI21" s="881"/>
      <c r="ZJ21" s="881"/>
      <c r="ZK21" s="881"/>
      <c r="ZL21" s="881"/>
      <c r="ZM21" s="881"/>
      <c r="ZN21" s="881"/>
      <c r="ZO21" s="881"/>
      <c r="ZP21" s="881"/>
      <c r="ZQ21" s="881"/>
      <c r="ZR21" s="881"/>
      <c r="ZS21" s="881"/>
      <c r="ZT21" s="881"/>
      <c r="ZU21" s="881"/>
      <c r="ZV21" s="881"/>
      <c r="ZW21" s="881"/>
      <c r="ZX21" s="881"/>
      <c r="ZY21" s="881"/>
      <c r="ZZ21" s="881"/>
      <c r="AAA21" s="881"/>
      <c r="AAB21" s="881"/>
      <c r="AAC21" s="881"/>
      <c r="AAD21" s="881"/>
      <c r="AAE21" s="881"/>
      <c r="AAF21" s="881"/>
      <c r="AAG21" s="881"/>
      <c r="AAH21" s="881"/>
      <c r="AAI21" s="881"/>
      <c r="AAJ21" s="881"/>
      <c r="AAK21" s="881"/>
      <c r="AAL21" s="881"/>
      <c r="AAM21" s="881"/>
      <c r="AAN21" s="881"/>
      <c r="AAO21" s="881"/>
      <c r="AAP21" s="881"/>
      <c r="AAQ21" s="881"/>
      <c r="AAR21" s="881"/>
      <c r="AAS21" s="881"/>
      <c r="AAT21" s="881"/>
      <c r="AAU21" s="881"/>
      <c r="AAV21" s="881"/>
      <c r="AAW21" s="881"/>
    </row>
    <row r="22" spans="1:728">
      <c r="A22" s="881"/>
      <c r="B22" s="881"/>
      <c r="C22" s="881"/>
      <c r="D22" s="881"/>
      <c r="E22" s="687"/>
      <c r="F22" s="687"/>
      <c r="G22" s="688"/>
      <c r="H22" s="881"/>
      <c r="I22" s="881"/>
      <c r="J22" s="882"/>
      <c r="K22" s="882"/>
      <c r="L22" s="882"/>
      <c r="M22" s="882"/>
      <c r="N22" s="882"/>
      <c r="O22" s="881"/>
      <c r="P22" s="881"/>
      <c r="Q22" s="881"/>
      <c r="R22" s="882"/>
      <c r="S22" s="882"/>
      <c r="T22" s="882"/>
      <c r="U22" s="882"/>
      <c r="V22" s="882"/>
      <c r="W22" s="881"/>
      <c r="X22" s="881"/>
      <c r="Y22" s="881"/>
      <c r="Z22" s="881"/>
      <c r="AA22" s="881"/>
      <c r="AB22" s="881"/>
      <c r="AC22" s="881"/>
      <c r="AD22" s="881"/>
      <c r="AE22" s="881"/>
      <c r="AF22" s="881"/>
      <c r="AG22" s="881"/>
      <c r="AH22" s="881"/>
      <c r="AI22" s="881"/>
      <c r="AJ22" s="881"/>
      <c r="AK22" s="881"/>
      <c r="AL22" s="881"/>
      <c r="AM22" s="881"/>
      <c r="AN22" s="881"/>
      <c r="AO22" s="881"/>
      <c r="AP22" s="881"/>
      <c r="AQ22" s="881"/>
      <c r="AR22" s="881"/>
      <c r="AS22" s="881"/>
      <c r="AT22" s="881"/>
      <c r="AU22" s="881"/>
      <c r="AV22" s="881"/>
      <c r="AW22" s="881"/>
      <c r="AX22" s="881"/>
      <c r="AY22" s="881"/>
      <c r="AZ22" s="881"/>
      <c r="BA22" s="881"/>
      <c r="BB22" s="881"/>
      <c r="BC22" s="881"/>
      <c r="BD22" s="881"/>
      <c r="BE22" s="881"/>
      <c r="BF22" s="881"/>
      <c r="BG22" s="881"/>
      <c r="BH22" s="881"/>
      <c r="BI22" s="881"/>
      <c r="BJ22" s="881"/>
      <c r="BK22" s="881"/>
      <c r="BL22" s="881"/>
      <c r="BM22" s="881"/>
      <c r="BN22" s="881"/>
      <c r="BO22" s="881"/>
      <c r="BP22" s="881"/>
      <c r="BQ22" s="881"/>
      <c r="BR22" s="881"/>
      <c r="BS22" s="881"/>
      <c r="BT22" s="881"/>
      <c r="BU22" s="881"/>
      <c r="BV22" s="881"/>
      <c r="BW22" s="881"/>
      <c r="BX22" s="881"/>
      <c r="BY22" s="881"/>
      <c r="BZ22" s="881"/>
      <c r="CA22" s="881"/>
      <c r="CB22" s="881"/>
      <c r="CC22" s="881"/>
      <c r="CD22" s="881"/>
      <c r="CE22" s="881"/>
      <c r="CF22" s="881"/>
      <c r="CG22" s="881"/>
      <c r="CH22" s="881"/>
      <c r="CI22" s="881"/>
      <c r="CJ22" s="881"/>
      <c r="CK22" s="881"/>
      <c r="CL22" s="881"/>
      <c r="CM22" s="881"/>
      <c r="CO22" s="881"/>
      <c r="CP22" s="881"/>
      <c r="CQ22" s="881"/>
      <c r="CR22" s="886"/>
      <c r="CS22" s="881"/>
      <c r="CT22" s="881"/>
      <c r="CU22" s="881"/>
      <c r="CW22" s="881"/>
      <c r="CX22" s="881"/>
      <c r="CY22" s="881"/>
      <c r="DA22" s="881"/>
      <c r="DB22" s="881"/>
      <c r="DC22" s="881"/>
      <c r="DD22" s="881"/>
      <c r="DE22" s="881"/>
      <c r="DF22" s="881"/>
      <c r="DG22" s="881"/>
      <c r="DH22" s="881"/>
      <c r="DI22" s="881"/>
      <c r="DJ22" s="881"/>
      <c r="DK22" s="881"/>
      <c r="DL22" s="881"/>
      <c r="DM22" s="881"/>
      <c r="DN22" s="881"/>
      <c r="DO22" s="881"/>
      <c r="DP22" s="881"/>
      <c r="DQ22" s="881"/>
      <c r="DR22" s="881"/>
      <c r="DS22" s="881"/>
      <c r="DT22" s="881"/>
      <c r="DU22" s="881"/>
      <c r="DV22" s="881"/>
      <c r="DW22" s="881"/>
      <c r="DX22" s="881"/>
      <c r="DY22" s="881"/>
      <c r="DZ22" s="881"/>
      <c r="EA22" s="881"/>
      <c r="EB22" s="881"/>
      <c r="EC22" s="881"/>
      <c r="ED22" s="881"/>
      <c r="EE22" s="881"/>
      <c r="EF22" s="881"/>
      <c r="EG22" s="881"/>
      <c r="EH22" s="881"/>
      <c r="EI22" s="881"/>
      <c r="EJ22" s="881"/>
      <c r="EK22" s="881"/>
      <c r="EL22" s="881"/>
      <c r="EM22" s="881"/>
      <c r="EN22" s="881"/>
      <c r="EO22" s="881"/>
      <c r="EP22" s="881"/>
      <c r="EQ22" s="881"/>
      <c r="ER22" s="881"/>
      <c r="ES22" s="881"/>
      <c r="ET22" s="881"/>
      <c r="EU22" s="881"/>
      <c r="EV22" s="881"/>
      <c r="EW22" s="881"/>
      <c r="EX22" s="881"/>
      <c r="EY22" s="881"/>
      <c r="EZ22" s="881"/>
      <c r="FA22" s="881"/>
      <c r="FB22" s="881"/>
      <c r="FC22" s="881"/>
      <c r="FD22" s="881"/>
      <c r="FE22" s="881"/>
      <c r="FF22" s="881"/>
      <c r="FG22" s="881"/>
      <c r="FH22" s="881"/>
      <c r="FI22" s="881"/>
      <c r="FJ22" s="881"/>
      <c r="FK22" s="881"/>
      <c r="FL22" s="881"/>
      <c r="FM22" s="881"/>
      <c r="FN22" s="881"/>
      <c r="FO22" s="881"/>
      <c r="FP22" s="881"/>
      <c r="FQ22" s="881"/>
      <c r="FR22" s="881"/>
      <c r="FS22" s="881"/>
      <c r="FT22" s="881"/>
      <c r="FU22" s="881"/>
      <c r="FV22" s="881"/>
      <c r="FW22" s="881"/>
      <c r="FX22" s="881"/>
      <c r="FY22" s="881"/>
      <c r="FZ22" s="881"/>
      <c r="GA22" s="881"/>
      <c r="GB22" s="881"/>
      <c r="GC22" s="881"/>
      <c r="GD22" s="881"/>
      <c r="GE22" s="881"/>
      <c r="GF22" s="881"/>
      <c r="GG22" s="881"/>
      <c r="GH22" s="881"/>
      <c r="GI22" s="881"/>
      <c r="GJ22" s="881"/>
      <c r="GK22" s="881"/>
      <c r="GL22" s="881"/>
      <c r="GM22" s="881"/>
      <c r="GN22" s="881"/>
      <c r="GO22" s="881"/>
      <c r="GP22" s="881"/>
      <c r="GQ22" s="881"/>
      <c r="GR22" s="881"/>
      <c r="GS22" s="881"/>
      <c r="GT22" s="881"/>
      <c r="GU22" s="881"/>
      <c r="GV22" s="881"/>
      <c r="GW22" s="881"/>
      <c r="GX22" s="881"/>
      <c r="GY22" s="881"/>
      <c r="GZ22" s="881"/>
      <c r="HA22" s="881"/>
      <c r="HB22" s="881"/>
      <c r="HC22" s="881"/>
      <c r="HD22" s="881"/>
      <c r="HE22" s="881"/>
      <c r="HF22" s="881"/>
      <c r="HG22" s="881"/>
      <c r="HH22" s="881"/>
      <c r="HI22" s="881"/>
      <c r="HJ22" s="881"/>
      <c r="HK22" s="881"/>
      <c r="HL22" s="881"/>
      <c r="HM22" s="881"/>
      <c r="HN22" s="881"/>
      <c r="HO22" s="881"/>
      <c r="HP22" s="881"/>
      <c r="HQ22" s="881"/>
      <c r="HR22" s="881"/>
      <c r="HS22" s="881"/>
      <c r="HT22" s="881"/>
      <c r="HU22" s="881"/>
      <c r="HV22" s="881"/>
      <c r="HW22" s="881"/>
      <c r="HX22" s="881"/>
      <c r="HY22" s="881"/>
      <c r="HZ22" s="881"/>
      <c r="IA22" s="881"/>
      <c r="IB22" s="881"/>
      <c r="IC22" s="881"/>
      <c r="ID22" s="881"/>
      <c r="IE22" s="881"/>
      <c r="IF22" s="881"/>
      <c r="IG22" s="881"/>
      <c r="IH22" s="881"/>
      <c r="II22" s="881"/>
      <c r="IJ22" s="881"/>
      <c r="IK22" s="881"/>
      <c r="IL22" s="881"/>
      <c r="IM22" s="881"/>
      <c r="IN22" s="881"/>
      <c r="IO22" s="881"/>
      <c r="IP22" s="881"/>
      <c r="IQ22" s="881"/>
      <c r="IR22" s="881"/>
      <c r="IS22" s="881"/>
      <c r="IT22" s="881"/>
      <c r="IU22" s="881"/>
      <c r="IV22" s="881"/>
      <c r="IW22" s="881"/>
      <c r="IX22" s="881"/>
      <c r="IY22" s="881"/>
      <c r="IZ22" s="881"/>
      <c r="JA22" s="881"/>
      <c r="JB22" s="881"/>
      <c r="JC22" s="881"/>
      <c r="JD22" s="881"/>
      <c r="JE22" s="881"/>
      <c r="JF22" s="881"/>
      <c r="JG22" s="881"/>
      <c r="JH22" s="881"/>
      <c r="JI22" s="881"/>
      <c r="JJ22" s="881"/>
      <c r="JK22" s="881"/>
      <c r="JL22" s="881"/>
      <c r="JM22" s="881"/>
      <c r="JN22" s="881"/>
      <c r="JO22" s="881"/>
      <c r="JP22" s="881"/>
      <c r="JQ22" s="881"/>
      <c r="JR22" s="881"/>
      <c r="JS22" s="881"/>
      <c r="JT22" s="881"/>
      <c r="JU22" s="881"/>
      <c r="JV22" s="881"/>
      <c r="JW22" s="881"/>
      <c r="JX22" s="881"/>
      <c r="JY22" s="881"/>
      <c r="JZ22" s="881"/>
      <c r="KA22" s="881"/>
      <c r="KB22" s="881"/>
      <c r="KC22" s="881"/>
      <c r="KD22" s="881"/>
      <c r="KE22" s="881"/>
      <c r="KF22" s="881"/>
      <c r="KG22" s="881"/>
      <c r="KH22" s="881"/>
      <c r="KI22" s="881"/>
      <c r="KJ22" s="881"/>
      <c r="KK22" s="881"/>
      <c r="KL22" s="881"/>
      <c r="KM22" s="881"/>
      <c r="KN22" s="881"/>
      <c r="KO22" s="881"/>
      <c r="KP22" s="881"/>
      <c r="KQ22" s="881"/>
      <c r="KR22" s="881"/>
      <c r="KS22" s="881"/>
      <c r="KT22" s="881"/>
      <c r="KU22" s="881"/>
      <c r="KV22" s="881"/>
      <c r="KW22" s="881"/>
      <c r="KX22" s="881"/>
      <c r="KY22" s="881"/>
      <c r="KZ22" s="881"/>
      <c r="LA22" s="881"/>
      <c r="LB22" s="881"/>
      <c r="LC22" s="881"/>
      <c r="LD22" s="881"/>
      <c r="LE22" s="881"/>
      <c r="LF22" s="881"/>
      <c r="LG22" s="881"/>
      <c r="LH22" s="881"/>
      <c r="LI22" s="881"/>
      <c r="LJ22" s="881"/>
      <c r="LK22" s="881"/>
      <c r="LL22" s="881"/>
      <c r="LM22" s="881"/>
      <c r="LN22" s="881"/>
      <c r="LO22" s="881"/>
      <c r="LP22" s="881"/>
      <c r="LQ22" s="881"/>
      <c r="LR22" s="881"/>
      <c r="LS22" s="881"/>
      <c r="LT22" s="881"/>
      <c r="LU22" s="881"/>
      <c r="LV22" s="881"/>
      <c r="LW22" s="881"/>
      <c r="LX22" s="881"/>
      <c r="LY22" s="881"/>
      <c r="LZ22" s="881"/>
      <c r="MA22" s="881"/>
      <c r="MB22" s="881"/>
      <c r="MC22" s="881"/>
      <c r="MD22" s="881"/>
      <c r="ME22" s="881"/>
      <c r="MF22" s="881"/>
      <c r="MG22" s="881"/>
      <c r="MH22" s="881"/>
      <c r="MI22" s="881"/>
      <c r="MJ22" s="881"/>
      <c r="MK22" s="881"/>
      <c r="ML22" s="881"/>
      <c r="MM22" s="881"/>
      <c r="MN22" s="881"/>
      <c r="MO22" s="881"/>
      <c r="MP22" s="881"/>
      <c r="MQ22" s="881"/>
      <c r="MR22" s="881"/>
      <c r="MS22" s="881"/>
      <c r="MT22" s="881"/>
      <c r="MU22" s="881"/>
      <c r="MV22" s="881"/>
      <c r="MW22" s="881"/>
      <c r="MX22" s="881"/>
      <c r="MY22" s="881"/>
      <c r="MZ22" s="881"/>
      <c r="NA22" s="881"/>
      <c r="NB22" s="881"/>
      <c r="NC22" s="881"/>
      <c r="ND22" s="881"/>
      <c r="NE22" s="881"/>
      <c r="NF22" s="881"/>
      <c r="NG22" s="881"/>
      <c r="NH22" s="881"/>
      <c r="NI22" s="881"/>
      <c r="NJ22" s="881"/>
      <c r="NK22" s="881"/>
      <c r="NL22" s="881"/>
      <c r="NM22" s="881"/>
      <c r="NN22" s="881"/>
      <c r="NO22" s="881"/>
      <c r="NP22" s="881"/>
      <c r="NQ22" s="881"/>
      <c r="NR22" s="881"/>
      <c r="NS22" s="881"/>
      <c r="NT22" s="881"/>
      <c r="NU22" s="881"/>
      <c r="NV22" s="881"/>
      <c r="NW22" s="881"/>
      <c r="NX22" s="881"/>
      <c r="NY22" s="881"/>
      <c r="NZ22" s="881"/>
      <c r="OA22" s="881"/>
      <c r="OB22" s="881"/>
      <c r="OC22" s="881"/>
      <c r="OD22" s="881"/>
      <c r="OE22" s="881"/>
      <c r="OF22" s="881"/>
      <c r="OG22" s="881"/>
      <c r="OH22" s="881"/>
      <c r="OI22" s="881"/>
      <c r="OJ22" s="881"/>
      <c r="OK22" s="881"/>
      <c r="OL22" s="881"/>
      <c r="OM22" s="881"/>
      <c r="ON22" s="881"/>
      <c r="OO22" s="881"/>
      <c r="OP22" s="881"/>
      <c r="OQ22" s="881"/>
      <c r="OR22" s="881"/>
      <c r="OS22" s="881"/>
      <c r="OT22" s="881"/>
      <c r="OU22" s="881"/>
      <c r="OV22" s="881"/>
      <c r="OW22" s="881"/>
      <c r="OX22" s="881"/>
      <c r="OY22" s="881"/>
      <c r="OZ22" s="881"/>
      <c r="PA22" s="881"/>
      <c r="PB22" s="881"/>
      <c r="PC22" s="881"/>
      <c r="PD22" s="881"/>
      <c r="PE22" s="881"/>
      <c r="PF22" s="881"/>
      <c r="PG22" s="881"/>
      <c r="PH22" s="881"/>
      <c r="PI22" s="881"/>
      <c r="PJ22" s="881"/>
      <c r="PK22" s="881"/>
      <c r="PL22" s="881"/>
      <c r="PM22" s="881"/>
      <c r="PN22" s="881"/>
      <c r="PO22" s="881"/>
      <c r="PP22" s="881"/>
      <c r="PQ22" s="881"/>
      <c r="PR22" s="881"/>
      <c r="PS22" s="881"/>
      <c r="PT22" s="881"/>
      <c r="PU22" s="881"/>
      <c r="PV22" s="881"/>
      <c r="PW22" s="881"/>
      <c r="PX22" s="881"/>
      <c r="PY22" s="881"/>
      <c r="PZ22" s="881"/>
      <c r="QA22" s="881"/>
      <c r="QB22" s="881"/>
      <c r="QC22" s="881"/>
      <c r="QD22" s="881"/>
      <c r="QE22" s="881"/>
      <c r="QF22" s="881"/>
      <c r="QG22" s="881"/>
      <c r="QH22" s="881"/>
      <c r="QI22" s="881"/>
      <c r="QJ22" s="881"/>
      <c r="QK22" s="881"/>
      <c r="QL22" s="881"/>
      <c r="QM22" s="881"/>
      <c r="QN22" s="881"/>
      <c r="QO22" s="881"/>
      <c r="QP22" s="881"/>
      <c r="QQ22" s="881"/>
      <c r="QR22" s="881"/>
      <c r="QS22" s="881"/>
      <c r="QT22" s="881"/>
      <c r="QU22" s="881"/>
      <c r="QV22" s="881"/>
      <c r="QW22" s="881"/>
      <c r="QX22" s="881"/>
      <c r="QY22" s="881"/>
      <c r="QZ22" s="881"/>
      <c r="RA22" s="881"/>
      <c r="RB22" s="881"/>
      <c r="RC22" s="881"/>
      <c r="RD22" s="881"/>
      <c r="RE22" s="881"/>
      <c r="RF22" s="881"/>
      <c r="RG22" s="881"/>
      <c r="RH22" s="881"/>
      <c r="RI22" s="881"/>
      <c r="RJ22" s="881"/>
      <c r="RK22" s="881"/>
      <c r="RL22" s="881"/>
      <c r="RM22" s="881"/>
      <c r="RN22" s="881"/>
      <c r="RO22" s="881"/>
      <c r="RP22" s="881"/>
      <c r="RQ22" s="881"/>
      <c r="RR22" s="881"/>
      <c r="RS22" s="881"/>
      <c r="RT22" s="881"/>
      <c r="RU22" s="881"/>
      <c r="RV22" s="881"/>
      <c r="RW22" s="881"/>
      <c r="RX22" s="881"/>
      <c r="RY22" s="881"/>
      <c r="RZ22" s="881"/>
      <c r="SA22" s="881"/>
      <c r="SB22" s="881"/>
      <c r="SC22" s="881"/>
      <c r="SD22" s="881"/>
      <c r="SE22" s="881"/>
      <c r="SF22" s="881"/>
      <c r="SG22" s="881"/>
      <c r="SH22" s="881"/>
      <c r="SI22" s="881"/>
      <c r="SJ22" s="881"/>
      <c r="SK22" s="881"/>
      <c r="SL22" s="881"/>
      <c r="SM22" s="881"/>
      <c r="SN22" s="881"/>
      <c r="SO22" s="881"/>
      <c r="SP22" s="881"/>
      <c r="SQ22" s="881"/>
      <c r="SR22" s="881"/>
      <c r="SS22" s="881"/>
      <c r="ST22" s="881"/>
      <c r="SU22" s="881"/>
      <c r="SV22" s="881"/>
      <c r="SW22" s="881"/>
      <c r="SX22" s="881"/>
      <c r="SY22" s="881"/>
      <c r="SZ22" s="881"/>
      <c r="TA22" s="881"/>
      <c r="TB22" s="881"/>
      <c r="TC22" s="881"/>
      <c r="TD22" s="881"/>
      <c r="TE22" s="881"/>
      <c r="TF22" s="881"/>
      <c r="TG22" s="881"/>
      <c r="TH22" s="881"/>
      <c r="TI22" s="881"/>
      <c r="TJ22" s="881"/>
      <c r="TK22" s="881"/>
      <c r="TL22" s="881"/>
      <c r="TM22" s="881"/>
      <c r="TN22" s="881"/>
      <c r="TO22" s="881"/>
      <c r="TP22" s="881"/>
      <c r="TQ22" s="881"/>
      <c r="TR22" s="881"/>
      <c r="TS22" s="881"/>
      <c r="TT22" s="881"/>
      <c r="TU22" s="881"/>
      <c r="TV22" s="881"/>
      <c r="TW22" s="881"/>
      <c r="TX22" s="881"/>
      <c r="TY22" s="881"/>
      <c r="TZ22" s="881"/>
      <c r="UA22" s="881"/>
      <c r="UB22" s="881"/>
      <c r="UC22" s="881"/>
      <c r="UD22" s="881"/>
      <c r="UE22" s="881"/>
      <c r="UF22" s="881"/>
      <c r="UG22" s="881"/>
      <c r="UH22" s="881"/>
      <c r="UI22" s="881"/>
      <c r="UJ22" s="881"/>
      <c r="UK22" s="881"/>
      <c r="UL22" s="881"/>
      <c r="UM22" s="881"/>
      <c r="UN22" s="881"/>
      <c r="UO22" s="881"/>
      <c r="UP22" s="881"/>
      <c r="UQ22" s="881"/>
      <c r="UR22" s="881"/>
      <c r="US22" s="881"/>
      <c r="UT22" s="881"/>
      <c r="UU22" s="881"/>
      <c r="UV22" s="881"/>
      <c r="UW22" s="881"/>
      <c r="UX22" s="881"/>
      <c r="UY22" s="881"/>
      <c r="UZ22" s="881"/>
      <c r="VA22" s="881"/>
      <c r="VB22" s="881"/>
      <c r="VC22" s="881"/>
      <c r="VD22" s="881"/>
      <c r="VE22" s="881"/>
      <c r="VF22" s="881"/>
      <c r="VG22" s="881"/>
      <c r="VH22" s="881"/>
      <c r="VI22" s="881"/>
      <c r="VJ22" s="881"/>
      <c r="VK22" s="881"/>
      <c r="VL22" s="881"/>
      <c r="VM22" s="881"/>
      <c r="VN22" s="881"/>
      <c r="VO22" s="881"/>
      <c r="VP22" s="881"/>
      <c r="VQ22" s="881"/>
      <c r="VR22" s="881"/>
      <c r="VS22" s="881"/>
      <c r="VT22" s="881"/>
      <c r="VU22" s="881"/>
      <c r="VV22" s="881"/>
      <c r="VW22" s="881"/>
      <c r="VX22" s="881"/>
      <c r="VY22" s="881"/>
      <c r="VZ22" s="881"/>
      <c r="WA22" s="881"/>
      <c r="WB22" s="881"/>
      <c r="WC22" s="881"/>
      <c r="WD22" s="881"/>
      <c r="WE22" s="881"/>
      <c r="WF22" s="881"/>
      <c r="WG22" s="881"/>
      <c r="WH22" s="881"/>
      <c r="WI22" s="881"/>
      <c r="WJ22" s="881"/>
      <c r="WK22" s="881"/>
      <c r="WL22" s="881"/>
      <c r="WM22" s="881"/>
      <c r="WN22" s="881"/>
      <c r="WO22" s="881"/>
      <c r="WP22" s="881"/>
      <c r="WQ22" s="881"/>
      <c r="WS22" s="881"/>
      <c r="WT22" s="881"/>
      <c r="WU22" s="881"/>
      <c r="WV22" s="881"/>
      <c r="WW22" s="881"/>
      <c r="WX22" s="881"/>
      <c r="WY22" s="881"/>
      <c r="WZ22" s="881"/>
      <c r="XA22" s="881"/>
      <c r="XB22" s="881"/>
      <c r="XC22" s="881"/>
      <c r="XD22" s="881"/>
      <c r="XE22" s="881"/>
      <c r="XF22" s="881"/>
      <c r="XG22" s="881"/>
      <c r="XH22" s="881"/>
      <c r="XI22" s="881"/>
      <c r="XJ22" s="881"/>
      <c r="XK22" s="881"/>
      <c r="XL22" s="881"/>
      <c r="XM22" s="881"/>
      <c r="XN22" s="881"/>
      <c r="XO22" s="881"/>
      <c r="XQ22" s="881"/>
      <c r="XR22" s="881"/>
      <c r="XS22" s="881"/>
      <c r="XT22" s="881"/>
      <c r="XU22" s="881"/>
      <c r="XV22" s="881"/>
      <c r="XW22" s="881"/>
      <c r="XX22" s="881"/>
      <c r="XY22" s="881"/>
      <c r="XZ22" s="881"/>
      <c r="YA22" s="881"/>
      <c r="YB22" s="881"/>
      <c r="YC22" s="881"/>
      <c r="YD22" s="881"/>
      <c r="YE22" s="881"/>
      <c r="YF22" s="881"/>
      <c r="YG22" s="881"/>
      <c r="YH22" s="881"/>
      <c r="YI22" s="881"/>
      <c r="YJ22" s="881"/>
      <c r="YK22" s="881"/>
      <c r="YL22" s="881"/>
      <c r="YM22" s="881"/>
      <c r="YN22" s="881"/>
      <c r="YO22" s="881"/>
      <c r="YP22" s="881"/>
      <c r="YQ22" s="881"/>
      <c r="YR22" s="881"/>
      <c r="YS22" s="881"/>
      <c r="YT22" s="881"/>
      <c r="YU22" s="881"/>
      <c r="YV22" s="881"/>
      <c r="YW22" s="881"/>
      <c r="YX22" s="881"/>
      <c r="YY22" s="881"/>
      <c r="YZ22" s="881"/>
      <c r="ZA22" s="881"/>
      <c r="ZB22" s="881"/>
      <c r="ZC22" s="881"/>
      <c r="ZD22" s="881"/>
      <c r="ZE22" s="881"/>
      <c r="ZF22" s="881"/>
      <c r="ZG22" s="881"/>
      <c r="ZH22" s="881"/>
      <c r="ZI22" s="881"/>
      <c r="ZJ22" s="881"/>
      <c r="ZK22" s="881"/>
      <c r="ZL22" s="881"/>
      <c r="ZM22" s="881"/>
      <c r="ZN22" s="881"/>
      <c r="ZO22" s="881"/>
      <c r="ZP22" s="881"/>
      <c r="ZQ22" s="881"/>
      <c r="ZR22" s="881"/>
      <c r="ZS22" s="881"/>
      <c r="ZT22" s="881"/>
      <c r="ZU22" s="881"/>
      <c r="ZV22" s="881"/>
      <c r="ZW22" s="881"/>
      <c r="ZX22" s="881"/>
      <c r="ZY22" s="881"/>
      <c r="ZZ22" s="881"/>
      <c r="AAA22" s="881"/>
      <c r="AAB22" s="881"/>
      <c r="AAC22" s="881"/>
      <c r="AAD22" s="881"/>
      <c r="AAE22" s="881"/>
      <c r="AAF22" s="881"/>
      <c r="AAG22" s="881"/>
      <c r="AAH22" s="881"/>
      <c r="AAI22" s="881"/>
      <c r="AAJ22" s="881"/>
      <c r="AAK22" s="881"/>
      <c r="AAL22" s="881"/>
      <c r="AAM22" s="881"/>
      <c r="AAN22" s="881"/>
      <c r="AAO22" s="881"/>
      <c r="AAP22" s="881"/>
      <c r="AAQ22" s="881"/>
      <c r="AAR22" s="881"/>
      <c r="AAS22" s="881"/>
      <c r="AAT22" s="881"/>
      <c r="AAU22" s="881"/>
      <c r="AAV22" s="881"/>
      <c r="AAW22" s="881"/>
    </row>
    <row r="23" spans="1:728">
      <c r="A23" s="881"/>
      <c r="B23" s="881"/>
      <c r="C23" s="881"/>
      <c r="D23" s="881"/>
      <c r="E23" s="1232"/>
      <c r="F23" s="687"/>
      <c r="G23" s="881"/>
      <c r="H23" s="881"/>
      <c r="I23" s="881"/>
      <c r="J23" s="882"/>
      <c r="K23" s="882"/>
      <c r="L23" s="882"/>
      <c r="M23" s="882"/>
      <c r="N23" s="882"/>
      <c r="O23" s="881"/>
      <c r="P23" s="881"/>
      <c r="Q23" s="881"/>
      <c r="R23" s="882"/>
      <c r="S23" s="882"/>
      <c r="T23" s="882"/>
      <c r="U23" s="882"/>
      <c r="V23" s="882"/>
      <c r="W23" s="881"/>
      <c r="X23" s="881"/>
      <c r="Y23" s="881"/>
      <c r="Z23" s="881"/>
      <c r="AA23" s="881"/>
      <c r="AB23" s="881"/>
      <c r="AC23" s="881"/>
      <c r="AD23" s="881"/>
      <c r="AE23" s="881"/>
      <c r="AF23" s="881"/>
      <c r="AG23" s="881"/>
      <c r="AH23" s="881"/>
      <c r="AI23" s="881"/>
      <c r="AJ23" s="881"/>
      <c r="AK23" s="881"/>
      <c r="AL23" s="881"/>
      <c r="AM23" s="881"/>
      <c r="AN23" s="881"/>
      <c r="AO23" s="881"/>
      <c r="AP23" s="881"/>
      <c r="AQ23" s="881"/>
      <c r="AR23" s="881"/>
      <c r="AS23" s="881"/>
      <c r="AT23" s="881"/>
      <c r="AU23" s="881"/>
      <c r="AV23" s="881"/>
      <c r="AW23" s="881"/>
      <c r="AX23" s="881"/>
      <c r="AY23" s="881"/>
      <c r="AZ23" s="881"/>
      <c r="BA23" s="881"/>
      <c r="BB23" s="881"/>
      <c r="BC23" s="881"/>
      <c r="BD23" s="881"/>
      <c r="BE23" s="881"/>
      <c r="BF23" s="881"/>
      <c r="BG23" s="881"/>
      <c r="BH23" s="881"/>
      <c r="BI23" s="881"/>
      <c r="BJ23" s="881"/>
      <c r="BK23" s="881"/>
      <c r="BL23" s="881"/>
      <c r="BM23" s="881"/>
      <c r="BN23" s="881"/>
      <c r="BO23" s="881"/>
      <c r="BP23" s="881"/>
      <c r="BQ23" s="881"/>
      <c r="BR23" s="881"/>
      <c r="BS23" s="881"/>
      <c r="BT23" s="881"/>
      <c r="BU23" s="881"/>
      <c r="BV23" s="881"/>
      <c r="BW23" s="881"/>
      <c r="BX23" s="881"/>
      <c r="BY23" s="881"/>
      <c r="BZ23" s="881"/>
      <c r="CA23" s="881"/>
      <c r="CB23" s="881"/>
      <c r="CC23" s="881"/>
      <c r="CD23" s="881"/>
      <c r="CE23" s="881"/>
      <c r="CF23" s="881"/>
      <c r="CG23" s="881"/>
      <c r="CH23" s="881"/>
      <c r="CI23" s="881"/>
      <c r="CJ23" s="881"/>
      <c r="CK23" s="881"/>
      <c r="CL23" s="881"/>
      <c r="CM23" s="881"/>
      <c r="CO23" s="881"/>
      <c r="CP23" s="881"/>
      <c r="CQ23" s="881"/>
      <c r="CR23" s="721"/>
      <c r="CS23" s="881"/>
      <c r="CT23" s="881"/>
      <c r="CU23" s="881"/>
      <c r="CW23" s="881"/>
      <c r="CX23" s="881"/>
      <c r="CY23" s="881"/>
      <c r="DA23" s="881"/>
      <c r="DB23" s="881"/>
      <c r="DC23" s="881"/>
      <c r="DD23" s="881"/>
      <c r="DE23" s="881"/>
      <c r="DF23" s="881"/>
      <c r="DG23" s="881"/>
      <c r="DH23" s="881"/>
      <c r="DI23" s="881"/>
      <c r="DJ23" s="881"/>
      <c r="DK23" s="881"/>
      <c r="DL23" s="881"/>
      <c r="DM23" s="881"/>
      <c r="DN23" s="881"/>
      <c r="DO23" s="881"/>
      <c r="DP23" s="881"/>
      <c r="DQ23" s="881"/>
      <c r="DR23" s="881"/>
      <c r="DS23" s="881"/>
      <c r="DT23" s="881"/>
      <c r="DU23" s="881"/>
      <c r="DV23" s="881"/>
      <c r="DW23" s="881"/>
      <c r="DX23" s="881"/>
      <c r="DY23" s="881"/>
      <c r="DZ23" s="881"/>
      <c r="EA23" s="881"/>
      <c r="EB23" s="881"/>
      <c r="EC23" s="881"/>
      <c r="ED23" s="881"/>
      <c r="EE23" s="881"/>
      <c r="EF23" s="881"/>
      <c r="EG23" s="881"/>
      <c r="EH23" s="881"/>
      <c r="EI23" s="881"/>
      <c r="EJ23" s="881"/>
      <c r="EK23" s="881"/>
      <c r="EL23" s="881"/>
      <c r="EM23" s="881"/>
      <c r="EN23" s="881"/>
      <c r="EO23" s="881"/>
      <c r="EP23" s="881"/>
      <c r="EQ23" s="881"/>
      <c r="ER23" s="881"/>
      <c r="ES23" s="881"/>
      <c r="ET23" s="881"/>
      <c r="EU23" s="881"/>
      <c r="EV23" s="881"/>
      <c r="EW23" s="881"/>
      <c r="EX23" s="881"/>
      <c r="EY23" s="881"/>
      <c r="EZ23" s="881"/>
      <c r="FA23" s="881"/>
      <c r="FB23" s="881"/>
      <c r="FC23" s="881"/>
      <c r="FD23" s="881"/>
      <c r="FE23" s="881"/>
      <c r="FF23" s="881"/>
      <c r="FG23" s="881"/>
      <c r="FH23" s="881"/>
      <c r="FI23" s="881"/>
      <c r="FJ23" s="881"/>
      <c r="FK23" s="881"/>
      <c r="FL23" s="881"/>
      <c r="FM23" s="881"/>
      <c r="FN23" s="881"/>
      <c r="FO23" s="881"/>
      <c r="FP23" s="881"/>
      <c r="FQ23" s="881"/>
      <c r="FR23" s="881"/>
      <c r="FS23" s="881"/>
      <c r="FT23" s="881"/>
      <c r="FU23" s="881"/>
      <c r="FV23" s="881"/>
      <c r="FW23" s="881"/>
      <c r="FX23" s="881"/>
      <c r="FY23" s="881"/>
      <c r="FZ23" s="881"/>
      <c r="GA23" s="881"/>
      <c r="GB23" s="881"/>
      <c r="GC23" s="881"/>
      <c r="GD23" s="881"/>
      <c r="GE23" s="881"/>
      <c r="GF23" s="881"/>
      <c r="GG23" s="881"/>
      <c r="GH23" s="881"/>
      <c r="GI23" s="881"/>
      <c r="GJ23" s="881"/>
      <c r="GK23" s="881"/>
      <c r="GL23" s="881"/>
      <c r="GM23" s="881"/>
      <c r="GN23" s="881"/>
      <c r="GO23" s="881"/>
      <c r="GP23" s="881"/>
      <c r="GQ23" s="881"/>
      <c r="GR23" s="881"/>
      <c r="GS23" s="881"/>
      <c r="GT23" s="881"/>
      <c r="GU23" s="881"/>
      <c r="GV23" s="881"/>
      <c r="GW23" s="881"/>
      <c r="GX23" s="881"/>
      <c r="GY23" s="881"/>
      <c r="GZ23" s="881"/>
      <c r="HA23" s="881"/>
      <c r="HB23" s="881"/>
      <c r="HC23" s="881"/>
      <c r="HD23" s="881"/>
      <c r="HE23" s="881"/>
      <c r="HF23" s="881"/>
      <c r="HG23" s="881"/>
      <c r="HH23" s="881"/>
      <c r="HI23" s="881"/>
      <c r="HJ23" s="881"/>
      <c r="HK23" s="881"/>
      <c r="HL23" s="881"/>
      <c r="HM23" s="881"/>
      <c r="HN23" s="881"/>
      <c r="HO23" s="881"/>
      <c r="HP23" s="881"/>
      <c r="HQ23" s="881"/>
      <c r="HR23" s="881"/>
      <c r="HS23" s="881"/>
      <c r="HT23" s="881"/>
      <c r="HU23" s="881"/>
      <c r="HV23" s="881"/>
      <c r="HW23" s="881"/>
      <c r="HX23" s="881"/>
      <c r="HY23" s="881"/>
      <c r="HZ23" s="881"/>
      <c r="IA23" s="881"/>
      <c r="IB23" s="881"/>
      <c r="IC23" s="881"/>
      <c r="ID23" s="881"/>
      <c r="IE23" s="881"/>
      <c r="IF23" s="881"/>
      <c r="IG23" s="881"/>
      <c r="IH23" s="881"/>
      <c r="II23" s="881"/>
      <c r="IJ23" s="881"/>
      <c r="IK23" s="881"/>
      <c r="IL23" s="881"/>
      <c r="IM23" s="881"/>
      <c r="IN23" s="881"/>
      <c r="IO23" s="881"/>
      <c r="IP23" s="881"/>
      <c r="IQ23" s="881"/>
      <c r="IR23" s="881"/>
      <c r="IS23" s="881"/>
      <c r="IT23" s="881"/>
      <c r="IU23" s="881"/>
      <c r="IV23" s="881"/>
      <c r="IW23" s="881"/>
      <c r="IX23" s="881"/>
      <c r="IY23" s="881"/>
      <c r="IZ23" s="881"/>
      <c r="JA23" s="881"/>
      <c r="JB23" s="881"/>
      <c r="JC23" s="881"/>
      <c r="JD23" s="881"/>
      <c r="JE23" s="881"/>
      <c r="JF23" s="881"/>
      <c r="JG23" s="881"/>
      <c r="JH23" s="881"/>
      <c r="JI23" s="881"/>
      <c r="JJ23" s="881"/>
      <c r="JK23" s="881"/>
      <c r="JL23" s="881"/>
      <c r="JM23" s="881"/>
      <c r="JN23" s="881"/>
      <c r="JO23" s="881"/>
      <c r="JP23" s="881"/>
      <c r="JQ23" s="881"/>
      <c r="JR23" s="881"/>
      <c r="JS23" s="881"/>
      <c r="JT23" s="881"/>
      <c r="JU23" s="881"/>
      <c r="JV23" s="881"/>
      <c r="JW23" s="881"/>
      <c r="JX23" s="881"/>
      <c r="JY23" s="881"/>
      <c r="JZ23" s="881"/>
      <c r="KA23" s="881"/>
      <c r="KB23" s="881"/>
      <c r="KC23" s="881"/>
      <c r="KD23" s="881"/>
      <c r="KE23" s="881"/>
      <c r="KF23" s="881"/>
      <c r="KG23" s="881"/>
      <c r="KH23" s="881"/>
      <c r="KI23" s="881"/>
      <c r="KJ23" s="881"/>
      <c r="KK23" s="881"/>
      <c r="KL23" s="881"/>
      <c r="KM23" s="881"/>
      <c r="KN23" s="881"/>
      <c r="KO23" s="881"/>
      <c r="KP23" s="881"/>
      <c r="KQ23" s="881"/>
      <c r="KR23" s="881"/>
      <c r="KS23" s="881"/>
      <c r="KT23" s="881"/>
      <c r="KU23" s="881"/>
      <c r="KV23" s="881"/>
      <c r="KW23" s="881"/>
      <c r="KX23" s="881"/>
      <c r="KY23" s="881"/>
      <c r="KZ23" s="881"/>
      <c r="LA23" s="881"/>
      <c r="LB23" s="881"/>
      <c r="LC23" s="881"/>
      <c r="LD23" s="881"/>
      <c r="LE23" s="881"/>
      <c r="LF23" s="881"/>
      <c r="LG23" s="881"/>
      <c r="LH23" s="881"/>
      <c r="LI23" s="881"/>
      <c r="LJ23" s="881"/>
      <c r="LK23" s="881"/>
      <c r="LL23" s="881"/>
      <c r="LM23" s="881"/>
      <c r="LN23" s="881"/>
      <c r="LO23" s="881"/>
      <c r="LP23" s="881"/>
      <c r="LQ23" s="881"/>
      <c r="LR23" s="881"/>
      <c r="LS23" s="881"/>
      <c r="LT23" s="881"/>
      <c r="LU23" s="881"/>
      <c r="LV23" s="881"/>
      <c r="LW23" s="881"/>
      <c r="LX23" s="881"/>
      <c r="LY23" s="881"/>
      <c r="LZ23" s="881"/>
      <c r="MA23" s="881"/>
      <c r="MB23" s="881"/>
      <c r="MC23" s="881"/>
      <c r="MD23" s="881"/>
      <c r="ME23" s="881"/>
      <c r="MF23" s="881"/>
      <c r="MG23" s="881"/>
      <c r="MH23" s="881"/>
      <c r="MI23" s="881"/>
      <c r="MJ23" s="881"/>
      <c r="MK23" s="881"/>
      <c r="ML23" s="881"/>
      <c r="MM23" s="881"/>
      <c r="MN23" s="881"/>
      <c r="MO23" s="881"/>
      <c r="MP23" s="881"/>
      <c r="MQ23" s="881"/>
      <c r="MR23" s="881"/>
      <c r="MS23" s="881"/>
      <c r="MT23" s="881"/>
      <c r="MU23" s="881"/>
      <c r="MV23" s="881"/>
      <c r="MW23" s="881"/>
      <c r="MX23" s="881"/>
      <c r="MY23" s="881"/>
      <c r="MZ23" s="881"/>
      <c r="NA23" s="881"/>
      <c r="NB23" s="881"/>
      <c r="NC23" s="881"/>
      <c r="ND23" s="881"/>
      <c r="NE23" s="881"/>
      <c r="NF23" s="881"/>
      <c r="NG23" s="881"/>
      <c r="NH23" s="881"/>
      <c r="NI23" s="881"/>
      <c r="NJ23" s="881"/>
      <c r="NK23" s="881"/>
      <c r="NL23" s="881"/>
      <c r="NM23" s="881"/>
      <c r="NN23" s="881"/>
      <c r="NO23" s="881"/>
      <c r="NP23" s="881"/>
      <c r="NQ23" s="881"/>
      <c r="NR23" s="881"/>
      <c r="NS23" s="881"/>
      <c r="NT23" s="881"/>
      <c r="NU23" s="881"/>
      <c r="NV23" s="881"/>
      <c r="NW23" s="881"/>
      <c r="NX23" s="881"/>
      <c r="NY23" s="881"/>
      <c r="NZ23" s="881"/>
      <c r="OA23" s="881"/>
      <c r="OB23" s="881"/>
      <c r="OC23" s="881"/>
      <c r="OD23" s="881"/>
      <c r="OE23" s="881"/>
      <c r="OF23" s="881"/>
      <c r="OG23" s="881"/>
      <c r="OH23" s="881"/>
      <c r="OI23" s="881"/>
      <c r="OJ23" s="881"/>
      <c r="OK23" s="881"/>
      <c r="OL23" s="881"/>
      <c r="OM23" s="881"/>
      <c r="ON23" s="881"/>
      <c r="OO23" s="881"/>
      <c r="OP23" s="881"/>
      <c r="OQ23" s="881"/>
      <c r="OR23" s="881"/>
      <c r="OS23" s="881"/>
      <c r="OT23" s="881"/>
      <c r="OU23" s="881"/>
      <c r="OV23" s="881"/>
      <c r="OW23" s="881"/>
      <c r="OX23" s="881"/>
      <c r="OY23" s="881"/>
      <c r="OZ23" s="881"/>
      <c r="PA23" s="881"/>
      <c r="PB23" s="881"/>
      <c r="PC23" s="881"/>
      <c r="PD23" s="881"/>
      <c r="PE23" s="881"/>
      <c r="PF23" s="881"/>
      <c r="PG23" s="881"/>
      <c r="PH23" s="881"/>
      <c r="PI23" s="881"/>
      <c r="PJ23" s="881"/>
      <c r="PK23" s="881"/>
      <c r="PL23" s="881"/>
      <c r="PM23" s="881"/>
      <c r="PN23" s="881"/>
      <c r="PO23" s="881"/>
      <c r="PP23" s="881"/>
      <c r="PQ23" s="881"/>
      <c r="PR23" s="881"/>
      <c r="PS23" s="881"/>
      <c r="PT23" s="881"/>
      <c r="PU23" s="881"/>
      <c r="PV23" s="881"/>
      <c r="PW23" s="881"/>
      <c r="PX23" s="881"/>
      <c r="PY23" s="881"/>
      <c r="PZ23" s="881"/>
      <c r="QA23" s="881"/>
      <c r="QB23" s="881"/>
      <c r="QC23" s="881"/>
      <c r="QD23" s="881"/>
      <c r="QE23" s="881"/>
      <c r="QF23" s="881"/>
      <c r="QG23" s="881"/>
      <c r="QH23" s="881"/>
      <c r="QI23" s="881"/>
      <c r="QJ23" s="881"/>
      <c r="QK23" s="881"/>
      <c r="QL23" s="881"/>
      <c r="QM23" s="881"/>
      <c r="QN23" s="881"/>
      <c r="QO23" s="881"/>
      <c r="QP23" s="881"/>
      <c r="QQ23" s="881"/>
      <c r="QR23" s="881"/>
      <c r="QS23" s="881"/>
      <c r="QT23" s="881"/>
      <c r="QU23" s="881"/>
      <c r="QV23" s="881"/>
      <c r="QW23" s="881"/>
      <c r="QX23" s="881"/>
      <c r="QY23" s="881"/>
      <c r="QZ23" s="881"/>
      <c r="RA23" s="881"/>
      <c r="RB23" s="881"/>
      <c r="RC23" s="881"/>
      <c r="RD23" s="881"/>
      <c r="RE23" s="881"/>
      <c r="RF23" s="881"/>
      <c r="RG23" s="881"/>
      <c r="RH23" s="881"/>
      <c r="RI23" s="881"/>
      <c r="RJ23" s="881"/>
      <c r="RK23" s="881"/>
      <c r="RL23" s="881"/>
      <c r="RM23" s="881"/>
      <c r="RN23" s="881"/>
      <c r="RO23" s="881"/>
      <c r="RP23" s="881"/>
      <c r="RQ23" s="881"/>
      <c r="RR23" s="881"/>
      <c r="RS23" s="881"/>
      <c r="RT23" s="881"/>
      <c r="RU23" s="881"/>
      <c r="RV23" s="881"/>
      <c r="RW23" s="881"/>
      <c r="RX23" s="881"/>
      <c r="RY23" s="881"/>
      <c r="RZ23" s="881"/>
      <c r="SA23" s="881"/>
      <c r="SB23" s="881"/>
      <c r="SC23" s="881"/>
      <c r="SD23" s="881"/>
      <c r="SE23" s="881"/>
      <c r="SF23" s="881"/>
      <c r="SG23" s="881"/>
      <c r="SH23" s="881"/>
      <c r="SI23" s="881"/>
      <c r="SJ23" s="881"/>
      <c r="SK23" s="881"/>
      <c r="SL23" s="881"/>
      <c r="SM23" s="881"/>
      <c r="SN23" s="881"/>
      <c r="SO23" s="881"/>
      <c r="SP23" s="881"/>
      <c r="SQ23" s="881"/>
      <c r="SR23" s="881"/>
      <c r="SS23" s="881"/>
      <c r="ST23" s="881"/>
      <c r="SU23" s="881"/>
      <c r="SV23" s="881"/>
      <c r="SW23" s="881"/>
      <c r="SX23" s="881"/>
      <c r="SY23" s="881"/>
      <c r="SZ23" s="881"/>
      <c r="TA23" s="881"/>
      <c r="TB23" s="881"/>
      <c r="TC23" s="881"/>
      <c r="TD23" s="881"/>
      <c r="TE23" s="881"/>
      <c r="TF23" s="881"/>
      <c r="TG23" s="881"/>
      <c r="TH23" s="881"/>
      <c r="TI23" s="881"/>
      <c r="TJ23" s="881"/>
      <c r="TK23" s="881"/>
      <c r="TL23" s="881"/>
      <c r="TM23" s="881"/>
      <c r="TN23" s="881"/>
      <c r="TO23" s="881"/>
      <c r="TP23" s="881"/>
      <c r="TQ23" s="881"/>
      <c r="TR23" s="881"/>
      <c r="TS23" s="881"/>
      <c r="TT23" s="881"/>
      <c r="TU23" s="881"/>
      <c r="TV23" s="881"/>
      <c r="TW23" s="881"/>
      <c r="TX23" s="881"/>
      <c r="TY23" s="881"/>
      <c r="TZ23" s="881"/>
      <c r="UA23" s="881"/>
      <c r="UB23" s="881"/>
      <c r="UC23" s="881"/>
      <c r="UD23" s="881"/>
      <c r="UE23" s="881"/>
      <c r="UF23" s="881"/>
      <c r="UG23" s="881"/>
      <c r="UH23" s="881"/>
      <c r="UI23" s="881"/>
      <c r="UJ23" s="881"/>
      <c r="UK23" s="881"/>
      <c r="UL23" s="881"/>
      <c r="UM23" s="881"/>
      <c r="UN23" s="881"/>
      <c r="UO23" s="881"/>
      <c r="UP23" s="881"/>
      <c r="UQ23" s="881"/>
      <c r="UR23" s="881"/>
      <c r="US23" s="881"/>
      <c r="UT23" s="881"/>
      <c r="UU23" s="881"/>
      <c r="UV23" s="881"/>
      <c r="UW23" s="881"/>
      <c r="UX23" s="881"/>
      <c r="UY23" s="881"/>
      <c r="UZ23" s="881"/>
      <c r="VA23" s="881"/>
      <c r="VB23" s="881"/>
      <c r="VC23" s="881"/>
      <c r="VD23" s="881"/>
      <c r="VE23" s="881"/>
      <c r="VF23" s="881"/>
      <c r="VG23" s="881"/>
      <c r="VH23" s="881"/>
      <c r="VI23" s="881"/>
      <c r="VJ23" s="881"/>
      <c r="VK23" s="881"/>
      <c r="VL23" s="881"/>
      <c r="VM23" s="881"/>
      <c r="VN23" s="881"/>
      <c r="VO23" s="881"/>
      <c r="VP23" s="881"/>
      <c r="VQ23" s="881"/>
      <c r="VR23" s="881"/>
      <c r="VS23" s="881"/>
      <c r="VT23" s="881"/>
      <c r="VU23" s="881"/>
      <c r="VV23" s="881"/>
      <c r="VW23" s="881"/>
      <c r="VX23" s="881"/>
      <c r="VY23" s="881"/>
      <c r="VZ23" s="881"/>
      <c r="WA23" s="881"/>
      <c r="WB23" s="881"/>
      <c r="WC23" s="881"/>
      <c r="WD23" s="881"/>
      <c r="WE23" s="881"/>
      <c r="WF23" s="881"/>
      <c r="WG23" s="881"/>
      <c r="WH23" s="881"/>
      <c r="WI23" s="881"/>
      <c r="WJ23" s="881"/>
      <c r="WK23" s="881"/>
      <c r="WL23" s="881"/>
      <c r="WM23" s="881"/>
      <c r="WN23" s="881"/>
      <c r="WO23" s="881"/>
      <c r="WP23" s="881"/>
      <c r="WQ23" s="881"/>
      <c r="WS23" s="881"/>
      <c r="WT23" s="881"/>
      <c r="WU23" s="881"/>
      <c r="WV23" s="881"/>
      <c r="WW23" s="881"/>
      <c r="WX23" s="881"/>
      <c r="WY23" s="881"/>
      <c r="WZ23" s="881"/>
      <c r="XA23" s="881"/>
      <c r="XB23" s="881"/>
      <c r="XC23" s="881"/>
      <c r="XD23" s="881"/>
      <c r="XE23" s="881"/>
      <c r="XF23" s="881"/>
      <c r="XG23" s="881"/>
      <c r="XH23" s="881"/>
      <c r="XI23" s="881"/>
      <c r="XJ23" s="881"/>
      <c r="XK23" s="881"/>
      <c r="XL23" s="881"/>
      <c r="XM23" s="881"/>
      <c r="XN23" s="881"/>
      <c r="XO23" s="881"/>
      <c r="XQ23" s="881"/>
      <c r="XR23" s="881"/>
      <c r="XS23" s="881"/>
      <c r="XT23" s="881"/>
      <c r="XU23" s="881"/>
      <c r="XV23" s="881"/>
      <c r="XW23" s="881"/>
      <c r="XX23" s="881"/>
      <c r="XY23" s="881"/>
      <c r="XZ23" s="881"/>
      <c r="YA23" s="881"/>
      <c r="YB23" s="881"/>
      <c r="YC23" s="881"/>
      <c r="YD23" s="881"/>
      <c r="YE23" s="881"/>
      <c r="YF23" s="881"/>
      <c r="YG23" s="881"/>
      <c r="YH23" s="881"/>
      <c r="YI23" s="881"/>
      <c r="YJ23" s="881"/>
      <c r="YK23" s="881"/>
      <c r="YL23" s="881"/>
      <c r="YM23" s="881"/>
      <c r="YN23" s="881"/>
      <c r="YO23" s="881"/>
      <c r="YP23" s="881"/>
      <c r="YQ23" s="881"/>
      <c r="YR23" s="881"/>
      <c r="YS23" s="881"/>
      <c r="YT23" s="881"/>
      <c r="YU23" s="881"/>
      <c r="YV23" s="881"/>
      <c r="YW23" s="881"/>
      <c r="YX23" s="881"/>
      <c r="YY23" s="881"/>
      <c r="YZ23" s="881"/>
      <c r="ZA23" s="881"/>
      <c r="ZB23" s="881"/>
      <c r="ZC23" s="881"/>
      <c r="ZD23" s="881"/>
      <c r="ZE23" s="881"/>
      <c r="ZF23" s="881"/>
      <c r="ZG23" s="881"/>
      <c r="ZH23" s="881"/>
      <c r="ZI23" s="881"/>
      <c r="ZJ23" s="881"/>
      <c r="ZK23" s="881"/>
      <c r="ZL23" s="881"/>
      <c r="ZM23" s="881"/>
      <c r="ZN23" s="881"/>
      <c r="ZO23" s="881"/>
      <c r="ZP23" s="881"/>
      <c r="ZQ23" s="881"/>
      <c r="ZR23" s="881"/>
      <c r="ZS23" s="881"/>
      <c r="ZT23" s="881"/>
      <c r="ZU23" s="881"/>
      <c r="ZV23" s="881"/>
      <c r="ZW23" s="881"/>
      <c r="ZX23" s="881"/>
      <c r="ZY23" s="881"/>
      <c r="ZZ23" s="881"/>
      <c r="AAA23" s="881"/>
      <c r="AAB23" s="881"/>
      <c r="AAC23" s="881"/>
      <c r="AAD23" s="881"/>
      <c r="AAE23" s="881"/>
      <c r="AAF23" s="881"/>
      <c r="AAG23" s="881"/>
      <c r="AAH23" s="881"/>
      <c r="AAI23" s="881"/>
      <c r="AAJ23" s="881"/>
      <c r="AAK23" s="881"/>
      <c r="AAL23" s="881"/>
      <c r="AAM23" s="881"/>
      <c r="AAN23" s="881"/>
      <c r="AAO23" s="881"/>
      <c r="AAP23" s="881"/>
      <c r="AAQ23" s="881"/>
      <c r="AAR23" s="881"/>
      <c r="AAS23" s="881"/>
      <c r="AAT23" s="881"/>
      <c r="AAU23" s="881"/>
      <c r="AAV23" s="686"/>
      <c r="AAW23" s="881"/>
    </row>
    <row r="24" spans="1:728" ht="13.95" customHeight="1">
      <c r="A24" s="1818" t="s">
        <v>1111</v>
      </c>
      <c r="B24" s="1818"/>
      <c r="C24" s="1818"/>
      <c r="D24" s="683">
        <v>8</v>
      </c>
      <c r="E24" s="683" t="s">
        <v>105</v>
      </c>
      <c r="F24" s="850"/>
      <c r="G24" s="683"/>
      <c r="H24" s="683"/>
      <c r="I24" s="683"/>
      <c r="J24" s="851"/>
      <c r="K24" s="851"/>
      <c r="L24" s="851"/>
      <c r="M24" s="851"/>
      <c r="N24" s="851"/>
      <c r="O24" s="683"/>
      <c r="P24" s="683"/>
      <c r="Q24" s="683"/>
      <c r="R24" s="851"/>
      <c r="S24" s="851"/>
      <c r="T24" s="851"/>
      <c r="U24" s="851"/>
      <c r="V24" s="851"/>
      <c r="W24" s="683"/>
      <c r="X24" s="683"/>
      <c r="Y24" s="683"/>
      <c r="Z24" s="683"/>
      <c r="AA24" s="683"/>
      <c r="AB24" s="683"/>
      <c r="AC24" s="683"/>
      <c r="AD24" s="683"/>
      <c r="AE24" s="683" t="s">
        <v>783</v>
      </c>
      <c r="AF24" s="683"/>
      <c r="AG24" s="683"/>
      <c r="AH24" s="683"/>
      <c r="AI24" s="683"/>
      <c r="AJ24" s="683"/>
      <c r="AK24" s="683"/>
      <c r="AL24" s="683"/>
      <c r="AM24" s="683"/>
      <c r="AN24" s="683"/>
      <c r="AO24" s="683"/>
      <c r="AP24" s="683"/>
      <c r="AQ24" s="683"/>
      <c r="AR24" s="683"/>
      <c r="AS24" s="683"/>
      <c r="AT24" s="683"/>
      <c r="AU24" s="683"/>
      <c r="AV24" s="683"/>
      <c r="AW24" s="683"/>
      <c r="AX24" s="683"/>
      <c r="AY24" s="683"/>
      <c r="AZ24" s="683"/>
      <c r="BA24" s="683"/>
      <c r="BB24" s="683"/>
      <c r="BC24" s="683"/>
      <c r="BD24" s="683"/>
      <c r="BE24" s="683"/>
      <c r="BF24" s="683"/>
      <c r="BG24" s="683"/>
      <c r="BH24" s="683"/>
      <c r="BI24" s="683"/>
      <c r="BJ24" s="683"/>
      <c r="BK24" s="683"/>
      <c r="BL24" s="683"/>
      <c r="BM24" s="683"/>
      <c r="BN24" s="683"/>
      <c r="BO24" s="683"/>
      <c r="BP24" s="683"/>
      <c r="BQ24" s="683"/>
      <c r="BR24" s="683"/>
      <c r="BS24" s="683"/>
      <c r="BT24" s="683"/>
      <c r="BU24" s="683"/>
      <c r="BV24" s="683"/>
      <c r="BW24" s="683"/>
      <c r="BX24" s="683"/>
      <c r="BY24" s="683"/>
      <c r="BZ24" s="683"/>
      <c r="CA24" s="683"/>
      <c r="CB24" s="683"/>
      <c r="CC24" s="683"/>
      <c r="CD24" s="683"/>
      <c r="CE24" s="683"/>
      <c r="CF24" s="683"/>
      <c r="CG24" s="683"/>
      <c r="CH24" s="683"/>
      <c r="CI24" s="683"/>
      <c r="CJ24" s="683"/>
      <c r="CK24" s="683"/>
      <c r="CL24" s="683"/>
      <c r="CM24" s="683"/>
      <c r="CO24" s="683"/>
      <c r="CP24" s="683"/>
      <c r="CQ24" s="683"/>
      <c r="CR24" s="882"/>
      <c r="CS24" s="683"/>
      <c r="CT24" s="683"/>
      <c r="CU24" s="683"/>
      <c r="CW24" s="683"/>
      <c r="CX24" s="683"/>
      <c r="CY24" s="683"/>
      <c r="DA24" s="683"/>
      <c r="DB24" s="683"/>
      <c r="DC24" s="683"/>
      <c r="DD24" s="683"/>
      <c r="DE24" s="683"/>
      <c r="DF24" s="683"/>
      <c r="DG24" s="683"/>
      <c r="DH24" s="683"/>
      <c r="DI24" s="683"/>
      <c r="DJ24" s="683"/>
      <c r="DK24" s="683"/>
      <c r="DL24" s="683"/>
      <c r="DM24" s="683"/>
      <c r="DN24" s="683"/>
      <c r="DO24" s="683"/>
      <c r="DP24" s="683"/>
      <c r="DQ24" s="683"/>
      <c r="DR24" s="683"/>
      <c r="DS24" s="683"/>
      <c r="DT24" s="683"/>
      <c r="DU24" s="683"/>
      <c r="DV24" s="683"/>
      <c r="DW24" s="683"/>
      <c r="DX24" s="683"/>
      <c r="DY24" s="683"/>
      <c r="DZ24" s="683"/>
      <c r="EA24" s="683"/>
      <c r="EB24" s="683"/>
      <c r="EC24" s="683"/>
      <c r="ED24" s="683"/>
      <c r="EE24" s="683"/>
      <c r="EF24" s="683"/>
      <c r="EG24" s="683"/>
      <c r="EH24" s="683"/>
      <c r="EI24" s="683"/>
      <c r="EJ24" s="683"/>
      <c r="EK24" s="683"/>
      <c r="EL24" s="683"/>
      <c r="EM24" s="683"/>
      <c r="EN24" s="683"/>
      <c r="EO24" s="683"/>
      <c r="EP24" s="683"/>
      <c r="EQ24" s="683"/>
      <c r="ER24" s="683"/>
      <c r="ES24" s="683"/>
      <c r="ET24" s="683"/>
      <c r="EU24" s="683"/>
      <c r="EV24" s="683"/>
      <c r="EW24" s="683"/>
      <c r="EX24" s="683"/>
      <c r="EY24" s="683"/>
      <c r="EZ24" s="683"/>
      <c r="FA24" s="683"/>
      <c r="FB24" s="683"/>
      <c r="FC24" s="683"/>
      <c r="FD24" s="683"/>
      <c r="FE24" s="683"/>
      <c r="FF24" s="683"/>
      <c r="FG24" s="683"/>
      <c r="FH24" s="683"/>
      <c r="FI24" s="683"/>
      <c r="FJ24" s="683"/>
      <c r="FK24" s="683"/>
      <c r="FL24" s="683"/>
      <c r="FM24" s="683"/>
      <c r="FN24" s="683"/>
      <c r="FO24" s="683"/>
      <c r="FP24" s="683"/>
      <c r="FQ24" s="683"/>
      <c r="FR24" s="683"/>
      <c r="FS24" s="683"/>
      <c r="FT24" s="683"/>
      <c r="FU24" s="683"/>
      <c r="FV24" s="683"/>
      <c r="FW24" s="683"/>
      <c r="FX24" s="683"/>
      <c r="FY24" s="683"/>
      <c r="FZ24" s="683"/>
      <c r="GA24" s="683"/>
      <c r="GB24" s="683"/>
      <c r="GC24" s="683"/>
      <c r="GD24" s="683"/>
      <c r="GE24" s="683"/>
      <c r="GF24" s="683"/>
      <c r="GG24" s="683"/>
      <c r="GH24" s="683"/>
      <c r="GI24" s="683"/>
      <c r="GJ24" s="683"/>
      <c r="GK24" s="683"/>
      <c r="GL24" s="683"/>
      <c r="GM24" s="683"/>
      <c r="GN24" s="683"/>
      <c r="GO24" s="683"/>
      <c r="GP24" s="683"/>
      <c r="GQ24" s="683"/>
      <c r="GR24" s="683"/>
      <c r="GS24" s="683"/>
      <c r="GT24" s="683"/>
      <c r="GU24" s="683"/>
      <c r="GV24" s="683"/>
      <c r="GW24" s="683"/>
      <c r="GX24" s="683"/>
      <c r="GY24" s="683"/>
      <c r="GZ24" s="683"/>
      <c r="HA24" s="683"/>
      <c r="HB24" s="683"/>
      <c r="HC24" s="683"/>
      <c r="HD24" s="683"/>
      <c r="HE24" s="683"/>
      <c r="HF24" s="683"/>
      <c r="HG24" s="683"/>
      <c r="HH24" s="683"/>
      <c r="HI24" s="683"/>
      <c r="HJ24" s="683"/>
      <c r="HK24" s="683"/>
      <c r="HL24" s="683"/>
      <c r="HM24" s="683"/>
      <c r="HN24" s="683"/>
      <c r="HO24" s="683"/>
      <c r="HP24" s="683"/>
      <c r="HQ24" s="683"/>
      <c r="HR24" s="683"/>
      <c r="HS24" s="683"/>
      <c r="HT24" s="683"/>
      <c r="HU24" s="683"/>
      <c r="HV24" s="683"/>
      <c r="HW24" s="683"/>
      <c r="HX24" s="683"/>
      <c r="HY24" s="683"/>
      <c r="HZ24" s="683"/>
      <c r="IA24" s="683"/>
      <c r="IB24" s="683"/>
      <c r="IC24" s="683"/>
      <c r="ID24" s="683"/>
      <c r="IE24" s="683"/>
      <c r="IF24" s="683"/>
      <c r="IG24" s="683"/>
      <c r="IH24" s="683"/>
      <c r="II24" s="683"/>
      <c r="IJ24" s="683"/>
      <c r="IK24" s="683"/>
      <c r="IL24" s="683"/>
      <c r="IM24" s="683"/>
      <c r="IN24" s="683"/>
      <c r="IO24" s="683"/>
      <c r="IP24" s="683"/>
      <c r="IQ24" s="683"/>
      <c r="IR24" s="683"/>
      <c r="IS24" s="683"/>
      <c r="IT24" s="683"/>
      <c r="IU24" s="683"/>
      <c r="IV24" s="683"/>
      <c r="IW24" s="683"/>
      <c r="IX24" s="683"/>
      <c r="IY24" s="683"/>
      <c r="IZ24" s="683"/>
      <c r="JA24" s="683"/>
      <c r="JB24" s="683"/>
      <c r="JC24" s="683"/>
      <c r="JD24" s="683"/>
      <c r="JE24" s="683"/>
      <c r="JF24" s="683"/>
      <c r="JG24" s="683"/>
      <c r="JH24" s="683"/>
      <c r="JI24" s="683"/>
      <c r="JJ24" s="683"/>
      <c r="JK24" s="683"/>
      <c r="JL24" s="683"/>
      <c r="JM24" s="683"/>
      <c r="JN24" s="683"/>
      <c r="JO24" s="683"/>
      <c r="JP24" s="683"/>
      <c r="JQ24" s="683"/>
      <c r="JR24" s="683"/>
      <c r="JS24" s="683"/>
      <c r="JT24" s="683"/>
      <c r="JU24" s="683"/>
      <c r="JV24" s="683"/>
      <c r="JW24" s="683"/>
      <c r="JX24" s="683"/>
      <c r="JY24" s="683"/>
      <c r="JZ24" s="683"/>
      <c r="KA24" s="683"/>
      <c r="KB24" s="683"/>
      <c r="KC24" s="683"/>
      <c r="KD24" s="683"/>
      <c r="KE24" s="683"/>
      <c r="KF24" s="683"/>
      <c r="KG24" s="683"/>
      <c r="KH24" s="683"/>
      <c r="KI24" s="683"/>
      <c r="KJ24" s="683"/>
      <c r="KK24" s="683"/>
      <c r="KL24" s="683"/>
      <c r="KM24" s="683"/>
      <c r="KN24" s="683"/>
      <c r="KO24" s="683"/>
      <c r="KP24" s="683"/>
      <c r="KQ24" s="683"/>
      <c r="KR24" s="683"/>
      <c r="KS24" s="683"/>
      <c r="KT24" s="683"/>
      <c r="KU24" s="683"/>
      <c r="KV24" s="683"/>
      <c r="KW24" s="683"/>
      <c r="KX24" s="683"/>
      <c r="KY24" s="683"/>
      <c r="KZ24" s="683"/>
      <c r="LA24" s="683"/>
      <c r="LB24" s="683"/>
      <c r="LC24" s="683"/>
      <c r="LD24" s="683"/>
      <c r="LE24" s="683"/>
      <c r="LF24" s="683"/>
      <c r="LG24" s="683"/>
      <c r="LH24" s="683"/>
      <c r="LI24" s="683"/>
      <c r="LJ24" s="683"/>
      <c r="LK24" s="683"/>
      <c r="LL24" s="683"/>
      <c r="LM24" s="683"/>
      <c r="LN24" s="683"/>
      <c r="LO24" s="683"/>
      <c r="LP24" s="683"/>
      <c r="LQ24" s="683"/>
      <c r="LR24" s="683"/>
      <c r="LS24" s="683"/>
      <c r="LT24" s="683"/>
      <c r="LU24" s="683"/>
      <c r="LV24" s="683"/>
      <c r="LW24" s="683"/>
      <c r="LX24" s="683"/>
      <c r="LY24" s="683"/>
      <c r="LZ24" s="683"/>
      <c r="MA24" s="683"/>
      <c r="MB24" s="683"/>
      <c r="MC24" s="683"/>
      <c r="MD24" s="683"/>
      <c r="ME24" s="683"/>
      <c r="MF24" s="683"/>
      <c r="MG24" s="683"/>
      <c r="MH24" s="683"/>
      <c r="MI24" s="683"/>
      <c r="MJ24" s="683"/>
      <c r="MK24" s="683"/>
      <c r="ML24" s="683"/>
      <c r="MM24" s="683"/>
      <c r="MN24" s="683"/>
      <c r="MO24" s="683"/>
      <c r="MP24" s="683"/>
      <c r="MQ24" s="683"/>
      <c r="MR24" s="683"/>
      <c r="MS24" s="683"/>
      <c r="MT24" s="683"/>
      <c r="MU24" s="683"/>
      <c r="MV24" s="683"/>
      <c r="MW24" s="683"/>
      <c r="MX24" s="683"/>
      <c r="MY24" s="683"/>
      <c r="MZ24" s="683"/>
      <c r="NA24" s="683"/>
      <c r="NB24" s="683"/>
      <c r="NC24" s="683"/>
      <c r="ND24" s="683"/>
      <c r="NE24" s="683"/>
      <c r="NF24" s="683"/>
      <c r="NG24" s="683"/>
      <c r="NH24" s="683"/>
      <c r="NI24" s="683"/>
      <c r="NJ24" s="683"/>
      <c r="NK24" s="683"/>
      <c r="NL24" s="683"/>
      <c r="NM24" s="683"/>
      <c r="NN24" s="683"/>
      <c r="NO24" s="683"/>
      <c r="NP24" s="683"/>
      <c r="NQ24" s="683"/>
      <c r="NR24" s="683"/>
      <c r="NS24" s="683"/>
      <c r="NT24" s="683"/>
      <c r="NU24" s="683"/>
      <c r="NV24" s="683"/>
      <c r="NW24" s="683"/>
      <c r="NX24" s="683"/>
      <c r="NY24" s="683"/>
      <c r="NZ24" s="683"/>
      <c r="OA24" s="683"/>
      <c r="OB24" s="683"/>
      <c r="OC24" s="683"/>
      <c r="OD24" s="683"/>
      <c r="OE24" s="683"/>
      <c r="OF24" s="683"/>
      <c r="OG24" s="683"/>
      <c r="OH24" s="683"/>
      <c r="OI24" s="683"/>
      <c r="OJ24" s="683"/>
      <c r="OK24" s="683"/>
      <c r="OL24" s="683"/>
      <c r="OM24" s="683"/>
      <c r="ON24" s="683"/>
      <c r="OO24" s="683"/>
      <c r="OP24" s="683"/>
      <c r="OQ24" s="683"/>
      <c r="OR24" s="683"/>
      <c r="OS24" s="683"/>
      <c r="OT24" s="683"/>
      <c r="OU24" s="683"/>
      <c r="OV24" s="683"/>
      <c r="OW24" s="683"/>
      <c r="OX24" s="683"/>
      <c r="OY24" s="683"/>
      <c r="OZ24" s="683"/>
      <c r="PA24" s="683"/>
      <c r="PB24" s="683"/>
      <c r="PC24" s="683"/>
      <c r="PD24" s="683"/>
      <c r="PE24" s="683"/>
      <c r="PF24" s="683"/>
      <c r="PG24" s="683"/>
      <c r="PH24" s="683"/>
      <c r="PI24" s="683"/>
      <c r="PJ24" s="683"/>
      <c r="PK24" s="683"/>
      <c r="PL24" s="683"/>
      <c r="PM24" s="683"/>
      <c r="PN24" s="683"/>
      <c r="PO24" s="683"/>
      <c r="PP24" s="683"/>
      <c r="PQ24" s="683"/>
      <c r="PR24" s="683"/>
      <c r="PS24" s="683"/>
      <c r="PT24" s="683"/>
      <c r="PU24" s="683"/>
      <c r="PV24" s="683"/>
      <c r="PW24" s="683"/>
      <c r="PX24" s="683"/>
      <c r="PY24" s="683"/>
      <c r="PZ24" s="683"/>
      <c r="QA24" s="683"/>
      <c r="QB24" s="683"/>
      <c r="QC24" s="683"/>
      <c r="QD24" s="683"/>
      <c r="QE24" s="683"/>
      <c r="QF24" s="683"/>
      <c r="QG24" s="683"/>
      <c r="QH24" s="683"/>
      <c r="QI24" s="683"/>
      <c r="QJ24" s="683"/>
      <c r="QK24" s="683"/>
      <c r="QL24" s="683"/>
      <c r="QM24" s="683"/>
      <c r="QN24" s="683"/>
      <c r="QO24" s="683"/>
      <c r="QP24" s="683"/>
      <c r="QQ24" s="683"/>
      <c r="QR24" s="683"/>
      <c r="QS24" s="683"/>
      <c r="QT24" s="683"/>
      <c r="QU24" s="683"/>
      <c r="QV24" s="683"/>
      <c r="QW24" s="683"/>
      <c r="QX24" s="683"/>
      <c r="QY24" s="683"/>
      <c r="QZ24" s="683"/>
      <c r="RA24" s="683"/>
      <c r="RB24" s="683"/>
      <c r="RC24" s="683"/>
      <c r="RD24" s="683"/>
      <c r="RE24" s="683"/>
      <c r="RF24" s="683"/>
      <c r="RG24" s="683"/>
      <c r="RH24" s="683"/>
      <c r="RI24" s="683"/>
      <c r="RJ24" s="683"/>
      <c r="RK24" s="683"/>
      <c r="RL24" s="683"/>
      <c r="RM24" s="683"/>
      <c r="RN24" s="683"/>
      <c r="RO24" s="683"/>
      <c r="RP24" s="683"/>
      <c r="RQ24" s="683"/>
      <c r="RR24" s="683"/>
      <c r="RS24" s="683"/>
      <c r="RT24" s="683"/>
      <c r="RU24" s="683"/>
      <c r="RV24" s="683"/>
      <c r="RW24" s="683"/>
      <c r="RX24" s="683"/>
      <c r="RY24" s="683"/>
      <c r="RZ24" s="683"/>
      <c r="SA24" s="683"/>
      <c r="SB24" s="683"/>
      <c r="SC24" s="683"/>
      <c r="SD24" s="683"/>
      <c r="SE24" s="683"/>
      <c r="SF24" s="683"/>
      <c r="SG24" s="683"/>
      <c r="SH24" s="683"/>
      <c r="SI24" s="683"/>
      <c r="SJ24" s="683"/>
      <c r="SK24" s="683"/>
      <c r="SL24" s="683"/>
      <c r="SM24" s="683"/>
      <c r="SN24" s="683"/>
      <c r="SO24" s="683"/>
      <c r="SP24" s="683"/>
      <c r="SQ24" s="683"/>
      <c r="SR24" s="683"/>
      <c r="SS24" s="683"/>
      <c r="ST24" s="683"/>
      <c r="SU24" s="683"/>
      <c r="SV24" s="683"/>
      <c r="SW24" s="683"/>
      <c r="SX24" s="683"/>
      <c r="SY24" s="683"/>
      <c r="SZ24" s="683"/>
      <c r="TA24" s="683"/>
      <c r="TB24" s="683"/>
      <c r="TC24" s="683"/>
      <c r="TD24" s="683"/>
      <c r="TE24" s="683"/>
      <c r="TF24" s="683"/>
      <c r="TG24" s="683"/>
      <c r="TH24" s="683"/>
      <c r="TI24" s="683"/>
      <c r="TJ24" s="683"/>
      <c r="TK24" s="683"/>
      <c r="TL24" s="683"/>
      <c r="TM24" s="683"/>
      <c r="TN24" s="683"/>
      <c r="TO24" s="683"/>
      <c r="TP24" s="683"/>
      <c r="TQ24" s="683"/>
      <c r="TR24" s="683"/>
      <c r="TS24" s="683"/>
      <c r="TT24" s="683"/>
      <c r="TU24" s="683"/>
      <c r="TV24" s="683"/>
      <c r="TW24" s="683"/>
      <c r="TX24" s="683"/>
      <c r="TY24" s="683"/>
      <c r="TZ24" s="683"/>
      <c r="UA24" s="683"/>
      <c r="UB24" s="683"/>
      <c r="UC24" s="683"/>
      <c r="UD24" s="683"/>
      <c r="UE24" s="683"/>
      <c r="UF24" s="683"/>
      <c r="UG24" s="683"/>
      <c r="UH24" s="683"/>
      <c r="UI24" s="683"/>
      <c r="UJ24" s="683"/>
      <c r="UK24" s="683"/>
      <c r="UL24" s="683"/>
      <c r="UM24" s="683"/>
      <c r="UN24" s="683"/>
      <c r="UO24" s="683"/>
      <c r="UP24" s="683"/>
      <c r="UQ24" s="683"/>
      <c r="UR24" s="683"/>
      <c r="US24" s="683"/>
      <c r="UT24" s="683"/>
      <c r="UU24" s="683"/>
      <c r="UV24" s="683"/>
      <c r="UW24" s="683"/>
      <c r="UX24" s="683"/>
      <c r="UY24" s="683"/>
      <c r="UZ24" s="683"/>
      <c r="VA24" s="683"/>
      <c r="VB24" s="683"/>
      <c r="VC24" s="890"/>
      <c r="VD24" s="683"/>
      <c r="VE24" s="683"/>
      <c r="VF24" s="683"/>
      <c r="VG24" s="683"/>
      <c r="VH24" s="683"/>
      <c r="VI24" s="683"/>
      <c r="VJ24" s="683"/>
      <c r="VK24" s="683"/>
      <c r="VL24" s="683"/>
      <c r="VM24" s="683"/>
      <c r="VN24" s="683"/>
      <c r="VO24" s="683"/>
      <c r="VP24" s="683"/>
      <c r="VQ24" s="683"/>
      <c r="VR24" s="683"/>
      <c r="VS24" s="683"/>
      <c r="VT24" s="683"/>
      <c r="VU24" s="683"/>
      <c r="VV24" s="683"/>
      <c r="VW24" s="683"/>
      <c r="VX24" s="683"/>
      <c r="VY24" s="683"/>
      <c r="VZ24" s="683"/>
      <c r="WA24" s="683"/>
      <c r="WB24" s="683"/>
      <c r="WC24" s="683"/>
      <c r="WD24" s="683"/>
      <c r="WE24" s="683"/>
      <c r="WF24" s="683"/>
      <c r="WG24" s="683"/>
      <c r="WH24" s="683"/>
      <c r="WI24" s="683"/>
      <c r="WJ24" s="683"/>
      <c r="WK24" s="683"/>
      <c r="WL24" s="683"/>
      <c r="WM24" s="683"/>
      <c r="WN24" s="683"/>
      <c r="WO24" s="683"/>
      <c r="WP24" s="683"/>
      <c r="WQ24" s="683"/>
      <c r="WS24" s="683"/>
      <c r="WT24" s="683"/>
      <c r="WU24" s="683"/>
      <c r="WV24" s="683"/>
      <c r="WW24" s="683"/>
      <c r="WX24" s="683"/>
      <c r="WY24" s="683"/>
      <c r="WZ24" s="683"/>
      <c r="XA24" s="683"/>
      <c r="XB24" s="683"/>
      <c r="XC24" s="683"/>
      <c r="XD24" s="683"/>
      <c r="XE24" s="683"/>
      <c r="XF24" s="683"/>
      <c r="XG24" s="683"/>
      <c r="XH24" s="683"/>
      <c r="XI24" s="683"/>
      <c r="XJ24" s="683"/>
      <c r="XK24" s="683"/>
      <c r="XL24" s="683"/>
      <c r="XM24" s="683"/>
      <c r="XN24" s="683"/>
      <c r="XO24" s="683"/>
      <c r="XQ24" s="683"/>
      <c r="XR24" s="683"/>
      <c r="XS24" s="683"/>
      <c r="XT24" s="683"/>
      <c r="XU24" s="683"/>
      <c r="XV24" s="683"/>
      <c r="XW24" s="683"/>
      <c r="XX24" s="683"/>
      <c r="XY24" s="683"/>
      <c r="XZ24" s="683"/>
      <c r="YA24" s="683"/>
      <c r="YB24" s="683"/>
      <c r="YC24" s="683"/>
      <c r="YD24" s="683"/>
      <c r="YE24" s="683"/>
      <c r="YF24" s="683"/>
      <c r="YG24" s="683"/>
      <c r="YH24" s="683"/>
      <c r="YI24" s="683"/>
      <c r="YJ24" s="683"/>
      <c r="YK24" s="683"/>
      <c r="YL24" s="683"/>
      <c r="YM24" s="683"/>
      <c r="YN24" s="683"/>
      <c r="YO24" s="683"/>
      <c r="YP24" s="683"/>
      <c r="YQ24" s="683"/>
      <c r="YR24" s="683"/>
      <c r="YS24" s="683"/>
      <c r="YT24" s="683"/>
      <c r="YU24" s="683"/>
      <c r="YV24" s="683"/>
      <c r="YW24" s="683"/>
      <c r="YX24" s="683"/>
      <c r="YY24" s="683"/>
      <c r="YZ24" s="683"/>
      <c r="ZA24" s="683"/>
      <c r="ZB24" s="683"/>
      <c r="ZC24" s="683"/>
      <c r="ZD24" s="683"/>
      <c r="ZE24" s="683"/>
      <c r="ZF24" s="683"/>
      <c r="ZG24" s="683"/>
      <c r="ZH24" s="683"/>
      <c r="ZI24" s="683"/>
      <c r="ZJ24" s="683"/>
      <c r="ZK24" s="683"/>
      <c r="ZL24" s="683"/>
      <c r="ZM24" s="683"/>
      <c r="ZN24" s="683"/>
      <c r="ZO24" s="683"/>
      <c r="ZP24" s="683"/>
      <c r="ZQ24" s="683"/>
      <c r="ZR24" s="683"/>
      <c r="ZS24" s="683"/>
      <c r="ZT24" s="683"/>
      <c r="ZU24" s="683"/>
      <c r="ZV24" s="683"/>
      <c r="ZW24" s="683"/>
      <c r="ZX24" s="683"/>
      <c r="ZY24" s="683"/>
      <c r="ZZ24" s="683"/>
      <c r="AAA24" s="683"/>
      <c r="AAB24" s="683"/>
      <c r="AAC24" s="683"/>
      <c r="AAD24" s="683"/>
      <c r="AAE24" s="683"/>
      <c r="AAF24" s="683"/>
      <c r="AAG24" s="683"/>
      <c r="AAH24" s="683"/>
      <c r="AAI24" s="683"/>
      <c r="AAJ24" s="683"/>
      <c r="AAK24" s="683"/>
      <c r="AAL24" s="683"/>
      <c r="AAM24" s="683"/>
      <c r="AAN24" s="683"/>
      <c r="AAO24" s="683"/>
      <c r="AAP24" s="683"/>
      <c r="AAQ24" s="683"/>
      <c r="AAR24" s="683"/>
      <c r="AAS24" s="683"/>
      <c r="AAT24" s="683"/>
      <c r="AAU24" s="683"/>
      <c r="AAV24" s="852"/>
      <c r="AAW24" s="683"/>
    </row>
    <row r="25" spans="1:728">
      <c r="A25" s="1818"/>
      <c r="B25" s="1818"/>
      <c r="C25" s="1818"/>
      <c r="D25" s="683">
        <v>9</v>
      </c>
      <c r="E25" s="683" t="s">
        <v>1000</v>
      </c>
      <c r="F25" s="850"/>
      <c r="G25" s="683"/>
      <c r="H25" s="683"/>
      <c r="I25" s="683"/>
      <c r="J25" s="851"/>
      <c r="K25" s="851"/>
      <c r="L25" s="851"/>
      <c r="M25" s="851"/>
      <c r="N25" s="851"/>
      <c r="O25" s="683"/>
      <c r="P25" s="683"/>
      <c r="Q25" s="683"/>
      <c r="R25" s="851"/>
      <c r="S25" s="851"/>
      <c r="T25" s="851"/>
      <c r="U25" s="851"/>
      <c r="V25" s="851"/>
      <c r="W25" s="683"/>
      <c r="X25" s="683"/>
      <c r="Y25" s="683"/>
      <c r="Z25" s="683"/>
      <c r="AA25" s="683"/>
      <c r="AB25" s="683"/>
      <c r="AC25" s="683"/>
      <c r="AD25" s="683"/>
      <c r="AE25" s="683" t="s">
        <v>784</v>
      </c>
      <c r="AF25" s="683"/>
      <c r="AG25" s="683"/>
      <c r="AH25" s="683"/>
      <c r="AI25" s="683"/>
      <c r="AJ25" s="683"/>
      <c r="AK25" s="683"/>
      <c r="AL25" s="683"/>
      <c r="AM25" s="683"/>
      <c r="AN25" s="683"/>
      <c r="AO25" s="683"/>
      <c r="AP25" s="683"/>
      <c r="AQ25" s="683"/>
      <c r="AR25" s="683"/>
      <c r="AS25" s="683"/>
      <c r="AT25" s="683"/>
      <c r="AU25" s="683"/>
      <c r="AV25" s="683"/>
      <c r="AW25" s="683"/>
      <c r="AX25" s="683"/>
      <c r="AY25" s="683"/>
      <c r="AZ25" s="683"/>
      <c r="BA25" s="683"/>
      <c r="BB25" s="683"/>
      <c r="BC25" s="683"/>
      <c r="BD25" s="683"/>
      <c r="BE25" s="683"/>
      <c r="BF25" s="683"/>
      <c r="BG25" s="683"/>
      <c r="BH25" s="683"/>
      <c r="BI25" s="683"/>
      <c r="BJ25" s="683"/>
      <c r="BK25" s="683"/>
      <c r="BL25" s="683"/>
      <c r="BM25" s="683"/>
      <c r="BN25" s="683"/>
      <c r="BO25" s="683"/>
      <c r="BP25" s="683"/>
      <c r="BQ25" s="683"/>
      <c r="BR25" s="683"/>
      <c r="BS25" s="683"/>
      <c r="BT25" s="683"/>
      <c r="BU25" s="683"/>
      <c r="BV25" s="683"/>
      <c r="BW25" s="852"/>
      <c r="BX25" s="683"/>
      <c r="BY25" s="683"/>
      <c r="BZ25" s="683"/>
      <c r="CA25" s="683"/>
      <c r="CB25" s="683"/>
      <c r="CC25" s="683"/>
      <c r="CD25" s="683"/>
      <c r="CE25" s="683"/>
      <c r="CF25" s="683"/>
      <c r="CG25" s="683"/>
      <c r="CH25" s="683"/>
      <c r="CI25" s="683"/>
      <c r="CJ25" s="683"/>
      <c r="CK25" s="683"/>
      <c r="CL25" s="683"/>
      <c r="CM25" s="683"/>
      <c r="CN25" s="683"/>
      <c r="CO25" s="683"/>
      <c r="CP25" s="683"/>
      <c r="CQ25" s="683"/>
      <c r="CR25" s="683"/>
      <c r="CS25" s="683"/>
      <c r="CT25" s="683"/>
      <c r="CU25" s="683"/>
      <c r="CV25" s="683"/>
      <c r="CW25" s="683"/>
      <c r="CX25" s="683"/>
      <c r="CY25" s="683"/>
      <c r="CZ25" s="683"/>
      <c r="DA25" s="683"/>
      <c r="DB25" s="683"/>
      <c r="DC25" s="683"/>
      <c r="DD25" s="683"/>
      <c r="DE25" s="683"/>
      <c r="DF25" s="683"/>
      <c r="DG25" s="683"/>
      <c r="DH25" s="683"/>
      <c r="DI25" s="683"/>
      <c r="DJ25" s="683"/>
      <c r="DK25" s="683"/>
      <c r="DL25" s="683"/>
      <c r="DM25" s="683"/>
      <c r="DN25" s="683"/>
      <c r="DO25" s="683"/>
      <c r="DP25" s="683"/>
      <c r="DQ25" s="683"/>
      <c r="DR25" s="683"/>
      <c r="DS25" s="683"/>
      <c r="DT25" s="683"/>
      <c r="DU25" s="683"/>
      <c r="DV25" s="683"/>
      <c r="DW25" s="683"/>
      <c r="DX25" s="683"/>
      <c r="DY25" s="683"/>
      <c r="DZ25" s="683"/>
      <c r="EA25" s="683"/>
      <c r="EB25" s="683"/>
      <c r="EC25" s="683"/>
      <c r="ED25" s="683"/>
      <c r="EE25" s="683"/>
      <c r="EF25" s="683"/>
      <c r="EG25" s="683"/>
      <c r="EH25" s="683"/>
      <c r="EI25" s="683"/>
      <c r="EJ25" s="683"/>
      <c r="EK25" s="683"/>
      <c r="EL25" s="683"/>
      <c r="EM25" s="683"/>
      <c r="EN25" s="683"/>
      <c r="EO25" s="683"/>
      <c r="EP25" s="683"/>
      <c r="EQ25" s="683"/>
      <c r="ER25" s="683"/>
      <c r="ES25" s="683"/>
      <c r="ET25" s="683"/>
      <c r="EU25" s="683"/>
      <c r="EV25" s="683"/>
      <c r="EW25" s="683"/>
      <c r="EX25" s="683"/>
      <c r="EY25" s="683"/>
      <c r="EZ25" s="683"/>
      <c r="FA25" s="683"/>
      <c r="FB25" s="683"/>
      <c r="FC25" s="683"/>
      <c r="FD25" s="683"/>
      <c r="FE25" s="683"/>
      <c r="FF25" s="683"/>
      <c r="FG25" s="683"/>
      <c r="FH25" s="683"/>
      <c r="FI25" s="683"/>
      <c r="FJ25" s="683"/>
      <c r="FK25" s="683"/>
      <c r="FL25" s="683"/>
      <c r="FM25" s="683"/>
      <c r="FN25" s="683"/>
      <c r="FO25" s="683"/>
      <c r="FP25" s="683"/>
      <c r="FQ25" s="683"/>
      <c r="FR25" s="683"/>
      <c r="FS25" s="683"/>
      <c r="FT25" s="683"/>
      <c r="FU25" s="683"/>
      <c r="FV25" s="683"/>
      <c r="FW25" s="683"/>
      <c r="FX25" s="683"/>
      <c r="FY25" s="683"/>
      <c r="FZ25" s="683"/>
      <c r="GA25" s="683"/>
      <c r="GB25" s="683"/>
      <c r="GC25" s="683"/>
      <c r="GD25" s="683"/>
      <c r="GE25" s="683"/>
      <c r="GF25" s="683"/>
      <c r="GG25" s="683"/>
      <c r="GH25" s="683"/>
      <c r="GI25" s="683"/>
      <c r="GJ25" s="683"/>
      <c r="GK25" s="683"/>
      <c r="GL25" s="683"/>
      <c r="GM25" s="683"/>
      <c r="GN25" s="683"/>
      <c r="GO25" s="683"/>
      <c r="GP25" s="683"/>
      <c r="GQ25" s="683"/>
      <c r="GR25" s="683"/>
      <c r="GS25" s="683"/>
      <c r="GT25" s="683"/>
      <c r="GU25" s="683"/>
      <c r="GV25" s="683"/>
      <c r="GW25" s="683"/>
      <c r="GX25" s="683"/>
      <c r="GY25" s="683"/>
      <c r="GZ25" s="683"/>
      <c r="HA25" s="683"/>
      <c r="HB25" s="683"/>
      <c r="HC25" s="683"/>
      <c r="HD25" s="683"/>
      <c r="HE25" s="683"/>
      <c r="HF25" s="683"/>
      <c r="HG25" s="683"/>
      <c r="HH25" s="683"/>
      <c r="HI25" s="683"/>
      <c r="HJ25" s="683"/>
      <c r="HK25" s="683"/>
      <c r="HL25" s="683"/>
      <c r="HM25" s="683"/>
      <c r="HN25" s="683"/>
      <c r="HO25" s="683"/>
      <c r="HP25" s="683"/>
      <c r="HQ25" s="683"/>
      <c r="HR25" s="683"/>
      <c r="HS25" s="683"/>
      <c r="HT25" s="683"/>
      <c r="HU25" s="683"/>
      <c r="HV25" s="683"/>
      <c r="HW25" s="683"/>
      <c r="HX25" s="683"/>
      <c r="HY25" s="683"/>
      <c r="HZ25" s="683"/>
      <c r="IA25" s="683"/>
      <c r="IB25" s="683"/>
      <c r="IC25" s="683"/>
      <c r="ID25" s="683"/>
      <c r="IE25" s="683"/>
      <c r="IF25" s="683"/>
      <c r="IG25" s="683"/>
      <c r="IH25" s="683"/>
      <c r="II25" s="683"/>
      <c r="IJ25" s="683"/>
      <c r="IK25" s="683"/>
      <c r="IL25" s="683"/>
      <c r="IM25" s="683"/>
      <c r="IN25" s="683"/>
      <c r="IO25" s="683"/>
      <c r="IP25" s="683"/>
      <c r="IQ25" s="683"/>
      <c r="IR25" s="683"/>
      <c r="IS25" s="683"/>
      <c r="IT25" s="683"/>
      <c r="IU25" s="683"/>
      <c r="IV25" s="683"/>
      <c r="IW25" s="683"/>
      <c r="IX25" s="683"/>
      <c r="IY25" s="683"/>
      <c r="IZ25" s="683"/>
      <c r="JA25" s="683"/>
      <c r="JB25" s="683"/>
      <c r="JC25" s="683"/>
      <c r="JD25" s="683"/>
      <c r="JE25" s="683"/>
      <c r="JF25" s="683"/>
      <c r="JG25" s="683"/>
      <c r="JH25" s="683"/>
      <c r="JI25" s="683"/>
      <c r="JJ25" s="683"/>
      <c r="JK25" s="683"/>
      <c r="JL25" s="683"/>
      <c r="JM25" s="683"/>
      <c r="JN25" s="683"/>
      <c r="JO25" s="683"/>
      <c r="JP25" s="683"/>
      <c r="JQ25" s="683"/>
      <c r="JR25" s="683"/>
      <c r="JS25" s="683"/>
      <c r="JT25" s="683"/>
      <c r="JU25" s="683"/>
      <c r="JV25" s="683"/>
      <c r="JW25" s="683"/>
      <c r="JX25" s="683"/>
      <c r="JY25" s="683"/>
      <c r="JZ25" s="683"/>
      <c r="KA25" s="683"/>
      <c r="KB25" s="683"/>
      <c r="KC25" s="683"/>
      <c r="KD25" s="683"/>
      <c r="KE25" s="683"/>
      <c r="KF25" s="683"/>
      <c r="KG25" s="683"/>
      <c r="KH25" s="683"/>
      <c r="KI25" s="683"/>
      <c r="KJ25" s="683"/>
      <c r="KK25" s="683"/>
      <c r="KL25" s="683"/>
      <c r="KM25" s="683"/>
      <c r="KN25" s="683"/>
      <c r="KO25" s="683"/>
      <c r="KP25" s="683"/>
      <c r="KQ25" s="683"/>
      <c r="KR25" s="683"/>
      <c r="KS25" s="683"/>
      <c r="KT25" s="683"/>
      <c r="KU25" s="683"/>
      <c r="KV25" s="683"/>
      <c r="KW25" s="683"/>
      <c r="KX25" s="683"/>
      <c r="KY25" s="683"/>
      <c r="KZ25" s="683"/>
      <c r="LA25" s="683"/>
      <c r="LB25" s="683"/>
      <c r="LC25" s="683"/>
      <c r="LD25" s="683"/>
      <c r="LE25" s="683"/>
      <c r="LF25" s="683"/>
      <c r="LG25" s="683"/>
      <c r="LH25" s="683"/>
      <c r="LI25" s="683"/>
      <c r="LJ25" s="683"/>
      <c r="LK25" s="683"/>
      <c r="LL25" s="683"/>
      <c r="LM25" s="683"/>
      <c r="LN25" s="683"/>
      <c r="LO25" s="683"/>
      <c r="LP25" s="683"/>
      <c r="LQ25" s="683"/>
      <c r="LR25" s="683"/>
      <c r="LS25" s="683"/>
      <c r="LT25" s="683"/>
      <c r="LU25" s="683"/>
      <c r="LV25" s="683"/>
      <c r="LW25" s="683"/>
      <c r="LX25" s="683"/>
      <c r="LY25" s="683"/>
      <c r="LZ25" s="683"/>
      <c r="MA25" s="683"/>
      <c r="MB25" s="683"/>
      <c r="MC25" s="683"/>
      <c r="MD25" s="683"/>
      <c r="ME25" s="683"/>
      <c r="MF25" s="683"/>
      <c r="MG25" s="683"/>
      <c r="MH25" s="683"/>
      <c r="MI25" s="683"/>
      <c r="MJ25" s="683"/>
      <c r="MK25" s="683"/>
      <c r="ML25" s="683"/>
      <c r="MM25" s="683"/>
      <c r="MN25" s="683"/>
      <c r="MO25" s="683"/>
      <c r="MP25" s="683"/>
      <c r="MQ25" s="683"/>
      <c r="MR25" s="683"/>
      <c r="MS25" s="683"/>
      <c r="MT25" s="683"/>
      <c r="MU25" s="683"/>
      <c r="MV25" s="683"/>
      <c r="MW25" s="683"/>
      <c r="MX25" s="683"/>
      <c r="MY25" s="683"/>
      <c r="MZ25" s="683"/>
      <c r="NA25" s="683"/>
      <c r="NB25" s="683"/>
      <c r="NC25" s="683"/>
      <c r="ND25" s="683"/>
      <c r="NE25" s="683"/>
      <c r="NF25" s="683"/>
      <c r="NG25" s="683"/>
      <c r="NH25" s="683"/>
      <c r="NI25" s="683"/>
      <c r="NJ25" s="683"/>
      <c r="NK25" s="683"/>
      <c r="NL25" s="683"/>
      <c r="NM25" s="683"/>
      <c r="NN25" s="683"/>
      <c r="NO25" s="683"/>
      <c r="NP25" s="683"/>
      <c r="NQ25" s="683"/>
      <c r="NR25" s="683"/>
      <c r="NS25" s="683"/>
      <c r="NT25" s="683"/>
      <c r="NU25" s="683"/>
      <c r="NV25" s="683"/>
      <c r="NW25" s="683"/>
      <c r="NX25" s="683"/>
      <c r="NY25" s="683"/>
      <c r="NZ25" s="683"/>
      <c r="OA25" s="683"/>
      <c r="OB25" s="683"/>
      <c r="OC25" s="683"/>
      <c r="OD25" s="683"/>
      <c r="OE25" s="683"/>
      <c r="OF25" s="683"/>
      <c r="OG25" s="683"/>
      <c r="OH25" s="683"/>
      <c r="OI25" s="683"/>
      <c r="OJ25" s="683"/>
      <c r="OK25" s="683"/>
      <c r="OL25" s="683"/>
      <c r="OM25" s="683"/>
      <c r="ON25" s="683"/>
      <c r="OO25" s="683"/>
      <c r="OP25" s="683"/>
      <c r="OQ25" s="683"/>
      <c r="OR25" s="683"/>
      <c r="OS25" s="683"/>
      <c r="OT25" s="683"/>
      <c r="OU25" s="683"/>
      <c r="OV25" s="683"/>
      <c r="OW25" s="683"/>
      <c r="OX25" s="683"/>
      <c r="OY25" s="683"/>
      <c r="OZ25" s="683"/>
      <c r="PA25" s="683"/>
      <c r="PB25" s="683"/>
      <c r="PC25" s="683"/>
      <c r="PD25" s="683"/>
      <c r="PE25" s="683"/>
      <c r="PF25" s="683"/>
      <c r="PG25" s="683"/>
      <c r="PH25" s="683"/>
      <c r="PI25" s="683"/>
      <c r="PJ25" s="683"/>
      <c r="PK25" s="683"/>
      <c r="PL25" s="683"/>
      <c r="PM25" s="683"/>
      <c r="PN25" s="683"/>
      <c r="PO25" s="683"/>
      <c r="PP25" s="683"/>
      <c r="PQ25" s="683"/>
      <c r="PR25" s="683"/>
      <c r="PS25" s="683"/>
      <c r="PT25" s="683"/>
      <c r="PU25" s="683"/>
      <c r="PV25" s="683"/>
      <c r="PW25" s="683"/>
      <c r="PX25" s="683"/>
      <c r="PY25" s="683"/>
      <c r="PZ25" s="683"/>
      <c r="QA25" s="683"/>
      <c r="QB25" s="683"/>
      <c r="QC25" s="683"/>
      <c r="QD25" s="683"/>
      <c r="QE25" s="683"/>
      <c r="QF25" s="683"/>
      <c r="QG25" s="683"/>
      <c r="QH25" s="683"/>
      <c r="QI25" s="683"/>
      <c r="QJ25" s="683"/>
      <c r="QK25" s="683"/>
      <c r="QL25" s="683"/>
      <c r="QM25" s="683"/>
      <c r="QN25" s="683"/>
      <c r="QO25" s="683"/>
      <c r="QP25" s="683"/>
      <c r="QQ25" s="683"/>
      <c r="QR25" s="683"/>
      <c r="QS25" s="683"/>
      <c r="QT25" s="683"/>
      <c r="QU25" s="683"/>
      <c r="QV25" s="683"/>
      <c r="QW25" s="683"/>
      <c r="QX25" s="683"/>
      <c r="QY25" s="683"/>
      <c r="QZ25" s="683"/>
      <c r="RA25" s="683"/>
      <c r="RB25" s="683"/>
      <c r="RC25" s="683"/>
      <c r="RD25" s="683"/>
      <c r="RE25" s="683"/>
      <c r="RF25" s="683"/>
      <c r="RG25" s="683"/>
      <c r="RH25" s="683"/>
      <c r="RI25" s="683"/>
      <c r="RJ25" s="683"/>
      <c r="RK25" s="683"/>
      <c r="RL25" s="683"/>
      <c r="RM25" s="683"/>
      <c r="RN25" s="683"/>
      <c r="RO25" s="683"/>
      <c r="RP25" s="683"/>
      <c r="RQ25" s="683"/>
      <c r="RR25" s="683"/>
      <c r="RS25" s="683"/>
      <c r="RT25" s="683"/>
      <c r="RU25" s="683"/>
      <c r="RV25" s="683"/>
      <c r="RW25" s="683"/>
      <c r="RX25" s="683"/>
      <c r="RY25" s="683"/>
      <c r="RZ25" s="683"/>
      <c r="SA25" s="683"/>
      <c r="SB25" s="683"/>
      <c r="SC25" s="683"/>
      <c r="SD25" s="683"/>
      <c r="SE25" s="683"/>
      <c r="SF25" s="683"/>
      <c r="SG25" s="683"/>
      <c r="SH25" s="683"/>
      <c r="SI25" s="683"/>
      <c r="SJ25" s="683"/>
      <c r="SK25" s="683"/>
      <c r="SL25" s="683"/>
      <c r="SM25" s="683"/>
      <c r="SN25" s="683"/>
      <c r="SO25" s="683"/>
      <c r="SP25" s="683"/>
      <c r="SQ25" s="683"/>
      <c r="SR25" s="683"/>
      <c r="SS25" s="852"/>
      <c r="ST25" s="683"/>
      <c r="SU25" s="683"/>
      <c r="SV25" s="683"/>
      <c r="SW25" s="683"/>
      <c r="SX25" s="683"/>
      <c r="SY25" s="683"/>
      <c r="SZ25" s="683"/>
      <c r="TA25" s="683"/>
      <c r="TB25" s="683"/>
      <c r="TC25" s="683"/>
      <c r="TD25" s="683"/>
      <c r="TE25" s="683"/>
      <c r="TF25" s="683"/>
      <c r="TG25" s="683"/>
      <c r="TH25" s="683"/>
      <c r="TI25" s="683"/>
      <c r="TJ25" s="683"/>
      <c r="TK25" s="683"/>
      <c r="TL25" s="683"/>
      <c r="TM25" s="683"/>
      <c r="TN25" s="683"/>
      <c r="TO25" s="683"/>
      <c r="TP25" s="683"/>
      <c r="TQ25" s="683"/>
      <c r="TR25" s="683"/>
      <c r="TS25" s="683"/>
      <c r="TT25" s="683"/>
      <c r="TU25" s="683"/>
      <c r="TV25" s="683"/>
      <c r="TW25" s="683"/>
      <c r="TX25" s="683"/>
      <c r="TY25" s="683"/>
      <c r="TZ25" s="683"/>
      <c r="UA25" s="683"/>
      <c r="UB25" s="683"/>
      <c r="UC25" s="683"/>
      <c r="UD25" s="683"/>
      <c r="UE25" s="683"/>
      <c r="UF25" s="683"/>
      <c r="UG25" s="683"/>
      <c r="UH25" s="683"/>
      <c r="UI25" s="683"/>
      <c r="UJ25" s="683"/>
      <c r="UK25" s="683"/>
      <c r="UL25" s="683"/>
      <c r="UM25" s="683"/>
      <c r="UN25" s="683"/>
      <c r="UO25" s="683"/>
      <c r="UP25" s="683"/>
      <c r="UQ25" s="683"/>
      <c r="UR25" s="683"/>
      <c r="US25" s="683"/>
      <c r="UT25" s="683"/>
      <c r="UU25" s="683"/>
      <c r="UV25" s="683"/>
      <c r="UW25" s="683"/>
      <c r="UX25" s="683"/>
      <c r="UY25" s="683"/>
      <c r="UZ25" s="683"/>
      <c r="VA25" s="683"/>
      <c r="VB25" s="683"/>
      <c r="VC25" s="683"/>
      <c r="VD25" s="683"/>
      <c r="VE25" s="683"/>
      <c r="VF25" s="683"/>
      <c r="VG25" s="683"/>
      <c r="VH25" s="683"/>
      <c r="VI25" s="683"/>
      <c r="VJ25" s="683"/>
      <c r="VK25" s="683"/>
      <c r="VL25" s="683"/>
      <c r="VM25" s="683"/>
      <c r="VN25" s="683"/>
      <c r="VO25" s="683"/>
      <c r="VP25" s="683"/>
      <c r="VQ25" s="683"/>
      <c r="VR25" s="683"/>
      <c r="VS25" s="683"/>
      <c r="VT25" s="683"/>
      <c r="VU25" s="683"/>
      <c r="VV25" s="683"/>
      <c r="VW25" s="683"/>
      <c r="VX25" s="683"/>
      <c r="VY25" s="683"/>
      <c r="VZ25" s="683"/>
      <c r="WA25" s="683"/>
      <c r="WB25" s="683"/>
      <c r="WC25" s="683"/>
      <c r="WD25" s="683"/>
      <c r="WE25" s="683"/>
      <c r="WF25" s="683"/>
      <c r="WG25" s="683"/>
      <c r="WH25" s="683"/>
      <c r="WI25" s="683"/>
      <c r="WJ25" s="683"/>
      <c r="WK25" s="683"/>
      <c r="WL25" s="683"/>
      <c r="WM25" s="683"/>
      <c r="WN25" s="683"/>
      <c r="WO25" s="683"/>
      <c r="WP25" s="683"/>
      <c r="WQ25" s="683"/>
      <c r="WR25" s="683"/>
      <c r="WS25" s="683"/>
      <c r="WT25" s="683"/>
      <c r="WU25" s="683"/>
      <c r="WV25" s="683"/>
      <c r="WW25" s="683"/>
      <c r="WX25" s="683"/>
      <c r="WY25" s="683"/>
      <c r="WZ25" s="683"/>
      <c r="XA25" s="683"/>
      <c r="XB25" s="683"/>
      <c r="XC25" s="683"/>
      <c r="XD25" s="683"/>
      <c r="XE25" s="683"/>
      <c r="XF25" s="683"/>
      <c r="XG25" s="683"/>
      <c r="XH25" s="683"/>
      <c r="XI25" s="683"/>
      <c r="XJ25" s="683"/>
      <c r="XK25" s="683"/>
      <c r="XL25" s="683"/>
      <c r="XM25" s="683"/>
      <c r="XN25" s="683"/>
      <c r="XO25" s="683"/>
      <c r="XQ25" s="683"/>
      <c r="XR25" s="683"/>
      <c r="XS25" s="683"/>
      <c r="XT25" s="683"/>
      <c r="XU25" s="683"/>
      <c r="XV25" s="683"/>
      <c r="XW25" s="683"/>
      <c r="XX25" s="683"/>
      <c r="XY25" s="683"/>
      <c r="XZ25" s="683"/>
      <c r="YA25" s="683"/>
      <c r="YB25" s="683"/>
      <c r="YC25" s="683"/>
      <c r="YD25" s="683"/>
      <c r="YE25" s="683"/>
      <c r="YF25" s="683"/>
      <c r="YG25" s="683"/>
      <c r="YH25" s="683"/>
      <c r="YI25" s="1289"/>
      <c r="YJ25" s="1289"/>
      <c r="YK25" s="1289"/>
      <c r="YL25" s="1289"/>
      <c r="YM25" s="1289"/>
      <c r="YN25" s="1289"/>
      <c r="YO25" s="1289"/>
      <c r="YP25" s="1289"/>
      <c r="YQ25" s="1665"/>
      <c r="YR25" s="1665"/>
      <c r="YS25" s="1665"/>
      <c r="YT25" s="1665"/>
      <c r="YU25" s="1665"/>
      <c r="YV25" s="1665"/>
      <c r="YW25" s="1665"/>
      <c r="YX25" s="1665"/>
      <c r="YY25" s="683"/>
      <c r="YZ25" s="683"/>
      <c r="ZA25" s="683"/>
      <c r="ZB25" s="683"/>
      <c r="ZC25" s="683"/>
      <c r="ZD25" s="683"/>
      <c r="ZE25" s="683"/>
      <c r="ZF25" s="683"/>
      <c r="ZG25" s="683"/>
      <c r="ZH25" s="683"/>
      <c r="ZI25" s="683"/>
      <c r="ZJ25" s="683"/>
      <c r="ZK25" s="683"/>
      <c r="ZL25" s="683"/>
      <c r="ZM25" s="683"/>
      <c r="ZN25" s="683"/>
      <c r="ZO25" s="683"/>
      <c r="ZP25" s="683"/>
      <c r="ZQ25" s="683"/>
      <c r="ZR25" s="683"/>
      <c r="ZS25" s="683"/>
      <c r="ZT25" s="683"/>
      <c r="ZU25" s="683"/>
      <c r="ZV25" s="683"/>
      <c r="ZW25" s="683"/>
      <c r="ZX25" s="683"/>
      <c r="ZY25" s="683"/>
      <c r="ZZ25" s="683"/>
      <c r="AAA25" s="683"/>
      <c r="AAB25" s="683"/>
      <c r="AAC25" s="683"/>
      <c r="AAD25" s="683"/>
      <c r="AAE25" s="683"/>
      <c r="AAF25" s="683"/>
      <c r="AAG25" s="683"/>
      <c r="AAH25" s="683"/>
      <c r="AAI25" s="683"/>
      <c r="AAJ25" s="683"/>
      <c r="AAK25" s="683"/>
      <c r="AAL25" s="683"/>
      <c r="AAM25" s="683"/>
      <c r="AAN25" s="683"/>
      <c r="AAO25" s="683"/>
      <c r="AAP25" s="683"/>
      <c r="AAQ25" s="683"/>
      <c r="AAR25" s="683"/>
      <c r="AAS25" s="683"/>
      <c r="AAT25" s="683"/>
      <c r="AAU25" s="683"/>
      <c r="AAV25" s="683"/>
      <c r="AAW25" s="683"/>
    </row>
    <row r="26" spans="1:728" ht="15.6">
      <c r="A26" s="1818"/>
      <c r="B26" s="1818"/>
      <c r="C26" s="1818"/>
      <c r="D26" s="683"/>
      <c r="E26" s="683" t="s">
        <v>999</v>
      </c>
      <c r="F26" s="850"/>
      <c r="G26" s="683"/>
      <c r="H26" s="683"/>
      <c r="I26" s="683"/>
      <c r="J26" s="851"/>
      <c r="K26" s="851"/>
      <c r="L26" s="851"/>
      <c r="M26" s="851"/>
      <c r="N26" s="851"/>
      <c r="O26" s="683"/>
      <c r="P26" s="683"/>
      <c r="Q26" s="683"/>
      <c r="R26" s="851"/>
      <c r="S26" s="851"/>
      <c r="T26" s="851"/>
      <c r="U26" s="851"/>
      <c r="V26" s="851"/>
      <c r="W26" s="683"/>
      <c r="X26" s="683"/>
      <c r="Y26" s="683"/>
      <c r="Z26" s="683"/>
      <c r="AA26" s="683"/>
      <c r="AB26" s="683"/>
      <c r="AC26" s="683"/>
      <c r="AD26" s="683"/>
      <c r="AE26" s="683"/>
      <c r="AF26" s="683"/>
      <c r="AG26" s="683"/>
      <c r="AH26" s="683"/>
      <c r="AI26" s="683"/>
      <c r="AJ26" s="683"/>
      <c r="AK26" s="683"/>
      <c r="AL26" s="683"/>
      <c r="AM26" s="683"/>
      <c r="AN26" s="683"/>
      <c r="AO26" s="683"/>
      <c r="AP26" s="683"/>
      <c r="AQ26" s="683"/>
      <c r="AR26" s="683"/>
      <c r="AS26" s="683"/>
      <c r="AT26" s="683"/>
      <c r="AU26" s="683"/>
      <c r="AV26" s="683"/>
      <c r="AW26" s="683"/>
      <c r="AX26" s="683"/>
      <c r="AY26" s="683"/>
      <c r="AZ26" s="683"/>
      <c r="BA26" s="683"/>
      <c r="BB26" s="683"/>
      <c r="BC26" s="683"/>
      <c r="BD26" s="683"/>
      <c r="BE26" s="683"/>
      <c r="BF26" s="683"/>
      <c r="BG26" s="683"/>
      <c r="BH26" s="683"/>
      <c r="BI26" s="683"/>
      <c r="BJ26" s="683"/>
      <c r="BK26" s="683"/>
      <c r="BL26" s="683"/>
      <c r="BM26" s="683"/>
      <c r="BN26" s="683"/>
      <c r="BO26" s="683"/>
      <c r="BP26" s="683"/>
      <c r="BQ26" s="683"/>
      <c r="BR26" s="683"/>
      <c r="BS26" s="683"/>
      <c r="BT26" s="683"/>
      <c r="BU26" s="683"/>
      <c r="BV26" s="683"/>
      <c r="BW26" s="683"/>
      <c r="BX26" s="683"/>
      <c r="BY26" s="683"/>
      <c r="BZ26" s="683"/>
      <c r="CA26" s="683"/>
      <c r="CB26" s="683"/>
      <c r="CC26" s="683"/>
      <c r="CD26" s="683"/>
      <c r="CE26" s="683"/>
      <c r="CF26" s="683"/>
      <c r="CG26" s="683"/>
      <c r="CH26" s="683"/>
      <c r="CI26" s="683"/>
      <c r="CJ26" s="683"/>
      <c r="CK26" s="683"/>
      <c r="CL26" s="683"/>
      <c r="CM26" s="683"/>
      <c r="CN26" s="683"/>
      <c r="CO26" s="683"/>
      <c r="CP26" s="683"/>
      <c r="CQ26" s="683"/>
      <c r="CR26" s="683"/>
      <c r="CS26" s="683"/>
      <c r="CT26" s="683"/>
      <c r="CU26" s="683"/>
      <c r="CV26" s="683"/>
      <c r="CW26" s="683"/>
      <c r="CX26" s="683"/>
      <c r="CY26" s="683"/>
      <c r="CZ26" s="683"/>
      <c r="DA26" s="683"/>
      <c r="DB26" s="683"/>
      <c r="DC26" s="683"/>
      <c r="DD26" s="683"/>
      <c r="DE26" s="683"/>
      <c r="DF26" s="683"/>
      <c r="DG26" s="683"/>
      <c r="DH26" s="683"/>
      <c r="DI26" s="683"/>
      <c r="DJ26" s="683"/>
      <c r="DK26" s="683"/>
      <c r="DL26" s="683"/>
      <c r="DM26" s="683"/>
      <c r="DN26" s="683"/>
      <c r="DO26" s="683"/>
      <c r="DP26" s="683"/>
      <c r="DQ26" s="683"/>
      <c r="DR26" s="683"/>
      <c r="DS26" s="683"/>
      <c r="DT26" s="683"/>
      <c r="DU26" s="683"/>
      <c r="DV26" s="683"/>
      <c r="DW26" s="683"/>
      <c r="DX26" s="683"/>
      <c r="DY26" s="683"/>
      <c r="DZ26" s="683"/>
      <c r="EA26" s="683"/>
      <c r="EB26" s="683"/>
      <c r="EC26" s="683"/>
      <c r="ED26" s="683"/>
      <c r="EE26" s="683"/>
      <c r="EF26" s="683"/>
      <c r="EG26" s="683"/>
      <c r="EH26" s="683"/>
      <c r="EI26" s="683"/>
      <c r="EJ26" s="683"/>
      <c r="EK26" s="683"/>
      <c r="EL26" s="683"/>
      <c r="EM26" s="683"/>
      <c r="EN26" s="683"/>
      <c r="EO26" s="683"/>
      <c r="EP26" s="683"/>
      <c r="EQ26" s="683"/>
      <c r="ER26" s="683"/>
      <c r="ES26" s="683"/>
      <c r="ET26" s="683"/>
      <c r="EU26" s="683"/>
      <c r="EV26" s="683"/>
      <c r="EW26" s="683"/>
      <c r="EX26" s="683"/>
      <c r="EY26" s="683"/>
      <c r="EZ26" s="683"/>
      <c r="FA26" s="683"/>
      <c r="FB26" s="683"/>
      <c r="FC26" s="683"/>
      <c r="FD26" s="683"/>
      <c r="FE26" s="683"/>
      <c r="FF26" s="683"/>
      <c r="FG26" s="683"/>
      <c r="FH26" s="683"/>
      <c r="FI26" s="683"/>
      <c r="FJ26" s="683"/>
      <c r="FK26" s="683"/>
      <c r="FL26" s="683"/>
      <c r="FM26" s="683"/>
      <c r="FN26" s="683"/>
      <c r="FO26" s="683"/>
      <c r="FP26" s="683"/>
      <c r="FQ26" s="683"/>
      <c r="FR26" s="683"/>
      <c r="FS26" s="683"/>
      <c r="FT26" s="683"/>
      <c r="FU26" s="683"/>
      <c r="FV26" s="683"/>
      <c r="FW26" s="683"/>
      <c r="FX26" s="683"/>
      <c r="FY26" s="683"/>
      <c r="FZ26" s="683"/>
      <c r="GA26" s="683"/>
      <c r="GB26" s="683"/>
      <c r="GC26" s="683"/>
      <c r="GD26" s="683"/>
      <c r="GE26" s="683"/>
      <c r="GF26" s="683"/>
      <c r="GG26" s="683"/>
      <c r="GH26" s="683"/>
      <c r="GI26" s="683"/>
      <c r="GJ26" s="683"/>
      <c r="GK26" s="683"/>
      <c r="GL26" s="683"/>
      <c r="GM26" s="683"/>
      <c r="GN26" s="683"/>
      <c r="GO26" s="683"/>
      <c r="GP26" s="683"/>
      <c r="GQ26" s="683"/>
      <c r="GR26" s="683"/>
      <c r="GS26" s="683"/>
      <c r="GT26" s="683"/>
      <c r="GU26" s="683"/>
      <c r="GV26" s="683"/>
      <c r="GW26" s="683"/>
      <c r="GX26" s="683"/>
      <c r="GY26" s="683"/>
      <c r="GZ26" s="683"/>
      <c r="HA26" s="683"/>
      <c r="HB26" s="683"/>
      <c r="HC26" s="683"/>
      <c r="HD26" s="683"/>
      <c r="HE26" s="683"/>
      <c r="HF26" s="683"/>
      <c r="HG26" s="683"/>
      <c r="HH26" s="683"/>
      <c r="HI26" s="683"/>
      <c r="HJ26" s="683"/>
      <c r="HK26" s="683"/>
      <c r="HL26" s="683"/>
      <c r="HM26" s="683"/>
      <c r="HN26" s="683"/>
      <c r="HO26" s="683"/>
      <c r="HP26" s="683"/>
      <c r="HQ26" s="683"/>
      <c r="HR26" s="683"/>
      <c r="HS26" s="683"/>
      <c r="HT26" s="683"/>
      <c r="HU26" s="683"/>
      <c r="HV26" s="683"/>
      <c r="HW26" s="683"/>
      <c r="HX26" s="683"/>
      <c r="HY26" s="683"/>
      <c r="HZ26" s="683"/>
      <c r="IA26" s="683"/>
      <c r="IB26" s="683"/>
      <c r="IC26" s="683"/>
      <c r="ID26" s="683"/>
      <c r="IE26" s="683"/>
      <c r="IF26" s="683"/>
      <c r="IG26" s="683"/>
      <c r="IH26" s="683"/>
      <c r="II26" s="683"/>
      <c r="IJ26" s="683"/>
      <c r="IK26" s="683"/>
      <c r="IL26" s="683"/>
      <c r="IM26" s="683"/>
      <c r="IN26" s="683"/>
      <c r="IO26" s="683"/>
      <c r="IP26" s="683"/>
      <c r="IQ26" s="683"/>
      <c r="IR26" s="683"/>
      <c r="IS26" s="683"/>
      <c r="IT26" s="683"/>
      <c r="IU26" s="683"/>
      <c r="IV26" s="683"/>
      <c r="IW26" s="683"/>
      <c r="IX26" s="683"/>
      <c r="IY26" s="683"/>
      <c r="IZ26" s="683"/>
      <c r="JA26" s="683"/>
      <c r="JB26" s="683"/>
      <c r="JC26" s="683"/>
      <c r="JD26" s="683"/>
      <c r="JE26" s="683"/>
      <c r="JF26" s="683"/>
      <c r="JG26" s="683"/>
      <c r="JH26" s="683"/>
      <c r="JI26" s="683"/>
      <c r="JJ26" s="683"/>
      <c r="JK26" s="683"/>
      <c r="JL26" s="683"/>
      <c r="JM26" s="683"/>
      <c r="JN26" s="683"/>
      <c r="JO26" s="683"/>
      <c r="JP26" s="683"/>
      <c r="JQ26" s="683"/>
      <c r="JR26" s="683"/>
      <c r="JS26" s="683"/>
      <c r="JT26" s="683"/>
      <c r="JU26" s="683"/>
      <c r="JV26" s="683"/>
      <c r="JW26" s="683"/>
      <c r="JX26" s="683"/>
      <c r="JY26" s="683"/>
      <c r="JZ26" s="683"/>
      <c r="KA26" s="683"/>
      <c r="KB26" s="683"/>
      <c r="KC26" s="683"/>
      <c r="KD26" s="683"/>
      <c r="KE26" s="683"/>
      <c r="KF26" s="683"/>
      <c r="KG26" s="683"/>
      <c r="KH26" s="683"/>
      <c r="KI26" s="683"/>
      <c r="KJ26" s="683"/>
      <c r="KK26" s="683"/>
      <c r="KL26" s="683"/>
      <c r="KM26" s="683"/>
      <c r="KN26" s="683"/>
      <c r="KO26" s="683"/>
      <c r="KP26" s="683"/>
      <c r="KQ26" s="683"/>
      <c r="KR26" s="683"/>
      <c r="KS26" s="683"/>
      <c r="KT26" s="683"/>
      <c r="KU26" s="683"/>
      <c r="KV26" s="683"/>
      <c r="KW26" s="683"/>
      <c r="KX26" s="683"/>
      <c r="KY26" s="683"/>
      <c r="KZ26" s="683"/>
      <c r="LA26" s="683"/>
      <c r="LB26" s="683"/>
      <c r="LC26" s="683"/>
      <c r="LD26" s="683"/>
      <c r="LE26" s="683"/>
      <c r="LF26" s="683"/>
      <c r="LG26" s="683"/>
      <c r="LH26" s="683"/>
      <c r="LI26" s="683"/>
      <c r="LJ26" s="683"/>
      <c r="LK26" s="683"/>
      <c r="LL26" s="683"/>
      <c r="LM26" s="683"/>
      <c r="LN26" s="683"/>
      <c r="LO26" s="683"/>
      <c r="LP26" s="683"/>
      <c r="LQ26" s="683"/>
      <c r="LR26" s="683"/>
      <c r="LS26" s="683"/>
      <c r="LT26" s="683"/>
      <c r="LU26" s="683"/>
      <c r="LV26" s="683"/>
      <c r="LW26" s="683"/>
      <c r="LX26" s="683"/>
      <c r="LY26" s="683"/>
      <c r="LZ26" s="683"/>
      <c r="MA26" s="683"/>
      <c r="MB26" s="683"/>
      <c r="MC26" s="683"/>
      <c r="MD26" s="683"/>
      <c r="ME26" s="683"/>
      <c r="MF26" s="683"/>
      <c r="MG26" s="683"/>
      <c r="MH26" s="683"/>
      <c r="MI26" s="683"/>
      <c r="MJ26" s="683"/>
      <c r="MK26" s="683"/>
      <c r="ML26" s="683"/>
      <c r="MM26" s="683"/>
      <c r="MN26" s="683"/>
      <c r="MO26" s="683"/>
      <c r="MP26" s="683"/>
      <c r="MQ26" s="683"/>
      <c r="MR26" s="683"/>
      <c r="MS26" s="683"/>
      <c r="MT26" s="683"/>
      <c r="MU26" s="683"/>
      <c r="MV26" s="683"/>
      <c r="MW26" s="683"/>
      <c r="MX26" s="683"/>
      <c r="MY26" s="683"/>
      <c r="MZ26" s="683"/>
      <c r="NA26" s="683"/>
      <c r="NB26" s="683"/>
      <c r="NC26" s="683"/>
      <c r="ND26" s="683"/>
      <c r="NE26" s="683"/>
      <c r="NF26" s="683"/>
      <c r="NG26" s="683"/>
      <c r="NH26" s="683"/>
      <c r="NI26" s="683"/>
      <c r="NJ26" s="683"/>
      <c r="NK26" s="683"/>
      <c r="NL26" s="683"/>
      <c r="NM26" s="683"/>
      <c r="NN26" s="683"/>
      <c r="NO26" s="683"/>
      <c r="NP26" s="683"/>
      <c r="NQ26" s="683"/>
      <c r="NR26" s="683"/>
      <c r="NS26" s="683"/>
      <c r="NT26" s="683"/>
      <c r="NU26" s="683"/>
      <c r="NV26" s="683"/>
      <c r="NW26" s="683"/>
      <c r="NX26" s="683"/>
      <c r="NY26" s="683"/>
      <c r="NZ26" s="683"/>
      <c r="OA26" s="683"/>
      <c r="OB26" s="683"/>
      <c r="OC26" s="683"/>
      <c r="OD26" s="683"/>
      <c r="OE26" s="683"/>
      <c r="OF26" s="683"/>
      <c r="OG26" s="683"/>
      <c r="OH26" s="683"/>
      <c r="OI26" s="683"/>
      <c r="OJ26" s="683"/>
      <c r="OK26" s="683"/>
      <c r="OL26" s="683"/>
      <c r="OM26" s="683"/>
      <c r="ON26" s="683"/>
      <c r="OO26" s="683"/>
      <c r="OP26" s="683"/>
      <c r="OQ26" s="683"/>
      <c r="OR26" s="683"/>
      <c r="OS26" s="683"/>
      <c r="OT26" s="683"/>
      <c r="OU26" s="683"/>
      <c r="OV26" s="683"/>
      <c r="OW26" s="683"/>
      <c r="OX26" s="683"/>
      <c r="OY26" s="683"/>
      <c r="OZ26" s="683"/>
      <c r="PA26" s="683"/>
      <c r="PB26" s="683"/>
      <c r="PC26" s="683"/>
      <c r="PD26" s="683"/>
      <c r="PE26" s="683"/>
      <c r="PF26" s="683"/>
      <c r="PG26" s="683"/>
      <c r="PH26" s="683"/>
      <c r="PI26" s="683"/>
      <c r="PJ26" s="683"/>
      <c r="PK26" s="683"/>
      <c r="PL26" s="683"/>
      <c r="PM26" s="683"/>
      <c r="PN26" s="683"/>
      <c r="PO26" s="683"/>
      <c r="PP26" s="683"/>
      <c r="PQ26" s="683"/>
      <c r="PR26" s="683"/>
      <c r="PS26" s="683"/>
      <c r="PT26" s="683"/>
      <c r="PU26" s="683"/>
      <c r="PV26" s="683"/>
      <c r="PW26" s="683"/>
      <c r="PX26" s="683"/>
      <c r="PY26" s="683"/>
      <c r="PZ26" s="683"/>
      <c r="QA26" s="683"/>
      <c r="QB26" s="683"/>
      <c r="QC26" s="683"/>
      <c r="QD26" s="683"/>
      <c r="QE26" s="683"/>
      <c r="QF26" s="683"/>
      <c r="QG26" s="683"/>
      <c r="QH26" s="683"/>
      <c r="QI26" s="683"/>
      <c r="QJ26" s="683"/>
      <c r="QK26" s="683"/>
      <c r="QL26" s="683"/>
      <c r="QM26" s="683"/>
      <c r="QN26" s="683"/>
      <c r="QO26" s="683"/>
      <c r="QP26" s="683"/>
      <c r="QQ26" s="683"/>
      <c r="QR26" s="683"/>
      <c r="QS26" s="683"/>
      <c r="QT26" s="683"/>
      <c r="QU26" s="683"/>
      <c r="QV26" s="683"/>
      <c r="QW26" s="683"/>
      <c r="QX26" s="683"/>
      <c r="QY26" s="683"/>
      <c r="QZ26" s="683"/>
      <c r="RA26" s="683"/>
      <c r="RB26" s="683"/>
      <c r="RC26" s="683"/>
      <c r="RD26" s="683"/>
      <c r="RE26" s="683"/>
      <c r="RF26" s="683"/>
      <c r="RG26" s="683"/>
      <c r="RH26" s="683"/>
      <c r="RI26" s="683"/>
      <c r="RJ26" s="683"/>
      <c r="RK26" s="683"/>
      <c r="RL26" s="683"/>
      <c r="RM26" s="683"/>
      <c r="RN26" s="683"/>
      <c r="RO26" s="683"/>
      <c r="RP26" s="683"/>
      <c r="RQ26" s="683"/>
      <c r="RR26" s="683"/>
      <c r="RS26" s="683"/>
      <c r="RT26" s="683"/>
      <c r="RU26" s="683"/>
      <c r="RV26" s="683"/>
      <c r="RW26" s="683"/>
      <c r="RX26" s="683"/>
      <c r="RY26" s="683"/>
      <c r="RZ26" s="683"/>
      <c r="SA26" s="683"/>
      <c r="SB26" s="683"/>
      <c r="SC26" s="683"/>
      <c r="SD26" s="683"/>
      <c r="SE26" s="683"/>
      <c r="SF26" s="683"/>
      <c r="SG26" s="683"/>
      <c r="SH26" s="683"/>
      <c r="SI26" s="683"/>
      <c r="SJ26" s="683"/>
      <c r="SK26" s="683"/>
      <c r="SL26" s="683"/>
      <c r="SM26" s="683"/>
      <c r="SN26" s="683"/>
      <c r="SO26" s="683"/>
      <c r="SP26" s="683"/>
      <c r="SQ26" s="683"/>
      <c r="SR26" s="683"/>
      <c r="SS26" s="683"/>
      <c r="ST26" s="683"/>
      <c r="SU26" s="683"/>
      <c r="SV26" s="683"/>
      <c r="SW26" s="683"/>
      <c r="SX26" s="683"/>
      <c r="SY26" s="683"/>
      <c r="SZ26" s="683"/>
      <c r="TA26" s="683"/>
      <c r="TB26" s="683"/>
      <c r="TC26" s="683"/>
      <c r="TD26" s="683"/>
      <c r="TE26" s="683"/>
      <c r="TF26" s="683"/>
      <c r="TG26" s="683"/>
      <c r="TH26" s="683"/>
      <c r="TI26" s="683"/>
      <c r="TJ26" s="683"/>
      <c r="TK26" s="683"/>
      <c r="TL26" s="683"/>
      <c r="TM26" s="683"/>
      <c r="TN26" s="683"/>
      <c r="TO26" s="683"/>
      <c r="TP26" s="683"/>
      <c r="TQ26" s="683"/>
      <c r="TR26" s="683"/>
      <c r="TS26" s="683"/>
      <c r="TT26" s="683"/>
      <c r="TU26" s="683"/>
      <c r="TV26" s="683"/>
      <c r="TW26" s="683"/>
      <c r="TX26" s="683"/>
      <c r="TY26" s="683"/>
      <c r="TZ26" s="683"/>
      <c r="UA26" s="683"/>
      <c r="UB26" s="683"/>
      <c r="UC26" s="683"/>
      <c r="UD26" s="683"/>
      <c r="UE26" s="683"/>
      <c r="UF26" s="683"/>
      <c r="UG26" s="683"/>
      <c r="UH26" s="683"/>
      <c r="UI26" s="683"/>
      <c r="UJ26" s="683"/>
      <c r="UK26" s="683"/>
      <c r="UL26" s="683"/>
      <c r="UM26" s="683"/>
      <c r="UN26" s="683"/>
      <c r="UO26" s="683"/>
      <c r="UP26" s="683"/>
      <c r="UQ26" s="683"/>
      <c r="UR26" s="683"/>
      <c r="US26" s="683"/>
      <c r="UT26" s="683"/>
      <c r="UU26" s="683"/>
      <c r="UV26" s="683"/>
      <c r="UW26" s="683"/>
      <c r="UX26" s="683"/>
      <c r="UY26" s="683"/>
      <c r="UZ26" s="683"/>
      <c r="VA26" s="683"/>
      <c r="VB26" s="683"/>
      <c r="VC26" s="683"/>
      <c r="VD26" s="683"/>
      <c r="VE26" s="683"/>
      <c r="VF26" s="683"/>
      <c r="VG26" s="683"/>
      <c r="VH26" s="683"/>
      <c r="VI26" s="683"/>
      <c r="VJ26" s="683"/>
      <c r="VK26" s="683"/>
      <c r="VL26" s="683"/>
      <c r="VM26" s="683"/>
      <c r="VN26" s="683"/>
      <c r="VO26" s="683"/>
      <c r="VP26" s="683"/>
      <c r="VQ26" s="683"/>
      <c r="VR26" s="683"/>
      <c r="VS26" s="683"/>
      <c r="VT26" s="683"/>
      <c r="VU26" s="683"/>
      <c r="VV26" s="683"/>
      <c r="VW26" s="683"/>
      <c r="VX26" s="683"/>
      <c r="VY26" s="683"/>
      <c r="VZ26" s="683"/>
      <c r="WA26" s="683"/>
      <c r="WB26" s="683"/>
      <c r="WC26" s="683"/>
      <c r="WD26" s="683"/>
      <c r="WE26" s="683"/>
      <c r="WF26" s="683"/>
      <c r="WG26" s="683"/>
      <c r="WH26" s="683"/>
      <c r="WI26" s="683"/>
      <c r="WJ26" s="683"/>
      <c r="WK26" s="683"/>
      <c r="WL26" s="683"/>
      <c r="WM26" s="683"/>
      <c r="WN26" s="683"/>
      <c r="WO26" s="683"/>
      <c r="WP26" s="683"/>
      <c r="WQ26" s="683"/>
      <c r="WR26" s="683"/>
      <c r="WS26" s="683"/>
      <c r="WT26" s="683"/>
      <c r="WU26" s="890"/>
      <c r="WV26" s="683"/>
      <c r="WW26" s="683"/>
      <c r="WX26" s="683"/>
      <c r="WY26" s="683"/>
      <c r="WZ26" s="683"/>
      <c r="XA26" s="683"/>
      <c r="XB26" s="683"/>
      <c r="XC26" s="683"/>
      <c r="XD26" s="683"/>
      <c r="XE26" s="683"/>
      <c r="XF26" s="683"/>
      <c r="XG26" s="683"/>
      <c r="XH26" s="683"/>
      <c r="XI26" s="683"/>
      <c r="XJ26" s="683"/>
      <c r="XK26" s="683"/>
      <c r="XL26" s="683"/>
      <c r="XM26" s="683"/>
      <c r="XN26" s="683"/>
      <c r="XO26" s="683"/>
      <c r="XP26" s="683"/>
      <c r="XQ26" s="683"/>
      <c r="XR26" s="683"/>
      <c r="XS26" s="683"/>
      <c r="XT26" s="683"/>
      <c r="XU26" s="683"/>
      <c r="XV26" s="683"/>
      <c r="XW26" s="683"/>
      <c r="XX26" s="683"/>
      <c r="XY26" s="683"/>
      <c r="XZ26" s="683"/>
      <c r="YA26" s="683"/>
      <c r="YB26" s="683"/>
      <c r="YC26" s="683"/>
      <c r="YD26" s="683"/>
      <c r="YE26" s="683"/>
      <c r="YF26" s="683"/>
      <c r="YG26" s="683"/>
      <c r="YH26" s="683"/>
      <c r="YI26" s="683"/>
      <c r="YJ26" s="683"/>
      <c r="YK26" s="683"/>
      <c r="YL26" s="1289"/>
      <c r="YM26" s="1289"/>
      <c r="YN26" s="1289"/>
      <c r="YO26" s="1289"/>
      <c r="YP26" s="1289"/>
      <c r="YQ26" s="1665"/>
      <c r="YR26" s="1665"/>
      <c r="YS26" s="1665"/>
      <c r="YT26" s="1665"/>
      <c r="YU26" s="1665"/>
      <c r="YV26" s="1665"/>
      <c r="YW26" s="1665"/>
      <c r="YX26" s="1665"/>
      <c r="YY26" s="683"/>
      <c r="YZ26" s="683"/>
      <c r="ZA26" s="683"/>
      <c r="ZB26" s="683"/>
      <c r="ZC26" s="683"/>
      <c r="ZD26" s="683"/>
      <c r="ZE26" s="683"/>
      <c r="ZF26" s="683"/>
      <c r="ZG26" s="683"/>
      <c r="ZH26" s="683"/>
      <c r="ZI26" s="683"/>
      <c r="ZJ26" s="683"/>
      <c r="ZK26" s="683"/>
      <c r="ZL26" s="683"/>
      <c r="ZM26" s="683"/>
      <c r="ZN26" s="683"/>
      <c r="ZO26" s="683"/>
      <c r="ZP26" s="683"/>
      <c r="ZQ26" s="683"/>
      <c r="ZR26" s="683"/>
      <c r="ZS26" s="683"/>
      <c r="ZT26" s="683"/>
      <c r="ZU26" s="683"/>
      <c r="ZV26" s="683"/>
      <c r="ZW26" s="683"/>
      <c r="ZX26" s="683"/>
      <c r="ZY26" s="683"/>
      <c r="ZZ26" s="683"/>
      <c r="AAA26" s="683"/>
      <c r="AAB26" s="683"/>
      <c r="AAC26" s="683"/>
      <c r="AAD26" s="683"/>
      <c r="AAE26" s="683"/>
      <c r="AAF26" s="683"/>
      <c r="AAG26" s="683"/>
      <c r="AAH26" s="683"/>
      <c r="AAI26" s="683"/>
      <c r="AAJ26" s="683"/>
      <c r="AAK26" s="683"/>
      <c r="AAL26" s="683"/>
      <c r="AAM26" s="683"/>
      <c r="AAN26" s="683"/>
      <c r="AAO26" s="683"/>
      <c r="AAP26" s="683"/>
      <c r="AAQ26" s="683"/>
      <c r="AAR26" s="683"/>
      <c r="AAS26" s="683"/>
      <c r="AAT26" s="683"/>
      <c r="AAU26" s="849"/>
      <c r="AAV26" s="683"/>
      <c r="AAW26" s="683"/>
    </row>
    <row r="27" spans="1:728" ht="13.8" thickBot="1">
      <c r="A27" s="1819"/>
      <c r="B27" s="1819"/>
      <c r="C27" s="1819"/>
      <c r="D27" s="881"/>
      <c r="E27" s="1232"/>
      <c r="F27" s="881"/>
      <c r="G27" s="1233"/>
      <c r="H27" s="1233"/>
      <c r="I27" s="1233"/>
      <c r="J27" s="1233"/>
      <c r="K27" s="1233"/>
      <c r="L27" s="1233"/>
      <c r="M27" s="1233"/>
      <c r="N27" s="1233"/>
      <c r="O27" s="1233"/>
      <c r="P27" s="1233"/>
      <c r="Q27" s="1233"/>
      <c r="R27" s="1233"/>
      <c r="S27" s="1233"/>
      <c r="T27" s="1233"/>
      <c r="U27" s="1233"/>
      <c r="V27" s="1233"/>
      <c r="W27" s="1233"/>
      <c r="X27" s="1233"/>
      <c r="Y27" s="1233"/>
      <c r="Z27" s="1233"/>
      <c r="AA27" s="1233"/>
      <c r="AB27" s="1233"/>
      <c r="AC27" s="1233"/>
      <c r="AD27" s="1233"/>
      <c r="AE27" s="1233"/>
      <c r="AF27" s="1233"/>
      <c r="AG27" s="1233"/>
      <c r="AH27" s="1233"/>
      <c r="AI27" s="1233"/>
      <c r="AJ27" s="1233"/>
      <c r="AK27" s="1233"/>
      <c r="AL27" s="1233"/>
      <c r="AM27" s="1233"/>
      <c r="AN27" s="1233"/>
      <c r="AO27" s="1233"/>
      <c r="AP27" s="1233"/>
      <c r="AQ27" s="1233"/>
      <c r="AR27" s="1233"/>
      <c r="AS27" s="1233"/>
      <c r="AT27" s="1233"/>
      <c r="AU27" s="1233"/>
      <c r="AV27" s="1233"/>
      <c r="AW27" s="1233"/>
      <c r="AX27" s="1233"/>
      <c r="AY27" s="1233"/>
      <c r="AZ27" s="1233"/>
      <c r="BA27" s="1233"/>
      <c r="BB27" s="1233"/>
      <c r="BC27" s="1233"/>
      <c r="BD27" s="1233"/>
      <c r="BE27" s="1233"/>
      <c r="BF27" s="1233"/>
      <c r="BG27" s="1233"/>
      <c r="BH27" s="1233"/>
      <c r="BI27" s="1233"/>
      <c r="BJ27" s="1233"/>
      <c r="BK27" s="1233"/>
      <c r="BL27" s="1233"/>
      <c r="BM27" s="1233"/>
      <c r="BN27" s="1233"/>
      <c r="BO27" s="1233"/>
      <c r="BP27" s="1233"/>
      <c r="BQ27" s="1233"/>
      <c r="BR27" s="1233"/>
      <c r="BS27" s="1233"/>
      <c r="BT27" s="1233"/>
      <c r="BU27" s="1233"/>
      <c r="BV27" s="1233"/>
      <c r="BW27" s="1233"/>
      <c r="BX27" s="1233"/>
      <c r="BY27" s="1233"/>
      <c r="BZ27" s="1233"/>
      <c r="CA27" s="1233"/>
      <c r="CB27" s="1233"/>
      <c r="CC27" s="1233"/>
      <c r="CD27" s="1233"/>
      <c r="CE27" s="1233"/>
      <c r="CF27" s="1233"/>
      <c r="CG27" s="1233"/>
      <c r="CH27" s="1233"/>
      <c r="CI27" s="1233"/>
      <c r="CJ27" s="1233"/>
      <c r="CK27" s="1233"/>
      <c r="CL27" s="1233"/>
      <c r="CM27" s="1233"/>
      <c r="CN27" s="1233"/>
      <c r="CO27" s="1233"/>
      <c r="CP27" s="1233"/>
      <c r="CQ27" s="1233"/>
      <c r="CR27" s="1233"/>
      <c r="CS27" s="1233"/>
      <c r="CT27" s="1233"/>
      <c r="CU27" s="1233"/>
      <c r="CV27" s="1233"/>
      <c r="CW27" s="1233"/>
      <c r="CX27" s="1233"/>
      <c r="CY27" s="1233"/>
      <c r="CZ27" s="1233"/>
      <c r="DA27" s="1233"/>
      <c r="DB27" s="1233"/>
      <c r="DC27" s="1233"/>
      <c r="DD27" s="1233"/>
      <c r="DE27" s="1233"/>
      <c r="DF27" s="1233"/>
      <c r="DG27" s="1233"/>
      <c r="DH27" s="1233"/>
      <c r="DI27" s="1233"/>
      <c r="DJ27" s="1233"/>
      <c r="DK27" s="1233"/>
      <c r="DL27" s="1233"/>
      <c r="DM27" s="1233"/>
      <c r="DN27" s="1233"/>
      <c r="DO27" s="1233"/>
      <c r="DP27" s="1233"/>
      <c r="DQ27" s="1233"/>
      <c r="DR27" s="1233"/>
      <c r="DS27" s="1233"/>
      <c r="DT27" s="1233"/>
      <c r="DU27" s="1233"/>
      <c r="DV27" s="1233"/>
      <c r="DW27" s="1233"/>
      <c r="DX27" s="1233"/>
      <c r="DY27" s="1233"/>
      <c r="DZ27" s="1233"/>
      <c r="EA27" s="1233"/>
      <c r="EB27" s="1233"/>
      <c r="EC27" s="1233"/>
      <c r="ED27" s="1233"/>
      <c r="EE27" s="1233"/>
      <c r="EF27" s="1233"/>
      <c r="EG27" s="1233"/>
      <c r="EH27" s="1233"/>
      <c r="EI27" s="1233"/>
      <c r="EJ27" s="1233"/>
      <c r="EK27" s="1233"/>
      <c r="EL27" s="1233"/>
      <c r="EM27" s="1233"/>
      <c r="EN27" s="1233"/>
      <c r="EO27" s="1233"/>
      <c r="EP27" s="1233"/>
      <c r="EQ27" s="1233"/>
      <c r="ER27" s="1233"/>
      <c r="ES27" s="1233"/>
      <c r="ET27" s="1233"/>
      <c r="EU27" s="1233"/>
      <c r="EV27" s="1233"/>
      <c r="EW27" s="1233"/>
      <c r="EX27" s="1233"/>
      <c r="EY27" s="1233"/>
      <c r="EZ27" s="1233"/>
      <c r="FA27" s="1233"/>
      <c r="FB27" s="1233"/>
      <c r="FC27" s="1233"/>
      <c r="FD27" s="1233"/>
      <c r="FE27" s="1233"/>
      <c r="FF27" s="1233"/>
      <c r="FG27" s="1233"/>
      <c r="FH27" s="1233"/>
      <c r="FI27" s="1233"/>
      <c r="FJ27" s="1233"/>
      <c r="FK27" s="1233"/>
      <c r="FL27" s="1233"/>
      <c r="FM27" s="1233"/>
      <c r="FN27" s="1233"/>
      <c r="FO27" s="1233"/>
      <c r="FP27" s="1233"/>
      <c r="FQ27" s="1233"/>
      <c r="FR27" s="1233"/>
      <c r="FS27" s="1233"/>
      <c r="FT27" s="1233"/>
      <c r="FU27" s="1233"/>
      <c r="FV27" s="1233"/>
      <c r="FW27" s="1233"/>
      <c r="FX27" s="1233"/>
      <c r="FY27" s="1233"/>
      <c r="FZ27" s="1233"/>
      <c r="GA27" s="1233"/>
      <c r="GB27" s="1233"/>
      <c r="GC27" s="1233"/>
      <c r="GD27" s="1233"/>
      <c r="GE27" s="1233"/>
      <c r="GF27" s="1233"/>
      <c r="GG27" s="1233"/>
      <c r="GH27" s="1233"/>
      <c r="GI27" s="1233"/>
      <c r="GJ27" s="1233"/>
      <c r="GK27" s="1233"/>
      <c r="GL27" s="1233"/>
      <c r="GM27" s="1233"/>
      <c r="GN27" s="1233"/>
      <c r="GO27" s="1233"/>
      <c r="GP27" s="1233"/>
      <c r="GQ27" s="1233"/>
      <c r="GR27" s="1233"/>
      <c r="GS27" s="1233"/>
      <c r="GT27" s="1233"/>
      <c r="GU27" s="1233"/>
      <c r="GV27" s="1233"/>
      <c r="GW27" s="1233"/>
      <c r="GX27" s="1233"/>
      <c r="GY27" s="1233"/>
      <c r="GZ27" s="1233"/>
      <c r="HA27" s="1233"/>
      <c r="HB27" s="1233"/>
      <c r="HC27" s="1233"/>
      <c r="HD27" s="1233"/>
      <c r="HE27" s="1233"/>
      <c r="HF27" s="1233"/>
      <c r="HG27" s="1233"/>
      <c r="HH27" s="1233"/>
      <c r="HI27" s="1233"/>
      <c r="HJ27" s="1233"/>
      <c r="HK27" s="1233"/>
      <c r="HL27" s="1233"/>
      <c r="HM27" s="1233"/>
      <c r="HN27" s="1233"/>
      <c r="HO27" s="1233"/>
      <c r="HP27" s="1233"/>
      <c r="HQ27" s="1233"/>
      <c r="HR27" s="1233"/>
      <c r="HS27" s="1233"/>
      <c r="HT27" s="1233"/>
      <c r="HU27" s="1233"/>
      <c r="HV27" s="1233"/>
      <c r="HW27" s="1233"/>
      <c r="HX27" s="1233"/>
      <c r="HY27" s="1233"/>
      <c r="HZ27" s="1233"/>
      <c r="IA27" s="1233"/>
      <c r="IB27" s="1233"/>
      <c r="IC27" s="1233"/>
      <c r="ID27" s="1233"/>
      <c r="IE27" s="1233"/>
      <c r="IF27" s="1233"/>
      <c r="IG27" s="1233"/>
      <c r="IH27" s="1233"/>
      <c r="II27" s="1233"/>
      <c r="IJ27" s="1233"/>
      <c r="IK27" s="1233"/>
      <c r="IL27" s="1233"/>
      <c r="IM27" s="1233"/>
      <c r="IN27" s="1233"/>
      <c r="IO27" s="1233"/>
      <c r="IP27" s="1233"/>
      <c r="IQ27" s="1233"/>
      <c r="IR27" s="1233"/>
      <c r="IS27" s="1233"/>
      <c r="IT27" s="1233"/>
      <c r="IU27" s="1233"/>
      <c r="IV27" s="1233"/>
      <c r="IW27" s="1233"/>
      <c r="IX27" s="1233"/>
      <c r="IY27" s="1233"/>
      <c r="IZ27" s="1233"/>
      <c r="JA27" s="1233"/>
      <c r="JB27" s="1233"/>
      <c r="JC27" s="1233"/>
      <c r="JD27" s="1233"/>
      <c r="JE27" s="1233"/>
      <c r="JF27" s="1233"/>
      <c r="JG27" s="1233"/>
      <c r="JH27" s="1233"/>
      <c r="JI27" s="1233"/>
      <c r="JJ27" s="1233"/>
      <c r="JK27" s="1233"/>
      <c r="JL27" s="1233"/>
      <c r="JM27" s="1233"/>
      <c r="JN27" s="1233"/>
      <c r="JO27" s="1233"/>
      <c r="JP27" s="1233"/>
      <c r="JQ27" s="1233"/>
      <c r="JR27" s="1233"/>
      <c r="JS27" s="1233"/>
      <c r="JT27" s="1233"/>
      <c r="JU27" s="1233"/>
      <c r="JV27" s="1233"/>
      <c r="JW27" s="1233"/>
      <c r="JX27" s="1233"/>
      <c r="JY27" s="1233"/>
      <c r="JZ27" s="1233"/>
      <c r="KA27" s="1233"/>
      <c r="KB27" s="1233"/>
      <c r="KC27" s="1233"/>
      <c r="KD27" s="1233"/>
      <c r="KE27" s="1233"/>
      <c r="KF27" s="1233"/>
      <c r="KG27" s="1233"/>
      <c r="KH27" s="1233"/>
      <c r="KI27" s="1233"/>
      <c r="KJ27" s="1233"/>
      <c r="KK27" s="1233"/>
      <c r="KL27" s="1233"/>
      <c r="KM27" s="1233"/>
      <c r="KN27" s="1233"/>
      <c r="KO27" s="1233"/>
      <c r="KP27" s="1233"/>
      <c r="KQ27" s="1233"/>
      <c r="KR27" s="1233"/>
      <c r="KS27" s="1233"/>
      <c r="KT27" s="1233"/>
      <c r="KU27" s="1233"/>
      <c r="KV27" s="1233"/>
      <c r="KW27" s="1233"/>
      <c r="KX27" s="1233"/>
      <c r="KY27" s="1233"/>
      <c r="KZ27" s="1233"/>
      <c r="LA27" s="1233"/>
      <c r="LB27" s="1233"/>
      <c r="LC27" s="1233"/>
      <c r="LD27" s="1233"/>
      <c r="LE27" s="1233"/>
      <c r="LF27" s="1233"/>
      <c r="LG27" s="1233"/>
      <c r="LH27" s="1233"/>
      <c r="LI27" s="1233"/>
      <c r="LJ27" s="1233"/>
      <c r="LK27" s="1233"/>
      <c r="LL27" s="1233"/>
      <c r="LM27" s="1233"/>
      <c r="LN27" s="1233"/>
      <c r="LO27" s="1233"/>
      <c r="LP27" s="1233"/>
      <c r="LQ27" s="1233"/>
      <c r="LR27" s="1233"/>
      <c r="LS27" s="1233"/>
      <c r="LT27" s="1233"/>
      <c r="LU27" s="1233"/>
      <c r="LV27" s="1233"/>
      <c r="LW27" s="1233"/>
      <c r="LX27" s="1233"/>
      <c r="LY27" s="1233"/>
      <c r="LZ27" s="1233"/>
      <c r="MA27" s="1233"/>
      <c r="MB27" s="1233"/>
      <c r="MC27" s="1233"/>
      <c r="MD27" s="1233"/>
      <c r="ME27" s="1233"/>
      <c r="MF27" s="1233"/>
      <c r="MG27" s="1233"/>
      <c r="MH27" s="1233"/>
      <c r="MI27" s="1233"/>
      <c r="MJ27" s="1233"/>
      <c r="MK27" s="1233"/>
      <c r="ML27" s="1233"/>
      <c r="MM27" s="1233"/>
      <c r="MN27" s="1233"/>
      <c r="MO27" s="1233"/>
      <c r="MP27" s="1233"/>
      <c r="MQ27" s="1233"/>
      <c r="MR27" s="1233"/>
      <c r="MS27" s="1233"/>
      <c r="MT27" s="1233"/>
      <c r="MU27" s="1233"/>
      <c r="MV27" s="1233"/>
      <c r="MW27" s="1233"/>
      <c r="MX27" s="1233"/>
      <c r="MY27" s="1233"/>
      <c r="MZ27" s="1233"/>
      <c r="NA27" s="1233"/>
      <c r="NB27" s="1233"/>
      <c r="NC27" s="1233"/>
      <c r="ND27" s="1233"/>
      <c r="NE27" s="1233"/>
      <c r="NF27" s="1233"/>
      <c r="NG27" s="1233"/>
      <c r="NH27" s="1233"/>
      <c r="NI27" s="1233"/>
      <c r="NJ27" s="1233"/>
      <c r="NK27" s="1233"/>
      <c r="NL27" s="1233"/>
      <c r="NM27" s="1233"/>
      <c r="NN27" s="1233"/>
      <c r="NO27" s="1233"/>
      <c r="NP27" s="1233"/>
      <c r="NQ27" s="1233"/>
      <c r="NR27" s="1233"/>
      <c r="NS27" s="1233"/>
      <c r="NT27" s="1233"/>
      <c r="NU27" s="1233"/>
      <c r="NV27" s="1233"/>
      <c r="NW27" s="1233"/>
      <c r="NX27" s="1233"/>
      <c r="NY27" s="1233"/>
      <c r="NZ27" s="1233"/>
      <c r="OA27" s="1233"/>
      <c r="OB27" s="1233"/>
      <c r="OC27" s="1233"/>
      <c r="OD27" s="1233"/>
      <c r="OE27" s="1233"/>
      <c r="OF27" s="1233"/>
      <c r="OG27" s="1233"/>
      <c r="OH27" s="1233"/>
      <c r="OI27" s="1233"/>
      <c r="OJ27" s="1233"/>
      <c r="OK27" s="1233"/>
      <c r="OL27" s="1233"/>
      <c r="OM27" s="1233"/>
      <c r="ON27" s="1233"/>
      <c r="OO27" s="1233"/>
      <c r="OP27" s="1233"/>
      <c r="OQ27" s="1233"/>
      <c r="OR27" s="1233"/>
      <c r="OS27" s="1233"/>
      <c r="OT27" s="1233"/>
      <c r="OU27" s="1233"/>
      <c r="OV27" s="1233"/>
      <c r="OW27" s="1233"/>
      <c r="OX27" s="1233"/>
      <c r="OY27" s="1233"/>
      <c r="OZ27" s="1233"/>
      <c r="PA27" s="1233"/>
      <c r="PB27" s="1233"/>
      <c r="PC27" s="1233"/>
      <c r="PD27" s="1233"/>
      <c r="PE27" s="1233"/>
      <c r="PF27" s="1233"/>
      <c r="PG27" s="1233"/>
      <c r="PH27" s="1233"/>
      <c r="PI27" s="1233"/>
      <c r="PJ27" s="1233"/>
      <c r="PK27" s="1233"/>
      <c r="PL27" s="1233"/>
      <c r="PM27" s="1233"/>
      <c r="PN27" s="1233"/>
      <c r="PO27" s="1233"/>
      <c r="PP27" s="1233"/>
      <c r="PQ27" s="1233"/>
      <c r="PR27" s="1233"/>
      <c r="PS27" s="1233"/>
      <c r="PT27" s="1233"/>
      <c r="PU27" s="1233"/>
      <c r="PV27" s="1233"/>
      <c r="PW27" s="1233"/>
      <c r="PX27" s="1233"/>
      <c r="PY27" s="1233"/>
      <c r="PZ27" s="1233"/>
      <c r="QA27" s="1233"/>
      <c r="QB27" s="1233"/>
      <c r="QC27" s="1233"/>
      <c r="QD27" s="1233"/>
      <c r="QE27" s="1233"/>
      <c r="QF27" s="1233"/>
      <c r="QG27" s="1233"/>
      <c r="QH27" s="1233"/>
      <c r="QI27" s="1233"/>
      <c r="QJ27" s="1233"/>
      <c r="QK27" s="1233"/>
      <c r="QL27" s="1233"/>
      <c r="QM27" s="1233"/>
      <c r="QN27" s="1233"/>
      <c r="QO27" s="1233"/>
      <c r="QP27" s="1233"/>
      <c r="QQ27" s="1233"/>
      <c r="QR27" s="1233"/>
      <c r="QS27" s="1233"/>
      <c r="QT27" s="1233"/>
      <c r="QU27" s="1233"/>
      <c r="QV27" s="1233"/>
      <c r="QW27" s="1233"/>
      <c r="QX27" s="1233"/>
      <c r="QY27" s="1233"/>
      <c r="QZ27" s="1233"/>
      <c r="RA27" s="1233"/>
      <c r="RB27" s="1233"/>
      <c r="RC27" s="1233"/>
      <c r="RD27" s="1233"/>
      <c r="RE27" s="1233"/>
      <c r="RF27" s="1233"/>
      <c r="RG27" s="1233"/>
      <c r="RH27" s="1233"/>
      <c r="RI27" s="1233"/>
      <c r="RJ27" s="1233"/>
      <c r="RK27" s="1233"/>
      <c r="RL27" s="1233"/>
      <c r="RM27" s="1233"/>
      <c r="RN27" s="1233"/>
      <c r="RO27" s="1233"/>
      <c r="RP27" s="1233"/>
      <c r="RQ27" s="1233"/>
      <c r="RR27" s="1233"/>
      <c r="RS27" s="1233"/>
      <c r="RT27" s="1233"/>
      <c r="RU27" s="1233"/>
      <c r="RV27" s="1233"/>
      <c r="RW27" s="1233"/>
      <c r="RX27" s="1233"/>
      <c r="RY27" s="1233"/>
      <c r="RZ27" s="1233"/>
      <c r="SA27" s="1233"/>
      <c r="SB27" s="1233"/>
      <c r="SC27" s="1233"/>
      <c r="SD27" s="1233"/>
      <c r="SE27" s="1233"/>
      <c r="SF27" s="1233"/>
      <c r="SG27" s="1233"/>
      <c r="SH27" s="1233"/>
      <c r="SI27" s="1233"/>
      <c r="SJ27" s="1233"/>
      <c r="SK27" s="1233"/>
      <c r="SL27" s="1233"/>
      <c r="SM27" s="1233"/>
      <c r="SN27" s="1233"/>
      <c r="SO27" s="1233"/>
      <c r="SP27" s="1233"/>
      <c r="SQ27" s="1233"/>
      <c r="SR27" s="1233"/>
      <c r="SS27" s="1233"/>
      <c r="ST27" s="1233"/>
      <c r="SU27" s="1233"/>
      <c r="SV27" s="1233"/>
      <c r="SW27" s="1233"/>
      <c r="SX27" s="1233"/>
      <c r="SY27" s="1233"/>
      <c r="SZ27" s="1233"/>
      <c r="TA27" s="1233"/>
      <c r="TB27" s="1233"/>
      <c r="TC27" s="1233"/>
      <c r="TD27" s="1233"/>
      <c r="TE27" s="1233"/>
      <c r="TF27" s="1233"/>
      <c r="TG27" s="1233"/>
      <c r="TH27" s="1233"/>
      <c r="TI27" s="1233"/>
      <c r="TJ27" s="1233"/>
      <c r="TK27" s="1233"/>
      <c r="TL27" s="1233"/>
      <c r="TM27" s="1233"/>
      <c r="TN27" s="1233"/>
      <c r="TO27" s="1233"/>
      <c r="TP27" s="1233"/>
      <c r="TQ27" s="1233"/>
      <c r="TR27" s="1233"/>
      <c r="TS27" s="1233"/>
      <c r="TT27" s="1233"/>
      <c r="TU27" s="1233"/>
      <c r="TV27" s="1233"/>
      <c r="TW27" s="1233"/>
      <c r="TX27" s="1233"/>
      <c r="TY27" s="1233"/>
      <c r="TZ27" s="1233"/>
      <c r="UA27" s="1233"/>
      <c r="UB27" s="1233"/>
      <c r="UC27" s="1233"/>
      <c r="UD27" s="1233"/>
      <c r="UE27" s="1233"/>
      <c r="UF27" s="1233"/>
      <c r="UG27" s="1233"/>
      <c r="UH27" s="1233"/>
      <c r="UI27" s="1233"/>
      <c r="UJ27" s="1233"/>
      <c r="UK27" s="1233"/>
      <c r="UL27" s="1233"/>
      <c r="UM27" s="1233"/>
      <c r="UN27" s="1233"/>
      <c r="UO27" s="1233"/>
      <c r="UP27" s="1233"/>
      <c r="UQ27" s="1233"/>
      <c r="UR27" s="1233"/>
      <c r="US27" s="1233"/>
      <c r="UT27" s="1233"/>
      <c r="UU27" s="1233"/>
      <c r="UV27" s="1233"/>
      <c r="UW27" s="1233"/>
      <c r="UX27" s="1233"/>
      <c r="UY27" s="1233"/>
      <c r="UZ27" s="1233"/>
      <c r="VA27" s="1233"/>
      <c r="VB27" s="1233"/>
      <c r="VC27" s="1233"/>
      <c r="VD27" s="1233"/>
      <c r="VE27" s="1233"/>
      <c r="VF27" s="1233"/>
      <c r="VG27" s="1233"/>
      <c r="VH27" s="1233"/>
      <c r="VI27" s="1233"/>
      <c r="VJ27" s="1233"/>
      <c r="VK27" s="1233"/>
      <c r="VL27" s="1233"/>
      <c r="VM27" s="1233"/>
      <c r="VN27" s="1233"/>
      <c r="VO27" s="1233"/>
      <c r="VP27" s="1233"/>
      <c r="VQ27" s="1233"/>
      <c r="VR27" s="1233"/>
      <c r="VS27" s="1233"/>
      <c r="VT27" s="1233"/>
      <c r="VU27" s="1233"/>
      <c r="VV27" s="1233"/>
      <c r="VW27" s="1233"/>
      <c r="VX27" s="1233"/>
      <c r="VY27" s="1233"/>
      <c r="VZ27" s="1233"/>
      <c r="WA27" s="1233"/>
      <c r="WB27" s="1233"/>
      <c r="WC27" s="1233"/>
      <c r="WD27" s="1233"/>
      <c r="WE27" s="1233"/>
      <c r="WF27" s="1233"/>
      <c r="WG27" s="1233"/>
      <c r="WH27" s="1233"/>
      <c r="WI27" s="1233"/>
      <c r="WJ27" s="1233"/>
      <c r="WK27" s="1233"/>
      <c r="WL27" s="1233"/>
      <c r="WM27" s="1233"/>
      <c r="WN27" s="1233"/>
      <c r="WO27" s="1233"/>
      <c r="WP27" s="1233"/>
      <c r="WQ27" s="1233"/>
      <c r="WR27" s="1233"/>
      <c r="WS27" s="1233"/>
      <c r="WT27" s="1233"/>
      <c r="WU27" s="1233"/>
      <c r="WV27" s="1233"/>
      <c r="WW27" s="1233"/>
      <c r="WX27" s="1233"/>
      <c r="WY27" s="1233"/>
      <c r="WZ27" s="1233"/>
      <c r="XA27" s="1233"/>
      <c r="XB27" s="1233"/>
      <c r="XC27" s="1233"/>
      <c r="XD27" s="1233"/>
      <c r="XE27" s="1233"/>
      <c r="XF27" s="1233"/>
      <c r="XG27" s="1233"/>
      <c r="XH27" s="1233"/>
      <c r="XI27" s="1233"/>
      <c r="XJ27" s="1233"/>
      <c r="XK27" s="1233"/>
      <c r="XL27" s="1233"/>
      <c r="XM27" s="1233"/>
      <c r="XN27" s="1233"/>
      <c r="XO27" s="1233"/>
      <c r="XP27" s="1233"/>
      <c r="XQ27" s="1233"/>
      <c r="XR27" s="1233"/>
      <c r="XS27" s="1233"/>
      <c r="XT27" s="1233"/>
      <c r="XU27" s="1233"/>
      <c r="XV27" s="1233"/>
      <c r="XW27" s="1233"/>
      <c r="XX27" s="1233"/>
      <c r="XY27" s="1233"/>
      <c r="XZ27" s="1233"/>
      <c r="YA27" s="1233"/>
      <c r="YB27" s="1233"/>
      <c r="YC27" s="1233"/>
      <c r="YD27" s="1233"/>
      <c r="YE27" s="1233"/>
      <c r="YF27" s="1233"/>
      <c r="YG27" s="1233"/>
      <c r="YH27" s="1233"/>
      <c r="YI27" s="1233"/>
      <c r="YJ27" s="1233"/>
      <c r="YK27" s="1233"/>
      <c r="YL27" s="1233"/>
      <c r="YM27" s="1233"/>
      <c r="YN27" s="1233"/>
      <c r="YO27" s="1233"/>
      <c r="YP27" s="1233"/>
      <c r="YQ27" s="1233"/>
      <c r="YR27" s="1233"/>
      <c r="YS27" s="1233"/>
      <c r="YT27" s="1233"/>
      <c r="YU27" s="1233"/>
      <c r="YV27" s="1233"/>
      <c r="YW27" s="1233"/>
      <c r="YX27" s="1233"/>
      <c r="YY27" s="1233"/>
      <c r="YZ27" s="1233"/>
      <c r="ZA27" s="1233"/>
      <c r="ZB27" s="1233"/>
      <c r="ZC27" s="1233"/>
      <c r="ZD27" s="1233"/>
      <c r="ZE27" s="1233"/>
      <c r="ZF27" s="1233"/>
      <c r="ZG27" s="1233"/>
      <c r="ZH27" s="1233"/>
      <c r="ZI27" s="1233"/>
      <c r="ZJ27" s="1233"/>
      <c r="ZK27" s="1233"/>
      <c r="ZL27" s="1233"/>
      <c r="ZM27" s="1233"/>
      <c r="ZN27" s="1233"/>
      <c r="ZO27" s="1233"/>
      <c r="ZP27" s="1233"/>
      <c r="ZQ27" s="1233"/>
      <c r="ZR27" s="1233"/>
      <c r="ZS27" s="1233"/>
      <c r="ZT27" s="1233"/>
      <c r="ZU27" s="1233"/>
      <c r="ZV27" s="1233"/>
      <c r="ZW27" s="1233"/>
      <c r="ZX27" s="1233"/>
      <c r="ZY27" s="1233"/>
      <c r="ZZ27" s="1233"/>
      <c r="AAA27" s="1233"/>
      <c r="AAB27" s="1233"/>
      <c r="AAC27" s="1233"/>
      <c r="AAD27" s="1233"/>
      <c r="AAE27" s="1233"/>
      <c r="AAF27" s="1233"/>
      <c r="AAG27" s="1233"/>
      <c r="AAH27" s="1233"/>
      <c r="AAI27" s="1233"/>
      <c r="AAJ27" s="1233"/>
      <c r="AAK27" s="1233"/>
      <c r="AAL27" s="1233"/>
      <c r="AAM27" s="1233"/>
      <c r="AAN27" s="1233"/>
      <c r="AAO27" s="1233"/>
      <c r="AAP27" s="1233"/>
      <c r="AAQ27" s="1233"/>
      <c r="AAR27" s="1233"/>
      <c r="AAS27" s="1233"/>
      <c r="AAT27" s="1233"/>
      <c r="AAU27" s="1233"/>
      <c r="AAV27" s="1233"/>
      <c r="AAW27" s="881"/>
    </row>
    <row r="28" spans="1:728">
      <c r="A28" s="708">
        <v>10</v>
      </c>
      <c r="B28" s="708"/>
      <c r="C28" s="708"/>
      <c r="D28" s="881">
        <v>10</v>
      </c>
      <c r="E28" s="689" t="s">
        <v>278</v>
      </c>
      <c r="F28" s="1293"/>
      <c r="G28" s="1807" t="s">
        <v>50</v>
      </c>
      <c r="H28" s="1810"/>
      <c r="I28" s="1810"/>
      <c r="J28" s="1811"/>
      <c r="K28" s="1807" t="s">
        <v>993</v>
      </c>
      <c r="L28" s="1808"/>
      <c r="M28" s="1808"/>
      <c r="N28" s="1809"/>
      <c r="O28" s="1807" t="s">
        <v>51</v>
      </c>
      <c r="P28" s="1808"/>
      <c r="Q28" s="1808"/>
      <c r="R28" s="1809"/>
      <c r="S28" s="1807" t="s">
        <v>910</v>
      </c>
      <c r="T28" s="1808"/>
      <c r="U28" s="1808"/>
      <c r="V28" s="1809"/>
      <c r="W28" s="1807" t="s">
        <v>52</v>
      </c>
      <c r="X28" s="1808"/>
      <c r="Y28" s="1808"/>
      <c r="Z28" s="1809"/>
      <c r="AA28" s="1807" t="s">
        <v>1329</v>
      </c>
      <c r="AB28" s="1808"/>
      <c r="AC28" s="1808"/>
      <c r="AD28" s="1809"/>
      <c r="AE28" s="1807" t="s">
        <v>779</v>
      </c>
      <c r="AF28" s="1808"/>
      <c r="AG28" s="1808"/>
      <c r="AH28" s="1809"/>
      <c r="AI28" s="1807" t="s">
        <v>1330</v>
      </c>
      <c r="AJ28" s="1808"/>
      <c r="AK28" s="1808"/>
      <c r="AL28" s="1809"/>
      <c r="AM28" s="1807" t="s">
        <v>782</v>
      </c>
      <c r="AN28" s="1808"/>
      <c r="AO28" s="1808"/>
      <c r="AP28" s="1809"/>
      <c r="AQ28" s="1807" t="s">
        <v>1331</v>
      </c>
      <c r="AR28" s="1808"/>
      <c r="AS28" s="1808"/>
      <c r="AT28" s="1809"/>
      <c r="AU28" s="1807" t="s">
        <v>674</v>
      </c>
      <c r="AV28" s="1808"/>
      <c r="AW28" s="1808"/>
      <c r="AX28" s="1809"/>
      <c r="AY28" s="1807" t="s">
        <v>675</v>
      </c>
      <c r="AZ28" s="1808"/>
      <c r="BA28" s="1808"/>
      <c r="BB28" s="1809"/>
      <c r="BC28" s="1807" t="s">
        <v>676</v>
      </c>
      <c r="BD28" s="1808"/>
      <c r="BE28" s="1808"/>
      <c r="BF28" s="1809"/>
      <c r="BG28" s="1807" t="s">
        <v>677</v>
      </c>
      <c r="BH28" s="1808"/>
      <c r="BI28" s="1808"/>
      <c r="BJ28" s="1809"/>
      <c r="BK28" s="1807" t="s">
        <v>795</v>
      </c>
      <c r="BL28" s="1808"/>
      <c r="BM28" s="1808"/>
      <c r="BN28" s="1809"/>
      <c r="BO28" s="1807" t="s">
        <v>796</v>
      </c>
      <c r="BP28" s="1808"/>
      <c r="BQ28" s="1808"/>
      <c r="BR28" s="1809"/>
      <c r="BS28" s="1807" t="s">
        <v>797</v>
      </c>
      <c r="BT28" s="1808"/>
      <c r="BU28" s="1808"/>
      <c r="BV28" s="1809"/>
      <c r="BW28" s="1807" t="s">
        <v>838</v>
      </c>
      <c r="BX28" s="1808"/>
      <c r="BY28" s="1808"/>
      <c r="BZ28" s="1809"/>
      <c r="CA28" s="1807" t="s">
        <v>798</v>
      </c>
      <c r="CB28" s="1808"/>
      <c r="CC28" s="1808"/>
      <c r="CD28" s="1809"/>
      <c r="CE28" s="1807" t="s">
        <v>1371</v>
      </c>
      <c r="CF28" s="1808"/>
      <c r="CG28" s="1808"/>
      <c r="CH28" s="1809"/>
      <c r="CI28" s="1807" t="s">
        <v>820</v>
      </c>
      <c r="CJ28" s="1808"/>
      <c r="CK28" s="1808"/>
      <c r="CL28" s="1809"/>
      <c r="CM28" s="1807" t="s">
        <v>799</v>
      </c>
      <c r="CN28" s="1808"/>
      <c r="CO28" s="1808"/>
      <c r="CP28" s="1809"/>
      <c r="CQ28" s="1812" t="s">
        <v>800</v>
      </c>
      <c r="CR28" s="1816"/>
      <c r="CS28" s="1816"/>
      <c r="CT28" s="1817"/>
      <c r="CU28" s="1812" t="s">
        <v>801</v>
      </c>
      <c r="CV28" s="1813"/>
      <c r="CW28" s="1813"/>
      <c r="CX28" s="1814"/>
      <c r="CY28" s="1812" t="s">
        <v>1542</v>
      </c>
      <c r="CZ28" s="1813"/>
      <c r="DA28" s="1813"/>
      <c r="DB28" s="1814"/>
      <c r="DC28" s="1807" t="s">
        <v>557</v>
      </c>
      <c r="DD28" s="1808"/>
      <c r="DE28" s="1808"/>
      <c r="DF28" s="1809"/>
      <c r="DG28" s="1807" t="s">
        <v>678</v>
      </c>
      <c r="DH28" s="1810"/>
      <c r="DI28" s="1810"/>
      <c r="DJ28" s="1811"/>
      <c r="DK28" s="1807" t="s">
        <v>679</v>
      </c>
      <c r="DL28" s="1810"/>
      <c r="DM28" s="1810"/>
      <c r="DN28" s="1811"/>
      <c r="DO28" s="1807" t="s">
        <v>680</v>
      </c>
      <c r="DP28" s="1808"/>
      <c r="DQ28" s="1808"/>
      <c r="DR28" s="1809"/>
      <c r="DS28" s="1807" t="s">
        <v>681</v>
      </c>
      <c r="DT28" s="1810"/>
      <c r="DU28" s="1810"/>
      <c r="DV28" s="1811"/>
      <c r="DW28" s="1807" t="s">
        <v>682</v>
      </c>
      <c r="DX28" s="1808"/>
      <c r="DY28" s="1808"/>
      <c r="DZ28" s="1809"/>
      <c r="EA28" s="1807" t="s">
        <v>558</v>
      </c>
      <c r="EB28" s="1810"/>
      <c r="EC28" s="1810"/>
      <c r="ED28" s="1811"/>
      <c r="EE28" s="1807" t="s">
        <v>559</v>
      </c>
      <c r="EF28" s="1810"/>
      <c r="EG28" s="1810"/>
      <c r="EH28" s="1811"/>
      <c r="EI28" s="1807" t="s">
        <v>560</v>
      </c>
      <c r="EJ28" s="1808"/>
      <c r="EK28" s="1808"/>
      <c r="EL28" s="1809"/>
      <c r="EM28" s="1807" t="s">
        <v>561</v>
      </c>
      <c r="EN28" s="1808"/>
      <c r="EO28" s="1808"/>
      <c r="EP28" s="1809"/>
      <c r="EQ28" s="1807" t="s">
        <v>562</v>
      </c>
      <c r="ER28" s="1810"/>
      <c r="ES28" s="1810"/>
      <c r="ET28" s="1811"/>
      <c r="EU28" s="1807" t="s">
        <v>802</v>
      </c>
      <c r="EV28" s="1810"/>
      <c r="EW28" s="1810"/>
      <c r="EX28" s="1811"/>
      <c r="EY28" s="1807" t="s">
        <v>803</v>
      </c>
      <c r="EZ28" s="1808"/>
      <c r="FA28" s="1808"/>
      <c r="FB28" s="1809"/>
      <c r="FC28" s="1807" t="s">
        <v>829</v>
      </c>
      <c r="FD28" s="1808"/>
      <c r="FE28" s="1808"/>
      <c r="FF28" s="1809"/>
      <c r="FG28" s="1807" t="s">
        <v>830</v>
      </c>
      <c r="FH28" s="1810"/>
      <c r="FI28" s="1810"/>
      <c r="FJ28" s="1811"/>
      <c r="FK28" s="1807" t="s">
        <v>831</v>
      </c>
      <c r="FL28" s="1810"/>
      <c r="FM28" s="1810"/>
      <c r="FN28" s="1811"/>
      <c r="FO28" s="1807" t="s">
        <v>804</v>
      </c>
      <c r="FP28" s="1810"/>
      <c r="FQ28" s="1810"/>
      <c r="FR28" s="1811"/>
      <c r="FS28" s="1807" t="s">
        <v>805</v>
      </c>
      <c r="FT28" s="1808"/>
      <c r="FU28" s="1808"/>
      <c r="FV28" s="1809"/>
      <c r="FW28" s="1807" t="s">
        <v>822</v>
      </c>
      <c r="FX28" s="1810"/>
      <c r="FY28" s="1810"/>
      <c r="FZ28" s="1811"/>
      <c r="GA28" s="1807" t="s">
        <v>823</v>
      </c>
      <c r="GB28" s="1810"/>
      <c r="GC28" s="1810"/>
      <c r="GD28" s="1811"/>
      <c r="GE28" s="1807" t="s">
        <v>683</v>
      </c>
      <c r="GF28" s="1810"/>
      <c r="GG28" s="1810"/>
      <c r="GH28" s="1811"/>
      <c r="GI28" s="1807" t="s">
        <v>684</v>
      </c>
      <c r="GJ28" s="1808"/>
      <c r="GK28" s="1808"/>
      <c r="GL28" s="1809"/>
      <c r="GM28" s="1807" t="s">
        <v>685</v>
      </c>
      <c r="GN28" s="1808"/>
      <c r="GO28" s="1808"/>
      <c r="GP28" s="1809"/>
      <c r="GQ28" s="1807" t="s">
        <v>2055</v>
      </c>
      <c r="GR28" s="1810"/>
      <c r="GS28" s="1810"/>
      <c r="GT28" s="1811"/>
      <c r="GU28" s="1807" t="s">
        <v>2056</v>
      </c>
      <c r="GV28" s="1810"/>
      <c r="GW28" s="1810"/>
      <c r="GX28" s="1811"/>
      <c r="GY28" s="1807" t="s">
        <v>686</v>
      </c>
      <c r="GZ28" s="1808"/>
      <c r="HA28" s="1808"/>
      <c r="HB28" s="1809"/>
      <c r="HC28" s="1807" t="s">
        <v>1703</v>
      </c>
      <c r="HD28" s="1808"/>
      <c r="HE28" s="1808"/>
      <c r="HF28" s="1809"/>
      <c r="HG28" s="1807" t="s">
        <v>687</v>
      </c>
      <c r="HH28" s="1810"/>
      <c r="HI28" s="1810"/>
      <c r="HJ28" s="1811"/>
      <c r="HK28" s="1807" t="s">
        <v>688</v>
      </c>
      <c r="HL28" s="1808"/>
      <c r="HM28" s="1808"/>
      <c r="HN28" s="1809"/>
      <c r="HO28" s="1807" t="s">
        <v>689</v>
      </c>
      <c r="HP28" s="1808"/>
      <c r="HQ28" s="1808"/>
      <c r="HR28" s="1809"/>
      <c r="HS28" s="1807" t="s">
        <v>690</v>
      </c>
      <c r="HT28" s="1810"/>
      <c r="HU28" s="1810"/>
      <c r="HV28" s="1811"/>
      <c r="HW28" s="1807" t="s">
        <v>832</v>
      </c>
      <c r="HX28" s="1810"/>
      <c r="HY28" s="1810"/>
      <c r="HZ28" s="1811"/>
      <c r="IA28" s="1807" t="s">
        <v>839</v>
      </c>
      <c r="IB28" s="1810"/>
      <c r="IC28" s="1810"/>
      <c r="ID28" s="1811"/>
      <c r="IE28" s="1807" t="s">
        <v>840</v>
      </c>
      <c r="IF28" s="1810"/>
      <c r="IG28" s="1810"/>
      <c r="IH28" s="1811"/>
      <c r="II28" s="1807" t="s">
        <v>964</v>
      </c>
      <c r="IJ28" s="1808"/>
      <c r="IK28" s="1808"/>
      <c r="IL28" s="1809"/>
      <c r="IM28" s="1807" t="s">
        <v>1112</v>
      </c>
      <c r="IN28" s="1808"/>
      <c r="IO28" s="1808"/>
      <c r="IP28" s="1808"/>
      <c r="IQ28" s="1807" t="s">
        <v>1113</v>
      </c>
      <c r="IR28" s="1808"/>
      <c r="IS28" s="1808"/>
      <c r="IT28" s="1809"/>
      <c r="IU28" s="1807" t="s">
        <v>833</v>
      </c>
      <c r="IV28" s="1810"/>
      <c r="IW28" s="1810"/>
      <c r="IX28" s="1811"/>
      <c r="IY28" s="1807" t="s">
        <v>834</v>
      </c>
      <c r="IZ28" s="1810"/>
      <c r="JA28" s="1810"/>
      <c r="JB28" s="1811"/>
      <c r="JC28" s="1807" t="s">
        <v>1632</v>
      </c>
      <c r="JD28" s="1810"/>
      <c r="JE28" s="1810"/>
      <c r="JF28" s="1811"/>
      <c r="JG28" s="1807" t="s">
        <v>1633</v>
      </c>
      <c r="JH28" s="1810"/>
      <c r="JI28" s="1810"/>
      <c r="JJ28" s="1811"/>
      <c r="JK28" s="1807" t="s">
        <v>841</v>
      </c>
      <c r="JL28" s="1810"/>
      <c r="JM28" s="1810"/>
      <c r="JN28" s="1811"/>
      <c r="JO28" s="1807" t="s">
        <v>842</v>
      </c>
      <c r="JP28" s="1810"/>
      <c r="JQ28" s="1810"/>
      <c r="JR28" s="1811"/>
      <c r="JS28" s="1807" t="s">
        <v>843</v>
      </c>
      <c r="JT28" s="1810"/>
      <c r="JU28" s="1810"/>
      <c r="JV28" s="1811"/>
      <c r="JW28" s="1807" t="s">
        <v>844</v>
      </c>
      <c r="JX28" s="1810"/>
      <c r="JY28" s="1810"/>
      <c r="JZ28" s="1811"/>
      <c r="KA28" s="1807" t="s">
        <v>845</v>
      </c>
      <c r="KB28" s="1810"/>
      <c r="KC28" s="1810"/>
      <c r="KD28" s="1811"/>
      <c r="KE28" s="1807" t="s">
        <v>846</v>
      </c>
      <c r="KF28" s="1810"/>
      <c r="KG28" s="1810"/>
      <c r="KH28" s="1811"/>
      <c r="KI28" s="1807" t="s">
        <v>876</v>
      </c>
      <c r="KJ28" s="1810"/>
      <c r="KK28" s="1810"/>
      <c r="KL28" s="1811"/>
      <c r="KM28" s="1807" t="s">
        <v>877</v>
      </c>
      <c r="KN28" s="1810"/>
      <c r="KO28" s="1810"/>
      <c r="KP28" s="1811"/>
      <c r="KQ28" s="1807" t="s">
        <v>1634</v>
      </c>
      <c r="KR28" s="1810"/>
      <c r="KS28" s="1810"/>
      <c r="KT28" s="1811"/>
      <c r="KU28" s="1807" t="s">
        <v>969</v>
      </c>
      <c r="KV28" s="1810"/>
      <c r="KW28" s="1810"/>
      <c r="KX28" s="1811"/>
      <c r="KY28" s="1807" t="s">
        <v>965</v>
      </c>
      <c r="KZ28" s="1808"/>
      <c r="LA28" s="1808"/>
      <c r="LB28" s="1809"/>
      <c r="LC28" s="1807" t="s">
        <v>1003</v>
      </c>
      <c r="LD28" s="1810"/>
      <c r="LE28" s="1810"/>
      <c r="LF28" s="1811"/>
      <c r="LG28" s="1807" t="s">
        <v>1114</v>
      </c>
      <c r="LH28" s="1810"/>
      <c r="LI28" s="1810"/>
      <c r="LJ28" s="1811"/>
      <c r="LK28" s="1807" t="s">
        <v>1115</v>
      </c>
      <c r="LL28" s="1810"/>
      <c r="LM28" s="1810"/>
      <c r="LN28" s="1811"/>
      <c r="LO28" s="1807" t="s">
        <v>1001</v>
      </c>
      <c r="LP28" s="1810"/>
      <c r="LQ28" s="1810"/>
      <c r="LR28" s="1811"/>
      <c r="LS28" s="1807" t="s">
        <v>1002</v>
      </c>
      <c r="LT28" s="1810"/>
      <c r="LU28" s="1810"/>
      <c r="LV28" s="1811"/>
      <c r="LW28" s="1807" t="s">
        <v>2057</v>
      </c>
      <c r="LX28" s="1810"/>
      <c r="LY28" s="1810"/>
      <c r="LZ28" s="1811"/>
      <c r="MA28" s="1807" t="s">
        <v>970</v>
      </c>
      <c r="MB28" s="1808"/>
      <c r="MC28" s="1808"/>
      <c r="MD28" s="1809"/>
      <c r="ME28" s="1807" t="s">
        <v>977</v>
      </c>
      <c r="MF28" s="1810"/>
      <c r="MG28" s="1810"/>
      <c r="MH28" s="1811"/>
      <c r="MI28" s="1807" t="s">
        <v>974</v>
      </c>
      <c r="MJ28" s="1808"/>
      <c r="MK28" s="1808"/>
      <c r="ML28" s="1809"/>
      <c r="MM28" s="1807" t="s">
        <v>975</v>
      </c>
      <c r="MN28" s="1808"/>
      <c r="MO28" s="1808"/>
      <c r="MP28" s="1809"/>
      <c r="MQ28" s="1807" t="s">
        <v>976</v>
      </c>
      <c r="MR28" s="1808"/>
      <c r="MS28" s="1808"/>
      <c r="MT28" s="1809"/>
      <c r="MU28" s="1807" t="s">
        <v>978</v>
      </c>
      <c r="MV28" s="1808"/>
      <c r="MW28" s="1808"/>
      <c r="MX28" s="1809"/>
      <c r="MY28" s="1807" t="s">
        <v>1116</v>
      </c>
      <c r="MZ28" s="1808"/>
      <c r="NA28" s="1808"/>
      <c r="NB28" s="1809"/>
      <c r="NC28" s="1807" t="s">
        <v>989</v>
      </c>
      <c r="ND28" s="1808"/>
      <c r="NE28" s="1808"/>
      <c r="NF28" s="1809"/>
      <c r="NG28" s="1807" t="s">
        <v>980</v>
      </c>
      <c r="NH28" s="1810"/>
      <c r="NI28" s="1810"/>
      <c r="NJ28" s="1811"/>
      <c r="NK28" s="1807" t="s">
        <v>979</v>
      </c>
      <c r="NL28" s="1808"/>
      <c r="NM28" s="1808"/>
      <c r="NN28" s="1809"/>
      <c r="NO28" s="1807" t="s">
        <v>981</v>
      </c>
      <c r="NP28" s="1808"/>
      <c r="NQ28" s="1808"/>
      <c r="NR28" s="1809"/>
      <c r="NS28" s="1807" t="s">
        <v>1117</v>
      </c>
      <c r="NT28" s="1808"/>
      <c r="NU28" s="1808"/>
      <c r="NV28" s="1809"/>
      <c r="NW28" s="1807" t="s">
        <v>1193</v>
      </c>
      <c r="NX28" s="1808"/>
      <c r="NY28" s="1808"/>
      <c r="NZ28" s="1809"/>
      <c r="OA28" s="1807" t="s">
        <v>1118</v>
      </c>
      <c r="OB28" s="1808"/>
      <c r="OC28" s="1808"/>
      <c r="OD28" s="1809"/>
      <c r="OE28" s="1807" t="s">
        <v>982</v>
      </c>
      <c r="OF28" s="1808"/>
      <c r="OG28" s="1808"/>
      <c r="OH28" s="1809"/>
      <c r="OI28" s="1807" t="s">
        <v>1119</v>
      </c>
      <c r="OJ28" s="1808"/>
      <c r="OK28" s="1808"/>
      <c r="OL28" s="1809"/>
      <c r="OM28" s="1807" t="s">
        <v>1120</v>
      </c>
      <c r="ON28" s="1808"/>
      <c r="OO28" s="1808"/>
      <c r="OP28" s="1809"/>
      <c r="OQ28" s="1807" t="s">
        <v>1121</v>
      </c>
      <c r="OR28" s="1808"/>
      <c r="OS28" s="1808"/>
      <c r="OT28" s="1809"/>
      <c r="OU28" s="1807" t="s">
        <v>1122</v>
      </c>
      <c r="OV28" s="1808"/>
      <c r="OW28" s="1808"/>
      <c r="OX28" s="1809"/>
      <c r="OY28" s="1807" t="s">
        <v>1123</v>
      </c>
      <c r="OZ28" s="1808"/>
      <c r="PA28" s="1808"/>
      <c r="PB28" s="1809"/>
      <c r="PC28" s="1807" t="s">
        <v>1124</v>
      </c>
      <c r="PD28" s="1808"/>
      <c r="PE28" s="1808"/>
      <c r="PF28" s="1809"/>
      <c r="PG28" s="1807" t="s">
        <v>1125</v>
      </c>
      <c r="PH28" s="1808"/>
      <c r="PI28" s="1808"/>
      <c r="PJ28" s="1809"/>
      <c r="PK28" s="1807" t="s">
        <v>1126</v>
      </c>
      <c r="PL28" s="1808"/>
      <c r="PM28" s="1808"/>
      <c r="PN28" s="1809"/>
      <c r="PO28" s="1807" t="s">
        <v>1194</v>
      </c>
      <c r="PP28" s="1808"/>
      <c r="PQ28" s="1808"/>
      <c r="PR28" s="1809"/>
      <c r="PS28" s="1807" t="s">
        <v>1603</v>
      </c>
      <c r="PT28" s="1808"/>
      <c r="PU28" s="1808"/>
      <c r="PV28" s="1809"/>
      <c r="PW28" s="1807" t="s">
        <v>1604</v>
      </c>
      <c r="PX28" s="1808"/>
      <c r="PY28" s="1808"/>
      <c r="PZ28" s="1809"/>
      <c r="QA28" s="1807" t="s">
        <v>986</v>
      </c>
      <c r="QB28" s="1808"/>
      <c r="QC28" s="1808"/>
      <c r="QD28" s="1809"/>
      <c r="QE28" s="1807" t="s">
        <v>1544</v>
      </c>
      <c r="QF28" s="1808"/>
      <c r="QG28" s="1808"/>
      <c r="QH28" s="1809"/>
      <c r="QI28" s="1807" t="s">
        <v>1545</v>
      </c>
      <c r="QJ28" s="1808"/>
      <c r="QK28" s="1808"/>
      <c r="QL28" s="1809"/>
      <c r="QM28" s="1807" t="s">
        <v>1546</v>
      </c>
      <c r="QN28" s="1808"/>
      <c r="QO28" s="1808"/>
      <c r="QP28" s="1809"/>
      <c r="QQ28" s="1807" t="s">
        <v>1547</v>
      </c>
      <c r="QR28" s="1808"/>
      <c r="QS28" s="1808"/>
      <c r="QT28" s="1809"/>
      <c r="QU28" s="1807" t="s">
        <v>1605</v>
      </c>
      <c r="QV28" s="1808"/>
      <c r="QW28" s="1808"/>
      <c r="QX28" s="1809"/>
      <c r="QY28" s="1807" t="s">
        <v>1491</v>
      </c>
      <c r="QZ28" s="1808"/>
      <c r="RA28" s="1808"/>
      <c r="RB28" s="1809"/>
      <c r="RC28" s="1807" t="s">
        <v>1492</v>
      </c>
      <c r="RD28" s="1808"/>
      <c r="RE28" s="1808"/>
      <c r="RF28" s="1809"/>
      <c r="RG28" s="1807" t="s">
        <v>1493</v>
      </c>
      <c r="RH28" s="1808"/>
      <c r="RI28" s="1808"/>
      <c r="RJ28" s="1809"/>
      <c r="RK28" s="1807" t="s">
        <v>1548</v>
      </c>
      <c r="RL28" s="1808"/>
      <c r="RM28" s="1808"/>
      <c r="RN28" s="1809"/>
      <c r="RO28" s="1807" t="s">
        <v>1549</v>
      </c>
      <c r="RP28" s="1808"/>
      <c r="RQ28" s="1808"/>
      <c r="RR28" s="1809"/>
      <c r="RS28" s="1807" t="s">
        <v>1550</v>
      </c>
      <c r="RT28" s="1808"/>
      <c r="RU28" s="1808"/>
      <c r="RV28" s="1809"/>
      <c r="RW28" s="1807" t="s">
        <v>1606</v>
      </c>
      <c r="RX28" s="1808"/>
      <c r="RY28" s="1808"/>
      <c r="RZ28" s="1809"/>
      <c r="SA28" s="1807" t="s">
        <v>1195</v>
      </c>
      <c r="SB28" s="1808"/>
      <c r="SC28" s="1808"/>
      <c r="SD28" s="1809"/>
      <c r="SE28" s="1807" t="s">
        <v>1607</v>
      </c>
      <c r="SF28" s="1808"/>
      <c r="SG28" s="1808"/>
      <c r="SH28" s="1809"/>
      <c r="SI28" s="1807" t="s">
        <v>1608</v>
      </c>
      <c r="SJ28" s="1808"/>
      <c r="SK28" s="1808"/>
      <c r="SL28" s="1809"/>
      <c r="SM28" s="1807" t="s">
        <v>1609</v>
      </c>
      <c r="SN28" s="1808"/>
      <c r="SO28" s="1808"/>
      <c r="SP28" s="1809"/>
      <c r="SQ28" s="1807" t="s">
        <v>1196</v>
      </c>
      <c r="SR28" s="1808"/>
      <c r="SS28" s="1808"/>
      <c r="ST28" s="1809"/>
      <c r="SU28" s="1807" t="s">
        <v>1197</v>
      </c>
      <c r="SV28" s="1808"/>
      <c r="SW28" s="1808"/>
      <c r="SX28" s="1809"/>
      <c r="SY28" s="1807" t="s">
        <v>1198</v>
      </c>
      <c r="SZ28" s="1808"/>
      <c r="TA28" s="1808"/>
      <c r="TB28" s="1809"/>
      <c r="TC28" s="1807" t="s">
        <v>1372</v>
      </c>
      <c r="TD28" s="1808"/>
      <c r="TE28" s="1808"/>
      <c r="TF28" s="1809"/>
      <c r="TG28" s="1807" t="s">
        <v>1127</v>
      </c>
      <c r="TH28" s="1808"/>
      <c r="TI28" s="1808"/>
      <c r="TJ28" s="1809"/>
      <c r="TK28" s="1807" t="s">
        <v>1199</v>
      </c>
      <c r="TL28" s="1808"/>
      <c r="TM28" s="1808"/>
      <c r="TN28" s="1809"/>
      <c r="TO28" s="1807" t="s">
        <v>1200</v>
      </c>
      <c r="TP28" s="1808"/>
      <c r="TQ28" s="1808"/>
      <c r="TR28" s="1809"/>
      <c r="TS28" s="1807" t="s">
        <v>1201</v>
      </c>
      <c r="TT28" s="1808"/>
      <c r="TU28" s="1808"/>
      <c r="TV28" s="1809"/>
      <c r="TW28" s="1807" t="s">
        <v>1551</v>
      </c>
      <c r="TX28" s="1808"/>
      <c r="TY28" s="1808"/>
      <c r="TZ28" s="1809"/>
      <c r="UA28" s="1807" t="s">
        <v>1552</v>
      </c>
      <c r="UB28" s="1808"/>
      <c r="UC28" s="1808"/>
      <c r="UD28" s="1809"/>
      <c r="UE28" s="1807" t="s">
        <v>1202</v>
      </c>
      <c r="UF28" s="1808"/>
      <c r="UG28" s="1808"/>
      <c r="UH28" s="1809"/>
      <c r="UI28" s="1807" t="s">
        <v>1128</v>
      </c>
      <c r="UJ28" s="1808"/>
      <c r="UK28" s="1808"/>
      <c r="UL28" s="1809"/>
      <c r="UM28" s="1807" t="s">
        <v>1203</v>
      </c>
      <c r="UN28" s="1808"/>
      <c r="UO28" s="1808"/>
      <c r="UP28" s="1809"/>
      <c r="UQ28" s="1807" t="s">
        <v>1204</v>
      </c>
      <c r="UR28" s="1808"/>
      <c r="US28" s="1808"/>
      <c r="UT28" s="1809"/>
      <c r="UU28" s="1807" t="s">
        <v>1332</v>
      </c>
      <c r="UV28" s="1808"/>
      <c r="UW28" s="1808"/>
      <c r="UX28" s="1809"/>
      <c r="UY28" s="1807" t="s">
        <v>1333</v>
      </c>
      <c r="UZ28" s="1808"/>
      <c r="VA28" s="1808"/>
      <c r="VB28" s="1809"/>
      <c r="VC28" s="1807" t="s">
        <v>1610</v>
      </c>
      <c r="VD28" s="1808"/>
      <c r="VE28" s="1808"/>
      <c r="VF28" s="1809"/>
      <c r="VG28" s="1807" t="s">
        <v>1611</v>
      </c>
      <c r="VH28" s="1808"/>
      <c r="VI28" s="1808"/>
      <c r="VJ28" s="1809"/>
      <c r="VK28" s="1807" t="s">
        <v>2054</v>
      </c>
      <c r="VL28" s="1808"/>
      <c r="VM28" s="1808"/>
      <c r="VN28" s="1809"/>
      <c r="VO28" s="1807" t="s">
        <v>1129</v>
      </c>
      <c r="VP28" s="1808"/>
      <c r="VQ28" s="1808"/>
      <c r="VR28" s="1809"/>
      <c r="VS28" s="1807" t="s">
        <v>1205</v>
      </c>
      <c r="VT28" s="1808"/>
      <c r="VU28" s="1808"/>
      <c r="VV28" s="1809"/>
      <c r="VW28" s="1807" t="s">
        <v>1334</v>
      </c>
      <c r="VX28" s="1808"/>
      <c r="VY28" s="1808"/>
      <c r="VZ28" s="1809"/>
      <c r="WA28" s="1807" t="s">
        <v>1373</v>
      </c>
      <c r="WB28" s="1808"/>
      <c r="WC28" s="1808"/>
      <c r="WD28" s="1809"/>
      <c r="WE28" s="1807" t="s">
        <v>1374</v>
      </c>
      <c r="WF28" s="1815"/>
      <c r="WG28" s="1815"/>
      <c r="WH28" s="1809"/>
      <c r="WI28" s="1807" t="s">
        <v>1206</v>
      </c>
      <c r="WJ28" s="1808"/>
      <c r="WK28" s="1808"/>
      <c r="WL28" s="1809"/>
      <c r="WM28" s="1807" t="s">
        <v>1612</v>
      </c>
      <c r="WN28" s="1808"/>
      <c r="WO28" s="1808"/>
      <c r="WP28" s="1809"/>
      <c r="WQ28" s="1812" t="s">
        <v>1642</v>
      </c>
      <c r="WR28" s="1813"/>
      <c r="WS28" s="1813"/>
      <c r="WT28" s="1814"/>
      <c r="WU28" s="1807" t="s">
        <v>1613</v>
      </c>
      <c r="WV28" s="1808"/>
      <c r="WW28" s="1808"/>
      <c r="WX28" s="1809"/>
      <c r="WY28" s="1807" t="s">
        <v>1614</v>
      </c>
      <c r="WZ28" s="1808"/>
      <c r="XA28" s="1808"/>
      <c r="XB28" s="1809"/>
      <c r="XC28" s="1807" t="s">
        <v>1615</v>
      </c>
      <c r="XD28" s="1808"/>
      <c r="XE28" s="1808"/>
      <c r="XF28" s="1809"/>
      <c r="XG28" s="1807" t="s">
        <v>1616</v>
      </c>
      <c r="XH28" s="1808"/>
      <c r="XI28" s="1808"/>
      <c r="XJ28" s="1809"/>
      <c r="XK28" s="1807" t="s">
        <v>1635</v>
      </c>
      <c r="XL28" s="1808"/>
      <c r="XM28" s="1808"/>
      <c r="XN28" s="1809"/>
      <c r="XO28" s="1812" t="s">
        <v>1617</v>
      </c>
      <c r="XP28" s="1813"/>
      <c r="XQ28" s="1813"/>
      <c r="XR28" s="1814"/>
      <c r="XS28" s="1812" t="s">
        <v>1636</v>
      </c>
      <c r="XT28" s="1813"/>
      <c r="XU28" s="1813"/>
      <c r="XV28" s="1814"/>
      <c r="XW28" s="1807" t="s">
        <v>1494</v>
      </c>
      <c r="XX28" s="1808"/>
      <c r="XY28" s="1808"/>
      <c r="XZ28" s="1809"/>
      <c r="YA28" s="1807" t="s">
        <v>1495</v>
      </c>
      <c r="YB28" s="1808"/>
      <c r="YC28" s="1808"/>
      <c r="YD28" s="1809"/>
      <c r="YE28" s="1807" t="s">
        <v>1553</v>
      </c>
      <c r="YF28" s="1808"/>
      <c r="YG28" s="1808"/>
      <c r="YH28" s="1809"/>
      <c r="YI28" s="1807" t="s">
        <v>1668</v>
      </c>
      <c r="YJ28" s="1808"/>
      <c r="YK28" s="1808"/>
      <c r="YL28" s="1809"/>
      <c r="YM28" s="1807" t="s">
        <v>1669</v>
      </c>
      <c r="YN28" s="1808"/>
      <c r="YO28" s="1808"/>
      <c r="YP28" s="1809"/>
      <c r="YQ28" s="1807" t="s">
        <v>2049</v>
      </c>
      <c r="YR28" s="1808"/>
      <c r="YS28" s="1808"/>
      <c r="YT28" s="1809"/>
      <c r="YU28" s="1807" t="s">
        <v>2058</v>
      </c>
      <c r="YV28" s="1808"/>
      <c r="YW28" s="1808"/>
      <c r="YX28" s="1809"/>
      <c r="YY28" s="1807" t="s">
        <v>1637</v>
      </c>
      <c r="YZ28" s="1808"/>
      <c r="ZA28" s="1808"/>
      <c r="ZB28" s="1809"/>
      <c r="ZC28" s="1807" t="s">
        <v>1670</v>
      </c>
      <c r="ZD28" s="1808"/>
      <c r="ZE28" s="1808"/>
      <c r="ZF28" s="1809"/>
      <c r="ZG28" s="1807" t="s">
        <v>1671</v>
      </c>
      <c r="ZH28" s="1808"/>
      <c r="ZI28" s="1808"/>
      <c r="ZJ28" s="1809"/>
      <c r="ZK28" s="1807" t="s">
        <v>2050</v>
      </c>
      <c r="ZL28" s="1808"/>
      <c r="ZM28" s="1808"/>
      <c r="ZN28" s="1809"/>
      <c r="ZO28" s="1807" t="s">
        <v>2051</v>
      </c>
      <c r="ZP28" s="1808"/>
      <c r="ZQ28" s="1808"/>
      <c r="ZR28" s="1809"/>
      <c r="ZS28" s="1812" t="s">
        <v>1618</v>
      </c>
      <c r="ZT28" s="1813"/>
      <c r="ZU28" s="1813"/>
      <c r="ZV28" s="1814"/>
      <c r="ZW28" s="1807" t="s">
        <v>1639</v>
      </c>
      <c r="ZX28" s="1808"/>
      <c r="ZY28" s="1808"/>
      <c r="ZZ28" s="1809"/>
      <c r="AAA28" s="1807" t="s">
        <v>1641</v>
      </c>
      <c r="AAB28" s="1808"/>
      <c r="AAC28" s="1808"/>
      <c r="AAD28" s="1809"/>
      <c r="AAE28" s="1807" t="s">
        <v>1672</v>
      </c>
      <c r="AAF28" s="1808"/>
      <c r="AAG28" s="1808"/>
      <c r="AAH28" s="1809"/>
      <c r="AAI28" s="1807" t="s">
        <v>1710</v>
      </c>
      <c r="AAJ28" s="1808"/>
      <c r="AAK28" s="1808"/>
      <c r="AAL28" s="1809"/>
      <c r="AAM28" s="1807" t="s">
        <v>2052</v>
      </c>
      <c r="AAN28" s="1808"/>
      <c r="AAO28" s="1808"/>
      <c r="AAP28" s="1809"/>
      <c r="AAQ28" s="1807" t="s">
        <v>2053</v>
      </c>
      <c r="AAR28" s="1808"/>
      <c r="AAS28" s="1808"/>
      <c r="AAT28" s="1809"/>
      <c r="AAU28" s="684"/>
      <c r="AAV28" s="1291"/>
      <c r="AAW28" s="1234"/>
    </row>
    <row r="29" spans="1:728">
      <c r="A29" s="796">
        <v>11</v>
      </c>
      <c r="B29" s="796" t="s">
        <v>997</v>
      </c>
      <c r="C29" s="796"/>
      <c r="D29" s="881">
        <v>11</v>
      </c>
      <c r="E29" s="690" t="s">
        <v>53</v>
      </c>
      <c r="F29" s="687" t="s">
        <v>54</v>
      </c>
      <c r="G29" s="1235" t="s">
        <v>55</v>
      </c>
      <c r="H29" s="687" t="s">
        <v>221</v>
      </c>
      <c r="I29" s="687"/>
      <c r="J29" s="1236"/>
      <c r="K29" s="1235" t="s">
        <v>55</v>
      </c>
      <c r="L29" s="687" t="s">
        <v>221</v>
      </c>
      <c r="M29" s="687"/>
      <c r="N29" s="1236"/>
      <c r="O29" s="1235" t="s">
        <v>55</v>
      </c>
      <c r="P29" s="687" t="s">
        <v>222</v>
      </c>
      <c r="Q29" s="687"/>
      <c r="R29" s="1236"/>
      <c r="S29" s="1235" t="s">
        <v>55</v>
      </c>
      <c r="T29" s="687" t="s">
        <v>222</v>
      </c>
      <c r="U29" s="687"/>
      <c r="V29" s="1236"/>
      <c r="W29" s="1235" t="s">
        <v>55</v>
      </c>
      <c r="X29" s="687" t="s">
        <v>223</v>
      </c>
      <c r="Y29" s="687"/>
      <c r="Z29" s="1236"/>
      <c r="AA29" s="1235" t="s">
        <v>55</v>
      </c>
      <c r="AB29" s="687" t="s">
        <v>223</v>
      </c>
      <c r="AC29" s="687"/>
      <c r="AD29" s="1236"/>
      <c r="AE29" s="1235" t="s">
        <v>55</v>
      </c>
      <c r="AF29" s="687" t="s">
        <v>780</v>
      </c>
      <c r="AG29" s="687"/>
      <c r="AH29" s="1236"/>
      <c r="AI29" s="1235" t="s">
        <v>55</v>
      </c>
      <c r="AJ29" s="687" t="s">
        <v>780</v>
      </c>
      <c r="AK29" s="687"/>
      <c r="AL29" s="1236"/>
      <c r="AM29" s="1235" t="s">
        <v>55</v>
      </c>
      <c r="AN29" s="687" t="s">
        <v>780</v>
      </c>
      <c r="AO29" s="687"/>
      <c r="AP29" s="1236"/>
      <c r="AQ29" s="1235" t="s">
        <v>55</v>
      </c>
      <c r="AR29" s="687" t="s">
        <v>780</v>
      </c>
      <c r="AS29" s="687"/>
      <c r="AT29" s="1236"/>
      <c r="AU29" s="1235" t="s">
        <v>55</v>
      </c>
      <c r="AV29" s="687" t="s">
        <v>691</v>
      </c>
      <c r="AW29" s="687"/>
      <c r="AX29" s="1236"/>
      <c r="AY29" s="1235" t="s">
        <v>55</v>
      </c>
      <c r="AZ29" s="687" t="s">
        <v>691</v>
      </c>
      <c r="BA29" s="687"/>
      <c r="BB29" s="1236"/>
      <c r="BC29" s="1235" t="s">
        <v>55</v>
      </c>
      <c r="BD29" s="687" t="s">
        <v>691</v>
      </c>
      <c r="BE29" s="687"/>
      <c r="BF29" s="1236"/>
      <c r="BG29" s="1235" t="s">
        <v>55</v>
      </c>
      <c r="BH29" s="687" t="s">
        <v>691</v>
      </c>
      <c r="BI29" s="687"/>
      <c r="BJ29" s="1236"/>
      <c r="BK29" s="1235" t="s">
        <v>55</v>
      </c>
      <c r="BL29" s="687" t="s">
        <v>691</v>
      </c>
      <c r="BM29" s="687"/>
      <c r="BN29" s="1236"/>
      <c r="BO29" s="1235" t="s">
        <v>55</v>
      </c>
      <c r="BP29" s="687" t="s">
        <v>691</v>
      </c>
      <c r="BQ29" s="687"/>
      <c r="BR29" s="1236"/>
      <c r="BS29" s="1235" t="s">
        <v>55</v>
      </c>
      <c r="BT29" s="687" t="s">
        <v>691</v>
      </c>
      <c r="BU29" s="687"/>
      <c r="BV29" s="1236"/>
      <c r="BW29" s="1235" t="s">
        <v>55</v>
      </c>
      <c r="BX29" s="687" t="s">
        <v>691</v>
      </c>
      <c r="BY29" s="687"/>
      <c r="BZ29" s="1236"/>
      <c r="CA29" s="1235" t="s">
        <v>55</v>
      </c>
      <c r="CB29" s="687" t="s">
        <v>817</v>
      </c>
      <c r="CC29" s="687"/>
      <c r="CD29" s="1236"/>
      <c r="CE29" s="1235" t="s">
        <v>55</v>
      </c>
      <c r="CF29" s="687" t="s">
        <v>817</v>
      </c>
      <c r="CG29" s="687"/>
      <c r="CH29" s="1236"/>
      <c r="CI29" s="1235" t="s">
        <v>55</v>
      </c>
      <c r="CJ29" s="687" t="s">
        <v>819</v>
      </c>
      <c r="CK29" s="687"/>
      <c r="CL29" s="1236"/>
      <c r="CM29" s="1235" t="s">
        <v>55</v>
      </c>
      <c r="CN29" s="687" t="s">
        <v>692</v>
      </c>
      <c r="CO29" s="687"/>
      <c r="CP29" s="1236"/>
      <c r="CQ29" s="1235" t="s">
        <v>55</v>
      </c>
      <c r="CR29" s="687" t="s">
        <v>692</v>
      </c>
      <c r="CS29" s="687"/>
      <c r="CT29" s="1236"/>
      <c r="CU29" s="1235" t="s">
        <v>55</v>
      </c>
      <c r="CV29" s="687" t="s">
        <v>692</v>
      </c>
      <c r="CW29" s="687"/>
      <c r="CX29" s="1236"/>
      <c r="CY29" s="1235" t="s">
        <v>55</v>
      </c>
      <c r="CZ29" s="687" t="s">
        <v>692</v>
      </c>
      <c r="DA29" s="687"/>
      <c r="DB29" s="1236"/>
      <c r="DC29" s="1235" t="s">
        <v>55</v>
      </c>
      <c r="DD29" s="687" t="s">
        <v>693</v>
      </c>
      <c r="DE29" s="687"/>
      <c r="DF29" s="1236"/>
      <c r="DG29" s="1235" t="s">
        <v>694</v>
      </c>
      <c r="DH29" s="687"/>
      <c r="DI29" s="687"/>
      <c r="DJ29" s="1236"/>
      <c r="DK29" s="1235" t="s">
        <v>694</v>
      </c>
      <c r="DL29" s="687"/>
      <c r="DM29" s="687"/>
      <c r="DN29" s="1236"/>
      <c r="DO29" s="1235" t="s">
        <v>694</v>
      </c>
      <c r="DP29" s="687"/>
      <c r="DQ29" s="687"/>
      <c r="DR29" s="1236"/>
      <c r="DS29" s="1235" t="s">
        <v>694</v>
      </c>
      <c r="DT29" s="687"/>
      <c r="DU29" s="687"/>
      <c r="DV29" s="1236"/>
      <c r="DW29" s="1235" t="s">
        <v>694</v>
      </c>
      <c r="DX29" s="687"/>
      <c r="DY29" s="687"/>
      <c r="DZ29" s="1236"/>
      <c r="EA29" s="1235" t="s">
        <v>694</v>
      </c>
      <c r="EB29" s="687"/>
      <c r="EC29" s="687"/>
      <c r="ED29" s="1236"/>
      <c r="EE29" s="1235" t="s">
        <v>694</v>
      </c>
      <c r="EF29" s="687"/>
      <c r="EG29" s="687"/>
      <c r="EH29" s="1236"/>
      <c r="EI29" s="1235" t="s">
        <v>694</v>
      </c>
      <c r="EJ29" s="687"/>
      <c r="EK29" s="687"/>
      <c r="EL29" s="1236"/>
      <c r="EM29" s="1235" t="s">
        <v>694</v>
      </c>
      <c r="EN29" s="687"/>
      <c r="EO29" s="687"/>
      <c r="EP29" s="1236"/>
      <c r="EQ29" s="1235" t="s">
        <v>694</v>
      </c>
      <c r="ER29" s="687"/>
      <c r="ES29" s="687"/>
      <c r="ET29" s="1236"/>
      <c r="EU29" s="1235" t="s">
        <v>694</v>
      </c>
      <c r="EV29" s="687" t="s">
        <v>724</v>
      </c>
      <c r="EW29" s="687"/>
      <c r="EX29" s="1236"/>
      <c r="EY29" s="1235" t="s">
        <v>694</v>
      </c>
      <c r="EZ29" s="687" t="s">
        <v>724</v>
      </c>
      <c r="FA29" s="687"/>
      <c r="FB29" s="1236"/>
      <c r="FC29" s="1235" t="s">
        <v>694</v>
      </c>
      <c r="FD29" s="687" t="s">
        <v>724</v>
      </c>
      <c r="FE29" s="687"/>
      <c r="FF29" s="1236"/>
      <c r="FG29" s="1235" t="s">
        <v>694</v>
      </c>
      <c r="FH29" s="687" t="s">
        <v>725</v>
      </c>
      <c r="FI29" s="687"/>
      <c r="FJ29" s="1236"/>
      <c r="FK29" s="1235" t="s">
        <v>694</v>
      </c>
      <c r="FL29" s="687" t="s">
        <v>725</v>
      </c>
      <c r="FM29" s="687"/>
      <c r="FN29" s="1236"/>
      <c r="FO29" s="1235" t="s">
        <v>55</v>
      </c>
      <c r="FP29" s="687" t="s">
        <v>787</v>
      </c>
      <c r="FQ29" s="687"/>
      <c r="FR29" s="1236"/>
      <c r="FS29" s="1235" t="s">
        <v>55</v>
      </c>
      <c r="FT29" s="687" t="s">
        <v>787</v>
      </c>
      <c r="FU29" s="687"/>
      <c r="FV29" s="1236"/>
      <c r="FW29" s="1235" t="s">
        <v>55</v>
      </c>
      <c r="FX29" s="687" t="s">
        <v>695</v>
      </c>
      <c r="FY29" s="687"/>
      <c r="FZ29" s="1236"/>
      <c r="GA29" s="1235" t="s">
        <v>55</v>
      </c>
      <c r="GB29" s="687" t="s">
        <v>825</v>
      </c>
      <c r="GC29" s="687"/>
      <c r="GD29" s="1236"/>
      <c r="GE29" s="1235" t="s">
        <v>55</v>
      </c>
      <c r="GF29" s="687" t="s">
        <v>564</v>
      </c>
      <c r="GG29" s="687"/>
      <c r="GH29" s="1236"/>
      <c r="GI29" s="1235" t="s">
        <v>55</v>
      </c>
      <c r="GJ29" s="687" t="s">
        <v>696</v>
      </c>
      <c r="GK29" s="687"/>
      <c r="GL29" s="1236"/>
      <c r="GM29" s="1235" t="s">
        <v>55</v>
      </c>
      <c r="GN29" s="687" t="s">
        <v>566</v>
      </c>
      <c r="GO29" s="687"/>
      <c r="GP29" s="1236"/>
      <c r="GQ29" s="1235" t="s">
        <v>55</v>
      </c>
      <c r="GR29" s="687" t="s">
        <v>788</v>
      </c>
      <c r="GS29" s="687"/>
      <c r="GT29" s="1236"/>
      <c r="GU29" s="1235" t="s">
        <v>55</v>
      </c>
      <c r="GV29" s="687" t="s">
        <v>788</v>
      </c>
      <c r="GW29" s="687"/>
      <c r="GX29" s="1236"/>
      <c r="GY29" s="1235" t="s">
        <v>55</v>
      </c>
      <c r="GZ29" s="687" t="s">
        <v>697</v>
      </c>
      <c r="HA29" s="687"/>
      <c r="HB29" s="1236"/>
      <c r="HC29" s="1235" t="s">
        <v>55</v>
      </c>
      <c r="HD29" s="687" t="s">
        <v>563</v>
      </c>
      <c r="HE29" s="687"/>
      <c r="HF29" s="1236"/>
      <c r="HG29" s="1235" t="s">
        <v>55</v>
      </c>
      <c r="HH29" s="687" t="s">
        <v>565</v>
      </c>
      <c r="HI29" s="687"/>
      <c r="HJ29" s="1236"/>
      <c r="HK29" s="1235" t="s">
        <v>55</v>
      </c>
      <c r="HL29" s="687" t="s">
        <v>698</v>
      </c>
      <c r="HM29" s="687"/>
      <c r="HN29" s="1236"/>
      <c r="HO29" s="1235" t="s">
        <v>55</v>
      </c>
      <c r="HP29" s="687" t="s">
        <v>699</v>
      </c>
      <c r="HQ29" s="687"/>
      <c r="HR29" s="1236"/>
      <c r="HS29" s="1235" t="s">
        <v>55</v>
      </c>
      <c r="HT29" s="687" t="s">
        <v>700</v>
      </c>
      <c r="HU29" s="687"/>
      <c r="HV29" s="1236"/>
      <c r="HW29" s="1235" t="s">
        <v>55</v>
      </c>
      <c r="HX29" s="687" t="s">
        <v>867</v>
      </c>
      <c r="HY29" s="687"/>
      <c r="HZ29" s="1236"/>
      <c r="IA29" s="1235" t="s">
        <v>55</v>
      </c>
      <c r="IB29" s="687" t="s">
        <v>867</v>
      </c>
      <c r="IC29" s="687"/>
      <c r="ID29" s="1236"/>
      <c r="IE29" s="1235" t="s">
        <v>55</v>
      </c>
      <c r="IF29" s="687" t="s">
        <v>867</v>
      </c>
      <c r="IG29" s="687"/>
      <c r="IH29" s="1236"/>
      <c r="II29" s="1235" t="s">
        <v>55</v>
      </c>
      <c r="IJ29" s="687" t="s">
        <v>867</v>
      </c>
      <c r="IK29" s="687"/>
      <c r="IL29" s="1236"/>
      <c r="IM29" s="1235" t="s">
        <v>55</v>
      </c>
      <c r="IN29" s="687" t="s">
        <v>867</v>
      </c>
      <c r="IO29" s="687"/>
      <c r="IP29" s="687"/>
      <c r="IQ29" s="1235" t="s">
        <v>55</v>
      </c>
      <c r="IR29" s="687" t="s">
        <v>867</v>
      </c>
      <c r="IS29" s="687"/>
      <c r="IT29" s="1236"/>
      <c r="IU29" s="1235" t="s">
        <v>55</v>
      </c>
      <c r="IV29" s="687" t="s">
        <v>835</v>
      </c>
      <c r="IW29" s="687"/>
      <c r="IX29" s="1236"/>
      <c r="IY29" s="1235" t="s">
        <v>55</v>
      </c>
      <c r="IZ29" s="687" t="s">
        <v>836</v>
      </c>
      <c r="JA29" s="687"/>
      <c r="JB29" s="1236"/>
      <c r="JC29" s="1235" t="s">
        <v>55</v>
      </c>
      <c r="JD29" s="687" t="s">
        <v>847</v>
      </c>
      <c r="JE29" s="687"/>
      <c r="JF29" s="1236"/>
      <c r="JG29" s="1235" t="s">
        <v>55</v>
      </c>
      <c r="JH29" s="687" t="s">
        <v>847</v>
      </c>
      <c r="JI29" s="687"/>
      <c r="JJ29" s="1236"/>
      <c r="JK29" s="1235" t="s">
        <v>55</v>
      </c>
      <c r="JL29" s="687" t="s">
        <v>848</v>
      </c>
      <c r="JM29" s="687"/>
      <c r="JN29" s="1236"/>
      <c r="JO29" s="1235" t="s">
        <v>55</v>
      </c>
      <c r="JP29" s="687" t="s">
        <v>848</v>
      </c>
      <c r="JQ29" s="687"/>
      <c r="JR29" s="1236"/>
      <c r="JS29" s="1235" t="s">
        <v>55</v>
      </c>
      <c r="JT29" s="687" t="s">
        <v>849</v>
      </c>
      <c r="JU29" s="687"/>
      <c r="JV29" s="1236"/>
      <c r="JW29" s="1235" t="s">
        <v>55</v>
      </c>
      <c r="JX29" s="687" t="s">
        <v>850</v>
      </c>
      <c r="JY29" s="687"/>
      <c r="JZ29" s="1236"/>
      <c r="KA29" s="1235" t="s">
        <v>55</v>
      </c>
      <c r="KB29" s="687" t="s">
        <v>851</v>
      </c>
      <c r="KC29" s="687"/>
      <c r="KD29" s="1236"/>
      <c r="KE29" s="1235" t="s">
        <v>55</v>
      </c>
      <c r="KF29" s="687" t="s">
        <v>852</v>
      </c>
      <c r="KG29" s="687"/>
      <c r="KH29" s="1236"/>
      <c r="KI29" s="1235" t="s">
        <v>55</v>
      </c>
      <c r="KJ29" s="687" t="s">
        <v>878</v>
      </c>
      <c r="KK29" s="687"/>
      <c r="KL29" s="1236"/>
      <c r="KM29" s="1235" t="s">
        <v>55</v>
      </c>
      <c r="KN29" s="687" t="s">
        <v>878</v>
      </c>
      <c r="KO29" s="687"/>
      <c r="KP29" s="1236"/>
      <c r="KQ29" s="1235" t="s">
        <v>55</v>
      </c>
      <c r="KR29" s="687" t="s">
        <v>878</v>
      </c>
      <c r="KS29" s="687"/>
      <c r="KT29" s="1236"/>
      <c r="KU29" s="1235" t="s">
        <v>55</v>
      </c>
      <c r="KV29" s="687" t="s">
        <v>879</v>
      </c>
      <c r="KW29" s="687"/>
      <c r="KX29" s="1236"/>
      <c r="KY29" s="1235" t="s">
        <v>55</v>
      </c>
      <c r="KZ29" s="687" t="s">
        <v>879</v>
      </c>
      <c r="LA29" s="687"/>
      <c r="LB29" s="1236"/>
      <c r="LC29" s="1235" t="s">
        <v>55</v>
      </c>
      <c r="LD29" s="687" t="s">
        <v>1004</v>
      </c>
      <c r="LE29" s="687"/>
      <c r="LF29" s="1236"/>
      <c r="LG29" s="1235" t="s">
        <v>55</v>
      </c>
      <c r="LH29" s="687" t="s">
        <v>1007</v>
      </c>
      <c r="LI29" s="687"/>
      <c r="LJ29" s="1236"/>
      <c r="LK29" s="1235" t="s">
        <v>55</v>
      </c>
      <c r="LL29" s="687" t="s">
        <v>1007</v>
      </c>
      <c r="LM29" s="687"/>
      <c r="LN29" s="1236"/>
      <c r="LO29" s="1235" t="s">
        <v>55</v>
      </c>
      <c r="LP29" s="881" t="s">
        <v>880</v>
      </c>
      <c r="LQ29" s="881"/>
      <c r="LR29" s="1237"/>
      <c r="LS29" s="1235" t="s">
        <v>55</v>
      </c>
      <c r="LT29" s="881" t="s">
        <v>880</v>
      </c>
      <c r="LU29" s="881"/>
      <c r="LV29" s="1237"/>
      <c r="LW29" s="1235" t="s">
        <v>55</v>
      </c>
      <c r="LX29" s="687" t="s">
        <v>881</v>
      </c>
      <c r="LY29" s="687"/>
      <c r="LZ29" s="1236"/>
      <c r="MA29" s="1235" t="s">
        <v>55</v>
      </c>
      <c r="MB29" s="687" t="s">
        <v>971</v>
      </c>
      <c r="MC29" s="687"/>
      <c r="MD29" s="1236"/>
      <c r="ME29" s="1235" t="s">
        <v>55</v>
      </c>
      <c r="MF29" s="687" t="s">
        <v>882</v>
      </c>
      <c r="MG29" s="687"/>
      <c r="MH29" s="1236"/>
      <c r="MI29" s="1235" t="s">
        <v>55</v>
      </c>
      <c r="MJ29" s="687" t="s">
        <v>882</v>
      </c>
      <c r="MK29" s="687"/>
      <c r="ML29" s="1236"/>
      <c r="MM29" s="1235" t="s">
        <v>55</v>
      </c>
      <c r="MN29" s="687" t="s">
        <v>882</v>
      </c>
      <c r="MO29" s="687"/>
      <c r="MP29" s="1236"/>
      <c r="MQ29" s="1235" t="s">
        <v>55</v>
      </c>
      <c r="MR29" s="687" t="s">
        <v>882</v>
      </c>
      <c r="MS29" s="687"/>
      <c r="MT29" s="1236"/>
      <c r="MU29" s="1235" t="s">
        <v>55</v>
      </c>
      <c r="MV29" s="687" t="s">
        <v>882</v>
      </c>
      <c r="MW29" s="687"/>
      <c r="MX29" s="1236"/>
      <c r="MY29" s="1235" t="s">
        <v>55</v>
      </c>
      <c r="MZ29" s="687" t="s">
        <v>882</v>
      </c>
      <c r="NA29" s="687"/>
      <c r="NB29" s="1236"/>
      <c r="NC29" s="1235" t="s">
        <v>55</v>
      </c>
      <c r="ND29" s="687" t="s">
        <v>990</v>
      </c>
      <c r="NE29" s="687"/>
      <c r="NF29" s="1236"/>
      <c r="NG29" s="1235" t="s">
        <v>55</v>
      </c>
      <c r="NH29" s="687" t="s">
        <v>913</v>
      </c>
      <c r="NI29" s="687"/>
      <c r="NJ29" s="1236"/>
      <c r="NK29" s="1235" t="s">
        <v>55</v>
      </c>
      <c r="NL29" s="687" t="s">
        <v>913</v>
      </c>
      <c r="NM29" s="687"/>
      <c r="NN29" s="1236"/>
      <c r="NO29" s="1235" t="s">
        <v>55</v>
      </c>
      <c r="NP29" s="687" t="s">
        <v>913</v>
      </c>
      <c r="NQ29" s="687"/>
      <c r="NR29" s="1236"/>
      <c r="NS29" s="1235" t="s">
        <v>55</v>
      </c>
      <c r="NT29" s="687" t="s">
        <v>913</v>
      </c>
      <c r="NU29" s="687"/>
      <c r="NV29" s="1236"/>
      <c r="NW29" s="1235" t="s">
        <v>55</v>
      </c>
      <c r="NX29" s="687" t="s">
        <v>913</v>
      </c>
      <c r="NY29" s="687"/>
      <c r="NZ29" s="1236"/>
      <c r="OA29" s="1235" t="s">
        <v>55</v>
      </c>
      <c r="OB29" s="687" t="s">
        <v>1130</v>
      </c>
      <c r="OC29" s="687"/>
      <c r="OD29" s="1236"/>
      <c r="OE29" s="1235" t="s">
        <v>55</v>
      </c>
      <c r="OF29" s="687" t="s">
        <v>983</v>
      </c>
      <c r="OG29" s="687"/>
      <c r="OH29" s="1236"/>
      <c r="OI29" s="1235" t="s">
        <v>55</v>
      </c>
      <c r="OJ29" s="687" t="s">
        <v>983</v>
      </c>
      <c r="OK29" s="687"/>
      <c r="OL29" s="1236"/>
      <c r="OM29" s="1235" t="s">
        <v>55</v>
      </c>
      <c r="ON29" s="687" t="s">
        <v>983</v>
      </c>
      <c r="OO29" s="687"/>
      <c r="OP29" s="1236"/>
      <c r="OQ29" s="1235" t="s">
        <v>55</v>
      </c>
      <c r="OR29" s="687" t="s">
        <v>983</v>
      </c>
      <c r="OS29" s="687"/>
      <c r="OT29" s="1236"/>
      <c r="OU29" s="1235" t="s">
        <v>55</v>
      </c>
      <c r="OV29" s="687" t="s">
        <v>1131</v>
      </c>
      <c r="OW29" s="687"/>
      <c r="OX29" s="1236"/>
      <c r="OY29" s="1235" t="s">
        <v>55</v>
      </c>
      <c r="OZ29" s="687" t="s">
        <v>1131</v>
      </c>
      <c r="PA29" s="687"/>
      <c r="PB29" s="1236"/>
      <c r="PC29" s="1235" t="s">
        <v>55</v>
      </c>
      <c r="PD29" s="687" t="s">
        <v>1132</v>
      </c>
      <c r="PE29" s="687"/>
      <c r="PF29" s="1236"/>
      <c r="PG29" s="1235" t="s">
        <v>55</v>
      </c>
      <c r="PH29" s="687" t="s">
        <v>1132</v>
      </c>
      <c r="PI29" s="687"/>
      <c r="PJ29" s="1236"/>
      <c r="PK29" s="1235" t="s">
        <v>55</v>
      </c>
      <c r="PL29" s="687" t="s">
        <v>1132</v>
      </c>
      <c r="PM29" s="687"/>
      <c r="PN29" s="1236"/>
      <c r="PO29" s="1235" t="s">
        <v>55</v>
      </c>
      <c r="PP29" s="687" t="s">
        <v>1207</v>
      </c>
      <c r="PQ29" s="687"/>
      <c r="PR29" s="1236"/>
      <c r="PS29" s="1235" t="s">
        <v>55</v>
      </c>
      <c r="PT29" s="687" t="s">
        <v>1208</v>
      </c>
      <c r="PU29" s="687"/>
      <c r="PV29" s="1236"/>
      <c r="PW29" s="1235" t="s">
        <v>55</v>
      </c>
      <c r="PX29" s="687" t="s">
        <v>1208</v>
      </c>
      <c r="PY29" s="687"/>
      <c r="PZ29" s="1236"/>
      <c r="QA29" s="1235" t="s">
        <v>55</v>
      </c>
      <c r="QB29" s="687" t="s">
        <v>987</v>
      </c>
      <c r="QC29" s="687"/>
      <c r="QD29" s="1236"/>
      <c r="QE29" s="1235" t="s">
        <v>55</v>
      </c>
      <c r="QF29" s="687" t="s">
        <v>1496</v>
      </c>
      <c r="QG29" s="687"/>
      <c r="QH29" s="1236"/>
      <c r="QI29" s="1235" t="s">
        <v>55</v>
      </c>
      <c r="QJ29" s="687" t="s">
        <v>1496</v>
      </c>
      <c r="QK29" s="687"/>
      <c r="QL29" s="1236"/>
      <c r="QM29" s="1235" t="s">
        <v>55</v>
      </c>
      <c r="QN29" s="687" t="s">
        <v>1496</v>
      </c>
      <c r="QO29" s="687"/>
      <c r="QP29" s="1236"/>
      <c r="QQ29" s="1235" t="s">
        <v>55</v>
      </c>
      <c r="QR29" s="687" t="s">
        <v>1496</v>
      </c>
      <c r="QS29" s="687"/>
      <c r="QT29" s="1236"/>
      <c r="QU29" s="1235" t="s">
        <v>55</v>
      </c>
      <c r="QV29" s="687" t="s">
        <v>1496</v>
      </c>
      <c r="QW29" s="687"/>
      <c r="QX29" s="1236"/>
      <c r="QY29" s="1235" t="s">
        <v>55</v>
      </c>
      <c r="QZ29" s="687" t="s">
        <v>1209</v>
      </c>
      <c r="RA29" s="687"/>
      <c r="RB29" s="1236"/>
      <c r="RC29" s="1235" t="s">
        <v>55</v>
      </c>
      <c r="RD29" s="687" t="s">
        <v>1209</v>
      </c>
      <c r="RE29" s="687"/>
      <c r="RF29" s="1236"/>
      <c r="RG29" s="1235" t="s">
        <v>55</v>
      </c>
      <c r="RH29" s="687" t="s">
        <v>1209</v>
      </c>
      <c r="RI29" s="687"/>
      <c r="RJ29" s="1236"/>
      <c r="RK29" s="1235" t="s">
        <v>55</v>
      </c>
      <c r="RL29" s="687" t="s">
        <v>1209</v>
      </c>
      <c r="RM29" s="687"/>
      <c r="RN29" s="1236"/>
      <c r="RO29" s="1235" t="s">
        <v>55</v>
      </c>
      <c r="RP29" s="687" t="s">
        <v>1209</v>
      </c>
      <c r="RQ29" s="687"/>
      <c r="RR29" s="1236"/>
      <c r="RS29" s="1235" t="s">
        <v>55</v>
      </c>
      <c r="RT29" s="687" t="s">
        <v>1209</v>
      </c>
      <c r="RU29" s="687"/>
      <c r="RV29" s="1236"/>
      <c r="RW29" s="1235" t="s">
        <v>55</v>
      </c>
      <c r="RX29" s="687" t="s">
        <v>1209</v>
      </c>
      <c r="RY29" s="687"/>
      <c r="RZ29" s="1236"/>
      <c r="SA29" s="1235" t="s">
        <v>55</v>
      </c>
      <c r="SB29" s="687" t="s">
        <v>1210</v>
      </c>
      <c r="SC29" s="687"/>
      <c r="SD29" s="1236"/>
      <c r="SE29" s="1235" t="s">
        <v>55</v>
      </c>
      <c r="SF29" s="687" t="s">
        <v>1619</v>
      </c>
      <c r="SG29" s="687"/>
      <c r="SH29" s="1236"/>
      <c r="SI29" s="1235" t="s">
        <v>55</v>
      </c>
      <c r="SJ29" s="687" t="s">
        <v>1620</v>
      </c>
      <c r="SK29" s="687"/>
      <c r="SL29" s="1236"/>
      <c r="SM29" s="1235" t="s">
        <v>55</v>
      </c>
      <c r="SN29" s="687" t="s">
        <v>1621</v>
      </c>
      <c r="SO29" s="687"/>
      <c r="SP29" s="1236"/>
      <c r="SQ29" s="1235" t="s">
        <v>55</v>
      </c>
      <c r="SR29" s="687" t="s">
        <v>1211</v>
      </c>
      <c r="SS29" s="687"/>
      <c r="ST29" s="1236"/>
      <c r="SU29" s="1235" t="s">
        <v>55</v>
      </c>
      <c r="SV29" s="687" t="s">
        <v>1133</v>
      </c>
      <c r="SW29" s="687"/>
      <c r="SX29" s="1236"/>
      <c r="SY29" s="1235" t="s">
        <v>55</v>
      </c>
      <c r="SZ29" s="687" t="s">
        <v>1133</v>
      </c>
      <c r="TA29" s="687"/>
      <c r="TB29" s="1236"/>
      <c r="TC29" s="1235" t="s">
        <v>55</v>
      </c>
      <c r="TD29" s="687" t="s">
        <v>1133</v>
      </c>
      <c r="TE29" s="687"/>
      <c r="TF29" s="1236"/>
      <c r="TG29" s="1235" t="s">
        <v>55</v>
      </c>
      <c r="TH29" s="687" t="s">
        <v>1134</v>
      </c>
      <c r="TI29" s="687"/>
      <c r="TJ29" s="1236"/>
      <c r="TK29" s="1235" t="s">
        <v>55</v>
      </c>
      <c r="TL29" s="687" t="s">
        <v>1212</v>
      </c>
      <c r="TM29" s="687"/>
      <c r="TN29" s="1236"/>
      <c r="TO29" s="1235" t="s">
        <v>55</v>
      </c>
      <c r="TP29" s="687" t="s">
        <v>1212</v>
      </c>
      <c r="TQ29" s="687"/>
      <c r="TR29" s="1236"/>
      <c r="TS29" s="1235" t="s">
        <v>55</v>
      </c>
      <c r="TT29" s="687" t="s">
        <v>1212</v>
      </c>
      <c r="TU29" s="687"/>
      <c r="TV29" s="1236"/>
      <c r="TW29" s="1235" t="s">
        <v>55</v>
      </c>
      <c r="TX29" s="687" t="s">
        <v>1212</v>
      </c>
      <c r="TY29" s="687"/>
      <c r="TZ29" s="1236"/>
      <c r="UA29" s="1235" t="s">
        <v>55</v>
      </c>
      <c r="UB29" s="687" t="s">
        <v>1212</v>
      </c>
      <c r="UC29" s="687"/>
      <c r="UD29" s="1236"/>
      <c r="UE29" s="1235" t="s">
        <v>55</v>
      </c>
      <c r="UF29" s="687" t="s">
        <v>1213</v>
      </c>
      <c r="UG29" s="687"/>
      <c r="UH29" s="1236"/>
      <c r="UI29" s="1235" t="s">
        <v>55</v>
      </c>
      <c r="UJ29" s="687" t="s">
        <v>1135</v>
      </c>
      <c r="UK29" s="687"/>
      <c r="UL29" s="1236"/>
      <c r="UM29" s="1235" t="s">
        <v>55</v>
      </c>
      <c r="UN29" s="687" t="s">
        <v>1214</v>
      </c>
      <c r="UO29" s="687"/>
      <c r="UP29" s="1236"/>
      <c r="UQ29" s="1235" t="s">
        <v>55</v>
      </c>
      <c r="UR29" s="687" t="s">
        <v>1214</v>
      </c>
      <c r="US29" s="687"/>
      <c r="UT29" s="1236"/>
      <c r="UU29" s="1235" t="s">
        <v>55</v>
      </c>
      <c r="UV29" s="687" t="s">
        <v>1214</v>
      </c>
      <c r="UW29" s="687"/>
      <c r="UX29" s="1236"/>
      <c r="UY29" s="1235" t="s">
        <v>55</v>
      </c>
      <c r="UZ29" s="687" t="s">
        <v>1214</v>
      </c>
      <c r="VA29" s="687"/>
      <c r="VB29" s="1236"/>
      <c r="VC29" s="1235" t="s">
        <v>55</v>
      </c>
      <c r="VD29" s="687" t="s">
        <v>1215</v>
      </c>
      <c r="VE29" s="687"/>
      <c r="VF29" s="1236"/>
      <c r="VG29" s="1235" t="s">
        <v>55</v>
      </c>
      <c r="VH29" s="687" t="s">
        <v>1215</v>
      </c>
      <c r="VI29" s="687"/>
      <c r="VJ29" s="1236"/>
      <c r="VK29" s="1235" t="s">
        <v>55</v>
      </c>
      <c r="VL29" s="687" t="s">
        <v>1215</v>
      </c>
      <c r="VM29" s="687"/>
      <c r="VN29" s="1236"/>
      <c r="VO29" s="1235" t="s">
        <v>55</v>
      </c>
      <c r="VP29" s="687" t="s">
        <v>1136</v>
      </c>
      <c r="VQ29" s="687"/>
      <c r="VR29" s="1236"/>
      <c r="VS29" s="1235" t="s">
        <v>55</v>
      </c>
      <c r="VT29" s="687" t="s">
        <v>1136</v>
      </c>
      <c r="VU29" s="687"/>
      <c r="VV29" s="1236"/>
      <c r="VW29" s="1235" t="s">
        <v>55</v>
      </c>
      <c r="VX29" s="687" t="s">
        <v>1136</v>
      </c>
      <c r="VY29" s="687"/>
      <c r="VZ29" s="1236"/>
      <c r="WA29" s="1235" t="s">
        <v>55</v>
      </c>
      <c r="WB29" s="687" t="s">
        <v>1375</v>
      </c>
      <c r="WC29" s="687"/>
      <c r="WD29" s="1236"/>
      <c r="WE29" s="1235" t="s">
        <v>55</v>
      </c>
      <c r="WF29" s="1003" t="s">
        <v>1375</v>
      </c>
      <c r="WG29" s="1003"/>
      <c r="WH29" s="1236"/>
      <c r="WI29" s="1235" t="s">
        <v>55</v>
      </c>
      <c r="WJ29" s="687" t="s">
        <v>1216</v>
      </c>
      <c r="WK29" s="687"/>
      <c r="WL29" s="1236"/>
      <c r="WM29" s="1235" t="s">
        <v>55</v>
      </c>
      <c r="WN29" s="687" t="s">
        <v>1622</v>
      </c>
      <c r="WO29" s="687"/>
      <c r="WP29" s="1236"/>
      <c r="WQ29" s="1235" t="s">
        <v>55</v>
      </c>
      <c r="WR29" s="687" t="s">
        <v>1137</v>
      </c>
      <c r="WS29" s="687"/>
      <c r="WT29" s="1236"/>
      <c r="WU29" s="1235" t="s">
        <v>55</v>
      </c>
      <c r="WV29" s="687" t="s">
        <v>1623</v>
      </c>
      <c r="WW29" s="687"/>
      <c r="WX29" s="1236"/>
      <c r="WY29" s="1235" t="s">
        <v>55</v>
      </c>
      <c r="WZ29" s="687" t="s">
        <v>1623</v>
      </c>
      <c r="XA29" s="687"/>
      <c r="XB29" s="1236"/>
      <c r="XC29" s="1235" t="s">
        <v>55</v>
      </c>
      <c r="XD29" s="687" t="s">
        <v>1624</v>
      </c>
      <c r="XE29" s="687"/>
      <c r="XF29" s="1236"/>
      <c r="XG29" s="1235" t="s">
        <v>55</v>
      </c>
      <c r="XH29" s="687" t="s">
        <v>1624</v>
      </c>
      <c r="XI29" s="687"/>
      <c r="XJ29" s="1236"/>
      <c r="XK29" s="1235" t="s">
        <v>55</v>
      </c>
      <c r="XL29" s="687" t="s">
        <v>1624</v>
      </c>
      <c r="XM29" s="687"/>
      <c r="XN29" s="1236"/>
      <c r="XO29" s="1235" t="s">
        <v>55</v>
      </c>
      <c r="XP29" s="687" t="s">
        <v>1625</v>
      </c>
      <c r="XQ29" s="687"/>
      <c r="XR29" s="1236"/>
      <c r="XS29" s="1235" t="s">
        <v>55</v>
      </c>
      <c r="XT29" s="687" t="s">
        <v>1625</v>
      </c>
      <c r="XU29" s="687"/>
      <c r="XV29" s="1236"/>
      <c r="XW29" s="1235" t="s">
        <v>55</v>
      </c>
      <c r="XX29" s="687" t="s">
        <v>1501</v>
      </c>
      <c r="XY29" s="687"/>
      <c r="XZ29" s="1236"/>
      <c r="YA29" s="1235" t="s">
        <v>55</v>
      </c>
      <c r="YB29" s="687" t="s">
        <v>1501</v>
      </c>
      <c r="YC29" s="687"/>
      <c r="YD29" s="1236"/>
      <c r="YE29" s="1235" t="s">
        <v>55</v>
      </c>
      <c r="YF29" s="687" t="s">
        <v>1501</v>
      </c>
      <c r="YG29" s="687"/>
      <c r="YH29" s="1236"/>
      <c r="YI29" s="1235" t="s">
        <v>55</v>
      </c>
      <c r="YJ29" s="687" t="s">
        <v>1673</v>
      </c>
      <c r="YK29" s="687"/>
      <c r="YL29" s="1236"/>
      <c r="YM29" s="1235" t="s">
        <v>55</v>
      </c>
      <c r="YN29" s="687" t="s">
        <v>1673</v>
      </c>
      <c r="YO29" s="687"/>
      <c r="YP29" s="1236"/>
      <c r="YQ29" s="1235" t="s">
        <v>55</v>
      </c>
      <c r="YR29" s="687" t="s">
        <v>1673</v>
      </c>
      <c r="YS29" s="687"/>
      <c r="YT29" s="1236"/>
      <c r="YU29" s="1235" t="s">
        <v>55</v>
      </c>
      <c r="YV29" s="687" t="s">
        <v>1673</v>
      </c>
      <c r="YW29" s="687"/>
      <c r="YX29" s="1236"/>
      <c r="YY29" s="1235" t="s">
        <v>55</v>
      </c>
      <c r="YZ29" s="687" t="s">
        <v>1638</v>
      </c>
      <c r="ZA29" s="687"/>
      <c r="ZB29" s="1236"/>
      <c r="ZC29" s="1235" t="s">
        <v>55</v>
      </c>
      <c r="ZD29" s="687" t="s">
        <v>1638</v>
      </c>
      <c r="ZE29" s="687"/>
      <c r="ZF29" s="1236"/>
      <c r="ZG29" s="1235" t="s">
        <v>55</v>
      </c>
      <c r="ZH29" s="687" t="s">
        <v>1638</v>
      </c>
      <c r="ZI29" s="687"/>
      <c r="ZJ29" s="1236"/>
      <c r="ZK29" s="1235" t="s">
        <v>55</v>
      </c>
      <c r="ZL29" s="687" t="s">
        <v>1638</v>
      </c>
      <c r="ZM29" s="687"/>
      <c r="ZN29" s="1236"/>
      <c r="ZO29" s="1235" t="s">
        <v>55</v>
      </c>
      <c r="ZP29" s="687" t="s">
        <v>1638</v>
      </c>
      <c r="ZQ29" s="687"/>
      <c r="ZR29" s="1236"/>
      <c r="ZS29" s="1235" t="s">
        <v>55</v>
      </c>
      <c r="ZT29" s="687" t="s">
        <v>1626</v>
      </c>
      <c r="ZU29" s="687"/>
      <c r="ZV29" s="1236"/>
      <c r="ZW29" s="1235" t="s">
        <v>55</v>
      </c>
      <c r="ZX29" s="687" t="s">
        <v>1674</v>
      </c>
      <c r="ZY29" s="687"/>
      <c r="ZZ29" s="1236"/>
      <c r="AAA29" s="1235" t="s">
        <v>55</v>
      </c>
      <c r="AAB29" s="687" t="s">
        <v>1640</v>
      </c>
      <c r="AAC29" s="687"/>
      <c r="AAD29" s="1236"/>
      <c r="AAE29" s="1235" t="s">
        <v>55</v>
      </c>
      <c r="AAF29" s="687" t="s">
        <v>1675</v>
      </c>
      <c r="AAG29" s="687"/>
      <c r="AAH29" s="1236"/>
      <c r="AAI29" s="1235" t="s">
        <v>55</v>
      </c>
      <c r="AAJ29" s="687" t="s">
        <v>1711</v>
      </c>
      <c r="AAK29" s="687"/>
      <c r="AAL29" s="1236"/>
      <c r="AAM29" s="1235" t="s">
        <v>55</v>
      </c>
      <c r="AAN29" s="687" t="s">
        <v>1711</v>
      </c>
      <c r="AAO29" s="687"/>
      <c r="AAP29" s="1236"/>
      <c r="AAQ29" s="1235" t="s">
        <v>55</v>
      </c>
      <c r="AAR29" s="687" t="s">
        <v>1711</v>
      </c>
      <c r="AAS29" s="687"/>
      <c r="AAT29" s="1236"/>
      <c r="AAU29" s="1238" t="s">
        <v>201</v>
      </c>
      <c r="AAV29" s="686" t="s">
        <v>204</v>
      </c>
      <c r="AAW29" s="1237"/>
    </row>
    <row r="30" spans="1:728">
      <c r="A30" s="796">
        <v>12</v>
      </c>
      <c r="B30" s="796" t="s">
        <v>56</v>
      </c>
      <c r="C30" s="796"/>
      <c r="D30" s="881">
        <v>12</v>
      </c>
      <c r="E30" s="690" t="s">
        <v>56</v>
      </c>
      <c r="F30" s="687"/>
      <c r="G30" s="1235">
        <v>44</v>
      </c>
      <c r="H30" s="881" t="s">
        <v>224</v>
      </c>
      <c r="I30" s="687"/>
      <c r="J30" s="1298"/>
      <c r="K30" s="1235">
        <f>G30</f>
        <v>44</v>
      </c>
      <c r="L30" s="688" t="s">
        <v>224</v>
      </c>
      <c r="M30" s="687"/>
      <c r="N30" s="1298"/>
      <c r="O30" s="1235">
        <f>K30</f>
        <v>44</v>
      </c>
      <c r="P30" s="688" t="s">
        <v>701</v>
      </c>
      <c r="Q30" s="688"/>
      <c r="R30" s="1298"/>
      <c r="S30" s="1235">
        <f>O30</f>
        <v>44</v>
      </c>
      <c r="T30" s="688" t="s">
        <v>701</v>
      </c>
      <c r="U30" s="688"/>
      <c r="V30" s="1298"/>
      <c r="W30" s="1235">
        <f>O30</f>
        <v>44</v>
      </c>
      <c r="X30" s="688" t="s">
        <v>225</v>
      </c>
      <c r="Y30" s="687"/>
      <c r="Z30" s="1236"/>
      <c r="AA30" s="1235">
        <f>S30</f>
        <v>44</v>
      </c>
      <c r="AB30" s="688" t="s">
        <v>225</v>
      </c>
      <c r="AC30" s="687"/>
      <c r="AD30" s="1236"/>
      <c r="AE30" s="1235">
        <f>W30</f>
        <v>44</v>
      </c>
      <c r="AF30" s="688" t="s">
        <v>785</v>
      </c>
      <c r="AG30" s="687"/>
      <c r="AH30" s="1236"/>
      <c r="AI30" s="1235">
        <f>AE30</f>
        <v>44</v>
      </c>
      <c r="AJ30" s="688" t="s">
        <v>785</v>
      </c>
      <c r="AK30" s="687"/>
      <c r="AL30" s="1236"/>
      <c r="AM30" s="1235">
        <f>AI30</f>
        <v>44</v>
      </c>
      <c r="AN30" s="688" t="s">
        <v>785</v>
      </c>
      <c r="AO30" s="687"/>
      <c r="AP30" s="1236"/>
      <c r="AQ30" s="1235">
        <f>AM30</f>
        <v>44</v>
      </c>
      <c r="AR30" s="688" t="s">
        <v>785</v>
      </c>
      <c r="AS30" s="687"/>
      <c r="AT30" s="1236"/>
      <c r="AU30" s="1235">
        <f>AM30</f>
        <v>44</v>
      </c>
      <c r="AV30" s="688" t="s">
        <v>726</v>
      </c>
      <c r="AW30" s="687"/>
      <c r="AX30" s="1236"/>
      <c r="AY30" s="1235">
        <f>AU30</f>
        <v>44</v>
      </c>
      <c r="AZ30" s="688" t="s">
        <v>726</v>
      </c>
      <c r="BA30" s="687"/>
      <c r="BB30" s="1236"/>
      <c r="BC30" s="1235">
        <f>AY30</f>
        <v>44</v>
      </c>
      <c r="BD30" s="688" t="s">
        <v>726</v>
      </c>
      <c r="BE30" s="687"/>
      <c r="BF30" s="1236"/>
      <c r="BG30" s="1235">
        <f>BC30</f>
        <v>44</v>
      </c>
      <c r="BH30" s="688" t="s">
        <v>726</v>
      </c>
      <c r="BI30" s="687"/>
      <c r="BJ30" s="1236"/>
      <c r="BK30" s="1235">
        <f>BG30</f>
        <v>44</v>
      </c>
      <c r="BL30" s="688" t="s">
        <v>726</v>
      </c>
      <c r="BM30" s="687"/>
      <c r="BN30" s="1236"/>
      <c r="BO30" s="1235">
        <f>BK30</f>
        <v>44</v>
      </c>
      <c r="BP30" s="688" t="s">
        <v>726</v>
      </c>
      <c r="BQ30" s="687"/>
      <c r="BR30" s="1236"/>
      <c r="BS30" s="1235">
        <f>BO30</f>
        <v>44</v>
      </c>
      <c r="BT30" s="688" t="s">
        <v>726</v>
      </c>
      <c r="BU30" s="687"/>
      <c r="BV30" s="1236"/>
      <c r="BW30" s="1235">
        <f>BS30</f>
        <v>44</v>
      </c>
      <c r="BX30" s="688" t="s">
        <v>726</v>
      </c>
      <c r="BY30" s="687"/>
      <c r="BZ30" s="1236"/>
      <c r="CA30" s="1235">
        <f>BW30</f>
        <v>44</v>
      </c>
      <c r="CB30" s="882" t="s">
        <v>818</v>
      </c>
      <c r="CC30" s="687"/>
      <c r="CD30" s="1236"/>
      <c r="CE30" s="1235">
        <f>CA30</f>
        <v>44</v>
      </c>
      <c r="CF30" s="882" t="s">
        <v>818</v>
      </c>
      <c r="CG30" s="687"/>
      <c r="CH30" s="1236"/>
      <c r="CI30" s="1235">
        <f>CA30</f>
        <v>44</v>
      </c>
      <c r="CJ30" s="688" t="s">
        <v>821</v>
      </c>
      <c r="CK30" s="687"/>
      <c r="CL30" s="1236"/>
      <c r="CM30" s="1235">
        <f>CI30</f>
        <v>44</v>
      </c>
      <c r="CN30" s="688" t="s">
        <v>702</v>
      </c>
      <c r="CO30" s="687"/>
      <c r="CP30" s="1236"/>
      <c r="CQ30" s="1235">
        <f>CM30</f>
        <v>44</v>
      </c>
      <c r="CR30" s="688" t="s">
        <v>702</v>
      </c>
      <c r="CS30" s="687"/>
      <c r="CT30" s="1236"/>
      <c r="CU30" s="1235">
        <f>CQ30</f>
        <v>44</v>
      </c>
      <c r="CV30" s="688" t="s">
        <v>702</v>
      </c>
      <c r="CW30" s="687"/>
      <c r="CX30" s="1236"/>
      <c r="CY30" s="1235">
        <f>CU30</f>
        <v>44</v>
      </c>
      <c r="CZ30" s="688" t="s">
        <v>702</v>
      </c>
      <c r="DA30" s="687"/>
      <c r="DB30" s="1236"/>
      <c r="DC30" s="1235">
        <f>CU30</f>
        <v>44</v>
      </c>
      <c r="DD30" s="688" t="s">
        <v>703</v>
      </c>
      <c r="DE30" s="687"/>
      <c r="DF30" s="1236"/>
      <c r="DG30" s="1235">
        <f>DC30</f>
        <v>44</v>
      </c>
      <c r="DH30" s="688" t="s">
        <v>704</v>
      </c>
      <c r="DI30" s="687"/>
      <c r="DJ30" s="1299"/>
      <c r="DK30" s="1235">
        <f>DG30</f>
        <v>44</v>
      </c>
      <c r="DL30" s="688" t="s">
        <v>705</v>
      </c>
      <c r="DM30" s="687"/>
      <c r="DN30" s="1299"/>
      <c r="DO30" s="1235">
        <f>DK30</f>
        <v>44</v>
      </c>
      <c r="DP30" s="688" t="s">
        <v>791</v>
      </c>
      <c r="DQ30" s="687"/>
      <c r="DR30" s="1236"/>
      <c r="DS30" s="1235">
        <f>DO30</f>
        <v>44</v>
      </c>
      <c r="DT30" s="688" t="s">
        <v>791</v>
      </c>
      <c r="DU30" s="687"/>
      <c r="DV30" s="1236"/>
      <c r="DW30" s="1235">
        <f>DS30</f>
        <v>44</v>
      </c>
      <c r="DX30" s="688" t="s">
        <v>792</v>
      </c>
      <c r="DY30" s="687"/>
      <c r="DZ30" s="1236"/>
      <c r="EA30" s="1235">
        <f>DW30</f>
        <v>44</v>
      </c>
      <c r="EB30" s="688" t="s">
        <v>706</v>
      </c>
      <c r="EC30" s="688"/>
      <c r="ED30" s="1236"/>
      <c r="EE30" s="1235">
        <f>EA30</f>
        <v>44</v>
      </c>
      <c r="EF30" s="688" t="s">
        <v>707</v>
      </c>
      <c r="EG30" s="687"/>
      <c r="EH30" s="1236"/>
      <c r="EI30" s="1235">
        <f>EE30</f>
        <v>44</v>
      </c>
      <c r="EJ30" s="688" t="s">
        <v>708</v>
      </c>
      <c r="EK30" s="687"/>
      <c r="EL30" s="1236"/>
      <c r="EM30" s="1235">
        <f>EI30</f>
        <v>44</v>
      </c>
      <c r="EN30" s="688" t="s">
        <v>806</v>
      </c>
      <c r="EO30" s="687"/>
      <c r="EP30" s="1236"/>
      <c r="EQ30" s="1235">
        <f>EM30</f>
        <v>44</v>
      </c>
      <c r="ER30" s="688" t="s">
        <v>709</v>
      </c>
      <c r="ES30" s="687"/>
      <c r="ET30" s="1236"/>
      <c r="EU30" s="1235">
        <f>EQ30</f>
        <v>44</v>
      </c>
      <c r="EV30" s="688" t="s">
        <v>710</v>
      </c>
      <c r="EW30" s="687"/>
      <c r="EX30" s="1236"/>
      <c r="EY30" s="1235">
        <f>EU30</f>
        <v>44</v>
      </c>
      <c r="EZ30" s="688" t="s">
        <v>710</v>
      </c>
      <c r="FA30" s="687"/>
      <c r="FB30" s="1236"/>
      <c r="FC30" s="1235">
        <f>EY30</f>
        <v>44</v>
      </c>
      <c r="FD30" s="688" t="s">
        <v>710</v>
      </c>
      <c r="FE30" s="687"/>
      <c r="FF30" s="1236"/>
      <c r="FG30" s="1235">
        <f>FC30</f>
        <v>44</v>
      </c>
      <c r="FH30" s="688" t="s">
        <v>711</v>
      </c>
      <c r="FI30" s="687"/>
      <c r="FJ30" s="1236"/>
      <c r="FK30" s="1235">
        <f>FG30</f>
        <v>44</v>
      </c>
      <c r="FL30" s="688" t="s">
        <v>711</v>
      </c>
      <c r="FM30" s="687"/>
      <c r="FN30" s="1236"/>
      <c r="FO30" s="1235">
        <f>FK30</f>
        <v>44</v>
      </c>
      <c r="FP30" s="688" t="s">
        <v>712</v>
      </c>
      <c r="FQ30" s="687"/>
      <c r="FR30" s="1236"/>
      <c r="FS30" s="1235">
        <f>FO30</f>
        <v>44</v>
      </c>
      <c r="FT30" s="688" t="s">
        <v>712</v>
      </c>
      <c r="FU30" s="687"/>
      <c r="FV30" s="1236"/>
      <c r="FW30" s="1235">
        <f>FS30</f>
        <v>44</v>
      </c>
      <c r="FX30" s="688" t="s">
        <v>713</v>
      </c>
      <c r="FY30" s="687"/>
      <c r="FZ30" s="1236"/>
      <c r="GA30" s="1235">
        <f>FW30</f>
        <v>44</v>
      </c>
      <c r="GB30" s="688" t="s">
        <v>883</v>
      </c>
      <c r="GC30" s="687"/>
      <c r="GD30" s="1236"/>
      <c r="GE30" s="1235">
        <f>GA30</f>
        <v>44</v>
      </c>
      <c r="GF30" s="688" t="s">
        <v>727</v>
      </c>
      <c r="GG30" s="687"/>
      <c r="GH30" s="1236"/>
      <c r="GI30" s="1235">
        <f>GE30</f>
        <v>44</v>
      </c>
      <c r="GJ30" s="688" t="s">
        <v>714</v>
      </c>
      <c r="GK30" s="687"/>
      <c r="GL30" s="1236"/>
      <c r="GM30" s="1235">
        <f>GI30</f>
        <v>44</v>
      </c>
      <c r="GN30" s="688" t="s">
        <v>715</v>
      </c>
      <c r="GO30" s="687"/>
      <c r="GP30" s="1236"/>
      <c r="GQ30" s="1235">
        <f>GM30</f>
        <v>44</v>
      </c>
      <c r="GR30" s="881" t="s">
        <v>789</v>
      </c>
      <c r="GS30" s="687"/>
      <c r="GT30" s="1298"/>
      <c r="GU30" s="1235">
        <f>GQ30</f>
        <v>44</v>
      </c>
      <c r="GV30" s="881" t="s">
        <v>789</v>
      </c>
      <c r="GW30" s="687"/>
      <c r="GX30" s="1298"/>
      <c r="GY30" s="1235">
        <f>GQ30</f>
        <v>44</v>
      </c>
      <c r="GZ30" s="688" t="s">
        <v>1376</v>
      </c>
      <c r="HA30" s="687"/>
      <c r="HB30" s="1236"/>
      <c r="HC30" s="1235">
        <f>GY30</f>
        <v>44</v>
      </c>
      <c r="HD30" s="688" t="s">
        <v>734</v>
      </c>
      <c r="HE30" s="687"/>
      <c r="HF30" s="1236"/>
      <c r="HG30" s="1235">
        <f>HC30</f>
        <v>44</v>
      </c>
      <c r="HH30" s="688" t="s">
        <v>567</v>
      </c>
      <c r="HI30" s="687"/>
      <c r="HJ30" s="1236"/>
      <c r="HK30" s="1235">
        <f>HG30</f>
        <v>44</v>
      </c>
      <c r="HL30" s="688" t="s">
        <v>730</v>
      </c>
      <c r="HM30" s="687"/>
      <c r="HN30" s="1236"/>
      <c r="HO30" s="1235">
        <f>HK30</f>
        <v>44</v>
      </c>
      <c r="HP30" s="688" t="s">
        <v>731</v>
      </c>
      <c r="HQ30" s="687"/>
      <c r="HR30" s="1236"/>
      <c r="HS30" s="1235">
        <f>HO30</f>
        <v>44</v>
      </c>
      <c r="HT30" s="688" t="s">
        <v>807</v>
      </c>
      <c r="HU30" s="687"/>
      <c r="HV30" s="1236"/>
      <c r="HW30" s="1235">
        <f>HS30</f>
        <v>44</v>
      </c>
      <c r="HX30" s="688" t="s">
        <v>884</v>
      </c>
      <c r="HY30" s="687"/>
      <c r="HZ30" s="1236"/>
      <c r="IA30" s="1235">
        <f>HW30</f>
        <v>44</v>
      </c>
      <c r="IB30" s="688" t="s">
        <v>884</v>
      </c>
      <c r="IC30" s="687"/>
      <c r="ID30" s="1236"/>
      <c r="IE30" s="1235">
        <f>IA30</f>
        <v>44</v>
      </c>
      <c r="IF30" s="688" t="s">
        <v>853</v>
      </c>
      <c r="IG30" s="687"/>
      <c r="IH30" s="1236"/>
      <c r="II30" s="1235">
        <f>IE30</f>
        <v>44</v>
      </c>
      <c r="IJ30" s="688" t="s">
        <v>853</v>
      </c>
      <c r="IK30" s="687"/>
      <c r="IL30" s="1236"/>
      <c r="IM30" s="1235">
        <f>II30</f>
        <v>44</v>
      </c>
      <c r="IN30" s="688" t="s">
        <v>853</v>
      </c>
      <c r="IO30" s="687"/>
      <c r="IP30" s="687"/>
      <c r="IQ30" s="1235">
        <f>IM30</f>
        <v>44</v>
      </c>
      <c r="IR30" s="688" t="s">
        <v>853</v>
      </c>
      <c r="IS30" s="687"/>
      <c r="IT30" s="1236"/>
      <c r="IU30" s="1235">
        <f>IE30</f>
        <v>44</v>
      </c>
      <c r="IV30" s="688" t="s">
        <v>885</v>
      </c>
      <c r="IW30" s="687"/>
      <c r="IX30" s="1236"/>
      <c r="IY30" s="1235">
        <f>IU30</f>
        <v>44</v>
      </c>
      <c r="IZ30" s="688" t="s">
        <v>886</v>
      </c>
      <c r="JA30" s="687"/>
      <c r="JB30" s="1236"/>
      <c r="JC30" s="1235">
        <f>IY30</f>
        <v>44</v>
      </c>
      <c r="JD30" s="688" t="s">
        <v>854</v>
      </c>
      <c r="JE30" s="687"/>
      <c r="JF30" s="1236"/>
      <c r="JG30" s="1235">
        <f>JC30</f>
        <v>44</v>
      </c>
      <c r="JH30" s="688" t="s">
        <v>854</v>
      </c>
      <c r="JI30" s="687"/>
      <c r="JJ30" s="1236"/>
      <c r="JK30" s="1235">
        <f>JC30</f>
        <v>44</v>
      </c>
      <c r="JL30" s="688" t="s">
        <v>887</v>
      </c>
      <c r="JM30" s="687"/>
      <c r="JN30" s="1236"/>
      <c r="JO30" s="1235">
        <f>JK30</f>
        <v>44</v>
      </c>
      <c r="JP30" s="688" t="s">
        <v>887</v>
      </c>
      <c r="JQ30" s="687"/>
      <c r="JR30" s="1236"/>
      <c r="JS30" s="1235">
        <f>JO30</f>
        <v>44</v>
      </c>
      <c r="JT30" s="688" t="s">
        <v>855</v>
      </c>
      <c r="JU30" s="687"/>
      <c r="JV30" s="1236"/>
      <c r="JW30" s="1235">
        <f>JS30</f>
        <v>44</v>
      </c>
      <c r="JX30" s="688" t="s">
        <v>856</v>
      </c>
      <c r="JY30" s="687"/>
      <c r="JZ30" s="1236"/>
      <c r="KA30" s="1235">
        <f>JW30</f>
        <v>44</v>
      </c>
      <c r="KB30" s="688" t="s">
        <v>857</v>
      </c>
      <c r="KC30" s="687"/>
      <c r="KD30" s="1236"/>
      <c r="KE30" s="1235">
        <f>KA30</f>
        <v>44</v>
      </c>
      <c r="KF30" s="688" t="s">
        <v>857</v>
      </c>
      <c r="KG30" s="687"/>
      <c r="KH30" s="1236"/>
      <c r="KI30" s="1235">
        <f>KE30</f>
        <v>44</v>
      </c>
      <c r="KJ30" s="688" t="s">
        <v>888</v>
      </c>
      <c r="KK30" s="687"/>
      <c r="KL30" s="1236"/>
      <c r="KM30" s="1235">
        <f>KI30</f>
        <v>44</v>
      </c>
      <c r="KN30" s="688" t="s">
        <v>888</v>
      </c>
      <c r="KO30" s="687"/>
      <c r="KP30" s="1236"/>
      <c r="KQ30" s="1235">
        <f>KM30</f>
        <v>44</v>
      </c>
      <c r="KR30" s="688" t="s">
        <v>888</v>
      </c>
      <c r="KS30" s="687"/>
      <c r="KT30" s="1236"/>
      <c r="KU30" s="1235">
        <f>KM30</f>
        <v>44</v>
      </c>
      <c r="KV30" s="688" t="s">
        <v>966</v>
      </c>
      <c r="KW30" s="687"/>
      <c r="KX30" s="1236"/>
      <c r="KY30" s="1235">
        <f>KU30</f>
        <v>44</v>
      </c>
      <c r="KZ30" s="688" t="s">
        <v>966</v>
      </c>
      <c r="LA30" s="687"/>
      <c r="LB30" s="1236"/>
      <c r="LC30" s="1235">
        <f>KY30</f>
        <v>44</v>
      </c>
      <c r="LD30" s="688" t="s">
        <v>1005</v>
      </c>
      <c r="LE30" s="687"/>
      <c r="LF30" s="1236"/>
      <c r="LG30" s="1235">
        <f>LC30</f>
        <v>44</v>
      </c>
      <c r="LH30" s="881" t="s">
        <v>1008</v>
      </c>
      <c r="LI30" s="881"/>
      <c r="LJ30" s="1236"/>
      <c r="LK30" s="1235">
        <f>LG30</f>
        <v>44</v>
      </c>
      <c r="LL30" s="881" t="s">
        <v>1008</v>
      </c>
      <c r="LM30" s="881"/>
      <c r="LN30" s="1236"/>
      <c r="LO30" s="1235">
        <f>KU30</f>
        <v>44</v>
      </c>
      <c r="LP30" s="881" t="s">
        <v>889</v>
      </c>
      <c r="LQ30" s="881"/>
      <c r="LR30" s="1237"/>
      <c r="LS30" s="1235">
        <f>KY30</f>
        <v>44</v>
      </c>
      <c r="LT30" s="881" t="s">
        <v>889</v>
      </c>
      <c r="LU30" s="881"/>
      <c r="LV30" s="1237"/>
      <c r="LW30" s="1235">
        <f>LO30</f>
        <v>44</v>
      </c>
      <c r="LX30" s="881" t="s">
        <v>890</v>
      </c>
      <c r="LY30" s="881"/>
      <c r="LZ30" s="1236"/>
      <c r="MA30" s="1235">
        <f>LW30</f>
        <v>44</v>
      </c>
      <c r="MB30" s="881" t="s">
        <v>972</v>
      </c>
      <c r="MC30" s="881"/>
      <c r="MD30" s="1237"/>
      <c r="ME30" s="1235">
        <f>LW30</f>
        <v>44</v>
      </c>
      <c r="MF30" s="881" t="s">
        <v>891</v>
      </c>
      <c r="MG30" s="881"/>
      <c r="MH30" s="1237"/>
      <c r="MI30" s="1235">
        <f>ME30</f>
        <v>44</v>
      </c>
      <c r="MJ30" s="881" t="s">
        <v>891</v>
      </c>
      <c r="MK30" s="881"/>
      <c r="ML30" s="1237"/>
      <c r="MM30" s="1235">
        <f>MI30</f>
        <v>44</v>
      </c>
      <c r="MN30" s="881" t="s">
        <v>891</v>
      </c>
      <c r="MO30" s="881"/>
      <c r="MP30" s="1237"/>
      <c r="MQ30" s="1235">
        <f>MM30</f>
        <v>44</v>
      </c>
      <c r="MR30" s="881" t="s">
        <v>891</v>
      </c>
      <c r="MS30" s="881"/>
      <c r="MT30" s="1237"/>
      <c r="MU30" s="1235">
        <f>MQ30</f>
        <v>44</v>
      </c>
      <c r="MV30" s="881" t="s">
        <v>891</v>
      </c>
      <c r="MW30" s="881"/>
      <c r="MX30" s="1237"/>
      <c r="MY30" s="1235">
        <f>MU30</f>
        <v>44</v>
      </c>
      <c r="MZ30" s="881" t="s">
        <v>891</v>
      </c>
      <c r="NA30" s="881"/>
      <c r="NB30" s="1237"/>
      <c r="NC30" s="1235">
        <f>MQ30</f>
        <v>44</v>
      </c>
      <c r="ND30" s="881" t="s">
        <v>991</v>
      </c>
      <c r="NE30" s="881"/>
      <c r="NF30" s="1237"/>
      <c r="NG30" s="1235">
        <f>ME30</f>
        <v>44</v>
      </c>
      <c r="NH30" s="881" t="s">
        <v>892</v>
      </c>
      <c r="NI30" s="881"/>
      <c r="NJ30" s="1237"/>
      <c r="NK30" s="1235">
        <f>ME30</f>
        <v>44</v>
      </c>
      <c r="NL30" s="881" t="s">
        <v>892</v>
      </c>
      <c r="NM30" s="881"/>
      <c r="NN30" s="1237"/>
      <c r="NO30" s="1235">
        <f>MI30</f>
        <v>44</v>
      </c>
      <c r="NP30" s="881" t="s">
        <v>892</v>
      </c>
      <c r="NQ30" s="881"/>
      <c r="NR30" s="1237"/>
      <c r="NS30" s="1235">
        <f>MM30</f>
        <v>44</v>
      </c>
      <c r="NT30" s="881" t="s">
        <v>892</v>
      </c>
      <c r="NU30" s="881"/>
      <c r="NV30" s="1237"/>
      <c r="NW30" s="1235">
        <f>MQ30</f>
        <v>44</v>
      </c>
      <c r="NX30" s="881" t="s">
        <v>892</v>
      </c>
      <c r="NY30" s="881"/>
      <c r="NZ30" s="1237"/>
      <c r="OA30" s="1235">
        <f>MM30</f>
        <v>44</v>
      </c>
      <c r="OB30" s="881" t="s">
        <v>1138</v>
      </c>
      <c r="OC30" s="881"/>
      <c r="OD30" s="1237"/>
      <c r="OE30" s="1235">
        <f>ME30</f>
        <v>44</v>
      </c>
      <c r="OF30" s="881" t="s">
        <v>984</v>
      </c>
      <c r="OG30" s="881"/>
      <c r="OH30" s="1237"/>
      <c r="OI30" s="1235">
        <f>MI30</f>
        <v>44</v>
      </c>
      <c r="OJ30" s="881" t="s">
        <v>984</v>
      </c>
      <c r="OK30" s="881"/>
      <c r="OL30" s="1237"/>
      <c r="OM30" s="1235">
        <f>MM30</f>
        <v>44</v>
      </c>
      <c r="ON30" s="881" t="s">
        <v>984</v>
      </c>
      <c r="OO30" s="881"/>
      <c r="OP30" s="1237"/>
      <c r="OQ30" s="1235">
        <f>MQ30</f>
        <v>44</v>
      </c>
      <c r="OR30" s="881" t="s">
        <v>984</v>
      </c>
      <c r="OS30" s="881"/>
      <c r="OT30" s="1237"/>
      <c r="OU30" s="1235">
        <f>MQ30</f>
        <v>44</v>
      </c>
      <c r="OV30" s="881" t="s">
        <v>1139</v>
      </c>
      <c r="OW30" s="881"/>
      <c r="OX30" s="1237"/>
      <c r="OY30" s="1235">
        <f>MU30</f>
        <v>44</v>
      </c>
      <c r="OZ30" s="881" t="s">
        <v>1139</v>
      </c>
      <c r="PA30" s="881"/>
      <c r="PB30" s="1237"/>
      <c r="PC30" s="1235">
        <f>MU30</f>
        <v>44</v>
      </c>
      <c r="PD30" s="881" t="s">
        <v>1140</v>
      </c>
      <c r="PE30" s="881"/>
      <c r="PF30" s="1237"/>
      <c r="PG30" s="1235">
        <f>MY30</f>
        <v>44</v>
      </c>
      <c r="PH30" s="881" t="s">
        <v>1140</v>
      </c>
      <c r="PI30" s="881"/>
      <c r="PJ30" s="1237"/>
      <c r="PK30" s="1235">
        <f>NC30</f>
        <v>44</v>
      </c>
      <c r="PL30" s="881" t="s">
        <v>1140</v>
      </c>
      <c r="PM30" s="881"/>
      <c r="PN30" s="1237"/>
      <c r="PO30" s="1235">
        <f>NG30</f>
        <v>44</v>
      </c>
      <c r="PP30" s="881" t="s">
        <v>1217</v>
      </c>
      <c r="PQ30" s="881"/>
      <c r="PR30" s="1237"/>
      <c r="PS30" s="1235">
        <f>NK30</f>
        <v>44</v>
      </c>
      <c r="PT30" s="881" t="s">
        <v>1218</v>
      </c>
      <c r="PU30" s="881"/>
      <c r="PV30" s="1237"/>
      <c r="PW30" s="1235">
        <f>NO30</f>
        <v>44</v>
      </c>
      <c r="PX30" s="881" t="s">
        <v>1218</v>
      </c>
      <c r="PY30" s="881"/>
      <c r="PZ30" s="1237"/>
      <c r="QA30" s="1235">
        <f>NG30</f>
        <v>44</v>
      </c>
      <c r="QB30" s="881" t="s">
        <v>988</v>
      </c>
      <c r="QC30" s="881"/>
      <c r="QD30" s="1237"/>
      <c r="QE30" s="1235">
        <f>NO30</f>
        <v>44</v>
      </c>
      <c r="QF30" s="881" t="s">
        <v>1676</v>
      </c>
      <c r="QG30" s="881"/>
      <c r="QH30" s="1237"/>
      <c r="QI30" s="1235">
        <f>NS30</f>
        <v>44</v>
      </c>
      <c r="QJ30" s="881" t="s">
        <v>1676</v>
      </c>
      <c r="QK30" s="881"/>
      <c r="QL30" s="1237"/>
      <c r="QM30" s="1235">
        <f>NW30</f>
        <v>44</v>
      </c>
      <c r="QN30" s="881" t="s">
        <v>1676</v>
      </c>
      <c r="QO30" s="881"/>
      <c r="QP30" s="1237"/>
      <c r="QQ30" s="1235">
        <f>OA30</f>
        <v>44</v>
      </c>
      <c r="QR30" s="881" t="s">
        <v>1676</v>
      </c>
      <c r="QS30" s="881"/>
      <c r="QT30" s="1237"/>
      <c r="QU30" s="1235">
        <f>OE30</f>
        <v>44</v>
      </c>
      <c r="QV30" s="881" t="s">
        <v>1676</v>
      </c>
      <c r="QW30" s="881"/>
      <c r="QX30" s="1237"/>
      <c r="QY30" s="1235">
        <f>NG30</f>
        <v>44</v>
      </c>
      <c r="QZ30" s="881" t="s">
        <v>1219</v>
      </c>
      <c r="RA30" s="881"/>
      <c r="RB30" s="1237"/>
      <c r="RC30" s="1235">
        <f>NK30</f>
        <v>44</v>
      </c>
      <c r="RD30" s="881" t="s">
        <v>1219</v>
      </c>
      <c r="RE30" s="881"/>
      <c r="RF30" s="1237"/>
      <c r="RG30" s="1235">
        <f>NO30</f>
        <v>44</v>
      </c>
      <c r="RH30" s="881" t="s">
        <v>1219</v>
      </c>
      <c r="RI30" s="881"/>
      <c r="RJ30" s="1237"/>
      <c r="RK30" s="1235">
        <f>NS30</f>
        <v>44</v>
      </c>
      <c r="RL30" s="881" t="s">
        <v>1219</v>
      </c>
      <c r="RM30" s="881"/>
      <c r="RN30" s="1237"/>
      <c r="RO30" s="1235">
        <f>NW30</f>
        <v>44</v>
      </c>
      <c r="RP30" s="881" t="s">
        <v>1219</v>
      </c>
      <c r="RQ30" s="881"/>
      <c r="RR30" s="1237"/>
      <c r="RS30" s="1235">
        <f>OA30</f>
        <v>44</v>
      </c>
      <c r="RT30" s="881" t="s">
        <v>1219</v>
      </c>
      <c r="RU30" s="881"/>
      <c r="RV30" s="1237"/>
      <c r="RW30" s="1235">
        <f>OE30</f>
        <v>44</v>
      </c>
      <c r="RX30" s="881" t="s">
        <v>1219</v>
      </c>
      <c r="RY30" s="881"/>
      <c r="RZ30" s="1237"/>
      <c r="SA30" s="1235">
        <f>NK30</f>
        <v>44</v>
      </c>
      <c r="SB30" s="881" t="s">
        <v>1220</v>
      </c>
      <c r="SC30" s="881"/>
      <c r="SD30" s="1237"/>
      <c r="SE30" s="1235">
        <f>NW30</f>
        <v>44</v>
      </c>
      <c r="SF30" s="881" t="s">
        <v>1677</v>
      </c>
      <c r="SG30" s="881"/>
      <c r="SH30" s="1237"/>
      <c r="SI30" s="1235">
        <f>OQ30</f>
        <v>44</v>
      </c>
      <c r="SJ30" s="881" t="s">
        <v>1678</v>
      </c>
      <c r="SK30" s="881"/>
      <c r="SL30" s="1237"/>
      <c r="SM30" s="1235">
        <f>OU30</f>
        <v>44</v>
      </c>
      <c r="SN30" s="881" t="s">
        <v>1679</v>
      </c>
      <c r="SO30" s="881"/>
      <c r="SP30" s="1237"/>
      <c r="SQ30" s="1235">
        <f>NK30</f>
        <v>44</v>
      </c>
      <c r="SR30" s="881" t="s">
        <v>1221</v>
      </c>
      <c r="SS30" s="881"/>
      <c r="ST30" s="1237"/>
      <c r="SU30" s="1235">
        <f>NO30</f>
        <v>44</v>
      </c>
      <c r="SV30" s="881" t="s">
        <v>1141</v>
      </c>
      <c r="SW30" s="881"/>
      <c r="SX30" s="1237"/>
      <c r="SY30" s="1235">
        <f>NS30</f>
        <v>44</v>
      </c>
      <c r="SZ30" s="881" t="s">
        <v>1141</v>
      </c>
      <c r="TA30" s="881"/>
      <c r="TB30" s="1237"/>
      <c r="TC30" s="1235">
        <f>NW30</f>
        <v>44</v>
      </c>
      <c r="TD30" s="881" t="s">
        <v>1141</v>
      </c>
      <c r="TE30" s="881"/>
      <c r="TF30" s="1237"/>
      <c r="TG30" s="1235">
        <f>OA30</f>
        <v>44</v>
      </c>
      <c r="TH30" s="881" t="s">
        <v>1142</v>
      </c>
      <c r="TI30" s="881"/>
      <c r="TJ30" s="1237"/>
      <c r="TK30" s="1235">
        <f>OE30</f>
        <v>44</v>
      </c>
      <c r="TL30" s="881" t="s">
        <v>1222</v>
      </c>
      <c r="TM30" s="881"/>
      <c r="TN30" s="1237"/>
      <c r="TO30" s="1235">
        <f>OI30</f>
        <v>44</v>
      </c>
      <c r="TP30" s="881" t="s">
        <v>1222</v>
      </c>
      <c r="TQ30" s="881"/>
      <c r="TR30" s="1237"/>
      <c r="TS30" s="1235">
        <f>OM30</f>
        <v>44</v>
      </c>
      <c r="TT30" s="881" t="s">
        <v>1222</v>
      </c>
      <c r="TU30" s="881"/>
      <c r="TV30" s="1237"/>
      <c r="TW30" s="1235">
        <f>OQ30</f>
        <v>44</v>
      </c>
      <c r="TX30" s="881" t="s">
        <v>1223</v>
      </c>
      <c r="TY30" s="881"/>
      <c r="TZ30" s="1237"/>
      <c r="UA30" s="1235">
        <f>OU30</f>
        <v>44</v>
      </c>
      <c r="UB30" s="881" t="s">
        <v>1223</v>
      </c>
      <c r="UC30" s="881"/>
      <c r="UD30" s="1237"/>
      <c r="UE30" s="1235">
        <f>OA30</f>
        <v>44</v>
      </c>
      <c r="UF30" s="881" t="s">
        <v>1224</v>
      </c>
      <c r="UG30" s="881"/>
      <c r="UH30" s="1237"/>
      <c r="UI30" s="1235">
        <f>OE30</f>
        <v>44</v>
      </c>
      <c r="UJ30" s="881" t="s">
        <v>1143</v>
      </c>
      <c r="UK30" s="881"/>
      <c r="UL30" s="1237"/>
      <c r="UM30" s="1235">
        <f>OI30</f>
        <v>44</v>
      </c>
      <c r="UN30" s="881" t="s">
        <v>1225</v>
      </c>
      <c r="UO30" s="881"/>
      <c r="UP30" s="1237"/>
      <c r="UQ30" s="1235">
        <f>OM30</f>
        <v>44</v>
      </c>
      <c r="UR30" s="881" t="s">
        <v>1225</v>
      </c>
      <c r="US30" s="881"/>
      <c r="UT30" s="1237"/>
      <c r="UU30" s="1235">
        <f>OQ30</f>
        <v>44</v>
      </c>
      <c r="UV30" s="881" t="s">
        <v>1225</v>
      </c>
      <c r="UW30" s="881"/>
      <c r="UX30" s="1237"/>
      <c r="UY30" s="1235">
        <f>OU30</f>
        <v>44</v>
      </c>
      <c r="UZ30" s="881" t="s">
        <v>1225</v>
      </c>
      <c r="VA30" s="881"/>
      <c r="VB30" s="1237"/>
      <c r="VC30" s="1235">
        <f>OQ30</f>
        <v>44</v>
      </c>
      <c r="VD30" s="881" t="s">
        <v>1226</v>
      </c>
      <c r="VE30" s="881"/>
      <c r="VF30" s="1237"/>
      <c r="VG30" s="1235">
        <f>SU30</f>
        <v>44</v>
      </c>
      <c r="VH30" s="881" t="s">
        <v>1226</v>
      </c>
      <c r="VI30" s="881"/>
      <c r="VJ30" s="1237"/>
      <c r="VK30" s="1235">
        <f>SY30</f>
        <v>44</v>
      </c>
      <c r="VL30" s="881" t="s">
        <v>1226</v>
      </c>
      <c r="VM30" s="881"/>
      <c r="VN30" s="1237"/>
      <c r="VO30" s="1235">
        <f>OU30</f>
        <v>44</v>
      </c>
      <c r="VP30" s="881" t="s">
        <v>1377</v>
      </c>
      <c r="VQ30" s="881"/>
      <c r="VR30" s="1237"/>
      <c r="VS30" s="1235">
        <f>OY30</f>
        <v>44</v>
      </c>
      <c r="VT30" s="881" t="s">
        <v>1377</v>
      </c>
      <c r="VU30" s="881"/>
      <c r="VV30" s="1237"/>
      <c r="VW30" s="1235">
        <f>PC30</f>
        <v>44</v>
      </c>
      <c r="VX30" s="881" t="s">
        <v>1377</v>
      </c>
      <c r="VY30" s="881"/>
      <c r="VZ30" s="1237"/>
      <c r="WA30" s="1235">
        <f>PC30</f>
        <v>44</v>
      </c>
      <c r="WB30" s="881" t="s">
        <v>1378</v>
      </c>
      <c r="WC30" s="881"/>
      <c r="WD30" s="1237"/>
      <c r="WE30" s="1235">
        <f>PG30</f>
        <v>44</v>
      </c>
      <c r="WF30" s="685" t="s">
        <v>1379</v>
      </c>
      <c r="WG30" s="685"/>
      <c r="WH30" s="1237"/>
      <c r="WI30" s="1235">
        <f>OU30</f>
        <v>44</v>
      </c>
      <c r="WJ30" s="881" t="s">
        <v>1227</v>
      </c>
      <c r="WK30" s="881"/>
      <c r="WL30" s="1237"/>
      <c r="WM30" s="1235">
        <f>UM30</f>
        <v>44</v>
      </c>
      <c r="WN30" s="881" t="s">
        <v>1680</v>
      </c>
      <c r="WO30" s="881"/>
      <c r="WP30" s="1237"/>
      <c r="WQ30" s="1235">
        <f>OY30</f>
        <v>44</v>
      </c>
      <c r="WR30" s="881" t="s">
        <v>1144</v>
      </c>
      <c r="WS30" s="881"/>
      <c r="WT30" s="1237"/>
      <c r="WU30" s="1235">
        <f>QE30</f>
        <v>44</v>
      </c>
      <c r="WV30" s="881" t="s">
        <v>1681</v>
      </c>
      <c r="WW30" s="881"/>
      <c r="WX30" s="1237"/>
      <c r="WY30" s="1235">
        <f>UU30</f>
        <v>44</v>
      </c>
      <c r="WZ30" s="881" t="s">
        <v>1681</v>
      </c>
      <c r="XA30" s="881"/>
      <c r="XB30" s="1237"/>
      <c r="XC30" s="1235">
        <f>UU30</f>
        <v>44</v>
      </c>
      <c r="XD30" s="881" t="s">
        <v>1682</v>
      </c>
      <c r="XE30" s="881"/>
      <c r="XF30" s="1237"/>
      <c r="XG30" s="1235">
        <f>UY30</f>
        <v>44</v>
      </c>
      <c r="XH30" s="881" t="s">
        <v>1682</v>
      </c>
      <c r="XI30" s="881"/>
      <c r="XJ30" s="1237"/>
      <c r="XK30" s="1235">
        <f>VC30</f>
        <v>44</v>
      </c>
      <c r="XL30" s="881" t="s">
        <v>1682</v>
      </c>
      <c r="XM30" s="881"/>
      <c r="XN30" s="1237"/>
      <c r="XO30" s="1235">
        <f>UY30</f>
        <v>44</v>
      </c>
      <c r="XP30" s="881" t="s">
        <v>1683</v>
      </c>
      <c r="XQ30" s="881"/>
      <c r="XR30" s="1237"/>
      <c r="XS30" s="1235">
        <f>VC30</f>
        <v>44</v>
      </c>
      <c r="XT30" s="881" t="s">
        <v>1698</v>
      </c>
      <c r="XU30" s="881"/>
      <c r="XV30" s="1237"/>
      <c r="XW30" s="1235">
        <f>TK30</f>
        <v>44</v>
      </c>
      <c r="XX30" s="881" t="s">
        <v>1502</v>
      </c>
      <c r="XY30" s="881"/>
      <c r="XZ30" s="1237"/>
      <c r="YA30" s="1235">
        <f>TO30</f>
        <v>44</v>
      </c>
      <c r="YB30" s="881" t="s">
        <v>1502</v>
      </c>
      <c r="YC30" s="881"/>
      <c r="YD30" s="1237"/>
      <c r="YE30" s="1235">
        <f>TS30</f>
        <v>44</v>
      </c>
      <c r="YF30" s="881" t="s">
        <v>1502</v>
      </c>
      <c r="YG30" s="881"/>
      <c r="YH30" s="1237"/>
      <c r="YI30" s="1235">
        <f>WA30</f>
        <v>44</v>
      </c>
      <c r="YJ30" s="881" t="s">
        <v>1684</v>
      </c>
      <c r="YK30" s="881"/>
      <c r="YL30" s="1237"/>
      <c r="YM30" s="1235">
        <f>WE30</f>
        <v>44</v>
      </c>
      <c r="YN30" s="881" t="s">
        <v>1684</v>
      </c>
      <c r="YO30" s="881"/>
      <c r="YP30" s="1237"/>
      <c r="YQ30" s="1235">
        <f>WI30</f>
        <v>44</v>
      </c>
      <c r="YR30" s="881" t="s">
        <v>1684</v>
      </c>
      <c r="YS30" s="881"/>
      <c r="YT30" s="1237"/>
      <c r="YU30" s="1235">
        <f>WM30</f>
        <v>44</v>
      </c>
      <c r="YV30" s="881" t="s">
        <v>1684</v>
      </c>
      <c r="YW30" s="881"/>
      <c r="YX30" s="1237"/>
      <c r="YY30" s="1235">
        <f>WI30</f>
        <v>44</v>
      </c>
      <c r="YZ30" s="881" t="s">
        <v>1685</v>
      </c>
      <c r="ZA30" s="881"/>
      <c r="ZB30" s="1237"/>
      <c r="ZC30" s="1235">
        <f>WM30</f>
        <v>44</v>
      </c>
      <c r="ZD30" s="881" t="s">
        <v>1685</v>
      </c>
      <c r="ZE30" s="881"/>
      <c r="ZF30" s="1237"/>
      <c r="ZG30" s="1235">
        <f>WQ30</f>
        <v>44</v>
      </c>
      <c r="ZH30" s="881" t="s">
        <v>1685</v>
      </c>
      <c r="ZI30" s="881"/>
      <c r="ZJ30" s="1237"/>
      <c r="ZK30" s="1235">
        <f>WY30</f>
        <v>44</v>
      </c>
      <c r="ZL30" s="881" t="s">
        <v>1685</v>
      </c>
      <c r="ZM30" s="881"/>
      <c r="ZN30" s="1237"/>
      <c r="ZO30" s="1235">
        <f>XC30</f>
        <v>44</v>
      </c>
      <c r="ZP30" s="881" t="s">
        <v>1685</v>
      </c>
      <c r="ZQ30" s="881"/>
      <c r="ZR30" s="1237"/>
      <c r="ZS30" s="1235">
        <f>RO30</f>
        <v>44</v>
      </c>
      <c r="ZT30" s="881" t="s">
        <v>1627</v>
      </c>
      <c r="ZU30" s="881"/>
      <c r="ZV30" s="1237"/>
      <c r="ZW30" s="1235">
        <f>WU30</f>
        <v>44</v>
      </c>
      <c r="ZX30" s="881" t="s">
        <v>1686</v>
      </c>
      <c r="ZY30" s="881"/>
      <c r="ZZ30" s="1237"/>
      <c r="AAA30" s="1235">
        <f>WY30</f>
        <v>44</v>
      </c>
      <c r="AAB30" s="881" t="s">
        <v>1686</v>
      </c>
      <c r="AAC30" s="881"/>
      <c r="AAD30" s="1237"/>
      <c r="AAE30" s="1235">
        <f>XC30</f>
        <v>44</v>
      </c>
      <c r="AAF30" s="881" t="s">
        <v>1687</v>
      </c>
      <c r="AAG30" s="881"/>
      <c r="AAH30" s="1237"/>
      <c r="AAI30" s="1235">
        <f>XG30</f>
        <v>44</v>
      </c>
      <c r="AAJ30" s="881" t="s">
        <v>2059</v>
      </c>
      <c r="AAK30" s="881"/>
      <c r="AAL30" s="1237"/>
      <c r="AAM30" s="1235">
        <f>XG30</f>
        <v>44</v>
      </c>
      <c r="AAN30" s="881" t="s">
        <v>2059</v>
      </c>
      <c r="AAO30" s="881"/>
      <c r="AAP30" s="1237"/>
      <c r="AAQ30" s="1235">
        <f>XK30</f>
        <v>44</v>
      </c>
      <c r="AAR30" s="881" t="s">
        <v>2059</v>
      </c>
      <c r="AAS30" s="881"/>
      <c r="AAT30" s="1237"/>
      <c r="AAU30" s="799" t="s">
        <v>202</v>
      </c>
      <c r="AAV30" s="881" t="s">
        <v>206</v>
      </c>
      <c r="AAW30" s="1237"/>
      <c r="AAX30" s="1391"/>
      <c r="AAZ30" s="1668"/>
    </row>
    <row r="31" spans="1:728">
      <c r="A31" s="796">
        <v>13</v>
      </c>
      <c r="B31" s="796" t="s">
        <v>998</v>
      </c>
      <c r="C31" s="796"/>
      <c r="D31" s="881">
        <v>13</v>
      </c>
      <c r="E31" s="690" t="s">
        <v>451</v>
      </c>
      <c r="F31" s="687" t="s">
        <v>216</v>
      </c>
      <c r="G31" s="1239">
        <f>$N$15</f>
        <v>0.10453008376085321</v>
      </c>
      <c r="H31" s="687"/>
      <c r="I31" s="687"/>
      <c r="J31" s="1298"/>
      <c r="K31" s="1239">
        <f>$N$15</f>
        <v>0.10453008376085321</v>
      </c>
      <c r="L31" s="688" t="s">
        <v>994</v>
      </c>
      <c r="M31" s="721"/>
      <c r="N31" s="1298"/>
      <c r="O31" s="1239">
        <f>$N$15</f>
        <v>0.10453008376085321</v>
      </c>
      <c r="P31" s="688" t="s">
        <v>716</v>
      </c>
      <c r="Q31" s="688"/>
      <c r="R31" s="1298"/>
      <c r="S31" s="1239">
        <f>$N$15</f>
        <v>0.10453008376085321</v>
      </c>
      <c r="T31" s="688" t="s">
        <v>911</v>
      </c>
      <c r="U31" s="688"/>
      <c r="V31" s="1298"/>
      <c r="W31" s="1239">
        <f>$N$15</f>
        <v>0.10453008376085321</v>
      </c>
      <c r="X31" s="688" t="s">
        <v>199</v>
      </c>
      <c r="Y31" s="687"/>
      <c r="Z31" s="1236"/>
      <c r="AA31" s="1239">
        <f>$N$15</f>
        <v>0.10453008376085321</v>
      </c>
      <c r="AB31" s="688" t="s">
        <v>199</v>
      </c>
      <c r="AC31" s="687"/>
      <c r="AD31" s="1236"/>
      <c r="AE31" s="1239">
        <f>$N$15</f>
        <v>0.10453008376085321</v>
      </c>
      <c r="AF31" s="688" t="s">
        <v>781</v>
      </c>
      <c r="AG31" s="687"/>
      <c r="AH31" s="1236"/>
      <c r="AI31" s="1239">
        <f>$N$15</f>
        <v>0.10453008376085321</v>
      </c>
      <c r="AJ31" s="688" t="s">
        <v>781</v>
      </c>
      <c r="AK31" s="687"/>
      <c r="AL31" s="1236"/>
      <c r="AM31" s="1239">
        <f>$N$15</f>
        <v>0.10453008376085321</v>
      </c>
      <c r="AN31" s="688" t="s">
        <v>781</v>
      </c>
      <c r="AO31" s="687"/>
      <c r="AP31" s="1236"/>
      <c r="AQ31" s="1239">
        <f>$N$15</f>
        <v>0.10453008376085321</v>
      </c>
      <c r="AR31" s="688" t="s">
        <v>781</v>
      </c>
      <c r="AS31" s="687"/>
      <c r="AT31" s="1236"/>
      <c r="AU31" s="1239">
        <f>$N$15</f>
        <v>0.10453008376085321</v>
      </c>
      <c r="AV31" s="688" t="s">
        <v>717</v>
      </c>
      <c r="AW31" s="687"/>
      <c r="AX31" s="1236"/>
      <c r="AY31" s="1239">
        <f>$N$15</f>
        <v>0.10453008376085321</v>
      </c>
      <c r="AZ31" s="688" t="s">
        <v>717</v>
      </c>
      <c r="BA31" s="687"/>
      <c r="BB31" s="1236"/>
      <c r="BC31" s="1239">
        <f>$N$15</f>
        <v>0.10453008376085321</v>
      </c>
      <c r="BD31" s="688" t="s">
        <v>717</v>
      </c>
      <c r="BE31" s="687"/>
      <c r="BF31" s="1236"/>
      <c r="BG31" s="1239">
        <f>$N$15</f>
        <v>0.10453008376085321</v>
      </c>
      <c r="BH31" s="688" t="s">
        <v>717</v>
      </c>
      <c r="BI31" s="687"/>
      <c r="BJ31" s="1236"/>
      <c r="BK31" s="1239">
        <f>$N$15</f>
        <v>0.10453008376085321</v>
      </c>
      <c r="BL31" s="688" t="s">
        <v>717</v>
      </c>
      <c r="BM31" s="687"/>
      <c r="BN31" s="1236"/>
      <c r="BO31" s="1239">
        <f>$N$15</f>
        <v>0.10453008376085321</v>
      </c>
      <c r="BP31" s="688" t="s">
        <v>717</v>
      </c>
      <c r="BQ31" s="687"/>
      <c r="BR31" s="1236"/>
      <c r="BS31" s="1239">
        <f>$N$15</f>
        <v>0.10453008376085321</v>
      </c>
      <c r="BT31" s="688" t="s">
        <v>717</v>
      </c>
      <c r="BU31" s="687"/>
      <c r="BV31" s="1236"/>
      <c r="BW31" s="1239">
        <f>$N$15</f>
        <v>0.10453008376085321</v>
      </c>
      <c r="BX31" s="688" t="s">
        <v>717</v>
      </c>
      <c r="BY31" s="687"/>
      <c r="BZ31" s="1236"/>
      <c r="CA31" s="1239">
        <f>$N$15</f>
        <v>0.10453008376085321</v>
      </c>
      <c r="CB31" s="1240"/>
      <c r="CC31" s="687"/>
      <c r="CD31" s="1236"/>
      <c r="CE31" s="1239">
        <f>$N$15</f>
        <v>0.10453008376085321</v>
      </c>
      <c r="CF31" s="688" t="s">
        <v>1380</v>
      </c>
      <c r="CG31" s="687"/>
      <c r="CH31" s="1236"/>
      <c r="CI31" s="1239">
        <f>$N$15</f>
        <v>0.10453008376085321</v>
      </c>
      <c r="CJ31" s="688"/>
      <c r="CK31" s="687"/>
      <c r="CL31" s="1236"/>
      <c r="CM31" s="1239">
        <f>$N$15</f>
        <v>0.10453008376085321</v>
      </c>
      <c r="CN31" s="688" t="s">
        <v>718</v>
      </c>
      <c r="CO31" s="687"/>
      <c r="CP31" s="1236"/>
      <c r="CQ31" s="1239">
        <f>$N$15</f>
        <v>0.10453008376085321</v>
      </c>
      <c r="CR31" s="688" t="s">
        <v>718</v>
      </c>
      <c r="CS31" s="687"/>
      <c r="CT31" s="1236"/>
      <c r="CU31" s="1239">
        <f>$N$15</f>
        <v>0.10453008376085321</v>
      </c>
      <c r="CV31" s="688" t="s">
        <v>718</v>
      </c>
      <c r="CW31" s="687"/>
      <c r="CX31" s="1236"/>
      <c r="CY31" s="1239">
        <f>$N$15</f>
        <v>0.10453008376085321</v>
      </c>
      <c r="CZ31" s="688" t="s">
        <v>718</v>
      </c>
      <c r="DA31" s="687"/>
      <c r="DB31" s="1236"/>
      <c r="DC31" s="1239">
        <f>$N$15</f>
        <v>0.10453008376085321</v>
      </c>
      <c r="DD31" s="688"/>
      <c r="DE31" s="687"/>
      <c r="DF31" s="1236"/>
      <c r="DG31" s="1239">
        <f>$N$15</f>
        <v>0.10453008376085321</v>
      </c>
      <c r="DH31" s="688" t="s">
        <v>719</v>
      </c>
      <c r="DI31" s="687"/>
      <c r="DJ31" s="1299"/>
      <c r="DK31" s="1239">
        <f>$N$15</f>
        <v>0.10453008376085321</v>
      </c>
      <c r="DL31" s="688" t="s">
        <v>719</v>
      </c>
      <c r="DM31" s="687"/>
      <c r="DN31" s="1299"/>
      <c r="DO31" s="1239">
        <f>$N$15</f>
        <v>0.10453008376085321</v>
      </c>
      <c r="DP31" s="688" t="s">
        <v>719</v>
      </c>
      <c r="DQ31" s="687"/>
      <c r="DR31" s="1236"/>
      <c r="DS31" s="1239">
        <f>$N$15</f>
        <v>0.10453008376085321</v>
      </c>
      <c r="DT31" s="688" t="s">
        <v>893</v>
      </c>
      <c r="DU31" s="687"/>
      <c r="DV31" s="1236"/>
      <c r="DW31" s="1239">
        <f>$N$15</f>
        <v>0.10453008376085321</v>
      </c>
      <c r="DX31" s="688" t="s">
        <v>719</v>
      </c>
      <c r="DY31" s="687"/>
      <c r="DZ31" s="1236"/>
      <c r="EA31" s="1239">
        <f>$N$15</f>
        <v>0.10453008376085321</v>
      </c>
      <c r="EB31" s="688" t="s">
        <v>719</v>
      </c>
      <c r="EC31" s="688"/>
      <c r="ED31" s="1236"/>
      <c r="EE31" s="1239">
        <f>$N$15</f>
        <v>0.10453008376085321</v>
      </c>
      <c r="EF31" s="688" t="s">
        <v>719</v>
      </c>
      <c r="EG31" s="687"/>
      <c r="EH31" s="1236"/>
      <c r="EI31" s="1239">
        <f>$N$15</f>
        <v>0.10453008376085321</v>
      </c>
      <c r="EJ31" s="688" t="s">
        <v>719</v>
      </c>
      <c r="EK31" s="687"/>
      <c r="EL31" s="1236"/>
      <c r="EM31" s="1239">
        <f>$N$15</f>
        <v>0.10453008376085321</v>
      </c>
      <c r="EN31" s="688" t="s">
        <v>719</v>
      </c>
      <c r="EO31" s="687"/>
      <c r="EP31" s="1236"/>
      <c r="EQ31" s="1239">
        <f>$N$15</f>
        <v>0.10453008376085321</v>
      </c>
      <c r="ER31" s="688" t="s">
        <v>719</v>
      </c>
      <c r="ES31" s="687"/>
      <c r="ET31" s="1236"/>
      <c r="EU31" s="1239">
        <f>$N$15</f>
        <v>0.10453008376085321</v>
      </c>
      <c r="EV31" s="721" t="s">
        <v>808</v>
      </c>
      <c r="EW31" s="687"/>
      <c r="EX31" s="1236"/>
      <c r="EY31" s="1239">
        <f>$N$15</f>
        <v>0.10453008376085321</v>
      </c>
      <c r="EZ31" s="688" t="s">
        <v>809</v>
      </c>
      <c r="FA31" s="687"/>
      <c r="FB31" s="1236"/>
      <c r="FC31" s="1239">
        <f>$N$15</f>
        <v>0.10453008376085321</v>
      </c>
      <c r="FD31" s="688" t="s">
        <v>894</v>
      </c>
      <c r="FE31" s="687"/>
      <c r="FF31" s="1236"/>
      <c r="FG31" s="1239">
        <f>$N$15</f>
        <v>0.10453008376085321</v>
      </c>
      <c r="FH31" s="688" t="s">
        <v>720</v>
      </c>
      <c r="FI31" s="687"/>
      <c r="FJ31" s="1236"/>
      <c r="FK31" s="1239">
        <f>$N$15</f>
        <v>0.10453008376085321</v>
      </c>
      <c r="FL31" s="688" t="s">
        <v>720</v>
      </c>
      <c r="FM31" s="687"/>
      <c r="FN31" s="1236"/>
      <c r="FO31" s="1239">
        <f>$N$15</f>
        <v>0.10453008376085321</v>
      </c>
      <c r="FP31" s="881"/>
      <c r="FQ31" s="687"/>
      <c r="FR31" s="1236"/>
      <c r="FS31" s="1239">
        <f>$N$15</f>
        <v>0.10453008376085321</v>
      </c>
      <c r="FT31" s="688"/>
      <c r="FU31" s="687"/>
      <c r="FV31" s="1236"/>
      <c r="FW31" s="1239">
        <f>$N$15</f>
        <v>0.10453008376085321</v>
      </c>
      <c r="FX31" s="688" t="s">
        <v>721</v>
      </c>
      <c r="FY31" s="687"/>
      <c r="FZ31" s="1236"/>
      <c r="GA31" s="1239">
        <f>$N$15</f>
        <v>0.10453008376085321</v>
      </c>
      <c r="GB31" s="688"/>
      <c r="GC31" s="687"/>
      <c r="GD31" s="1236"/>
      <c r="GE31" s="1239">
        <f>$N$15</f>
        <v>0.10453008376085321</v>
      </c>
      <c r="GF31" s="688"/>
      <c r="GG31" s="687"/>
      <c r="GH31" s="1236"/>
      <c r="GI31" s="1239">
        <f>$N$15</f>
        <v>0.10453008376085321</v>
      </c>
      <c r="GJ31" s="688" t="s">
        <v>729</v>
      </c>
      <c r="GK31" s="687"/>
      <c r="GL31" s="1236"/>
      <c r="GM31" s="1239">
        <f>$N$15</f>
        <v>0.10453008376085321</v>
      </c>
      <c r="GN31" s="688" t="s">
        <v>728</v>
      </c>
      <c r="GO31" s="687"/>
      <c r="GP31" s="1236"/>
      <c r="GQ31" s="1239">
        <f>$N$15</f>
        <v>0.10453008376085321</v>
      </c>
      <c r="GR31" s="688" t="s">
        <v>790</v>
      </c>
      <c r="GS31" s="687"/>
      <c r="GT31" s="1298"/>
      <c r="GU31" s="1239">
        <f>$N$15</f>
        <v>0.10453008376085321</v>
      </c>
      <c r="GV31" s="688" t="s">
        <v>1381</v>
      </c>
      <c r="GW31" s="687"/>
      <c r="GX31" s="1298"/>
      <c r="GY31" s="1239">
        <f>$N$15</f>
        <v>0.10453008376085321</v>
      </c>
      <c r="GZ31" s="688" t="s">
        <v>1382</v>
      </c>
      <c r="HA31" s="687"/>
      <c r="HB31" s="1236"/>
      <c r="HC31" s="1239">
        <f>$N$15</f>
        <v>0.10453008376085321</v>
      </c>
      <c r="HD31" s="688" t="s">
        <v>735</v>
      </c>
      <c r="HE31" s="687"/>
      <c r="HF31" s="1236"/>
      <c r="HG31" s="1239">
        <f>$N$15</f>
        <v>0.10453008376085321</v>
      </c>
      <c r="HH31" s="688" t="s">
        <v>568</v>
      </c>
      <c r="HI31" s="687"/>
      <c r="HJ31" s="1236"/>
      <c r="HK31" s="1239">
        <f>$N$15</f>
        <v>0.10453008376085321</v>
      </c>
      <c r="HL31" s="688"/>
      <c r="HM31" s="687"/>
      <c r="HN31" s="1236"/>
      <c r="HO31" s="1239">
        <f>$N$15</f>
        <v>0.10453008376085321</v>
      </c>
      <c r="HP31" s="688" t="s">
        <v>732</v>
      </c>
      <c r="HQ31" s="687"/>
      <c r="HR31" s="1236"/>
      <c r="HS31" s="1239">
        <f>$N$15</f>
        <v>0.10453008376085321</v>
      </c>
      <c r="HT31" s="688"/>
      <c r="HU31" s="687"/>
      <c r="HV31" s="1236"/>
      <c r="HW31" s="1239">
        <f>$N$15</f>
        <v>0.10453008376085321</v>
      </c>
      <c r="HX31" s="688"/>
      <c r="HY31" s="687"/>
      <c r="HZ31" s="1236"/>
      <c r="IA31" s="1239">
        <f>$N$15</f>
        <v>0.10453008376085321</v>
      </c>
      <c r="IB31" s="688"/>
      <c r="IC31" s="687"/>
      <c r="ID31" s="1236"/>
      <c r="IE31" s="1239">
        <f>$N$15</f>
        <v>0.10453008376085321</v>
      </c>
      <c r="IF31" s="688"/>
      <c r="IG31" s="687"/>
      <c r="IH31" s="1236"/>
      <c r="II31" s="1239">
        <f>$N$15</f>
        <v>0.10453008376085321</v>
      </c>
      <c r="IJ31" s="688"/>
      <c r="IK31" s="687"/>
      <c r="IL31" s="1236"/>
      <c r="IM31" s="1239">
        <f>$N$15</f>
        <v>0.10453008376085321</v>
      </c>
      <c r="IN31" s="688"/>
      <c r="IO31" s="687"/>
      <c r="IP31" s="687"/>
      <c r="IQ31" s="1239">
        <f>$N$15</f>
        <v>0.10453008376085321</v>
      </c>
      <c r="IR31" s="688"/>
      <c r="IS31" s="687"/>
      <c r="IT31" s="1236"/>
      <c r="IU31" s="1239">
        <f>$N$15</f>
        <v>0.10453008376085321</v>
      </c>
      <c r="IV31" s="688" t="s">
        <v>895</v>
      </c>
      <c r="IW31" s="687"/>
      <c r="IX31" s="1236"/>
      <c r="IY31" s="1239">
        <f>$N$15</f>
        <v>0.10453008376085321</v>
      </c>
      <c r="IZ31" s="688" t="s">
        <v>896</v>
      </c>
      <c r="JA31" s="687"/>
      <c r="JB31" s="1236"/>
      <c r="JC31" s="1239">
        <f>$N$15</f>
        <v>0.10453008376085321</v>
      </c>
      <c r="JD31" s="688" t="s">
        <v>858</v>
      </c>
      <c r="JE31" s="687"/>
      <c r="JF31" s="1236"/>
      <c r="JG31" s="1239">
        <f>$N$15</f>
        <v>0.10453008376085321</v>
      </c>
      <c r="JH31" s="688" t="s">
        <v>858</v>
      </c>
      <c r="JI31" s="687"/>
      <c r="JJ31" s="1236"/>
      <c r="JK31" s="1239">
        <f>$N$15</f>
        <v>0.10453008376085321</v>
      </c>
      <c r="JL31" s="688" t="s">
        <v>897</v>
      </c>
      <c r="JM31" s="687"/>
      <c r="JN31" s="1236"/>
      <c r="JO31" s="1239">
        <f>$N$15</f>
        <v>0.10453008376085321</v>
      </c>
      <c r="JP31" s="688" t="s">
        <v>897</v>
      </c>
      <c r="JQ31" s="687"/>
      <c r="JR31" s="1236"/>
      <c r="JS31" s="1239">
        <f>$N$15</f>
        <v>0.10453008376085321</v>
      </c>
      <c r="JT31" s="688" t="s">
        <v>859</v>
      </c>
      <c r="JU31" s="687"/>
      <c r="JV31" s="1236"/>
      <c r="JW31" s="1239">
        <f>$N$15</f>
        <v>0.10453008376085321</v>
      </c>
      <c r="JX31" s="688" t="s">
        <v>860</v>
      </c>
      <c r="JY31" s="687"/>
      <c r="JZ31" s="1236"/>
      <c r="KA31" s="1239">
        <f>$N$15</f>
        <v>0.10453008376085321</v>
      </c>
      <c r="KB31" s="688" t="s">
        <v>861</v>
      </c>
      <c r="KC31" s="687"/>
      <c r="KD31" s="1236"/>
      <c r="KE31" s="1239">
        <f>$N$15</f>
        <v>0.10453008376085321</v>
      </c>
      <c r="KF31" s="688" t="s">
        <v>862</v>
      </c>
      <c r="KG31" s="687"/>
      <c r="KH31" s="1236"/>
      <c r="KI31" s="1239">
        <f>$N$15</f>
        <v>0.10453008376085321</v>
      </c>
      <c r="KJ31" s="688" t="s">
        <v>898</v>
      </c>
      <c r="KK31" s="687"/>
      <c r="KL31" s="1236"/>
      <c r="KM31" s="1239">
        <f>$N$15</f>
        <v>0.10453008376085321</v>
      </c>
      <c r="KN31" s="688" t="s">
        <v>898</v>
      </c>
      <c r="KO31" s="687"/>
      <c r="KP31" s="1236"/>
      <c r="KQ31" s="1239">
        <f>$N$15</f>
        <v>0.10453008376085321</v>
      </c>
      <c r="KR31" s="688" t="s">
        <v>898</v>
      </c>
      <c r="KS31" s="687"/>
      <c r="KT31" s="1236"/>
      <c r="KU31" s="1239">
        <f>$N$15</f>
        <v>0.10453008376085321</v>
      </c>
      <c r="KV31" s="688" t="s">
        <v>967</v>
      </c>
      <c r="KW31" s="687"/>
      <c r="KX31" s="1236"/>
      <c r="KY31" s="1239">
        <f>$N$15</f>
        <v>0.10453008376085321</v>
      </c>
      <c r="KZ31" s="688" t="s">
        <v>967</v>
      </c>
      <c r="LA31" s="687"/>
      <c r="LB31" s="1236"/>
      <c r="LC31" s="1239">
        <f>$N$15</f>
        <v>0.10453008376085321</v>
      </c>
      <c r="LD31" s="688" t="s">
        <v>1006</v>
      </c>
      <c r="LE31" s="687"/>
      <c r="LF31" s="1236"/>
      <c r="LG31" s="1239">
        <f>$N$15</f>
        <v>0.10453008376085321</v>
      </c>
      <c r="LH31" s="881" t="s">
        <v>1009</v>
      </c>
      <c r="LI31" s="881"/>
      <c r="LJ31" s="1236"/>
      <c r="LK31" s="1239">
        <f>$N$15</f>
        <v>0.10453008376085321</v>
      </c>
      <c r="LL31" s="881" t="s">
        <v>1009</v>
      </c>
      <c r="LM31" s="881"/>
      <c r="LN31" s="1236"/>
      <c r="LO31" s="1239">
        <f>$N$15</f>
        <v>0.10453008376085321</v>
      </c>
      <c r="LP31" s="881" t="s">
        <v>899</v>
      </c>
      <c r="LQ31" s="881"/>
      <c r="LR31" s="1237"/>
      <c r="LS31" s="1239">
        <f>$N$15</f>
        <v>0.10453008376085321</v>
      </c>
      <c r="LT31" s="881" t="s">
        <v>899</v>
      </c>
      <c r="LU31" s="881"/>
      <c r="LV31" s="1237"/>
      <c r="LW31" s="1239">
        <f>$N$15</f>
        <v>0.10453008376085321</v>
      </c>
      <c r="LX31" s="881" t="s">
        <v>900</v>
      </c>
      <c r="LY31" s="881"/>
      <c r="LZ31" s="1236"/>
      <c r="MA31" s="1239">
        <f>$N$15</f>
        <v>0.10453008376085321</v>
      </c>
      <c r="MB31" s="881" t="s">
        <v>973</v>
      </c>
      <c r="MC31" s="881"/>
      <c r="MD31" s="1237"/>
      <c r="ME31" s="1239">
        <f>$N$15</f>
        <v>0.10453008376085321</v>
      </c>
      <c r="MF31" s="881" t="s">
        <v>901</v>
      </c>
      <c r="MG31" s="881"/>
      <c r="MH31" s="1237"/>
      <c r="MI31" s="1239">
        <f>$N$15</f>
        <v>0.10453008376085321</v>
      </c>
      <c r="MJ31" s="881" t="s">
        <v>901</v>
      </c>
      <c r="MK31" s="881"/>
      <c r="ML31" s="1237"/>
      <c r="MM31" s="1239">
        <f>$N$15</f>
        <v>0.10453008376085321</v>
      </c>
      <c r="MN31" s="881" t="s">
        <v>901</v>
      </c>
      <c r="MO31" s="881"/>
      <c r="MP31" s="1237"/>
      <c r="MQ31" s="1239">
        <f>$N$15</f>
        <v>0.10453008376085321</v>
      </c>
      <c r="MR31" s="881" t="s">
        <v>901</v>
      </c>
      <c r="MS31" s="881"/>
      <c r="MT31" s="1237"/>
      <c r="MU31" s="1239">
        <f>$N$15</f>
        <v>0.10453008376085321</v>
      </c>
      <c r="MV31" s="881" t="s">
        <v>901</v>
      </c>
      <c r="MW31" s="881"/>
      <c r="MX31" s="1237"/>
      <c r="MY31" s="1239">
        <f>$N$15</f>
        <v>0.10453008376085321</v>
      </c>
      <c r="MZ31" s="881" t="s">
        <v>901</v>
      </c>
      <c r="NA31" s="881"/>
      <c r="NB31" s="1237"/>
      <c r="NC31" s="1239">
        <f>$N$15</f>
        <v>0.10453008376085321</v>
      </c>
      <c r="ND31" s="881" t="s">
        <v>992</v>
      </c>
      <c r="NE31" s="881"/>
      <c r="NF31" s="1237"/>
      <c r="NG31" s="1239">
        <f>$N$15</f>
        <v>0.10453008376085321</v>
      </c>
      <c r="NH31" s="881" t="s">
        <v>902</v>
      </c>
      <c r="NI31" s="881"/>
      <c r="NJ31" s="1237"/>
      <c r="NK31" s="1239">
        <f>$N$15</f>
        <v>0.10453008376085321</v>
      </c>
      <c r="NL31" s="881" t="s">
        <v>902</v>
      </c>
      <c r="NM31" s="881"/>
      <c r="NN31" s="1237"/>
      <c r="NO31" s="1239">
        <f>$N$15</f>
        <v>0.10453008376085321</v>
      </c>
      <c r="NP31" s="881" t="s">
        <v>902</v>
      </c>
      <c r="NQ31" s="881"/>
      <c r="NR31" s="1237"/>
      <c r="NS31" s="1239">
        <f>$N$15</f>
        <v>0.10453008376085321</v>
      </c>
      <c r="NT31" s="881" t="s">
        <v>902</v>
      </c>
      <c r="NU31" s="881"/>
      <c r="NV31" s="1237"/>
      <c r="NW31" s="1239">
        <f>$N$15</f>
        <v>0.10453008376085321</v>
      </c>
      <c r="NX31" s="881" t="s">
        <v>902</v>
      </c>
      <c r="NY31" s="881"/>
      <c r="NZ31" s="1237"/>
      <c r="OA31" s="1239">
        <f>$N$15</f>
        <v>0.10453008376085321</v>
      </c>
      <c r="OB31" s="881" t="s">
        <v>902</v>
      </c>
      <c r="OC31" s="881"/>
      <c r="OD31" s="1237"/>
      <c r="OE31" s="1239">
        <f>$N$15</f>
        <v>0.10453008376085321</v>
      </c>
      <c r="OF31" s="881" t="s">
        <v>985</v>
      </c>
      <c r="OG31" s="881"/>
      <c r="OH31" s="1237"/>
      <c r="OI31" s="1239">
        <f>$N$15</f>
        <v>0.10453008376085321</v>
      </c>
      <c r="OJ31" s="881" t="s">
        <v>985</v>
      </c>
      <c r="OK31" s="881"/>
      <c r="OL31" s="1237"/>
      <c r="OM31" s="1239">
        <f>$N$15</f>
        <v>0.10453008376085321</v>
      </c>
      <c r="ON31" s="881" t="s">
        <v>985</v>
      </c>
      <c r="OO31" s="881"/>
      <c r="OP31" s="1237"/>
      <c r="OQ31" s="1239">
        <f>$N$15</f>
        <v>0.10453008376085321</v>
      </c>
      <c r="OR31" s="881" t="s">
        <v>985</v>
      </c>
      <c r="OS31" s="881"/>
      <c r="OT31" s="1237"/>
      <c r="OU31" s="1239">
        <f>$N$15</f>
        <v>0.10453008376085321</v>
      </c>
      <c r="OV31" s="881"/>
      <c r="OW31" s="881"/>
      <c r="OX31" s="1237"/>
      <c r="OY31" s="1239">
        <f>$N$15</f>
        <v>0.10453008376085321</v>
      </c>
      <c r="OZ31" s="881"/>
      <c r="PA31" s="881"/>
      <c r="PB31" s="1237"/>
      <c r="PC31" s="1239">
        <f>$N$15</f>
        <v>0.10453008376085321</v>
      </c>
      <c r="PD31" s="881"/>
      <c r="PE31" s="881"/>
      <c r="PF31" s="1237"/>
      <c r="PG31" s="1239">
        <f>$N$15</f>
        <v>0.10453008376085321</v>
      </c>
      <c r="PH31" s="881"/>
      <c r="PI31" s="881"/>
      <c r="PJ31" s="1237"/>
      <c r="PK31" s="1239">
        <f>$N$15</f>
        <v>0.10453008376085321</v>
      </c>
      <c r="PL31" s="881"/>
      <c r="PM31" s="881"/>
      <c r="PN31" s="1237"/>
      <c r="PO31" s="1239">
        <f>$N$15</f>
        <v>0.10453008376085321</v>
      </c>
      <c r="PP31" s="881" t="s">
        <v>904</v>
      </c>
      <c r="PQ31" s="881"/>
      <c r="PR31" s="1237"/>
      <c r="PS31" s="1239">
        <f>$N$15</f>
        <v>0.10453008376085321</v>
      </c>
      <c r="PT31" s="881" t="s">
        <v>1228</v>
      </c>
      <c r="PU31" s="881"/>
      <c r="PV31" s="1237"/>
      <c r="PW31" s="1239">
        <f>$N$15</f>
        <v>0.10453008376085321</v>
      </c>
      <c r="PX31" s="881" t="s">
        <v>1228</v>
      </c>
      <c r="PY31" s="881"/>
      <c r="PZ31" s="1237"/>
      <c r="QA31" s="1239">
        <f>$N$15</f>
        <v>0.10453008376085321</v>
      </c>
      <c r="QB31" s="881"/>
      <c r="QC31" s="881"/>
      <c r="QD31" s="1237"/>
      <c r="QE31" s="1239">
        <f>$N$15</f>
        <v>0.10453008376085321</v>
      </c>
      <c r="QF31" s="881" t="s">
        <v>1688</v>
      </c>
      <c r="QG31" s="881"/>
      <c r="QH31" s="1237"/>
      <c r="QI31" s="1239">
        <f>$N$15</f>
        <v>0.10453008376085321</v>
      </c>
      <c r="QJ31" s="881" t="s">
        <v>1688</v>
      </c>
      <c r="QK31" s="881"/>
      <c r="QL31" s="1237"/>
      <c r="QM31" s="1239">
        <f>$N$15</f>
        <v>0.10453008376085321</v>
      </c>
      <c r="QN31" s="881" t="s">
        <v>1688</v>
      </c>
      <c r="QO31" s="881"/>
      <c r="QP31" s="1237"/>
      <c r="QQ31" s="1239">
        <f>$N$15</f>
        <v>0.10453008376085321</v>
      </c>
      <c r="QR31" s="881" t="s">
        <v>1688</v>
      </c>
      <c r="QS31" s="881"/>
      <c r="QT31" s="1237"/>
      <c r="QU31" s="1239">
        <f>$N$15</f>
        <v>0.10453008376085321</v>
      </c>
      <c r="QV31" s="881" t="s">
        <v>1688</v>
      </c>
      <c r="QW31" s="881"/>
      <c r="QX31" s="1237"/>
      <c r="QY31" s="1239">
        <f>$N$15</f>
        <v>0.10453008376085321</v>
      </c>
      <c r="QZ31" s="881"/>
      <c r="RA31" s="881"/>
      <c r="RB31" s="1237"/>
      <c r="RC31" s="1239">
        <f>$N$15</f>
        <v>0.10453008376085321</v>
      </c>
      <c r="RD31" s="881"/>
      <c r="RE31" s="881"/>
      <c r="RF31" s="1237"/>
      <c r="RG31" s="1239">
        <f>$N$15</f>
        <v>0.10453008376085321</v>
      </c>
      <c r="RH31" s="881"/>
      <c r="RI31" s="881"/>
      <c r="RJ31" s="1237"/>
      <c r="RK31" s="1239">
        <f>$N$15</f>
        <v>0.10453008376085321</v>
      </c>
      <c r="RL31" s="881"/>
      <c r="RM31" s="881"/>
      <c r="RN31" s="1237"/>
      <c r="RO31" s="1239">
        <f>$N$15</f>
        <v>0.10453008376085321</v>
      </c>
      <c r="RP31" s="881"/>
      <c r="RQ31" s="881"/>
      <c r="RR31" s="1237"/>
      <c r="RS31" s="1239">
        <f>$N$15</f>
        <v>0.10453008376085321</v>
      </c>
      <c r="RT31" s="881"/>
      <c r="RU31" s="881"/>
      <c r="RV31" s="1237"/>
      <c r="RW31" s="1239">
        <f>$N$15</f>
        <v>0.10453008376085321</v>
      </c>
      <c r="RX31" s="881"/>
      <c r="RY31" s="881"/>
      <c r="RZ31" s="1237"/>
      <c r="SA31" s="1239">
        <f>$N$15</f>
        <v>0.10453008376085321</v>
      </c>
      <c r="SB31" s="881"/>
      <c r="SC31" s="881"/>
      <c r="SD31" s="1237"/>
      <c r="SE31" s="1239">
        <f>$N$15</f>
        <v>0.10453008376085321</v>
      </c>
      <c r="SF31" s="881"/>
      <c r="SG31" s="881"/>
      <c r="SH31" s="1237"/>
      <c r="SI31" s="1239">
        <f>$N$15</f>
        <v>0.10453008376085321</v>
      </c>
      <c r="SJ31" s="881"/>
      <c r="SK31" s="881"/>
      <c r="SL31" s="1237"/>
      <c r="SM31" s="1239">
        <f>$N$15</f>
        <v>0.10453008376085321</v>
      </c>
      <c r="SN31" s="881" t="s">
        <v>1628</v>
      </c>
      <c r="SO31" s="881"/>
      <c r="SP31" s="1237"/>
      <c r="SQ31" s="1239">
        <f>$N$15</f>
        <v>0.10453008376085321</v>
      </c>
      <c r="SR31" s="881"/>
      <c r="SS31" s="881"/>
      <c r="ST31" s="1237"/>
      <c r="SU31" s="1239">
        <f>$N$15</f>
        <v>0.10453008376085321</v>
      </c>
      <c r="SV31" s="881" t="s">
        <v>1145</v>
      </c>
      <c r="SW31" s="881"/>
      <c r="SX31" s="1237"/>
      <c r="SY31" s="1239">
        <f>$N$15</f>
        <v>0.10453008376085321</v>
      </c>
      <c r="SZ31" s="881" t="s">
        <v>1145</v>
      </c>
      <c r="TA31" s="881"/>
      <c r="TB31" s="1237"/>
      <c r="TC31" s="1239">
        <f>$N$15</f>
        <v>0.10453008376085321</v>
      </c>
      <c r="TD31" s="881" t="s">
        <v>1145</v>
      </c>
      <c r="TE31" s="881"/>
      <c r="TF31" s="1237"/>
      <c r="TG31" s="1239">
        <f>$N$15</f>
        <v>0.10453008376085321</v>
      </c>
      <c r="TH31" s="881" t="s">
        <v>1146</v>
      </c>
      <c r="TI31" s="881"/>
      <c r="TJ31" s="1237"/>
      <c r="TK31" s="1239">
        <f>$N$15</f>
        <v>0.10453008376085321</v>
      </c>
      <c r="TL31" s="881" t="s">
        <v>1229</v>
      </c>
      <c r="TM31" s="881"/>
      <c r="TN31" s="1237"/>
      <c r="TO31" s="1239">
        <f>$N$15</f>
        <v>0.10453008376085321</v>
      </c>
      <c r="TP31" s="881" t="s">
        <v>1229</v>
      </c>
      <c r="TQ31" s="881"/>
      <c r="TR31" s="1237"/>
      <c r="TS31" s="1239">
        <f>$N$15</f>
        <v>0.10453008376085321</v>
      </c>
      <c r="TT31" s="881" t="s">
        <v>1229</v>
      </c>
      <c r="TU31" s="881"/>
      <c r="TV31" s="1237"/>
      <c r="TW31" s="1239">
        <f>$N$15</f>
        <v>0.10453008376085321</v>
      </c>
      <c r="TX31" s="881"/>
      <c r="TY31" s="881"/>
      <c r="TZ31" s="1237"/>
      <c r="UA31" s="1239">
        <f>$N$15</f>
        <v>0.10453008376085321</v>
      </c>
      <c r="UB31" s="881"/>
      <c r="UC31" s="881"/>
      <c r="UD31" s="1237"/>
      <c r="UE31" s="1239">
        <f>$N$15</f>
        <v>0.10453008376085321</v>
      </c>
      <c r="UF31" s="881" t="s">
        <v>1230</v>
      </c>
      <c r="UG31" s="881"/>
      <c r="UH31" s="1237"/>
      <c r="UI31" s="1239">
        <f>$N$15</f>
        <v>0.10453008376085321</v>
      </c>
      <c r="UJ31" s="881" t="s">
        <v>1147</v>
      </c>
      <c r="UK31" s="881"/>
      <c r="UL31" s="1237"/>
      <c r="UM31" s="1239">
        <f>$N$15</f>
        <v>0.10453008376085321</v>
      </c>
      <c r="UN31" s="881"/>
      <c r="UO31" s="881"/>
      <c r="UP31" s="1237"/>
      <c r="UQ31" s="1239">
        <f>$N$15</f>
        <v>0.10453008376085321</v>
      </c>
      <c r="UR31" s="881"/>
      <c r="US31" s="881"/>
      <c r="UT31" s="1237"/>
      <c r="UU31" s="1239">
        <f>$N$15</f>
        <v>0.10453008376085321</v>
      </c>
      <c r="UV31" s="881"/>
      <c r="UW31" s="881"/>
      <c r="UX31" s="1237"/>
      <c r="UY31" s="1239">
        <f>$N$15</f>
        <v>0.10453008376085321</v>
      </c>
      <c r="UZ31" s="881"/>
      <c r="VA31" s="881"/>
      <c r="VB31" s="1237"/>
      <c r="VC31" s="1239">
        <f>$N$15</f>
        <v>0.10453008376085321</v>
      </c>
      <c r="VD31" s="881" t="s">
        <v>1231</v>
      </c>
      <c r="VE31" s="881"/>
      <c r="VF31" s="1237"/>
      <c r="VG31" s="1239">
        <f>$N$15</f>
        <v>0.10453008376085321</v>
      </c>
      <c r="VH31" s="881" t="s">
        <v>1231</v>
      </c>
      <c r="VI31" s="881"/>
      <c r="VJ31" s="1237"/>
      <c r="VK31" s="1239">
        <f>$N$15</f>
        <v>0.10453008376085321</v>
      </c>
      <c r="VL31" s="881" t="s">
        <v>1231</v>
      </c>
      <c r="VM31" s="881"/>
      <c r="VN31" s="1237"/>
      <c r="VO31" s="1239">
        <f>$N$15</f>
        <v>0.10453008376085321</v>
      </c>
      <c r="VP31" s="881" t="s">
        <v>1383</v>
      </c>
      <c r="VQ31" s="881"/>
      <c r="VR31" s="1237"/>
      <c r="VS31" s="1239">
        <f>$N$15</f>
        <v>0.10453008376085321</v>
      </c>
      <c r="VT31" s="881" t="s">
        <v>1383</v>
      </c>
      <c r="VU31" s="881"/>
      <c r="VV31" s="1237"/>
      <c r="VW31" s="1239">
        <f>$N$15</f>
        <v>0.10453008376085321</v>
      </c>
      <c r="VX31" s="881" t="s">
        <v>1383</v>
      </c>
      <c r="VY31" s="881"/>
      <c r="VZ31" s="1237"/>
      <c r="WA31" s="1239">
        <f>$N$15</f>
        <v>0.10453008376085321</v>
      </c>
      <c r="WB31" s="881"/>
      <c r="WC31" s="881"/>
      <c r="WD31" s="1237"/>
      <c r="WE31" s="1239">
        <f>$N$15</f>
        <v>0.10453008376085321</v>
      </c>
      <c r="WF31" s="685" t="s">
        <v>1384</v>
      </c>
      <c r="WG31" s="685"/>
      <c r="WH31" s="1237"/>
      <c r="WI31" s="1239">
        <f>$N$15</f>
        <v>0.10453008376085321</v>
      </c>
      <c r="WJ31" s="881"/>
      <c r="WK31" s="881"/>
      <c r="WL31" s="1237"/>
      <c r="WM31" s="1239">
        <f>$N$15</f>
        <v>0.10453008376085321</v>
      </c>
      <c r="WN31" s="881"/>
      <c r="WO31" s="881"/>
      <c r="WP31" s="1237"/>
      <c r="WQ31" s="1239">
        <f>$N$15</f>
        <v>0.10453008376085321</v>
      </c>
      <c r="WR31" s="881" t="s">
        <v>1148</v>
      </c>
      <c r="WS31" s="881"/>
      <c r="WT31" s="1237"/>
      <c r="WU31" s="1239">
        <f>$N$15</f>
        <v>0.10453008376085321</v>
      </c>
      <c r="WV31" s="881" t="s">
        <v>1384</v>
      </c>
      <c r="WW31" s="881"/>
      <c r="WX31" s="1237"/>
      <c r="WY31" s="1239">
        <f>$N$15</f>
        <v>0.10453008376085321</v>
      </c>
      <c r="WZ31" s="881" t="s">
        <v>1384</v>
      </c>
      <c r="XA31" s="881"/>
      <c r="XB31" s="1237"/>
      <c r="XC31" s="1239">
        <f>$N$15</f>
        <v>0.10453008376085321</v>
      </c>
      <c r="XD31" s="881"/>
      <c r="XE31" s="881"/>
      <c r="XF31" s="1237"/>
      <c r="XG31" s="1239">
        <f>$N$15</f>
        <v>0.10453008376085321</v>
      </c>
      <c r="XH31" s="881"/>
      <c r="XI31" s="881"/>
      <c r="XJ31" s="1237"/>
      <c r="XK31" s="1239">
        <f>$N$15</f>
        <v>0.10453008376085321</v>
      </c>
      <c r="XL31" s="881"/>
      <c r="XM31" s="881"/>
      <c r="XN31" s="1237"/>
      <c r="XO31" s="1239">
        <f>$N$15</f>
        <v>0.10453008376085321</v>
      </c>
      <c r="XP31" s="881" t="s">
        <v>1689</v>
      </c>
      <c r="XQ31" s="881"/>
      <c r="XR31" s="1237"/>
      <c r="XS31" s="1239">
        <f>$N$15</f>
        <v>0.10453008376085321</v>
      </c>
      <c r="XT31" s="881" t="s">
        <v>1699</v>
      </c>
      <c r="XU31" s="881"/>
      <c r="XV31" s="1237"/>
      <c r="XW31" s="1239">
        <f>$N$15</f>
        <v>0.10453008376085321</v>
      </c>
      <c r="XX31" s="881"/>
      <c r="XY31" s="881"/>
      <c r="XZ31" s="1237"/>
      <c r="YA31" s="1239">
        <f>$N$15</f>
        <v>0.10453008376085321</v>
      </c>
      <c r="YB31" s="881"/>
      <c r="YC31" s="881"/>
      <c r="YD31" s="1237"/>
      <c r="YE31" s="1239">
        <f>$N$15</f>
        <v>0.10453008376085321</v>
      </c>
      <c r="YF31" s="881"/>
      <c r="YG31" s="881"/>
      <c r="YH31" s="1237"/>
      <c r="YI31" s="1239">
        <f>$N$15</f>
        <v>0.10453008376085321</v>
      </c>
      <c r="YJ31" s="881" t="s">
        <v>1690</v>
      </c>
      <c r="YK31" s="881"/>
      <c r="YL31" s="1237"/>
      <c r="YM31" s="1239">
        <f>$N$15</f>
        <v>0.10453008376085321</v>
      </c>
      <c r="YN31" s="881" t="s">
        <v>1690</v>
      </c>
      <c r="YO31" s="881"/>
      <c r="YP31" s="1237"/>
      <c r="YQ31" s="1239">
        <f>$N$15</f>
        <v>0.10453008376085321</v>
      </c>
      <c r="YR31" s="881" t="s">
        <v>1690</v>
      </c>
      <c r="YS31" s="881"/>
      <c r="YT31" s="1237"/>
      <c r="YU31" s="1239">
        <f>$N$15</f>
        <v>0.10453008376085321</v>
      </c>
      <c r="YV31" s="881" t="s">
        <v>1690</v>
      </c>
      <c r="YW31" s="881"/>
      <c r="YX31" s="1237"/>
      <c r="YY31" s="1239">
        <f>$N$15</f>
        <v>0.10453008376085321</v>
      </c>
      <c r="YZ31" s="881"/>
      <c r="ZA31" s="881"/>
      <c r="ZB31" s="1237"/>
      <c r="ZC31" s="1239">
        <f>$N$15</f>
        <v>0.10453008376085321</v>
      </c>
      <c r="ZD31" s="881"/>
      <c r="ZE31" s="881"/>
      <c r="ZF31" s="1237"/>
      <c r="ZG31" s="1239">
        <f>$N$15</f>
        <v>0.10453008376085321</v>
      </c>
      <c r="ZH31" s="881"/>
      <c r="ZI31" s="881"/>
      <c r="ZJ31" s="1237"/>
      <c r="ZK31" s="1239">
        <f>$N$15</f>
        <v>0.10453008376085321</v>
      </c>
      <c r="ZL31" s="881"/>
      <c r="ZM31" s="881"/>
      <c r="ZN31" s="1237"/>
      <c r="ZO31" s="1239">
        <f>$N$15</f>
        <v>0.10453008376085321</v>
      </c>
      <c r="ZP31" s="881"/>
      <c r="ZQ31" s="881"/>
      <c r="ZR31" s="1237"/>
      <c r="ZS31" s="1239">
        <f>$N$15</f>
        <v>0.10453008376085321</v>
      </c>
      <c r="ZT31" s="881" t="s">
        <v>1629</v>
      </c>
      <c r="ZU31" s="881"/>
      <c r="ZV31" s="1237"/>
      <c r="ZW31" s="1239">
        <f>$N$15</f>
        <v>0.10453008376085321</v>
      </c>
      <c r="ZX31" s="881" t="s">
        <v>1691</v>
      </c>
      <c r="ZY31" s="881"/>
      <c r="ZZ31" s="1237"/>
      <c r="AAA31" s="1239">
        <f>$N$15</f>
        <v>0.10453008376085321</v>
      </c>
      <c r="AAB31" s="881" t="s">
        <v>1692</v>
      </c>
      <c r="AAC31" s="881"/>
      <c r="AAD31" s="1237"/>
      <c r="AAE31" s="1239">
        <f>$N$15</f>
        <v>0.10453008376085321</v>
      </c>
      <c r="AAF31" s="881"/>
      <c r="AAG31" s="881"/>
      <c r="AAH31" s="1237"/>
      <c r="AAI31" s="1239">
        <f>$N$15</f>
        <v>0.10453008376085321</v>
      </c>
      <c r="AAJ31" s="881" t="s">
        <v>2060</v>
      </c>
      <c r="AAK31" s="881"/>
      <c r="AAL31" s="1237"/>
      <c r="AAM31" s="1239">
        <f>$N$15</f>
        <v>0.10453008376085321</v>
      </c>
      <c r="AAN31" s="881" t="s">
        <v>2060</v>
      </c>
      <c r="AAO31" s="881"/>
      <c r="AAP31" s="1237"/>
      <c r="AAQ31" s="1239">
        <f>$N$15</f>
        <v>0.10453008376085321</v>
      </c>
      <c r="AAR31" s="881" t="s">
        <v>2060</v>
      </c>
      <c r="AAS31" s="881"/>
      <c r="AAT31" s="1237"/>
      <c r="AAU31" s="799" t="s">
        <v>203</v>
      </c>
      <c r="AAV31" s="881"/>
      <c r="AAW31" s="1237"/>
      <c r="AAX31" s="1391"/>
      <c r="AAZ31" s="1669"/>
    </row>
    <row r="32" spans="1:728">
      <c r="A32" s="796">
        <v>14</v>
      </c>
      <c r="B32" s="796" t="s">
        <v>218</v>
      </c>
      <c r="C32" s="796"/>
      <c r="D32" s="881">
        <v>14</v>
      </c>
      <c r="E32" s="690" t="s">
        <v>218</v>
      </c>
      <c r="F32" s="687"/>
      <c r="G32" s="1235">
        <v>0</v>
      </c>
      <c r="H32" s="687"/>
      <c r="I32" s="687"/>
      <c r="J32" s="1298"/>
      <c r="K32" s="1235">
        <v>0</v>
      </c>
      <c r="L32" s="687"/>
      <c r="M32" s="687"/>
      <c r="N32" s="1298"/>
      <c r="O32" s="1235">
        <v>0</v>
      </c>
      <c r="P32" s="688"/>
      <c r="Q32" s="688"/>
      <c r="R32" s="1298"/>
      <c r="S32" s="1235">
        <v>0</v>
      </c>
      <c r="T32" s="688" t="s">
        <v>912</v>
      </c>
      <c r="U32" s="688"/>
      <c r="V32" s="1298"/>
      <c r="W32" s="1235">
        <v>0</v>
      </c>
      <c r="X32" s="688" t="s">
        <v>200</v>
      </c>
      <c r="Y32" s="687"/>
      <c r="Z32" s="1236"/>
      <c r="AA32" s="1235">
        <v>0</v>
      </c>
      <c r="AB32" s="688" t="s">
        <v>200</v>
      </c>
      <c r="AC32" s="687"/>
      <c r="AD32" s="1236"/>
      <c r="AE32" s="1235">
        <v>0</v>
      </c>
      <c r="AF32" s="688"/>
      <c r="AG32" s="687"/>
      <c r="AH32" s="1236"/>
      <c r="AI32" s="1235">
        <v>0</v>
      </c>
      <c r="AJ32" s="688"/>
      <c r="AK32" s="687"/>
      <c r="AL32" s="1236"/>
      <c r="AM32" s="1235">
        <v>0</v>
      </c>
      <c r="AN32" s="688"/>
      <c r="AO32" s="687"/>
      <c r="AP32" s="1236"/>
      <c r="AQ32" s="1235">
        <v>0</v>
      </c>
      <c r="AR32" s="688"/>
      <c r="AS32" s="687"/>
      <c r="AT32" s="1236"/>
      <c r="AU32" s="1235">
        <v>1.5</v>
      </c>
      <c r="AV32" s="688"/>
      <c r="AW32" s="687"/>
      <c r="AX32" s="1236"/>
      <c r="AY32" s="1235">
        <v>1.5</v>
      </c>
      <c r="AZ32" s="688"/>
      <c r="BA32" s="687"/>
      <c r="BB32" s="1236"/>
      <c r="BC32" s="1235">
        <v>1.5</v>
      </c>
      <c r="BD32" s="688"/>
      <c r="BE32" s="687"/>
      <c r="BF32" s="1236"/>
      <c r="BG32" s="1235">
        <v>1.5</v>
      </c>
      <c r="BH32" s="688"/>
      <c r="BI32" s="687"/>
      <c r="BJ32" s="1236"/>
      <c r="BK32" s="1235">
        <v>1.5</v>
      </c>
      <c r="BL32" s="688"/>
      <c r="BM32" s="687"/>
      <c r="BN32" s="1236"/>
      <c r="BO32" s="1235">
        <v>1.5</v>
      </c>
      <c r="BP32" s="688"/>
      <c r="BQ32" s="687"/>
      <c r="BR32" s="1236"/>
      <c r="BS32" s="1235">
        <v>1.5</v>
      </c>
      <c r="BT32" s="688"/>
      <c r="BU32" s="687"/>
      <c r="BV32" s="1236"/>
      <c r="BW32" s="1235">
        <v>1.5</v>
      </c>
      <c r="BX32" s="688"/>
      <c r="BY32" s="687"/>
      <c r="BZ32" s="1236"/>
      <c r="CA32" s="1235">
        <v>1.5</v>
      </c>
      <c r="CB32" s="688"/>
      <c r="CC32" s="687"/>
      <c r="CD32" s="1236"/>
      <c r="CE32" s="1235">
        <v>0</v>
      </c>
      <c r="CF32" s="688"/>
      <c r="CG32" s="687"/>
      <c r="CH32" s="1236"/>
      <c r="CI32" s="1235">
        <v>1.5</v>
      </c>
      <c r="CJ32" s="688"/>
      <c r="CK32" s="687"/>
      <c r="CL32" s="1236"/>
      <c r="CM32" s="1235">
        <v>1.5</v>
      </c>
      <c r="CN32" s="688" t="s">
        <v>722</v>
      </c>
      <c r="CO32" s="687"/>
      <c r="CP32" s="1236"/>
      <c r="CQ32" s="1235">
        <v>1.5</v>
      </c>
      <c r="CR32" s="688" t="s">
        <v>722</v>
      </c>
      <c r="CS32" s="687"/>
      <c r="CT32" s="1236"/>
      <c r="CU32" s="1235">
        <v>1.5</v>
      </c>
      <c r="CV32" s="688" t="s">
        <v>722</v>
      </c>
      <c r="CW32" s="687"/>
      <c r="CX32" s="1236"/>
      <c r="CY32" s="1235">
        <v>0</v>
      </c>
      <c r="CZ32" s="688" t="s">
        <v>722</v>
      </c>
      <c r="DA32" s="687"/>
      <c r="DB32" s="1236"/>
      <c r="DC32" s="1235">
        <v>1.5</v>
      </c>
      <c r="DD32" s="688"/>
      <c r="DE32" s="687"/>
      <c r="DF32" s="1236"/>
      <c r="DG32" s="1235">
        <v>1.5</v>
      </c>
      <c r="DH32" s="688"/>
      <c r="DI32" s="687"/>
      <c r="DJ32" s="1299"/>
      <c r="DK32" s="1235">
        <v>1.5</v>
      </c>
      <c r="DL32" s="688"/>
      <c r="DM32" s="687"/>
      <c r="DN32" s="1299"/>
      <c r="DO32" s="1235">
        <v>1.5</v>
      </c>
      <c r="DP32" s="688"/>
      <c r="DQ32" s="687"/>
      <c r="DR32" s="1236"/>
      <c r="DS32" s="1235">
        <v>1.5</v>
      </c>
      <c r="DT32" s="688"/>
      <c r="DU32" s="687"/>
      <c r="DV32" s="1236"/>
      <c r="DW32" s="1235">
        <v>1.5</v>
      </c>
      <c r="DX32" s="688"/>
      <c r="DY32" s="687"/>
      <c r="DZ32" s="1236"/>
      <c r="EA32" s="1235">
        <v>1.5</v>
      </c>
      <c r="EB32" s="688"/>
      <c r="EC32" s="687"/>
      <c r="ED32" s="1236"/>
      <c r="EE32" s="1235">
        <v>1.5</v>
      </c>
      <c r="EF32" s="688"/>
      <c r="EG32" s="687"/>
      <c r="EH32" s="1236"/>
      <c r="EI32" s="1235">
        <v>1.5</v>
      </c>
      <c r="EJ32" s="688"/>
      <c r="EK32" s="687"/>
      <c r="EL32" s="1236"/>
      <c r="EM32" s="1235">
        <v>1.5</v>
      </c>
      <c r="EN32" s="688"/>
      <c r="EO32" s="687"/>
      <c r="EP32" s="1236"/>
      <c r="EQ32" s="1235">
        <v>1.5</v>
      </c>
      <c r="ER32" s="688"/>
      <c r="ES32" s="687"/>
      <c r="ET32" s="1236"/>
      <c r="EU32" s="1235">
        <v>1.25</v>
      </c>
      <c r="EV32" s="688"/>
      <c r="EW32" s="687"/>
      <c r="EX32" s="1236"/>
      <c r="EY32" s="1235">
        <v>1.25</v>
      </c>
      <c r="EZ32" s="688"/>
      <c r="FA32" s="687"/>
      <c r="FB32" s="1236"/>
      <c r="FC32" s="1235">
        <v>1.25</v>
      </c>
      <c r="FD32" s="688"/>
      <c r="FE32" s="687"/>
      <c r="FF32" s="1236"/>
      <c r="FG32" s="1235">
        <v>1.25</v>
      </c>
      <c r="FH32" s="688"/>
      <c r="FI32" s="687"/>
      <c r="FJ32" s="1236"/>
      <c r="FK32" s="1235">
        <v>1.25</v>
      </c>
      <c r="FL32" s="688"/>
      <c r="FM32" s="687"/>
      <c r="FN32" s="1236"/>
      <c r="FO32" s="1235">
        <v>1.25</v>
      </c>
      <c r="FP32" s="688" t="s">
        <v>903</v>
      </c>
      <c r="FQ32" s="687"/>
      <c r="FR32" s="1236"/>
      <c r="FS32" s="1235">
        <v>1.25</v>
      </c>
      <c r="FT32" s="688" t="s">
        <v>903</v>
      </c>
      <c r="FU32" s="687"/>
      <c r="FV32" s="1236"/>
      <c r="FW32" s="1235">
        <v>1.25</v>
      </c>
      <c r="FX32" s="688"/>
      <c r="FY32" s="687"/>
      <c r="FZ32" s="1236"/>
      <c r="GA32" s="1235">
        <v>1.25</v>
      </c>
      <c r="GB32" s="688"/>
      <c r="GC32" s="687"/>
      <c r="GD32" s="1236"/>
      <c r="GE32" s="1235">
        <v>1.25</v>
      </c>
      <c r="GF32" s="688"/>
      <c r="GG32" s="687"/>
      <c r="GH32" s="1236"/>
      <c r="GI32" s="1235">
        <v>1.25</v>
      </c>
      <c r="GJ32" s="688"/>
      <c r="GK32" s="687"/>
      <c r="GL32" s="1236"/>
      <c r="GM32" s="1235">
        <v>1.25</v>
      </c>
      <c r="GN32" s="688"/>
      <c r="GO32" s="687"/>
      <c r="GP32" s="1236"/>
      <c r="GQ32" s="1235">
        <v>0</v>
      </c>
      <c r="GR32" s="688"/>
      <c r="GS32" s="687"/>
      <c r="GT32" s="1298"/>
      <c r="GU32" s="1235">
        <v>0</v>
      </c>
      <c r="GV32" s="688" t="s">
        <v>1385</v>
      </c>
      <c r="GW32" s="687"/>
      <c r="GX32" s="1298"/>
      <c r="GY32" s="1235">
        <v>0</v>
      </c>
      <c r="GZ32" s="688"/>
      <c r="HA32" s="687"/>
      <c r="HB32" s="1236"/>
      <c r="HC32" s="1235">
        <v>0</v>
      </c>
      <c r="HD32" s="688" t="s">
        <v>793</v>
      </c>
      <c r="HE32" s="687"/>
      <c r="HF32" s="1236"/>
      <c r="HG32" s="1235">
        <v>0</v>
      </c>
      <c r="HH32" s="688"/>
      <c r="HI32" s="687"/>
      <c r="HJ32" s="1236"/>
      <c r="HK32" s="1235">
        <v>1.25</v>
      </c>
      <c r="HL32" s="688"/>
      <c r="HM32" s="687"/>
      <c r="HN32" s="1236"/>
      <c r="HO32" s="1235">
        <v>0</v>
      </c>
      <c r="HP32" s="688" t="s">
        <v>733</v>
      </c>
      <c r="HQ32" s="687"/>
      <c r="HR32" s="1236"/>
      <c r="HS32" s="1235">
        <v>0</v>
      </c>
      <c r="HT32" s="688"/>
      <c r="HU32" s="687"/>
      <c r="HV32" s="1236"/>
      <c r="HW32" s="1235">
        <v>0</v>
      </c>
      <c r="HX32" s="688"/>
      <c r="HY32" s="687"/>
      <c r="HZ32" s="1236"/>
      <c r="IA32" s="1235">
        <v>0</v>
      </c>
      <c r="IB32" s="688"/>
      <c r="IC32" s="687"/>
      <c r="ID32" s="1236"/>
      <c r="IE32" s="1235">
        <v>0</v>
      </c>
      <c r="IF32" s="688"/>
      <c r="IG32" s="687"/>
      <c r="IH32" s="1236"/>
      <c r="II32" s="1235">
        <v>0</v>
      </c>
      <c r="IJ32" s="688"/>
      <c r="IK32" s="687"/>
      <c r="IL32" s="1236"/>
      <c r="IM32" s="1235">
        <v>0</v>
      </c>
      <c r="IN32" s="688"/>
      <c r="IO32" s="687"/>
      <c r="IP32" s="687"/>
      <c r="IQ32" s="1235">
        <v>0</v>
      </c>
      <c r="IR32" s="688"/>
      <c r="IS32" s="687"/>
      <c r="IT32" s="1236"/>
      <c r="IU32" s="1235">
        <v>0</v>
      </c>
      <c r="IV32" s="688"/>
      <c r="IW32" s="687"/>
      <c r="IX32" s="1236"/>
      <c r="IY32" s="1235">
        <v>0</v>
      </c>
      <c r="IZ32" s="688"/>
      <c r="JA32" s="687"/>
      <c r="JB32" s="1236"/>
      <c r="JC32" s="1235">
        <v>0</v>
      </c>
      <c r="JD32" s="688" t="s">
        <v>863</v>
      </c>
      <c r="JE32" s="687"/>
      <c r="JF32" s="1236"/>
      <c r="JG32" s="1235">
        <v>0</v>
      </c>
      <c r="JH32" s="688" t="s">
        <v>863</v>
      </c>
      <c r="JI32" s="687"/>
      <c r="JJ32" s="1236"/>
      <c r="JK32" s="1235">
        <v>0</v>
      </c>
      <c r="JL32" s="688" t="s">
        <v>497</v>
      </c>
      <c r="JM32" s="687"/>
      <c r="JN32" s="1236"/>
      <c r="JO32" s="1235">
        <v>0</v>
      </c>
      <c r="JP32" s="688"/>
      <c r="JQ32" s="687"/>
      <c r="JR32" s="1236"/>
      <c r="JS32" s="1235">
        <v>0</v>
      </c>
      <c r="JT32" s="688" t="s">
        <v>864</v>
      </c>
      <c r="JU32" s="687"/>
      <c r="JV32" s="1236"/>
      <c r="JW32" s="1235">
        <v>0</v>
      </c>
      <c r="JX32" s="688" t="s">
        <v>865</v>
      </c>
      <c r="JY32" s="687"/>
      <c r="JZ32" s="1236"/>
      <c r="KA32" s="1235">
        <v>0</v>
      </c>
      <c r="KB32" s="688" t="s">
        <v>866</v>
      </c>
      <c r="KC32" s="687"/>
      <c r="KD32" s="1236"/>
      <c r="KE32" s="1235">
        <v>0</v>
      </c>
      <c r="KF32" s="688" t="s">
        <v>866</v>
      </c>
      <c r="KG32" s="687"/>
      <c r="KH32" s="1236"/>
      <c r="KI32" s="1235">
        <v>0</v>
      </c>
      <c r="KJ32" s="688" t="s">
        <v>904</v>
      </c>
      <c r="KK32" s="687"/>
      <c r="KL32" s="1236"/>
      <c r="KM32" s="1235">
        <v>0</v>
      </c>
      <c r="KN32" s="688" t="s">
        <v>904</v>
      </c>
      <c r="KO32" s="687"/>
      <c r="KP32" s="1236"/>
      <c r="KQ32" s="1235">
        <v>0</v>
      </c>
      <c r="KR32" s="688" t="s">
        <v>904</v>
      </c>
      <c r="KS32" s="687"/>
      <c r="KT32" s="1236"/>
      <c r="KU32" s="1235">
        <v>0</v>
      </c>
      <c r="KV32" s="688" t="s">
        <v>968</v>
      </c>
      <c r="KW32" s="687"/>
      <c r="KX32" s="1236"/>
      <c r="KY32" s="1235">
        <v>0</v>
      </c>
      <c r="KZ32" s="688" t="s">
        <v>968</v>
      </c>
      <c r="LA32" s="687"/>
      <c r="LB32" s="1236"/>
      <c r="LC32" s="1235">
        <v>0</v>
      </c>
      <c r="LD32" s="688"/>
      <c r="LE32" s="687"/>
      <c r="LF32" s="1236"/>
      <c r="LG32" s="1235">
        <v>0</v>
      </c>
      <c r="LH32" s="881" t="s">
        <v>1010</v>
      </c>
      <c r="LI32" s="881"/>
      <c r="LJ32" s="1236"/>
      <c r="LK32" s="1235">
        <v>0</v>
      </c>
      <c r="LL32" s="881" t="s">
        <v>1010</v>
      </c>
      <c r="LM32" s="881"/>
      <c r="LN32" s="1236"/>
      <c r="LO32" s="1235">
        <v>0</v>
      </c>
      <c r="LP32" s="881"/>
      <c r="LQ32" s="881"/>
      <c r="LR32" s="1237"/>
      <c r="LS32" s="1235">
        <v>0</v>
      </c>
      <c r="LT32" s="881"/>
      <c r="LU32" s="881"/>
      <c r="LV32" s="1237"/>
      <c r="LW32" s="1235">
        <v>0</v>
      </c>
      <c r="LX32" s="881" t="s">
        <v>905</v>
      </c>
      <c r="LY32" s="881"/>
      <c r="LZ32" s="1236"/>
      <c r="MA32" s="1235">
        <v>0</v>
      </c>
      <c r="MB32" s="881"/>
      <c r="MC32" s="881"/>
      <c r="MD32" s="1237"/>
      <c r="ME32" s="1235">
        <v>0</v>
      </c>
      <c r="MF32" s="881"/>
      <c r="MG32" s="881"/>
      <c r="MH32" s="1237"/>
      <c r="MI32" s="1235">
        <v>0</v>
      </c>
      <c r="MJ32" s="881"/>
      <c r="MK32" s="881"/>
      <c r="ML32" s="1237"/>
      <c r="MM32" s="1235">
        <v>0</v>
      </c>
      <c r="MN32" s="881"/>
      <c r="MO32" s="881"/>
      <c r="MP32" s="1237"/>
      <c r="MQ32" s="1235">
        <v>0</v>
      </c>
      <c r="MR32" s="881"/>
      <c r="MS32" s="881"/>
      <c r="MT32" s="1237"/>
      <c r="MU32" s="1235">
        <v>0</v>
      </c>
      <c r="MV32" s="881"/>
      <c r="MW32" s="881"/>
      <c r="MX32" s="1237"/>
      <c r="MY32" s="1235">
        <v>0</v>
      </c>
      <c r="MZ32" s="881"/>
      <c r="NA32" s="881"/>
      <c r="NB32" s="1237"/>
      <c r="NC32" s="1235">
        <v>0</v>
      </c>
      <c r="ND32" s="881"/>
      <c r="NE32" s="881"/>
      <c r="NF32" s="1237"/>
      <c r="NG32" s="1235">
        <v>0</v>
      </c>
      <c r="NH32" s="881"/>
      <c r="NI32" s="881"/>
      <c r="NJ32" s="1237"/>
      <c r="NK32" s="1235">
        <v>0</v>
      </c>
      <c r="NL32" s="881"/>
      <c r="NM32" s="881"/>
      <c r="NN32" s="1237"/>
      <c r="NO32" s="1235">
        <v>0</v>
      </c>
      <c r="NP32" s="881"/>
      <c r="NQ32" s="881"/>
      <c r="NR32" s="1237"/>
      <c r="NS32" s="1235">
        <v>0</v>
      </c>
      <c r="NT32" s="881"/>
      <c r="NU32" s="881"/>
      <c r="NV32" s="1237"/>
      <c r="NW32" s="1235">
        <v>0</v>
      </c>
      <c r="NX32" s="881"/>
      <c r="NY32" s="881"/>
      <c r="NZ32" s="1237"/>
      <c r="OA32" s="1235">
        <v>0</v>
      </c>
      <c r="OB32" s="881"/>
      <c r="OC32" s="881"/>
      <c r="OD32" s="1237"/>
      <c r="OE32" s="1235">
        <v>0</v>
      </c>
      <c r="OF32" s="881"/>
      <c r="OG32" s="881"/>
      <c r="OH32" s="1237"/>
      <c r="OI32" s="1235">
        <v>0</v>
      </c>
      <c r="OJ32" s="881"/>
      <c r="OK32" s="881"/>
      <c r="OL32" s="1237"/>
      <c r="OM32" s="1235">
        <v>0</v>
      </c>
      <c r="ON32" s="881"/>
      <c r="OO32" s="881"/>
      <c r="OP32" s="1237"/>
      <c r="OQ32" s="1235">
        <v>0</v>
      </c>
      <c r="OR32" s="881"/>
      <c r="OS32" s="881"/>
      <c r="OT32" s="1237"/>
      <c r="OU32" s="1235">
        <v>0</v>
      </c>
      <c r="OV32" s="881"/>
      <c r="OW32" s="881"/>
      <c r="OX32" s="1237"/>
      <c r="OY32" s="1235">
        <v>0</v>
      </c>
      <c r="OZ32" s="881"/>
      <c r="PA32" s="881"/>
      <c r="PB32" s="1237"/>
      <c r="PC32" s="1235">
        <v>0</v>
      </c>
      <c r="PD32" s="881"/>
      <c r="PE32" s="881"/>
      <c r="PF32" s="1237"/>
      <c r="PG32" s="1235">
        <v>0</v>
      </c>
      <c r="PH32" s="881"/>
      <c r="PI32" s="881"/>
      <c r="PJ32" s="1237"/>
      <c r="PK32" s="1235">
        <v>0</v>
      </c>
      <c r="PL32" s="881"/>
      <c r="PM32" s="881"/>
      <c r="PN32" s="1237"/>
      <c r="PO32" s="1235">
        <v>0</v>
      </c>
      <c r="PP32" s="881"/>
      <c r="PQ32" s="881"/>
      <c r="PR32" s="1237"/>
      <c r="PS32" s="1235">
        <v>0</v>
      </c>
      <c r="PT32" s="881"/>
      <c r="PU32" s="881"/>
      <c r="PV32" s="1237"/>
      <c r="PW32" s="1235">
        <v>0</v>
      </c>
      <c r="PX32" s="881"/>
      <c r="PY32" s="881"/>
      <c r="PZ32" s="1237"/>
      <c r="QA32" s="1235">
        <v>0</v>
      </c>
      <c r="QB32" s="881"/>
      <c r="QC32" s="881"/>
      <c r="QD32" s="1237"/>
      <c r="QE32" s="1235">
        <v>0</v>
      </c>
      <c r="QF32" s="881"/>
      <c r="QG32" s="881"/>
      <c r="QH32" s="1237"/>
      <c r="QI32" s="1235">
        <v>0</v>
      </c>
      <c r="QJ32" s="881"/>
      <c r="QK32" s="881"/>
      <c r="QL32" s="1237"/>
      <c r="QM32" s="1235">
        <v>0</v>
      </c>
      <c r="QN32" s="881"/>
      <c r="QO32" s="881"/>
      <c r="QP32" s="1237"/>
      <c r="QQ32" s="1235">
        <v>0</v>
      </c>
      <c r="QR32" s="881"/>
      <c r="QS32" s="881"/>
      <c r="QT32" s="1237"/>
      <c r="QU32" s="1235">
        <v>0</v>
      </c>
      <c r="QV32" s="881"/>
      <c r="QW32" s="881"/>
      <c r="QX32" s="1237"/>
      <c r="QY32" s="1235">
        <v>0</v>
      </c>
      <c r="QZ32" s="881"/>
      <c r="RA32" s="881"/>
      <c r="RB32" s="1237"/>
      <c r="RC32" s="1235">
        <v>0</v>
      </c>
      <c r="RD32" s="881"/>
      <c r="RE32" s="881"/>
      <c r="RF32" s="1237"/>
      <c r="RG32" s="1235">
        <v>0</v>
      </c>
      <c r="RH32" s="881"/>
      <c r="RI32" s="881"/>
      <c r="RJ32" s="1237"/>
      <c r="RK32" s="1235">
        <v>0</v>
      </c>
      <c r="RL32" s="881"/>
      <c r="RM32" s="881"/>
      <c r="RN32" s="1237"/>
      <c r="RO32" s="1235">
        <v>0</v>
      </c>
      <c r="RP32" s="881"/>
      <c r="RQ32" s="881"/>
      <c r="RR32" s="1237"/>
      <c r="RS32" s="1235">
        <v>0</v>
      </c>
      <c r="RT32" s="881"/>
      <c r="RU32" s="881"/>
      <c r="RV32" s="1237"/>
      <c r="RW32" s="1235">
        <v>0</v>
      </c>
      <c r="RX32" s="881"/>
      <c r="RY32" s="881"/>
      <c r="RZ32" s="1237"/>
      <c r="SA32" s="1235">
        <v>0</v>
      </c>
      <c r="SB32" s="881"/>
      <c r="SC32" s="881"/>
      <c r="SD32" s="1237"/>
      <c r="SE32" s="1235">
        <v>0</v>
      </c>
      <c r="SF32" s="881"/>
      <c r="SG32" s="881"/>
      <c r="SH32" s="1237"/>
      <c r="SI32" s="1235">
        <v>0</v>
      </c>
      <c r="SJ32" s="881"/>
      <c r="SK32" s="881"/>
      <c r="SL32" s="1237"/>
      <c r="SM32" s="1235">
        <v>0</v>
      </c>
      <c r="SN32" s="881"/>
      <c r="SO32" s="881"/>
      <c r="SP32" s="1237"/>
      <c r="SQ32" s="1235">
        <v>0</v>
      </c>
      <c r="SR32" s="881"/>
      <c r="SS32" s="881"/>
      <c r="ST32" s="1237"/>
      <c r="SU32" s="1235">
        <v>0</v>
      </c>
      <c r="SV32" s="881"/>
      <c r="SW32" s="881"/>
      <c r="SX32" s="1237"/>
      <c r="SY32" s="1235">
        <v>0</v>
      </c>
      <c r="SZ32" s="881"/>
      <c r="TA32" s="881"/>
      <c r="TB32" s="1237"/>
      <c r="TC32" s="1235">
        <v>0</v>
      </c>
      <c r="TD32" s="881"/>
      <c r="TE32" s="881"/>
      <c r="TF32" s="1237"/>
      <c r="TG32" s="1235">
        <v>0</v>
      </c>
      <c r="TH32" s="881" t="s">
        <v>1149</v>
      </c>
      <c r="TI32" s="881"/>
      <c r="TJ32" s="1237"/>
      <c r="TK32" s="1235">
        <v>0</v>
      </c>
      <c r="TL32" s="881" t="s">
        <v>1232</v>
      </c>
      <c r="TM32" s="881"/>
      <c r="TN32" s="1237"/>
      <c r="TO32" s="1235">
        <v>0</v>
      </c>
      <c r="TP32" s="881" t="s">
        <v>1232</v>
      </c>
      <c r="TQ32" s="881"/>
      <c r="TR32" s="1237"/>
      <c r="TS32" s="1235">
        <v>0</v>
      </c>
      <c r="TT32" s="881" t="s">
        <v>1232</v>
      </c>
      <c r="TU32" s="881"/>
      <c r="TV32" s="1237"/>
      <c r="TW32" s="1235">
        <v>0</v>
      </c>
      <c r="TX32" s="881"/>
      <c r="TY32" s="881"/>
      <c r="TZ32" s="1237"/>
      <c r="UA32" s="1235">
        <v>0</v>
      </c>
      <c r="UB32" s="881"/>
      <c r="UC32" s="881"/>
      <c r="UD32" s="1237"/>
      <c r="UE32" s="1235">
        <v>0</v>
      </c>
      <c r="UF32" s="881"/>
      <c r="UG32" s="881"/>
      <c r="UH32" s="1237"/>
      <c r="UI32" s="1235">
        <v>0</v>
      </c>
      <c r="UJ32" s="881"/>
      <c r="UK32" s="881"/>
      <c r="UL32" s="1237"/>
      <c r="UM32" s="1235">
        <v>0</v>
      </c>
      <c r="UN32" s="881"/>
      <c r="UO32" s="881"/>
      <c r="UP32" s="1237"/>
      <c r="UQ32" s="1235">
        <v>0</v>
      </c>
      <c r="UR32" s="881"/>
      <c r="US32" s="881"/>
      <c r="UT32" s="1237"/>
      <c r="UU32" s="1235">
        <v>0</v>
      </c>
      <c r="UV32" s="881"/>
      <c r="UW32" s="881"/>
      <c r="UX32" s="1237"/>
      <c r="UY32" s="1235">
        <v>0</v>
      </c>
      <c r="UZ32" s="881"/>
      <c r="VA32" s="881"/>
      <c r="VB32" s="1237"/>
      <c r="VC32" s="1235">
        <v>0</v>
      </c>
      <c r="VD32" s="881" t="s">
        <v>1233</v>
      </c>
      <c r="VE32" s="881"/>
      <c r="VF32" s="1237"/>
      <c r="VG32" s="1235">
        <v>0</v>
      </c>
      <c r="VH32" s="881" t="s">
        <v>1233</v>
      </c>
      <c r="VI32" s="881"/>
      <c r="VJ32" s="1237"/>
      <c r="VK32" s="1235">
        <v>0</v>
      </c>
      <c r="VL32" s="881" t="s">
        <v>1233</v>
      </c>
      <c r="VM32" s="881"/>
      <c r="VN32" s="1237"/>
      <c r="VO32" s="1235">
        <v>0</v>
      </c>
      <c r="VP32" s="881" t="s">
        <v>1386</v>
      </c>
      <c r="VQ32" s="881"/>
      <c r="VR32" s="1237"/>
      <c r="VS32" s="1235">
        <v>0</v>
      </c>
      <c r="VT32" s="881" t="s">
        <v>1386</v>
      </c>
      <c r="VU32" s="881"/>
      <c r="VV32" s="1237"/>
      <c r="VW32" s="1235">
        <v>0</v>
      </c>
      <c r="VX32" s="881" t="s">
        <v>1386</v>
      </c>
      <c r="VY32" s="881"/>
      <c r="VZ32" s="1237"/>
      <c r="WA32" s="1235">
        <v>0</v>
      </c>
      <c r="WB32" s="881"/>
      <c r="WC32" s="881"/>
      <c r="WD32" s="1237"/>
      <c r="WE32" s="1235">
        <v>0</v>
      </c>
      <c r="WF32" s="685"/>
      <c r="WG32" s="685"/>
      <c r="WH32" s="1237"/>
      <c r="WI32" s="1235">
        <v>0</v>
      </c>
      <c r="WJ32" s="881"/>
      <c r="WK32" s="881"/>
      <c r="WL32" s="1237"/>
      <c r="WM32" s="1235">
        <v>0</v>
      </c>
      <c r="WN32" s="881"/>
      <c r="WO32" s="881"/>
      <c r="WP32" s="1237"/>
      <c r="WQ32" s="1235">
        <v>0</v>
      </c>
      <c r="WR32" s="881" t="s">
        <v>1150</v>
      </c>
      <c r="WS32" s="881"/>
      <c r="WT32" s="1237"/>
      <c r="WU32" s="1235">
        <v>0</v>
      </c>
      <c r="WV32" s="881"/>
      <c r="WW32" s="881"/>
      <c r="WX32" s="1237"/>
      <c r="WY32" s="1235">
        <v>0</v>
      </c>
      <c r="WZ32" s="881"/>
      <c r="XA32" s="881"/>
      <c r="XB32" s="1237"/>
      <c r="XC32" s="1235">
        <v>0</v>
      </c>
      <c r="XD32" s="881"/>
      <c r="XE32" s="881"/>
      <c r="XF32" s="1237"/>
      <c r="XG32" s="1235">
        <v>0</v>
      </c>
      <c r="XH32" s="881"/>
      <c r="XI32" s="881"/>
      <c r="XJ32" s="1237"/>
      <c r="XK32" s="1235">
        <v>0</v>
      </c>
      <c r="XL32" s="881"/>
      <c r="XM32" s="881"/>
      <c r="XN32" s="1237"/>
      <c r="XO32" s="1235">
        <v>0</v>
      </c>
      <c r="XP32" s="881" t="s">
        <v>1693</v>
      </c>
      <c r="XQ32" s="881"/>
      <c r="XR32" s="1237"/>
      <c r="XS32" s="1235">
        <v>0</v>
      </c>
      <c r="XT32" s="881" t="s">
        <v>1700</v>
      </c>
      <c r="XU32" s="881"/>
      <c r="XV32" s="1237"/>
      <c r="XW32" s="1235">
        <v>0</v>
      </c>
      <c r="XX32" s="881"/>
      <c r="XY32" s="881"/>
      <c r="XZ32" s="1237"/>
      <c r="YA32" s="1235">
        <v>0</v>
      </c>
      <c r="YB32" s="881"/>
      <c r="YC32" s="881"/>
      <c r="YD32" s="1237"/>
      <c r="YE32" s="1235">
        <v>0</v>
      </c>
      <c r="YF32" s="881"/>
      <c r="YG32" s="881"/>
      <c r="YH32" s="1237"/>
      <c r="YI32" s="1235">
        <v>0</v>
      </c>
      <c r="YJ32" s="881" t="s">
        <v>1694</v>
      </c>
      <c r="YK32" s="881"/>
      <c r="YL32" s="1237"/>
      <c r="YM32" s="1235">
        <v>0</v>
      </c>
      <c r="YN32" s="881" t="s">
        <v>1694</v>
      </c>
      <c r="YO32" s="881"/>
      <c r="YP32" s="1237"/>
      <c r="YQ32" s="1235">
        <v>0</v>
      </c>
      <c r="YR32" s="881" t="s">
        <v>1694</v>
      </c>
      <c r="YS32" s="881"/>
      <c r="YT32" s="1237"/>
      <c r="YU32" s="1235">
        <v>0</v>
      </c>
      <c r="YV32" s="881" t="s">
        <v>1694</v>
      </c>
      <c r="YW32" s="881"/>
      <c r="YX32" s="1237"/>
      <c r="YY32" s="1235">
        <v>0</v>
      </c>
      <c r="YZ32" s="881"/>
      <c r="ZA32" s="881"/>
      <c r="ZB32" s="1237"/>
      <c r="ZC32" s="1235">
        <v>0</v>
      </c>
      <c r="ZD32" s="881"/>
      <c r="ZE32" s="881"/>
      <c r="ZF32" s="1237"/>
      <c r="ZG32" s="1235">
        <v>0</v>
      </c>
      <c r="ZH32" s="881"/>
      <c r="ZI32" s="881"/>
      <c r="ZJ32" s="1237"/>
      <c r="ZK32" s="1235">
        <v>0</v>
      </c>
      <c r="ZL32" s="881"/>
      <c r="ZM32" s="881"/>
      <c r="ZN32" s="1237"/>
      <c r="ZO32" s="1235">
        <v>0</v>
      </c>
      <c r="ZP32" s="881"/>
      <c r="ZQ32" s="881"/>
      <c r="ZR32" s="1237"/>
      <c r="ZS32" s="1235">
        <v>0</v>
      </c>
      <c r="ZT32" s="881" t="s">
        <v>1630</v>
      </c>
      <c r="ZU32" s="881"/>
      <c r="ZV32" s="1237"/>
      <c r="ZW32" s="1235">
        <v>0</v>
      </c>
      <c r="ZX32" s="881"/>
      <c r="ZY32" s="881"/>
      <c r="ZZ32" s="1237"/>
      <c r="AAA32" s="1235">
        <v>0</v>
      </c>
      <c r="AAB32" s="881"/>
      <c r="AAC32" s="881"/>
      <c r="AAD32" s="1237"/>
      <c r="AAE32" s="1235">
        <v>0</v>
      </c>
      <c r="AAF32" s="881"/>
      <c r="AAG32" s="881"/>
      <c r="AAH32" s="1237"/>
      <c r="AAI32" s="1235">
        <v>0</v>
      </c>
      <c r="AAJ32" s="881"/>
      <c r="AAK32" s="881"/>
      <c r="AAL32" s="1237"/>
      <c r="AAM32" s="1235">
        <v>0</v>
      </c>
      <c r="AAN32" s="881"/>
      <c r="AAO32" s="881"/>
      <c r="AAP32" s="1237"/>
      <c r="AAQ32" s="1235">
        <v>0</v>
      </c>
      <c r="AAR32" s="881"/>
      <c r="AAS32" s="881"/>
      <c r="AAT32" s="1237"/>
      <c r="AAU32" s="799"/>
      <c r="AAV32" s="881"/>
      <c r="AAW32" s="1237"/>
      <c r="AAX32" s="1391"/>
    </row>
    <row r="33" spans="1:730">
      <c r="A33" s="796">
        <v>15</v>
      </c>
      <c r="B33" s="796" t="s">
        <v>217</v>
      </c>
      <c r="C33" s="796"/>
      <c r="D33" s="881">
        <v>15</v>
      </c>
      <c r="E33" s="690" t="s">
        <v>217</v>
      </c>
      <c r="F33" s="687"/>
      <c r="G33" s="1300">
        <f>+G31+(G32*$N$17)</f>
        <v>0.10453008376085321</v>
      </c>
      <c r="H33" s="687"/>
      <c r="I33" s="687"/>
      <c r="J33" s="1298"/>
      <c r="K33" s="1300">
        <f>+K31+(K32*$N$17)</f>
        <v>0.10453008376085321</v>
      </c>
      <c r="L33" s="687"/>
      <c r="M33" s="687"/>
      <c r="N33" s="1298"/>
      <c r="O33" s="1300">
        <f>+O31+(O32*$N$17)</f>
        <v>0.10453008376085321</v>
      </c>
      <c r="P33" s="688"/>
      <c r="Q33" s="688"/>
      <c r="R33" s="1298"/>
      <c r="S33" s="1300">
        <f>+S31+(S32*$N$17)</f>
        <v>0.10453008376085321</v>
      </c>
      <c r="T33" s="688"/>
      <c r="U33" s="688"/>
      <c r="V33" s="1298"/>
      <c r="W33" s="1300">
        <f>+W31+(W32*$N$17)</f>
        <v>0.10453008376085321</v>
      </c>
      <c r="X33" s="688"/>
      <c r="Y33" s="687"/>
      <c r="Z33" s="1236"/>
      <c r="AA33" s="1300">
        <f>+AA31+(AA32*$N$17)</f>
        <v>0.10453008376085321</v>
      </c>
      <c r="AB33" s="688"/>
      <c r="AC33" s="687"/>
      <c r="AD33" s="1236"/>
      <c r="AE33" s="1300">
        <f>+AE31+(AE32*$N$17)</f>
        <v>0.10453008376085321</v>
      </c>
      <c r="AF33" s="688"/>
      <c r="AG33" s="687"/>
      <c r="AH33" s="1236"/>
      <c r="AI33" s="1300">
        <f>+AI31+(AI32*$N$17)</f>
        <v>0.10453008376085321</v>
      </c>
      <c r="AJ33" s="688"/>
      <c r="AK33" s="687"/>
      <c r="AL33" s="1236"/>
      <c r="AM33" s="1300">
        <f>+AM31+(AM32*$N$17)</f>
        <v>0.10453008376085321</v>
      </c>
      <c r="AN33" s="688" t="s">
        <v>786</v>
      </c>
      <c r="AO33" s="687"/>
      <c r="AP33" s="1236"/>
      <c r="AQ33" s="1300">
        <f>+AQ31+(AQ32*$N$17)</f>
        <v>0.10453008376085321</v>
      </c>
      <c r="AR33" s="688" t="s">
        <v>786</v>
      </c>
      <c r="AS33" s="687"/>
      <c r="AT33" s="1236"/>
      <c r="AU33" s="1300">
        <f>+AU31+(AU32*$N$17)</f>
        <v>0.11326627353252877</v>
      </c>
      <c r="AV33" s="688" t="s">
        <v>723</v>
      </c>
      <c r="AW33" s="687"/>
      <c r="AX33" s="1236"/>
      <c r="AY33" s="1300">
        <f>+AY31+(AY32*$N$17)</f>
        <v>0.11326627353252877</v>
      </c>
      <c r="AZ33" s="688" t="s">
        <v>824</v>
      </c>
      <c r="BA33" s="687"/>
      <c r="BB33" s="1236"/>
      <c r="BC33" s="1300">
        <f>+BC31+(BC32*$N$17)</f>
        <v>0.11326627353252877</v>
      </c>
      <c r="BD33" s="688" t="s">
        <v>810</v>
      </c>
      <c r="BE33" s="687"/>
      <c r="BF33" s="1236"/>
      <c r="BG33" s="1300">
        <f>+BG31+(BG32*$N$17)</f>
        <v>0.11326627353252877</v>
      </c>
      <c r="BH33" s="688" t="s">
        <v>811</v>
      </c>
      <c r="BI33" s="687"/>
      <c r="BJ33" s="1236"/>
      <c r="BK33" s="1300">
        <f>+BK31+(BK32*$N$17)</f>
        <v>0.11326627353252877</v>
      </c>
      <c r="BL33" s="688" t="s">
        <v>812</v>
      </c>
      <c r="BM33" s="687"/>
      <c r="BN33" s="1236"/>
      <c r="BO33" s="1300">
        <f>+BO31+(BO32*$N$17)</f>
        <v>0.11326627353252877</v>
      </c>
      <c r="BP33" s="882" t="s">
        <v>813</v>
      </c>
      <c r="BQ33" s="687"/>
      <c r="BR33" s="1236"/>
      <c r="BS33" s="1300">
        <f>+BS31+(BS32*$N$17)</f>
        <v>0.11326627353252877</v>
      </c>
      <c r="BT33" s="688" t="s">
        <v>814</v>
      </c>
      <c r="BU33" s="687"/>
      <c r="BV33" s="1236"/>
      <c r="BW33" s="1300">
        <f>+BW31+(BW32*$N$17)</f>
        <v>0.11326627353252877</v>
      </c>
      <c r="BX33" s="688" t="s">
        <v>815</v>
      </c>
      <c r="BY33" s="687"/>
      <c r="BZ33" s="1236"/>
      <c r="CA33" s="1300">
        <f>+CA31+(CA32*$N$17)</f>
        <v>0.11326627353252877</v>
      </c>
      <c r="CB33" s="881"/>
      <c r="CC33" s="687"/>
      <c r="CD33" s="1236"/>
      <c r="CE33" s="1300">
        <f>+CE31+(CE32*$N$17)</f>
        <v>0.10453008376085321</v>
      </c>
      <c r="CF33" s="881"/>
      <c r="CG33" s="687"/>
      <c r="CH33" s="1236"/>
      <c r="CI33" s="1300">
        <f>+CI31+(CI32*$N$17)</f>
        <v>0.11326627353252877</v>
      </c>
      <c r="CJ33" s="688"/>
      <c r="CK33" s="687"/>
      <c r="CL33" s="1236"/>
      <c r="CM33" s="1300">
        <f>+CM31+(CM32*$N$17)</f>
        <v>0.11326627353252877</v>
      </c>
      <c r="CN33" s="688"/>
      <c r="CO33" s="687"/>
      <c r="CP33" s="1236"/>
      <c r="CQ33" s="1300">
        <f>+CQ31+(CQ32*$N$17)</f>
        <v>0.11326627353252877</v>
      </c>
      <c r="CR33" s="688"/>
      <c r="CS33" s="687"/>
      <c r="CT33" s="1236"/>
      <c r="CU33" s="1300">
        <f>+CU31+(CU32*$N$17)</f>
        <v>0.11326627353252877</v>
      </c>
      <c r="CV33" s="688"/>
      <c r="CW33" s="687"/>
      <c r="CX33" s="1236"/>
      <c r="CY33" s="1300">
        <f>+CY31+(CY32*$N$17)</f>
        <v>0.10453008376085321</v>
      </c>
      <c r="CZ33" s="688"/>
      <c r="DA33" s="687"/>
      <c r="DB33" s="1236"/>
      <c r="DC33" s="1300">
        <f>+DC31+(DC32*$N$17)</f>
        <v>0.11326627353252877</v>
      </c>
      <c r="DD33" s="688"/>
      <c r="DE33" s="687"/>
      <c r="DF33" s="1236"/>
      <c r="DG33" s="1300">
        <f>+DG31+(DG32*$N$17)</f>
        <v>0.11326627353252877</v>
      </c>
      <c r="DH33" s="688"/>
      <c r="DI33" s="687"/>
      <c r="DJ33" s="1299"/>
      <c r="DK33" s="1300">
        <f>+DK31+(DK32*$N$17)</f>
        <v>0.11326627353252877</v>
      </c>
      <c r="DL33" s="688"/>
      <c r="DM33" s="687"/>
      <c r="DN33" s="1299"/>
      <c r="DO33" s="1300">
        <f>+DO31+(DO32*$N$17)</f>
        <v>0.11326627353252877</v>
      </c>
      <c r="DP33" s="688"/>
      <c r="DQ33" s="687"/>
      <c r="DR33" s="1236"/>
      <c r="DS33" s="1300">
        <f>+DS31+(DS32*$N$17)</f>
        <v>0.11326627353252877</v>
      </c>
      <c r="DT33" s="688"/>
      <c r="DU33" s="687"/>
      <c r="DV33" s="1236"/>
      <c r="DW33" s="1300">
        <f>+DW31+(DW32*$N$17)</f>
        <v>0.11326627353252877</v>
      </c>
      <c r="DX33" s="688"/>
      <c r="DY33" s="687"/>
      <c r="DZ33" s="1236"/>
      <c r="EA33" s="1300">
        <f>+EA31+(EA32*$N$17)</f>
        <v>0.11326627353252877</v>
      </c>
      <c r="EB33" s="688"/>
      <c r="EC33" s="687"/>
      <c r="ED33" s="1236"/>
      <c r="EE33" s="1300">
        <f>+EE31+(EE32*$N$17)</f>
        <v>0.11326627353252877</v>
      </c>
      <c r="EF33" s="688"/>
      <c r="EG33" s="687"/>
      <c r="EH33" s="1236"/>
      <c r="EI33" s="1300">
        <f>+EI31+(EI32*$N$17)</f>
        <v>0.11326627353252877</v>
      </c>
      <c r="EJ33" s="688"/>
      <c r="EK33" s="687"/>
      <c r="EL33" s="1236"/>
      <c r="EM33" s="1300">
        <f>+EM31+(EM32*$N$17)</f>
        <v>0.11326627353252877</v>
      </c>
      <c r="EN33" s="688"/>
      <c r="EO33" s="687"/>
      <c r="EP33" s="1236"/>
      <c r="EQ33" s="1300">
        <f>+EQ31+(EQ32*$N$17)</f>
        <v>0.11326627353252877</v>
      </c>
      <c r="ER33" s="688"/>
      <c r="ES33" s="687"/>
      <c r="ET33" s="1236"/>
      <c r="EU33" s="1300">
        <f>+EU31+(EU32*$N$17)</f>
        <v>0.11181024190391617</v>
      </c>
      <c r="EV33" s="688"/>
      <c r="EW33" s="687"/>
      <c r="EX33" s="1236"/>
      <c r="EY33" s="1300">
        <f>+EY31+(EY32*$N$17)</f>
        <v>0.11181024190391617</v>
      </c>
      <c r="EZ33" s="688"/>
      <c r="FA33" s="687"/>
      <c r="FB33" s="1236"/>
      <c r="FC33" s="1300">
        <f>+FC31+(FC32*$N$17)</f>
        <v>0.11181024190391617</v>
      </c>
      <c r="FD33" s="688"/>
      <c r="FE33" s="687"/>
      <c r="FF33" s="1236"/>
      <c r="FG33" s="1300">
        <f>+FG31+(FG32*$N$17)</f>
        <v>0.11181024190391617</v>
      </c>
      <c r="FH33" s="688"/>
      <c r="FI33" s="687"/>
      <c r="FJ33" s="1236"/>
      <c r="FK33" s="1300">
        <f>+FK31+(FK32*$N$17)</f>
        <v>0.11181024190391617</v>
      </c>
      <c r="FL33" s="688"/>
      <c r="FM33" s="687"/>
      <c r="FN33" s="1236"/>
      <c r="FO33" s="1300">
        <f>+FO31+(FO32*$N$17)</f>
        <v>0.11181024190391617</v>
      </c>
      <c r="FP33" s="688" t="s">
        <v>906</v>
      </c>
      <c r="FQ33" s="687"/>
      <c r="FR33" s="1236"/>
      <c r="FS33" s="1300">
        <f>+FS31+(FS32*$N$17)</f>
        <v>0.11181024190391617</v>
      </c>
      <c r="FT33" s="688" t="s">
        <v>906</v>
      </c>
      <c r="FU33" s="687"/>
      <c r="FV33" s="1236"/>
      <c r="FW33" s="1300">
        <f>+FW31+(FW32*$N$17)</f>
        <v>0.11181024190391617</v>
      </c>
      <c r="FX33" s="688"/>
      <c r="FY33" s="687"/>
      <c r="FZ33" s="1236"/>
      <c r="GA33" s="1300">
        <f>+GA31+(GA32*$N$17)</f>
        <v>0.11181024190391617</v>
      </c>
      <c r="GB33" s="688"/>
      <c r="GC33" s="687"/>
      <c r="GD33" s="1236"/>
      <c r="GE33" s="1300">
        <f>+GE31+(GE32*$N$17)</f>
        <v>0.11181024190391617</v>
      </c>
      <c r="GF33" s="688"/>
      <c r="GG33" s="687"/>
      <c r="GH33" s="1236"/>
      <c r="GI33" s="1300">
        <f>+GI31+(GI32*$N$17)</f>
        <v>0.11181024190391617</v>
      </c>
      <c r="GJ33" s="688"/>
      <c r="GK33" s="687"/>
      <c r="GL33" s="1236"/>
      <c r="GM33" s="1300">
        <f>+GM31+(GM32*$N$17)</f>
        <v>0.11181024190391617</v>
      </c>
      <c r="GN33" s="688"/>
      <c r="GO33" s="687"/>
      <c r="GP33" s="1236"/>
      <c r="GQ33" s="1301">
        <f>+GQ31+(GQ32*$N$15)</f>
        <v>0.10453008376085321</v>
      </c>
      <c r="GR33" s="688"/>
      <c r="GS33" s="687"/>
      <c r="GT33" s="1298"/>
      <c r="GU33" s="1301">
        <f>+GU31+(GU32*$N$15)</f>
        <v>0.10453008376085321</v>
      </c>
      <c r="GV33" s="688"/>
      <c r="GW33" s="687"/>
      <c r="GX33" s="1298"/>
      <c r="GY33" s="1300">
        <f>+GY31+(GY32*$N$15)</f>
        <v>0.10453008376085321</v>
      </c>
      <c r="GZ33" s="688"/>
      <c r="HA33" s="687"/>
      <c r="HB33" s="1236"/>
      <c r="HC33" s="1300">
        <f>+HC31+(HC32*$N$15)</f>
        <v>0.10453008376085321</v>
      </c>
      <c r="HD33" s="688"/>
      <c r="HE33" s="687"/>
      <c r="HF33" s="1236"/>
      <c r="HG33" s="1300">
        <f>+HG31+(HG32*$N$15)</f>
        <v>0.10453008376085321</v>
      </c>
      <c r="HH33" s="688"/>
      <c r="HI33" s="687"/>
      <c r="HJ33" s="1236"/>
      <c r="HK33" s="1300">
        <f>+HK31+(HK32*$N$17)</f>
        <v>0.11181024190391617</v>
      </c>
      <c r="HL33" s="688"/>
      <c r="HM33" s="687"/>
      <c r="HN33" s="1236"/>
      <c r="HO33" s="1300">
        <f>+HO31+(HO32*$N$17)</f>
        <v>0.10453008376085321</v>
      </c>
      <c r="HP33" s="688"/>
      <c r="HQ33" s="687"/>
      <c r="HR33" s="1236"/>
      <c r="HS33" s="1300">
        <f>+HS31+(HS32*$N$17)</f>
        <v>0.10453008376085321</v>
      </c>
      <c r="HT33" s="688"/>
      <c r="HU33" s="687"/>
      <c r="HV33" s="1236"/>
      <c r="HW33" s="1300">
        <f>+HW31+(HW32*$N$17)</f>
        <v>0.10453008376085321</v>
      </c>
      <c r="HX33" s="688"/>
      <c r="HY33" s="687"/>
      <c r="HZ33" s="1236"/>
      <c r="IA33" s="1300">
        <f>+IA31+(IA32*$N$17)</f>
        <v>0.10453008376085321</v>
      </c>
      <c r="IB33" s="688"/>
      <c r="IC33" s="687"/>
      <c r="ID33" s="1236"/>
      <c r="IE33" s="1300">
        <f>+IE31+(IE32*$N$17)</f>
        <v>0.10453008376085321</v>
      </c>
      <c r="IF33" s="688"/>
      <c r="IG33" s="687"/>
      <c r="IH33" s="1236"/>
      <c r="II33" s="1300">
        <f>+II31+(II32*$N$17)</f>
        <v>0.10453008376085321</v>
      </c>
      <c r="IJ33" s="688"/>
      <c r="IK33" s="687"/>
      <c r="IL33" s="1236"/>
      <c r="IM33" s="1300">
        <f>+IM31+(IM32*$N$17)</f>
        <v>0.10453008376085321</v>
      </c>
      <c r="IN33" s="688"/>
      <c r="IO33" s="687"/>
      <c r="IP33" s="687"/>
      <c r="IQ33" s="1300">
        <f>+IQ31+(IQ32*$N$17)</f>
        <v>0.10453008376085321</v>
      </c>
      <c r="IR33" s="688"/>
      <c r="IS33" s="687"/>
      <c r="IT33" s="1236"/>
      <c r="IU33" s="1300">
        <f>+IU31+(IU32*$N$17)</f>
        <v>0.10453008376085321</v>
      </c>
      <c r="IV33" s="688"/>
      <c r="IW33" s="687"/>
      <c r="IX33" s="1236"/>
      <c r="IY33" s="1300">
        <f>+IY31+(IY32*$N$17)</f>
        <v>0.10453008376085321</v>
      </c>
      <c r="IZ33" s="688"/>
      <c r="JA33" s="687"/>
      <c r="JB33" s="1236"/>
      <c r="JC33" s="1300">
        <f>+JC31+(JC32*$N$17)</f>
        <v>0.10453008376085321</v>
      </c>
      <c r="JD33" s="688"/>
      <c r="JE33" s="687"/>
      <c r="JF33" s="1236"/>
      <c r="JG33" s="1300">
        <f>+JG31+(JG32*$N$17)</f>
        <v>0.10453008376085321</v>
      </c>
      <c r="JH33" s="688"/>
      <c r="JI33" s="687"/>
      <c r="JJ33" s="1236"/>
      <c r="JK33" s="1300">
        <f>+JK31+(JK32*$N$17)</f>
        <v>0.10453008376085321</v>
      </c>
      <c r="JL33" s="688" t="s">
        <v>907</v>
      </c>
      <c r="JM33" s="687"/>
      <c r="JN33" s="1236"/>
      <c r="JO33" s="1300">
        <f>+JO31+(JO32*$N$17)</f>
        <v>0.10453008376085321</v>
      </c>
      <c r="JP33" s="688" t="s">
        <v>908</v>
      </c>
      <c r="JQ33" s="687"/>
      <c r="JR33" s="1236"/>
      <c r="JS33" s="1300">
        <f>+JS31+(JS32*$N$17)</f>
        <v>0.10453008376085321</v>
      </c>
      <c r="JT33" s="688" t="s">
        <v>866</v>
      </c>
      <c r="JU33" s="687"/>
      <c r="JV33" s="1236"/>
      <c r="JW33" s="1300">
        <f>+JW31+(JW32*$N$17)</f>
        <v>0.10453008376085321</v>
      </c>
      <c r="JX33" s="688" t="s">
        <v>866</v>
      </c>
      <c r="JY33" s="687"/>
      <c r="JZ33" s="1236"/>
      <c r="KA33" s="1300">
        <f>+KA31+(KA32*$N$17)</f>
        <v>0.10453008376085321</v>
      </c>
      <c r="KB33" s="688"/>
      <c r="KC33" s="687"/>
      <c r="KD33" s="1236"/>
      <c r="KE33" s="1300">
        <f>+KE31+(KE32*$N$17)</f>
        <v>0.10453008376085321</v>
      </c>
      <c r="KF33" s="688"/>
      <c r="KG33" s="687"/>
      <c r="KH33" s="1236"/>
      <c r="KI33" s="1300">
        <f>+KI31+(KI32*$N$17)</f>
        <v>0.10453008376085321</v>
      </c>
      <c r="KJ33" s="688"/>
      <c r="KK33" s="687"/>
      <c r="KL33" s="1236"/>
      <c r="KM33" s="1300">
        <f>+KM31+(KM32*$N$17)</f>
        <v>0.10453008376085321</v>
      </c>
      <c r="KN33" s="688"/>
      <c r="KO33" s="687"/>
      <c r="KP33" s="1236"/>
      <c r="KQ33" s="1300">
        <f>+KQ31+(KQ32*$N$17)</f>
        <v>0.10453008376085321</v>
      </c>
      <c r="KR33" s="688"/>
      <c r="KS33" s="687"/>
      <c r="KT33" s="1236"/>
      <c r="KU33" s="1300">
        <f>+KU31+(KU32*$N$17)</f>
        <v>0.10453008376085321</v>
      </c>
      <c r="KV33" s="687"/>
      <c r="KW33" s="687"/>
      <c r="KX33" s="1236"/>
      <c r="KY33" s="1300">
        <f>+KY31+(KY32*$N$17)</f>
        <v>0.10453008376085321</v>
      </c>
      <c r="KZ33" s="687"/>
      <c r="LA33" s="687"/>
      <c r="LB33" s="1236"/>
      <c r="LC33" s="1300">
        <f>+LC31+(LC32*$N$17)</f>
        <v>0.10453008376085321</v>
      </c>
      <c r="LD33" s="688"/>
      <c r="LE33" s="687"/>
      <c r="LF33" s="1236"/>
      <c r="LG33" s="1300">
        <f>+LG31+(LG32*$N$17)</f>
        <v>0.10453008376085321</v>
      </c>
      <c r="LH33" s="881"/>
      <c r="LI33" s="881"/>
      <c r="LJ33" s="1236"/>
      <c r="LK33" s="1300">
        <f>+LK31+(LK32*$N$17)</f>
        <v>0.10453008376085321</v>
      </c>
      <c r="LL33" s="881"/>
      <c r="LM33" s="881"/>
      <c r="LN33" s="1236"/>
      <c r="LO33" s="1300">
        <f>+LO31+(LO32*$N$17)</f>
        <v>0.10453008376085321</v>
      </c>
      <c r="LP33" s="688"/>
      <c r="LQ33" s="687"/>
      <c r="LR33" s="1236"/>
      <c r="LS33" s="1300">
        <f>+LS31+(LS32*$N$17)</f>
        <v>0.10453008376085321</v>
      </c>
      <c r="LT33" s="688"/>
      <c r="LU33" s="687"/>
      <c r="LV33" s="1236"/>
      <c r="LW33" s="1300">
        <f>+LW31+(LW32*$N$17)</f>
        <v>0.10453008376085321</v>
      </c>
      <c r="LX33" s="881"/>
      <c r="LY33" s="881"/>
      <c r="LZ33" s="1236"/>
      <c r="MA33" s="1300">
        <f>+MA31+(MA32*$N$17)</f>
        <v>0.10453008376085321</v>
      </c>
      <c r="MB33" s="881"/>
      <c r="MC33" s="881"/>
      <c r="MD33" s="1237"/>
      <c r="ME33" s="1300">
        <f>+ME31+(ME32*$N$17)</f>
        <v>0.10453008376085321</v>
      </c>
      <c r="MF33" s="881"/>
      <c r="MG33" s="881"/>
      <c r="MH33" s="1237"/>
      <c r="MI33" s="1300">
        <f>+MI31+(MI32*$N$17)</f>
        <v>0.10453008376085321</v>
      </c>
      <c r="MJ33" s="881"/>
      <c r="MK33" s="881"/>
      <c r="ML33" s="1237"/>
      <c r="MM33" s="1300">
        <f>+MM31+(MM32*$N$17)</f>
        <v>0.10453008376085321</v>
      </c>
      <c r="MN33" s="881"/>
      <c r="MO33" s="881"/>
      <c r="MP33" s="1237"/>
      <c r="MQ33" s="1300">
        <f>+MQ31+(MQ32*$N$17)</f>
        <v>0.10453008376085321</v>
      </c>
      <c r="MR33" s="881"/>
      <c r="MS33" s="881"/>
      <c r="MT33" s="1237"/>
      <c r="MU33" s="1300">
        <f>+MU31+(MU32*$N$17)</f>
        <v>0.10453008376085321</v>
      </c>
      <c r="MV33" s="881"/>
      <c r="MW33" s="881"/>
      <c r="MX33" s="1237"/>
      <c r="MY33" s="1300">
        <f>+MY31+(MY32*$N$17)</f>
        <v>0.10453008376085321</v>
      </c>
      <c r="MZ33" s="881"/>
      <c r="NA33" s="881"/>
      <c r="NB33" s="1237"/>
      <c r="NC33" s="1300">
        <f>+NC31+(NC32*$N$17)</f>
        <v>0.10453008376085321</v>
      </c>
      <c r="ND33" s="881"/>
      <c r="NE33" s="881"/>
      <c r="NF33" s="1237"/>
      <c r="NG33" s="1300">
        <f>+NG31+(NG32*$N$17)</f>
        <v>0.10453008376085321</v>
      </c>
      <c r="NH33" s="881"/>
      <c r="NI33" s="881"/>
      <c r="NJ33" s="1237"/>
      <c r="NK33" s="1300">
        <f>+NK31+(NK32*$N$17)</f>
        <v>0.10453008376085321</v>
      </c>
      <c r="NL33" s="881"/>
      <c r="NM33" s="881"/>
      <c r="NN33" s="1237"/>
      <c r="NO33" s="1300">
        <f>+NO31+(NO32*$N$17)</f>
        <v>0.10453008376085321</v>
      </c>
      <c r="NP33" s="881"/>
      <c r="NQ33" s="881"/>
      <c r="NR33" s="1237"/>
      <c r="NS33" s="1300">
        <f>+NS31+(NS32*$N$17)</f>
        <v>0.10453008376085321</v>
      </c>
      <c r="NT33" s="881"/>
      <c r="NU33" s="881"/>
      <c r="NV33" s="1237"/>
      <c r="NW33" s="1300">
        <f>+NW31+(NW32*$N$17)</f>
        <v>0.10453008376085321</v>
      </c>
      <c r="NX33" s="881"/>
      <c r="NY33" s="881"/>
      <c r="NZ33" s="1237"/>
      <c r="OA33" s="1300">
        <f>+OA31+(OA32*$N$17)</f>
        <v>0.10453008376085321</v>
      </c>
      <c r="OB33" s="881"/>
      <c r="OC33" s="881"/>
      <c r="OD33" s="1237"/>
      <c r="OE33" s="1300">
        <f>+OE31+(OE32*$N$17)</f>
        <v>0.10453008376085321</v>
      </c>
      <c r="OF33" s="881"/>
      <c r="OG33" s="881"/>
      <c r="OH33" s="1237"/>
      <c r="OI33" s="1300">
        <f>+OI31+(OI32*$N$17)</f>
        <v>0.10453008376085321</v>
      </c>
      <c r="OJ33" s="881"/>
      <c r="OK33" s="881"/>
      <c r="OL33" s="1237"/>
      <c r="OM33" s="1300">
        <f>+OM31+(OM32*$N$17)</f>
        <v>0.10453008376085321</v>
      </c>
      <c r="ON33" s="881"/>
      <c r="OO33" s="881"/>
      <c r="OP33" s="1237"/>
      <c r="OQ33" s="1300">
        <f>+OQ31+(OQ32*$N$17)</f>
        <v>0.10453008376085321</v>
      </c>
      <c r="OR33" s="881"/>
      <c r="OS33" s="881"/>
      <c r="OT33" s="1237"/>
      <c r="OU33" s="1300">
        <f>+OU31+(OU32*$N$17)</f>
        <v>0.10453008376085321</v>
      </c>
      <c r="OV33" s="881"/>
      <c r="OW33" s="881"/>
      <c r="OX33" s="1237"/>
      <c r="OY33" s="1300">
        <f>+OY31+(OY32*$N$17)</f>
        <v>0.10453008376085321</v>
      </c>
      <c r="OZ33" s="881"/>
      <c r="PA33" s="881"/>
      <c r="PB33" s="1237"/>
      <c r="PC33" s="1300">
        <f>+PC31+(PC32*$N$17)</f>
        <v>0.10453008376085321</v>
      </c>
      <c r="PD33" s="881"/>
      <c r="PE33" s="881"/>
      <c r="PF33" s="1237"/>
      <c r="PG33" s="1300">
        <f>+PG31+(PG32*$N$17)</f>
        <v>0.10453008376085321</v>
      </c>
      <c r="PH33" s="881"/>
      <c r="PI33" s="881"/>
      <c r="PJ33" s="1237"/>
      <c r="PK33" s="1300">
        <f>+PK31+(PK32*$N$17)</f>
        <v>0.10453008376085321</v>
      </c>
      <c r="PL33" s="881"/>
      <c r="PM33" s="881"/>
      <c r="PN33" s="1237"/>
      <c r="PO33" s="1300">
        <f>+PO31+(PO32*$N$17)</f>
        <v>0.10453008376085321</v>
      </c>
      <c r="PP33" s="881"/>
      <c r="PQ33" s="881"/>
      <c r="PR33" s="1237"/>
      <c r="PS33" s="1300">
        <f>+PS31+(PS32*$N$17)</f>
        <v>0.10453008376085321</v>
      </c>
      <c r="PT33" s="881"/>
      <c r="PU33" s="881"/>
      <c r="PV33" s="1237"/>
      <c r="PW33" s="1300">
        <f>+PW31+(PW32*$N$17)</f>
        <v>0.10453008376085321</v>
      </c>
      <c r="PX33" s="881"/>
      <c r="PY33" s="881"/>
      <c r="PZ33" s="1237"/>
      <c r="QA33" s="1300">
        <f>+QA31+(QA32*$N$17)</f>
        <v>0.10453008376085321</v>
      </c>
      <c r="QB33" s="881"/>
      <c r="QC33" s="881"/>
      <c r="QD33" s="1237"/>
      <c r="QE33" s="1300">
        <f>+QE31+(QE32*$N$17)</f>
        <v>0.10453008376085321</v>
      </c>
      <c r="QF33" s="881"/>
      <c r="QG33" s="881"/>
      <c r="QH33" s="1237"/>
      <c r="QI33" s="1300">
        <f>+QI31+(QI32*$N$17)</f>
        <v>0.10453008376085321</v>
      </c>
      <c r="QJ33" s="881"/>
      <c r="QK33" s="881"/>
      <c r="QL33" s="1237"/>
      <c r="QM33" s="1300">
        <f>+QM31+(QM32*$N$17)</f>
        <v>0.10453008376085321</v>
      </c>
      <c r="QN33" s="881"/>
      <c r="QO33" s="881"/>
      <c r="QP33" s="1237"/>
      <c r="QQ33" s="1300">
        <f>+QQ31+(QQ32*$N$17)</f>
        <v>0.10453008376085321</v>
      </c>
      <c r="QR33" s="881"/>
      <c r="QS33" s="881"/>
      <c r="QT33" s="1237"/>
      <c r="QU33" s="1300">
        <f>+QU31+(QU32*$N$17)</f>
        <v>0.10453008376085321</v>
      </c>
      <c r="QV33" s="881"/>
      <c r="QW33" s="881"/>
      <c r="QX33" s="1237"/>
      <c r="QY33" s="1300">
        <f>+QY31+(QY32*$N$17)</f>
        <v>0.10453008376085321</v>
      </c>
      <c r="QZ33" s="881"/>
      <c r="RA33" s="881"/>
      <c r="RB33" s="1237"/>
      <c r="RC33" s="1300">
        <f>+RC31+(RC32*$N$17)</f>
        <v>0.10453008376085321</v>
      </c>
      <c r="RD33" s="881"/>
      <c r="RE33" s="881"/>
      <c r="RF33" s="1237"/>
      <c r="RG33" s="1300">
        <f>+RG31+(RG32*$N$17)</f>
        <v>0.10453008376085321</v>
      </c>
      <c r="RH33" s="881"/>
      <c r="RI33" s="881"/>
      <c r="RJ33" s="1237"/>
      <c r="RK33" s="1300">
        <f>+RK31+(RK32*$N$17)</f>
        <v>0.10453008376085321</v>
      </c>
      <c r="RL33" s="881"/>
      <c r="RM33" s="881"/>
      <c r="RN33" s="1237"/>
      <c r="RO33" s="1300">
        <f>+RO31+(RO32*$N$17)</f>
        <v>0.10453008376085321</v>
      </c>
      <c r="RP33" s="881"/>
      <c r="RQ33" s="881"/>
      <c r="RR33" s="1237"/>
      <c r="RS33" s="1300">
        <f>+RS31+(RS32*$N$17)</f>
        <v>0.10453008376085321</v>
      </c>
      <c r="RT33" s="881"/>
      <c r="RU33" s="881"/>
      <c r="RV33" s="1237"/>
      <c r="RW33" s="1300">
        <f>+RW31+(RW32*$N$17)</f>
        <v>0.10453008376085321</v>
      </c>
      <c r="RX33" s="881"/>
      <c r="RY33" s="881"/>
      <c r="RZ33" s="1237"/>
      <c r="SA33" s="1300">
        <f>+SA31+(SA32*$N$17)</f>
        <v>0.10453008376085321</v>
      </c>
      <c r="SB33" s="881"/>
      <c r="SC33" s="881"/>
      <c r="SD33" s="1237"/>
      <c r="SE33" s="1300">
        <f>+SE31+(SE32*$N$17)</f>
        <v>0.10453008376085321</v>
      </c>
      <c r="SF33" s="881"/>
      <c r="SG33" s="881"/>
      <c r="SH33" s="1237"/>
      <c r="SI33" s="1300">
        <f>+SI31+(SI32*$N$17)</f>
        <v>0.10453008376085321</v>
      </c>
      <c r="SJ33" s="881"/>
      <c r="SK33" s="881"/>
      <c r="SL33" s="1237"/>
      <c r="SM33" s="1300">
        <f>+SM31+(SM32*$N$17)</f>
        <v>0.10453008376085321</v>
      </c>
      <c r="SN33" s="881"/>
      <c r="SO33" s="881"/>
      <c r="SP33" s="1237"/>
      <c r="SQ33" s="1300">
        <f>+SQ31+(SQ32*$N$17)</f>
        <v>0.10453008376085321</v>
      </c>
      <c r="SR33" s="881"/>
      <c r="SS33" s="881"/>
      <c r="ST33" s="1237"/>
      <c r="SU33" s="1300">
        <f>+SU31+(SU32*$N$17)</f>
        <v>0.10453008376085321</v>
      </c>
      <c r="SV33" s="881"/>
      <c r="SW33" s="881"/>
      <c r="SX33" s="1237"/>
      <c r="SY33" s="1300">
        <f>+SY31+(SY32*$N$17)</f>
        <v>0.10453008376085321</v>
      </c>
      <c r="SZ33" s="881"/>
      <c r="TA33" s="881"/>
      <c r="TB33" s="1237"/>
      <c r="TC33" s="1300">
        <f>+TC31+(TC32*$N$17)</f>
        <v>0.10453008376085321</v>
      </c>
      <c r="TD33" s="881"/>
      <c r="TE33" s="881"/>
      <c r="TF33" s="1237"/>
      <c r="TG33" s="1300">
        <f>+TG31+(TG32*$N$17)</f>
        <v>0.10453008376085321</v>
      </c>
      <c r="TH33" s="881"/>
      <c r="TI33" s="881"/>
      <c r="TJ33" s="1237"/>
      <c r="TK33" s="1300">
        <f>+TK31+(TK32*$N$17)</f>
        <v>0.10453008376085321</v>
      </c>
      <c r="TL33" s="881"/>
      <c r="TM33" s="881"/>
      <c r="TN33" s="1237"/>
      <c r="TO33" s="1300">
        <f>+TO31+(TO32*$N$17)</f>
        <v>0.10453008376085321</v>
      </c>
      <c r="TP33" s="881"/>
      <c r="TQ33" s="881"/>
      <c r="TR33" s="1237"/>
      <c r="TS33" s="1300">
        <f>+TS31+(TS32*$N$17)</f>
        <v>0.10453008376085321</v>
      </c>
      <c r="TT33" s="881"/>
      <c r="TU33" s="881"/>
      <c r="TV33" s="1237"/>
      <c r="TW33" s="1300">
        <f>+TW31+(TW32*$N$17)</f>
        <v>0.10453008376085321</v>
      </c>
      <c r="TX33" s="881"/>
      <c r="TY33" s="881"/>
      <c r="TZ33" s="1237"/>
      <c r="UA33" s="1300">
        <f>+UA31+(UA32*$N$17)</f>
        <v>0.10453008376085321</v>
      </c>
      <c r="UB33" s="881"/>
      <c r="UC33" s="881"/>
      <c r="UD33" s="1237"/>
      <c r="UE33" s="1300">
        <f>+UE31+(UE32*$N$17)</f>
        <v>0.10453008376085321</v>
      </c>
      <c r="UF33" s="881"/>
      <c r="UG33" s="881"/>
      <c r="UH33" s="1237"/>
      <c r="UI33" s="1300">
        <f>+UI31+(UI32*$N$17)</f>
        <v>0.10453008376085321</v>
      </c>
      <c r="UJ33" s="881"/>
      <c r="UK33" s="881"/>
      <c r="UL33" s="1237"/>
      <c r="UM33" s="1300">
        <f>+UM31+(UM32*$N$17)</f>
        <v>0.10453008376085321</v>
      </c>
      <c r="UN33" s="881"/>
      <c r="UO33" s="881"/>
      <c r="UP33" s="1237"/>
      <c r="UQ33" s="1300">
        <f>+UQ31+(UQ32*$N$17)</f>
        <v>0.10453008376085321</v>
      </c>
      <c r="UR33" s="881"/>
      <c r="US33" s="881"/>
      <c r="UT33" s="1237"/>
      <c r="UU33" s="1300">
        <f>+UU31+(UU32*$N$17)</f>
        <v>0.10453008376085321</v>
      </c>
      <c r="UV33" s="881"/>
      <c r="UW33" s="881"/>
      <c r="UX33" s="1237"/>
      <c r="UY33" s="1300">
        <f>+UY31+(UY32*$N$17)</f>
        <v>0.10453008376085321</v>
      </c>
      <c r="UZ33" s="881"/>
      <c r="VA33" s="881"/>
      <c r="VB33" s="1237"/>
      <c r="VC33" s="1300">
        <f>+VC31+(VC32*$N$17)</f>
        <v>0.10453008376085321</v>
      </c>
      <c r="VD33" s="881"/>
      <c r="VE33" s="881"/>
      <c r="VF33" s="1237"/>
      <c r="VG33" s="1300">
        <f>+VG31+(VG32*$N$17)</f>
        <v>0.10453008376085321</v>
      </c>
      <c r="VH33" s="881"/>
      <c r="VI33" s="881"/>
      <c r="VJ33" s="1237"/>
      <c r="VK33" s="1300">
        <f>+VK31+(VK32*$N$17)</f>
        <v>0.10453008376085321</v>
      </c>
      <c r="VL33" s="881"/>
      <c r="VM33" s="881"/>
      <c r="VN33" s="1237"/>
      <c r="VO33" s="1300">
        <f>+VO31+(VO32*$N$17)</f>
        <v>0.10453008376085321</v>
      </c>
      <c r="VP33" s="881" t="s">
        <v>1387</v>
      </c>
      <c r="VQ33" s="881"/>
      <c r="VR33" s="1237"/>
      <c r="VS33" s="1300">
        <f>+VS31+(VS32*$N$17)</f>
        <v>0.10453008376085321</v>
      </c>
      <c r="VT33" s="881" t="s">
        <v>1387</v>
      </c>
      <c r="VU33" s="881"/>
      <c r="VV33" s="1237"/>
      <c r="VW33" s="1300">
        <f>+VW31+(VW32*$N$17)</f>
        <v>0.10453008376085321</v>
      </c>
      <c r="VX33" s="881" t="s">
        <v>1387</v>
      </c>
      <c r="VY33" s="881"/>
      <c r="VZ33" s="1237"/>
      <c r="WA33" s="1300">
        <f>+WA31+(WA32*$N$17)</f>
        <v>0.10453008376085321</v>
      </c>
      <c r="WB33" s="881"/>
      <c r="WC33" s="881"/>
      <c r="WD33" s="1237"/>
      <c r="WE33" s="1300">
        <f>+WE31+(WE32*$N$17)</f>
        <v>0.10453008376085321</v>
      </c>
      <c r="WF33" s="685"/>
      <c r="WG33" s="685"/>
      <c r="WH33" s="1237"/>
      <c r="WI33" s="1300">
        <f>+WI31+(WI32*$N$17)</f>
        <v>0.10453008376085321</v>
      </c>
      <c r="WJ33" s="881"/>
      <c r="WK33" s="881"/>
      <c r="WL33" s="1237"/>
      <c r="WM33" s="1300">
        <f>+WM31+(WM32*$N$17)</f>
        <v>0.10453008376085321</v>
      </c>
      <c r="WN33" s="881"/>
      <c r="WO33" s="881"/>
      <c r="WP33" s="1237"/>
      <c r="WQ33" s="1300">
        <f>+WQ31+(WQ32*$N$17)</f>
        <v>0.10453008376085321</v>
      </c>
      <c r="WR33" s="721" t="s">
        <v>1151</v>
      </c>
      <c r="WS33" s="881"/>
      <c r="WT33" s="1237"/>
      <c r="WU33" s="1300">
        <f>+WU31+(WU32*$N$17)</f>
        <v>0.10453008376085321</v>
      </c>
      <c r="WV33" s="721"/>
      <c r="WW33" s="881"/>
      <c r="WX33" s="1237"/>
      <c r="WY33" s="1300">
        <f>+WY31+(WY32*$N$17)</f>
        <v>0.10453008376085321</v>
      </c>
      <c r="WZ33" s="881"/>
      <c r="XA33" s="881"/>
      <c r="XB33" s="1237"/>
      <c r="XC33" s="1300">
        <f>+XC31+(XC32*$N$17)</f>
        <v>0.10453008376085321</v>
      </c>
      <c r="XD33" s="881"/>
      <c r="XE33" s="881"/>
      <c r="XF33" s="1237"/>
      <c r="XG33" s="1300">
        <f>+XG31+(XG32*$N$17)</f>
        <v>0.10453008376085321</v>
      </c>
      <c r="XH33" s="881"/>
      <c r="XI33" s="881"/>
      <c r="XJ33" s="1237"/>
      <c r="XK33" s="1300">
        <f>+XK31+(XK32*$N$17)</f>
        <v>0.10453008376085321</v>
      </c>
      <c r="XL33" s="881"/>
      <c r="XM33" s="881"/>
      <c r="XN33" s="1237"/>
      <c r="XO33" s="1300">
        <f>+XO31+(XO32*$N$17)</f>
        <v>0.10453008376085321</v>
      </c>
      <c r="XP33" s="881" t="s">
        <v>1695</v>
      </c>
      <c r="XQ33" s="881"/>
      <c r="XR33" s="1237"/>
      <c r="XS33" s="1300">
        <f>+XS31+(XS32*$N$17)</f>
        <v>0.10453008376085321</v>
      </c>
      <c r="XT33" s="721"/>
      <c r="XU33" s="881"/>
      <c r="XV33" s="1237"/>
      <c r="XW33" s="1300">
        <f>+XW31+(XW32*$N$17)</f>
        <v>0.10453008376085321</v>
      </c>
      <c r="XX33" s="881"/>
      <c r="XY33" s="881"/>
      <c r="XZ33" s="1237"/>
      <c r="YA33" s="1300">
        <f>+YA31+(YA32*$N$17)</f>
        <v>0.10453008376085321</v>
      </c>
      <c r="YB33" s="881"/>
      <c r="YC33" s="881"/>
      <c r="YD33" s="1237"/>
      <c r="YE33" s="1300">
        <f>+YE31+(YE32*$N$17)</f>
        <v>0.10453008376085321</v>
      </c>
      <c r="YF33" s="881"/>
      <c r="YG33" s="881"/>
      <c r="YH33" s="1237"/>
      <c r="YI33" s="1300">
        <f>+YI31+(YI32*$N$17)</f>
        <v>0.10453008376085321</v>
      </c>
      <c r="YJ33" s="881"/>
      <c r="YK33" s="881"/>
      <c r="YL33" s="1237"/>
      <c r="YM33" s="1300">
        <f>+YM31+(YM32*$N$17)</f>
        <v>0.10453008376085321</v>
      </c>
      <c r="YN33" s="881"/>
      <c r="YO33" s="881"/>
      <c r="YP33" s="1237"/>
      <c r="YQ33" s="1300">
        <f>+YQ31+(YQ32*$N$17)</f>
        <v>0.10453008376085321</v>
      </c>
      <c r="YR33" s="881"/>
      <c r="YS33" s="881"/>
      <c r="YT33" s="1237"/>
      <c r="YU33" s="1300">
        <f>+YU31+(YU32*$N$17)</f>
        <v>0.10453008376085321</v>
      </c>
      <c r="YV33" s="881"/>
      <c r="YW33" s="881"/>
      <c r="YX33" s="1237"/>
      <c r="YY33" s="1300">
        <f>+YY31+(YY32*$N$17)</f>
        <v>0.10453008376085321</v>
      </c>
      <c r="YZ33" s="881"/>
      <c r="ZA33" s="881"/>
      <c r="ZB33" s="1237"/>
      <c r="ZC33" s="1300">
        <f>+ZC31+(ZC32*$N$17)</f>
        <v>0.10453008376085321</v>
      </c>
      <c r="ZD33" s="881"/>
      <c r="ZE33" s="881"/>
      <c r="ZF33" s="1237"/>
      <c r="ZG33" s="1300">
        <f>+ZG31+(ZG32*$N$17)</f>
        <v>0.10453008376085321</v>
      </c>
      <c r="ZH33" s="881"/>
      <c r="ZI33" s="881"/>
      <c r="ZJ33" s="1237"/>
      <c r="ZK33" s="1300">
        <f>+ZK31+(ZK32*$N$17)</f>
        <v>0.10453008376085321</v>
      </c>
      <c r="ZL33" s="881"/>
      <c r="ZM33" s="881"/>
      <c r="ZN33" s="1237"/>
      <c r="ZO33" s="1300">
        <f>+ZO31+(ZO32*$N$17)</f>
        <v>0.10453008376085321</v>
      </c>
      <c r="ZP33" s="881"/>
      <c r="ZQ33" s="881"/>
      <c r="ZR33" s="1237"/>
      <c r="ZS33" s="1300">
        <f>+ZS31+(ZS32*$N$17)</f>
        <v>0.10453008376085321</v>
      </c>
      <c r="ZT33" s="881" t="s">
        <v>1631</v>
      </c>
      <c r="ZU33" s="881"/>
      <c r="ZV33" s="1237"/>
      <c r="ZW33" s="1300">
        <f>+ZW31+(ZW32*$N$17)</f>
        <v>0.10453008376085321</v>
      </c>
      <c r="ZX33" s="881"/>
      <c r="ZY33" s="881"/>
      <c r="ZZ33" s="1237"/>
      <c r="AAA33" s="1300">
        <f>+AAA31+(AAA32*$N$17)</f>
        <v>0.10453008376085321</v>
      </c>
      <c r="AAB33" s="881"/>
      <c r="AAC33" s="881"/>
      <c r="AAD33" s="1237"/>
      <c r="AAE33" s="1300">
        <f>+AAE31+(AAE32*$N$17)</f>
        <v>0.10453008376085321</v>
      </c>
      <c r="AAF33" s="881"/>
      <c r="AAG33" s="881"/>
      <c r="AAH33" s="1237"/>
      <c r="AAI33" s="1300">
        <f>+AAI31+(AAI32*$N$17)</f>
        <v>0.10453008376085321</v>
      </c>
      <c r="AAJ33" s="881"/>
      <c r="AAK33" s="881"/>
      <c r="AAL33" s="1237"/>
      <c r="AAM33" s="1300">
        <f>+AAM31+(AAM32*$N$17)</f>
        <v>0.10453008376085321</v>
      </c>
      <c r="AAN33" s="881"/>
      <c r="AAO33" s="881"/>
      <c r="AAP33" s="1237"/>
      <c r="AAQ33" s="1300">
        <f>+AAQ31+(AAQ32*$N$17)</f>
        <v>0.10453008376085321</v>
      </c>
      <c r="AAR33" s="881"/>
      <c r="AAS33" s="881"/>
      <c r="AAT33" s="1237"/>
      <c r="AAU33" s="799"/>
      <c r="AAV33" s="881"/>
      <c r="AAW33" s="1237"/>
      <c r="AAX33" s="1391"/>
      <c r="AAZ33" s="1670"/>
    </row>
    <row r="34" spans="1:730">
      <c r="A34" s="796">
        <v>16</v>
      </c>
      <c r="B34" s="796" t="s">
        <v>57</v>
      </c>
      <c r="C34" s="796"/>
      <c r="D34" s="881">
        <v>16</v>
      </c>
      <c r="E34" s="690" t="s">
        <v>57</v>
      </c>
      <c r="F34" s="687"/>
      <c r="G34" s="1302">
        <v>1039321</v>
      </c>
      <c r="H34" s="882"/>
      <c r="I34" s="882"/>
      <c r="J34" s="1303"/>
      <c r="K34" s="1302">
        <v>911807</v>
      </c>
      <c r="L34" s="882"/>
      <c r="M34" s="882"/>
      <c r="N34" s="1303"/>
      <c r="O34" s="1302">
        <v>1076126.8399999999</v>
      </c>
      <c r="P34" s="882"/>
      <c r="Q34" s="882"/>
      <c r="R34" s="1303"/>
      <c r="S34" s="1302">
        <v>591996</v>
      </c>
      <c r="T34" s="882"/>
      <c r="U34" s="882"/>
      <c r="V34" s="1303"/>
      <c r="W34" s="1302">
        <v>7557110</v>
      </c>
      <c r="X34" s="882"/>
      <c r="Y34" s="882"/>
      <c r="Z34" s="1303"/>
      <c r="AA34" s="1302">
        <v>914051</v>
      </c>
      <c r="AB34" s="882"/>
      <c r="AC34" s="882"/>
      <c r="AD34" s="1303"/>
      <c r="AE34" s="1302">
        <v>6196285.1600000001</v>
      </c>
      <c r="AF34" s="882"/>
      <c r="AG34" s="882"/>
      <c r="AH34" s="1303"/>
      <c r="AI34" s="1302">
        <v>516125</v>
      </c>
      <c r="AJ34" s="882"/>
      <c r="AK34" s="882"/>
      <c r="AL34" s="1303"/>
      <c r="AM34" s="1302">
        <v>2245293</v>
      </c>
      <c r="AN34" s="882"/>
      <c r="AO34" s="882"/>
      <c r="AP34" s="1303"/>
      <c r="AQ34" s="1302">
        <v>257907</v>
      </c>
      <c r="AR34" s="882"/>
      <c r="AS34" s="882"/>
      <c r="AT34" s="1303"/>
      <c r="AU34" s="1302">
        <v>21850320</v>
      </c>
      <c r="AV34" s="882"/>
      <c r="AW34" s="882"/>
      <c r="AX34" s="1303"/>
      <c r="AY34" s="1302">
        <v>45089209</v>
      </c>
      <c r="AZ34" s="882"/>
      <c r="BA34" s="882"/>
      <c r="BB34" s="1303"/>
      <c r="BC34" s="1302">
        <v>13581000</v>
      </c>
      <c r="BD34" s="882"/>
      <c r="BE34" s="882"/>
      <c r="BF34" s="1303"/>
      <c r="BG34" s="1302">
        <v>11224282</v>
      </c>
      <c r="BH34" s="882"/>
      <c r="BI34" s="882"/>
      <c r="BJ34" s="1303"/>
      <c r="BK34" s="1302">
        <v>14655559</v>
      </c>
      <c r="BL34" s="882"/>
      <c r="BM34" s="882"/>
      <c r="BN34" s="1303"/>
      <c r="BO34" s="1302">
        <v>16900800</v>
      </c>
      <c r="BP34" s="882"/>
      <c r="BQ34" s="882"/>
      <c r="BR34" s="1303"/>
      <c r="BS34" s="1302">
        <v>11362770</v>
      </c>
      <c r="BT34" s="882"/>
      <c r="BU34" s="882"/>
      <c r="BV34" s="1303"/>
      <c r="BW34" s="1302">
        <v>95055273</v>
      </c>
      <c r="BX34" s="882"/>
      <c r="BY34" s="882"/>
      <c r="BZ34" s="1303"/>
      <c r="CA34" s="1302">
        <v>13601204</v>
      </c>
      <c r="CB34" s="882"/>
      <c r="CC34" s="882"/>
      <c r="CD34" s="1303"/>
      <c r="CE34" s="1302">
        <v>223827</v>
      </c>
      <c r="CF34" s="882"/>
      <c r="CG34" s="882"/>
      <c r="CH34" s="1303"/>
      <c r="CI34" s="1302">
        <v>3123926</v>
      </c>
      <c r="CJ34" s="882"/>
      <c r="CK34" s="882"/>
      <c r="CL34" s="1303"/>
      <c r="CM34" s="1302">
        <v>2434850</v>
      </c>
      <c r="CN34" s="886" t="s">
        <v>816</v>
      </c>
      <c r="CO34" s="882"/>
      <c r="CP34" s="1303"/>
      <c r="CQ34" s="1302">
        <v>38312185.469999999</v>
      </c>
      <c r="CR34" s="886" t="s">
        <v>816</v>
      </c>
      <c r="CS34" s="882"/>
      <c r="CT34" s="1303"/>
      <c r="CU34" s="1302">
        <v>163410059</v>
      </c>
      <c r="CV34" s="882" t="s">
        <v>1388</v>
      </c>
      <c r="CW34" s="882"/>
      <c r="CX34" s="1303"/>
      <c r="CY34" s="1302">
        <v>915822.50000000012</v>
      </c>
      <c r="CZ34" s="882" t="s">
        <v>1388</v>
      </c>
      <c r="DA34" s="882"/>
      <c r="DB34" s="1303"/>
      <c r="DC34" s="1302">
        <v>0</v>
      </c>
      <c r="DD34" s="882"/>
      <c r="DE34" s="882"/>
      <c r="DF34" s="1303"/>
      <c r="DG34" s="1302">
        <v>12786365</v>
      </c>
      <c r="DH34" s="882"/>
      <c r="DI34" s="882"/>
      <c r="DJ34" s="1303"/>
      <c r="DK34" s="1302">
        <v>13692027</v>
      </c>
      <c r="DL34" s="882"/>
      <c r="DM34" s="882"/>
      <c r="DN34" s="1303"/>
      <c r="DO34" s="1302">
        <v>10056166</v>
      </c>
      <c r="DP34" s="882"/>
      <c r="DQ34" s="882"/>
      <c r="DR34" s="1303"/>
      <c r="DS34" s="1302">
        <v>2857132</v>
      </c>
      <c r="DT34" s="882"/>
      <c r="DU34" s="882"/>
      <c r="DV34" s="1303"/>
      <c r="DW34" s="1302">
        <v>10184310.529999999</v>
      </c>
      <c r="DX34" s="882"/>
      <c r="DY34" s="882"/>
      <c r="DZ34" s="1303"/>
      <c r="EA34" s="1302">
        <v>16350882</v>
      </c>
      <c r="EB34" s="882"/>
      <c r="EC34" s="882"/>
      <c r="ED34" s="1303"/>
      <c r="EE34" s="1302">
        <v>18431682</v>
      </c>
      <c r="EF34" s="882"/>
      <c r="EG34" s="882"/>
      <c r="EH34" s="1303"/>
      <c r="EI34" s="1302">
        <v>9761643</v>
      </c>
      <c r="EJ34" s="882"/>
      <c r="EK34" s="882"/>
      <c r="EL34" s="1303"/>
      <c r="EM34" s="1302">
        <v>18748014.499999993</v>
      </c>
      <c r="EN34" s="882"/>
      <c r="EO34" s="882"/>
      <c r="EP34" s="1303"/>
      <c r="EQ34" s="1302">
        <v>12056414</v>
      </c>
      <c r="ER34" s="882"/>
      <c r="ES34" s="882"/>
      <c r="ET34" s="1303"/>
      <c r="EU34" s="1302">
        <v>91286357</v>
      </c>
      <c r="EV34" s="882"/>
      <c r="EW34" s="882"/>
      <c r="EX34" s="1303"/>
      <c r="EY34" s="1302">
        <v>32204664</v>
      </c>
      <c r="EZ34" s="882"/>
      <c r="FA34" s="882"/>
      <c r="FB34" s="1303"/>
      <c r="FC34" s="1302">
        <v>13426813</v>
      </c>
      <c r="FD34" s="882"/>
      <c r="FE34" s="882"/>
      <c r="FF34" s="1303"/>
      <c r="FG34" s="1302">
        <v>84131836</v>
      </c>
      <c r="FH34" s="882"/>
      <c r="FI34" s="882"/>
      <c r="FJ34" s="1303"/>
      <c r="FK34" s="1302">
        <v>1301988</v>
      </c>
      <c r="FL34" s="882"/>
      <c r="FM34" s="882"/>
      <c r="FN34" s="1303"/>
      <c r="FO34" s="1302">
        <v>205578</v>
      </c>
      <c r="FP34" s="882"/>
      <c r="FQ34" s="882"/>
      <c r="FR34" s="1303"/>
      <c r="FS34" s="1302">
        <v>23483583</v>
      </c>
      <c r="FT34" s="882"/>
      <c r="FU34" s="882"/>
      <c r="FV34" s="1303"/>
      <c r="FW34" s="1302">
        <v>1472605</v>
      </c>
      <c r="FX34" s="882"/>
      <c r="FY34" s="882"/>
      <c r="FZ34" s="1303"/>
      <c r="GA34" s="1302">
        <v>13559633</v>
      </c>
      <c r="GB34" s="882"/>
      <c r="GC34" s="882"/>
      <c r="GD34" s="1303"/>
      <c r="GE34" s="1302">
        <v>6389531</v>
      </c>
      <c r="GF34" s="882"/>
      <c r="GG34" s="882"/>
      <c r="GH34" s="1303"/>
      <c r="GI34" s="1302">
        <v>5249379</v>
      </c>
      <c r="GJ34" s="882"/>
      <c r="GK34" s="882"/>
      <c r="GL34" s="1303"/>
      <c r="GM34" s="1302">
        <v>3196608</v>
      </c>
      <c r="GN34" s="882"/>
      <c r="GO34" s="882"/>
      <c r="GP34" s="1303"/>
      <c r="GQ34" s="1302">
        <v>21905733</v>
      </c>
      <c r="GR34" s="882"/>
      <c r="GS34" s="882"/>
      <c r="GT34" s="1303"/>
      <c r="GU34" s="1302">
        <v>832048</v>
      </c>
      <c r="GV34" s="882"/>
      <c r="GW34" s="882"/>
      <c r="GX34" s="1303"/>
      <c r="GY34" s="1302">
        <v>4847602</v>
      </c>
      <c r="GZ34" s="882"/>
      <c r="HA34" s="882"/>
      <c r="HB34" s="1303"/>
      <c r="HC34" s="1302">
        <v>21117166</v>
      </c>
      <c r="HD34" s="882"/>
      <c r="HE34" s="882"/>
      <c r="HF34" s="1303"/>
      <c r="HG34" s="1302">
        <v>3424618</v>
      </c>
      <c r="HH34" s="882"/>
      <c r="HI34" s="882"/>
      <c r="HJ34" s="1303"/>
      <c r="HK34" s="1302">
        <v>3355513</v>
      </c>
      <c r="HL34" s="882"/>
      <c r="HM34" s="882"/>
      <c r="HN34" s="1303"/>
      <c r="HO34" s="1302">
        <v>779172</v>
      </c>
      <c r="HP34" s="882"/>
      <c r="HQ34" s="882"/>
      <c r="HR34" s="1303"/>
      <c r="HS34" s="1302">
        <v>6179069.6799999997</v>
      </c>
      <c r="HT34" s="882"/>
      <c r="HU34" s="882"/>
      <c r="HV34" s="1303"/>
      <c r="HW34" s="1302">
        <v>23947642</v>
      </c>
      <c r="HX34" s="882"/>
      <c r="HY34" s="882"/>
      <c r="HZ34" s="1303"/>
      <c r="IA34" s="1302">
        <v>21791010</v>
      </c>
      <c r="IB34" s="882"/>
      <c r="IC34" s="882"/>
      <c r="ID34" s="1303"/>
      <c r="IE34" s="1302">
        <v>120381556</v>
      </c>
      <c r="IF34" s="882"/>
      <c r="IG34" s="882"/>
      <c r="IH34" s="1303"/>
      <c r="II34" s="1302">
        <v>150057664</v>
      </c>
      <c r="IJ34" s="882"/>
      <c r="IK34" s="882"/>
      <c r="IL34" s="1303"/>
      <c r="IM34" s="1302">
        <v>15370002</v>
      </c>
      <c r="IN34" s="882"/>
      <c r="IO34" s="882"/>
      <c r="IP34" s="1303"/>
      <c r="IQ34" s="1302">
        <v>470189</v>
      </c>
      <c r="IR34" s="882"/>
      <c r="IS34" s="882"/>
      <c r="IT34" s="1303"/>
      <c r="IU34" s="1302">
        <v>108763</v>
      </c>
      <c r="IV34" s="882"/>
      <c r="IW34" s="882"/>
      <c r="IX34" s="1303"/>
      <c r="IY34" s="1302">
        <v>75695</v>
      </c>
      <c r="IZ34" s="882"/>
      <c r="JA34" s="882"/>
      <c r="JB34" s="1303"/>
      <c r="JC34" s="1302">
        <v>13419133</v>
      </c>
      <c r="JD34" s="882"/>
      <c r="JE34" s="882"/>
      <c r="JF34" s="1303"/>
      <c r="JG34" s="1302">
        <v>1065458.5399999998</v>
      </c>
      <c r="JH34" s="882"/>
      <c r="JI34" s="882"/>
      <c r="JJ34" s="1303"/>
      <c r="JK34" s="1302">
        <v>501754.12</v>
      </c>
      <c r="JL34" s="882"/>
      <c r="JM34" s="882"/>
      <c r="JN34" s="1303"/>
      <c r="JO34" s="1302">
        <v>734802</v>
      </c>
      <c r="JP34" s="882"/>
      <c r="JQ34" s="882"/>
      <c r="JR34" s="1303"/>
      <c r="JS34" s="1302">
        <v>16278</v>
      </c>
      <c r="JT34" s="882"/>
      <c r="JU34" s="882"/>
      <c r="JV34" s="1303"/>
      <c r="JW34" s="1302">
        <v>16278</v>
      </c>
      <c r="JX34" s="882"/>
      <c r="JY34" s="882"/>
      <c r="JZ34" s="1303"/>
      <c r="KA34" s="1302">
        <v>858877</v>
      </c>
      <c r="KB34" s="882"/>
      <c r="KC34" s="882"/>
      <c r="KD34" s="1303"/>
      <c r="KE34" s="1302">
        <v>858877</v>
      </c>
      <c r="KF34" s="882"/>
      <c r="KG34" s="882"/>
      <c r="KH34" s="1303"/>
      <c r="KI34" s="1302">
        <v>235892</v>
      </c>
      <c r="KJ34" s="882"/>
      <c r="KK34" s="882"/>
      <c r="KL34" s="1303"/>
      <c r="KM34" s="1302">
        <v>15547554.92</v>
      </c>
      <c r="KN34" s="882"/>
      <c r="KO34" s="882"/>
      <c r="KP34" s="1303"/>
      <c r="KQ34" s="1302">
        <v>1397192</v>
      </c>
      <c r="KR34" s="882"/>
      <c r="KS34" s="882"/>
      <c r="KT34" s="1303"/>
      <c r="KU34" s="1302">
        <v>0</v>
      </c>
      <c r="KV34" s="882"/>
      <c r="KW34" s="882"/>
      <c r="KX34" s="1303"/>
      <c r="KY34" s="1302">
        <v>1480946.7000000002</v>
      </c>
      <c r="KZ34" s="882"/>
      <c r="LA34" s="882"/>
      <c r="LB34" s="1303"/>
      <c r="LC34" s="1302">
        <v>0</v>
      </c>
      <c r="LD34" s="882"/>
      <c r="LE34" s="882"/>
      <c r="LF34" s="1303"/>
      <c r="LG34" s="1302">
        <v>31931622</v>
      </c>
      <c r="LH34" s="882"/>
      <c r="LI34" s="882"/>
      <c r="LJ34" s="1303"/>
      <c r="LK34" s="1302">
        <v>6368620</v>
      </c>
      <c r="LL34" s="882"/>
      <c r="LM34" s="882"/>
      <c r="LN34" s="1303"/>
      <c r="LO34" s="1302">
        <v>4076165</v>
      </c>
      <c r="LP34" s="882"/>
      <c r="LQ34" s="882"/>
      <c r="LR34" s="1303"/>
      <c r="LS34" s="1302">
        <v>116523</v>
      </c>
      <c r="LT34" s="882"/>
      <c r="LU34" s="882"/>
      <c r="LV34" s="1303"/>
      <c r="LW34" s="1302">
        <v>18459911</v>
      </c>
      <c r="LX34" s="882"/>
      <c r="LY34" s="882"/>
      <c r="LZ34" s="1303"/>
      <c r="MA34" s="1302">
        <v>26070960</v>
      </c>
      <c r="MB34" s="882"/>
      <c r="MC34" s="882"/>
      <c r="MD34" s="1303"/>
      <c r="ME34" s="1302">
        <v>3131641</v>
      </c>
      <c r="MF34" s="882"/>
      <c r="MG34" s="882"/>
      <c r="MH34" s="1303"/>
      <c r="MI34" s="1302">
        <v>35293503</v>
      </c>
      <c r="MJ34" s="882"/>
      <c r="MK34" s="882"/>
      <c r="ML34" s="1303"/>
      <c r="MM34" s="1302">
        <v>18023576</v>
      </c>
      <c r="MN34" s="882"/>
      <c r="MO34" s="882"/>
      <c r="MP34" s="1303"/>
      <c r="MQ34" s="1302">
        <v>38035625</v>
      </c>
      <c r="MR34" s="882"/>
      <c r="MS34" s="882"/>
      <c r="MT34" s="1303"/>
      <c r="MU34" s="1302">
        <v>12188094</v>
      </c>
      <c r="MV34" s="882"/>
      <c r="MW34" s="882"/>
      <c r="MX34" s="1303"/>
      <c r="MY34" s="1302">
        <v>4574038</v>
      </c>
      <c r="MZ34" s="882"/>
      <c r="NA34" s="882"/>
      <c r="NB34" s="1303"/>
      <c r="NC34" s="1302">
        <v>37153276</v>
      </c>
      <c r="ND34" s="882"/>
      <c r="NE34" s="882"/>
      <c r="NF34" s="1303"/>
      <c r="NG34" s="1302">
        <v>4805836</v>
      </c>
      <c r="NH34" s="882"/>
      <c r="NI34" s="882"/>
      <c r="NJ34" s="1303"/>
      <c r="NK34" s="1302">
        <v>51208945</v>
      </c>
      <c r="NL34" s="882"/>
      <c r="NM34" s="882"/>
      <c r="NN34" s="1303"/>
      <c r="NO34" s="1302">
        <v>2000000</v>
      </c>
      <c r="NP34" s="882"/>
      <c r="NQ34" s="882"/>
      <c r="NR34" s="1303"/>
      <c r="NS34" s="1302">
        <v>6228142.8700000001</v>
      </c>
      <c r="NT34" s="882"/>
      <c r="NU34" s="882"/>
      <c r="NV34" s="1303"/>
      <c r="NW34" s="1302">
        <v>1165302</v>
      </c>
      <c r="NX34" s="882"/>
      <c r="NY34" s="882"/>
      <c r="NZ34" s="1303"/>
      <c r="OA34" s="1302">
        <v>11994009</v>
      </c>
      <c r="OB34" s="882"/>
      <c r="OC34" s="882"/>
      <c r="OD34" s="1303"/>
      <c r="OE34" s="1302">
        <v>6782738</v>
      </c>
      <c r="OF34" s="882"/>
      <c r="OG34" s="882"/>
      <c r="OH34" s="1303"/>
      <c r="OI34" s="1302">
        <v>23185930</v>
      </c>
      <c r="OJ34" s="882"/>
      <c r="OK34" s="882"/>
      <c r="OL34" s="1303"/>
      <c r="OM34" s="1302">
        <v>12489226</v>
      </c>
      <c r="ON34" s="882"/>
      <c r="OO34" s="882"/>
      <c r="OP34" s="1303"/>
      <c r="OQ34" s="1302">
        <v>1006355</v>
      </c>
      <c r="OR34" s="882"/>
      <c r="OS34" s="882"/>
      <c r="OT34" s="1303"/>
      <c r="OU34" s="1302">
        <v>4398307</v>
      </c>
      <c r="OV34" s="882"/>
      <c r="OW34" s="882"/>
      <c r="OX34" s="1303"/>
      <c r="OY34" s="1302">
        <v>5644742</v>
      </c>
      <c r="OZ34" s="882"/>
      <c r="PA34" s="882"/>
      <c r="PB34" s="1303"/>
      <c r="PC34" s="1302">
        <v>75453227.99000001</v>
      </c>
      <c r="PD34" s="882"/>
      <c r="PE34" s="882"/>
      <c r="PF34" s="1303"/>
      <c r="PG34" s="1302">
        <v>29966216.02</v>
      </c>
      <c r="PH34" s="882"/>
      <c r="PI34" s="882"/>
      <c r="PJ34" s="1303"/>
      <c r="PK34" s="1302">
        <v>21648336.249999985</v>
      </c>
      <c r="PL34" s="882"/>
      <c r="PM34" s="882"/>
      <c r="PN34" s="1303"/>
      <c r="PO34" s="1302">
        <v>21908705</v>
      </c>
      <c r="PP34" s="882"/>
      <c r="PQ34" s="882"/>
      <c r="PR34" s="1303"/>
      <c r="PS34" s="1302">
        <v>9624158</v>
      </c>
      <c r="PT34" s="882"/>
      <c r="PU34" s="882"/>
      <c r="PV34" s="1303"/>
      <c r="PW34" s="1302">
        <v>238151760.96000004</v>
      </c>
      <c r="PX34" s="882"/>
      <c r="PY34" s="882"/>
      <c r="PZ34" s="1303"/>
      <c r="QA34" s="1302">
        <v>1893335</v>
      </c>
      <c r="QB34" s="882"/>
      <c r="QC34" s="882"/>
      <c r="QD34" s="1303"/>
      <c r="QE34" s="1302">
        <v>9613413</v>
      </c>
      <c r="QF34" s="882"/>
      <c r="QG34" s="882"/>
      <c r="QH34" s="1303"/>
      <c r="QI34" s="1302">
        <v>38452563</v>
      </c>
      <c r="QJ34" s="882"/>
      <c r="QK34" s="882"/>
      <c r="QL34" s="1303"/>
      <c r="QM34" s="1302">
        <v>38308019</v>
      </c>
      <c r="QN34" s="882"/>
      <c r="QO34" s="882"/>
      <c r="QP34" s="1303"/>
      <c r="QQ34" s="1302">
        <v>18730659.399999999</v>
      </c>
      <c r="QR34" s="882"/>
      <c r="QS34" s="882"/>
      <c r="QT34" s="1303"/>
      <c r="QU34" s="1302">
        <v>6414783</v>
      </c>
      <c r="QV34" s="882"/>
      <c r="QW34" s="882"/>
      <c r="QX34" s="1303"/>
      <c r="QY34" s="1302">
        <v>7585377</v>
      </c>
      <c r="QZ34" s="882"/>
      <c r="RA34" s="882"/>
      <c r="RB34" s="1303"/>
      <c r="RC34" s="1302">
        <v>14074806</v>
      </c>
      <c r="RD34" s="882"/>
      <c r="RE34" s="882"/>
      <c r="RF34" s="1303"/>
      <c r="RG34" s="1302">
        <v>9383204</v>
      </c>
      <c r="RH34" s="882"/>
      <c r="RI34" s="882"/>
      <c r="RJ34" s="1303"/>
      <c r="RK34" s="1302">
        <v>586450</v>
      </c>
      <c r="RL34" s="882"/>
      <c r="RM34" s="882"/>
      <c r="RN34" s="1303"/>
      <c r="RO34" s="1302">
        <v>802990</v>
      </c>
      <c r="RP34" s="882"/>
      <c r="RQ34" s="882"/>
      <c r="RR34" s="1303"/>
      <c r="RS34" s="1302">
        <v>40250000</v>
      </c>
      <c r="RT34" s="882"/>
      <c r="RU34" s="882"/>
      <c r="RV34" s="1303"/>
      <c r="RW34" s="1302">
        <v>10310937</v>
      </c>
      <c r="RX34" s="882"/>
      <c r="RY34" s="882"/>
      <c r="RZ34" s="1303"/>
      <c r="SA34" s="1302">
        <v>5306172.4899999993</v>
      </c>
      <c r="SB34" s="882"/>
      <c r="SC34" s="882"/>
      <c r="SD34" s="1303"/>
      <c r="SE34" s="1302">
        <v>1363290</v>
      </c>
      <c r="SF34" s="882"/>
      <c r="SG34" s="882"/>
      <c r="SH34" s="1303"/>
      <c r="SI34" s="1302">
        <v>106041</v>
      </c>
      <c r="SJ34" s="882"/>
      <c r="SK34" s="882"/>
      <c r="SL34" s="1303"/>
      <c r="SM34" s="1302">
        <v>84721.73000000001</v>
      </c>
      <c r="SN34" s="882"/>
      <c r="SO34" s="882"/>
      <c r="SP34" s="1303"/>
      <c r="SQ34" s="1302">
        <v>19042583</v>
      </c>
      <c r="SR34" s="882"/>
      <c r="SS34" s="882"/>
      <c r="ST34" s="1303"/>
      <c r="SU34" s="1302">
        <v>744063.47</v>
      </c>
      <c r="SV34" s="882"/>
      <c r="SW34" s="882"/>
      <c r="SX34" s="1303"/>
      <c r="SY34" s="1302">
        <v>1217598</v>
      </c>
      <c r="SZ34" s="882"/>
      <c r="TA34" s="882"/>
      <c r="TB34" s="1303"/>
      <c r="TC34" s="1302">
        <v>1389088</v>
      </c>
      <c r="TD34" s="882"/>
      <c r="TE34" s="882"/>
      <c r="TF34" s="1303"/>
      <c r="TG34" s="1302">
        <v>3881027</v>
      </c>
      <c r="TH34" s="882"/>
      <c r="TI34" s="882"/>
      <c r="TJ34" s="1303"/>
      <c r="TK34" s="1302">
        <v>20609512.59</v>
      </c>
      <c r="TL34" s="882"/>
      <c r="TM34" s="882"/>
      <c r="TN34" s="1303"/>
      <c r="TO34" s="1302">
        <v>25346312.93</v>
      </c>
      <c r="TP34" s="882"/>
      <c r="TQ34" s="882"/>
      <c r="TR34" s="1303"/>
      <c r="TS34" s="1302">
        <v>24992898</v>
      </c>
      <c r="TT34" s="882"/>
      <c r="TU34" s="882"/>
      <c r="TV34" s="1303"/>
      <c r="TW34" s="1302">
        <v>27334610</v>
      </c>
      <c r="TX34" s="882"/>
      <c r="TY34" s="882"/>
      <c r="TZ34" s="1303"/>
      <c r="UA34" s="1302">
        <v>94777</v>
      </c>
      <c r="UB34" s="882"/>
      <c r="UC34" s="882"/>
      <c r="UD34" s="1303"/>
      <c r="UE34" s="1302">
        <v>3178496</v>
      </c>
      <c r="UF34" s="882"/>
      <c r="UG34" s="882"/>
      <c r="UH34" s="1303"/>
      <c r="UI34" s="1302">
        <v>2607414.5700000003</v>
      </c>
      <c r="UJ34" s="882"/>
      <c r="UK34" s="882"/>
      <c r="UL34" s="1303"/>
      <c r="UM34" s="1302">
        <v>27953612</v>
      </c>
      <c r="UN34" s="882"/>
      <c r="UO34" s="882"/>
      <c r="UP34" s="1303"/>
      <c r="UQ34" s="1302">
        <v>2711987</v>
      </c>
      <c r="UR34" s="882"/>
      <c r="US34" s="882"/>
      <c r="UT34" s="1303"/>
      <c r="UU34" s="1302">
        <v>15702803</v>
      </c>
      <c r="UV34" s="882"/>
      <c r="UW34" s="882"/>
      <c r="UX34" s="1303"/>
      <c r="UY34" s="1302">
        <v>477481</v>
      </c>
      <c r="UZ34" s="882"/>
      <c r="VA34" s="882"/>
      <c r="VB34" s="1303"/>
      <c r="VC34" s="1302">
        <v>2147423</v>
      </c>
      <c r="VD34" s="882"/>
      <c r="VE34" s="882"/>
      <c r="VF34" s="1303"/>
      <c r="VG34" s="1302">
        <v>68691090</v>
      </c>
      <c r="VH34" s="882"/>
      <c r="VI34" s="882"/>
      <c r="VJ34" s="1303"/>
      <c r="VK34" s="1302">
        <v>6546476</v>
      </c>
      <c r="VL34" s="882"/>
      <c r="VM34" s="882"/>
      <c r="VN34" s="1303"/>
      <c r="VO34" s="1302">
        <v>28003295</v>
      </c>
      <c r="VP34" s="882"/>
      <c r="VQ34" s="882"/>
      <c r="VR34" s="1303"/>
      <c r="VS34" s="1302">
        <v>14820825.65</v>
      </c>
      <c r="VT34" s="882"/>
      <c r="VU34" s="882"/>
      <c r="VV34" s="1303"/>
      <c r="VW34" s="1302">
        <v>1620339</v>
      </c>
      <c r="VX34" s="882"/>
      <c r="VY34" s="882"/>
      <c r="VZ34" s="1303"/>
      <c r="WA34" s="1302">
        <v>70500567.549999997</v>
      </c>
      <c r="WB34" s="882"/>
      <c r="WC34" s="882"/>
      <c r="WD34" s="1303"/>
      <c r="WE34" s="1302">
        <v>23207316.280000005</v>
      </c>
      <c r="WF34" s="882"/>
      <c r="WG34" s="882"/>
      <c r="WH34" s="1303"/>
      <c r="WI34" s="1302">
        <v>21934675</v>
      </c>
      <c r="WJ34" s="882"/>
      <c r="WK34" s="882"/>
      <c r="WL34" s="1303"/>
      <c r="WM34" s="1302">
        <v>0</v>
      </c>
      <c r="WN34" s="882"/>
      <c r="WO34" s="882"/>
      <c r="WP34" s="1303"/>
      <c r="WQ34" s="1302">
        <v>7896194</v>
      </c>
      <c r="WR34" s="881" t="s">
        <v>1696</v>
      </c>
      <c r="WS34" s="882"/>
      <c r="WT34" s="1303"/>
      <c r="WU34" s="1302">
        <v>26267746</v>
      </c>
      <c r="WV34" s="882"/>
      <c r="WW34" s="882"/>
      <c r="WX34" s="1303"/>
      <c r="WY34" s="1302">
        <v>53914228.970000014</v>
      </c>
      <c r="WZ34" s="882"/>
      <c r="XA34" s="882"/>
      <c r="XB34" s="1303"/>
      <c r="XC34" s="1302">
        <v>464932.06</v>
      </c>
      <c r="XD34" s="882"/>
      <c r="XE34" s="882"/>
      <c r="XF34" s="1303"/>
      <c r="XG34" s="1302">
        <v>32481233.330000002</v>
      </c>
      <c r="XH34" s="882"/>
      <c r="XI34" s="882"/>
      <c r="XJ34" s="1303"/>
      <c r="XK34" s="1302">
        <v>24666693.659999993</v>
      </c>
      <c r="XL34" s="882"/>
      <c r="XM34" s="882"/>
      <c r="XN34" s="1303"/>
      <c r="XO34" s="1302">
        <v>6671545.0100000016</v>
      </c>
      <c r="XP34" s="721" t="s">
        <v>1697</v>
      </c>
      <c r="XQ34" s="882"/>
      <c r="XR34" s="1303"/>
      <c r="XS34" s="1302">
        <v>2415155.0500000003</v>
      </c>
      <c r="XT34" s="882"/>
      <c r="XU34" s="882"/>
      <c r="XV34" s="1303"/>
      <c r="XW34" s="1302">
        <v>27730674</v>
      </c>
      <c r="XX34" s="882"/>
      <c r="XY34" s="882"/>
      <c r="XZ34" s="1303"/>
      <c r="YA34" s="1302">
        <v>27325407</v>
      </c>
      <c r="YB34" s="882"/>
      <c r="YC34" s="882"/>
      <c r="YD34" s="1303"/>
      <c r="YE34" s="1302">
        <v>1286571</v>
      </c>
      <c r="YF34" s="882"/>
      <c r="YG34" s="882"/>
      <c r="YH34" s="1303"/>
      <c r="YI34" s="1302">
        <v>34675254.060000002</v>
      </c>
      <c r="YJ34" s="882"/>
      <c r="YK34" s="882"/>
      <c r="YL34" s="1303"/>
      <c r="YM34" s="1302">
        <v>11102594</v>
      </c>
      <c r="YN34" s="882"/>
      <c r="YO34" s="882"/>
      <c r="YP34" s="1303"/>
      <c r="YQ34" s="1302">
        <v>51734889</v>
      </c>
      <c r="YR34" s="882"/>
      <c r="YS34" s="882"/>
      <c r="YT34" s="1303"/>
      <c r="YU34" s="1302">
        <v>0</v>
      </c>
      <c r="YV34" s="882"/>
      <c r="YW34" s="882"/>
      <c r="YX34" s="1303"/>
      <c r="YY34" s="1302">
        <v>97897756.870000005</v>
      </c>
      <c r="YZ34" s="882"/>
      <c r="ZA34" s="882"/>
      <c r="ZB34" s="1303"/>
      <c r="ZC34" s="1302">
        <v>107735647.22999999</v>
      </c>
      <c r="ZD34" s="882"/>
      <c r="ZE34" s="882"/>
      <c r="ZF34" s="1303"/>
      <c r="ZG34" s="1302">
        <v>35239034.340000004</v>
      </c>
      <c r="ZH34" s="882"/>
      <c r="ZI34" s="882"/>
      <c r="ZJ34" s="1303"/>
      <c r="ZK34" s="1302">
        <v>50159435.259999998</v>
      </c>
      <c r="ZL34" s="882"/>
      <c r="ZM34" s="882"/>
      <c r="ZN34" s="1303"/>
      <c r="ZO34" s="1302">
        <v>0</v>
      </c>
      <c r="ZP34" s="882"/>
      <c r="ZQ34" s="882"/>
      <c r="ZR34" s="1303"/>
      <c r="ZS34" s="1302">
        <v>32493682</v>
      </c>
      <c r="ZT34" s="882"/>
      <c r="ZU34" s="882"/>
      <c r="ZV34" s="1303"/>
      <c r="ZW34" s="1302">
        <v>17585010.009999998</v>
      </c>
      <c r="ZX34" s="882"/>
      <c r="ZY34" s="882"/>
      <c r="ZZ34" s="1303"/>
      <c r="AAA34" s="1302">
        <v>18274260.73</v>
      </c>
      <c r="AAB34" s="882"/>
      <c r="AAC34" s="882"/>
      <c r="AAD34" s="1303"/>
      <c r="AAE34" s="1302">
        <v>24372028.669999998</v>
      </c>
      <c r="AAF34" s="882"/>
      <c r="AAG34" s="882"/>
      <c r="AAH34" s="1303"/>
      <c r="AAI34" s="1302">
        <v>24506272.879999999</v>
      </c>
      <c r="AAJ34" s="882"/>
      <c r="AAK34" s="882"/>
      <c r="AAL34" s="1303"/>
      <c r="AAM34" s="1302">
        <v>17466838.550000001</v>
      </c>
      <c r="AAN34" s="882"/>
      <c r="AAO34" s="882"/>
      <c r="AAP34" s="1303"/>
      <c r="AAQ34" s="1302">
        <v>18690054.129999999</v>
      </c>
      <c r="AAR34" s="882"/>
      <c r="AAS34" s="882"/>
      <c r="AAT34" s="1303"/>
      <c r="AAU34" s="1241"/>
      <c r="AAV34" s="687" t="s">
        <v>235</v>
      </c>
      <c r="AAW34" s="1236" t="s">
        <v>235</v>
      </c>
      <c r="AAX34" s="1391"/>
      <c r="AAY34" s="1671"/>
      <c r="AAZ34" s="1391"/>
      <c r="ABA34" s="1405"/>
      <c r="ABB34" s="1672"/>
    </row>
    <row r="35" spans="1:730">
      <c r="A35" s="796">
        <v>17</v>
      </c>
      <c r="B35" s="796" t="s">
        <v>58</v>
      </c>
      <c r="C35" s="796"/>
      <c r="D35" s="881">
        <v>17</v>
      </c>
      <c r="E35" s="690" t="s">
        <v>58</v>
      </c>
      <c r="F35" s="687"/>
      <c r="G35" s="1304">
        <f>G34/G30</f>
        <v>23620.93181818182</v>
      </c>
      <c r="H35" s="882"/>
      <c r="I35" s="882"/>
      <c r="J35" s="1303"/>
      <c r="K35" s="1304">
        <f>K34/K30</f>
        <v>20722.886363636364</v>
      </c>
      <c r="L35" s="882"/>
      <c r="M35" s="882"/>
      <c r="N35" s="1303"/>
      <c r="O35" s="1305">
        <f>IF(O34=0,0,O34/O30)</f>
        <v>24457.428181818177</v>
      </c>
      <c r="P35" s="882"/>
      <c r="Q35" s="882"/>
      <c r="R35" s="1303"/>
      <c r="S35" s="1305">
        <f>IF(S34=0,0,S34/S30)</f>
        <v>13454.454545454546</v>
      </c>
      <c r="T35" s="882"/>
      <c r="U35" s="882"/>
      <c r="V35" s="1303"/>
      <c r="W35" s="1305">
        <f>IF(W34=0,0,W34/W30)</f>
        <v>171752.5</v>
      </c>
      <c r="X35" s="882"/>
      <c r="Y35" s="882"/>
      <c r="Z35" s="1303"/>
      <c r="AA35" s="1305">
        <f>IF(AA34=0,0,AA34/AA30)</f>
        <v>20773.886363636364</v>
      </c>
      <c r="AB35" s="882"/>
      <c r="AC35" s="882"/>
      <c r="AD35" s="1303"/>
      <c r="AE35" s="1305">
        <f>IF(AE34=0,0,AE34/AE30)</f>
        <v>140824.66272727272</v>
      </c>
      <c r="AF35" s="882"/>
      <c r="AG35" s="882"/>
      <c r="AH35" s="1303"/>
      <c r="AI35" s="1305">
        <f>IF(AI34=0,0,AI34/AI30)</f>
        <v>11730.113636363636</v>
      </c>
      <c r="AJ35" s="882"/>
      <c r="AK35" s="882"/>
      <c r="AL35" s="1303"/>
      <c r="AM35" s="1305">
        <f>IF(AM34=0,0,AM34/AM30)</f>
        <v>51029.38636363636</v>
      </c>
      <c r="AN35" s="882"/>
      <c r="AO35" s="882"/>
      <c r="AP35" s="1303"/>
      <c r="AQ35" s="1305">
        <f>IF(AQ34=0,0,AQ34/AQ30)</f>
        <v>5861.522727272727</v>
      </c>
      <c r="AR35" s="882"/>
      <c r="AS35" s="882"/>
      <c r="AT35" s="1303"/>
      <c r="AU35" s="1305">
        <f>IF(AU34=0,0,AU34/AU30)</f>
        <v>496598.18181818182</v>
      </c>
      <c r="AV35" s="882"/>
      <c r="AW35" s="882"/>
      <c r="AX35" s="1303"/>
      <c r="AY35" s="1305">
        <f>IF(AY34=0,0,AY34/AY30)</f>
        <v>1024754.75</v>
      </c>
      <c r="AZ35" s="882"/>
      <c r="BA35" s="882"/>
      <c r="BB35" s="1303"/>
      <c r="BC35" s="1305">
        <f>IF(BC34=0,0,BC34/BC30)</f>
        <v>308659.09090909088</v>
      </c>
      <c r="BD35" s="882"/>
      <c r="BE35" s="882"/>
      <c r="BF35" s="1303"/>
      <c r="BG35" s="1305">
        <f>IF(BG34=0,0,BG34/BG30)</f>
        <v>255097.31818181818</v>
      </c>
      <c r="BH35" s="882"/>
      <c r="BI35" s="882"/>
      <c r="BJ35" s="1303"/>
      <c r="BK35" s="1305">
        <f>IF(BK34=0,0,BK34/BK30)</f>
        <v>333080.88636363635</v>
      </c>
      <c r="BL35" s="882"/>
      <c r="BM35" s="882"/>
      <c r="BN35" s="1303"/>
      <c r="BO35" s="1305">
        <f>IF(BO34=0,0,BO34/BO30)</f>
        <v>384109.09090909088</v>
      </c>
      <c r="BP35" s="882"/>
      <c r="BQ35" s="882"/>
      <c r="BR35" s="1303"/>
      <c r="BS35" s="1305">
        <f>IF(BS34=0,0,BS34/BS30)</f>
        <v>258244.77272727274</v>
      </c>
      <c r="BT35" s="882"/>
      <c r="BU35" s="882"/>
      <c r="BV35" s="1303"/>
      <c r="BW35" s="1305">
        <f>IF(BW34=0,0,BW34/BW30)</f>
        <v>2160347.1136363638</v>
      </c>
      <c r="BX35" s="882"/>
      <c r="BY35" s="882"/>
      <c r="BZ35" s="1303"/>
      <c r="CA35" s="1305">
        <f>IF(CA34=0,0,CA34/CA30)</f>
        <v>309118.27272727271</v>
      </c>
      <c r="CB35" s="882"/>
      <c r="CC35" s="882"/>
      <c r="CD35" s="1303"/>
      <c r="CE35" s="1305">
        <f>IF(CE34=0,0,CE34/CE30)</f>
        <v>5086.977272727273</v>
      </c>
      <c r="CF35" s="882"/>
      <c r="CG35" s="882"/>
      <c r="CH35" s="1303"/>
      <c r="CI35" s="1305">
        <f>IF(CI34=0,0,CI34/CI30)</f>
        <v>70998.318181818177</v>
      </c>
      <c r="CJ35" s="882"/>
      <c r="CK35" s="882"/>
      <c r="CL35" s="1303"/>
      <c r="CM35" s="1305">
        <f>IF(CM34=0,0,CM34/CM30)</f>
        <v>55337.5</v>
      </c>
      <c r="CN35" s="882"/>
      <c r="CO35" s="882"/>
      <c r="CP35" s="1303"/>
      <c r="CQ35" s="798">
        <f>IF(CQ34=0,0,CQ34/CQ30)</f>
        <v>870731.48795454542</v>
      </c>
      <c r="CR35" s="721"/>
      <c r="CS35" s="721"/>
      <c r="CT35" s="797"/>
      <c r="CU35" s="1305">
        <f>IF(CU34=0,0,CU34/CU30)</f>
        <v>3713864.9772727271</v>
      </c>
      <c r="CV35" s="882" t="s">
        <v>1389</v>
      </c>
      <c r="CW35" s="882"/>
      <c r="CX35" s="1303"/>
      <c r="CY35" s="1305">
        <f>IF(CY34=0,0,CY34/CY30)</f>
        <v>20814.147727272732</v>
      </c>
      <c r="CZ35" s="882" t="s">
        <v>1389</v>
      </c>
      <c r="DA35" s="882"/>
      <c r="DB35" s="1303"/>
      <c r="DC35" s="1305">
        <f>IF(DC34=0,0,DC34/DC30)</f>
        <v>0</v>
      </c>
      <c r="DD35" s="882"/>
      <c r="DE35" s="882"/>
      <c r="DF35" s="1303"/>
      <c r="DG35" s="798">
        <f>IF(DG34=0,0,DG34/DG30)</f>
        <v>290599.20454545453</v>
      </c>
      <c r="DH35" s="721"/>
      <c r="DI35" s="721"/>
      <c r="DJ35" s="797"/>
      <c r="DK35" s="798">
        <f>IF(DK34=0,0,DK34/DK30)</f>
        <v>311182.43181818182</v>
      </c>
      <c r="DL35" s="721"/>
      <c r="DM35" s="721"/>
      <c r="DN35" s="797"/>
      <c r="DO35" s="1305">
        <f>IF(DO34=0,0,DO34/DO30)</f>
        <v>228549.22727272726</v>
      </c>
      <c r="DP35" s="882"/>
      <c r="DQ35" s="882"/>
      <c r="DR35" s="1303"/>
      <c r="DS35" s="798">
        <f>IF(DS34=0,0,DS34/DS30)</f>
        <v>64934.818181818184</v>
      </c>
      <c r="DT35" s="721"/>
      <c r="DU35" s="721"/>
      <c r="DV35" s="797"/>
      <c r="DW35" s="1305">
        <f>IF(DW34=0,0,DW34/DW30)</f>
        <v>231461.60295454544</v>
      </c>
      <c r="DX35" s="882"/>
      <c r="DY35" s="882"/>
      <c r="DZ35" s="1303"/>
      <c r="EA35" s="798">
        <f>IF(EA34=0,0,EA34/EA30)</f>
        <v>371610.95454545453</v>
      </c>
      <c r="EB35" s="721"/>
      <c r="EC35" s="721"/>
      <c r="ED35" s="797"/>
      <c r="EE35" s="798">
        <f>IF(EE34=0,0,EE34/EE30)</f>
        <v>418901.86363636365</v>
      </c>
      <c r="EF35" s="721"/>
      <c r="EG35" s="721"/>
      <c r="EH35" s="797"/>
      <c r="EI35" s="1305">
        <f>IF(EI34=0,0,EI34/EI30)</f>
        <v>221855.52272727274</v>
      </c>
      <c r="EJ35" s="882"/>
      <c r="EK35" s="882"/>
      <c r="EL35" s="1303"/>
      <c r="EM35" s="1305">
        <f>IF(EM34=0,0,EM34/EM30)</f>
        <v>426091.23863636347</v>
      </c>
      <c r="EN35" s="882"/>
      <c r="EO35" s="882"/>
      <c r="EP35" s="1303"/>
      <c r="EQ35" s="798">
        <f>IF(EQ34=0,0,EQ34/EQ30)</f>
        <v>274009.40909090912</v>
      </c>
      <c r="ER35" s="721"/>
      <c r="ES35" s="721"/>
      <c r="ET35" s="797"/>
      <c r="EU35" s="798">
        <f>IF(EU34=0,0,EU34/EU30)</f>
        <v>2074689.9318181819</v>
      </c>
      <c r="EV35" s="721"/>
      <c r="EW35" s="721"/>
      <c r="EX35" s="797"/>
      <c r="EY35" s="1305">
        <f>IF(EY34=0,0,EY34/EY30)</f>
        <v>731924.18181818177</v>
      </c>
      <c r="EZ35" s="882"/>
      <c r="FA35" s="882"/>
      <c r="FB35" s="1303"/>
      <c r="FC35" s="1305">
        <f>IF(FC34=0,0,FC34/FC30)</f>
        <v>305154.84090909088</v>
      </c>
      <c r="FD35" s="882"/>
      <c r="FE35" s="882"/>
      <c r="FF35" s="1303"/>
      <c r="FG35" s="798">
        <f>IF(FG34=0,0,FG34/FG30)</f>
        <v>1912087.1818181819</v>
      </c>
      <c r="FH35" s="721"/>
      <c r="FI35" s="721"/>
      <c r="FJ35" s="797"/>
      <c r="FK35" s="798">
        <f>IF(FK34=0,0,FK34/FK30)</f>
        <v>29590.636363636364</v>
      </c>
      <c r="FL35" s="721"/>
      <c r="FM35" s="721"/>
      <c r="FN35" s="797"/>
      <c r="FO35" s="798">
        <f>IF(FO34=0,0,FO34/FO30)</f>
        <v>4672.227272727273</v>
      </c>
      <c r="FP35" s="721"/>
      <c r="FQ35" s="721"/>
      <c r="FR35" s="797"/>
      <c r="FS35" s="1305">
        <f>IF(FS34=0,0,FS34/FS30)</f>
        <v>533717.79545454541</v>
      </c>
      <c r="FT35" s="882"/>
      <c r="FU35" s="882"/>
      <c r="FV35" s="1303"/>
      <c r="FW35" s="798">
        <f>IF(FW34=0,0,FW34/FW30)</f>
        <v>33468.295454545456</v>
      </c>
      <c r="FX35" s="721"/>
      <c r="FY35" s="721"/>
      <c r="FZ35" s="797"/>
      <c r="GA35" s="798">
        <f>IF(GA34=0,0,GA34/GA30)</f>
        <v>308173.47727272729</v>
      </c>
      <c r="GB35" s="721"/>
      <c r="GC35" s="721"/>
      <c r="GD35" s="797"/>
      <c r="GE35" s="798">
        <f>IF(GE34=0,0,GE34/GE30)</f>
        <v>145216.61363636365</v>
      </c>
      <c r="GF35" s="721"/>
      <c r="GG35" s="721"/>
      <c r="GH35" s="797"/>
      <c r="GI35" s="1305">
        <f>IF(GI34=0,0,GI34/GI30)</f>
        <v>119304.06818181818</v>
      </c>
      <c r="GJ35" s="882"/>
      <c r="GK35" s="882"/>
      <c r="GL35" s="1303"/>
      <c r="GM35" s="1305">
        <f>IF(GM34=0,0,GM34/GM30)</f>
        <v>72650.181818181823</v>
      </c>
      <c r="GN35" s="882"/>
      <c r="GO35" s="882"/>
      <c r="GP35" s="1303"/>
      <c r="GQ35" s="1305">
        <f>IF(GQ34=0,0,GQ34/GQ30)</f>
        <v>497857.56818181818</v>
      </c>
      <c r="GR35" s="882"/>
      <c r="GS35" s="882"/>
      <c r="GT35" s="1303"/>
      <c r="GU35" s="1305">
        <f>IF(GU34=0,0,GU34/GU30)</f>
        <v>18910.18181818182</v>
      </c>
      <c r="GV35" s="638"/>
      <c r="GW35" s="638"/>
      <c r="GX35" s="1303"/>
      <c r="GY35" s="1305">
        <f>IF(GY34=0,0,GY34/GY30)</f>
        <v>110172.77272727272</v>
      </c>
      <c r="GZ35" s="638"/>
      <c r="HA35" s="638"/>
      <c r="HB35" s="1303"/>
      <c r="HC35" s="1305">
        <f>IF(HC34=0,0,HC34/HC30)</f>
        <v>479935.59090909088</v>
      </c>
      <c r="HD35" s="882"/>
      <c r="HE35" s="882"/>
      <c r="HF35" s="1303"/>
      <c r="HG35" s="798">
        <f>IF(HG34=0,0,HG34/HG30)</f>
        <v>77832.227272727279</v>
      </c>
      <c r="HH35" s="721"/>
      <c r="HI35" s="721"/>
      <c r="HJ35" s="797"/>
      <c r="HK35" s="1305">
        <f>IF(HK34=0,0,HK34/HK30)</f>
        <v>76261.659090909088</v>
      </c>
      <c r="HL35" s="882"/>
      <c r="HM35" s="882"/>
      <c r="HN35" s="1303"/>
      <c r="HO35" s="1305">
        <f>IF(HO34=0,0,HO34/HO30)</f>
        <v>17708.454545454544</v>
      </c>
      <c r="HP35" s="882"/>
      <c r="HQ35" s="882"/>
      <c r="HR35" s="1303"/>
      <c r="HS35" s="798">
        <f>IF(HS34=0,0,HS34/HS30)</f>
        <v>140433.40181818182</v>
      </c>
      <c r="HT35" s="721"/>
      <c r="HU35" s="721"/>
      <c r="HV35" s="797"/>
      <c r="HW35" s="798">
        <f>IF(HW34=0,0,HW34/HW30)</f>
        <v>544264.59090909094</v>
      </c>
      <c r="HX35" s="721"/>
      <c r="HY35" s="721"/>
      <c r="HZ35" s="797"/>
      <c r="IA35" s="798">
        <f>IF(IA34=0,0,IA34/IA30)</f>
        <v>495250.22727272729</v>
      </c>
      <c r="IB35" s="721"/>
      <c r="IC35" s="721"/>
      <c r="ID35" s="797"/>
      <c r="IE35" s="798">
        <f>IF(IE34=0,0,IE34/IE30)</f>
        <v>2735944.4545454546</v>
      </c>
      <c r="IF35" s="721"/>
      <c r="IG35" s="721"/>
      <c r="IH35" s="797"/>
      <c r="II35" s="798">
        <f>IF(II34=0,0,II34/II30)</f>
        <v>3410401.4545454546</v>
      </c>
      <c r="IJ35" s="721"/>
      <c r="IK35" s="721"/>
      <c r="IL35" s="797"/>
      <c r="IM35" s="798">
        <f>IF(IM34=0,0,IM34/IM30)</f>
        <v>349318.22727272729</v>
      </c>
      <c r="IN35" s="721"/>
      <c r="IO35" s="721"/>
      <c r="IP35" s="721"/>
      <c r="IQ35" s="798">
        <f>IF(IQ34=0,0,IQ34/IQ30)</f>
        <v>10686.113636363636</v>
      </c>
      <c r="IR35" s="721"/>
      <c r="IS35" s="721"/>
      <c r="IT35" s="797"/>
      <c r="IU35" s="798">
        <f>IF(IU34=0,0,IU34/IU30)</f>
        <v>2471.8863636363635</v>
      </c>
      <c r="IV35" s="721"/>
      <c r="IW35" s="721"/>
      <c r="IX35" s="797"/>
      <c r="IY35" s="798">
        <f>IF(IY34=0,0,IY34/IY30)</f>
        <v>1720.340909090909</v>
      </c>
      <c r="IZ35" s="721"/>
      <c r="JA35" s="721"/>
      <c r="JB35" s="797"/>
      <c r="JC35" s="798">
        <f>IF(JC34=0,0,JC34/JC30)</f>
        <v>304980.29545454547</v>
      </c>
      <c r="JD35" s="721"/>
      <c r="JE35" s="721"/>
      <c r="JF35" s="797"/>
      <c r="JG35" s="798">
        <f>IF(JG34=0,0,JG34/JG30)</f>
        <v>24214.966818181812</v>
      </c>
      <c r="JH35" s="721"/>
      <c r="JI35" s="721"/>
      <c r="JJ35" s="797"/>
      <c r="JK35" s="798">
        <f>IF(JK34=0,0,JK34/JK30)</f>
        <v>11403.502727272727</v>
      </c>
      <c r="JL35" s="721"/>
      <c r="JM35" s="721"/>
      <c r="JN35" s="797"/>
      <c r="JO35" s="798">
        <f>IF(JO34=0,0,JO34/JO30)</f>
        <v>16700.045454545456</v>
      </c>
      <c r="JP35" s="721"/>
      <c r="JQ35" s="721"/>
      <c r="JR35" s="797"/>
      <c r="JS35" s="798">
        <f>IF(JS34=0,0,JS34/JS30)</f>
        <v>369.95454545454544</v>
      </c>
      <c r="JT35" s="721"/>
      <c r="JU35" s="721"/>
      <c r="JV35" s="797"/>
      <c r="JW35" s="798">
        <f>IF(JW34=0,0,JW34/JW30)</f>
        <v>369.95454545454544</v>
      </c>
      <c r="JX35" s="721"/>
      <c r="JY35" s="721"/>
      <c r="JZ35" s="797"/>
      <c r="KA35" s="798">
        <f>IF(KA34=0,0,KA34/KA30)</f>
        <v>19519.93181818182</v>
      </c>
      <c r="KB35" s="721"/>
      <c r="KC35" s="721"/>
      <c r="KD35" s="797"/>
      <c r="KE35" s="798">
        <f>IF(KE34=0,0,KE34/KE30)</f>
        <v>19519.93181818182</v>
      </c>
      <c r="KF35" s="721"/>
      <c r="KG35" s="721"/>
      <c r="KH35" s="797"/>
      <c r="KI35" s="798">
        <f>IF(KI34=0,0,KI34/KI30)</f>
        <v>5361.181818181818</v>
      </c>
      <c r="KJ35" s="721"/>
      <c r="KK35" s="721"/>
      <c r="KL35" s="797"/>
      <c r="KM35" s="798">
        <f>IF(KM34=0,0,KM34/KM30)</f>
        <v>353353.52090909093</v>
      </c>
      <c r="KN35" s="721"/>
      <c r="KO35" s="721"/>
      <c r="KP35" s="797"/>
      <c r="KQ35" s="798">
        <f>IF(KQ34=0,0,KQ34/KQ30)</f>
        <v>31754.363636363636</v>
      </c>
      <c r="KR35" s="721"/>
      <c r="KS35" s="721"/>
      <c r="KT35" s="797"/>
      <c r="KU35" s="798">
        <f>IF(KU34=0,0,KU34/KU30)</f>
        <v>0</v>
      </c>
      <c r="KV35" s="721"/>
      <c r="KW35" s="721"/>
      <c r="KX35" s="797"/>
      <c r="KY35" s="798">
        <f>IF(KY34=0,0,KY34/KY30)</f>
        <v>33657.879545454547</v>
      </c>
      <c r="KZ35" s="721"/>
      <c r="LA35" s="721"/>
      <c r="LB35" s="797"/>
      <c r="LC35" s="798">
        <f>IF(LC34=0,0,LC34/LC30)</f>
        <v>0</v>
      </c>
      <c r="LD35" s="721"/>
      <c r="LE35" s="721"/>
      <c r="LF35" s="797"/>
      <c r="LG35" s="798">
        <f>IF(LG34=0,0,LG34/LG30)</f>
        <v>725718.68181818177</v>
      </c>
      <c r="LH35" s="881"/>
      <c r="LI35" s="881"/>
      <c r="LJ35" s="797"/>
      <c r="LK35" s="798">
        <f>IF(LK34=0,0,LK34/LK30)</f>
        <v>144741.36363636365</v>
      </c>
      <c r="LL35" s="881"/>
      <c r="LM35" s="881"/>
      <c r="LN35" s="797"/>
      <c r="LO35" s="798">
        <f>IF(LO34=0,0,LO34/LO30)</f>
        <v>92640.113636363632</v>
      </c>
      <c r="LP35" s="721"/>
      <c r="LQ35" s="721"/>
      <c r="LR35" s="797"/>
      <c r="LS35" s="798">
        <f>IF(LS34=0,0,LS34/LS30)</f>
        <v>2648.25</v>
      </c>
      <c r="LT35" s="721"/>
      <c r="LU35" s="721"/>
      <c r="LV35" s="797"/>
      <c r="LW35" s="798">
        <f>IF(LW34=0,0,LW34/LW30)</f>
        <v>419543.43181818182</v>
      </c>
      <c r="LX35" s="721"/>
      <c r="LY35" s="721"/>
      <c r="LZ35" s="797"/>
      <c r="MA35" s="798">
        <f>IF(MA34=0,0,MA34/MA30)</f>
        <v>592521.81818181823</v>
      </c>
      <c r="MB35" s="881"/>
      <c r="MC35" s="881"/>
      <c r="MD35" s="1237"/>
      <c r="ME35" s="798">
        <f>IF(ME34=0,0,ME34/ME30)</f>
        <v>71173.659090909088</v>
      </c>
      <c r="MF35" s="881"/>
      <c r="MG35" s="881"/>
      <c r="MH35" s="1237"/>
      <c r="MI35" s="798">
        <f>IF(MI34=0,0,MI34/MI30)</f>
        <v>802125.06818181823</v>
      </c>
      <c r="MJ35" s="881"/>
      <c r="MK35" s="881"/>
      <c r="ML35" s="1237"/>
      <c r="MM35" s="798">
        <f>IF(MM34=0,0,MM34/MM30)</f>
        <v>409626.72727272729</v>
      </c>
      <c r="MN35" s="881"/>
      <c r="MO35" s="881"/>
      <c r="MP35" s="1237"/>
      <c r="MQ35" s="798">
        <f>IF(MQ34=0,0,MQ34/MQ30)</f>
        <v>864446.02272727271</v>
      </c>
      <c r="MR35" s="881"/>
      <c r="MS35" s="881"/>
      <c r="MT35" s="1237"/>
      <c r="MU35" s="798">
        <f>IF(MU34=0,0,MU34/MU30)</f>
        <v>277002.13636363635</v>
      </c>
      <c r="MV35" s="881"/>
      <c r="MW35" s="881"/>
      <c r="MX35" s="1237"/>
      <c r="MY35" s="798">
        <f>IF(MY34=0,0,MY34/MY30)</f>
        <v>103955.40909090909</v>
      </c>
      <c r="MZ35" s="881"/>
      <c r="NA35" s="881"/>
      <c r="NB35" s="1237"/>
      <c r="NC35" s="798">
        <f>IF(NC34=0,0,NC34/NC30)</f>
        <v>844392.63636363635</v>
      </c>
      <c r="ND35" s="881"/>
      <c r="NE35" s="881"/>
      <c r="NF35" s="1237"/>
      <c r="NG35" s="798">
        <f>IF(NG34=0,0,NG34/NG30)</f>
        <v>109223.54545454546</v>
      </c>
      <c r="NH35" s="881"/>
      <c r="NI35" s="881"/>
      <c r="NJ35" s="1237"/>
      <c r="NK35" s="798">
        <f>IF(NK34=0,0,NK34/NK30)</f>
        <v>1163839.6590909092</v>
      </c>
      <c r="NL35" s="881"/>
      <c r="NM35" s="881"/>
      <c r="NN35" s="1237"/>
      <c r="NO35" s="798">
        <f>IF(NO34=0,0,NO34/NO30)</f>
        <v>45454.545454545456</v>
      </c>
      <c r="NP35" s="881"/>
      <c r="NQ35" s="881"/>
      <c r="NR35" s="1237"/>
      <c r="NS35" s="798">
        <f>IF(NS34=0,0,NS34/NS30)</f>
        <v>141548.7015909091</v>
      </c>
      <c r="NT35" s="881"/>
      <c r="NU35" s="881"/>
      <c r="NV35" s="1237"/>
      <c r="NW35" s="798">
        <f>IF(NW34=0,0,NW34/NW30)</f>
        <v>26484.136363636364</v>
      </c>
      <c r="NX35" s="881"/>
      <c r="NY35" s="881"/>
      <c r="NZ35" s="1237"/>
      <c r="OA35" s="798">
        <f>IF(OA34=0,0,OA34/OA30)</f>
        <v>272591.11363636365</v>
      </c>
      <c r="OB35" s="881"/>
      <c r="OC35" s="881"/>
      <c r="OD35" s="1237"/>
      <c r="OE35" s="798">
        <f>IF(OE34=0,0,OE34/OE30)</f>
        <v>154153.13636363635</v>
      </c>
      <c r="OF35" s="881"/>
      <c r="OG35" s="881"/>
      <c r="OH35" s="1237"/>
      <c r="OI35" s="798">
        <f>IF(OI34=0,0,OI34/OI30)</f>
        <v>526952.95454545459</v>
      </c>
      <c r="OJ35" s="881"/>
      <c r="OK35" s="881"/>
      <c r="OL35" s="1237"/>
      <c r="OM35" s="798">
        <f>IF(OM34=0,0,OM34/OM30)</f>
        <v>283846.04545454547</v>
      </c>
      <c r="ON35" s="881"/>
      <c r="OO35" s="881"/>
      <c r="OP35" s="1237"/>
      <c r="OQ35" s="798">
        <f>IF(OQ34=0,0,OQ34/OQ30)</f>
        <v>22871.704545454544</v>
      </c>
      <c r="OR35" s="881"/>
      <c r="OS35" s="881"/>
      <c r="OT35" s="1237"/>
      <c r="OU35" s="798">
        <f>IF(OU34=0,0,OU34/OU30)</f>
        <v>99961.522727272721</v>
      </c>
      <c r="OV35" s="881"/>
      <c r="OW35" s="881"/>
      <c r="OX35" s="1237"/>
      <c r="OY35" s="798">
        <f>IF(OY34=0,0,OY34/OY30)</f>
        <v>128289.59090909091</v>
      </c>
      <c r="OZ35" s="881"/>
      <c r="PA35" s="881"/>
      <c r="PB35" s="1237"/>
      <c r="PC35" s="798">
        <f>IF(PC34=0,0,PC34/PC30)</f>
        <v>1714846.0906818183</v>
      </c>
      <c r="PD35" s="881"/>
      <c r="PE35" s="881"/>
      <c r="PF35" s="1237"/>
      <c r="PG35" s="798">
        <f>IF(PG34=0,0,PG34/PG30)</f>
        <v>681050.36409090913</v>
      </c>
      <c r="PH35" s="881"/>
      <c r="PI35" s="881"/>
      <c r="PJ35" s="1237"/>
      <c r="PK35" s="798">
        <f>IF(PK34=0,0,PK34/PK30)</f>
        <v>492007.64204545418</v>
      </c>
      <c r="PL35" s="881"/>
      <c r="PM35" s="881"/>
      <c r="PN35" s="1237"/>
      <c r="PO35" s="798">
        <f>IF(PO34=0,0,PO34/PO30)</f>
        <v>497925.11363636365</v>
      </c>
      <c r="PP35" s="881"/>
      <c r="PQ35" s="881"/>
      <c r="PR35" s="1237"/>
      <c r="PS35" s="798">
        <f>IF(PS34=0,0,PS34/PS30)</f>
        <v>218730.86363636365</v>
      </c>
      <c r="PT35" s="881"/>
      <c r="PU35" s="881"/>
      <c r="PV35" s="1237"/>
      <c r="PW35" s="798">
        <f>IF(PW34=0,0,PW34/PW30)</f>
        <v>5412540.0218181824</v>
      </c>
      <c r="PX35" s="881"/>
      <c r="PY35" s="881"/>
      <c r="PZ35" s="1237"/>
      <c r="QA35" s="798">
        <f>IF(QA34=0,0,QA34/QA30)</f>
        <v>43030.340909090912</v>
      </c>
      <c r="QB35" s="881"/>
      <c r="QC35" s="881"/>
      <c r="QD35" s="1237"/>
      <c r="QE35" s="798">
        <f>IF(QE34=0,0,QE34/QE30)</f>
        <v>218486.65909090909</v>
      </c>
      <c r="QF35" s="881"/>
      <c r="QG35" s="881"/>
      <c r="QH35" s="1237"/>
      <c r="QI35" s="798">
        <f>IF(QI34=0,0,QI34/QI30)</f>
        <v>873921.88636363635</v>
      </c>
      <c r="QJ35" s="881"/>
      <c r="QK35" s="881"/>
      <c r="QL35" s="1237"/>
      <c r="QM35" s="798">
        <f>IF(QM34=0,0,QM34/QM30)</f>
        <v>870636.79545454541</v>
      </c>
      <c r="QN35" s="881"/>
      <c r="QO35" s="881"/>
      <c r="QP35" s="1237"/>
      <c r="QQ35" s="798">
        <f>IF(QQ34=0,0,QQ34/QQ30)</f>
        <v>425696.80454545451</v>
      </c>
      <c r="QR35" s="881"/>
      <c r="QS35" s="881"/>
      <c r="QT35" s="1237"/>
      <c r="QU35" s="798">
        <f>IF(QU34=0,0,QU34/QU30)</f>
        <v>145790.52272727274</v>
      </c>
      <c r="QV35" s="881"/>
      <c r="QW35" s="881"/>
      <c r="QX35" s="1237"/>
      <c r="QY35" s="798">
        <f>IF(QY34=0,0,QY34/QY30)</f>
        <v>172394.93181818182</v>
      </c>
      <c r="QZ35" s="881"/>
      <c r="RA35" s="881"/>
      <c r="RB35" s="1237"/>
      <c r="RC35" s="798">
        <f>IF(RC34=0,0,RC34/RC30)</f>
        <v>319881.95454545453</v>
      </c>
      <c r="RD35" s="881"/>
      <c r="RE35" s="881"/>
      <c r="RF35" s="1237"/>
      <c r="RG35" s="798">
        <f>IF(RG34=0,0,RG34/RG30)</f>
        <v>213254.63636363635</v>
      </c>
      <c r="RH35" s="881"/>
      <c r="RI35" s="881"/>
      <c r="RJ35" s="1237"/>
      <c r="RK35" s="798">
        <f>IF(RK34=0,0,RK34/RK30)</f>
        <v>13328.40909090909</v>
      </c>
      <c r="RL35" s="881"/>
      <c r="RM35" s="881"/>
      <c r="RN35" s="1237"/>
      <c r="RO35" s="798">
        <f>IF(RO34=0,0,RO34/RO30)</f>
        <v>18249.772727272728</v>
      </c>
      <c r="RP35" s="881"/>
      <c r="RQ35" s="881"/>
      <c r="RR35" s="1237"/>
      <c r="RS35" s="798">
        <f>IF(RS34=0,0,RS34/RS30)</f>
        <v>914772.72727272729</v>
      </c>
      <c r="RT35" s="881"/>
      <c r="RU35" s="881"/>
      <c r="RV35" s="1237"/>
      <c r="RW35" s="798">
        <f>IF(RW34=0,0,RW34/RW30)</f>
        <v>234339.47727272726</v>
      </c>
      <c r="RX35" s="881"/>
      <c r="RY35" s="881"/>
      <c r="RZ35" s="1237"/>
      <c r="SA35" s="798">
        <f>IF(SA34=0,0,SA34/SA30)</f>
        <v>120594.8293181818</v>
      </c>
      <c r="SB35" s="881"/>
      <c r="SC35" s="881"/>
      <c r="SD35" s="1237"/>
      <c r="SE35" s="798">
        <f>IF(SE34=0,0,SE34/SE30)</f>
        <v>30983.863636363636</v>
      </c>
      <c r="SF35" s="881"/>
      <c r="SG35" s="881"/>
      <c r="SH35" s="1237"/>
      <c r="SI35" s="798">
        <f>IF(SI34=0,0,SI34/SI30)</f>
        <v>2410.0227272727275</v>
      </c>
      <c r="SJ35" s="881"/>
      <c r="SK35" s="881"/>
      <c r="SL35" s="1237"/>
      <c r="SM35" s="798">
        <f>IF(SM34=0,0,SM34/SM30)</f>
        <v>1925.4938636363638</v>
      </c>
      <c r="SN35" s="881"/>
      <c r="SO35" s="881"/>
      <c r="SP35" s="1237"/>
      <c r="SQ35" s="798">
        <f>IF(SQ34=0,0,SQ34/SQ30)</f>
        <v>432785.97727272729</v>
      </c>
      <c r="SR35" s="881"/>
      <c r="SS35" s="881"/>
      <c r="ST35" s="1237"/>
      <c r="SU35" s="798">
        <f>IF(SU34=0,0,SU34/SU30)</f>
        <v>16910.533409090909</v>
      </c>
      <c r="SV35" s="881"/>
      <c r="SW35" s="881"/>
      <c r="SX35" s="1237"/>
      <c r="SY35" s="798">
        <f>IF(SY34=0,0,SY34/SY30)</f>
        <v>27672.68181818182</v>
      </c>
      <c r="SZ35" s="881"/>
      <c r="TA35" s="881"/>
      <c r="TB35" s="1237"/>
      <c r="TC35" s="798">
        <f>IF(TC34=0,0,TC34/TC30)</f>
        <v>31570.18181818182</v>
      </c>
      <c r="TD35" s="881"/>
      <c r="TE35" s="881"/>
      <c r="TF35" s="1237"/>
      <c r="TG35" s="798">
        <f>IF(TG34=0,0,TG34/TG30)</f>
        <v>88205.159090909088</v>
      </c>
      <c r="TH35" s="881"/>
      <c r="TI35" s="881"/>
      <c r="TJ35" s="1237"/>
      <c r="TK35" s="798">
        <f>IF(TK34=0,0,TK34/TK30)</f>
        <v>468398.01340909093</v>
      </c>
      <c r="TL35" s="881"/>
      <c r="TM35" s="881"/>
      <c r="TN35" s="1237"/>
      <c r="TO35" s="798">
        <f>IF(TO34=0,0,TO34/TO30)</f>
        <v>576052.56659090903</v>
      </c>
      <c r="TP35" s="881"/>
      <c r="TQ35" s="881"/>
      <c r="TR35" s="1237"/>
      <c r="TS35" s="798">
        <f>IF(TS34=0,0,TS34/TS30)</f>
        <v>568020.40909090906</v>
      </c>
      <c r="TT35" s="881"/>
      <c r="TU35" s="881"/>
      <c r="TV35" s="1237"/>
      <c r="TW35" s="798">
        <f>IF(TW34=0,0,TW34/TW30)</f>
        <v>621241.13636363635</v>
      </c>
      <c r="TX35" s="881"/>
      <c r="TY35" s="881"/>
      <c r="TZ35" s="1237"/>
      <c r="UA35" s="798">
        <f>IF(UA34=0,0,UA34/UA30)</f>
        <v>2154.0227272727275</v>
      </c>
      <c r="UB35" s="881"/>
      <c r="UC35" s="881"/>
      <c r="UD35" s="1237"/>
      <c r="UE35" s="798">
        <f>IF(UE34=0,0,UE34/UE30)</f>
        <v>72238.545454545456</v>
      </c>
      <c r="UF35" s="881"/>
      <c r="UG35" s="881"/>
      <c r="UH35" s="1237"/>
      <c r="UI35" s="798">
        <f>IF(UI34=0,0,UI34/UI30)</f>
        <v>59259.42204545455</v>
      </c>
      <c r="UJ35" s="881"/>
      <c r="UK35" s="881"/>
      <c r="UL35" s="1237"/>
      <c r="UM35" s="798">
        <f>IF(UM34=0,0,UM34/UM30)</f>
        <v>635309.36363636365</v>
      </c>
      <c r="UN35" s="881"/>
      <c r="UO35" s="881"/>
      <c r="UP35" s="1237"/>
      <c r="UQ35" s="798">
        <f>IF(UQ34=0,0,UQ34/UQ30)</f>
        <v>61636.068181818184</v>
      </c>
      <c r="UR35" s="881"/>
      <c r="US35" s="881"/>
      <c r="UT35" s="1237"/>
      <c r="UU35" s="798">
        <f>IF(UU34=0,0,UU34/UU30)</f>
        <v>356881.88636363635</v>
      </c>
      <c r="UV35" s="881"/>
      <c r="UW35" s="881"/>
      <c r="UX35" s="1237"/>
      <c r="UY35" s="798">
        <f>IF(UY34=0,0,UY34/UY30)</f>
        <v>10851.84090909091</v>
      </c>
      <c r="UZ35" s="881"/>
      <c r="VA35" s="881"/>
      <c r="VB35" s="1237"/>
      <c r="VC35" s="798">
        <f>IF(VC34=0,0,VC34/VC30)</f>
        <v>48805.068181818184</v>
      </c>
      <c r="VD35" s="881"/>
      <c r="VE35" s="881"/>
      <c r="VF35" s="1237"/>
      <c r="VG35" s="798">
        <f>IF(VG34=0,0,VG34/VG30)</f>
        <v>1561161.1363636365</v>
      </c>
      <c r="VH35" s="881"/>
      <c r="VI35" s="881"/>
      <c r="VJ35" s="1237"/>
      <c r="VK35" s="798">
        <f>IF(VK34=0,0,VK34/VK30)</f>
        <v>148783.54545454544</v>
      </c>
      <c r="VL35" s="881"/>
      <c r="VM35" s="881"/>
      <c r="VN35" s="1237"/>
      <c r="VO35" s="798">
        <f>IF(VO34=0,0,VO34/VO30)</f>
        <v>636438.52272727271</v>
      </c>
      <c r="VP35" s="881"/>
      <c r="VQ35" s="881"/>
      <c r="VR35" s="1237"/>
      <c r="VS35" s="798">
        <f>IF(VS34=0,0,VS34/VS30)</f>
        <v>336836.94659090909</v>
      </c>
      <c r="VT35" s="881"/>
      <c r="VU35" s="881"/>
      <c r="VV35" s="1237"/>
      <c r="VW35" s="798">
        <f>IF(VW34=0,0,VW34/VW30)</f>
        <v>36825.88636363636</v>
      </c>
      <c r="VX35" s="881"/>
      <c r="VY35" s="881"/>
      <c r="VZ35" s="1237"/>
      <c r="WA35" s="798">
        <f>IF(WA34=0,0,WA34/WA30)</f>
        <v>1602285.6261363635</v>
      </c>
      <c r="WB35" s="881"/>
      <c r="WC35" s="881"/>
      <c r="WD35" s="1237"/>
      <c r="WE35" s="798">
        <f>IF(WE34=0,0,WE34/WE30)</f>
        <v>527439.00636363646</v>
      </c>
      <c r="WF35" s="685"/>
      <c r="WG35" s="685"/>
      <c r="WH35" s="1237"/>
      <c r="WI35" s="798">
        <f>IF(WI34=0,0,WI34/WI30)</f>
        <v>498515.34090909088</v>
      </c>
      <c r="WJ35" s="881"/>
      <c r="WK35" s="881"/>
      <c r="WL35" s="1237"/>
      <c r="WM35" s="798">
        <f>IF(WM34=0,0,WM34/WM30)</f>
        <v>0</v>
      </c>
      <c r="WN35" s="881"/>
      <c r="WO35" s="881"/>
      <c r="WP35" s="1237"/>
      <c r="WQ35" s="798">
        <f>IF(WQ34=0,0,WQ34/WQ30)</f>
        <v>179458.95454545456</v>
      </c>
      <c r="WR35" s="881"/>
      <c r="WS35" s="881"/>
      <c r="WT35" s="1237"/>
      <c r="WU35" s="798">
        <f>IF(WU34=0,0,WU34/WU30)</f>
        <v>596994.22727272729</v>
      </c>
      <c r="WV35" s="881"/>
      <c r="WW35" s="881"/>
      <c r="WX35" s="1237"/>
      <c r="WY35" s="798">
        <f>IF(WY34=0,0,WY34/WY30)</f>
        <v>1225323.3856818185</v>
      </c>
      <c r="WZ35" s="881"/>
      <c r="XA35" s="881"/>
      <c r="XB35" s="1237"/>
      <c r="XC35" s="798">
        <f>IF(XC34=0,0,XC34/XC30)</f>
        <v>10566.637727272728</v>
      </c>
      <c r="XD35" s="881"/>
      <c r="XE35" s="881"/>
      <c r="XF35" s="1237"/>
      <c r="XG35" s="798">
        <f>IF(XG34=0,0,XG34/XG30)</f>
        <v>738209.84840909101</v>
      </c>
      <c r="XH35" s="881"/>
      <c r="XI35" s="881"/>
      <c r="XJ35" s="1237"/>
      <c r="XK35" s="798">
        <f>IF(XK34=0,0,XK34/XK30)</f>
        <v>560606.67409090896</v>
      </c>
      <c r="XL35" s="881"/>
      <c r="XM35" s="881"/>
      <c r="XN35" s="1237"/>
      <c r="XO35" s="798">
        <f>IF(XO34=0,0,XO34/XO30)</f>
        <v>151626.02295454548</v>
      </c>
      <c r="XP35" s="881"/>
      <c r="XQ35" s="881"/>
      <c r="XR35" s="1237"/>
      <c r="XS35" s="798">
        <f>IF(XS34=0,0,XS34/XS30)</f>
        <v>54889.887500000004</v>
      </c>
      <c r="XT35" s="881"/>
      <c r="XU35" s="881"/>
      <c r="XV35" s="1237"/>
      <c r="XW35" s="798">
        <f>IF(XW34=0,0,XW34/XW30)</f>
        <v>630242.59090909094</v>
      </c>
      <c r="XX35" s="881"/>
      <c r="XY35" s="881"/>
      <c r="XZ35" s="1237"/>
      <c r="YA35" s="798">
        <f>IF(YA34=0,0,YA34/YA30)</f>
        <v>621031.97727272729</v>
      </c>
      <c r="YB35" s="881"/>
      <c r="YC35" s="881"/>
      <c r="YD35" s="1237"/>
      <c r="YE35" s="798">
        <f>IF(YE34=0,0,YE34/YE30)</f>
        <v>29240.25</v>
      </c>
      <c r="YF35" s="881"/>
      <c r="YG35" s="881"/>
      <c r="YH35" s="1237"/>
      <c r="YI35" s="798">
        <f>IF(YI34=0,0,YI34/YI30)</f>
        <v>788073.95590909093</v>
      </c>
      <c r="YJ35" s="881"/>
      <c r="YK35" s="881"/>
      <c r="YL35" s="1237"/>
      <c r="YM35" s="798">
        <f>IF(YM34=0,0,YM34/YM30)</f>
        <v>252331.68181818182</v>
      </c>
      <c r="YN35" s="881"/>
      <c r="YO35" s="881"/>
      <c r="YP35" s="1237"/>
      <c r="YQ35" s="798">
        <f>IF(YQ34=0,0,YQ34/YQ30)</f>
        <v>1175792.9318181819</v>
      </c>
      <c r="YR35" s="881"/>
      <c r="YS35" s="881"/>
      <c r="YT35" s="1237"/>
      <c r="YU35" s="798">
        <f>IF(YU34=0,0,YU34/YU30)</f>
        <v>0</v>
      </c>
      <c r="YV35" s="881"/>
      <c r="YW35" s="881"/>
      <c r="YX35" s="1237"/>
      <c r="YY35" s="798">
        <f>IF(YY34=0,0,YY34/YY30)</f>
        <v>2224949.0197727275</v>
      </c>
      <c r="YZ35" s="881"/>
      <c r="ZA35" s="881"/>
      <c r="ZB35" s="1237"/>
      <c r="ZC35" s="798">
        <f>IF(ZC34=0,0,ZC34/ZC30)</f>
        <v>2448537.4370454545</v>
      </c>
      <c r="ZD35" s="881"/>
      <c r="ZE35" s="881"/>
      <c r="ZF35" s="1237"/>
      <c r="ZG35" s="798">
        <f>IF(ZG34=0,0,ZG34/ZG30)</f>
        <v>800887.14409090916</v>
      </c>
      <c r="ZH35" s="881"/>
      <c r="ZI35" s="881"/>
      <c r="ZJ35" s="1237"/>
      <c r="ZK35" s="798">
        <f>IF(ZK34=0,0,ZK34/ZK30)</f>
        <v>1139987.165</v>
      </c>
      <c r="ZL35" s="881"/>
      <c r="ZM35" s="881"/>
      <c r="ZN35" s="1237"/>
      <c r="ZO35" s="798">
        <f>IF(ZO34=0,0,ZO34/ZO30)</f>
        <v>0</v>
      </c>
      <c r="ZP35" s="881"/>
      <c r="ZQ35" s="881"/>
      <c r="ZR35" s="1237"/>
      <c r="ZS35" s="798">
        <f>IF(ZS34=0,0,ZS34/ZS30)</f>
        <v>738492.77272727271</v>
      </c>
      <c r="ZT35" s="881"/>
      <c r="ZU35" s="881"/>
      <c r="ZV35" s="1237"/>
      <c r="ZW35" s="798">
        <f>IF(ZW34=0,0,ZW34/ZW30)</f>
        <v>399659.31840909086</v>
      </c>
      <c r="ZX35" s="881"/>
      <c r="ZY35" s="881"/>
      <c r="ZZ35" s="1237"/>
      <c r="AAA35" s="798">
        <f>IF(AAA34=0,0,AAA34/AAA30)</f>
        <v>415324.10749999998</v>
      </c>
      <c r="AAB35" s="881"/>
      <c r="AAC35" s="881"/>
      <c r="AAD35" s="1237"/>
      <c r="AAE35" s="798">
        <f>IF(AAE34=0,0,AAE34/AAE30)</f>
        <v>553909.74249999993</v>
      </c>
      <c r="AAF35" s="881"/>
      <c r="AAG35" s="881"/>
      <c r="AAH35" s="1237"/>
      <c r="AAI35" s="798">
        <f>IF(AAI34=0,0,AAI34/AAI30)</f>
        <v>556960.7472727272</v>
      </c>
      <c r="AAJ35" s="881"/>
      <c r="AAK35" s="881"/>
      <c r="AAL35" s="1237"/>
      <c r="AAM35" s="798">
        <f>IF(AAM34=0,0,AAM34/AAM30)</f>
        <v>396973.60340909095</v>
      </c>
      <c r="AAN35" s="881"/>
      <c r="AAO35" s="881"/>
      <c r="AAP35" s="1237"/>
      <c r="AAQ35" s="798">
        <f>IF(AAQ34=0,0,AAQ34/AAQ30)</f>
        <v>424773.95749999996</v>
      </c>
      <c r="AAR35" s="881"/>
      <c r="AAS35" s="881"/>
      <c r="AAT35" s="1237"/>
      <c r="AAU35" s="1242"/>
      <c r="AAV35" s="687" t="s">
        <v>236</v>
      </c>
      <c r="AAW35" s="1236" t="s">
        <v>236</v>
      </c>
      <c r="AAX35" s="1391"/>
      <c r="AAY35" s="1391"/>
      <c r="AAZ35" s="1671"/>
    </row>
    <row r="36" spans="1:730">
      <c r="A36" s="796">
        <v>18</v>
      </c>
      <c r="B36" s="796" t="s">
        <v>59</v>
      </c>
      <c r="C36" s="796"/>
      <c r="D36" s="881">
        <v>18</v>
      </c>
      <c r="E36" s="690" t="s">
        <v>59</v>
      </c>
      <c r="F36" s="687"/>
      <c r="G36" s="1302">
        <v>12</v>
      </c>
      <c r="H36" s="882"/>
      <c r="I36" s="882"/>
      <c r="J36" s="1303"/>
      <c r="K36" s="1302">
        <v>7</v>
      </c>
      <c r="L36" s="882"/>
      <c r="M36" s="882"/>
      <c r="N36" s="1303"/>
      <c r="O36" s="1302">
        <v>9</v>
      </c>
      <c r="P36" s="882"/>
      <c r="Q36" s="882"/>
      <c r="R36" s="1303"/>
      <c r="S36" s="1302">
        <v>4</v>
      </c>
      <c r="T36" s="882"/>
      <c r="U36" s="882"/>
      <c r="V36" s="1303"/>
      <c r="W36" s="1302">
        <v>8</v>
      </c>
      <c r="X36" s="882"/>
      <c r="Y36" s="882"/>
      <c r="Z36" s="1303"/>
      <c r="AA36" s="1302">
        <v>10</v>
      </c>
      <c r="AB36" s="882"/>
      <c r="AC36" s="882"/>
      <c r="AD36" s="1303"/>
      <c r="AE36" s="1302">
        <v>11</v>
      </c>
      <c r="AF36" s="882"/>
      <c r="AG36" s="882"/>
      <c r="AH36" s="1303"/>
      <c r="AI36" s="1302">
        <v>4</v>
      </c>
      <c r="AJ36" s="882"/>
      <c r="AK36" s="882"/>
      <c r="AL36" s="1303"/>
      <c r="AM36" s="1302">
        <v>4</v>
      </c>
      <c r="AN36" s="882"/>
      <c r="AO36" s="882"/>
      <c r="AP36" s="1303"/>
      <c r="AQ36" s="1302">
        <v>4</v>
      </c>
      <c r="AR36" s="882"/>
      <c r="AS36" s="882"/>
      <c r="AT36" s="1303"/>
      <c r="AU36" s="1302">
        <v>6</v>
      </c>
      <c r="AV36" s="882"/>
      <c r="AW36" s="882"/>
      <c r="AX36" s="1303"/>
      <c r="AY36" s="1302">
        <v>12</v>
      </c>
      <c r="AZ36" s="882"/>
      <c r="BA36" s="882"/>
      <c r="BB36" s="1303"/>
      <c r="BC36" s="1302">
        <v>7</v>
      </c>
      <c r="BD36" s="882"/>
      <c r="BE36" s="882"/>
      <c r="BF36" s="1303"/>
      <c r="BG36" s="1302">
        <v>4</v>
      </c>
      <c r="BH36" s="882"/>
      <c r="BI36" s="882"/>
      <c r="BJ36" s="1303"/>
      <c r="BK36" s="1302">
        <v>6</v>
      </c>
      <c r="BL36" s="882"/>
      <c r="BM36" s="882"/>
      <c r="BN36" s="1303"/>
      <c r="BO36" s="1302">
        <v>9</v>
      </c>
      <c r="BP36" s="882"/>
      <c r="BQ36" s="882"/>
      <c r="BR36" s="1303"/>
      <c r="BS36" s="1302">
        <v>12</v>
      </c>
      <c r="BT36" s="882"/>
      <c r="BU36" s="882"/>
      <c r="BV36" s="1303"/>
      <c r="BW36" s="1302">
        <v>4</v>
      </c>
      <c r="BX36" s="882"/>
      <c r="BY36" s="882"/>
      <c r="BZ36" s="1303"/>
      <c r="CA36" s="1302">
        <v>5</v>
      </c>
      <c r="CB36" s="882"/>
      <c r="CC36" s="882"/>
      <c r="CD36" s="1303"/>
      <c r="CE36" s="1302">
        <v>9</v>
      </c>
      <c r="CF36" s="882"/>
      <c r="CG36" s="882"/>
      <c r="CH36" s="1303"/>
      <c r="CI36" s="1302">
        <v>5</v>
      </c>
      <c r="CJ36" s="882"/>
      <c r="CK36" s="882"/>
      <c r="CL36" s="1303"/>
      <c r="CM36" s="1302">
        <v>12</v>
      </c>
      <c r="CN36" s="882"/>
      <c r="CO36" s="882"/>
      <c r="CP36" s="1303"/>
      <c r="CQ36" s="1302">
        <v>6</v>
      </c>
      <c r="CR36" s="882"/>
      <c r="CS36" s="882"/>
      <c r="CT36" s="1303"/>
      <c r="CU36" s="1302">
        <v>5</v>
      </c>
      <c r="CV36" s="882"/>
      <c r="CW36" s="882"/>
      <c r="CX36" s="1303"/>
      <c r="CY36" s="1302">
        <v>3</v>
      </c>
      <c r="CZ36" s="882" t="s">
        <v>1543</v>
      </c>
      <c r="DA36" s="882"/>
      <c r="DB36" s="1303"/>
      <c r="DC36" s="1302">
        <v>0</v>
      </c>
      <c r="DD36" s="882"/>
      <c r="DE36" s="882"/>
      <c r="DF36" s="1303"/>
      <c r="DG36" s="1302">
        <v>12</v>
      </c>
      <c r="DH36" s="882"/>
      <c r="DI36" s="882"/>
      <c r="DJ36" s="1303"/>
      <c r="DK36" s="1302">
        <v>5</v>
      </c>
      <c r="DL36" s="882"/>
      <c r="DM36" s="882"/>
      <c r="DN36" s="1303"/>
      <c r="DO36" s="1302">
        <v>7</v>
      </c>
      <c r="DP36" s="882"/>
      <c r="DQ36" s="882"/>
      <c r="DR36" s="1303"/>
      <c r="DS36" s="1302">
        <v>12</v>
      </c>
      <c r="DT36" s="882"/>
      <c r="DU36" s="882"/>
      <c r="DV36" s="1303"/>
      <c r="DW36" s="1302">
        <v>3</v>
      </c>
      <c r="DX36" s="882"/>
      <c r="DY36" s="882"/>
      <c r="DZ36" s="1303"/>
      <c r="EA36" s="1302">
        <v>6</v>
      </c>
      <c r="EB36" s="882"/>
      <c r="EC36" s="882"/>
      <c r="ED36" s="1303"/>
      <c r="EE36" s="1302">
        <v>5</v>
      </c>
      <c r="EF36" s="882"/>
      <c r="EG36" s="882"/>
      <c r="EH36" s="1303"/>
      <c r="EI36" s="1302">
        <v>12</v>
      </c>
      <c r="EJ36" s="882"/>
      <c r="EK36" s="882"/>
      <c r="EL36" s="1303"/>
      <c r="EM36" s="1302">
        <v>8</v>
      </c>
      <c r="EN36" s="882"/>
      <c r="EO36" s="882"/>
      <c r="EP36" s="1303"/>
      <c r="EQ36" s="1302">
        <v>12</v>
      </c>
      <c r="ER36" s="882"/>
      <c r="ES36" s="882"/>
      <c r="ET36" s="1303"/>
      <c r="EU36" s="1302">
        <v>6</v>
      </c>
      <c r="EV36" s="882"/>
      <c r="EW36" s="882"/>
      <c r="EX36" s="1303"/>
      <c r="EY36" s="1302">
        <v>6</v>
      </c>
      <c r="EZ36" s="882"/>
      <c r="FA36" s="882"/>
      <c r="FB36" s="1303"/>
      <c r="FC36" s="1302">
        <v>2</v>
      </c>
      <c r="FD36" s="882"/>
      <c r="FE36" s="882"/>
      <c r="FF36" s="1303"/>
      <c r="FG36" s="1302">
        <v>10</v>
      </c>
      <c r="FH36" s="882"/>
      <c r="FI36" s="882"/>
      <c r="FJ36" s="1303"/>
      <c r="FK36" s="1302">
        <v>2</v>
      </c>
      <c r="FL36" s="882"/>
      <c r="FM36" s="882"/>
      <c r="FN36" s="1303"/>
      <c r="FO36" s="1302">
        <v>6</v>
      </c>
      <c r="FP36" s="882"/>
      <c r="FQ36" s="882"/>
      <c r="FR36" s="1303"/>
      <c r="FS36" s="1302">
        <v>6</v>
      </c>
      <c r="FT36" s="882"/>
      <c r="FU36" s="882"/>
      <c r="FV36" s="1303"/>
      <c r="FW36" s="1302">
        <v>9</v>
      </c>
      <c r="FX36" s="882"/>
      <c r="FY36" s="882"/>
      <c r="FZ36" s="1303"/>
      <c r="GA36" s="1302">
        <v>5</v>
      </c>
      <c r="GB36" s="882"/>
      <c r="GC36" s="882"/>
      <c r="GD36" s="1303"/>
      <c r="GE36" s="1302">
        <v>3</v>
      </c>
      <c r="GF36" s="882"/>
      <c r="GG36" s="882"/>
      <c r="GH36" s="1303"/>
      <c r="GI36" s="1302">
        <v>6</v>
      </c>
      <c r="GJ36" s="882"/>
      <c r="GK36" s="882"/>
      <c r="GL36" s="1303"/>
      <c r="GM36" s="1302">
        <v>8</v>
      </c>
      <c r="GN36" s="882"/>
      <c r="GO36" s="882"/>
      <c r="GP36" s="1303"/>
      <c r="GQ36" s="1302">
        <v>11</v>
      </c>
      <c r="GR36" s="882"/>
      <c r="GS36" s="882"/>
      <c r="GT36" s="1303"/>
      <c r="GU36" s="1302">
        <v>11</v>
      </c>
      <c r="GV36" s="882"/>
      <c r="GW36" s="882"/>
      <c r="GX36" s="1303"/>
      <c r="GY36" s="1302">
        <v>11</v>
      </c>
      <c r="GZ36" s="882"/>
      <c r="HA36" s="882"/>
      <c r="HB36" s="1303"/>
      <c r="HC36" s="1302">
        <v>6</v>
      </c>
      <c r="HD36" s="882"/>
      <c r="HE36" s="882"/>
      <c r="HF36" s="1303"/>
      <c r="HG36" s="1302">
        <v>5</v>
      </c>
      <c r="HH36" s="882"/>
      <c r="HI36" s="882"/>
      <c r="HJ36" s="1303"/>
      <c r="HK36" s="1302">
        <v>9</v>
      </c>
      <c r="HL36" s="882"/>
      <c r="HM36" s="882"/>
      <c r="HN36" s="1303"/>
      <c r="HO36" s="1302">
        <v>6</v>
      </c>
      <c r="HP36" s="882"/>
      <c r="HQ36" s="882"/>
      <c r="HR36" s="1303"/>
      <c r="HS36" s="1302">
        <v>7</v>
      </c>
      <c r="HT36" s="882"/>
      <c r="HU36" s="882"/>
      <c r="HV36" s="1303"/>
      <c r="HW36" s="1302">
        <v>12</v>
      </c>
      <c r="HX36" s="882"/>
      <c r="HY36" s="882"/>
      <c r="HZ36" s="1303"/>
      <c r="IA36" s="1302">
        <v>5</v>
      </c>
      <c r="IB36" s="882"/>
      <c r="IC36" s="882"/>
      <c r="ID36" s="1303"/>
      <c r="IE36" s="1302">
        <v>5</v>
      </c>
      <c r="IF36" s="882"/>
      <c r="IG36" s="882"/>
      <c r="IH36" s="1303"/>
      <c r="II36" s="1302">
        <v>5</v>
      </c>
      <c r="IJ36" s="882"/>
      <c r="IK36" s="882"/>
      <c r="IL36" s="1303"/>
      <c r="IM36" s="1302">
        <v>5</v>
      </c>
      <c r="IN36" s="882"/>
      <c r="IO36" s="882"/>
      <c r="IP36" s="1303"/>
      <c r="IQ36" s="1302">
        <v>6</v>
      </c>
      <c r="IR36" s="882"/>
      <c r="IS36" s="882"/>
      <c r="IT36" s="1303"/>
      <c r="IU36" s="1302">
        <v>12</v>
      </c>
      <c r="IV36" s="882"/>
      <c r="IW36" s="882"/>
      <c r="IX36" s="1303"/>
      <c r="IY36" s="1302">
        <v>10</v>
      </c>
      <c r="IZ36" s="882"/>
      <c r="JA36" s="882"/>
      <c r="JB36" s="1303"/>
      <c r="JC36" s="1302">
        <v>4</v>
      </c>
      <c r="JD36" s="882"/>
      <c r="JE36" s="882"/>
      <c r="JF36" s="1303"/>
      <c r="JG36" s="1302">
        <v>9</v>
      </c>
      <c r="JH36" s="882"/>
      <c r="JI36" s="882"/>
      <c r="JJ36" s="1303"/>
      <c r="JK36" s="1302">
        <v>7</v>
      </c>
      <c r="JL36" s="882"/>
      <c r="JM36" s="882"/>
      <c r="JN36" s="1303"/>
      <c r="JO36" s="1302">
        <v>2</v>
      </c>
      <c r="JP36" s="882"/>
      <c r="JQ36" s="882"/>
      <c r="JR36" s="1303"/>
      <c r="JS36" s="1302">
        <v>1</v>
      </c>
      <c r="JT36" s="882"/>
      <c r="JU36" s="882"/>
      <c r="JV36" s="1303"/>
      <c r="JW36" s="1302">
        <v>1</v>
      </c>
      <c r="JX36" s="882"/>
      <c r="JY36" s="882"/>
      <c r="JZ36" s="1303"/>
      <c r="KA36" s="1302">
        <v>1</v>
      </c>
      <c r="KB36" s="882"/>
      <c r="KC36" s="882"/>
      <c r="KD36" s="1303"/>
      <c r="KE36" s="1302">
        <v>1</v>
      </c>
      <c r="KF36" s="882"/>
      <c r="KG36" s="882"/>
      <c r="KH36" s="1303"/>
      <c r="KI36" s="1302">
        <v>6</v>
      </c>
      <c r="KJ36" s="882"/>
      <c r="KK36" s="882"/>
      <c r="KL36" s="1303"/>
      <c r="KM36" s="1302">
        <v>12</v>
      </c>
      <c r="KN36" s="882"/>
      <c r="KO36" s="882"/>
      <c r="KP36" s="1303"/>
      <c r="KQ36" s="1302">
        <v>10</v>
      </c>
      <c r="KR36" s="882"/>
      <c r="KS36" s="882"/>
      <c r="KT36" s="1303"/>
      <c r="KU36" s="1302">
        <v>0</v>
      </c>
      <c r="KV36" s="882"/>
      <c r="KW36" s="882"/>
      <c r="KX36" s="1303"/>
      <c r="KY36" s="1302">
        <v>1</v>
      </c>
      <c r="KZ36" s="882"/>
      <c r="LA36" s="882"/>
      <c r="LB36" s="1303"/>
      <c r="LC36" s="1302">
        <v>0</v>
      </c>
      <c r="LD36" s="882"/>
      <c r="LE36" s="882"/>
      <c r="LF36" s="1303"/>
      <c r="LG36" s="1302">
        <v>3</v>
      </c>
      <c r="LH36" s="882"/>
      <c r="LI36" s="882"/>
      <c r="LJ36" s="1303"/>
      <c r="LK36" s="1302">
        <v>6</v>
      </c>
      <c r="LL36" s="882"/>
      <c r="LM36" s="882"/>
      <c r="LN36" s="1303"/>
      <c r="LO36" s="1302">
        <v>5</v>
      </c>
      <c r="LP36" s="882"/>
      <c r="LQ36" s="882"/>
      <c r="LR36" s="1303"/>
      <c r="LS36" s="1302">
        <v>12</v>
      </c>
      <c r="LT36" s="882"/>
      <c r="LU36" s="882"/>
      <c r="LV36" s="1303"/>
      <c r="LW36" s="1302">
        <v>10</v>
      </c>
      <c r="LX36" s="882"/>
      <c r="LY36" s="882"/>
      <c r="LZ36" s="1303"/>
      <c r="MA36" s="1302">
        <v>11</v>
      </c>
      <c r="MB36" s="882"/>
      <c r="MC36" s="882"/>
      <c r="MD36" s="1303"/>
      <c r="ME36" s="1302">
        <v>12</v>
      </c>
      <c r="MF36" s="882"/>
      <c r="MG36" s="882"/>
      <c r="MH36" s="1303"/>
      <c r="MI36" s="1302">
        <v>5</v>
      </c>
      <c r="MJ36" s="882"/>
      <c r="MK36" s="882"/>
      <c r="ML36" s="1303"/>
      <c r="MM36" s="1302">
        <v>6</v>
      </c>
      <c r="MN36" s="882"/>
      <c r="MO36" s="882"/>
      <c r="MP36" s="1303"/>
      <c r="MQ36" s="1302">
        <v>8</v>
      </c>
      <c r="MR36" s="882"/>
      <c r="MS36" s="882"/>
      <c r="MT36" s="1303"/>
      <c r="MU36" s="1302">
        <v>12</v>
      </c>
      <c r="MV36" s="882"/>
      <c r="MW36" s="882"/>
      <c r="MX36" s="1303"/>
      <c r="MY36" s="1302">
        <v>1</v>
      </c>
      <c r="MZ36" s="882"/>
      <c r="NA36" s="882"/>
      <c r="NB36" s="1303"/>
      <c r="NC36" s="1302">
        <v>6</v>
      </c>
      <c r="ND36" s="882"/>
      <c r="NE36" s="882"/>
      <c r="NF36" s="1303"/>
      <c r="NG36" s="1302">
        <v>10</v>
      </c>
      <c r="NH36" s="882"/>
      <c r="NI36" s="882"/>
      <c r="NJ36" s="1303"/>
      <c r="NK36" s="1302">
        <v>9</v>
      </c>
      <c r="NL36" s="882"/>
      <c r="NM36" s="882"/>
      <c r="NN36" s="1303"/>
      <c r="NO36" s="1302">
        <v>12</v>
      </c>
      <c r="NP36" s="882"/>
      <c r="NQ36" s="882"/>
      <c r="NR36" s="1303"/>
      <c r="NS36" s="1302">
        <v>6</v>
      </c>
      <c r="NT36" s="882"/>
      <c r="NU36" s="882"/>
      <c r="NV36" s="1303"/>
      <c r="NW36" s="1302">
        <v>7</v>
      </c>
      <c r="NX36" s="882"/>
      <c r="NY36" s="882"/>
      <c r="NZ36" s="1303"/>
      <c r="OA36" s="1302">
        <v>9</v>
      </c>
      <c r="OB36" s="882"/>
      <c r="OC36" s="882"/>
      <c r="OD36" s="1303"/>
      <c r="OE36" s="1302">
        <v>11</v>
      </c>
      <c r="OF36" s="882"/>
      <c r="OG36" s="882"/>
      <c r="OH36" s="1303"/>
      <c r="OI36" s="1302">
        <v>3</v>
      </c>
      <c r="OJ36" s="882"/>
      <c r="OK36" s="882"/>
      <c r="OL36" s="1303"/>
      <c r="OM36" s="1302">
        <v>6</v>
      </c>
      <c r="ON36" s="882"/>
      <c r="OO36" s="882"/>
      <c r="OP36" s="1303"/>
      <c r="OQ36" s="1302">
        <v>12</v>
      </c>
      <c r="OR36" s="882"/>
      <c r="OS36" s="882"/>
      <c r="OT36" s="1303"/>
      <c r="OU36" s="1302">
        <v>5</v>
      </c>
      <c r="OV36" s="882"/>
      <c r="OW36" s="882"/>
      <c r="OX36" s="1303"/>
      <c r="OY36" s="1302">
        <v>11</v>
      </c>
      <c r="OZ36" s="882"/>
      <c r="PA36" s="882"/>
      <c r="PB36" s="1303"/>
      <c r="PC36" s="1302">
        <v>5</v>
      </c>
      <c r="PD36" s="882"/>
      <c r="PE36" s="882"/>
      <c r="PF36" s="1303"/>
      <c r="PG36" s="1302">
        <v>12</v>
      </c>
      <c r="PH36" s="882"/>
      <c r="PI36" s="882"/>
      <c r="PJ36" s="1303"/>
      <c r="PK36" s="1302">
        <v>12</v>
      </c>
      <c r="PL36" s="882"/>
      <c r="PM36" s="882"/>
      <c r="PN36" s="1303"/>
      <c r="PO36" s="1302">
        <v>6</v>
      </c>
      <c r="PP36" s="882"/>
      <c r="PQ36" s="882"/>
      <c r="PR36" s="1303"/>
      <c r="PS36" s="1302">
        <v>9</v>
      </c>
      <c r="PT36" s="882"/>
      <c r="PU36" s="882"/>
      <c r="PV36" s="1303"/>
      <c r="PW36" s="1302">
        <v>2</v>
      </c>
      <c r="PX36" s="882"/>
      <c r="PY36" s="882"/>
      <c r="PZ36" s="1303"/>
      <c r="QA36" s="1302">
        <v>5</v>
      </c>
      <c r="QB36" s="882"/>
      <c r="QC36" s="882"/>
      <c r="QD36" s="1303"/>
      <c r="QE36" s="1302">
        <v>9</v>
      </c>
      <c r="QF36" s="882"/>
      <c r="QG36" s="882"/>
      <c r="QH36" s="1303"/>
      <c r="QI36" s="1302">
        <v>10</v>
      </c>
      <c r="QJ36" s="882"/>
      <c r="QK36" s="882"/>
      <c r="QL36" s="1303"/>
      <c r="QM36" s="1302">
        <v>11</v>
      </c>
      <c r="QN36" s="882"/>
      <c r="QO36" s="882"/>
      <c r="QP36" s="1303"/>
      <c r="QQ36" s="1302">
        <v>12</v>
      </c>
      <c r="QR36" s="882"/>
      <c r="QS36" s="882"/>
      <c r="QT36" s="1303"/>
      <c r="QU36" s="1302">
        <v>2</v>
      </c>
      <c r="QV36" s="882"/>
      <c r="QW36" s="882"/>
      <c r="QX36" s="1303"/>
      <c r="QY36" s="1302">
        <v>9</v>
      </c>
      <c r="QZ36" s="882"/>
      <c r="RA36" s="882"/>
      <c r="RB36" s="1303"/>
      <c r="RC36" s="1302">
        <v>3</v>
      </c>
      <c r="RD36" s="882"/>
      <c r="RE36" s="882"/>
      <c r="RF36" s="1303"/>
      <c r="RG36" s="1302">
        <v>6</v>
      </c>
      <c r="RH36" s="882"/>
      <c r="RI36" s="882"/>
      <c r="RJ36" s="1303"/>
      <c r="RK36" s="1302">
        <v>9</v>
      </c>
      <c r="RL36" s="882"/>
      <c r="RM36" s="882"/>
      <c r="RN36" s="1303"/>
      <c r="RO36" s="1302">
        <v>10</v>
      </c>
      <c r="RP36" s="882"/>
      <c r="RQ36" s="882"/>
      <c r="RR36" s="1303"/>
      <c r="RS36" s="1302">
        <v>12</v>
      </c>
      <c r="RT36" s="882"/>
      <c r="RU36" s="882"/>
      <c r="RV36" s="1303"/>
      <c r="RW36" s="1302">
        <v>1</v>
      </c>
      <c r="RX36" s="882"/>
      <c r="RY36" s="882"/>
      <c r="RZ36" s="1303"/>
      <c r="SA36" s="1302">
        <v>6</v>
      </c>
      <c r="SB36" s="882"/>
      <c r="SC36" s="882"/>
      <c r="SD36" s="1303"/>
      <c r="SE36" s="1302">
        <v>2</v>
      </c>
      <c r="SF36" s="882"/>
      <c r="SG36" s="882"/>
      <c r="SH36" s="1303"/>
      <c r="SI36" s="1302">
        <v>5</v>
      </c>
      <c r="SJ36" s="882"/>
      <c r="SK36" s="882"/>
      <c r="SL36" s="1303"/>
      <c r="SM36" s="1302">
        <v>5</v>
      </c>
      <c r="SN36" s="882"/>
      <c r="SO36" s="882"/>
      <c r="SP36" s="1303"/>
      <c r="SQ36" s="1302">
        <v>4</v>
      </c>
      <c r="SR36" s="882"/>
      <c r="SS36" s="882"/>
      <c r="ST36" s="1303"/>
      <c r="SU36" s="1302">
        <v>6</v>
      </c>
      <c r="SV36" s="882"/>
      <c r="SW36" s="882"/>
      <c r="SX36" s="1303"/>
      <c r="SY36" s="1302">
        <v>6</v>
      </c>
      <c r="SZ36" s="882"/>
      <c r="TA36" s="882"/>
      <c r="TB36" s="1303"/>
      <c r="TC36" s="1302">
        <v>5</v>
      </c>
      <c r="TD36" s="882"/>
      <c r="TE36" s="882"/>
      <c r="TF36" s="1303"/>
      <c r="TG36" s="1302">
        <v>12</v>
      </c>
      <c r="TH36" s="882"/>
      <c r="TI36" s="882"/>
      <c r="TJ36" s="1303"/>
      <c r="TK36" s="1302">
        <v>4</v>
      </c>
      <c r="TL36" s="882"/>
      <c r="TM36" s="882"/>
      <c r="TN36" s="1303"/>
      <c r="TO36" s="1302">
        <v>6</v>
      </c>
      <c r="TP36" s="882"/>
      <c r="TQ36" s="882"/>
      <c r="TR36" s="1303"/>
      <c r="TS36" s="1302">
        <v>11</v>
      </c>
      <c r="TT36" s="882"/>
      <c r="TU36" s="882"/>
      <c r="TV36" s="1303"/>
      <c r="TW36" s="1302">
        <v>4</v>
      </c>
      <c r="TX36" s="882"/>
      <c r="TY36" s="882"/>
      <c r="TZ36" s="1303"/>
      <c r="UA36" s="1302">
        <v>10</v>
      </c>
      <c r="UB36" s="882"/>
      <c r="UC36" s="882"/>
      <c r="UD36" s="1303"/>
      <c r="UE36" s="1302">
        <v>11</v>
      </c>
      <c r="UF36" s="882"/>
      <c r="UG36" s="882"/>
      <c r="UH36" s="1303"/>
      <c r="UI36" s="1302">
        <v>5</v>
      </c>
      <c r="UJ36" s="882"/>
      <c r="UK36" s="882"/>
      <c r="UL36" s="1303"/>
      <c r="UM36" s="1302">
        <v>2</v>
      </c>
      <c r="UN36" s="882"/>
      <c r="UO36" s="882"/>
      <c r="UP36" s="1303"/>
      <c r="UQ36" s="1302">
        <v>5</v>
      </c>
      <c r="UR36" s="882"/>
      <c r="US36" s="882"/>
      <c r="UT36" s="1303"/>
      <c r="UU36" s="1302">
        <v>6</v>
      </c>
      <c r="UV36" s="882"/>
      <c r="UW36" s="882"/>
      <c r="UX36" s="1303"/>
      <c r="UY36" s="1302">
        <v>7</v>
      </c>
      <c r="UZ36" s="882"/>
      <c r="VA36" s="882"/>
      <c r="VB36" s="1303"/>
      <c r="VC36" s="1302">
        <v>1</v>
      </c>
      <c r="VD36" s="882"/>
      <c r="VE36" s="882"/>
      <c r="VF36" s="1303"/>
      <c r="VG36" s="1302">
        <v>10</v>
      </c>
      <c r="VH36" s="882"/>
      <c r="VI36" s="882"/>
      <c r="VJ36" s="1303"/>
      <c r="VK36" s="1302">
        <v>12</v>
      </c>
      <c r="VL36" s="882"/>
      <c r="VM36" s="882"/>
      <c r="VN36" s="1303"/>
      <c r="VO36" s="1302">
        <v>12</v>
      </c>
      <c r="VP36" s="882"/>
      <c r="VQ36" s="882"/>
      <c r="VR36" s="1303"/>
      <c r="VS36" s="1302">
        <v>9</v>
      </c>
      <c r="VT36" s="882"/>
      <c r="VU36" s="882"/>
      <c r="VV36" s="1303"/>
      <c r="VW36" s="1302">
        <v>12</v>
      </c>
      <c r="VX36" s="882"/>
      <c r="VY36" s="882"/>
      <c r="VZ36" s="1303"/>
      <c r="WA36" s="1302">
        <v>5</v>
      </c>
      <c r="WB36" s="882"/>
      <c r="WC36" s="882"/>
      <c r="WD36" s="1303"/>
      <c r="WE36" s="1302">
        <v>1</v>
      </c>
      <c r="WF36" s="882"/>
      <c r="WG36" s="882"/>
      <c r="WH36" s="1303"/>
      <c r="WI36" s="1302">
        <v>6</v>
      </c>
      <c r="WJ36" s="882"/>
      <c r="WK36" s="882"/>
      <c r="WL36" s="1303"/>
      <c r="WM36" s="1302">
        <v>0</v>
      </c>
      <c r="WN36" s="882"/>
      <c r="WO36" s="882"/>
      <c r="WP36" s="1303"/>
      <c r="WQ36" s="1302">
        <v>11</v>
      </c>
      <c r="WR36" s="882"/>
      <c r="WS36" s="882"/>
      <c r="WT36" s="1303"/>
      <c r="WU36" s="1302">
        <v>5</v>
      </c>
      <c r="WV36" s="882"/>
      <c r="WW36" s="882"/>
      <c r="WX36" s="1303"/>
      <c r="WY36" s="1302">
        <v>1</v>
      </c>
      <c r="WZ36" s="882"/>
      <c r="XA36" s="882"/>
      <c r="XB36" s="1303"/>
      <c r="XC36" s="1302">
        <v>1</v>
      </c>
      <c r="XD36" s="882"/>
      <c r="XE36" s="882"/>
      <c r="XF36" s="1303"/>
      <c r="XG36" s="1302">
        <v>12</v>
      </c>
      <c r="XH36" s="882"/>
      <c r="XI36" s="882"/>
      <c r="XJ36" s="1303"/>
      <c r="XK36" s="1302">
        <v>6</v>
      </c>
      <c r="XL36" s="882"/>
      <c r="XM36" s="882"/>
      <c r="XN36" s="1303"/>
      <c r="XO36" s="1302">
        <v>12</v>
      </c>
      <c r="XP36" s="882"/>
      <c r="XQ36" s="882"/>
      <c r="XR36" s="1303"/>
      <c r="XS36" s="1302">
        <v>1</v>
      </c>
      <c r="XT36" s="882"/>
      <c r="XU36" s="882"/>
      <c r="XV36" s="1303"/>
      <c r="XW36" s="1302">
        <v>1</v>
      </c>
      <c r="XX36" s="882"/>
      <c r="XY36" s="882"/>
      <c r="XZ36" s="1303"/>
      <c r="YA36" s="1302">
        <v>2</v>
      </c>
      <c r="YB36" s="882"/>
      <c r="YC36" s="882"/>
      <c r="YD36" s="1303"/>
      <c r="YE36" s="1302">
        <v>8</v>
      </c>
      <c r="YF36" s="882"/>
      <c r="YG36" s="882"/>
      <c r="YH36" s="1303"/>
      <c r="YI36" s="1302">
        <v>7</v>
      </c>
      <c r="YJ36" s="882"/>
      <c r="YK36" s="882"/>
      <c r="YL36" s="1303"/>
      <c r="YM36" s="1302">
        <v>12</v>
      </c>
      <c r="YN36" s="882"/>
      <c r="YO36" s="882"/>
      <c r="YP36" s="1303"/>
      <c r="YQ36" s="1302">
        <v>2</v>
      </c>
      <c r="YR36" s="882"/>
      <c r="YS36" s="882"/>
      <c r="YT36" s="1303"/>
      <c r="YU36" s="1302">
        <v>2</v>
      </c>
      <c r="YV36" s="882"/>
      <c r="YW36" s="882"/>
      <c r="YX36" s="1303"/>
      <c r="YY36" s="1302">
        <v>12</v>
      </c>
      <c r="YZ36" s="882"/>
      <c r="ZA36" s="882"/>
      <c r="ZB36" s="1303"/>
      <c r="ZC36" s="1302">
        <v>6</v>
      </c>
      <c r="ZD36" s="882"/>
      <c r="ZE36" s="882"/>
      <c r="ZF36" s="1303"/>
      <c r="ZG36" s="1302">
        <v>12</v>
      </c>
      <c r="ZH36" s="882"/>
      <c r="ZI36" s="882"/>
      <c r="ZJ36" s="1303"/>
      <c r="ZK36" s="1302">
        <v>12</v>
      </c>
      <c r="ZL36" s="882"/>
      <c r="ZM36" s="882"/>
      <c r="ZN36" s="1303"/>
      <c r="ZO36" s="1302">
        <v>0</v>
      </c>
      <c r="ZP36" s="882"/>
      <c r="ZQ36" s="882"/>
      <c r="ZR36" s="1303"/>
      <c r="ZS36" s="1302">
        <v>1</v>
      </c>
      <c r="ZT36" s="882"/>
      <c r="ZU36" s="882"/>
      <c r="ZV36" s="1303"/>
      <c r="ZW36" s="1302">
        <v>4</v>
      </c>
      <c r="ZX36" s="882"/>
      <c r="ZY36" s="882"/>
      <c r="ZZ36" s="1303"/>
      <c r="AAA36" s="1302">
        <v>6</v>
      </c>
      <c r="AAB36" s="882"/>
      <c r="AAC36" s="882"/>
      <c r="AAD36" s="1303"/>
      <c r="AAE36" s="1302">
        <v>7</v>
      </c>
      <c r="AAF36" s="882"/>
      <c r="AAG36" s="882"/>
      <c r="AAH36" s="1303"/>
      <c r="AAI36" s="1302">
        <v>12</v>
      </c>
      <c r="AAJ36" s="882"/>
      <c r="AAK36" s="882"/>
      <c r="AAL36" s="1303"/>
      <c r="AAM36" s="1302">
        <v>5</v>
      </c>
      <c r="AAN36" s="882"/>
      <c r="AAO36" s="882"/>
      <c r="AAP36" s="1303"/>
      <c r="AAQ36" s="1302">
        <v>11</v>
      </c>
      <c r="AAR36" s="882"/>
      <c r="AAS36" s="882"/>
      <c r="AAT36" s="1303"/>
      <c r="AAU36" s="1241"/>
      <c r="AAV36" s="687" t="s">
        <v>237</v>
      </c>
      <c r="AAW36" s="1236" t="s">
        <v>238</v>
      </c>
      <c r="AAX36" s="1391"/>
    </row>
    <row r="37" spans="1:730" ht="13.8" thickBot="1">
      <c r="A37" s="796"/>
      <c r="B37" s="796"/>
      <c r="C37" s="796"/>
      <c r="D37" s="881"/>
      <c r="E37" s="690"/>
      <c r="F37" s="687"/>
      <c r="G37" s="1305"/>
      <c r="H37" s="882"/>
      <c r="I37" s="882"/>
      <c r="J37" s="1303"/>
      <c r="K37" s="1305"/>
      <c r="L37" s="882"/>
      <c r="M37" s="882"/>
      <c r="N37" s="1303"/>
      <c r="O37" s="1305"/>
      <c r="P37" s="882"/>
      <c r="Q37" s="882"/>
      <c r="R37" s="1303"/>
      <c r="S37" s="1305"/>
      <c r="T37" s="882"/>
      <c r="U37" s="882"/>
      <c r="V37" s="1303"/>
      <c r="W37" s="1305"/>
      <c r="X37" s="882"/>
      <c r="Y37" s="882"/>
      <c r="Z37" s="1303"/>
      <c r="AA37" s="1305"/>
      <c r="AB37" s="882"/>
      <c r="AC37" s="882"/>
      <c r="AD37" s="1303"/>
      <c r="AE37" s="1305"/>
      <c r="AF37" s="882"/>
      <c r="AG37" s="882"/>
      <c r="AH37" s="1303"/>
      <c r="AI37" s="1305"/>
      <c r="AJ37" s="882"/>
      <c r="AK37" s="882"/>
      <c r="AL37" s="1303"/>
      <c r="AM37" s="1305"/>
      <c r="AN37" s="882"/>
      <c r="AO37" s="882"/>
      <c r="AP37" s="1303"/>
      <c r="AQ37" s="1305"/>
      <c r="AR37" s="882"/>
      <c r="AS37" s="882"/>
      <c r="AT37" s="1303"/>
      <c r="AU37" s="1305"/>
      <c r="AV37" s="882"/>
      <c r="AW37" s="882"/>
      <c r="AX37" s="1303"/>
      <c r="AY37" s="1305"/>
      <c r="AZ37" s="882"/>
      <c r="BA37" s="882"/>
      <c r="BB37" s="1303"/>
      <c r="BC37" s="1305"/>
      <c r="BD37" s="882"/>
      <c r="BE37" s="882"/>
      <c r="BF37" s="1303"/>
      <c r="BG37" s="1305"/>
      <c r="BH37" s="882"/>
      <c r="BI37" s="882"/>
      <c r="BJ37" s="1303"/>
      <c r="BK37" s="1305"/>
      <c r="BL37" s="882"/>
      <c r="BM37" s="882"/>
      <c r="BN37" s="1303"/>
      <c r="BO37" s="1305"/>
      <c r="BP37" s="882"/>
      <c r="BQ37" s="882"/>
      <c r="BR37" s="1303"/>
      <c r="BS37" s="1305"/>
      <c r="BT37" s="882"/>
      <c r="BU37" s="882"/>
      <c r="BV37" s="1303"/>
      <c r="BW37" s="1305"/>
      <c r="BX37" s="882"/>
      <c r="BY37" s="882"/>
      <c r="BZ37" s="1303"/>
      <c r="CA37" s="1305"/>
      <c r="CB37" s="882"/>
      <c r="CC37" s="882"/>
      <c r="CD37" s="1303"/>
      <c r="CE37" s="1305"/>
      <c r="CF37" s="882"/>
      <c r="CG37" s="882"/>
      <c r="CH37" s="1303"/>
      <c r="CI37" s="1305"/>
      <c r="CJ37" s="882"/>
      <c r="CK37" s="882"/>
      <c r="CL37" s="1303"/>
      <c r="CM37" s="1305"/>
      <c r="CN37" s="882"/>
      <c r="CO37" s="882"/>
      <c r="CP37" s="1303"/>
      <c r="CQ37" s="798"/>
      <c r="CR37" s="721"/>
      <c r="CS37" s="721"/>
      <c r="CT37" s="797"/>
      <c r="CU37" s="1305"/>
      <c r="CV37" s="882"/>
      <c r="CW37" s="882"/>
      <c r="CX37" s="1303"/>
      <c r="CY37" s="1305"/>
      <c r="CZ37" s="882"/>
      <c r="DA37" s="882"/>
      <c r="DB37" s="1303"/>
      <c r="DC37" s="1305"/>
      <c r="DD37" s="882"/>
      <c r="DE37" s="882"/>
      <c r="DF37" s="1303"/>
      <c r="DG37" s="798"/>
      <c r="DH37" s="721"/>
      <c r="DI37" s="721"/>
      <c r="DJ37" s="797"/>
      <c r="DK37" s="798"/>
      <c r="DL37" s="721"/>
      <c r="DM37" s="721"/>
      <c r="DN37" s="797"/>
      <c r="DO37" s="1305"/>
      <c r="DP37" s="882"/>
      <c r="DQ37" s="882"/>
      <c r="DR37" s="1303"/>
      <c r="DS37" s="798"/>
      <c r="DT37" s="721"/>
      <c r="DU37" s="721"/>
      <c r="DV37" s="797"/>
      <c r="DW37" s="1305"/>
      <c r="DX37" s="882"/>
      <c r="DY37" s="882"/>
      <c r="DZ37" s="1303"/>
      <c r="EA37" s="798"/>
      <c r="EB37" s="721"/>
      <c r="EC37" s="721"/>
      <c r="ED37" s="797"/>
      <c r="EE37" s="798"/>
      <c r="EF37" s="721"/>
      <c r="EG37" s="721"/>
      <c r="EH37" s="797"/>
      <c r="EI37" s="1305"/>
      <c r="EJ37" s="882"/>
      <c r="EK37" s="882"/>
      <c r="EL37" s="1303"/>
      <c r="EM37" s="1305"/>
      <c r="EN37" s="882"/>
      <c r="EO37" s="882"/>
      <c r="EP37" s="1303"/>
      <c r="EQ37" s="798"/>
      <c r="ER37" s="721"/>
      <c r="ES37" s="721"/>
      <c r="ET37" s="797"/>
      <c r="EU37" s="798"/>
      <c r="EV37" s="721"/>
      <c r="EW37" s="721"/>
      <c r="EX37" s="797"/>
      <c r="EY37" s="1305"/>
      <c r="EZ37" s="882"/>
      <c r="FA37" s="882"/>
      <c r="FB37" s="1303"/>
      <c r="FC37" s="1305"/>
      <c r="FD37" s="882"/>
      <c r="FE37" s="882"/>
      <c r="FF37" s="1303"/>
      <c r="FG37" s="798"/>
      <c r="FH37" s="721"/>
      <c r="FI37" s="721"/>
      <c r="FJ37" s="797"/>
      <c r="FK37" s="798"/>
      <c r="FL37" s="721"/>
      <c r="FM37" s="721"/>
      <c r="FN37" s="797"/>
      <c r="FO37" s="798"/>
      <c r="FP37" s="721"/>
      <c r="FQ37" s="721"/>
      <c r="FR37" s="797"/>
      <c r="FS37" s="1305"/>
      <c r="FT37" s="882"/>
      <c r="FU37" s="882"/>
      <c r="FV37" s="1303"/>
      <c r="FW37" s="798"/>
      <c r="FX37" s="721"/>
      <c r="FY37" s="721"/>
      <c r="FZ37" s="797"/>
      <c r="GA37" s="798"/>
      <c r="GB37" s="721"/>
      <c r="GC37" s="721"/>
      <c r="GD37" s="797"/>
      <c r="GE37" s="798"/>
      <c r="GF37" s="721"/>
      <c r="GG37" s="721"/>
      <c r="GH37" s="797"/>
      <c r="GI37" s="1305"/>
      <c r="GJ37" s="882"/>
      <c r="GK37" s="882"/>
      <c r="GL37" s="1303"/>
      <c r="GM37" s="1305"/>
      <c r="GN37" s="882"/>
      <c r="GO37" s="882"/>
      <c r="GP37" s="1303"/>
      <c r="GQ37" s="1305"/>
      <c r="GR37" s="882"/>
      <c r="GS37" s="882"/>
      <c r="GT37" s="1303"/>
      <c r="GU37" s="1305"/>
      <c r="GV37" s="638"/>
      <c r="GW37" s="638"/>
      <c r="GX37" s="1303"/>
      <c r="GY37" s="1305"/>
      <c r="GZ37" s="638"/>
      <c r="HA37" s="638"/>
      <c r="HB37" s="1303"/>
      <c r="HC37" s="1305"/>
      <c r="HD37" s="882"/>
      <c r="HE37" s="882"/>
      <c r="HF37" s="1303"/>
      <c r="HG37" s="798"/>
      <c r="HH37" s="721"/>
      <c r="HI37" s="721"/>
      <c r="HJ37" s="797"/>
      <c r="HK37" s="1305"/>
      <c r="HL37" s="882"/>
      <c r="HM37" s="882"/>
      <c r="HN37" s="1303"/>
      <c r="HO37" s="1305"/>
      <c r="HP37" s="882"/>
      <c r="HQ37" s="882"/>
      <c r="HR37" s="1303"/>
      <c r="HS37" s="798"/>
      <c r="HT37" s="721"/>
      <c r="HU37" s="721"/>
      <c r="HV37" s="797"/>
      <c r="HW37" s="798"/>
      <c r="HX37" s="721"/>
      <c r="HY37" s="721"/>
      <c r="HZ37" s="797"/>
      <c r="IA37" s="798"/>
      <c r="IB37" s="721"/>
      <c r="IC37" s="721"/>
      <c r="ID37" s="797"/>
      <c r="IE37" s="798"/>
      <c r="IF37" s="721"/>
      <c r="IG37" s="721"/>
      <c r="IH37" s="797"/>
      <c r="II37" s="798"/>
      <c r="IJ37" s="721"/>
      <c r="IK37" s="721"/>
      <c r="IL37" s="797"/>
      <c r="IM37" s="721"/>
      <c r="IN37" s="721"/>
      <c r="IO37" s="721"/>
      <c r="IP37" s="721"/>
      <c r="IQ37" s="1306"/>
      <c r="IR37" s="1307"/>
      <c r="IS37" s="1307"/>
      <c r="IT37" s="1308"/>
      <c r="IU37" s="798"/>
      <c r="IV37" s="721"/>
      <c r="IW37" s="721"/>
      <c r="IX37" s="797"/>
      <c r="IY37" s="798"/>
      <c r="IZ37" s="721"/>
      <c r="JA37" s="721"/>
      <c r="JB37" s="797"/>
      <c r="JC37" s="798"/>
      <c r="JD37" s="721"/>
      <c r="JE37" s="721"/>
      <c r="JF37" s="797"/>
      <c r="JG37" s="798"/>
      <c r="JH37" s="721"/>
      <c r="JI37" s="721"/>
      <c r="JJ37" s="797"/>
      <c r="JK37" s="798"/>
      <c r="JL37" s="721"/>
      <c r="JM37" s="721"/>
      <c r="JN37" s="797"/>
      <c r="JO37" s="798"/>
      <c r="JP37" s="721"/>
      <c r="JQ37" s="721"/>
      <c r="JR37" s="797"/>
      <c r="JS37" s="798"/>
      <c r="JT37" s="721"/>
      <c r="JU37" s="721"/>
      <c r="JV37" s="797"/>
      <c r="JW37" s="798"/>
      <c r="JX37" s="721"/>
      <c r="JY37" s="721"/>
      <c r="JZ37" s="797"/>
      <c r="KA37" s="798"/>
      <c r="KB37" s="721"/>
      <c r="KC37" s="721"/>
      <c r="KD37" s="797"/>
      <c r="KE37" s="798"/>
      <c r="KF37" s="721"/>
      <c r="KG37" s="721"/>
      <c r="KH37" s="797"/>
      <c r="KI37" s="798"/>
      <c r="KJ37" s="721"/>
      <c r="KK37" s="721"/>
      <c r="KL37" s="797"/>
      <c r="KM37" s="798"/>
      <c r="KN37" s="721"/>
      <c r="KO37" s="721"/>
      <c r="KP37" s="797"/>
      <c r="KQ37" s="798"/>
      <c r="KR37" s="721"/>
      <c r="KS37" s="721"/>
      <c r="KT37" s="797"/>
      <c r="KU37" s="798"/>
      <c r="KV37" s="721"/>
      <c r="KW37" s="721"/>
      <c r="KX37" s="797"/>
      <c r="KY37" s="798"/>
      <c r="KZ37" s="721"/>
      <c r="LA37" s="721"/>
      <c r="LB37" s="797"/>
      <c r="LC37" s="798"/>
      <c r="LD37" s="721"/>
      <c r="LE37" s="721"/>
      <c r="LF37" s="797"/>
      <c r="LG37" s="798"/>
      <c r="LH37" s="721"/>
      <c r="LI37" s="721"/>
      <c r="LJ37" s="797"/>
      <c r="LK37" s="798"/>
      <c r="LL37" s="721"/>
      <c r="LM37" s="721"/>
      <c r="LN37" s="797"/>
      <c r="LO37" s="798"/>
      <c r="LP37" s="721"/>
      <c r="LQ37" s="721"/>
      <c r="LR37" s="797"/>
      <c r="LS37" s="798"/>
      <c r="LT37" s="721"/>
      <c r="LU37" s="721"/>
      <c r="LV37" s="797"/>
      <c r="LW37" s="798"/>
      <c r="LX37" s="721"/>
      <c r="LY37" s="721"/>
      <c r="LZ37" s="797"/>
      <c r="MA37" s="798"/>
      <c r="MB37" s="721"/>
      <c r="MC37" s="721"/>
      <c r="MD37" s="797"/>
      <c r="ME37" s="798"/>
      <c r="MF37" s="721"/>
      <c r="MG37" s="721"/>
      <c r="MH37" s="797"/>
      <c r="MI37" s="798"/>
      <c r="MJ37" s="721"/>
      <c r="MK37" s="721"/>
      <c r="ML37" s="797"/>
      <c r="MM37" s="798"/>
      <c r="MN37" s="721"/>
      <c r="MO37" s="721"/>
      <c r="MP37" s="797"/>
      <c r="MQ37" s="798"/>
      <c r="MR37" s="721"/>
      <c r="MS37" s="721"/>
      <c r="MT37" s="797"/>
      <c r="MU37" s="798"/>
      <c r="MV37" s="721"/>
      <c r="MW37" s="721"/>
      <c r="MX37" s="797"/>
      <c r="MY37" s="798"/>
      <c r="MZ37" s="721"/>
      <c r="NA37" s="721"/>
      <c r="NB37" s="797"/>
      <c r="NC37" s="798"/>
      <c r="ND37" s="721"/>
      <c r="NE37" s="721"/>
      <c r="NF37" s="797"/>
      <c r="NG37" s="798"/>
      <c r="NH37" s="721"/>
      <c r="NI37" s="721"/>
      <c r="NJ37" s="797"/>
      <c r="NK37" s="798"/>
      <c r="NL37" s="721"/>
      <c r="NM37" s="721"/>
      <c r="NN37" s="797"/>
      <c r="NO37" s="798"/>
      <c r="NP37" s="721"/>
      <c r="NQ37" s="721"/>
      <c r="NR37" s="797"/>
      <c r="NS37" s="798"/>
      <c r="NT37" s="721"/>
      <c r="NU37" s="721"/>
      <c r="NV37" s="797"/>
      <c r="NW37" s="798"/>
      <c r="NX37" s="721"/>
      <c r="NY37" s="721"/>
      <c r="NZ37" s="797"/>
      <c r="OA37" s="798"/>
      <c r="OB37" s="721"/>
      <c r="OC37" s="721"/>
      <c r="OD37" s="797"/>
      <c r="OE37" s="798"/>
      <c r="OF37" s="721"/>
      <c r="OG37" s="721"/>
      <c r="OH37" s="797"/>
      <c r="OI37" s="798"/>
      <c r="OJ37" s="721"/>
      <c r="OK37" s="721"/>
      <c r="OL37" s="797"/>
      <c r="OM37" s="798"/>
      <c r="ON37" s="721"/>
      <c r="OO37" s="721"/>
      <c r="OP37" s="797"/>
      <c r="OQ37" s="798"/>
      <c r="OR37" s="721"/>
      <c r="OS37" s="721"/>
      <c r="OT37" s="797"/>
      <c r="OU37" s="798"/>
      <c r="OV37" s="721"/>
      <c r="OW37" s="721"/>
      <c r="OX37" s="797"/>
      <c r="OY37" s="798"/>
      <c r="OZ37" s="721"/>
      <c r="PA37" s="721"/>
      <c r="PB37" s="797"/>
      <c r="PC37" s="798"/>
      <c r="PD37" s="721"/>
      <c r="PE37" s="721"/>
      <c r="PF37" s="797"/>
      <c r="PG37" s="798"/>
      <c r="PH37" s="721"/>
      <c r="PI37" s="721"/>
      <c r="PJ37" s="797"/>
      <c r="PK37" s="798"/>
      <c r="PL37" s="721"/>
      <c r="PM37" s="721"/>
      <c r="PN37" s="797"/>
      <c r="PO37" s="798"/>
      <c r="PP37" s="721"/>
      <c r="PQ37" s="721"/>
      <c r="PR37" s="797"/>
      <c r="PS37" s="798"/>
      <c r="PT37" s="721"/>
      <c r="PU37" s="721"/>
      <c r="PV37" s="797"/>
      <c r="PW37" s="798"/>
      <c r="PX37" s="721"/>
      <c r="PY37" s="721"/>
      <c r="PZ37" s="797"/>
      <c r="QA37" s="798"/>
      <c r="QB37" s="721"/>
      <c r="QC37" s="721"/>
      <c r="QD37" s="797"/>
      <c r="QE37" s="798"/>
      <c r="QF37" s="721"/>
      <c r="QG37" s="721"/>
      <c r="QH37" s="797"/>
      <c r="QI37" s="798"/>
      <c r="QJ37" s="721"/>
      <c r="QK37" s="721"/>
      <c r="QL37" s="797"/>
      <c r="QM37" s="798"/>
      <c r="QN37" s="721"/>
      <c r="QO37" s="721"/>
      <c r="QP37" s="797"/>
      <c r="QQ37" s="798"/>
      <c r="QR37" s="721"/>
      <c r="QS37" s="721"/>
      <c r="QT37" s="797"/>
      <c r="QU37" s="798"/>
      <c r="QV37" s="721"/>
      <c r="QW37" s="721"/>
      <c r="QX37" s="797"/>
      <c r="QY37" s="798"/>
      <c r="QZ37" s="721"/>
      <c r="RA37" s="721"/>
      <c r="RB37" s="797"/>
      <c r="RC37" s="798"/>
      <c r="RD37" s="721"/>
      <c r="RE37" s="721"/>
      <c r="RF37" s="797"/>
      <c r="RG37" s="798"/>
      <c r="RH37" s="721"/>
      <c r="RI37" s="721"/>
      <c r="RJ37" s="797"/>
      <c r="RK37" s="798"/>
      <c r="RL37" s="721"/>
      <c r="RM37" s="721"/>
      <c r="RN37" s="797"/>
      <c r="RO37" s="798"/>
      <c r="RP37" s="721"/>
      <c r="RQ37" s="721"/>
      <c r="RR37" s="797"/>
      <c r="RS37" s="798"/>
      <c r="RT37" s="721"/>
      <c r="RU37" s="721"/>
      <c r="RV37" s="797"/>
      <c r="RW37" s="798"/>
      <c r="RX37" s="721"/>
      <c r="RY37" s="721"/>
      <c r="RZ37" s="797"/>
      <c r="SA37" s="798"/>
      <c r="SB37" s="721"/>
      <c r="SC37" s="721"/>
      <c r="SD37" s="797"/>
      <c r="SE37" s="798"/>
      <c r="SF37" s="721"/>
      <c r="SG37" s="721"/>
      <c r="SH37" s="797"/>
      <c r="SI37" s="798"/>
      <c r="SJ37" s="721"/>
      <c r="SK37" s="721"/>
      <c r="SL37" s="797"/>
      <c r="SM37" s="798"/>
      <c r="SN37" s="721"/>
      <c r="SO37" s="721"/>
      <c r="SP37" s="797"/>
      <c r="SQ37" s="798"/>
      <c r="SR37" s="721"/>
      <c r="SS37" s="721"/>
      <c r="ST37" s="797"/>
      <c r="SU37" s="798"/>
      <c r="SV37" s="721"/>
      <c r="SW37" s="721"/>
      <c r="SX37" s="797"/>
      <c r="SY37" s="798"/>
      <c r="SZ37" s="721"/>
      <c r="TA37" s="721"/>
      <c r="TB37" s="797"/>
      <c r="TC37" s="798"/>
      <c r="TD37" s="721"/>
      <c r="TE37" s="721"/>
      <c r="TF37" s="797"/>
      <c r="TG37" s="798"/>
      <c r="TH37" s="721"/>
      <c r="TI37" s="721"/>
      <c r="TJ37" s="797"/>
      <c r="TK37" s="798"/>
      <c r="TL37" s="721"/>
      <c r="TM37" s="721"/>
      <c r="TN37" s="797"/>
      <c r="TO37" s="798"/>
      <c r="TP37" s="721"/>
      <c r="TQ37" s="721"/>
      <c r="TR37" s="797"/>
      <c r="TS37" s="798"/>
      <c r="TT37" s="721"/>
      <c r="TU37" s="721"/>
      <c r="TV37" s="797"/>
      <c r="TW37" s="798"/>
      <c r="TX37" s="721"/>
      <c r="TY37" s="721"/>
      <c r="TZ37" s="797"/>
      <c r="UA37" s="798"/>
      <c r="UB37" s="721"/>
      <c r="UC37" s="721"/>
      <c r="UD37" s="797"/>
      <c r="UE37" s="798"/>
      <c r="UF37" s="721"/>
      <c r="UG37" s="721"/>
      <c r="UH37" s="797"/>
      <c r="UI37" s="798"/>
      <c r="UJ37" s="721"/>
      <c r="UK37" s="721"/>
      <c r="UL37" s="797"/>
      <c r="UM37" s="798"/>
      <c r="UN37" s="721"/>
      <c r="UO37" s="721"/>
      <c r="UP37" s="797"/>
      <c r="UQ37" s="798"/>
      <c r="UR37" s="721"/>
      <c r="US37" s="721"/>
      <c r="UT37" s="797"/>
      <c r="UU37" s="798"/>
      <c r="UV37" s="721"/>
      <c r="UW37" s="721"/>
      <c r="UX37" s="797"/>
      <c r="UY37" s="798"/>
      <c r="UZ37" s="721"/>
      <c r="VA37" s="721"/>
      <c r="VB37" s="797"/>
      <c r="VC37" s="798"/>
      <c r="VD37" s="721"/>
      <c r="VE37" s="721"/>
      <c r="VF37" s="797"/>
      <c r="VG37" s="798"/>
      <c r="VH37" s="721"/>
      <c r="VI37" s="721"/>
      <c r="VJ37" s="797"/>
      <c r="VK37" s="798"/>
      <c r="VL37" s="721"/>
      <c r="VM37" s="721"/>
      <c r="VN37" s="797"/>
      <c r="VO37" s="798"/>
      <c r="VP37" s="721"/>
      <c r="VQ37" s="721"/>
      <c r="VR37" s="797"/>
      <c r="VS37" s="798"/>
      <c r="VT37" s="721"/>
      <c r="VU37" s="721"/>
      <c r="VV37" s="797"/>
      <c r="VW37" s="798"/>
      <c r="VX37" s="721"/>
      <c r="VY37" s="721"/>
      <c r="VZ37" s="797"/>
      <c r="WA37" s="798"/>
      <c r="WB37" s="721"/>
      <c r="WC37" s="721"/>
      <c r="WD37" s="797"/>
      <c r="WE37" s="798"/>
      <c r="WF37" s="722"/>
      <c r="WG37" s="722"/>
      <c r="WH37" s="797"/>
      <c r="WI37" s="798"/>
      <c r="WJ37" s="721"/>
      <c r="WK37" s="721"/>
      <c r="WL37" s="797"/>
      <c r="WM37" s="798"/>
      <c r="WN37" s="721"/>
      <c r="WO37" s="721"/>
      <c r="WP37" s="797"/>
      <c r="WQ37" s="798"/>
      <c r="WR37" s="721"/>
      <c r="WS37" s="721"/>
      <c r="WT37" s="797"/>
      <c r="WU37" s="798"/>
      <c r="WV37" s="721"/>
      <c r="WW37" s="721"/>
      <c r="WX37" s="797"/>
      <c r="WY37" s="798"/>
      <c r="WZ37" s="721"/>
      <c r="XA37" s="721"/>
      <c r="XB37" s="797"/>
      <c r="XC37" s="798"/>
      <c r="XD37" s="721"/>
      <c r="XE37" s="721"/>
      <c r="XF37" s="797"/>
      <c r="XG37" s="798"/>
      <c r="XH37" s="721"/>
      <c r="XI37" s="721"/>
      <c r="XJ37" s="797"/>
      <c r="XK37" s="798"/>
      <c r="XL37" s="721"/>
      <c r="XM37" s="721"/>
      <c r="XN37" s="797"/>
      <c r="XO37" s="798"/>
      <c r="XP37" s="721"/>
      <c r="XQ37" s="721"/>
      <c r="XR37" s="797"/>
      <c r="XS37" s="798"/>
      <c r="XT37" s="721"/>
      <c r="XU37" s="721"/>
      <c r="XV37" s="797"/>
      <c r="XW37" s="798"/>
      <c r="XX37" s="721"/>
      <c r="XY37" s="721"/>
      <c r="XZ37" s="797"/>
      <c r="YA37" s="798"/>
      <c r="YB37" s="721"/>
      <c r="YC37" s="721"/>
      <c r="YD37" s="797"/>
      <c r="YE37" s="798"/>
      <c r="YF37" s="721"/>
      <c r="YG37" s="721"/>
      <c r="YH37" s="797"/>
      <c r="YI37" s="798"/>
      <c r="YJ37" s="721"/>
      <c r="YK37" s="721"/>
      <c r="YL37" s="797"/>
      <c r="YM37" s="798"/>
      <c r="YN37" s="721"/>
      <c r="YO37" s="721"/>
      <c r="YP37" s="797"/>
      <c r="YQ37" s="798"/>
      <c r="YR37" s="721"/>
      <c r="YS37" s="721"/>
      <c r="YT37" s="797"/>
      <c r="YU37" s="798"/>
      <c r="YV37" s="721"/>
      <c r="YW37" s="721"/>
      <c r="YX37" s="797"/>
      <c r="YY37" s="798"/>
      <c r="YZ37" s="721"/>
      <c r="ZA37" s="721"/>
      <c r="ZB37" s="797"/>
      <c r="ZC37" s="798"/>
      <c r="ZD37" s="721"/>
      <c r="ZE37" s="721"/>
      <c r="ZF37" s="797"/>
      <c r="ZG37" s="798"/>
      <c r="ZH37" s="721"/>
      <c r="ZI37" s="721"/>
      <c r="ZJ37" s="797"/>
      <c r="ZK37" s="798"/>
      <c r="ZL37" s="721"/>
      <c r="ZM37" s="721"/>
      <c r="ZN37" s="797"/>
      <c r="ZO37" s="798"/>
      <c r="ZP37" s="721"/>
      <c r="ZQ37" s="721"/>
      <c r="ZR37" s="797"/>
      <c r="ZS37" s="798"/>
      <c r="ZT37" s="721"/>
      <c r="ZU37" s="721"/>
      <c r="ZV37" s="797"/>
      <c r="ZW37" s="798"/>
      <c r="ZX37" s="721"/>
      <c r="ZY37" s="721"/>
      <c r="ZZ37" s="797"/>
      <c r="AAA37" s="798"/>
      <c r="AAB37" s="721"/>
      <c r="AAC37" s="721"/>
      <c r="AAD37" s="797"/>
      <c r="AAE37" s="798"/>
      <c r="AAF37" s="721"/>
      <c r="AAG37" s="721"/>
      <c r="AAH37" s="797"/>
      <c r="AAI37" s="798"/>
      <c r="AAJ37" s="721"/>
      <c r="AAK37" s="721"/>
      <c r="AAL37" s="797"/>
      <c r="AAM37" s="798"/>
      <c r="AAN37" s="721"/>
      <c r="AAO37" s="721"/>
      <c r="AAP37" s="797"/>
      <c r="AAQ37" s="798"/>
      <c r="AAR37" s="721"/>
      <c r="AAS37" s="721"/>
      <c r="AAT37" s="797"/>
      <c r="AAU37" s="1242"/>
      <c r="AAV37" s="687" t="s">
        <v>239</v>
      </c>
      <c r="AAW37" s="1236" t="s">
        <v>240</v>
      </c>
      <c r="AAX37" s="1391"/>
      <c r="AAY37" s="1391"/>
    </row>
    <row r="38" spans="1:730">
      <c r="A38" s="796">
        <v>19</v>
      </c>
      <c r="B38" s="796"/>
      <c r="C38" s="796"/>
      <c r="D38" s="881">
        <v>19</v>
      </c>
      <c r="E38" s="1243"/>
      <c r="F38" s="1292" t="s">
        <v>60</v>
      </c>
      <c r="G38" s="1290" t="s">
        <v>61</v>
      </c>
      <c r="H38" s="1291" t="s">
        <v>62</v>
      </c>
      <c r="I38" s="1291" t="s">
        <v>63</v>
      </c>
      <c r="J38" s="720" t="s">
        <v>190</v>
      </c>
      <c r="K38" s="1290" t="s">
        <v>61</v>
      </c>
      <c r="L38" s="1291" t="s">
        <v>62</v>
      </c>
      <c r="M38" s="1291" t="s">
        <v>63</v>
      </c>
      <c r="N38" s="720" t="s">
        <v>190</v>
      </c>
      <c r="O38" s="1290" t="s">
        <v>61</v>
      </c>
      <c r="P38" s="1291" t="s">
        <v>62</v>
      </c>
      <c r="Q38" s="1291" t="s">
        <v>63</v>
      </c>
      <c r="R38" s="720" t="s">
        <v>190</v>
      </c>
      <c r="S38" s="1290" t="s">
        <v>61</v>
      </c>
      <c r="T38" s="1291" t="s">
        <v>62</v>
      </c>
      <c r="U38" s="1291" t="s">
        <v>63</v>
      </c>
      <c r="V38" s="720" t="s">
        <v>190</v>
      </c>
      <c r="W38" s="1290" t="s">
        <v>61</v>
      </c>
      <c r="X38" s="1291" t="s">
        <v>62</v>
      </c>
      <c r="Y38" s="1291" t="s">
        <v>63</v>
      </c>
      <c r="Z38" s="720" t="s">
        <v>190</v>
      </c>
      <c r="AA38" s="1290" t="s">
        <v>61</v>
      </c>
      <c r="AB38" s="1291" t="s">
        <v>62</v>
      </c>
      <c r="AC38" s="1291" t="s">
        <v>63</v>
      </c>
      <c r="AD38" s="720" t="s">
        <v>190</v>
      </c>
      <c r="AE38" s="1290" t="s">
        <v>61</v>
      </c>
      <c r="AF38" s="1291" t="s">
        <v>62</v>
      </c>
      <c r="AG38" s="1291" t="s">
        <v>63</v>
      </c>
      <c r="AH38" s="720" t="s">
        <v>190</v>
      </c>
      <c r="AI38" s="1290" t="s">
        <v>61</v>
      </c>
      <c r="AJ38" s="1291" t="s">
        <v>62</v>
      </c>
      <c r="AK38" s="1291" t="s">
        <v>63</v>
      </c>
      <c r="AL38" s="720" t="s">
        <v>190</v>
      </c>
      <c r="AM38" s="1290" t="s">
        <v>61</v>
      </c>
      <c r="AN38" s="1291" t="s">
        <v>62</v>
      </c>
      <c r="AO38" s="1291" t="s">
        <v>63</v>
      </c>
      <c r="AP38" s="720" t="s">
        <v>190</v>
      </c>
      <c r="AQ38" s="1290" t="s">
        <v>61</v>
      </c>
      <c r="AR38" s="1291" t="s">
        <v>62</v>
      </c>
      <c r="AS38" s="1291" t="s">
        <v>63</v>
      </c>
      <c r="AT38" s="720" t="s">
        <v>190</v>
      </c>
      <c r="AU38" s="1290" t="s">
        <v>61</v>
      </c>
      <c r="AV38" s="1291" t="s">
        <v>62</v>
      </c>
      <c r="AW38" s="1291" t="s">
        <v>63</v>
      </c>
      <c r="AX38" s="720" t="s">
        <v>190</v>
      </c>
      <c r="AY38" s="1290" t="s">
        <v>61</v>
      </c>
      <c r="AZ38" s="1291" t="s">
        <v>62</v>
      </c>
      <c r="BA38" s="1291" t="s">
        <v>63</v>
      </c>
      <c r="BB38" s="720" t="s">
        <v>190</v>
      </c>
      <c r="BC38" s="1290" t="s">
        <v>61</v>
      </c>
      <c r="BD38" s="1291" t="s">
        <v>62</v>
      </c>
      <c r="BE38" s="1291" t="s">
        <v>63</v>
      </c>
      <c r="BF38" s="720" t="s">
        <v>190</v>
      </c>
      <c r="BG38" s="1290" t="s">
        <v>61</v>
      </c>
      <c r="BH38" s="1291" t="s">
        <v>62</v>
      </c>
      <c r="BI38" s="1291" t="s">
        <v>63</v>
      </c>
      <c r="BJ38" s="720" t="s">
        <v>190</v>
      </c>
      <c r="BK38" s="1290" t="s">
        <v>61</v>
      </c>
      <c r="BL38" s="1291" t="s">
        <v>62</v>
      </c>
      <c r="BM38" s="1291" t="s">
        <v>63</v>
      </c>
      <c r="BN38" s="720" t="s">
        <v>190</v>
      </c>
      <c r="BO38" s="1290" t="s">
        <v>61</v>
      </c>
      <c r="BP38" s="1291" t="s">
        <v>62</v>
      </c>
      <c r="BQ38" s="1291" t="s">
        <v>63</v>
      </c>
      <c r="BR38" s="720" t="s">
        <v>190</v>
      </c>
      <c r="BS38" s="1290" t="s">
        <v>61</v>
      </c>
      <c r="BT38" s="1291" t="s">
        <v>62</v>
      </c>
      <c r="BU38" s="1291" t="s">
        <v>63</v>
      </c>
      <c r="BV38" s="720" t="s">
        <v>190</v>
      </c>
      <c r="BW38" s="1290" t="s">
        <v>61</v>
      </c>
      <c r="BX38" s="1291" t="s">
        <v>62</v>
      </c>
      <c r="BY38" s="1291" t="s">
        <v>63</v>
      </c>
      <c r="BZ38" s="720" t="s">
        <v>190</v>
      </c>
      <c r="CA38" s="1290" t="s">
        <v>61</v>
      </c>
      <c r="CB38" s="1291" t="s">
        <v>62</v>
      </c>
      <c r="CC38" s="1291" t="s">
        <v>63</v>
      </c>
      <c r="CD38" s="720" t="s">
        <v>190</v>
      </c>
      <c r="CE38" s="1290" t="s">
        <v>61</v>
      </c>
      <c r="CF38" s="1291" t="s">
        <v>62</v>
      </c>
      <c r="CG38" s="1291" t="s">
        <v>63</v>
      </c>
      <c r="CH38" s="720" t="s">
        <v>190</v>
      </c>
      <c r="CI38" s="1290" t="s">
        <v>61</v>
      </c>
      <c r="CJ38" s="1291" t="s">
        <v>62</v>
      </c>
      <c r="CK38" s="1291" t="s">
        <v>63</v>
      </c>
      <c r="CL38" s="720" t="s">
        <v>190</v>
      </c>
      <c r="CM38" s="1290" t="s">
        <v>61</v>
      </c>
      <c r="CN38" s="1291" t="s">
        <v>62</v>
      </c>
      <c r="CO38" s="1291" t="s">
        <v>63</v>
      </c>
      <c r="CP38" s="720" t="s">
        <v>190</v>
      </c>
      <c r="CQ38" s="1290" t="s">
        <v>61</v>
      </c>
      <c r="CR38" s="1291" t="s">
        <v>62</v>
      </c>
      <c r="CS38" s="1291" t="s">
        <v>63</v>
      </c>
      <c r="CT38" s="720" t="s">
        <v>190</v>
      </c>
      <c r="CU38" s="1290" t="s">
        <v>61</v>
      </c>
      <c r="CV38" s="1291" t="s">
        <v>62</v>
      </c>
      <c r="CW38" s="1291" t="s">
        <v>63</v>
      </c>
      <c r="CX38" s="720" t="s">
        <v>190</v>
      </c>
      <c r="CY38" s="1290" t="s">
        <v>61</v>
      </c>
      <c r="CZ38" s="1291" t="s">
        <v>62</v>
      </c>
      <c r="DA38" s="1291" t="s">
        <v>63</v>
      </c>
      <c r="DB38" s="720" t="s">
        <v>190</v>
      </c>
      <c r="DC38" s="1290" t="s">
        <v>61</v>
      </c>
      <c r="DD38" s="1291" t="s">
        <v>62</v>
      </c>
      <c r="DE38" s="1291" t="s">
        <v>63</v>
      </c>
      <c r="DF38" s="720" t="s">
        <v>190</v>
      </c>
      <c r="DG38" s="1290" t="s">
        <v>61</v>
      </c>
      <c r="DH38" s="1291" t="s">
        <v>62</v>
      </c>
      <c r="DI38" s="1291" t="s">
        <v>63</v>
      </c>
      <c r="DJ38" s="720" t="s">
        <v>190</v>
      </c>
      <c r="DK38" s="1290" t="s">
        <v>61</v>
      </c>
      <c r="DL38" s="1291" t="s">
        <v>62</v>
      </c>
      <c r="DM38" s="1291" t="s">
        <v>63</v>
      </c>
      <c r="DN38" s="720" t="s">
        <v>190</v>
      </c>
      <c r="DO38" s="1290" t="s">
        <v>61</v>
      </c>
      <c r="DP38" s="1291" t="s">
        <v>62</v>
      </c>
      <c r="DQ38" s="1291" t="s">
        <v>63</v>
      </c>
      <c r="DR38" s="720" t="s">
        <v>190</v>
      </c>
      <c r="DS38" s="1290" t="s">
        <v>61</v>
      </c>
      <c r="DT38" s="1291" t="s">
        <v>62</v>
      </c>
      <c r="DU38" s="1291" t="s">
        <v>63</v>
      </c>
      <c r="DV38" s="720" t="s">
        <v>190</v>
      </c>
      <c r="DW38" s="1290" t="s">
        <v>61</v>
      </c>
      <c r="DX38" s="1291" t="s">
        <v>62</v>
      </c>
      <c r="DY38" s="1291" t="s">
        <v>63</v>
      </c>
      <c r="DZ38" s="720" t="s">
        <v>190</v>
      </c>
      <c r="EA38" s="1290" t="s">
        <v>61</v>
      </c>
      <c r="EB38" s="1291" t="s">
        <v>62</v>
      </c>
      <c r="EC38" s="1291" t="s">
        <v>63</v>
      </c>
      <c r="ED38" s="720" t="s">
        <v>190</v>
      </c>
      <c r="EE38" s="1290" t="s">
        <v>61</v>
      </c>
      <c r="EF38" s="1291" t="s">
        <v>62</v>
      </c>
      <c r="EG38" s="1291" t="s">
        <v>63</v>
      </c>
      <c r="EH38" s="720" t="s">
        <v>190</v>
      </c>
      <c r="EI38" s="1290" t="s">
        <v>61</v>
      </c>
      <c r="EJ38" s="1291" t="s">
        <v>62</v>
      </c>
      <c r="EK38" s="1291" t="s">
        <v>63</v>
      </c>
      <c r="EL38" s="720" t="s">
        <v>190</v>
      </c>
      <c r="EM38" s="1290" t="s">
        <v>61</v>
      </c>
      <c r="EN38" s="1291" t="s">
        <v>62</v>
      </c>
      <c r="EO38" s="1291" t="s">
        <v>63</v>
      </c>
      <c r="EP38" s="720" t="s">
        <v>190</v>
      </c>
      <c r="EQ38" s="1290" t="s">
        <v>61</v>
      </c>
      <c r="ER38" s="1291" t="s">
        <v>62</v>
      </c>
      <c r="ES38" s="1291" t="s">
        <v>63</v>
      </c>
      <c r="ET38" s="720" t="s">
        <v>190</v>
      </c>
      <c r="EU38" s="1290" t="s">
        <v>61</v>
      </c>
      <c r="EV38" s="1291" t="s">
        <v>62</v>
      </c>
      <c r="EW38" s="1291" t="s">
        <v>63</v>
      </c>
      <c r="EX38" s="720" t="s">
        <v>190</v>
      </c>
      <c r="EY38" s="1290" t="s">
        <v>61</v>
      </c>
      <c r="EZ38" s="1291" t="s">
        <v>62</v>
      </c>
      <c r="FA38" s="1291" t="s">
        <v>63</v>
      </c>
      <c r="FB38" s="720" t="s">
        <v>190</v>
      </c>
      <c r="FC38" s="1290" t="s">
        <v>61</v>
      </c>
      <c r="FD38" s="1291" t="s">
        <v>62</v>
      </c>
      <c r="FE38" s="1291" t="s">
        <v>63</v>
      </c>
      <c r="FF38" s="720" t="s">
        <v>190</v>
      </c>
      <c r="FG38" s="1290" t="s">
        <v>61</v>
      </c>
      <c r="FH38" s="1291" t="s">
        <v>62</v>
      </c>
      <c r="FI38" s="1291" t="s">
        <v>63</v>
      </c>
      <c r="FJ38" s="720" t="s">
        <v>190</v>
      </c>
      <c r="FK38" s="1290" t="s">
        <v>61</v>
      </c>
      <c r="FL38" s="1291" t="s">
        <v>62</v>
      </c>
      <c r="FM38" s="1291" t="s">
        <v>63</v>
      </c>
      <c r="FN38" s="720" t="s">
        <v>190</v>
      </c>
      <c r="FO38" s="1290" t="s">
        <v>61</v>
      </c>
      <c r="FP38" s="1291" t="s">
        <v>62</v>
      </c>
      <c r="FQ38" s="1291" t="s">
        <v>63</v>
      </c>
      <c r="FR38" s="720" t="s">
        <v>190</v>
      </c>
      <c r="FS38" s="1290" t="s">
        <v>61</v>
      </c>
      <c r="FT38" s="1291" t="s">
        <v>62</v>
      </c>
      <c r="FU38" s="1291" t="s">
        <v>63</v>
      </c>
      <c r="FV38" s="720" t="s">
        <v>190</v>
      </c>
      <c r="FW38" s="1290" t="s">
        <v>61</v>
      </c>
      <c r="FX38" s="1291" t="s">
        <v>62</v>
      </c>
      <c r="FY38" s="1291" t="s">
        <v>63</v>
      </c>
      <c r="FZ38" s="720" t="s">
        <v>190</v>
      </c>
      <c r="GA38" s="1290" t="s">
        <v>61</v>
      </c>
      <c r="GB38" s="1291" t="s">
        <v>62</v>
      </c>
      <c r="GC38" s="1291" t="s">
        <v>63</v>
      </c>
      <c r="GD38" s="720" t="s">
        <v>190</v>
      </c>
      <c r="GE38" s="1290" t="s">
        <v>61</v>
      </c>
      <c r="GF38" s="1291" t="s">
        <v>62</v>
      </c>
      <c r="GG38" s="1291" t="s">
        <v>63</v>
      </c>
      <c r="GH38" s="720" t="s">
        <v>190</v>
      </c>
      <c r="GI38" s="1290" t="s">
        <v>61</v>
      </c>
      <c r="GJ38" s="1291" t="s">
        <v>62</v>
      </c>
      <c r="GK38" s="1291" t="s">
        <v>63</v>
      </c>
      <c r="GL38" s="720" t="s">
        <v>190</v>
      </c>
      <c r="GM38" s="1290" t="s">
        <v>61</v>
      </c>
      <c r="GN38" s="1291" t="s">
        <v>62</v>
      </c>
      <c r="GO38" s="1291" t="s">
        <v>63</v>
      </c>
      <c r="GP38" s="720" t="s">
        <v>190</v>
      </c>
      <c r="GQ38" s="1290" t="s">
        <v>61</v>
      </c>
      <c r="GR38" s="1291" t="s">
        <v>62</v>
      </c>
      <c r="GS38" s="1291" t="s">
        <v>63</v>
      </c>
      <c r="GT38" s="720" t="s">
        <v>190</v>
      </c>
      <c r="GU38" s="1290" t="s">
        <v>61</v>
      </c>
      <c r="GV38" s="1291" t="s">
        <v>62</v>
      </c>
      <c r="GW38" s="1291" t="s">
        <v>63</v>
      </c>
      <c r="GX38" s="720" t="s">
        <v>190</v>
      </c>
      <c r="GY38" s="1290" t="s">
        <v>61</v>
      </c>
      <c r="GZ38" s="1291" t="s">
        <v>62</v>
      </c>
      <c r="HA38" s="1291" t="s">
        <v>63</v>
      </c>
      <c r="HB38" s="720" t="s">
        <v>190</v>
      </c>
      <c r="HC38" s="1290" t="s">
        <v>61</v>
      </c>
      <c r="HD38" s="1291" t="s">
        <v>62</v>
      </c>
      <c r="HE38" s="1291" t="s">
        <v>63</v>
      </c>
      <c r="HF38" s="720" t="s">
        <v>190</v>
      </c>
      <c r="HG38" s="1290" t="s">
        <v>61</v>
      </c>
      <c r="HH38" s="1291" t="s">
        <v>62</v>
      </c>
      <c r="HI38" s="1291" t="s">
        <v>63</v>
      </c>
      <c r="HJ38" s="720" t="s">
        <v>190</v>
      </c>
      <c r="HK38" s="1290" t="s">
        <v>61</v>
      </c>
      <c r="HL38" s="1291" t="s">
        <v>62</v>
      </c>
      <c r="HM38" s="1291" t="s">
        <v>63</v>
      </c>
      <c r="HN38" s="720" t="s">
        <v>190</v>
      </c>
      <c r="HO38" s="1290" t="s">
        <v>61</v>
      </c>
      <c r="HP38" s="1291" t="s">
        <v>62</v>
      </c>
      <c r="HQ38" s="1291" t="s">
        <v>63</v>
      </c>
      <c r="HR38" s="720" t="s">
        <v>190</v>
      </c>
      <c r="HS38" s="1290" t="s">
        <v>61</v>
      </c>
      <c r="HT38" s="1291" t="s">
        <v>62</v>
      </c>
      <c r="HU38" s="1291" t="s">
        <v>63</v>
      </c>
      <c r="HV38" s="720" t="s">
        <v>190</v>
      </c>
      <c r="HW38" s="1290" t="s">
        <v>61</v>
      </c>
      <c r="HX38" s="1291" t="s">
        <v>62</v>
      </c>
      <c r="HY38" s="1291" t="s">
        <v>63</v>
      </c>
      <c r="HZ38" s="720" t="s">
        <v>190</v>
      </c>
      <c r="IA38" s="1290" t="s">
        <v>61</v>
      </c>
      <c r="IB38" s="1291" t="s">
        <v>62</v>
      </c>
      <c r="IC38" s="1291" t="s">
        <v>63</v>
      </c>
      <c r="ID38" s="720" t="s">
        <v>190</v>
      </c>
      <c r="IE38" s="1290" t="s">
        <v>61</v>
      </c>
      <c r="IF38" s="1291" t="s">
        <v>62</v>
      </c>
      <c r="IG38" s="1291" t="s">
        <v>63</v>
      </c>
      <c r="IH38" s="720" t="s">
        <v>190</v>
      </c>
      <c r="II38" s="1290" t="s">
        <v>61</v>
      </c>
      <c r="IJ38" s="1291" t="s">
        <v>62</v>
      </c>
      <c r="IK38" s="1291" t="s">
        <v>63</v>
      </c>
      <c r="IL38" s="720" t="s">
        <v>190</v>
      </c>
      <c r="IM38" s="1290" t="s">
        <v>61</v>
      </c>
      <c r="IN38" s="1291" t="s">
        <v>62</v>
      </c>
      <c r="IO38" s="1291" t="s">
        <v>63</v>
      </c>
      <c r="IP38" s="720" t="s">
        <v>190</v>
      </c>
      <c r="IQ38" s="1290" t="s">
        <v>61</v>
      </c>
      <c r="IR38" s="1291" t="s">
        <v>62</v>
      </c>
      <c r="IS38" s="1291" t="s">
        <v>63</v>
      </c>
      <c r="IT38" s="720" t="s">
        <v>190</v>
      </c>
      <c r="IU38" s="1290" t="s">
        <v>61</v>
      </c>
      <c r="IV38" s="1291" t="s">
        <v>62</v>
      </c>
      <c r="IW38" s="1291" t="s">
        <v>63</v>
      </c>
      <c r="IX38" s="720" t="s">
        <v>190</v>
      </c>
      <c r="IY38" s="1290" t="s">
        <v>61</v>
      </c>
      <c r="IZ38" s="1291" t="s">
        <v>62</v>
      </c>
      <c r="JA38" s="1291" t="s">
        <v>63</v>
      </c>
      <c r="JB38" s="720" t="s">
        <v>190</v>
      </c>
      <c r="JC38" s="1290" t="s">
        <v>61</v>
      </c>
      <c r="JD38" s="1291" t="s">
        <v>62</v>
      </c>
      <c r="JE38" s="1291" t="s">
        <v>63</v>
      </c>
      <c r="JF38" s="720" t="s">
        <v>190</v>
      </c>
      <c r="JG38" s="1290" t="s">
        <v>61</v>
      </c>
      <c r="JH38" s="1291" t="s">
        <v>62</v>
      </c>
      <c r="JI38" s="1291" t="s">
        <v>63</v>
      </c>
      <c r="JJ38" s="720" t="s">
        <v>190</v>
      </c>
      <c r="JK38" s="1290" t="s">
        <v>61</v>
      </c>
      <c r="JL38" s="1291" t="s">
        <v>62</v>
      </c>
      <c r="JM38" s="1291" t="s">
        <v>63</v>
      </c>
      <c r="JN38" s="720" t="s">
        <v>190</v>
      </c>
      <c r="JO38" s="1290" t="s">
        <v>61</v>
      </c>
      <c r="JP38" s="1291" t="s">
        <v>62</v>
      </c>
      <c r="JQ38" s="1291" t="s">
        <v>63</v>
      </c>
      <c r="JR38" s="720" t="s">
        <v>190</v>
      </c>
      <c r="JS38" s="1290" t="s">
        <v>61</v>
      </c>
      <c r="JT38" s="1291" t="s">
        <v>62</v>
      </c>
      <c r="JU38" s="1291" t="s">
        <v>63</v>
      </c>
      <c r="JV38" s="720" t="s">
        <v>190</v>
      </c>
      <c r="JW38" s="1290" t="s">
        <v>61</v>
      </c>
      <c r="JX38" s="1291" t="s">
        <v>62</v>
      </c>
      <c r="JY38" s="1291" t="s">
        <v>63</v>
      </c>
      <c r="JZ38" s="720" t="s">
        <v>190</v>
      </c>
      <c r="KA38" s="1290" t="s">
        <v>61</v>
      </c>
      <c r="KB38" s="1291" t="s">
        <v>62</v>
      </c>
      <c r="KC38" s="1291" t="s">
        <v>63</v>
      </c>
      <c r="KD38" s="720" t="s">
        <v>190</v>
      </c>
      <c r="KE38" s="1290" t="s">
        <v>61</v>
      </c>
      <c r="KF38" s="1291" t="s">
        <v>62</v>
      </c>
      <c r="KG38" s="1291" t="s">
        <v>63</v>
      </c>
      <c r="KH38" s="720" t="s">
        <v>190</v>
      </c>
      <c r="KI38" s="1290" t="s">
        <v>61</v>
      </c>
      <c r="KJ38" s="1291" t="s">
        <v>62</v>
      </c>
      <c r="KK38" s="1291" t="s">
        <v>63</v>
      </c>
      <c r="KL38" s="720" t="s">
        <v>190</v>
      </c>
      <c r="KM38" s="1290" t="s">
        <v>61</v>
      </c>
      <c r="KN38" s="1291" t="s">
        <v>62</v>
      </c>
      <c r="KO38" s="1291" t="s">
        <v>63</v>
      </c>
      <c r="KP38" s="720" t="s">
        <v>190</v>
      </c>
      <c r="KQ38" s="1290" t="s">
        <v>61</v>
      </c>
      <c r="KR38" s="1291" t="s">
        <v>62</v>
      </c>
      <c r="KS38" s="1291" t="s">
        <v>63</v>
      </c>
      <c r="KT38" s="720" t="s">
        <v>190</v>
      </c>
      <c r="KU38" s="1290" t="s">
        <v>61</v>
      </c>
      <c r="KV38" s="1291" t="s">
        <v>62</v>
      </c>
      <c r="KW38" s="1291" t="s">
        <v>63</v>
      </c>
      <c r="KX38" s="720" t="s">
        <v>190</v>
      </c>
      <c r="KY38" s="1290" t="s">
        <v>61</v>
      </c>
      <c r="KZ38" s="1291" t="s">
        <v>62</v>
      </c>
      <c r="LA38" s="1291" t="s">
        <v>63</v>
      </c>
      <c r="LB38" s="720" t="s">
        <v>190</v>
      </c>
      <c r="LC38" s="1290" t="s">
        <v>61</v>
      </c>
      <c r="LD38" s="1291" t="s">
        <v>62</v>
      </c>
      <c r="LE38" s="1291" t="s">
        <v>63</v>
      </c>
      <c r="LF38" s="720" t="s">
        <v>190</v>
      </c>
      <c r="LG38" s="1290" t="s">
        <v>61</v>
      </c>
      <c r="LH38" s="1291" t="s">
        <v>62</v>
      </c>
      <c r="LI38" s="1291" t="s">
        <v>63</v>
      </c>
      <c r="LJ38" s="720" t="s">
        <v>190</v>
      </c>
      <c r="LK38" s="1290" t="s">
        <v>61</v>
      </c>
      <c r="LL38" s="1291" t="s">
        <v>62</v>
      </c>
      <c r="LM38" s="1291" t="s">
        <v>63</v>
      </c>
      <c r="LN38" s="720" t="s">
        <v>190</v>
      </c>
      <c r="LO38" s="1290" t="s">
        <v>61</v>
      </c>
      <c r="LP38" s="1291" t="s">
        <v>62</v>
      </c>
      <c r="LQ38" s="1291" t="s">
        <v>63</v>
      </c>
      <c r="LR38" s="720" t="s">
        <v>190</v>
      </c>
      <c r="LS38" s="1290" t="s">
        <v>61</v>
      </c>
      <c r="LT38" s="1291" t="s">
        <v>62</v>
      </c>
      <c r="LU38" s="1291" t="s">
        <v>63</v>
      </c>
      <c r="LV38" s="720" t="s">
        <v>190</v>
      </c>
      <c r="LW38" s="1290" t="s">
        <v>61</v>
      </c>
      <c r="LX38" s="1291" t="s">
        <v>62</v>
      </c>
      <c r="LY38" s="1291" t="s">
        <v>63</v>
      </c>
      <c r="LZ38" s="720" t="s">
        <v>190</v>
      </c>
      <c r="MA38" s="1290" t="s">
        <v>61</v>
      </c>
      <c r="MB38" s="1291" t="s">
        <v>62</v>
      </c>
      <c r="MC38" s="1291" t="s">
        <v>63</v>
      </c>
      <c r="MD38" s="720" t="s">
        <v>190</v>
      </c>
      <c r="ME38" s="1290" t="s">
        <v>61</v>
      </c>
      <c r="MF38" s="1291" t="s">
        <v>62</v>
      </c>
      <c r="MG38" s="1291" t="s">
        <v>63</v>
      </c>
      <c r="MH38" s="720" t="s">
        <v>190</v>
      </c>
      <c r="MI38" s="1290" t="s">
        <v>61</v>
      </c>
      <c r="MJ38" s="1291" t="s">
        <v>62</v>
      </c>
      <c r="MK38" s="1291" t="s">
        <v>63</v>
      </c>
      <c r="ML38" s="720" t="s">
        <v>190</v>
      </c>
      <c r="MM38" s="1290" t="s">
        <v>61</v>
      </c>
      <c r="MN38" s="1291" t="s">
        <v>62</v>
      </c>
      <c r="MO38" s="1291" t="s">
        <v>63</v>
      </c>
      <c r="MP38" s="720" t="s">
        <v>190</v>
      </c>
      <c r="MQ38" s="1290" t="s">
        <v>61</v>
      </c>
      <c r="MR38" s="1291" t="s">
        <v>62</v>
      </c>
      <c r="MS38" s="1291" t="s">
        <v>63</v>
      </c>
      <c r="MT38" s="720" t="s">
        <v>190</v>
      </c>
      <c r="MU38" s="1290" t="s">
        <v>61</v>
      </c>
      <c r="MV38" s="1291" t="s">
        <v>62</v>
      </c>
      <c r="MW38" s="1291" t="s">
        <v>63</v>
      </c>
      <c r="MX38" s="720" t="s">
        <v>190</v>
      </c>
      <c r="MY38" s="1290" t="s">
        <v>61</v>
      </c>
      <c r="MZ38" s="1291" t="s">
        <v>62</v>
      </c>
      <c r="NA38" s="1291" t="s">
        <v>63</v>
      </c>
      <c r="NB38" s="720" t="s">
        <v>190</v>
      </c>
      <c r="NC38" s="1290" t="s">
        <v>61</v>
      </c>
      <c r="ND38" s="1291" t="s">
        <v>62</v>
      </c>
      <c r="NE38" s="1291" t="s">
        <v>63</v>
      </c>
      <c r="NF38" s="720" t="s">
        <v>190</v>
      </c>
      <c r="NG38" s="1290" t="s">
        <v>61</v>
      </c>
      <c r="NH38" s="1291" t="s">
        <v>62</v>
      </c>
      <c r="NI38" s="1291" t="s">
        <v>63</v>
      </c>
      <c r="NJ38" s="720" t="s">
        <v>190</v>
      </c>
      <c r="NK38" s="1290" t="s">
        <v>61</v>
      </c>
      <c r="NL38" s="1291" t="s">
        <v>62</v>
      </c>
      <c r="NM38" s="1291" t="s">
        <v>63</v>
      </c>
      <c r="NN38" s="720" t="s">
        <v>190</v>
      </c>
      <c r="NO38" s="1290" t="s">
        <v>61</v>
      </c>
      <c r="NP38" s="1291" t="s">
        <v>62</v>
      </c>
      <c r="NQ38" s="1291" t="s">
        <v>63</v>
      </c>
      <c r="NR38" s="720" t="s">
        <v>190</v>
      </c>
      <c r="NS38" s="1290" t="s">
        <v>61</v>
      </c>
      <c r="NT38" s="1291" t="s">
        <v>62</v>
      </c>
      <c r="NU38" s="1291" t="s">
        <v>63</v>
      </c>
      <c r="NV38" s="720" t="s">
        <v>190</v>
      </c>
      <c r="NW38" s="1290" t="s">
        <v>61</v>
      </c>
      <c r="NX38" s="1291" t="s">
        <v>62</v>
      </c>
      <c r="NY38" s="1291" t="s">
        <v>63</v>
      </c>
      <c r="NZ38" s="720" t="s">
        <v>190</v>
      </c>
      <c r="OA38" s="1290" t="s">
        <v>61</v>
      </c>
      <c r="OB38" s="1291" t="s">
        <v>62</v>
      </c>
      <c r="OC38" s="1291" t="s">
        <v>63</v>
      </c>
      <c r="OD38" s="720" t="s">
        <v>190</v>
      </c>
      <c r="OE38" s="1290" t="s">
        <v>61</v>
      </c>
      <c r="OF38" s="1291" t="s">
        <v>62</v>
      </c>
      <c r="OG38" s="1291" t="s">
        <v>63</v>
      </c>
      <c r="OH38" s="720" t="s">
        <v>190</v>
      </c>
      <c r="OI38" s="1290" t="s">
        <v>61</v>
      </c>
      <c r="OJ38" s="1291" t="s">
        <v>62</v>
      </c>
      <c r="OK38" s="1291" t="s">
        <v>63</v>
      </c>
      <c r="OL38" s="720" t="s">
        <v>190</v>
      </c>
      <c r="OM38" s="1290" t="s">
        <v>61</v>
      </c>
      <c r="ON38" s="1291" t="s">
        <v>62</v>
      </c>
      <c r="OO38" s="1291" t="s">
        <v>63</v>
      </c>
      <c r="OP38" s="720" t="s">
        <v>190</v>
      </c>
      <c r="OQ38" s="1290" t="s">
        <v>61</v>
      </c>
      <c r="OR38" s="1291" t="s">
        <v>62</v>
      </c>
      <c r="OS38" s="1291" t="s">
        <v>63</v>
      </c>
      <c r="OT38" s="720" t="s">
        <v>190</v>
      </c>
      <c r="OU38" s="1290" t="s">
        <v>61</v>
      </c>
      <c r="OV38" s="1291" t="s">
        <v>62</v>
      </c>
      <c r="OW38" s="1291" t="s">
        <v>63</v>
      </c>
      <c r="OX38" s="720" t="s">
        <v>190</v>
      </c>
      <c r="OY38" s="1290" t="s">
        <v>61</v>
      </c>
      <c r="OZ38" s="1291" t="s">
        <v>62</v>
      </c>
      <c r="PA38" s="1291" t="s">
        <v>63</v>
      </c>
      <c r="PB38" s="720" t="s">
        <v>190</v>
      </c>
      <c r="PC38" s="1290" t="s">
        <v>61</v>
      </c>
      <c r="PD38" s="1291" t="s">
        <v>62</v>
      </c>
      <c r="PE38" s="1291" t="s">
        <v>63</v>
      </c>
      <c r="PF38" s="720" t="s">
        <v>190</v>
      </c>
      <c r="PG38" s="1290" t="s">
        <v>61</v>
      </c>
      <c r="PH38" s="1291" t="s">
        <v>62</v>
      </c>
      <c r="PI38" s="1291" t="s">
        <v>63</v>
      </c>
      <c r="PJ38" s="720" t="s">
        <v>190</v>
      </c>
      <c r="PK38" s="1290" t="s">
        <v>61</v>
      </c>
      <c r="PL38" s="1291" t="s">
        <v>62</v>
      </c>
      <c r="PM38" s="1291" t="s">
        <v>63</v>
      </c>
      <c r="PN38" s="720" t="s">
        <v>190</v>
      </c>
      <c r="PO38" s="1290" t="s">
        <v>61</v>
      </c>
      <c r="PP38" s="1291" t="s">
        <v>62</v>
      </c>
      <c r="PQ38" s="1291" t="s">
        <v>63</v>
      </c>
      <c r="PR38" s="720" t="s">
        <v>190</v>
      </c>
      <c r="PS38" s="1290" t="s">
        <v>61</v>
      </c>
      <c r="PT38" s="1291" t="s">
        <v>62</v>
      </c>
      <c r="PU38" s="1291" t="s">
        <v>63</v>
      </c>
      <c r="PV38" s="720" t="s">
        <v>190</v>
      </c>
      <c r="PW38" s="1290" t="s">
        <v>61</v>
      </c>
      <c r="PX38" s="1291" t="s">
        <v>62</v>
      </c>
      <c r="PY38" s="1291" t="s">
        <v>63</v>
      </c>
      <c r="PZ38" s="720" t="s">
        <v>190</v>
      </c>
      <c r="QA38" s="1290" t="s">
        <v>61</v>
      </c>
      <c r="QB38" s="1291" t="s">
        <v>62</v>
      </c>
      <c r="QC38" s="1291" t="s">
        <v>63</v>
      </c>
      <c r="QD38" s="720" t="s">
        <v>190</v>
      </c>
      <c r="QE38" s="1290" t="s">
        <v>61</v>
      </c>
      <c r="QF38" s="1291" t="s">
        <v>62</v>
      </c>
      <c r="QG38" s="1291" t="s">
        <v>63</v>
      </c>
      <c r="QH38" s="720" t="s">
        <v>190</v>
      </c>
      <c r="QI38" s="1290" t="s">
        <v>61</v>
      </c>
      <c r="QJ38" s="1291" t="s">
        <v>62</v>
      </c>
      <c r="QK38" s="1291" t="s">
        <v>63</v>
      </c>
      <c r="QL38" s="720" t="s">
        <v>190</v>
      </c>
      <c r="QM38" s="1290" t="s">
        <v>61</v>
      </c>
      <c r="QN38" s="1291" t="s">
        <v>62</v>
      </c>
      <c r="QO38" s="1291" t="s">
        <v>63</v>
      </c>
      <c r="QP38" s="720" t="s">
        <v>190</v>
      </c>
      <c r="QQ38" s="1290" t="s">
        <v>61</v>
      </c>
      <c r="QR38" s="1291" t="s">
        <v>62</v>
      </c>
      <c r="QS38" s="1291" t="s">
        <v>63</v>
      </c>
      <c r="QT38" s="720" t="s">
        <v>190</v>
      </c>
      <c r="QU38" s="1290" t="s">
        <v>61</v>
      </c>
      <c r="QV38" s="1291" t="s">
        <v>62</v>
      </c>
      <c r="QW38" s="1291" t="s">
        <v>63</v>
      </c>
      <c r="QX38" s="720" t="s">
        <v>190</v>
      </c>
      <c r="QY38" s="1290" t="s">
        <v>61</v>
      </c>
      <c r="QZ38" s="1291" t="s">
        <v>62</v>
      </c>
      <c r="RA38" s="1291" t="s">
        <v>63</v>
      </c>
      <c r="RB38" s="720" t="s">
        <v>190</v>
      </c>
      <c r="RC38" s="1290" t="s">
        <v>61</v>
      </c>
      <c r="RD38" s="1291" t="s">
        <v>62</v>
      </c>
      <c r="RE38" s="1291" t="s">
        <v>63</v>
      </c>
      <c r="RF38" s="720" t="s">
        <v>190</v>
      </c>
      <c r="RG38" s="1290" t="s">
        <v>61</v>
      </c>
      <c r="RH38" s="1291" t="s">
        <v>62</v>
      </c>
      <c r="RI38" s="1291" t="s">
        <v>63</v>
      </c>
      <c r="RJ38" s="720" t="s">
        <v>190</v>
      </c>
      <c r="RK38" s="1290" t="s">
        <v>61</v>
      </c>
      <c r="RL38" s="1291" t="s">
        <v>62</v>
      </c>
      <c r="RM38" s="1291" t="s">
        <v>63</v>
      </c>
      <c r="RN38" s="720" t="s">
        <v>190</v>
      </c>
      <c r="RO38" s="1290" t="s">
        <v>61</v>
      </c>
      <c r="RP38" s="1291" t="s">
        <v>62</v>
      </c>
      <c r="RQ38" s="1291" t="s">
        <v>63</v>
      </c>
      <c r="RR38" s="720" t="s">
        <v>190</v>
      </c>
      <c r="RS38" s="1290" t="s">
        <v>61</v>
      </c>
      <c r="RT38" s="1291" t="s">
        <v>62</v>
      </c>
      <c r="RU38" s="1291" t="s">
        <v>63</v>
      </c>
      <c r="RV38" s="720" t="s">
        <v>190</v>
      </c>
      <c r="RW38" s="1290" t="s">
        <v>61</v>
      </c>
      <c r="RX38" s="1291" t="s">
        <v>62</v>
      </c>
      <c r="RY38" s="1291" t="s">
        <v>63</v>
      </c>
      <c r="RZ38" s="720" t="s">
        <v>190</v>
      </c>
      <c r="SA38" s="1290" t="s">
        <v>61</v>
      </c>
      <c r="SB38" s="1291" t="s">
        <v>62</v>
      </c>
      <c r="SC38" s="1291" t="s">
        <v>63</v>
      </c>
      <c r="SD38" s="720" t="s">
        <v>190</v>
      </c>
      <c r="SE38" s="1290" t="s">
        <v>61</v>
      </c>
      <c r="SF38" s="1291" t="s">
        <v>62</v>
      </c>
      <c r="SG38" s="1291" t="s">
        <v>63</v>
      </c>
      <c r="SH38" s="720" t="s">
        <v>190</v>
      </c>
      <c r="SI38" s="1290" t="s">
        <v>61</v>
      </c>
      <c r="SJ38" s="1291" t="s">
        <v>62</v>
      </c>
      <c r="SK38" s="1291" t="s">
        <v>63</v>
      </c>
      <c r="SL38" s="720" t="s">
        <v>190</v>
      </c>
      <c r="SM38" s="1290" t="s">
        <v>61</v>
      </c>
      <c r="SN38" s="1291" t="s">
        <v>62</v>
      </c>
      <c r="SO38" s="1291" t="s">
        <v>63</v>
      </c>
      <c r="SP38" s="720" t="s">
        <v>190</v>
      </c>
      <c r="SQ38" s="1290" t="s">
        <v>61</v>
      </c>
      <c r="SR38" s="1291" t="s">
        <v>62</v>
      </c>
      <c r="SS38" s="1291" t="s">
        <v>63</v>
      </c>
      <c r="ST38" s="720" t="s">
        <v>190</v>
      </c>
      <c r="SU38" s="1290" t="s">
        <v>61</v>
      </c>
      <c r="SV38" s="1291" t="s">
        <v>62</v>
      </c>
      <c r="SW38" s="1291" t="s">
        <v>63</v>
      </c>
      <c r="SX38" s="720" t="s">
        <v>190</v>
      </c>
      <c r="SY38" s="1290" t="s">
        <v>61</v>
      </c>
      <c r="SZ38" s="1291" t="s">
        <v>62</v>
      </c>
      <c r="TA38" s="1291" t="s">
        <v>63</v>
      </c>
      <c r="TB38" s="720" t="s">
        <v>190</v>
      </c>
      <c r="TC38" s="1290" t="s">
        <v>61</v>
      </c>
      <c r="TD38" s="1291" t="s">
        <v>62</v>
      </c>
      <c r="TE38" s="1291" t="s">
        <v>63</v>
      </c>
      <c r="TF38" s="720" t="s">
        <v>190</v>
      </c>
      <c r="TG38" s="1290" t="s">
        <v>61</v>
      </c>
      <c r="TH38" s="1291" t="s">
        <v>62</v>
      </c>
      <c r="TI38" s="1291" t="s">
        <v>63</v>
      </c>
      <c r="TJ38" s="720" t="s">
        <v>190</v>
      </c>
      <c r="TK38" s="1290" t="s">
        <v>61</v>
      </c>
      <c r="TL38" s="1291" t="s">
        <v>62</v>
      </c>
      <c r="TM38" s="1291" t="s">
        <v>63</v>
      </c>
      <c r="TN38" s="720" t="s">
        <v>190</v>
      </c>
      <c r="TO38" s="1290" t="s">
        <v>61</v>
      </c>
      <c r="TP38" s="1291" t="s">
        <v>62</v>
      </c>
      <c r="TQ38" s="1291" t="s">
        <v>63</v>
      </c>
      <c r="TR38" s="720" t="s">
        <v>190</v>
      </c>
      <c r="TS38" s="1290" t="s">
        <v>61</v>
      </c>
      <c r="TT38" s="1291" t="s">
        <v>62</v>
      </c>
      <c r="TU38" s="1291" t="s">
        <v>63</v>
      </c>
      <c r="TV38" s="720" t="s">
        <v>190</v>
      </c>
      <c r="TW38" s="1290" t="s">
        <v>61</v>
      </c>
      <c r="TX38" s="1291" t="s">
        <v>62</v>
      </c>
      <c r="TY38" s="1291" t="s">
        <v>63</v>
      </c>
      <c r="TZ38" s="720" t="s">
        <v>190</v>
      </c>
      <c r="UA38" s="1290" t="s">
        <v>61</v>
      </c>
      <c r="UB38" s="1291" t="s">
        <v>62</v>
      </c>
      <c r="UC38" s="1291" t="s">
        <v>63</v>
      </c>
      <c r="UD38" s="720" t="s">
        <v>190</v>
      </c>
      <c r="UE38" s="1290" t="s">
        <v>61</v>
      </c>
      <c r="UF38" s="1291" t="s">
        <v>62</v>
      </c>
      <c r="UG38" s="1291" t="s">
        <v>63</v>
      </c>
      <c r="UH38" s="720" t="s">
        <v>190</v>
      </c>
      <c r="UI38" s="1290" t="s">
        <v>61</v>
      </c>
      <c r="UJ38" s="1291" t="s">
        <v>62</v>
      </c>
      <c r="UK38" s="1291" t="s">
        <v>63</v>
      </c>
      <c r="UL38" s="720" t="s">
        <v>190</v>
      </c>
      <c r="UM38" s="1290" t="s">
        <v>61</v>
      </c>
      <c r="UN38" s="1291" t="s">
        <v>62</v>
      </c>
      <c r="UO38" s="1291" t="s">
        <v>63</v>
      </c>
      <c r="UP38" s="720" t="s">
        <v>190</v>
      </c>
      <c r="UQ38" s="1290" t="s">
        <v>61</v>
      </c>
      <c r="UR38" s="1291" t="s">
        <v>62</v>
      </c>
      <c r="US38" s="1291" t="s">
        <v>63</v>
      </c>
      <c r="UT38" s="720" t="s">
        <v>190</v>
      </c>
      <c r="UU38" s="1290" t="s">
        <v>61</v>
      </c>
      <c r="UV38" s="1291" t="s">
        <v>62</v>
      </c>
      <c r="UW38" s="1291" t="s">
        <v>63</v>
      </c>
      <c r="UX38" s="720" t="s">
        <v>190</v>
      </c>
      <c r="UY38" s="1290" t="s">
        <v>61</v>
      </c>
      <c r="UZ38" s="1291" t="s">
        <v>62</v>
      </c>
      <c r="VA38" s="1291" t="s">
        <v>63</v>
      </c>
      <c r="VB38" s="720" t="s">
        <v>190</v>
      </c>
      <c r="VC38" s="1290" t="s">
        <v>61</v>
      </c>
      <c r="VD38" s="1291" t="s">
        <v>62</v>
      </c>
      <c r="VE38" s="1291" t="s">
        <v>63</v>
      </c>
      <c r="VF38" s="720" t="s">
        <v>190</v>
      </c>
      <c r="VG38" s="1290" t="s">
        <v>61</v>
      </c>
      <c r="VH38" s="1291" t="s">
        <v>62</v>
      </c>
      <c r="VI38" s="1291" t="s">
        <v>63</v>
      </c>
      <c r="VJ38" s="720" t="s">
        <v>190</v>
      </c>
      <c r="VK38" s="1666" t="s">
        <v>61</v>
      </c>
      <c r="VL38" s="1667" t="s">
        <v>62</v>
      </c>
      <c r="VM38" s="1667" t="s">
        <v>63</v>
      </c>
      <c r="VN38" s="720" t="s">
        <v>190</v>
      </c>
      <c r="VO38" s="1290" t="s">
        <v>61</v>
      </c>
      <c r="VP38" s="1291" t="s">
        <v>62</v>
      </c>
      <c r="VQ38" s="1291" t="s">
        <v>63</v>
      </c>
      <c r="VR38" s="720" t="s">
        <v>190</v>
      </c>
      <c r="VS38" s="1290" t="s">
        <v>61</v>
      </c>
      <c r="VT38" s="1291" t="s">
        <v>62</v>
      </c>
      <c r="VU38" s="1291" t="s">
        <v>63</v>
      </c>
      <c r="VV38" s="720" t="s">
        <v>190</v>
      </c>
      <c r="VW38" s="1290" t="s">
        <v>61</v>
      </c>
      <c r="VX38" s="1291" t="s">
        <v>62</v>
      </c>
      <c r="VY38" s="1291" t="s">
        <v>63</v>
      </c>
      <c r="VZ38" s="720" t="s">
        <v>190</v>
      </c>
      <c r="WA38" s="1290" t="s">
        <v>61</v>
      </c>
      <c r="WB38" s="1291" t="s">
        <v>62</v>
      </c>
      <c r="WC38" s="1291" t="s">
        <v>63</v>
      </c>
      <c r="WD38" s="720" t="s">
        <v>190</v>
      </c>
      <c r="WE38" s="1335" t="s">
        <v>61</v>
      </c>
      <c r="WF38" s="1336" t="s">
        <v>62</v>
      </c>
      <c r="WG38" s="1336" t="s">
        <v>63</v>
      </c>
      <c r="WH38" s="720" t="s">
        <v>190</v>
      </c>
      <c r="WI38" s="1290" t="s">
        <v>61</v>
      </c>
      <c r="WJ38" s="1291" t="s">
        <v>62</v>
      </c>
      <c r="WK38" s="1291" t="s">
        <v>63</v>
      </c>
      <c r="WL38" s="720" t="s">
        <v>190</v>
      </c>
      <c r="WM38" s="1290" t="s">
        <v>61</v>
      </c>
      <c r="WN38" s="1291" t="s">
        <v>62</v>
      </c>
      <c r="WO38" s="1291" t="s">
        <v>63</v>
      </c>
      <c r="WP38" s="720" t="s">
        <v>190</v>
      </c>
      <c r="WQ38" s="1290" t="s">
        <v>61</v>
      </c>
      <c r="WR38" s="1291" t="s">
        <v>62</v>
      </c>
      <c r="WS38" s="1291" t="s">
        <v>63</v>
      </c>
      <c r="WT38" s="720" t="s">
        <v>190</v>
      </c>
      <c r="WU38" s="1290" t="s">
        <v>61</v>
      </c>
      <c r="WV38" s="1291" t="s">
        <v>62</v>
      </c>
      <c r="WW38" s="1291" t="s">
        <v>63</v>
      </c>
      <c r="WX38" s="720" t="s">
        <v>190</v>
      </c>
      <c r="WY38" s="1290" t="s">
        <v>61</v>
      </c>
      <c r="WZ38" s="1291" t="s">
        <v>62</v>
      </c>
      <c r="XA38" s="1291" t="s">
        <v>63</v>
      </c>
      <c r="XB38" s="720" t="s">
        <v>190</v>
      </c>
      <c r="XC38" s="1290" t="s">
        <v>61</v>
      </c>
      <c r="XD38" s="1291" t="s">
        <v>62</v>
      </c>
      <c r="XE38" s="1291" t="s">
        <v>63</v>
      </c>
      <c r="XF38" s="720" t="s">
        <v>190</v>
      </c>
      <c r="XG38" s="1290" t="s">
        <v>61</v>
      </c>
      <c r="XH38" s="1291" t="s">
        <v>62</v>
      </c>
      <c r="XI38" s="1291" t="s">
        <v>63</v>
      </c>
      <c r="XJ38" s="720" t="s">
        <v>190</v>
      </c>
      <c r="XK38" s="1290" t="s">
        <v>61</v>
      </c>
      <c r="XL38" s="1291" t="s">
        <v>62</v>
      </c>
      <c r="XM38" s="1291" t="s">
        <v>63</v>
      </c>
      <c r="XN38" s="720" t="s">
        <v>190</v>
      </c>
      <c r="XO38" s="1290" t="s">
        <v>61</v>
      </c>
      <c r="XP38" s="1291" t="s">
        <v>62</v>
      </c>
      <c r="XQ38" s="1291" t="s">
        <v>63</v>
      </c>
      <c r="XR38" s="720" t="s">
        <v>190</v>
      </c>
      <c r="XS38" s="1294" t="s">
        <v>61</v>
      </c>
      <c r="XT38" s="1295" t="s">
        <v>62</v>
      </c>
      <c r="XU38" s="1295" t="s">
        <v>63</v>
      </c>
      <c r="XV38" s="720" t="s">
        <v>190</v>
      </c>
      <c r="XW38" s="1290" t="s">
        <v>61</v>
      </c>
      <c r="XX38" s="1291" t="s">
        <v>62</v>
      </c>
      <c r="XY38" s="1291" t="s">
        <v>63</v>
      </c>
      <c r="XZ38" s="720" t="s">
        <v>190</v>
      </c>
      <c r="YA38" s="1290" t="s">
        <v>61</v>
      </c>
      <c r="YB38" s="1291" t="s">
        <v>62</v>
      </c>
      <c r="YC38" s="1291" t="s">
        <v>63</v>
      </c>
      <c r="YD38" s="720" t="s">
        <v>190</v>
      </c>
      <c r="YE38" s="1290" t="s">
        <v>61</v>
      </c>
      <c r="YF38" s="1291" t="s">
        <v>62</v>
      </c>
      <c r="YG38" s="1291" t="s">
        <v>63</v>
      </c>
      <c r="YH38" s="720" t="s">
        <v>190</v>
      </c>
      <c r="YI38" s="1290" t="s">
        <v>61</v>
      </c>
      <c r="YJ38" s="1291" t="s">
        <v>62</v>
      </c>
      <c r="YK38" s="1291" t="s">
        <v>63</v>
      </c>
      <c r="YL38" s="720" t="s">
        <v>190</v>
      </c>
      <c r="YM38" s="1290" t="s">
        <v>61</v>
      </c>
      <c r="YN38" s="1291" t="s">
        <v>62</v>
      </c>
      <c r="YO38" s="1291" t="s">
        <v>63</v>
      </c>
      <c r="YP38" s="720" t="s">
        <v>190</v>
      </c>
      <c r="YQ38" s="1666" t="s">
        <v>61</v>
      </c>
      <c r="YR38" s="1667" t="s">
        <v>62</v>
      </c>
      <c r="YS38" s="1667" t="s">
        <v>63</v>
      </c>
      <c r="YT38" s="720" t="s">
        <v>190</v>
      </c>
      <c r="YU38" s="1666" t="s">
        <v>61</v>
      </c>
      <c r="YV38" s="1667" t="s">
        <v>62</v>
      </c>
      <c r="YW38" s="1667" t="s">
        <v>63</v>
      </c>
      <c r="YX38" s="720" t="s">
        <v>190</v>
      </c>
      <c r="YY38" s="1290" t="s">
        <v>61</v>
      </c>
      <c r="YZ38" s="1291" t="s">
        <v>62</v>
      </c>
      <c r="ZA38" s="1291" t="s">
        <v>63</v>
      </c>
      <c r="ZB38" s="720" t="s">
        <v>190</v>
      </c>
      <c r="ZC38" s="1290" t="s">
        <v>61</v>
      </c>
      <c r="ZD38" s="1291" t="s">
        <v>62</v>
      </c>
      <c r="ZE38" s="1291" t="s">
        <v>63</v>
      </c>
      <c r="ZF38" s="720" t="s">
        <v>190</v>
      </c>
      <c r="ZG38" s="1290" t="s">
        <v>61</v>
      </c>
      <c r="ZH38" s="1291" t="s">
        <v>62</v>
      </c>
      <c r="ZI38" s="1291" t="s">
        <v>63</v>
      </c>
      <c r="ZJ38" s="720" t="s">
        <v>190</v>
      </c>
      <c r="ZK38" s="1666" t="s">
        <v>61</v>
      </c>
      <c r="ZL38" s="1667" t="s">
        <v>62</v>
      </c>
      <c r="ZM38" s="1667" t="s">
        <v>63</v>
      </c>
      <c r="ZN38" s="720" t="s">
        <v>190</v>
      </c>
      <c r="ZO38" s="1666" t="s">
        <v>61</v>
      </c>
      <c r="ZP38" s="1667" t="s">
        <v>62</v>
      </c>
      <c r="ZQ38" s="1667" t="s">
        <v>63</v>
      </c>
      <c r="ZR38" s="720" t="s">
        <v>190</v>
      </c>
      <c r="ZS38" s="1290" t="s">
        <v>61</v>
      </c>
      <c r="ZT38" s="1291" t="s">
        <v>62</v>
      </c>
      <c r="ZU38" s="1291" t="s">
        <v>63</v>
      </c>
      <c r="ZV38" s="720" t="s">
        <v>190</v>
      </c>
      <c r="ZW38" s="1290" t="s">
        <v>61</v>
      </c>
      <c r="ZX38" s="1291" t="s">
        <v>62</v>
      </c>
      <c r="ZY38" s="1291" t="s">
        <v>63</v>
      </c>
      <c r="ZZ38" s="720" t="s">
        <v>190</v>
      </c>
      <c r="AAA38" s="1290" t="s">
        <v>61</v>
      </c>
      <c r="AAB38" s="1291" t="s">
        <v>62</v>
      </c>
      <c r="AAC38" s="1291" t="s">
        <v>63</v>
      </c>
      <c r="AAD38" s="720" t="s">
        <v>190</v>
      </c>
      <c r="AAE38" s="1290" t="s">
        <v>61</v>
      </c>
      <c r="AAF38" s="1291" t="s">
        <v>62</v>
      </c>
      <c r="AAG38" s="1291" t="s">
        <v>63</v>
      </c>
      <c r="AAH38" s="720" t="s">
        <v>190</v>
      </c>
      <c r="AAI38" s="1416" t="s">
        <v>61</v>
      </c>
      <c r="AAJ38" s="1417" t="s">
        <v>62</v>
      </c>
      <c r="AAK38" s="1417" t="s">
        <v>63</v>
      </c>
      <c r="AAL38" s="720" t="s">
        <v>190</v>
      </c>
      <c r="AAM38" s="1666" t="s">
        <v>61</v>
      </c>
      <c r="AAN38" s="1667" t="s">
        <v>62</v>
      </c>
      <c r="AAO38" s="1667" t="s">
        <v>63</v>
      </c>
      <c r="AAP38" s="720" t="s">
        <v>190</v>
      </c>
      <c r="AAQ38" s="1666" t="s">
        <v>61</v>
      </c>
      <c r="AAR38" s="1667" t="s">
        <v>62</v>
      </c>
      <c r="AAS38" s="1667" t="s">
        <v>63</v>
      </c>
      <c r="AAT38" s="720" t="s">
        <v>190</v>
      </c>
      <c r="AAU38" s="684" t="s">
        <v>606</v>
      </c>
      <c r="AAV38" s="1290" t="s">
        <v>205</v>
      </c>
      <c r="AAW38" s="720" t="s">
        <v>205</v>
      </c>
      <c r="AAY38" s="1391"/>
    </row>
    <row r="39" spans="1:730">
      <c r="A39" s="796">
        <v>20</v>
      </c>
      <c r="B39" s="706" t="s">
        <v>64</v>
      </c>
      <c r="C39" s="796">
        <v>2006</v>
      </c>
      <c r="D39" s="881">
        <v>20</v>
      </c>
      <c r="E39" s="690" t="s">
        <v>64</v>
      </c>
      <c r="F39" s="1244">
        <v>2006</v>
      </c>
      <c r="G39" s="690"/>
      <c r="H39" s="881"/>
      <c r="I39" s="881"/>
      <c r="J39" s="1303"/>
      <c r="K39" s="690"/>
      <c r="L39" s="881"/>
      <c r="M39" s="881"/>
      <c r="N39" s="1303"/>
      <c r="O39" s="1309">
        <f>+O$34</f>
        <v>1076126.8399999999</v>
      </c>
      <c r="P39" s="882">
        <f>+O$34/51/12*(12.5-O$36)</f>
        <v>6154.3201633986919</v>
      </c>
      <c r="Q39" s="1310">
        <f t="shared" ref="Q39:Q68" si="0">+O39-P39</f>
        <v>1069972.5198366011</v>
      </c>
      <c r="R39" s="1311"/>
      <c r="S39" s="1309"/>
      <c r="T39" s="882"/>
      <c r="U39" s="1310"/>
      <c r="V39" s="1311"/>
      <c r="W39" s="690"/>
      <c r="X39" s="881"/>
      <c r="Y39" s="881"/>
      <c r="Z39" s="1303"/>
      <c r="AA39" s="690"/>
      <c r="AB39" s="881"/>
      <c r="AC39" s="881"/>
      <c r="AD39" s="1303"/>
      <c r="AE39" s="690"/>
      <c r="AF39" s="881"/>
      <c r="AG39" s="881"/>
      <c r="AH39" s="1303"/>
      <c r="AI39" s="690"/>
      <c r="AJ39" s="881"/>
      <c r="AK39" s="881"/>
      <c r="AL39" s="1303"/>
      <c r="AM39" s="690"/>
      <c r="AN39" s="881"/>
      <c r="AO39" s="881"/>
      <c r="AP39" s="1303"/>
      <c r="AQ39" s="690"/>
      <c r="AR39" s="881"/>
      <c r="AS39" s="881"/>
      <c r="AT39" s="1303"/>
      <c r="AU39" s="690"/>
      <c r="AV39" s="881"/>
      <c r="AW39" s="881"/>
      <c r="AX39" s="1303"/>
      <c r="AY39" s="690"/>
      <c r="AZ39" s="881"/>
      <c r="BA39" s="881"/>
      <c r="BB39" s="1303"/>
      <c r="BC39" s="690"/>
      <c r="BD39" s="881"/>
      <c r="BE39" s="881"/>
      <c r="BF39" s="1303"/>
      <c r="BG39" s="690"/>
      <c r="BH39" s="881"/>
      <c r="BI39" s="881"/>
      <c r="BJ39" s="1303"/>
      <c r="BK39" s="690"/>
      <c r="BL39" s="881"/>
      <c r="BM39" s="881"/>
      <c r="BN39" s="1303"/>
      <c r="BO39" s="690"/>
      <c r="BP39" s="881"/>
      <c r="BQ39" s="881"/>
      <c r="BR39" s="1303"/>
      <c r="BS39" s="690"/>
      <c r="BT39" s="881"/>
      <c r="BU39" s="881"/>
      <c r="BV39" s="1303"/>
      <c r="BW39" s="690"/>
      <c r="BX39" s="881"/>
      <c r="BY39" s="881"/>
      <c r="BZ39" s="1303"/>
      <c r="CA39" s="690"/>
      <c r="CB39" s="881"/>
      <c r="CC39" s="881"/>
      <c r="CD39" s="1303"/>
      <c r="CE39" s="1305"/>
      <c r="CF39" s="882"/>
      <c r="CG39" s="882"/>
      <c r="CH39" s="1303"/>
      <c r="CI39" s="690"/>
      <c r="CJ39" s="881"/>
      <c r="CK39" s="881"/>
      <c r="CL39" s="1303"/>
      <c r="CM39" s="690"/>
      <c r="CN39" s="881"/>
      <c r="CO39" s="881"/>
      <c r="CP39" s="1303"/>
      <c r="CQ39" s="690"/>
      <c r="CR39" s="881"/>
      <c r="CS39" s="881"/>
      <c r="CT39" s="1303"/>
      <c r="CU39" s="690"/>
      <c r="CV39" s="881"/>
      <c r="CW39" s="881"/>
      <c r="CX39" s="1303"/>
      <c r="CY39" s="882"/>
      <c r="CZ39" s="882"/>
      <c r="DA39" s="882"/>
      <c r="DB39" s="882"/>
      <c r="DC39" s="690"/>
      <c r="DD39" s="881"/>
      <c r="DE39" s="881"/>
      <c r="DF39" s="1303"/>
      <c r="DG39" s="690"/>
      <c r="DH39" s="881"/>
      <c r="DI39" s="881"/>
      <c r="DJ39" s="1303"/>
      <c r="DK39" s="690"/>
      <c r="DL39" s="881"/>
      <c r="DM39" s="881"/>
      <c r="DN39" s="1303"/>
      <c r="DO39" s="690"/>
      <c r="DP39" s="881"/>
      <c r="DQ39" s="881"/>
      <c r="DR39" s="1303"/>
      <c r="DS39" s="690"/>
      <c r="DT39" s="881"/>
      <c r="DU39" s="881"/>
      <c r="DV39" s="1303"/>
      <c r="DW39" s="690"/>
      <c r="DX39" s="881"/>
      <c r="DY39" s="881"/>
      <c r="DZ39" s="1303"/>
      <c r="EA39" s="690"/>
      <c r="EB39" s="881"/>
      <c r="EC39" s="881"/>
      <c r="ED39" s="1303"/>
      <c r="EE39" s="690"/>
      <c r="EF39" s="881"/>
      <c r="EG39" s="881"/>
      <c r="EH39" s="1303"/>
      <c r="EI39" s="690"/>
      <c r="EJ39" s="881"/>
      <c r="EK39" s="881"/>
      <c r="EL39" s="1303"/>
      <c r="EM39" s="690"/>
      <c r="EN39" s="881"/>
      <c r="EO39" s="881"/>
      <c r="EP39" s="1303"/>
      <c r="EQ39" s="690"/>
      <c r="ER39" s="881"/>
      <c r="ES39" s="881"/>
      <c r="ET39" s="1303"/>
      <c r="EU39" s="690"/>
      <c r="EV39" s="881"/>
      <c r="EW39" s="881"/>
      <c r="EX39" s="1303"/>
      <c r="EY39" s="690"/>
      <c r="EZ39" s="881"/>
      <c r="FA39" s="881"/>
      <c r="FB39" s="1303"/>
      <c r="FC39" s="690"/>
      <c r="FD39" s="881"/>
      <c r="FE39" s="881"/>
      <c r="FF39" s="1303"/>
      <c r="FG39" s="690"/>
      <c r="FH39" s="881"/>
      <c r="FI39" s="881"/>
      <c r="FJ39" s="1303"/>
      <c r="FK39" s="690"/>
      <c r="FL39" s="881"/>
      <c r="FM39" s="881"/>
      <c r="FN39" s="1303"/>
      <c r="FO39" s="690"/>
      <c r="FP39" s="881"/>
      <c r="FQ39" s="881"/>
      <c r="FR39" s="1303"/>
      <c r="FS39" s="690"/>
      <c r="FT39" s="881"/>
      <c r="FU39" s="881"/>
      <c r="FV39" s="1303"/>
      <c r="FW39" s="690"/>
      <c r="FX39" s="881"/>
      <c r="FY39" s="881"/>
      <c r="FZ39" s="1303"/>
      <c r="GA39" s="690"/>
      <c r="GB39" s="881"/>
      <c r="GC39" s="881"/>
      <c r="GD39" s="1303"/>
      <c r="GE39" s="690"/>
      <c r="GF39" s="881"/>
      <c r="GG39" s="881"/>
      <c r="GH39" s="1303"/>
      <c r="GI39" s="690"/>
      <c r="GJ39" s="881"/>
      <c r="GK39" s="881"/>
      <c r="GL39" s="1303"/>
      <c r="GM39" s="690"/>
      <c r="GN39" s="881"/>
      <c r="GO39" s="881"/>
      <c r="GP39" s="1303"/>
      <c r="GQ39" s="690"/>
      <c r="GR39" s="881"/>
      <c r="GS39" s="881"/>
      <c r="GT39" s="1303"/>
      <c r="GU39" s="1305"/>
      <c r="GV39" s="638"/>
      <c r="GW39" s="638"/>
      <c r="GX39" s="1303"/>
      <c r="GY39" s="690"/>
      <c r="GZ39" s="881"/>
      <c r="HA39" s="881"/>
      <c r="HB39" s="1303"/>
      <c r="HC39" s="690"/>
      <c r="HD39" s="881"/>
      <c r="HE39" s="881"/>
      <c r="HF39" s="1303"/>
      <c r="HG39" s="690"/>
      <c r="HH39" s="881"/>
      <c r="HI39" s="881"/>
      <c r="HJ39" s="1303"/>
      <c r="HK39" s="690"/>
      <c r="HL39" s="881"/>
      <c r="HM39" s="881"/>
      <c r="HN39" s="1303"/>
      <c r="HO39" s="690"/>
      <c r="HP39" s="881"/>
      <c r="HQ39" s="881"/>
      <c r="HR39" s="1303"/>
      <c r="HS39" s="690"/>
      <c r="HT39" s="881"/>
      <c r="HU39" s="881"/>
      <c r="HV39" s="1303"/>
      <c r="HW39" s="690"/>
      <c r="HX39" s="881"/>
      <c r="HY39" s="881"/>
      <c r="HZ39" s="1303"/>
      <c r="IA39" s="690"/>
      <c r="IB39" s="881"/>
      <c r="IC39" s="881"/>
      <c r="ID39" s="1303"/>
      <c r="IE39" s="690"/>
      <c r="IF39" s="881"/>
      <c r="IG39" s="881"/>
      <c r="IH39" s="1303"/>
      <c r="II39" s="690"/>
      <c r="IJ39" s="881"/>
      <c r="IK39" s="881"/>
      <c r="IL39" s="1303"/>
      <c r="IM39" s="1305"/>
      <c r="IN39" s="882"/>
      <c r="IO39" s="882"/>
      <c r="IP39" s="1303"/>
      <c r="IQ39" s="1305"/>
      <c r="IR39" s="882"/>
      <c r="IS39" s="882"/>
      <c r="IT39" s="1303"/>
      <c r="IU39" s="690"/>
      <c r="IV39" s="881"/>
      <c r="IW39" s="881"/>
      <c r="IX39" s="1303"/>
      <c r="IY39" s="690"/>
      <c r="IZ39" s="881"/>
      <c r="JA39" s="881"/>
      <c r="JB39" s="1303"/>
      <c r="JC39" s="690"/>
      <c r="JD39" s="881"/>
      <c r="JE39" s="881"/>
      <c r="JF39" s="1303"/>
      <c r="JG39" s="690"/>
      <c r="JH39" s="881"/>
      <c r="JI39" s="881"/>
      <c r="JJ39" s="1303"/>
      <c r="JK39" s="690"/>
      <c r="JL39" s="881"/>
      <c r="JM39" s="881"/>
      <c r="JN39" s="1303"/>
      <c r="JO39" s="690"/>
      <c r="JP39" s="881"/>
      <c r="JQ39" s="881"/>
      <c r="JR39" s="1303"/>
      <c r="JS39" s="690"/>
      <c r="JT39" s="881"/>
      <c r="JU39" s="881"/>
      <c r="JV39" s="1303"/>
      <c r="JW39" s="690"/>
      <c r="JX39" s="881"/>
      <c r="JY39" s="881"/>
      <c r="JZ39" s="1303"/>
      <c r="KA39" s="690"/>
      <c r="KB39" s="881"/>
      <c r="KC39" s="881"/>
      <c r="KD39" s="1303"/>
      <c r="KE39" s="690"/>
      <c r="KF39" s="881"/>
      <c r="KG39" s="881"/>
      <c r="KH39" s="1303"/>
      <c r="KI39" s="690"/>
      <c r="KJ39" s="881"/>
      <c r="KK39" s="881"/>
      <c r="KL39" s="1303"/>
      <c r="KM39" s="690"/>
      <c r="KN39" s="881"/>
      <c r="KO39" s="881"/>
      <c r="KP39" s="1303"/>
      <c r="KQ39" s="690"/>
      <c r="KR39" s="881"/>
      <c r="KS39" s="881"/>
      <c r="KT39" s="1303"/>
      <c r="KU39" s="690"/>
      <c r="KV39" s="881"/>
      <c r="KW39" s="881"/>
      <c r="KX39" s="1303"/>
      <c r="KY39" s="690"/>
      <c r="KZ39" s="881"/>
      <c r="LA39" s="881"/>
      <c r="LB39" s="1303"/>
      <c r="LC39" s="690"/>
      <c r="LD39" s="881"/>
      <c r="LE39" s="881"/>
      <c r="LF39" s="1303"/>
      <c r="LG39" s="1305"/>
      <c r="LH39" s="882"/>
      <c r="LI39" s="882"/>
      <c r="LJ39" s="1303"/>
      <c r="LK39" s="1305"/>
      <c r="LL39" s="882"/>
      <c r="LM39" s="882"/>
      <c r="LN39" s="1303"/>
      <c r="LO39" s="690"/>
      <c r="LP39" s="881"/>
      <c r="LQ39" s="881"/>
      <c r="LR39" s="1303"/>
      <c r="LS39" s="690"/>
      <c r="LT39" s="881"/>
      <c r="LU39" s="881"/>
      <c r="LV39" s="1303"/>
      <c r="LW39" s="690"/>
      <c r="LX39" s="881"/>
      <c r="LY39" s="881"/>
      <c r="LZ39" s="1303"/>
      <c r="MA39" s="690"/>
      <c r="MB39" s="881"/>
      <c r="MC39" s="881"/>
      <c r="MD39" s="1303"/>
      <c r="ME39" s="690"/>
      <c r="MF39" s="881"/>
      <c r="MG39" s="881"/>
      <c r="MH39" s="1303"/>
      <c r="MI39" s="690"/>
      <c r="MJ39" s="881"/>
      <c r="MK39" s="881"/>
      <c r="ML39" s="1303"/>
      <c r="MM39" s="690"/>
      <c r="MN39" s="881"/>
      <c r="MO39" s="881"/>
      <c r="MP39" s="1303"/>
      <c r="MQ39" s="690"/>
      <c r="MR39" s="881"/>
      <c r="MS39" s="881"/>
      <c r="MT39" s="1303"/>
      <c r="MU39" s="690"/>
      <c r="MV39" s="881"/>
      <c r="MW39" s="881"/>
      <c r="MX39" s="1303"/>
      <c r="MY39" s="1305"/>
      <c r="MZ39" s="882"/>
      <c r="NA39" s="882"/>
      <c r="NB39" s="1303"/>
      <c r="NC39" s="690"/>
      <c r="ND39" s="881"/>
      <c r="NE39" s="881"/>
      <c r="NF39" s="1303"/>
      <c r="NG39" s="690"/>
      <c r="NH39" s="881"/>
      <c r="NI39" s="881"/>
      <c r="NJ39" s="1303"/>
      <c r="NK39" s="690"/>
      <c r="NL39" s="881"/>
      <c r="NM39" s="881"/>
      <c r="NN39" s="1303"/>
      <c r="NO39" s="690"/>
      <c r="NP39" s="881"/>
      <c r="NQ39" s="881"/>
      <c r="NR39" s="1303"/>
      <c r="NS39" s="1305"/>
      <c r="NT39" s="882"/>
      <c r="NU39" s="882"/>
      <c r="NV39" s="1303"/>
      <c r="NW39" s="1305"/>
      <c r="NX39" s="882"/>
      <c r="NY39" s="882"/>
      <c r="NZ39" s="1303"/>
      <c r="OA39" s="1305"/>
      <c r="OB39" s="882"/>
      <c r="OC39" s="882"/>
      <c r="OD39" s="1303"/>
      <c r="OE39" s="690"/>
      <c r="OF39" s="881"/>
      <c r="OG39" s="881"/>
      <c r="OH39" s="1303"/>
      <c r="OI39" s="1305"/>
      <c r="OJ39" s="882"/>
      <c r="OK39" s="882"/>
      <c r="OL39" s="1303"/>
      <c r="OM39" s="1305"/>
      <c r="ON39" s="882"/>
      <c r="OO39" s="882"/>
      <c r="OP39" s="1303"/>
      <c r="OQ39" s="1305"/>
      <c r="OR39" s="882"/>
      <c r="OS39" s="882"/>
      <c r="OT39" s="1303"/>
      <c r="OU39" s="1305"/>
      <c r="OV39" s="882"/>
      <c r="OW39" s="882"/>
      <c r="OX39" s="1303"/>
      <c r="OY39" s="1305"/>
      <c r="OZ39" s="882"/>
      <c r="PA39" s="882"/>
      <c r="PB39" s="1303"/>
      <c r="PC39" s="1305"/>
      <c r="PD39" s="882"/>
      <c r="PE39" s="882"/>
      <c r="PF39" s="1303"/>
      <c r="PG39" s="1305"/>
      <c r="PH39" s="882"/>
      <c r="PI39" s="882"/>
      <c r="PJ39" s="1303"/>
      <c r="PK39" s="1305"/>
      <c r="PL39" s="882"/>
      <c r="PM39" s="882"/>
      <c r="PN39" s="1303"/>
      <c r="PO39" s="1305"/>
      <c r="PP39" s="882"/>
      <c r="PQ39" s="882"/>
      <c r="PR39" s="1303"/>
      <c r="PS39" s="1305"/>
      <c r="PT39" s="882"/>
      <c r="PU39" s="882"/>
      <c r="PV39" s="1303"/>
      <c r="PW39" s="1305"/>
      <c r="PX39" s="882"/>
      <c r="PY39" s="882"/>
      <c r="PZ39" s="1303"/>
      <c r="QA39" s="690"/>
      <c r="QB39" s="881"/>
      <c r="QC39" s="881"/>
      <c r="QD39" s="1303"/>
      <c r="QE39" s="1305"/>
      <c r="QF39" s="882"/>
      <c r="QG39" s="882"/>
      <c r="QH39" s="1303"/>
      <c r="QI39" s="1305"/>
      <c r="QJ39" s="882"/>
      <c r="QK39" s="882"/>
      <c r="QL39" s="1303"/>
      <c r="QM39" s="1305"/>
      <c r="QN39" s="882"/>
      <c r="QO39" s="882"/>
      <c r="QP39" s="1303"/>
      <c r="QQ39" s="1305"/>
      <c r="QR39" s="882"/>
      <c r="QS39" s="882"/>
      <c r="QT39" s="1303"/>
      <c r="QU39" s="1305"/>
      <c r="QV39" s="882"/>
      <c r="QW39" s="882"/>
      <c r="QX39" s="1303"/>
      <c r="QY39" s="690"/>
      <c r="QZ39" s="881"/>
      <c r="RA39" s="881"/>
      <c r="RB39" s="1303"/>
      <c r="RC39" s="690"/>
      <c r="RD39" s="881"/>
      <c r="RE39" s="881"/>
      <c r="RF39" s="1303"/>
      <c r="RG39" s="690"/>
      <c r="RH39" s="881"/>
      <c r="RI39" s="881"/>
      <c r="RJ39" s="1303"/>
      <c r="RK39" s="690"/>
      <c r="RL39" s="881"/>
      <c r="RM39" s="881"/>
      <c r="RN39" s="1303"/>
      <c r="RO39" s="690"/>
      <c r="RP39" s="881"/>
      <c r="RQ39" s="881"/>
      <c r="RR39" s="1303"/>
      <c r="RS39" s="690"/>
      <c r="RT39" s="881"/>
      <c r="RU39" s="881"/>
      <c r="RV39" s="1303"/>
      <c r="RW39" s="690"/>
      <c r="RX39" s="881"/>
      <c r="RY39" s="881"/>
      <c r="RZ39" s="1303"/>
      <c r="SA39" s="1305"/>
      <c r="SB39" s="882"/>
      <c r="SC39" s="882"/>
      <c r="SD39" s="1303"/>
      <c r="SE39" s="690"/>
      <c r="SF39" s="881"/>
      <c r="SG39" s="881"/>
      <c r="SH39" s="1303"/>
      <c r="SI39" s="1305"/>
      <c r="SJ39" s="882"/>
      <c r="SK39" s="882"/>
      <c r="SL39" s="1303"/>
      <c r="SM39" s="1305"/>
      <c r="SN39" s="882"/>
      <c r="SO39" s="882"/>
      <c r="SP39" s="1303"/>
      <c r="SQ39" s="690"/>
      <c r="SR39" s="881"/>
      <c r="SS39" s="881"/>
      <c r="ST39" s="1303"/>
      <c r="SU39" s="690"/>
      <c r="SV39" s="881"/>
      <c r="SW39" s="881"/>
      <c r="SX39" s="1303"/>
      <c r="SY39" s="1305"/>
      <c r="SZ39" s="882"/>
      <c r="TA39" s="882"/>
      <c r="TB39" s="1303"/>
      <c r="TC39" s="882"/>
      <c r="TD39" s="882"/>
      <c r="TE39" s="882"/>
      <c r="TF39" s="882"/>
      <c r="TG39" s="690"/>
      <c r="TH39" s="881"/>
      <c r="TI39" s="881"/>
      <c r="TJ39" s="1303"/>
      <c r="TK39" s="690"/>
      <c r="TL39" s="881"/>
      <c r="TM39" s="881"/>
      <c r="TN39" s="1303"/>
      <c r="TO39" s="1305"/>
      <c r="TP39" s="882"/>
      <c r="TQ39" s="882"/>
      <c r="TR39" s="1303"/>
      <c r="TS39" s="1305"/>
      <c r="TT39" s="882"/>
      <c r="TU39" s="882"/>
      <c r="TV39" s="1303"/>
      <c r="TW39" s="1305"/>
      <c r="TX39" s="882"/>
      <c r="TY39" s="882"/>
      <c r="TZ39" s="1303"/>
      <c r="UA39" s="1305"/>
      <c r="UB39" s="882"/>
      <c r="UC39" s="882"/>
      <c r="UD39" s="1303"/>
      <c r="UE39" s="690"/>
      <c r="UF39" s="881"/>
      <c r="UG39" s="881"/>
      <c r="UH39" s="1303"/>
      <c r="UI39" s="690"/>
      <c r="UJ39" s="881"/>
      <c r="UK39" s="881"/>
      <c r="UL39" s="1303"/>
      <c r="UM39" s="690"/>
      <c r="UN39" s="881"/>
      <c r="UO39" s="881"/>
      <c r="UP39" s="1303"/>
      <c r="UQ39" s="1305"/>
      <c r="UR39" s="882"/>
      <c r="US39" s="882"/>
      <c r="UT39" s="1303"/>
      <c r="UU39" s="1305"/>
      <c r="UV39" s="882"/>
      <c r="UW39" s="882"/>
      <c r="UX39" s="1303"/>
      <c r="UY39" s="1305"/>
      <c r="UZ39" s="882"/>
      <c r="VA39" s="882"/>
      <c r="VB39" s="1303"/>
      <c r="VC39" s="1305"/>
      <c r="VD39" s="882"/>
      <c r="VE39" s="882"/>
      <c r="VF39" s="1303"/>
      <c r="VG39" s="1305"/>
      <c r="VH39" s="882"/>
      <c r="VI39" s="882"/>
      <c r="VJ39" s="1303"/>
      <c r="VK39" s="1305"/>
      <c r="VL39" s="882"/>
      <c r="VM39" s="882"/>
      <c r="VN39" s="1303"/>
      <c r="VO39" s="1305"/>
      <c r="VP39" s="882"/>
      <c r="VQ39" s="882"/>
      <c r="VR39" s="1303"/>
      <c r="VS39" s="1305"/>
      <c r="VT39" s="882"/>
      <c r="VU39" s="882"/>
      <c r="VV39" s="1303"/>
      <c r="VW39" s="1305"/>
      <c r="VX39" s="882"/>
      <c r="VY39" s="882"/>
      <c r="VZ39" s="1303"/>
      <c r="WA39" s="1305"/>
      <c r="WB39" s="882"/>
      <c r="WC39" s="882"/>
      <c r="WD39" s="1303"/>
      <c r="WE39" s="1305"/>
      <c r="WF39" s="638"/>
      <c r="WG39" s="638"/>
      <c r="WH39" s="1303"/>
      <c r="WI39" s="690"/>
      <c r="WJ39" s="881"/>
      <c r="WK39" s="881"/>
      <c r="WL39" s="1303"/>
      <c r="WM39" s="1305"/>
      <c r="WN39" s="882"/>
      <c r="WO39" s="882"/>
      <c r="WP39" s="1303"/>
      <c r="WQ39" s="690"/>
      <c r="WR39" s="881"/>
      <c r="WS39" s="881"/>
      <c r="WT39" s="1303"/>
      <c r="WU39" s="882"/>
      <c r="WV39" s="882"/>
      <c r="WW39" s="882"/>
      <c r="WX39" s="882"/>
      <c r="WY39" s="1305"/>
      <c r="WZ39" s="882"/>
      <c r="XA39" s="882"/>
      <c r="XB39" s="1303"/>
      <c r="XC39" s="1305"/>
      <c r="XD39" s="882"/>
      <c r="XE39" s="882"/>
      <c r="XF39" s="1303"/>
      <c r="XG39" s="1305"/>
      <c r="XH39" s="882"/>
      <c r="XI39" s="882"/>
      <c r="XJ39" s="1303"/>
      <c r="XK39" s="1305"/>
      <c r="XL39" s="882"/>
      <c r="XM39" s="882"/>
      <c r="XN39" s="1303"/>
      <c r="XO39" s="1305"/>
      <c r="XP39" s="882"/>
      <c r="XQ39" s="882"/>
      <c r="XR39" s="1303"/>
      <c r="XS39" s="1305"/>
      <c r="XT39" s="882"/>
      <c r="XU39" s="882"/>
      <c r="XV39" s="1303"/>
      <c r="XW39" s="690"/>
      <c r="XX39" s="881"/>
      <c r="XY39" s="881"/>
      <c r="XZ39" s="1303"/>
      <c r="YA39" s="690"/>
      <c r="YB39" s="881"/>
      <c r="YC39" s="881"/>
      <c r="YD39" s="1303"/>
      <c r="YE39" s="690"/>
      <c r="YF39" s="881"/>
      <c r="YG39" s="881"/>
      <c r="YH39" s="1303"/>
      <c r="YI39" s="1305"/>
      <c r="YJ39" s="882"/>
      <c r="YK39" s="882"/>
      <c r="YL39" s="1303"/>
      <c r="YM39" s="1305"/>
      <c r="YN39" s="882"/>
      <c r="YO39" s="882"/>
      <c r="YP39" s="1303"/>
      <c r="YQ39" s="1305"/>
      <c r="YR39" s="882"/>
      <c r="YS39" s="882"/>
      <c r="YT39" s="1303"/>
      <c r="YU39" s="1305"/>
      <c r="YV39" s="882"/>
      <c r="YW39" s="882"/>
      <c r="YX39" s="1303"/>
      <c r="YY39" s="1305"/>
      <c r="YZ39" s="882"/>
      <c r="ZA39" s="882"/>
      <c r="ZB39" s="1303"/>
      <c r="ZC39" s="1305"/>
      <c r="ZD39" s="882"/>
      <c r="ZE39" s="882"/>
      <c r="ZF39" s="1303"/>
      <c r="ZG39" s="1305"/>
      <c r="ZH39" s="882"/>
      <c r="ZI39" s="882"/>
      <c r="ZJ39" s="1303"/>
      <c r="ZK39" s="1305"/>
      <c r="ZL39" s="882"/>
      <c r="ZM39" s="882"/>
      <c r="ZN39" s="1303"/>
      <c r="ZO39" s="1305"/>
      <c r="ZP39" s="882"/>
      <c r="ZQ39" s="882"/>
      <c r="ZR39" s="1303"/>
      <c r="ZS39" s="1305"/>
      <c r="ZT39" s="882"/>
      <c r="ZU39" s="882"/>
      <c r="ZV39" s="1303"/>
      <c r="ZW39" s="1305"/>
      <c r="ZX39" s="882"/>
      <c r="ZY39" s="882"/>
      <c r="ZZ39" s="1303"/>
      <c r="AAA39" s="1305"/>
      <c r="AAB39" s="882"/>
      <c r="AAC39" s="882"/>
      <c r="AAD39" s="1303"/>
      <c r="AAE39" s="1305"/>
      <c r="AAF39" s="882"/>
      <c r="AAG39" s="882"/>
      <c r="AAH39" s="1303"/>
      <c r="AAI39" s="1305"/>
      <c r="AAJ39" s="882"/>
      <c r="AAK39" s="882"/>
      <c r="AAL39" s="1303"/>
      <c r="AAM39" s="1305"/>
      <c r="AAN39" s="882"/>
      <c r="AAO39" s="882"/>
      <c r="AAP39" s="1303"/>
      <c r="AAQ39" s="1305"/>
      <c r="AAR39" s="882"/>
      <c r="AAS39" s="882"/>
      <c r="AAT39" s="1303"/>
      <c r="AAU39" s="1238"/>
      <c r="AAV39" s="1245"/>
      <c r="AAW39" s="1303"/>
    </row>
    <row r="40" spans="1:730">
      <c r="A40" s="796">
        <v>21</v>
      </c>
      <c r="B40" s="706" t="s">
        <v>65</v>
      </c>
      <c r="C40" s="796">
        <v>2006</v>
      </c>
      <c r="D40" s="881">
        <v>21</v>
      </c>
      <c r="E40" s="690" t="s">
        <v>65</v>
      </c>
      <c r="F40" s="1244">
        <v>2006</v>
      </c>
      <c r="G40" s="690"/>
      <c r="H40" s="881"/>
      <c r="I40" s="881"/>
      <c r="J40" s="1303"/>
      <c r="K40" s="690"/>
      <c r="L40" s="881"/>
      <c r="M40" s="881"/>
      <c r="N40" s="1303"/>
      <c r="O40" s="1309">
        <f>+O39</f>
        <v>1076126.8399999999</v>
      </c>
      <c r="P40" s="882">
        <f>+P39</f>
        <v>6154.3201633986919</v>
      </c>
      <c r="Q40" s="1310">
        <f t="shared" si="0"/>
        <v>1069972.5198366011</v>
      </c>
      <c r="R40" s="1311"/>
      <c r="S40" s="1309"/>
      <c r="T40" s="882"/>
      <c r="U40" s="1310"/>
      <c r="V40" s="1311"/>
      <c r="W40" s="690"/>
      <c r="X40" s="881"/>
      <c r="Y40" s="881"/>
      <c r="Z40" s="1303"/>
      <c r="AA40" s="690"/>
      <c r="AB40" s="881"/>
      <c r="AC40" s="881"/>
      <c r="AD40" s="1303"/>
      <c r="AE40" s="690"/>
      <c r="AF40" s="881"/>
      <c r="AG40" s="881"/>
      <c r="AH40" s="1303"/>
      <c r="AI40" s="690"/>
      <c r="AJ40" s="881"/>
      <c r="AK40" s="881"/>
      <c r="AL40" s="1303"/>
      <c r="AM40" s="690"/>
      <c r="AN40" s="881"/>
      <c r="AO40" s="881"/>
      <c r="AP40" s="1303"/>
      <c r="AQ40" s="690"/>
      <c r="AR40" s="881"/>
      <c r="AS40" s="881"/>
      <c r="AT40" s="1303"/>
      <c r="AU40" s="690"/>
      <c r="AV40" s="881"/>
      <c r="AW40" s="881"/>
      <c r="AX40" s="1303"/>
      <c r="AY40" s="690"/>
      <c r="AZ40" s="881"/>
      <c r="BA40" s="881"/>
      <c r="BB40" s="1303"/>
      <c r="BC40" s="690"/>
      <c r="BD40" s="881"/>
      <c r="BE40" s="881"/>
      <c r="BF40" s="1303"/>
      <c r="BG40" s="690"/>
      <c r="BH40" s="881"/>
      <c r="BI40" s="881"/>
      <c r="BJ40" s="1303"/>
      <c r="BK40" s="690"/>
      <c r="BL40" s="881"/>
      <c r="BM40" s="881"/>
      <c r="BN40" s="1303"/>
      <c r="BO40" s="690"/>
      <c r="BP40" s="881"/>
      <c r="BQ40" s="881"/>
      <c r="BR40" s="1303"/>
      <c r="BS40" s="690"/>
      <c r="BT40" s="881"/>
      <c r="BU40" s="881"/>
      <c r="BV40" s="1303"/>
      <c r="BW40" s="690"/>
      <c r="BX40" s="881"/>
      <c r="BY40" s="881"/>
      <c r="BZ40" s="1303"/>
      <c r="CA40" s="690"/>
      <c r="CB40" s="881"/>
      <c r="CC40" s="881"/>
      <c r="CD40" s="1303"/>
      <c r="CE40" s="1305"/>
      <c r="CF40" s="882"/>
      <c r="CG40" s="882"/>
      <c r="CH40" s="1303"/>
      <c r="CI40" s="690"/>
      <c r="CJ40" s="881"/>
      <c r="CK40" s="881"/>
      <c r="CL40" s="1303"/>
      <c r="CM40" s="690"/>
      <c r="CN40" s="881"/>
      <c r="CO40" s="881"/>
      <c r="CP40" s="1303"/>
      <c r="CQ40" s="690"/>
      <c r="CR40" s="881"/>
      <c r="CS40" s="881"/>
      <c r="CT40" s="1303"/>
      <c r="CU40" s="690"/>
      <c r="CV40" s="881"/>
      <c r="CW40" s="881"/>
      <c r="CX40" s="1303"/>
      <c r="CY40" s="882"/>
      <c r="CZ40" s="882"/>
      <c r="DA40" s="882"/>
      <c r="DB40" s="882"/>
      <c r="DC40" s="690"/>
      <c r="DD40" s="881"/>
      <c r="DE40" s="881"/>
      <c r="DF40" s="1303"/>
      <c r="DG40" s="690"/>
      <c r="DH40" s="881"/>
      <c r="DI40" s="881"/>
      <c r="DJ40" s="1303"/>
      <c r="DK40" s="690"/>
      <c r="DL40" s="881"/>
      <c r="DM40" s="881"/>
      <c r="DN40" s="1303"/>
      <c r="DO40" s="690"/>
      <c r="DP40" s="881"/>
      <c r="DQ40" s="881"/>
      <c r="DR40" s="1303"/>
      <c r="DS40" s="690"/>
      <c r="DT40" s="881"/>
      <c r="DU40" s="881"/>
      <c r="DV40" s="1303"/>
      <c r="DW40" s="690"/>
      <c r="DX40" s="881"/>
      <c r="DY40" s="881"/>
      <c r="DZ40" s="1303"/>
      <c r="EA40" s="690"/>
      <c r="EB40" s="881"/>
      <c r="EC40" s="881"/>
      <c r="ED40" s="1303"/>
      <c r="EE40" s="690"/>
      <c r="EF40" s="881"/>
      <c r="EG40" s="881"/>
      <c r="EH40" s="1303"/>
      <c r="EI40" s="690"/>
      <c r="EJ40" s="881"/>
      <c r="EK40" s="881"/>
      <c r="EL40" s="1303"/>
      <c r="EM40" s="690"/>
      <c r="EN40" s="881"/>
      <c r="EO40" s="881"/>
      <c r="EP40" s="1303"/>
      <c r="EQ40" s="690"/>
      <c r="ER40" s="881"/>
      <c r="ES40" s="881"/>
      <c r="ET40" s="1303"/>
      <c r="EU40" s="690"/>
      <c r="EV40" s="881"/>
      <c r="EW40" s="881"/>
      <c r="EX40" s="1303"/>
      <c r="EY40" s="690"/>
      <c r="EZ40" s="881"/>
      <c r="FA40" s="881"/>
      <c r="FB40" s="1303"/>
      <c r="FC40" s="690"/>
      <c r="FD40" s="881"/>
      <c r="FE40" s="881"/>
      <c r="FF40" s="1303"/>
      <c r="FG40" s="690"/>
      <c r="FH40" s="881"/>
      <c r="FI40" s="881"/>
      <c r="FJ40" s="1303"/>
      <c r="FK40" s="690"/>
      <c r="FL40" s="881"/>
      <c r="FM40" s="881"/>
      <c r="FN40" s="1303"/>
      <c r="FO40" s="690"/>
      <c r="FP40" s="881"/>
      <c r="FQ40" s="881"/>
      <c r="FR40" s="1303"/>
      <c r="FS40" s="690"/>
      <c r="FT40" s="881"/>
      <c r="FU40" s="881"/>
      <c r="FV40" s="1303"/>
      <c r="FW40" s="690"/>
      <c r="FX40" s="881"/>
      <c r="FY40" s="881"/>
      <c r="FZ40" s="1303"/>
      <c r="GA40" s="690"/>
      <c r="GB40" s="881"/>
      <c r="GC40" s="881"/>
      <c r="GD40" s="1303"/>
      <c r="GE40" s="690"/>
      <c r="GF40" s="881"/>
      <c r="GG40" s="881"/>
      <c r="GH40" s="1303"/>
      <c r="GI40" s="690"/>
      <c r="GJ40" s="881"/>
      <c r="GK40" s="881"/>
      <c r="GL40" s="1303"/>
      <c r="GM40" s="690"/>
      <c r="GN40" s="881"/>
      <c r="GO40" s="881"/>
      <c r="GP40" s="1303"/>
      <c r="GQ40" s="690"/>
      <c r="GR40" s="881"/>
      <c r="GS40" s="881"/>
      <c r="GT40" s="1303"/>
      <c r="GU40" s="1305"/>
      <c r="GV40" s="638"/>
      <c r="GW40" s="638"/>
      <c r="GX40" s="1303"/>
      <c r="GY40" s="690"/>
      <c r="GZ40" s="881"/>
      <c r="HA40" s="881"/>
      <c r="HB40" s="1303"/>
      <c r="HC40" s="690"/>
      <c r="HD40" s="881"/>
      <c r="HE40" s="881"/>
      <c r="HF40" s="1303"/>
      <c r="HG40" s="690"/>
      <c r="HH40" s="881"/>
      <c r="HI40" s="881"/>
      <c r="HJ40" s="1303"/>
      <c r="HK40" s="690"/>
      <c r="HL40" s="881"/>
      <c r="HM40" s="881"/>
      <c r="HN40" s="1303"/>
      <c r="HO40" s="690"/>
      <c r="HP40" s="881"/>
      <c r="HQ40" s="881"/>
      <c r="HR40" s="1303"/>
      <c r="HS40" s="690"/>
      <c r="HT40" s="881"/>
      <c r="HU40" s="881"/>
      <c r="HV40" s="1303"/>
      <c r="HW40" s="690"/>
      <c r="HX40" s="881"/>
      <c r="HY40" s="881"/>
      <c r="HZ40" s="1303"/>
      <c r="IA40" s="690"/>
      <c r="IB40" s="881"/>
      <c r="IC40" s="881"/>
      <c r="ID40" s="1303"/>
      <c r="IE40" s="690"/>
      <c r="IF40" s="881"/>
      <c r="IG40" s="881"/>
      <c r="IH40" s="1303"/>
      <c r="II40" s="690"/>
      <c r="IJ40" s="881"/>
      <c r="IK40" s="881"/>
      <c r="IL40" s="1303"/>
      <c r="IM40" s="1305"/>
      <c r="IN40" s="882"/>
      <c r="IO40" s="882"/>
      <c r="IP40" s="1303"/>
      <c r="IQ40" s="1305"/>
      <c r="IR40" s="882"/>
      <c r="IS40" s="882"/>
      <c r="IT40" s="1303"/>
      <c r="IU40" s="690"/>
      <c r="IV40" s="881"/>
      <c r="IW40" s="881"/>
      <c r="IX40" s="1303"/>
      <c r="IY40" s="690"/>
      <c r="IZ40" s="881"/>
      <c r="JA40" s="881"/>
      <c r="JB40" s="1303"/>
      <c r="JC40" s="690"/>
      <c r="JD40" s="881"/>
      <c r="JE40" s="881"/>
      <c r="JF40" s="1303"/>
      <c r="JG40" s="690"/>
      <c r="JH40" s="881"/>
      <c r="JI40" s="881"/>
      <c r="JJ40" s="1303"/>
      <c r="JK40" s="690"/>
      <c r="JL40" s="881"/>
      <c r="JM40" s="881"/>
      <c r="JN40" s="1303"/>
      <c r="JO40" s="690"/>
      <c r="JP40" s="881"/>
      <c r="JQ40" s="881"/>
      <c r="JR40" s="1303"/>
      <c r="JS40" s="690"/>
      <c r="JT40" s="881"/>
      <c r="JU40" s="881"/>
      <c r="JV40" s="1303"/>
      <c r="JW40" s="690"/>
      <c r="JX40" s="881"/>
      <c r="JY40" s="881"/>
      <c r="JZ40" s="1303"/>
      <c r="KA40" s="690"/>
      <c r="KB40" s="881"/>
      <c r="KC40" s="881"/>
      <c r="KD40" s="1303"/>
      <c r="KE40" s="690"/>
      <c r="KF40" s="881"/>
      <c r="KG40" s="881"/>
      <c r="KH40" s="1303"/>
      <c r="KI40" s="690"/>
      <c r="KJ40" s="881"/>
      <c r="KK40" s="881"/>
      <c r="KL40" s="1303"/>
      <c r="KM40" s="690"/>
      <c r="KN40" s="881"/>
      <c r="KO40" s="881"/>
      <c r="KP40" s="1303"/>
      <c r="KQ40" s="690"/>
      <c r="KR40" s="881"/>
      <c r="KS40" s="881"/>
      <c r="KT40" s="1303"/>
      <c r="KU40" s="690"/>
      <c r="KV40" s="881"/>
      <c r="KW40" s="881"/>
      <c r="KX40" s="1303"/>
      <c r="KY40" s="690"/>
      <c r="KZ40" s="881"/>
      <c r="LA40" s="881"/>
      <c r="LB40" s="1303"/>
      <c r="LC40" s="690"/>
      <c r="LD40" s="881"/>
      <c r="LE40" s="881"/>
      <c r="LF40" s="1303"/>
      <c r="LG40" s="1305"/>
      <c r="LH40" s="882"/>
      <c r="LI40" s="882"/>
      <c r="LJ40" s="1303"/>
      <c r="LK40" s="1305"/>
      <c r="LL40" s="882"/>
      <c r="LM40" s="882"/>
      <c r="LN40" s="1303"/>
      <c r="LO40" s="690"/>
      <c r="LP40" s="881"/>
      <c r="LQ40" s="881"/>
      <c r="LR40" s="1303"/>
      <c r="LS40" s="690"/>
      <c r="LT40" s="881"/>
      <c r="LU40" s="881"/>
      <c r="LV40" s="1303"/>
      <c r="LW40" s="690"/>
      <c r="LX40" s="881"/>
      <c r="LY40" s="881"/>
      <c r="LZ40" s="1303"/>
      <c r="MA40" s="690"/>
      <c r="MB40" s="881"/>
      <c r="MC40" s="881"/>
      <c r="MD40" s="1303"/>
      <c r="ME40" s="690"/>
      <c r="MF40" s="881"/>
      <c r="MG40" s="881"/>
      <c r="MH40" s="1303"/>
      <c r="MI40" s="690"/>
      <c r="MJ40" s="881"/>
      <c r="MK40" s="881"/>
      <c r="ML40" s="1303"/>
      <c r="MM40" s="690"/>
      <c r="MN40" s="881"/>
      <c r="MO40" s="881"/>
      <c r="MP40" s="1303"/>
      <c r="MQ40" s="690"/>
      <c r="MR40" s="881"/>
      <c r="MS40" s="881"/>
      <c r="MT40" s="1303"/>
      <c r="MU40" s="690"/>
      <c r="MV40" s="881"/>
      <c r="MW40" s="881"/>
      <c r="MX40" s="1303"/>
      <c r="MY40" s="1305"/>
      <c r="MZ40" s="882"/>
      <c r="NA40" s="882"/>
      <c r="NB40" s="1303"/>
      <c r="NC40" s="690"/>
      <c r="ND40" s="881"/>
      <c r="NE40" s="881"/>
      <c r="NF40" s="1303"/>
      <c r="NG40" s="690"/>
      <c r="NH40" s="881"/>
      <c r="NI40" s="881"/>
      <c r="NJ40" s="1303"/>
      <c r="NK40" s="690"/>
      <c r="NL40" s="881"/>
      <c r="NM40" s="881"/>
      <c r="NN40" s="1303"/>
      <c r="NO40" s="690"/>
      <c r="NP40" s="881"/>
      <c r="NQ40" s="881"/>
      <c r="NR40" s="1303"/>
      <c r="NS40" s="1305"/>
      <c r="NT40" s="882"/>
      <c r="NU40" s="882"/>
      <c r="NV40" s="1303"/>
      <c r="NW40" s="1305"/>
      <c r="NX40" s="882"/>
      <c r="NY40" s="882"/>
      <c r="NZ40" s="1303"/>
      <c r="OA40" s="1305"/>
      <c r="OB40" s="882"/>
      <c r="OC40" s="882"/>
      <c r="OD40" s="1303"/>
      <c r="OE40" s="690"/>
      <c r="OF40" s="881"/>
      <c r="OG40" s="881"/>
      <c r="OH40" s="1303"/>
      <c r="OI40" s="1305"/>
      <c r="OJ40" s="882"/>
      <c r="OK40" s="882"/>
      <c r="OL40" s="1303"/>
      <c r="OM40" s="1305"/>
      <c r="ON40" s="882"/>
      <c r="OO40" s="882"/>
      <c r="OP40" s="1303"/>
      <c r="OQ40" s="1305"/>
      <c r="OR40" s="882"/>
      <c r="OS40" s="882"/>
      <c r="OT40" s="1303"/>
      <c r="OU40" s="1305"/>
      <c r="OV40" s="882"/>
      <c r="OW40" s="882"/>
      <c r="OX40" s="1303"/>
      <c r="OY40" s="1305"/>
      <c r="OZ40" s="882"/>
      <c r="PA40" s="882"/>
      <c r="PB40" s="1303"/>
      <c r="PC40" s="1305"/>
      <c r="PD40" s="882"/>
      <c r="PE40" s="882"/>
      <c r="PF40" s="1303"/>
      <c r="PG40" s="1305"/>
      <c r="PH40" s="882"/>
      <c r="PI40" s="882"/>
      <c r="PJ40" s="1303"/>
      <c r="PK40" s="1305"/>
      <c r="PL40" s="882"/>
      <c r="PM40" s="882"/>
      <c r="PN40" s="1303"/>
      <c r="PO40" s="1305"/>
      <c r="PP40" s="882"/>
      <c r="PQ40" s="882"/>
      <c r="PR40" s="1303"/>
      <c r="PS40" s="1305"/>
      <c r="PT40" s="882"/>
      <c r="PU40" s="882"/>
      <c r="PV40" s="1303"/>
      <c r="PW40" s="1305"/>
      <c r="PX40" s="882"/>
      <c r="PY40" s="882"/>
      <c r="PZ40" s="1303"/>
      <c r="QA40" s="690"/>
      <c r="QB40" s="881"/>
      <c r="QC40" s="881"/>
      <c r="QD40" s="1303"/>
      <c r="QE40" s="1305"/>
      <c r="QF40" s="882"/>
      <c r="QG40" s="882"/>
      <c r="QH40" s="1303"/>
      <c r="QI40" s="1305"/>
      <c r="QJ40" s="882"/>
      <c r="QK40" s="882"/>
      <c r="QL40" s="1303"/>
      <c r="QM40" s="1305"/>
      <c r="QN40" s="882"/>
      <c r="QO40" s="882"/>
      <c r="QP40" s="1303"/>
      <c r="QQ40" s="1305"/>
      <c r="QR40" s="882"/>
      <c r="QS40" s="882"/>
      <c r="QT40" s="1303"/>
      <c r="QU40" s="1305"/>
      <c r="QV40" s="882"/>
      <c r="QW40" s="882"/>
      <c r="QX40" s="1303"/>
      <c r="QY40" s="690"/>
      <c r="QZ40" s="881"/>
      <c r="RA40" s="881"/>
      <c r="RB40" s="1303"/>
      <c r="RC40" s="690"/>
      <c r="RD40" s="881"/>
      <c r="RE40" s="881"/>
      <c r="RF40" s="1303"/>
      <c r="RG40" s="690"/>
      <c r="RH40" s="881"/>
      <c r="RI40" s="881"/>
      <c r="RJ40" s="1303"/>
      <c r="RK40" s="690"/>
      <c r="RL40" s="881"/>
      <c r="RM40" s="881"/>
      <c r="RN40" s="1303"/>
      <c r="RO40" s="690"/>
      <c r="RP40" s="881"/>
      <c r="RQ40" s="881"/>
      <c r="RR40" s="1303"/>
      <c r="RS40" s="690"/>
      <c r="RT40" s="881"/>
      <c r="RU40" s="881"/>
      <c r="RV40" s="1303"/>
      <c r="RW40" s="690"/>
      <c r="RX40" s="881"/>
      <c r="RY40" s="881"/>
      <c r="RZ40" s="1303"/>
      <c r="SA40" s="1305"/>
      <c r="SB40" s="882"/>
      <c r="SC40" s="882"/>
      <c r="SD40" s="1303"/>
      <c r="SE40" s="690"/>
      <c r="SF40" s="881"/>
      <c r="SG40" s="881"/>
      <c r="SH40" s="1303"/>
      <c r="SI40" s="1305"/>
      <c r="SJ40" s="882"/>
      <c r="SK40" s="882"/>
      <c r="SL40" s="1303"/>
      <c r="SM40" s="1305"/>
      <c r="SN40" s="882"/>
      <c r="SO40" s="882"/>
      <c r="SP40" s="1303"/>
      <c r="SQ40" s="690"/>
      <c r="SR40" s="881"/>
      <c r="SS40" s="881"/>
      <c r="ST40" s="1303"/>
      <c r="SU40" s="690"/>
      <c r="SV40" s="881"/>
      <c r="SW40" s="881"/>
      <c r="SX40" s="1303"/>
      <c r="SY40" s="1305"/>
      <c r="SZ40" s="882"/>
      <c r="TA40" s="882"/>
      <c r="TB40" s="1303"/>
      <c r="TC40" s="882"/>
      <c r="TD40" s="882"/>
      <c r="TE40" s="882"/>
      <c r="TF40" s="882"/>
      <c r="TG40" s="690"/>
      <c r="TH40" s="881"/>
      <c r="TI40" s="881"/>
      <c r="TJ40" s="1303"/>
      <c r="TK40" s="690"/>
      <c r="TL40" s="881"/>
      <c r="TM40" s="881"/>
      <c r="TN40" s="1303"/>
      <c r="TO40" s="1305"/>
      <c r="TP40" s="882"/>
      <c r="TQ40" s="882"/>
      <c r="TR40" s="1303"/>
      <c r="TS40" s="1305"/>
      <c r="TT40" s="882"/>
      <c r="TU40" s="882"/>
      <c r="TV40" s="1303"/>
      <c r="TW40" s="1305"/>
      <c r="TX40" s="882"/>
      <c r="TY40" s="882"/>
      <c r="TZ40" s="1303"/>
      <c r="UA40" s="1305"/>
      <c r="UB40" s="882"/>
      <c r="UC40" s="882"/>
      <c r="UD40" s="1303"/>
      <c r="UE40" s="690"/>
      <c r="UF40" s="881"/>
      <c r="UG40" s="881"/>
      <c r="UH40" s="1303"/>
      <c r="UI40" s="690"/>
      <c r="UJ40" s="881"/>
      <c r="UK40" s="881"/>
      <c r="UL40" s="1303"/>
      <c r="UM40" s="690"/>
      <c r="UN40" s="881"/>
      <c r="UO40" s="881"/>
      <c r="UP40" s="1303"/>
      <c r="UQ40" s="1305"/>
      <c r="UR40" s="882"/>
      <c r="US40" s="882"/>
      <c r="UT40" s="1303"/>
      <c r="UU40" s="1305"/>
      <c r="UV40" s="882"/>
      <c r="UW40" s="882"/>
      <c r="UX40" s="1303"/>
      <c r="UY40" s="1305"/>
      <c r="UZ40" s="882"/>
      <c r="VA40" s="882"/>
      <c r="VB40" s="1303"/>
      <c r="VC40" s="1305"/>
      <c r="VD40" s="882"/>
      <c r="VE40" s="882"/>
      <c r="VF40" s="1303"/>
      <c r="VG40" s="1305"/>
      <c r="VH40" s="882"/>
      <c r="VI40" s="882"/>
      <c r="VJ40" s="1303"/>
      <c r="VK40" s="1305"/>
      <c r="VL40" s="882"/>
      <c r="VM40" s="882"/>
      <c r="VN40" s="1303"/>
      <c r="VO40" s="1305"/>
      <c r="VP40" s="882"/>
      <c r="VQ40" s="882"/>
      <c r="VR40" s="1303"/>
      <c r="VS40" s="1305"/>
      <c r="VT40" s="882"/>
      <c r="VU40" s="882"/>
      <c r="VV40" s="1303"/>
      <c r="VW40" s="1305"/>
      <c r="VX40" s="882"/>
      <c r="VY40" s="882"/>
      <c r="VZ40" s="1303"/>
      <c r="WA40" s="1305"/>
      <c r="WB40" s="882"/>
      <c r="WC40" s="882"/>
      <c r="WD40" s="1303"/>
      <c r="WE40" s="1305"/>
      <c r="WF40" s="638"/>
      <c r="WG40" s="638"/>
      <c r="WH40" s="1303"/>
      <c r="WI40" s="690"/>
      <c r="WJ40" s="881"/>
      <c r="WK40" s="881"/>
      <c r="WL40" s="1303"/>
      <c r="WM40" s="1305"/>
      <c r="WN40" s="882"/>
      <c r="WO40" s="882"/>
      <c r="WP40" s="1303"/>
      <c r="WQ40" s="690"/>
      <c r="WR40" s="881"/>
      <c r="WS40" s="881"/>
      <c r="WT40" s="1303"/>
      <c r="WU40" s="882"/>
      <c r="WV40" s="882"/>
      <c r="WW40" s="882"/>
      <c r="WX40" s="882"/>
      <c r="WY40" s="1305"/>
      <c r="WZ40" s="882"/>
      <c r="XA40" s="882"/>
      <c r="XB40" s="1303"/>
      <c r="XC40" s="1305"/>
      <c r="XD40" s="882"/>
      <c r="XE40" s="882"/>
      <c r="XF40" s="1303"/>
      <c r="XG40" s="1305"/>
      <c r="XH40" s="882"/>
      <c r="XI40" s="882"/>
      <c r="XJ40" s="1303"/>
      <c r="XK40" s="1305"/>
      <c r="XL40" s="882"/>
      <c r="XM40" s="882"/>
      <c r="XN40" s="1303"/>
      <c r="XO40" s="1305"/>
      <c r="XP40" s="882"/>
      <c r="XQ40" s="882"/>
      <c r="XR40" s="1303"/>
      <c r="XS40" s="1305"/>
      <c r="XT40" s="882"/>
      <c r="XU40" s="882"/>
      <c r="XV40" s="1303"/>
      <c r="XW40" s="690"/>
      <c r="XX40" s="881"/>
      <c r="XY40" s="881"/>
      <c r="XZ40" s="1303"/>
      <c r="YA40" s="690"/>
      <c r="YB40" s="881"/>
      <c r="YC40" s="881"/>
      <c r="YD40" s="1303"/>
      <c r="YE40" s="690"/>
      <c r="YF40" s="881"/>
      <c r="YG40" s="881"/>
      <c r="YH40" s="1303"/>
      <c r="YI40" s="1305"/>
      <c r="YJ40" s="882"/>
      <c r="YK40" s="882"/>
      <c r="YL40" s="1303"/>
      <c r="YM40" s="1305"/>
      <c r="YN40" s="882"/>
      <c r="YO40" s="882"/>
      <c r="YP40" s="1303"/>
      <c r="YQ40" s="1305"/>
      <c r="YR40" s="882"/>
      <c r="YS40" s="882"/>
      <c r="YT40" s="1303"/>
      <c r="YU40" s="1305"/>
      <c r="YV40" s="882"/>
      <c r="YW40" s="882"/>
      <c r="YX40" s="1303"/>
      <c r="YY40" s="1305"/>
      <c r="YZ40" s="882"/>
      <c r="ZA40" s="882"/>
      <c r="ZB40" s="1303"/>
      <c r="ZC40" s="1305"/>
      <c r="ZD40" s="882"/>
      <c r="ZE40" s="882"/>
      <c r="ZF40" s="1303"/>
      <c r="ZG40" s="1305"/>
      <c r="ZH40" s="882"/>
      <c r="ZI40" s="882"/>
      <c r="ZJ40" s="1303"/>
      <c r="ZK40" s="1305"/>
      <c r="ZL40" s="882"/>
      <c r="ZM40" s="882"/>
      <c r="ZN40" s="1303"/>
      <c r="ZO40" s="1305"/>
      <c r="ZP40" s="882"/>
      <c r="ZQ40" s="882"/>
      <c r="ZR40" s="1303"/>
      <c r="ZS40" s="1305"/>
      <c r="ZT40" s="882"/>
      <c r="ZU40" s="882"/>
      <c r="ZV40" s="1303"/>
      <c r="ZW40" s="1305"/>
      <c r="ZX40" s="882"/>
      <c r="ZY40" s="882"/>
      <c r="ZZ40" s="1303"/>
      <c r="AAA40" s="1305"/>
      <c r="AAB40" s="882"/>
      <c r="AAC40" s="882"/>
      <c r="AAD40" s="1303"/>
      <c r="AAE40" s="1305"/>
      <c r="AAF40" s="882"/>
      <c r="AAG40" s="882"/>
      <c r="AAH40" s="1303"/>
      <c r="AAI40" s="1305"/>
      <c r="AAJ40" s="882"/>
      <c r="AAK40" s="882"/>
      <c r="AAL40" s="1303"/>
      <c r="AAM40" s="1305"/>
      <c r="AAN40" s="882"/>
      <c r="AAO40" s="882"/>
      <c r="AAP40" s="1303"/>
      <c r="AAQ40" s="1305"/>
      <c r="AAR40" s="882"/>
      <c r="AAS40" s="882"/>
      <c r="AAT40" s="1303"/>
      <c r="AAU40" s="1238"/>
      <c r="AAV40" s="1245"/>
      <c r="AAW40" s="1303"/>
    </row>
    <row r="41" spans="1:730">
      <c r="A41" s="796">
        <v>22</v>
      </c>
      <c r="B41" s="706" t="str">
        <f t="shared" ref="B41:B66" si="1">+B39</f>
        <v>W / O incentive</v>
      </c>
      <c r="C41" s="796">
        <f t="shared" ref="C41:C66" si="2">+C39+1</f>
        <v>2007</v>
      </c>
      <c r="D41" s="881">
        <v>22</v>
      </c>
      <c r="E41" s="1245" t="str">
        <f t="shared" ref="E41:E66" si="3">+E39</f>
        <v>W / O incentive</v>
      </c>
      <c r="F41" s="1244">
        <f t="shared" ref="F41:F66" si="4">+F39+1</f>
        <v>2007</v>
      </c>
      <c r="G41" s="1245">
        <f>+G$34</f>
        <v>1039321</v>
      </c>
      <c r="H41" s="882">
        <f>+G$34/51/12*(12.5-G$36)</f>
        <v>849.11846405228755</v>
      </c>
      <c r="I41" s="686">
        <f t="shared" ref="I41:I68" si="5">+G41-H41</f>
        <v>1038471.8815359477</v>
      </c>
      <c r="J41" s="1303"/>
      <c r="K41" s="1245"/>
      <c r="L41" s="882"/>
      <c r="M41" s="686"/>
      <c r="N41" s="1303"/>
      <c r="O41" s="1245">
        <f>+Q40</f>
        <v>1069972.5198366011</v>
      </c>
      <c r="P41" s="686">
        <f>+O$34/51</f>
        <v>21100.526274509801</v>
      </c>
      <c r="Q41" s="686">
        <f t="shared" si="0"/>
        <v>1048871.9935620914</v>
      </c>
      <c r="R41" s="1303"/>
      <c r="S41" s="1245"/>
      <c r="T41" s="686"/>
      <c r="U41" s="686"/>
      <c r="V41" s="1303"/>
      <c r="W41" s="1245">
        <f>+W$34</f>
        <v>7557110</v>
      </c>
      <c r="X41" s="882">
        <f>+W$34/51/12*(12.5-W$36)</f>
        <v>55566.98529411765</v>
      </c>
      <c r="Y41" s="686">
        <f t="shared" ref="Y41:Y68" si="6">+W41-X41</f>
        <v>7501543.0147058824</v>
      </c>
      <c r="Z41" s="1303"/>
      <c r="AA41" s="1245"/>
      <c r="AB41" s="882"/>
      <c r="AC41" s="686"/>
      <c r="AD41" s="1303"/>
      <c r="AE41" s="1245">
        <f>+AE$34</f>
        <v>6196285.1600000001</v>
      </c>
      <c r="AF41" s="882">
        <f>+AE$34/51/12*(12.5-AE$36)</f>
        <v>15186.973431372549</v>
      </c>
      <c r="AG41" s="686">
        <f t="shared" ref="AG41:AG68" si="7">+AE41-AF41</f>
        <v>6181098.1865686271</v>
      </c>
      <c r="AH41" s="1303"/>
      <c r="AI41" s="1245"/>
      <c r="AJ41" s="882"/>
      <c r="AK41" s="686"/>
      <c r="AL41" s="1303"/>
      <c r="AM41" s="1245"/>
      <c r="AN41" s="882"/>
      <c r="AO41" s="686"/>
      <c r="AP41" s="1303"/>
      <c r="AQ41" s="1245"/>
      <c r="AR41" s="882"/>
      <c r="AS41" s="686"/>
      <c r="AT41" s="1303"/>
      <c r="AU41" s="1245"/>
      <c r="AV41" s="882"/>
      <c r="AW41" s="686"/>
      <c r="AX41" s="1303"/>
      <c r="AY41" s="1245"/>
      <c r="AZ41" s="882"/>
      <c r="BA41" s="686"/>
      <c r="BB41" s="1303"/>
      <c r="BC41" s="1245"/>
      <c r="BD41" s="882"/>
      <c r="BE41" s="686"/>
      <c r="BF41" s="1303"/>
      <c r="BG41" s="1245"/>
      <c r="BH41" s="882"/>
      <c r="BI41" s="686"/>
      <c r="BJ41" s="1303"/>
      <c r="BK41" s="1245"/>
      <c r="BL41" s="882"/>
      <c r="BM41" s="686"/>
      <c r="BN41" s="1303"/>
      <c r="BO41" s="1245"/>
      <c r="BP41" s="882"/>
      <c r="BQ41" s="686"/>
      <c r="BR41" s="1303"/>
      <c r="BS41" s="1245"/>
      <c r="BT41" s="882"/>
      <c r="BU41" s="686"/>
      <c r="BV41" s="1303"/>
      <c r="BW41" s="1245"/>
      <c r="BX41" s="882"/>
      <c r="BY41" s="686"/>
      <c r="BZ41" s="1303"/>
      <c r="CA41" s="1245"/>
      <c r="CB41" s="882"/>
      <c r="CC41" s="686"/>
      <c r="CD41" s="1303"/>
      <c r="CE41" s="1305"/>
      <c r="CF41" s="882"/>
      <c r="CG41" s="882"/>
      <c r="CH41" s="1303"/>
      <c r="CI41" s="1245"/>
      <c r="CJ41" s="882"/>
      <c r="CK41" s="686"/>
      <c r="CL41" s="1303"/>
      <c r="CM41" s="1245"/>
      <c r="CN41" s="882"/>
      <c r="CO41" s="686"/>
      <c r="CP41" s="1303"/>
      <c r="CQ41" s="1245"/>
      <c r="CR41" s="882"/>
      <c r="CS41" s="686"/>
      <c r="CT41" s="1303"/>
      <c r="CU41" s="1245"/>
      <c r="CV41" s="882"/>
      <c r="CW41" s="686"/>
      <c r="CX41" s="1303"/>
      <c r="CY41" s="882"/>
      <c r="CZ41" s="882"/>
      <c r="DA41" s="882"/>
      <c r="DB41" s="882"/>
      <c r="DC41" s="1245"/>
      <c r="DD41" s="882"/>
      <c r="DE41" s="686"/>
      <c r="DF41" s="1303"/>
      <c r="DG41" s="1245"/>
      <c r="DH41" s="882"/>
      <c r="DI41" s="686"/>
      <c r="DJ41" s="1303"/>
      <c r="DK41" s="1245"/>
      <c r="DL41" s="882"/>
      <c r="DM41" s="686"/>
      <c r="DN41" s="1303"/>
      <c r="DO41" s="1245"/>
      <c r="DP41" s="882"/>
      <c r="DQ41" s="686"/>
      <c r="DR41" s="1303"/>
      <c r="DS41" s="1245"/>
      <c r="DT41" s="882"/>
      <c r="DU41" s="686"/>
      <c r="DV41" s="1303"/>
      <c r="DW41" s="1245"/>
      <c r="DX41" s="882"/>
      <c r="DY41" s="686"/>
      <c r="DZ41" s="1303"/>
      <c r="EA41" s="1245"/>
      <c r="EB41" s="882"/>
      <c r="EC41" s="686"/>
      <c r="ED41" s="1303"/>
      <c r="EE41" s="1245"/>
      <c r="EF41" s="882"/>
      <c r="EG41" s="686"/>
      <c r="EH41" s="1303"/>
      <c r="EI41" s="1245"/>
      <c r="EJ41" s="882"/>
      <c r="EK41" s="686"/>
      <c r="EL41" s="1303"/>
      <c r="EM41" s="1245"/>
      <c r="EN41" s="882"/>
      <c r="EO41" s="686"/>
      <c r="EP41" s="1303"/>
      <c r="EQ41" s="1245"/>
      <c r="ER41" s="882"/>
      <c r="ES41" s="686"/>
      <c r="ET41" s="1303"/>
      <c r="EU41" s="1245"/>
      <c r="EV41" s="882"/>
      <c r="EW41" s="686"/>
      <c r="EX41" s="1303"/>
      <c r="EY41" s="1245"/>
      <c r="EZ41" s="882"/>
      <c r="FA41" s="686"/>
      <c r="FB41" s="1303"/>
      <c r="FC41" s="1245"/>
      <c r="FD41" s="882"/>
      <c r="FE41" s="686"/>
      <c r="FF41" s="1303"/>
      <c r="FG41" s="1245"/>
      <c r="FH41" s="882"/>
      <c r="FI41" s="686"/>
      <c r="FJ41" s="1303"/>
      <c r="FK41" s="1245"/>
      <c r="FL41" s="882"/>
      <c r="FM41" s="686"/>
      <c r="FN41" s="1303"/>
      <c r="FO41" s="1245"/>
      <c r="FP41" s="882"/>
      <c r="FQ41" s="686"/>
      <c r="FR41" s="1303"/>
      <c r="FS41" s="1245"/>
      <c r="FT41" s="882"/>
      <c r="FU41" s="686"/>
      <c r="FV41" s="1303"/>
      <c r="FW41" s="1245"/>
      <c r="FX41" s="882"/>
      <c r="FY41" s="686"/>
      <c r="FZ41" s="1303"/>
      <c r="GA41" s="1245"/>
      <c r="GB41" s="882"/>
      <c r="GC41" s="686"/>
      <c r="GD41" s="1303"/>
      <c r="GE41" s="1245"/>
      <c r="GF41" s="882"/>
      <c r="GG41" s="686"/>
      <c r="GH41" s="1303"/>
      <c r="GI41" s="1245"/>
      <c r="GJ41" s="882"/>
      <c r="GK41" s="686"/>
      <c r="GL41" s="1303"/>
      <c r="GM41" s="1245"/>
      <c r="GN41" s="882"/>
      <c r="GO41" s="686"/>
      <c r="GP41" s="1303"/>
      <c r="GQ41" s="1245"/>
      <c r="GR41" s="882"/>
      <c r="GS41" s="686"/>
      <c r="GT41" s="1303"/>
      <c r="GU41" s="1305"/>
      <c r="GV41" s="638"/>
      <c r="GW41" s="638"/>
      <c r="GX41" s="1303"/>
      <c r="GY41" s="1245"/>
      <c r="GZ41" s="638"/>
      <c r="HA41" s="686"/>
      <c r="HB41" s="1303"/>
      <c r="HC41" s="1245"/>
      <c r="HD41" s="882"/>
      <c r="HE41" s="686"/>
      <c r="HF41" s="1303"/>
      <c r="HG41" s="1245"/>
      <c r="HH41" s="882"/>
      <c r="HI41" s="686"/>
      <c r="HJ41" s="1303"/>
      <c r="HK41" s="1245"/>
      <c r="HL41" s="882"/>
      <c r="HM41" s="686"/>
      <c r="HN41" s="1303"/>
      <c r="HO41" s="1245"/>
      <c r="HP41" s="882"/>
      <c r="HQ41" s="686"/>
      <c r="HR41" s="1303"/>
      <c r="HS41" s="1245"/>
      <c r="HT41" s="882"/>
      <c r="HU41" s="686"/>
      <c r="HV41" s="1303"/>
      <c r="HW41" s="1245"/>
      <c r="HX41" s="882"/>
      <c r="HY41" s="686"/>
      <c r="HZ41" s="1303"/>
      <c r="IA41" s="1245"/>
      <c r="IB41" s="882"/>
      <c r="IC41" s="686"/>
      <c r="ID41" s="1303"/>
      <c r="IE41" s="1245"/>
      <c r="IF41" s="882"/>
      <c r="IG41" s="686"/>
      <c r="IH41" s="1303"/>
      <c r="II41" s="1245"/>
      <c r="IJ41" s="882"/>
      <c r="IK41" s="686"/>
      <c r="IL41" s="1303"/>
      <c r="IM41" s="1305"/>
      <c r="IN41" s="882"/>
      <c r="IO41" s="882"/>
      <c r="IP41" s="1303"/>
      <c r="IQ41" s="1305"/>
      <c r="IR41" s="882"/>
      <c r="IS41" s="882"/>
      <c r="IT41" s="1303"/>
      <c r="IU41" s="1245"/>
      <c r="IV41" s="882"/>
      <c r="IW41" s="686"/>
      <c r="IX41" s="1303"/>
      <c r="IY41" s="1245"/>
      <c r="IZ41" s="882"/>
      <c r="JA41" s="686"/>
      <c r="JB41" s="1303"/>
      <c r="JC41" s="1245"/>
      <c r="JD41" s="882"/>
      <c r="JE41" s="686"/>
      <c r="JF41" s="1303"/>
      <c r="JG41" s="1245"/>
      <c r="JH41" s="882"/>
      <c r="JI41" s="686"/>
      <c r="JJ41" s="1303"/>
      <c r="JK41" s="1245"/>
      <c r="JL41" s="882"/>
      <c r="JM41" s="686"/>
      <c r="JN41" s="1303"/>
      <c r="JO41" s="1245"/>
      <c r="JP41" s="882"/>
      <c r="JQ41" s="686"/>
      <c r="JR41" s="1303"/>
      <c r="JS41" s="1245"/>
      <c r="JT41" s="882"/>
      <c r="JU41" s="686"/>
      <c r="JV41" s="1303"/>
      <c r="JW41" s="1245"/>
      <c r="JX41" s="882"/>
      <c r="JY41" s="686"/>
      <c r="JZ41" s="1303"/>
      <c r="KA41" s="1245"/>
      <c r="KB41" s="882"/>
      <c r="KC41" s="686"/>
      <c r="KD41" s="1303"/>
      <c r="KE41" s="1245"/>
      <c r="KF41" s="882"/>
      <c r="KG41" s="686"/>
      <c r="KH41" s="1303"/>
      <c r="KI41" s="1245"/>
      <c r="KJ41" s="882"/>
      <c r="KK41" s="686"/>
      <c r="KL41" s="1303"/>
      <c r="KM41" s="1245"/>
      <c r="KN41" s="882"/>
      <c r="KO41" s="686"/>
      <c r="KP41" s="1303"/>
      <c r="KQ41" s="1245"/>
      <c r="KR41" s="882"/>
      <c r="KS41" s="686"/>
      <c r="KT41" s="1303"/>
      <c r="KU41" s="1245"/>
      <c r="KV41" s="882"/>
      <c r="KW41" s="686"/>
      <c r="KX41" s="1303"/>
      <c r="KY41" s="1245"/>
      <c r="KZ41" s="882"/>
      <c r="LA41" s="686"/>
      <c r="LB41" s="1303"/>
      <c r="LC41" s="1245"/>
      <c r="LD41" s="882"/>
      <c r="LE41" s="686"/>
      <c r="LF41" s="1303"/>
      <c r="LG41" s="1305"/>
      <c r="LH41" s="882"/>
      <c r="LI41" s="882"/>
      <c r="LJ41" s="1303"/>
      <c r="LK41" s="1305"/>
      <c r="LL41" s="882"/>
      <c r="LM41" s="882"/>
      <c r="LN41" s="1303"/>
      <c r="LO41" s="1245"/>
      <c r="LP41" s="882"/>
      <c r="LQ41" s="686"/>
      <c r="LR41" s="1303"/>
      <c r="LS41" s="1245"/>
      <c r="LT41" s="882"/>
      <c r="LU41" s="686"/>
      <c r="LV41" s="1303"/>
      <c r="LW41" s="1245"/>
      <c r="LX41" s="882"/>
      <c r="LY41" s="686"/>
      <c r="LZ41" s="1303"/>
      <c r="MA41" s="1245"/>
      <c r="MB41" s="882"/>
      <c r="MC41" s="686"/>
      <c r="MD41" s="1303"/>
      <c r="ME41" s="1245"/>
      <c r="MF41" s="882"/>
      <c r="MG41" s="686"/>
      <c r="MH41" s="1303"/>
      <c r="MI41" s="1245"/>
      <c r="MJ41" s="882"/>
      <c r="MK41" s="686"/>
      <c r="ML41" s="1303"/>
      <c r="MM41" s="1245"/>
      <c r="MN41" s="882"/>
      <c r="MO41" s="686"/>
      <c r="MP41" s="1303"/>
      <c r="MQ41" s="1245"/>
      <c r="MR41" s="882"/>
      <c r="MS41" s="686"/>
      <c r="MT41" s="1303"/>
      <c r="MU41" s="1245"/>
      <c r="MV41" s="882"/>
      <c r="MW41" s="686"/>
      <c r="MX41" s="1303"/>
      <c r="MY41" s="1305"/>
      <c r="MZ41" s="882"/>
      <c r="NA41" s="882"/>
      <c r="NB41" s="1303"/>
      <c r="NC41" s="1245"/>
      <c r="ND41" s="882"/>
      <c r="NE41" s="686"/>
      <c r="NF41" s="1303"/>
      <c r="NG41" s="1245"/>
      <c r="NH41" s="882"/>
      <c r="NI41" s="686"/>
      <c r="NJ41" s="1303"/>
      <c r="NK41" s="1245"/>
      <c r="NL41" s="882"/>
      <c r="NM41" s="686"/>
      <c r="NN41" s="1303"/>
      <c r="NO41" s="1245"/>
      <c r="NP41" s="882"/>
      <c r="NQ41" s="686"/>
      <c r="NR41" s="1303"/>
      <c r="NS41" s="1305"/>
      <c r="NT41" s="882"/>
      <c r="NU41" s="882"/>
      <c r="NV41" s="1303"/>
      <c r="NW41" s="1305"/>
      <c r="NX41" s="882"/>
      <c r="NY41" s="882"/>
      <c r="NZ41" s="1303"/>
      <c r="OA41" s="1305"/>
      <c r="OB41" s="882"/>
      <c r="OC41" s="882"/>
      <c r="OD41" s="1303"/>
      <c r="OE41" s="1245"/>
      <c r="OF41" s="882"/>
      <c r="OG41" s="686"/>
      <c r="OH41" s="1303"/>
      <c r="OI41" s="1305"/>
      <c r="OJ41" s="882"/>
      <c r="OK41" s="882"/>
      <c r="OL41" s="1303"/>
      <c r="OM41" s="1305"/>
      <c r="ON41" s="882"/>
      <c r="OO41" s="882"/>
      <c r="OP41" s="1303"/>
      <c r="OQ41" s="1305"/>
      <c r="OR41" s="882"/>
      <c r="OS41" s="882"/>
      <c r="OT41" s="1303"/>
      <c r="OU41" s="1305"/>
      <c r="OV41" s="882"/>
      <c r="OW41" s="882"/>
      <c r="OX41" s="1303"/>
      <c r="OY41" s="1305"/>
      <c r="OZ41" s="882"/>
      <c r="PA41" s="882"/>
      <c r="PB41" s="1303"/>
      <c r="PC41" s="1305"/>
      <c r="PD41" s="882"/>
      <c r="PE41" s="882"/>
      <c r="PF41" s="1303"/>
      <c r="PG41" s="1305"/>
      <c r="PH41" s="882"/>
      <c r="PI41" s="882"/>
      <c r="PJ41" s="1303"/>
      <c r="PK41" s="1305"/>
      <c r="PL41" s="882"/>
      <c r="PM41" s="882"/>
      <c r="PN41" s="1303"/>
      <c r="PO41" s="1305"/>
      <c r="PP41" s="882"/>
      <c r="PQ41" s="882"/>
      <c r="PR41" s="1303"/>
      <c r="PS41" s="1305"/>
      <c r="PT41" s="882"/>
      <c r="PU41" s="882"/>
      <c r="PV41" s="1303"/>
      <c r="PW41" s="1305"/>
      <c r="PX41" s="882"/>
      <c r="PY41" s="882"/>
      <c r="PZ41" s="1303"/>
      <c r="QA41" s="1245"/>
      <c r="QB41" s="882"/>
      <c r="QC41" s="686"/>
      <c r="QD41" s="1303"/>
      <c r="QE41" s="1305"/>
      <c r="QF41" s="882"/>
      <c r="QG41" s="882"/>
      <c r="QH41" s="1303"/>
      <c r="QI41" s="1305"/>
      <c r="QJ41" s="882"/>
      <c r="QK41" s="882"/>
      <c r="QL41" s="1303"/>
      <c r="QM41" s="1305"/>
      <c r="QN41" s="882"/>
      <c r="QO41" s="882"/>
      <c r="QP41" s="1303"/>
      <c r="QQ41" s="1305"/>
      <c r="QR41" s="882"/>
      <c r="QS41" s="882"/>
      <c r="QT41" s="1303"/>
      <c r="QU41" s="1305"/>
      <c r="QV41" s="882"/>
      <c r="QW41" s="882"/>
      <c r="QX41" s="1303"/>
      <c r="QY41" s="1245"/>
      <c r="QZ41" s="882"/>
      <c r="RA41" s="686"/>
      <c r="RB41" s="1303"/>
      <c r="RC41" s="1245"/>
      <c r="RD41" s="882"/>
      <c r="RE41" s="686"/>
      <c r="RF41" s="1303"/>
      <c r="RG41" s="1245"/>
      <c r="RH41" s="882"/>
      <c r="RI41" s="686"/>
      <c r="RJ41" s="1303"/>
      <c r="RK41" s="1245"/>
      <c r="RL41" s="882"/>
      <c r="RM41" s="686"/>
      <c r="RN41" s="1303"/>
      <c r="RO41" s="1245"/>
      <c r="RP41" s="882"/>
      <c r="RQ41" s="686"/>
      <c r="RR41" s="1303"/>
      <c r="RS41" s="1245"/>
      <c r="RT41" s="882"/>
      <c r="RU41" s="686"/>
      <c r="RV41" s="1303"/>
      <c r="RW41" s="1245"/>
      <c r="RX41" s="882"/>
      <c r="RY41" s="686"/>
      <c r="RZ41" s="1303"/>
      <c r="SA41" s="1305"/>
      <c r="SB41" s="882"/>
      <c r="SC41" s="882"/>
      <c r="SD41" s="1303"/>
      <c r="SE41" s="1245"/>
      <c r="SF41" s="882"/>
      <c r="SG41" s="686"/>
      <c r="SH41" s="1303"/>
      <c r="SI41" s="1305"/>
      <c r="SJ41" s="882"/>
      <c r="SK41" s="882"/>
      <c r="SL41" s="1303"/>
      <c r="SM41" s="1305"/>
      <c r="SN41" s="882"/>
      <c r="SO41" s="882"/>
      <c r="SP41" s="1303"/>
      <c r="SQ41" s="1245"/>
      <c r="SR41" s="882"/>
      <c r="SS41" s="686"/>
      <c r="ST41" s="1303"/>
      <c r="SU41" s="1245"/>
      <c r="SV41" s="882"/>
      <c r="SW41" s="686"/>
      <c r="SX41" s="1303"/>
      <c r="SY41" s="1305"/>
      <c r="SZ41" s="882"/>
      <c r="TA41" s="882"/>
      <c r="TB41" s="1303"/>
      <c r="TC41" s="882"/>
      <c r="TD41" s="882"/>
      <c r="TE41" s="882"/>
      <c r="TF41" s="882"/>
      <c r="TG41" s="1245"/>
      <c r="TH41" s="882"/>
      <c r="TI41" s="686"/>
      <c r="TJ41" s="1303"/>
      <c r="TK41" s="1245"/>
      <c r="TL41" s="882"/>
      <c r="TM41" s="686"/>
      <c r="TN41" s="1303"/>
      <c r="TO41" s="1305"/>
      <c r="TP41" s="882"/>
      <c r="TQ41" s="882"/>
      <c r="TR41" s="1303"/>
      <c r="TS41" s="1305"/>
      <c r="TT41" s="882"/>
      <c r="TU41" s="882"/>
      <c r="TV41" s="1303"/>
      <c r="TW41" s="1305"/>
      <c r="TX41" s="882"/>
      <c r="TY41" s="882"/>
      <c r="TZ41" s="1303"/>
      <c r="UA41" s="1305"/>
      <c r="UB41" s="882"/>
      <c r="UC41" s="882"/>
      <c r="UD41" s="1303"/>
      <c r="UE41" s="1245"/>
      <c r="UF41" s="882"/>
      <c r="UG41" s="686"/>
      <c r="UH41" s="1303"/>
      <c r="UI41" s="1245"/>
      <c r="UJ41" s="882"/>
      <c r="UK41" s="686"/>
      <c r="UL41" s="1303"/>
      <c r="UM41" s="1245"/>
      <c r="UN41" s="882"/>
      <c r="UO41" s="686"/>
      <c r="UP41" s="1303"/>
      <c r="UQ41" s="1305"/>
      <c r="UR41" s="882"/>
      <c r="US41" s="882"/>
      <c r="UT41" s="1303"/>
      <c r="UU41" s="1305"/>
      <c r="UV41" s="882"/>
      <c r="UW41" s="882"/>
      <c r="UX41" s="1303"/>
      <c r="UY41" s="1305"/>
      <c r="UZ41" s="882"/>
      <c r="VA41" s="882"/>
      <c r="VB41" s="1303"/>
      <c r="VC41" s="1305"/>
      <c r="VD41" s="882"/>
      <c r="VE41" s="882"/>
      <c r="VF41" s="1303"/>
      <c r="VG41" s="1305"/>
      <c r="VH41" s="882"/>
      <c r="VI41" s="882"/>
      <c r="VJ41" s="1303"/>
      <c r="VK41" s="1305"/>
      <c r="VL41" s="882"/>
      <c r="VM41" s="882"/>
      <c r="VN41" s="1303"/>
      <c r="VO41" s="1305"/>
      <c r="VP41" s="882"/>
      <c r="VQ41" s="882"/>
      <c r="VR41" s="1303"/>
      <c r="VS41" s="1305"/>
      <c r="VT41" s="882"/>
      <c r="VU41" s="882"/>
      <c r="VV41" s="1303"/>
      <c r="VW41" s="1305"/>
      <c r="VX41" s="882"/>
      <c r="VY41" s="882"/>
      <c r="VZ41" s="1303"/>
      <c r="WA41" s="1305"/>
      <c r="WB41" s="882"/>
      <c r="WC41" s="882"/>
      <c r="WD41" s="1303"/>
      <c r="WE41" s="1305"/>
      <c r="WF41" s="638"/>
      <c r="WG41" s="638"/>
      <c r="WH41" s="1303"/>
      <c r="WI41" s="1245"/>
      <c r="WJ41" s="882"/>
      <c r="WK41" s="686"/>
      <c r="WL41" s="1303"/>
      <c r="WM41" s="1305"/>
      <c r="WN41" s="882"/>
      <c r="WO41" s="882"/>
      <c r="WP41" s="1303"/>
      <c r="WQ41" s="1245"/>
      <c r="WR41" s="882"/>
      <c r="WS41" s="686"/>
      <c r="WT41" s="1303"/>
      <c r="WU41" s="882"/>
      <c r="WV41" s="882"/>
      <c r="WW41" s="882"/>
      <c r="WX41" s="882"/>
      <c r="WY41" s="1305"/>
      <c r="WZ41" s="882"/>
      <c r="XA41" s="882"/>
      <c r="XB41" s="1303"/>
      <c r="XC41" s="1305"/>
      <c r="XD41" s="882"/>
      <c r="XE41" s="882"/>
      <c r="XF41" s="1303"/>
      <c r="XG41" s="1305"/>
      <c r="XH41" s="882"/>
      <c r="XI41" s="882"/>
      <c r="XJ41" s="1303"/>
      <c r="XK41" s="1305"/>
      <c r="XL41" s="882"/>
      <c r="XM41" s="882"/>
      <c r="XN41" s="1303"/>
      <c r="XO41" s="1305"/>
      <c r="XP41" s="882"/>
      <c r="XQ41" s="882"/>
      <c r="XR41" s="1303"/>
      <c r="XS41" s="1305"/>
      <c r="XT41" s="882"/>
      <c r="XU41" s="882"/>
      <c r="XV41" s="1303"/>
      <c r="XW41" s="1245"/>
      <c r="XX41" s="882"/>
      <c r="XY41" s="686"/>
      <c r="XZ41" s="1303"/>
      <c r="YA41" s="1245"/>
      <c r="YB41" s="882"/>
      <c r="YC41" s="686"/>
      <c r="YD41" s="1303"/>
      <c r="YE41" s="1245"/>
      <c r="YF41" s="882"/>
      <c r="YG41" s="686"/>
      <c r="YH41" s="1303"/>
      <c r="YI41" s="1305"/>
      <c r="YJ41" s="882"/>
      <c r="YK41" s="882"/>
      <c r="YL41" s="1303"/>
      <c r="YM41" s="1305"/>
      <c r="YN41" s="882"/>
      <c r="YO41" s="882"/>
      <c r="YP41" s="1303"/>
      <c r="YQ41" s="1305"/>
      <c r="YR41" s="882"/>
      <c r="YS41" s="882"/>
      <c r="YT41" s="1303"/>
      <c r="YU41" s="1305"/>
      <c r="YV41" s="882"/>
      <c r="YW41" s="882"/>
      <c r="YX41" s="1303"/>
      <c r="YY41" s="1305"/>
      <c r="YZ41" s="882"/>
      <c r="ZA41" s="882"/>
      <c r="ZB41" s="1303"/>
      <c r="ZC41" s="1305"/>
      <c r="ZD41" s="882"/>
      <c r="ZE41" s="882"/>
      <c r="ZF41" s="1303"/>
      <c r="ZG41" s="1305"/>
      <c r="ZH41" s="882"/>
      <c r="ZI41" s="882"/>
      <c r="ZJ41" s="1303"/>
      <c r="ZK41" s="1305"/>
      <c r="ZL41" s="882"/>
      <c r="ZM41" s="882"/>
      <c r="ZN41" s="1303"/>
      <c r="ZO41" s="1305"/>
      <c r="ZP41" s="882"/>
      <c r="ZQ41" s="882"/>
      <c r="ZR41" s="1303"/>
      <c r="ZS41" s="1305"/>
      <c r="ZT41" s="882"/>
      <c r="ZU41" s="882"/>
      <c r="ZV41" s="1303"/>
      <c r="ZW41" s="1305"/>
      <c r="ZX41" s="882"/>
      <c r="ZY41" s="882"/>
      <c r="ZZ41" s="1303"/>
      <c r="AAA41" s="1305"/>
      <c r="AAB41" s="882"/>
      <c r="AAC41" s="882"/>
      <c r="AAD41" s="1303"/>
      <c r="AAE41" s="1305"/>
      <c r="AAF41" s="882"/>
      <c r="AAG41" s="882"/>
      <c r="AAH41" s="1303"/>
      <c r="AAI41" s="1305"/>
      <c r="AAJ41" s="882"/>
      <c r="AAK41" s="882"/>
      <c r="AAL41" s="1303"/>
      <c r="AAM41" s="1305"/>
      <c r="AAN41" s="882"/>
      <c r="AAO41" s="882"/>
      <c r="AAP41" s="1303"/>
      <c r="AAQ41" s="1305"/>
      <c r="AAR41" s="882"/>
      <c r="AAS41" s="882"/>
      <c r="AAT41" s="1303"/>
      <c r="AAU41" s="1238"/>
      <c r="AAV41" s="1245"/>
      <c r="AAW41" s="1303"/>
    </row>
    <row r="42" spans="1:730">
      <c r="A42" s="796">
        <v>23</v>
      </c>
      <c r="B42" s="706" t="str">
        <f t="shared" si="1"/>
        <v>W incentive</v>
      </c>
      <c r="C42" s="796">
        <f t="shared" si="2"/>
        <v>2007</v>
      </c>
      <c r="D42" s="881">
        <v>23</v>
      </c>
      <c r="E42" s="1245" t="str">
        <f t="shared" si="3"/>
        <v>W incentive</v>
      </c>
      <c r="F42" s="1244">
        <f t="shared" si="4"/>
        <v>2007</v>
      </c>
      <c r="G42" s="1245">
        <f>+G41</f>
        <v>1039321</v>
      </c>
      <c r="H42" s="882">
        <f>+H41</f>
        <v>849.11846405228755</v>
      </c>
      <c r="I42" s="686">
        <f t="shared" si="5"/>
        <v>1038471.8815359477</v>
      </c>
      <c r="J42" s="1303"/>
      <c r="K42" s="1245"/>
      <c r="L42" s="882"/>
      <c r="M42" s="686"/>
      <c r="N42" s="1303"/>
      <c r="O42" s="1245">
        <f>+O41</f>
        <v>1069972.5198366011</v>
      </c>
      <c r="P42" s="686">
        <f>P41</f>
        <v>21100.526274509801</v>
      </c>
      <c r="Q42" s="686">
        <f t="shared" si="0"/>
        <v>1048871.9935620914</v>
      </c>
      <c r="R42" s="1303"/>
      <c r="S42" s="1245"/>
      <c r="T42" s="686"/>
      <c r="U42" s="686"/>
      <c r="V42" s="1303"/>
      <c r="W42" s="1245">
        <f>+W41</f>
        <v>7557110</v>
      </c>
      <c r="X42" s="882">
        <f>+X41</f>
        <v>55566.98529411765</v>
      </c>
      <c r="Y42" s="686">
        <f t="shared" si="6"/>
        <v>7501543.0147058824</v>
      </c>
      <c r="Z42" s="1303"/>
      <c r="AA42" s="1245"/>
      <c r="AB42" s="882"/>
      <c r="AC42" s="686"/>
      <c r="AD42" s="1303"/>
      <c r="AE42" s="1245">
        <f>+AE41</f>
        <v>6196285.1600000001</v>
      </c>
      <c r="AF42" s="882">
        <f>+AF41</f>
        <v>15186.973431372549</v>
      </c>
      <c r="AG42" s="686">
        <f t="shared" si="7"/>
        <v>6181098.1865686271</v>
      </c>
      <c r="AH42" s="1303"/>
      <c r="AI42" s="1245"/>
      <c r="AJ42" s="882"/>
      <c r="AK42" s="686"/>
      <c r="AL42" s="1303"/>
      <c r="AM42" s="1245"/>
      <c r="AN42" s="882"/>
      <c r="AO42" s="686"/>
      <c r="AP42" s="1303"/>
      <c r="AQ42" s="1245"/>
      <c r="AR42" s="882"/>
      <c r="AS42" s="686"/>
      <c r="AT42" s="1303"/>
      <c r="AU42" s="1245"/>
      <c r="AV42" s="882"/>
      <c r="AW42" s="686"/>
      <c r="AX42" s="1303"/>
      <c r="AY42" s="1245"/>
      <c r="AZ42" s="882"/>
      <c r="BA42" s="686"/>
      <c r="BB42" s="1303"/>
      <c r="BC42" s="1245"/>
      <c r="BD42" s="882"/>
      <c r="BE42" s="686"/>
      <c r="BF42" s="1303"/>
      <c r="BG42" s="1245"/>
      <c r="BH42" s="882"/>
      <c r="BI42" s="686"/>
      <c r="BJ42" s="1303"/>
      <c r="BK42" s="1245"/>
      <c r="BL42" s="882"/>
      <c r="BM42" s="686"/>
      <c r="BN42" s="1303"/>
      <c r="BO42" s="1245"/>
      <c r="BP42" s="882"/>
      <c r="BQ42" s="686"/>
      <c r="BR42" s="1303"/>
      <c r="BS42" s="1245"/>
      <c r="BT42" s="882"/>
      <c r="BU42" s="686"/>
      <c r="BV42" s="1303"/>
      <c r="BW42" s="1245"/>
      <c r="BX42" s="882"/>
      <c r="BY42" s="686"/>
      <c r="BZ42" s="1303"/>
      <c r="CA42" s="1245"/>
      <c r="CB42" s="882"/>
      <c r="CC42" s="686"/>
      <c r="CD42" s="1303"/>
      <c r="CE42" s="1305"/>
      <c r="CF42" s="882"/>
      <c r="CG42" s="882"/>
      <c r="CH42" s="1303"/>
      <c r="CI42" s="1245"/>
      <c r="CJ42" s="882"/>
      <c r="CK42" s="686"/>
      <c r="CL42" s="1303"/>
      <c r="CM42" s="1245"/>
      <c r="CN42" s="882"/>
      <c r="CO42" s="686"/>
      <c r="CP42" s="1303"/>
      <c r="CQ42" s="1245"/>
      <c r="CR42" s="882"/>
      <c r="CS42" s="686"/>
      <c r="CT42" s="1303"/>
      <c r="CU42" s="1245"/>
      <c r="CV42" s="882"/>
      <c r="CW42" s="686"/>
      <c r="CX42" s="1303"/>
      <c r="CY42" s="882"/>
      <c r="CZ42" s="882"/>
      <c r="DA42" s="882"/>
      <c r="DB42" s="882"/>
      <c r="DC42" s="1245"/>
      <c r="DD42" s="882"/>
      <c r="DE42" s="686"/>
      <c r="DF42" s="1303"/>
      <c r="DG42" s="1245"/>
      <c r="DH42" s="882"/>
      <c r="DI42" s="686"/>
      <c r="DJ42" s="1303"/>
      <c r="DK42" s="1245"/>
      <c r="DL42" s="882"/>
      <c r="DM42" s="686"/>
      <c r="DN42" s="1303"/>
      <c r="DO42" s="1245"/>
      <c r="DP42" s="882"/>
      <c r="DQ42" s="686"/>
      <c r="DR42" s="1303"/>
      <c r="DS42" s="1245"/>
      <c r="DT42" s="882"/>
      <c r="DU42" s="686"/>
      <c r="DV42" s="1303"/>
      <c r="DW42" s="1245"/>
      <c r="DX42" s="882"/>
      <c r="DY42" s="686"/>
      <c r="DZ42" s="1303"/>
      <c r="EA42" s="1245"/>
      <c r="EB42" s="882"/>
      <c r="EC42" s="686"/>
      <c r="ED42" s="1303"/>
      <c r="EE42" s="1245"/>
      <c r="EF42" s="882"/>
      <c r="EG42" s="686"/>
      <c r="EH42" s="1303"/>
      <c r="EI42" s="1245"/>
      <c r="EJ42" s="882"/>
      <c r="EK42" s="686"/>
      <c r="EL42" s="1303"/>
      <c r="EM42" s="1245"/>
      <c r="EN42" s="882"/>
      <c r="EO42" s="686"/>
      <c r="EP42" s="1303"/>
      <c r="EQ42" s="1245"/>
      <c r="ER42" s="882"/>
      <c r="ES42" s="686"/>
      <c r="ET42" s="1303"/>
      <c r="EU42" s="1245"/>
      <c r="EV42" s="882"/>
      <c r="EW42" s="686"/>
      <c r="EX42" s="1303"/>
      <c r="EY42" s="1245"/>
      <c r="EZ42" s="882"/>
      <c r="FA42" s="686"/>
      <c r="FB42" s="1303"/>
      <c r="FC42" s="1245"/>
      <c r="FD42" s="882"/>
      <c r="FE42" s="686"/>
      <c r="FF42" s="1303"/>
      <c r="FG42" s="1245"/>
      <c r="FH42" s="882"/>
      <c r="FI42" s="686"/>
      <c r="FJ42" s="1303"/>
      <c r="FK42" s="1245"/>
      <c r="FL42" s="882"/>
      <c r="FM42" s="686"/>
      <c r="FN42" s="1303"/>
      <c r="FO42" s="1245"/>
      <c r="FP42" s="882"/>
      <c r="FQ42" s="686"/>
      <c r="FR42" s="1303"/>
      <c r="FS42" s="1245"/>
      <c r="FT42" s="882"/>
      <c r="FU42" s="686"/>
      <c r="FV42" s="1303"/>
      <c r="FW42" s="1245"/>
      <c r="FX42" s="882"/>
      <c r="FY42" s="686"/>
      <c r="FZ42" s="1303"/>
      <c r="GA42" s="1245"/>
      <c r="GB42" s="882"/>
      <c r="GC42" s="686"/>
      <c r="GD42" s="1303"/>
      <c r="GE42" s="1245"/>
      <c r="GF42" s="882"/>
      <c r="GG42" s="686"/>
      <c r="GH42" s="1303"/>
      <c r="GI42" s="1245"/>
      <c r="GJ42" s="882"/>
      <c r="GK42" s="686"/>
      <c r="GL42" s="1303"/>
      <c r="GM42" s="1245"/>
      <c r="GN42" s="882"/>
      <c r="GO42" s="686"/>
      <c r="GP42" s="1303"/>
      <c r="GQ42" s="1245"/>
      <c r="GR42" s="882"/>
      <c r="GS42" s="686"/>
      <c r="GT42" s="1303"/>
      <c r="GU42" s="1305"/>
      <c r="GV42" s="638"/>
      <c r="GW42" s="638"/>
      <c r="GX42" s="1303"/>
      <c r="GY42" s="1245"/>
      <c r="GZ42" s="638"/>
      <c r="HA42" s="686"/>
      <c r="HB42" s="1303"/>
      <c r="HC42" s="1245"/>
      <c r="HD42" s="882"/>
      <c r="HE42" s="686"/>
      <c r="HF42" s="1303"/>
      <c r="HG42" s="1245"/>
      <c r="HH42" s="882"/>
      <c r="HI42" s="686"/>
      <c r="HJ42" s="1303"/>
      <c r="HK42" s="1245"/>
      <c r="HL42" s="882"/>
      <c r="HM42" s="686"/>
      <c r="HN42" s="1303"/>
      <c r="HO42" s="1245"/>
      <c r="HP42" s="882"/>
      <c r="HQ42" s="686"/>
      <c r="HR42" s="1303"/>
      <c r="HS42" s="1245"/>
      <c r="HT42" s="882"/>
      <c r="HU42" s="686"/>
      <c r="HV42" s="1303"/>
      <c r="HW42" s="1245"/>
      <c r="HX42" s="882"/>
      <c r="HY42" s="686"/>
      <c r="HZ42" s="1303"/>
      <c r="IA42" s="1245"/>
      <c r="IB42" s="882"/>
      <c r="IC42" s="686"/>
      <c r="ID42" s="1303"/>
      <c r="IE42" s="1245"/>
      <c r="IF42" s="882"/>
      <c r="IG42" s="686"/>
      <c r="IH42" s="1303"/>
      <c r="II42" s="1245"/>
      <c r="IJ42" s="882"/>
      <c r="IK42" s="686"/>
      <c r="IL42" s="1303"/>
      <c r="IM42" s="1305"/>
      <c r="IN42" s="882"/>
      <c r="IO42" s="882"/>
      <c r="IP42" s="1303"/>
      <c r="IQ42" s="1305"/>
      <c r="IR42" s="882"/>
      <c r="IS42" s="882"/>
      <c r="IT42" s="1303"/>
      <c r="IU42" s="1245"/>
      <c r="IV42" s="882"/>
      <c r="IW42" s="686"/>
      <c r="IX42" s="1303"/>
      <c r="IY42" s="1245"/>
      <c r="IZ42" s="882"/>
      <c r="JA42" s="686"/>
      <c r="JB42" s="1303"/>
      <c r="JC42" s="1245"/>
      <c r="JD42" s="882"/>
      <c r="JE42" s="686"/>
      <c r="JF42" s="1303"/>
      <c r="JG42" s="1245"/>
      <c r="JH42" s="882"/>
      <c r="JI42" s="686"/>
      <c r="JJ42" s="1303"/>
      <c r="JK42" s="1245"/>
      <c r="JL42" s="882"/>
      <c r="JM42" s="686"/>
      <c r="JN42" s="1303"/>
      <c r="JO42" s="1245"/>
      <c r="JP42" s="882"/>
      <c r="JQ42" s="686"/>
      <c r="JR42" s="1303"/>
      <c r="JS42" s="1245"/>
      <c r="JT42" s="882"/>
      <c r="JU42" s="686"/>
      <c r="JV42" s="1303"/>
      <c r="JW42" s="1245"/>
      <c r="JX42" s="882"/>
      <c r="JY42" s="686"/>
      <c r="JZ42" s="1303"/>
      <c r="KA42" s="1245"/>
      <c r="KB42" s="882"/>
      <c r="KC42" s="686"/>
      <c r="KD42" s="1303"/>
      <c r="KE42" s="1245"/>
      <c r="KF42" s="882"/>
      <c r="KG42" s="686"/>
      <c r="KH42" s="1303"/>
      <c r="KI42" s="1245"/>
      <c r="KJ42" s="882"/>
      <c r="KK42" s="686"/>
      <c r="KL42" s="1303"/>
      <c r="KM42" s="1245"/>
      <c r="KN42" s="882"/>
      <c r="KO42" s="686"/>
      <c r="KP42" s="1303"/>
      <c r="KQ42" s="1245"/>
      <c r="KR42" s="882"/>
      <c r="KS42" s="686"/>
      <c r="KT42" s="1303"/>
      <c r="KU42" s="1245"/>
      <c r="KV42" s="882"/>
      <c r="KW42" s="686"/>
      <c r="KX42" s="1303"/>
      <c r="KY42" s="1245"/>
      <c r="KZ42" s="882"/>
      <c r="LA42" s="686"/>
      <c r="LB42" s="1303"/>
      <c r="LC42" s="1245"/>
      <c r="LD42" s="882"/>
      <c r="LE42" s="686"/>
      <c r="LF42" s="1303"/>
      <c r="LG42" s="1305"/>
      <c r="LH42" s="882"/>
      <c r="LI42" s="882"/>
      <c r="LJ42" s="1303"/>
      <c r="LK42" s="1305"/>
      <c r="LL42" s="882"/>
      <c r="LM42" s="882"/>
      <c r="LN42" s="1303"/>
      <c r="LO42" s="1245"/>
      <c r="LP42" s="882"/>
      <c r="LQ42" s="686"/>
      <c r="LR42" s="1303"/>
      <c r="LS42" s="1245"/>
      <c r="LT42" s="882"/>
      <c r="LU42" s="686"/>
      <c r="LV42" s="1303"/>
      <c r="LW42" s="1245"/>
      <c r="LX42" s="882"/>
      <c r="LY42" s="686"/>
      <c r="LZ42" s="1303"/>
      <c r="MA42" s="1245"/>
      <c r="MB42" s="882"/>
      <c r="MC42" s="686"/>
      <c r="MD42" s="1303"/>
      <c r="ME42" s="1245"/>
      <c r="MF42" s="882"/>
      <c r="MG42" s="686"/>
      <c r="MH42" s="1303"/>
      <c r="MI42" s="1245"/>
      <c r="MJ42" s="882"/>
      <c r="MK42" s="686"/>
      <c r="ML42" s="1303"/>
      <c r="MM42" s="1245"/>
      <c r="MN42" s="882"/>
      <c r="MO42" s="686"/>
      <c r="MP42" s="1303"/>
      <c r="MQ42" s="1245"/>
      <c r="MR42" s="882"/>
      <c r="MS42" s="686"/>
      <c r="MT42" s="1303"/>
      <c r="MU42" s="1245"/>
      <c r="MV42" s="882"/>
      <c r="MW42" s="686"/>
      <c r="MX42" s="1303"/>
      <c r="MY42" s="1305"/>
      <c r="MZ42" s="882"/>
      <c r="NA42" s="882"/>
      <c r="NB42" s="1303"/>
      <c r="NC42" s="1245"/>
      <c r="ND42" s="882"/>
      <c r="NE42" s="686"/>
      <c r="NF42" s="1303"/>
      <c r="NG42" s="1245"/>
      <c r="NH42" s="882"/>
      <c r="NI42" s="686"/>
      <c r="NJ42" s="1303"/>
      <c r="NK42" s="1245"/>
      <c r="NL42" s="882"/>
      <c r="NM42" s="686"/>
      <c r="NN42" s="1303"/>
      <c r="NO42" s="1245"/>
      <c r="NP42" s="882"/>
      <c r="NQ42" s="686"/>
      <c r="NR42" s="1303"/>
      <c r="NS42" s="1305"/>
      <c r="NT42" s="882"/>
      <c r="NU42" s="882"/>
      <c r="NV42" s="1303"/>
      <c r="NW42" s="1305"/>
      <c r="NX42" s="882"/>
      <c r="NY42" s="882"/>
      <c r="NZ42" s="1303"/>
      <c r="OA42" s="1305"/>
      <c r="OB42" s="882"/>
      <c r="OC42" s="882"/>
      <c r="OD42" s="1303"/>
      <c r="OE42" s="1245"/>
      <c r="OF42" s="882"/>
      <c r="OG42" s="686"/>
      <c r="OH42" s="1303"/>
      <c r="OI42" s="1305"/>
      <c r="OJ42" s="882"/>
      <c r="OK42" s="882"/>
      <c r="OL42" s="1303"/>
      <c r="OM42" s="1305"/>
      <c r="ON42" s="882"/>
      <c r="OO42" s="882"/>
      <c r="OP42" s="1303"/>
      <c r="OQ42" s="1305"/>
      <c r="OR42" s="882"/>
      <c r="OS42" s="882"/>
      <c r="OT42" s="1303"/>
      <c r="OU42" s="1305"/>
      <c r="OV42" s="882"/>
      <c r="OW42" s="882"/>
      <c r="OX42" s="1303"/>
      <c r="OY42" s="1305"/>
      <c r="OZ42" s="882"/>
      <c r="PA42" s="882"/>
      <c r="PB42" s="1303"/>
      <c r="PC42" s="1305"/>
      <c r="PD42" s="882"/>
      <c r="PE42" s="882"/>
      <c r="PF42" s="1303"/>
      <c r="PG42" s="1305"/>
      <c r="PH42" s="882"/>
      <c r="PI42" s="882"/>
      <c r="PJ42" s="1303"/>
      <c r="PK42" s="1305"/>
      <c r="PL42" s="882"/>
      <c r="PM42" s="882"/>
      <c r="PN42" s="1303"/>
      <c r="PO42" s="1305"/>
      <c r="PP42" s="882"/>
      <c r="PQ42" s="882"/>
      <c r="PR42" s="1303"/>
      <c r="PS42" s="1305"/>
      <c r="PT42" s="882"/>
      <c r="PU42" s="882"/>
      <c r="PV42" s="1303"/>
      <c r="PW42" s="1305"/>
      <c r="PX42" s="882"/>
      <c r="PY42" s="882"/>
      <c r="PZ42" s="1303"/>
      <c r="QA42" s="1245"/>
      <c r="QB42" s="882"/>
      <c r="QC42" s="686"/>
      <c r="QD42" s="1303"/>
      <c r="QE42" s="1305"/>
      <c r="QF42" s="882"/>
      <c r="QG42" s="882"/>
      <c r="QH42" s="1303"/>
      <c r="QI42" s="1305"/>
      <c r="QJ42" s="882"/>
      <c r="QK42" s="882"/>
      <c r="QL42" s="1303"/>
      <c r="QM42" s="1305"/>
      <c r="QN42" s="882"/>
      <c r="QO42" s="882"/>
      <c r="QP42" s="1303"/>
      <c r="QQ42" s="1305"/>
      <c r="QR42" s="882"/>
      <c r="QS42" s="882"/>
      <c r="QT42" s="1303"/>
      <c r="QU42" s="1305"/>
      <c r="QV42" s="882"/>
      <c r="QW42" s="882"/>
      <c r="QX42" s="1303"/>
      <c r="QY42" s="1245"/>
      <c r="QZ42" s="882"/>
      <c r="RA42" s="686"/>
      <c r="RB42" s="1303"/>
      <c r="RC42" s="1245"/>
      <c r="RD42" s="882"/>
      <c r="RE42" s="686"/>
      <c r="RF42" s="1303"/>
      <c r="RG42" s="1245"/>
      <c r="RH42" s="882"/>
      <c r="RI42" s="686"/>
      <c r="RJ42" s="1303"/>
      <c r="RK42" s="1245"/>
      <c r="RL42" s="882"/>
      <c r="RM42" s="686"/>
      <c r="RN42" s="1303"/>
      <c r="RO42" s="1245"/>
      <c r="RP42" s="882"/>
      <c r="RQ42" s="686"/>
      <c r="RR42" s="1303"/>
      <c r="RS42" s="1245"/>
      <c r="RT42" s="882"/>
      <c r="RU42" s="686"/>
      <c r="RV42" s="1303"/>
      <c r="RW42" s="1245"/>
      <c r="RX42" s="882"/>
      <c r="RY42" s="686"/>
      <c r="RZ42" s="1303"/>
      <c r="SA42" s="1305"/>
      <c r="SB42" s="882"/>
      <c r="SC42" s="882"/>
      <c r="SD42" s="1303"/>
      <c r="SE42" s="1245"/>
      <c r="SF42" s="882"/>
      <c r="SG42" s="686"/>
      <c r="SH42" s="1303"/>
      <c r="SI42" s="1305"/>
      <c r="SJ42" s="882"/>
      <c r="SK42" s="882"/>
      <c r="SL42" s="1303"/>
      <c r="SM42" s="1305"/>
      <c r="SN42" s="882"/>
      <c r="SO42" s="882"/>
      <c r="SP42" s="1303"/>
      <c r="SQ42" s="1245"/>
      <c r="SR42" s="882"/>
      <c r="SS42" s="686"/>
      <c r="ST42" s="1303"/>
      <c r="SU42" s="1245"/>
      <c r="SV42" s="882"/>
      <c r="SW42" s="686"/>
      <c r="SX42" s="1303"/>
      <c r="SY42" s="1305"/>
      <c r="SZ42" s="882"/>
      <c r="TA42" s="882"/>
      <c r="TB42" s="1303"/>
      <c r="TC42" s="882"/>
      <c r="TD42" s="882"/>
      <c r="TE42" s="882"/>
      <c r="TF42" s="882"/>
      <c r="TG42" s="1245"/>
      <c r="TH42" s="882"/>
      <c r="TI42" s="686"/>
      <c r="TJ42" s="1303"/>
      <c r="TK42" s="1245"/>
      <c r="TL42" s="882"/>
      <c r="TM42" s="686"/>
      <c r="TN42" s="1303"/>
      <c r="TO42" s="1305"/>
      <c r="TP42" s="882"/>
      <c r="TQ42" s="882"/>
      <c r="TR42" s="1303"/>
      <c r="TS42" s="1305"/>
      <c r="TT42" s="882"/>
      <c r="TU42" s="882"/>
      <c r="TV42" s="1303"/>
      <c r="TW42" s="1305"/>
      <c r="TX42" s="882"/>
      <c r="TY42" s="882"/>
      <c r="TZ42" s="1303"/>
      <c r="UA42" s="1305"/>
      <c r="UB42" s="882"/>
      <c r="UC42" s="882"/>
      <c r="UD42" s="1303"/>
      <c r="UE42" s="1245"/>
      <c r="UF42" s="882"/>
      <c r="UG42" s="686"/>
      <c r="UH42" s="1303"/>
      <c r="UI42" s="1245"/>
      <c r="UJ42" s="882"/>
      <c r="UK42" s="686"/>
      <c r="UL42" s="1303"/>
      <c r="UM42" s="1245"/>
      <c r="UN42" s="882"/>
      <c r="UO42" s="686"/>
      <c r="UP42" s="1303"/>
      <c r="UQ42" s="1305"/>
      <c r="UR42" s="882"/>
      <c r="US42" s="882"/>
      <c r="UT42" s="1303"/>
      <c r="UU42" s="1305"/>
      <c r="UV42" s="882"/>
      <c r="UW42" s="882"/>
      <c r="UX42" s="1303"/>
      <c r="UY42" s="1305"/>
      <c r="UZ42" s="882"/>
      <c r="VA42" s="882"/>
      <c r="VB42" s="1303"/>
      <c r="VC42" s="1305"/>
      <c r="VD42" s="882"/>
      <c r="VE42" s="882"/>
      <c r="VF42" s="1303"/>
      <c r="VG42" s="1305"/>
      <c r="VH42" s="882"/>
      <c r="VI42" s="882"/>
      <c r="VJ42" s="1303"/>
      <c r="VK42" s="1305"/>
      <c r="VL42" s="882"/>
      <c r="VM42" s="882"/>
      <c r="VN42" s="1303"/>
      <c r="VO42" s="1305"/>
      <c r="VP42" s="882"/>
      <c r="VQ42" s="882"/>
      <c r="VR42" s="1303"/>
      <c r="VS42" s="1305"/>
      <c r="VT42" s="882"/>
      <c r="VU42" s="882"/>
      <c r="VV42" s="1303"/>
      <c r="VW42" s="1305"/>
      <c r="VX42" s="882"/>
      <c r="VY42" s="882"/>
      <c r="VZ42" s="1303"/>
      <c r="WA42" s="1305"/>
      <c r="WB42" s="882"/>
      <c r="WC42" s="882"/>
      <c r="WD42" s="1303"/>
      <c r="WE42" s="1305"/>
      <c r="WF42" s="638"/>
      <c r="WG42" s="638"/>
      <c r="WH42" s="1303"/>
      <c r="WI42" s="1245"/>
      <c r="WJ42" s="882"/>
      <c r="WK42" s="686"/>
      <c r="WL42" s="1303"/>
      <c r="WM42" s="1305"/>
      <c r="WN42" s="882"/>
      <c r="WO42" s="882"/>
      <c r="WP42" s="1303"/>
      <c r="WQ42" s="1245"/>
      <c r="WR42" s="882"/>
      <c r="WS42" s="686"/>
      <c r="WT42" s="1303"/>
      <c r="WU42" s="882"/>
      <c r="WV42" s="882"/>
      <c r="WW42" s="882"/>
      <c r="WX42" s="882"/>
      <c r="WY42" s="1305"/>
      <c r="WZ42" s="882"/>
      <c r="XA42" s="882"/>
      <c r="XB42" s="1303"/>
      <c r="XC42" s="1305"/>
      <c r="XD42" s="882"/>
      <c r="XE42" s="882"/>
      <c r="XF42" s="1303"/>
      <c r="XG42" s="1305"/>
      <c r="XH42" s="882"/>
      <c r="XI42" s="882"/>
      <c r="XJ42" s="1303"/>
      <c r="XK42" s="1305"/>
      <c r="XL42" s="882"/>
      <c r="XM42" s="882"/>
      <c r="XN42" s="1303"/>
      <c r="XO42" s="1305"/>
      <c r="XP42" s="882"/>
      <c r="XQ42" s="882"/>
      <c r="XR42" s="1303"/>
      <c r="XS42" s="1305"/>
      <c r="XT42" s="882"/>
      <c r="XU42" s="882"/>
      <c r="XV42" s="1303"/>
      <c r="XW42" s="1245"/>
      <c r="XX42" s="882"/>
      <c r="XY42" s="686"/>
      <c r="XZ42" s="1303"/>
      <c r="YA42" s="1245"/>
      <c r="YB42" s="882"/>
      <c r="YC42" s="686"/>
      <c r="YD42" s="1303"/>
      <c r="YE42" s="1245"/>
      <c r="YF42" s="882"/>
      <c r="YG42" s="686"/>
      <c r="YH42" s="1303"/>
      <c r="YI42" s="1305"/>
      <c r="YJ42" s="882"/>
      <c r="YK42" s="882"/>
      <c r="YL42" s="1303"/>
      <c r="YM42" s="1305"/>
      <c r="YN42" s="882"/>
      <c r="YO42" s="882"/>
      <c r="YP42" s="1303"/>
      <c r="YQ42" s="1305"/>
      <c r="YR42" s="882"/>
      <c r="YS42" s="882"/>
      <c r="YT42" s="1303"/>
      <c r="YU42" s="1305"/>
      <c r="YV42" s="882"/>
      <c r="YW42" s="882"/>
      <c r="YX42" s="1303"/>
      <c r="YY42" s="1305"/>
      <c r="YZ42" s="882"/>
      <c r="ZA42" s="882"/>
      <c r="ZB42" s="1303"/>
      <c r="ZC42" s="1305"/>
      <c r="ZD42" s="882"/>
      <c r="ZE42" s="882"/>
      <c r="ZF42" s="1303"/>
      <c r="ZG42" s="1305"/>
      <c r="ZH42" s="882"/>
      <c r="ZI42" s="882"/>
      <c r="ZJ42" s="1303"/>
      <c r="ZK42" s="1305"/>
      <c r="ZL42" s="882"/>
      <c r="ZM42" s="882"/>
      <c r="ZN42" s="1303"/>
      <c r="ZO42" s="1305"/>
      <c r="ZP42" s="882"/>
      <c r="ZQ42" s="882"/>
      <c r="ZR42" s="1303"/>
      <c r="ZS42" s="1305"/>
      <c r="ZT42" s="882"/>
      <c r="ZU42" s="882"/>
      <c r="ZV42" s="1303"/>
      <c r="ZW42" s="1305"/>
      <c r="ZX42" s="882"/>
      <c r="ZY42" s="882"/>
      <c r="ZZ42" s="1303"/>
      <c r="AAA42" s="1305"/>
      <c r="AAB42" s="882"/>
      <c r="AAC42" s="882"/>
      <c r="AAD42" s="1303"/>
      <c r="AAE42" s="1305"/>
      <c r="AAF42" s="882"/>
      <c r="AAG42" s="882"/>
      <c r="AAH42" s="1303"/>
      <c r="AAI42" s="1305"/>
      <c r="AAJ42" s="882"/>
      <c r="AAK42" s="882"/>
      <c r="AAL42" s="1303"/>
      <c r="AAM42" s="1305"/>
      <c r="AAN42" s="882"/>
      <c r="AAO42" s="882"/>
      <c r="AAP42" s="1303"/>
      <c r="AAQ42" s="1305"/>
      <c r="AAR42" s="882"/>
      <c r="AAS42" s="882"/>
      <c r="AAT42" s="1303"/>
      <c r="AAU42" s="1238"/>
      <c r="AAV42" s="1245"/>
      <c r="AAW42" s="1303"/>
    </row>
    <row r="43" spans="1:730">
      <c r="A43" s="796">
        <v>24</v>
      </c>
      <c r="B43" s="706" t="str">
        <f t="shared" si="1"/>
        <v>W / O incentive</v>
      </c>
      <c r="C43" s="796">
        <f t="shared" si="2"/>
        <v>2008</v>
      </c>
      <c r="D43" s="881">
        <v>24</v>
      </c>
      <c r="E43" s="1245" t="str">
        <f t="shared" si="3"/>
        <v>W / O incentive</v>
      </c>
      <c r="F43" s="1244">
        <f t="shared" si="4"/>
        <v>2008</v>
      </c>
      <c r="G43" s="1245">
        <f>+I42</f>
        <v>1038471.8815359477</v>
      </c>
      <c r="H43" s="686">
        <f>+G$34/51</f>
        <v>20378.843137254902</v>
      </c>
      <c r="I43" s="686">
        <f t="shared" si="5"/>
        <v>1018093.0383986927</v>
      </c>
      <c r="J43" s="1303"/>
      <c r="K43" s="1245"/>
      <c r="L43" s="686"/>
      <c r="M43" s="686"/>
      <c r="N43" s="1303"/>
      <c r="O43" s="1245">
        <f>+Q42</f>
        <v>1048871.9935620914</v>
      </c>
      <c r="P43" s="686">
        <f>+O$34/51</f>
        <v>21100.526274509801</v>
      </c>
      <c r="Q43" s="686">
        <f t="shared" si="0"/>
        <v>1027771.4672875815</v>
      </c>
      <c r="R43" s="1303"/>
      <c r="S43" s="1245"/>
      <c r="T43" s="686"/>
      <c r="U43" s="686"/>
      <c r="V43" s="1303"/>
      <c r="W43" s="1245">
        <f>+Y42</f>
        <v>7501543.0147058824</v>
      </c>
      <c r="X43" s="686">
        <f>+W$34/51</f>
        <v>148178.62745098039</v>
      </c>
      <c r="Y43" s="686">
        <f t="shared" si="6"/>
        <v>7353364.3872549022</v>
      </c>
      <c r="Z43" s="1303"/>
      <c r="AA43" s="1245"/>
      <c r="AB43" s="686"/>
      <c r="AC43" s="686"/>
      <c r="AD43" s="1303"/>
      <c r="AE43" s="1245">
        <f>+AG42</f>
        <v>6181098.1865686271</v>
      </c>
      <c r="AF43" s="686">
        <f>+AE$34/51</f>
        <v>121495.7874509804</v>
      </c>
      <c r="AG43" s="686">
        <f t="shared" si="7"/>
        <v>6059602.3991176467</v>
      </c>
      <c r="AH43" s="1303"/>
      <c r="AI43" s="1245"/>
      <c r="AJ43" s="686"/>
      <c r="AK43" s="686"/>
      <c r="AL43" s="1303"/>
      <c r="AM43" s="1245"/>
      <c r="AN43" s="686"/>
      <c r="AO43" s="686"/>
      <c r="AP43" s="1303"/>
      <c r="AQ43" s="1245"/>
      <c r="AR43" s="686"/>
      <c r="AS43" s="686"/>
      <c r="AT43" s="1303"/>
      <c r="AU43" s="1245"/>
      <c r="AV43" s="686"/>
      <c r="AW43" s="686"/>
      <c r="AX43" s="1303"/>
      <c r="AY43" s="1245"/>
      <c r="AZ43" s="686"/>
      <c r="BA43" s="686"/>
      <c r="BB43" s="1303"/>
      <c r="BC43" s="1245"/>
      <c r="BD43" s="686"/>
      <c r="BE43" s="686"/>
      <c r="BF43" s="1303"/>
      <c r="BG43" s="1245"/>
      <c r="BH43" s="686"/>
      <c r="BI43" s="686"/>
      <c r="BJ43" s="1303"/>
      <c r="BK43" s="1245"/>
      <c r="BL43" s="686"/>
      <c r="BM43" s="686"/>
      <c r="BN43" s="1303"/>
      <c r="BO43" s="1245"/>
      <c r="BP43" s="686"/>
      <c r="BQ43" s="686"/>
      <c r="BR43" s="1303"/>
      <c r="BS43" s="1245"/>
      <c r="BT43" s="686"/>
      <c r="BU43" s="686"/>
      <c r="BV43" s="1303"/>
      <c r="BW43" s="1245"/>
      <c r="BX43" s="686"/>
      <c r="BY43" s="686"/>
      <c r="BZ43" s="1303"/>
      <c r="CA43" s="1245"/>
      <c r="CB43" s="686"/>
      <c r="CC43" s="686"/>
      <c r="CD43" s="1303"/>
      <c r="CE43" s="1305"/>
      <c r="CF43" s="882"/>
      <c r="CG43" s="882"/>
      <c r="CH43" s="1303"/>
      <c r="CI43" s="1245"/>
      <c r="CJ43" s="686"/>
      <c r="CK43" s="686"/>
      <c r="CL43" s="1303"/>
      <c r="CM43" s="1245"/>
      <c r="CN43" s="686"/>
      <c r="CO43" s="686"/>
      <c r="CP43" s="1303"/>
      <c r="CQ43" s="1245"/>
      <c r="CR43" s="686"/>
      <c r="CS43" s="686"/>
      <c r="CT43" s="1303"/>
      <c r="CU43" s="1245"/>
      <c r="CV43" s="686"/>
      <c r="CW43" s="686"/>
      <c r="CX43" s="1303"/>
      <c r="CY43" s="882"/>
      <c r="CZ43" s="882"/>
      <c r="DA43" s="882"/>
      <c r="DB43" s="882"/>
      <c r="DC43" s="1245"/>
      <c r="DD43" s="686"/>
      <c r="DE43" s="686"/>
      <c r="DF43" s="1303"/>
      <c r="DG43" s="1245"/>
      <c r="DH43" s="686"/>
      <c r="DI43" s="686"/>
      <c r="DJ43" s="1303"/>
      <c r="DK43" s="1245"/>
      <c r="DL43" s="686"/>
      <c r="DM43" s="686"/>
      <c r="DN43" s="1303"/>
      <c r="DO43" s="1245"/>
      <c r="DP43" s="686"/>
      <c r="DQ43" s="686"/>
      <c r="DR43" s="1303"/>
      <c r="DS43" s="1245"/>
      <c r="DT43" s="686"/>
      <c r="DU43" s="686"/>
      <c r="DV43" s="1303"/>
      <c r="DW43" s="1245"/>
      <c r="DX43" s="686"/>
      <c r="DY43" s="686"/>
      <c r="DZ43" s="1303"/>
      <c r="EA43" s="1245"/>
      <c r="EB43" s="686"/>
      <c r="EC43" s="686"/>
      <c r="ED43" s="1303"/>
      <c r="EE43" s="1245"/>
      <c r="EF43" s="686"/>
      <c r="EG43" s="686"/>
      <c r="EH43" s="1303"/>
      <c r="EI43" s="1245"/>
      <c r="EJ43" s="686"/>
      <c r="EK43" s="686"/>
      <c r="EL43" s="1303"/>
      <c r="EM43" s="1245"/>
      <c r="EN43" s="686"/>
      <c r="EO43" s="686"/>
      <c r="EP43" s="1303"/>
      <c r="EQ43" s="1245"/>
      <c r="ER43" s="686"/>
      <c r="ES43" s="686"/>
      <c r="ET43" s="1303"/>
      <c r="EU43" s="1245"/>
      <c r="EV43" s="686"/>
      <c r="EW43" s="686"/>
      <c r="EX43" s="1303"/>
      <c r="EY43" s="1245"/>
      <c r="EZ43" s="686"/>
      <c r="FA43" s="686"/>
      <c r="FB43" s="1303"/>
      <c r="FC43" s="1245"/>
      <c r="FD43" s="686"/>
      <c r="FE43" s="686"/>
      <c r="FF43" s="1303"/>
      <c r="FG43" s="1245"/>
      <c r="FH43" s="686"/>
      <c r="FI43" s="686"/>
      <c r="FJ43" s="1303"/>
      <c r="FK43" s="1245"/>
      <c r="FL43" s="686"/>
      <c r="FM43" s="686"/>
      <c r="FN43" s="1303"/>
      <c r="FO43" s="1245"/>
      <c r="FP43" s="686"/>
      <c r="FQ43" s="686"/>
      <c r="FR43" s="1303"/>
      <c r="FS43" s="1245"/>
      <c r="FT43" s="686"/>
      <c r="FU43" s="686"/>
      <c r="FV43" s="1303"/>
      <c r="FW43" s="1245"/>
      <c r="FX43" s="686"/>
      <c r="FY43" s="686"/>
      <c r="FZ43" s="1303"/>
      <c r="GA43" s="1245"/>
      <c r="GB43" s="686"/>
      <c r="GC43" s="686"/>
      <c r="GD43" s="1303"/>
      <c r="GE43" s="1245"/>
      <c r="GF43" s="686"/>
      <c r="GG43" s="686"/>
      <c r="GH43" s="1303"/>
      <c r="GI43" s="1245"/>
      <c r="GJ43" s="686"/>
      <c r="GK43" s="686"/>
      <c r="GL43" s="1303"/>
      <c r="GM43" s="1245"/>
      <c r="GN43" s="686"/>
      <c r="GO43" s="686"/>
      <c r="GP43" s="1303"/>
      <c r="GQ43" s="1245"/>
      <c r="GR43" s="686"/>
      <c r="GS43" s="686"/>
      <c r="GT43" s="1303"/>
      <c r="GU43" s="1305"/>
      <c r="GV43" s="638"/>
      <c r="GW43" s="638"/>
      <c r="GX43" s="1303"/>
      <c r="GY43" s="1245"/>
      <c r="GZ43" s="686"/>
      <c r="HA43" s="686"/>
      <c r="HB43" s="1303"/>
      <c r="HC43" s="1245"/>
      <c r="HD43" s="686"/>
      <c r="HE43" s="686"/>
      <c r="HF43" s="1303"/>
      <c r="HG43" s="1245"/>
      <c r="HH43" s="686"/>
      <c r="HI43" s="686"/>
      <c r="HJ43" s="1303"/>
      <c r="HK43" s="1245"/>
      <c r="HL43" s="686"/>
      <c r="HM43" s="686"/>
      <c r="HN43" s="1303"/>
      <c r="HO43" s="1245"/>
      <c r="HP43" s="686"/>
      <c r="HQ43" s="686"/>
      <c r="HR43" s="1303"/>
      <c r="HS43" s="1245"/>
      <c r="HT43" s="686"/>
      <c r="HU43" s="686"/>
      <c r="HV43" s="1303"/>
      <c r="HW43" s="1245"/>
      <c r="HX43" s="686"/>
      <c r="HY43" s="686"/>
      <c r="HZ43" s="1303"/>
      <c r="IA43" s="1245"/>
      <c r="IB43" s="686"/>
      <c r="IC43" s="686"/>
      <c r="ID43" s="1303"/>
      <c r="IE43" s="1245"/>
      <c r="IF43" s="686"/>
      <c r="IG43" s="686"/>
      <c r="IH43" s="1303"/>
      <c r="II43" s="1245"/>
      <c r="IJ43" s="686"/>
      <c r="IK43" s="686"/>
      <c r="IL43" s="1303"/>
      <c r="IM43" s="1305"/>
      <c r="IN43" s="882"/>
      <c r="IO43" s="882"/>
      <c r="IP43" s="1303"/>
      <c r="IQ43" s="1305"/>
      <c r="IR43" s="882"/>
      <c r="IS43" s="882"/>
      <c r="IT43" s="1303"/>
      <c r="IU43" s="1245"/>
      <c r="IV43" s="686"/>
      <c r="IW43" s="686"/>
      <c r="IX43" s="1303"/>
      <c r="IY43" s="1245"/>
      <c r="IZ43" s="686"/>
      <c r="JA43" s="686"/>
      <c r="JB43" s="1303"/>
      <c r="JC43" s="1245"/>
      <c r="JD43" s="686"/>
      <c r="JE43" s="686"/>
      <c r="JF43" s="1303"/>
      <c r="JG43" s="1245"/>
      <c r="JH43" s="686"/>
      <c r="JI43" s="686"/>
      <c r="JJ43" s="1303"/>
      <c r="JK43" s="1245"/>
      <c r="JL43" s="686"/>
      <c r="JM43" s="686"/>
      <c r="JN43" s="1303"/>
      <c r="JO43" s="1245"/>
      <c r="JP43" s="686"/>
      <c r="JQ43" s="686"/>
      <c r="JR43" s="1303"/>
      <c r="JS43" s="1245"/>
      <c r="JT43" s="686"/>
      <c r="JU43" s="686"/>
      <c r="JV43" s="1303"/>
      <c r="JW43" s="1245"/>
      <c r="JX43" s="686"/>
      <c r="JY43" s="686"/>
      <c r="JZ43" s="1303"/>
      <c r="KA43" s="1245"/>
      <c r="KB43" s="686"/>
      <c r="KC43" s="686"/>
      <c r="KD43" s="1303"/>
      <c r="KE43" s="1245"/>
      <c r="KF43" s="686"/>
      <c r="KG43" s="686"/>
      <c r="KH43" s="1303"/>
      <c r="KI43" s="1245"/>
      <c r="KJ43" s="686"/>
      <c r="KK43" s="686"/>
      <c r="KL43" s="1303"/>
      <c r="KM43" s="1245"/>
      <c r="KN43" s="686"/>
      <c r="KO43" s="686"/>
      <c r="KP43" s="1303"/>
      <c r="KQ43" s="1245"/>
      <c r="KR43" s="686"/>
      <c r="KS43" s="686"/>
      <c r="KT43" s="1303"/>
      <c r="KU43" s="1245"/>
      <c r="KV43" s="686"/>
      <c r="KW43" s="686"/>
      <c r="KX43" s="1303"/>
      <c r="KY43" s="1245"/>
      <c r="KZ43" s="686"/>
      <c r="LA43" s="686"/>
      <c r="LB43" s="1303"/>
      <c r="LC43" s="1245"/>
      <c r="LD43" s="686"/>
      <c r="LE43" s="686"/>
      <c r="LF43" s="1303"/>
      <c r="LG43" s="1305"/>
      <c r="LH43" s="882"/>
      <c r="LI43" s="882"/>
      <c r="LJ43" s="1303"/>
      <c r="LK43" s="1305"/>
      <c r="LL43" s="882"/>
      <c r="LM43" s="882"/>
      <c r="LN43" s="1303"/>
      <c r="LO43" s="1245"/>
      <c r="LP43" s="686"/>
      <c r="LQ43" s="686"/>
      <c r="LR43" s="1303"/>
      <c r="LS43" s="1245"/>
      <c r="LT43" s="686"/>
      <c r="LU43" s="686"/>
      <c r="LV43" s="1303"/>
      <c r="LW43" s="1245"/>
      <c r="LX43" s="686"/>
      <c r="LY43" s="686"/>
      <c r="LZ43" s="1303"/>
      <c r="MA43" s="1245"/>
      <c r="MB43" s="686"/>
      <c r="MC43" s="686"/>
      <c r="MD43" s="1303"/>
      <c r="ME43" s="1245"/>
      <c r="MF43" s="686"/>
      <c r="MG43" s="686"/>
      <c r="MH43" s="1303"/>
      <c r="MI43" s="1245"/>
      <c r="MJ43" s="686"/>
      <c r="MK43" s="686"/>
      <c r="ML43" s="1303"/>
      <c r="MM43" s="1245"/>
      <c r="MN43" s="686"/>
      <c r="MO43" s="686"/>
      <c r="MP43" s="1303"/>
      <c r="MQ43" s="1245"/>
      <c r="MR43" s="686"/>
      <c r="MS43" s="686"/>
      <c r="MT43" s="1303"/>
      <c r="MU43" s="1245"/>
      <c r="MV43" s="686"/>
      <c r="MW43" s="686"/>
      <c r="MX43" s="1303"/>
      <c r="MY43" s="1305"/>
      <c r="MZ43" s="882"/>
      <c r="NA43" s="882"/>
      <c r="NB43" s="1303"/>
      <c r="NC43" s="1245"/>
      <c r="ND43" s="686"/>
      <c r="NE43" s="686"/>
      <c r="NF43" s="1303"/>
      <c r="NG43" s="1245"/>
      <c r="NH43" s="686"/>
      <c r="NI43" s="686"/>
      <c r="NJ43" s="1303"/>
      <c r="NK43" s="1245"/>
      <c r="NL43" s="686"/>
      <c r="NM43" s="686"/>
      <c r="NN43" s="1303"/>
      <c r="NO43" s="1245"/>
      <c r="NP43" s="686"/>
      <c r="NQ43" s="686"/>
      <c r="NR43" s="1303"/>
      <c r="NS43" s="1305"/>
      <c r="NT43" s="882"/>
      <c r="NU43" s="882"/>
      <c r="NV43" s="1303"/>
      <c r="NW43" s="1305"/>
      <c r="NX43" s="882"/>
      <c r="NY43" s="882"/>
      <c r="NZ43" s="1303"/>
      <c r="OA43" s="1305"/>
      <c r="OB43" s="882"/>
      <c r="OC43" s="882"/>
      <c r="OD43" s="1303"/>
      <c r="OE43" s="1245"/>
      <c r="OF43" s="686"/>
      <c r="OG43" s="686"/>
      <c r="OH43" s="1303"/>
      <c r="OI43" s="1305"/>
      <c r="OJ43" s="882"/>
      <c r="OK43" s="882"/>
      <c r="OL43" s="1303"/>
      <c r="OM43" s="1305"/>
      <c r="ON43" s="882"/>
      <c r="OO43" s="882"/>
      <c r="OP43" s="1303"/>
      <c r="OQ43" s="1305"/>
      <c r="OR43" s="882"/>
      <c r="OS43" s="882"/>
      <c r="OT43" s="1303"/>
      <c r="OU43" s="1305"/>
      <c r="OV43" s="882"/>
      <c r="OW43" s="882"/>
      <c r="OX43" s="1303"/>
      <c r="OY43" s="1305"/>
      <c r="OZ43" s="882"/>
      <c r="PA43" s="882"/>
      <c r="PB43" s="1303"/>
      <c r="PC43" s="1305"/>
      <c r="PD43" s="882"/>
      <c r="PE43" s="882"/>
      <c r="PF43" s="1303"/>
      <c r="PG43" s="1305"/>
      <c r="PH43" s="882"/>
      <c r="PI43" s="882"/>
      <c r="PJ43" s="1303"/>
      <c r="PK43" s="1305"/>
      <c r="PL43" s="882"/>
      <c r="PM43" s="882"/>
      <c r="PN43" s="1303"/>
      <c r="PO43" s="1305"/>
      <c r="PP43" s="882"/>
      <c r="PQ43" s="882"/>
      <c r="PR43" s="1303"/>
      <c r="PS43" s="1305"/>
      <c r="PT43" s="882"/>
      <c r="PU43" s="882"/>
      <c r="PV43" s="1303"/>
      <c r="PW43" s="1305"/>
      <c r="PX43" s="882"/>
      <c r="PY43" s="882"/>
      <c r="PZ43" s="1303"/>
      <c r="QA43" s="1245"/>
      <c r="QB43" s="686"/>
      <c r="QC43" s="686"/>
      <c r="QD43" s="1303"/>
      <c r="QE43" s="1305"/>
      <c r="QF43" s="882"/>
      <c r="QG43" s="882"/>
      <c r="QH43" s="1303"/>
      <c r="QI43" s="1305"/>
      <c r="QJ43" s="882"/>
      <c r="QK43" s="882"/>
      <c r="QL43" s="1303"/>
      <c r="QM43" s="1305"/>
      <c r="QN43" s="882"/>
      <c r="QO43" s="882"/>
      <c r="QP43" s="1303"/>
      <c r="QQ43" s="1305"/>
      <c r="QR43" s="882"/>
      <c r="QS43" s="882"/>
      <c r="QT43" s="1303"/>
      <c r="QU43" s="1305"/>
      <c r="QV43" s="882"/>
      <c r="QW43" s="882"/>
      <c r="QX43" s="1303"/>
      <c r="QY43" s="1245"/>
      <c r="QZ43" s="686"/>
      <c r="RA43" s="686"/>
      <c r="RB43" s="1303"/>
      <c r="RC43" s="1245"/>
      <c r="RD43" s="686"/>
      <c r="RE43" s="686"/>
      <c r="RF43" s="1303"/>
      <c r="RG43" s="1245"/>
      <c r="RH43" s="686"/>
      <c r="RI43" s="686"/>
      <c r="RJ43" s="1303"/>
      <c r="RK43" s="1245"/>
      <c r="RL43" s="686"/>
      <c r="RM43" s="686"/>
      <c r="RN43" s="1303"/>
      <c r="RO43" s="1245"/>
      <c r="RP43" s="686"/>
      <c r="RQ43" s="686"/>
      <c r="RR43" s="1303"/>
      <c r="RS43" s="1245"/>
      <c r="RT43" s="686"/>
      <c r="RU43" s="686"/>
      <c r="RV43" s="1303"/>
      <c r="RW43" s="1245"/>
      <c r="RX43" s="686"/>
      <c r="RY43" s="686"/>
      <c r="RZ43" s="1303"/>
      <c r="SA43" s="1305"/>
      <c r="SB43" s="882"/>
      <c r="SC43" s="882"/>
      <c r="SD43" s="1303"/>
      <c r="SE43" s="1245"/>
      <c r="SF43" s="686"/>
      <c r="SG43" s="686"/>
      <c r="SH43" s="1303"/>
      <c r="SI43" s="1305"/>
      <c r="SJ43" s="882"/>
      <c r="SK43" s="882"/>
      <c r="SL43" s="1303"/>
      <c r="SM43" s="1305"/>
      <c r="SN43" s="882"/>
      <c r="SO43" s="882"/>
      <c r="SP43" s="1303"/>
      <c r="SQ43" s="1245"/>
      <c r="SR43" s="686"/>
      <c r="SS43" s="686"/>
      <c r="ST43" s="1303"/>
      <c r="SU43" s="1245"/>
      <c r="SV43" s="686"/>
      <c r="SW43" s="686"/>
      <c r="SX43" s="1303"/>
      <c r="SY43" s="1305"/>
      <c r="SZ43" s="882"/>
      <c r="TA43" s="882"/>
      <c r="TB43" s="1303"/>
      <c r="TC43" s="882"/>
      <c r="TD43" s="882"/>
      <c r="TE43" s="882"/>
      <c r="TF43" s="882"/>
      <c r="TG43" s="1245"/>
      <c r="TH43" s="686"/>
      <c r="TI43" s="686"/>
      <c r="TJ43" s="1303"/>
      <c r="TK43" s="1245"/>
      <c r="TL43" s="686"/>
      <c r="TM43" s="686"/>
      <c r="TN43" s="1303"/>
      <c r="TO43" s="1305"/>
      <c r="TP43" s="882"/>
      <c r="TQ43" s="882"/>
      <c r="TR43" s="1303"/>
      <c r="TS43" s="1305"/>
      <c r="TT43" s="882"/>
      <c r="TU43" s="882"/>
      <c r="TV43" s="1303"/>
      <c r="TW43" s="1305"/>
      <c r="TX43" s="882"/>
      <c r="TY43" s="882"/>
      <c r="TZ43" s="1303"/>
      <c r="UA43" s="1305"/>
      <c r="UB43" s="882"/>
      <c r="UC43" s="882"/>
      <c r="UD43" s="1303"/>
      <c r="UE43" s="1245"/>
      <c r="UF43" s="686"/>
      <c r="UG43" s="686"/>
      <c r="UH43" s="1303"/>
      <c r="UI43" s="1245"/>
      <c r="UJ43" s="686"/>
      <c r="UK43" s="686"/>
      <c r="UL43" s="1303"/>
      <c r="UM43" s="1245"/>
      <c r="UN43" s="686"/>
      <c r="UO43" s="686"/>
      <c r="UP43" s="1303"/>
      <c r="UQ43" s="1305"/>
      <c r="UR43" s="882"/>
      <c r="US43" s="882"/>
      <c r="UT43" s="1303"/>
      <c r="UU43" s="1305"/>
      <c r="UV43" s="882"/>
      <c r="UW43" s="882"/>
      <c r="UX43" s="1303"/>
      <c r="UY43" s="1305"/>
      <c r="UZ43" s="882"/>
      <c r="VA43" s="882"/>
      <c r="VB43" s="1303"/>
      <c r="VC43" s="1305"/>
      <c r="VD43" s="882"/>
      <c r="VE43" s="882"/>
      <c r="VF43" s="1303"/>
      <c r="VG43" s="1305"/>
      <c r="VH43" s="882"/>
      <c r="VI43" s="882"/>
      <c r="VJ43" s="1303"/>
      <c r="VK43" s="1305"/>
      <c r="VL43" s="882"/>
      <c r="VM43" s="882"/>
      <c r="VN43" s="1303"/>
      <c r="VO43" s="1305"/>
      <c r="VP43" s="882"/>
      <c r="VQ43" s="882"/>
      <c r="VR43" s="1303"/>
      <c r="VS43" s="1305"/>
      <c r="VT43" s="882"/>
      <c r="VU43" s="882"/>
      <c r="VV43" s="1303"/>
      <c r="VW43" s="1305"/>
      <c r="VX43" s="882"/>
      <c r="VY43" s="882"/>
      <c r="VZ43" s="1303"/>
      <c r="WA43" s="1305"/>
      <c r="WB43" s="882"/>
      <c r="WC43" s="882"/>
      <c r="WD43" s="1303"/>
      <c r="WE43" s="1305"/>
      <c r="WF43" s="638"/>
      <c r="WG43" s="638"/>
      <c r="WH43" s="1303"/>
      <c r="WI43" s="1245"/>
      <c r="WJ43" s="686"/>
      <c r="WK43" s="686"/>
      <c r="WL43" s="1303"/>
      <c r="WM43" s="1305"/>
      <c r="WN43" s="882"/>
      <c r="WO43" s="882"/>
      <c r="WP43" s="1303"/>
      <c r="WQ43" s="1245"/>
      <c r="WR43" s="686"/>
      <c r="WS43" s="686"/>
      <c r="WT43" s="1303"/>
      <c r="WU43" s="882"/>
      <c r="WV43" s="882"/>
      <c r="WW43" s="882"/>
      <c r="WX43" s="882"/>
      <c r="WY43" s="1305"/>
      <c r="WZ43" s="882"/>
      <c r="XA43" s="882"/>
      <c r="XB43" s="1303"/>
      <c r="XC43" s="1305"/>
      <c r="XD43" s="882"/>
      <c r="XE43" s="882"/>
      <c r="XF43" s="1303"/>
      <c r="XG43" s="1305"/>
      <c r="XH43" s="882"/>
      <c r="XI43" s="882"/>
      <c r="XJ43" s="1303"/>
      <c r="XK43" s="1305"/>
      <c r="XL43" s="882"/>
      <c r="XM43" s="882"/>
      <c r="XN43" s="1303"/>
      <c r="XO43" s="1305"/>
      <c r="XP43" s="882"/>
      <c r="XQ43" s="882"/>
      <c r="XR43" s="1303"/>
      <c r="XS43" s="1305"/>
      <c r="XT43" s="882"/>
      <c r="XU43" s="882"/>
      <c r="XV43" s="1303"/>
      <c r="XW43" s="1245"/>
      <c r="XX43" s="686"/>
      <c r="XY43" s="686"/>
      <c r="XZ43" s="1303"/>
      <c r="YA43" s="1245"/>
      <c r="YB43" s="686"/>
      <c r="YC43" s="686"/>
      <c r="YD43" s="1303"/>
      <c r="YE43" s="1245"/>
      <c r="YF43" s="686"/>
      <c r="YG43" s="686"/>
      <c r="YH43" s="1303"/>
      <c r="YI43" s="1305"/>
      <c r="YJ43" s="882"/>
      <c r="YK43" s="882"/>
      <c r="YL43" s="1303"/>
      <c r="YM43" s="1305"/>
      <c r="YN43" s="882"/>
      <c r="YO43" s="882"/>
      <c r="YP43" s="1303"/>
      <c r="YQ43" s="1305"/>
      <c r="YR43" s="882"/>
      <c r="YS43" s="882"/>
      <c r="YT43" s="1303"/>
      <c r="YU43" s="1305"/>
      <c r="YV43" s="882"/>
      <c r="YW43" s="882"/>
      <c r="YX43" s="1303"/>
      <c r="YY43" s="1305"/>
      <c r="YZ43" s="882"/>
      <c r="ZA43" s="882"/>
      <c r="ZB43" s="1303"/>
      <c r="ZC43" s="1305"/>
      <c r="ZD43" s="882"/>
      <c r="ZE43" s="882"/>
      <c r="ZF43" s="1303"/>
      <c r="ZG43" s="1305"/>
      <c r="ZH43" s="882"/>
      <c r="ZI43" s="882"/>
      <c r="ZJ43" s="1303"/>
      <c r="ZK43" s="1305"/>
      <c r="ZL43" s="882"/>
      <c r="ZM43" s="882"/>
      <c r="ZN43" s="1303"/>
      <c r="ZO43" s="1305"/>
      <c r="ZP43" s="882"/>
      <c r="ZQ43" s="882"/>
      <c r="ZR43" s="1303"/>
      <c r="ZS43" s="1305"/>
      <c r="ZT43" s="882"/>
      <c r="ZU43" s="882"/>
      <c r="ZV43" s="1303"/>
      <c r="ZW43" s="1305"/>
      <c r="ZX43" s="882"/>
      <c r="ZY43" s="882"/>
      <c r="ZZ43" s="1303"/>
      <c r="AAA43" s="1305"/>
      <c r="AAB43" s="882"/>
      <c r="AAC43" s="882"/>
      <c r="AAD43" s="1303"/>
      <c r="AAE43" s="1305"/>
      <c r="AAF43" s="882"/>
      <c r="AAG43" s="882"/>
      <c r="AAH43" s="1303"/>
      <c r="AAI43" s="1305"/>
      <c r="AAJ43" s="882"/>
      <c r="AAK43" s="882"/>
      <c r="AAL43" s="1303"/>
      <c r="AAM43" s="1305"/>
      <c r="AAN43" s="882"/>
      <c r="AAO43" s="882"/>
      <c r="AAP43" s="1303"/>
      <c r="AAQ43" s="1305"/>
      <c r="AAR43" s="882"/>
      <c r="AAS43" s="882"/>
      <c r="AAT43" s="1303"/>
      <c r="AAU43" s="1238"/>
      <c r="AAV43" s="1245"/>
      <c r="AAW43" s="1303"/>
    </row>
    <row r="44" spans="1:730">
      <c r="A44" s="796">
        <v>25</v>
      </c>
      <c r="B44" s="706" t="str">
        <f t="shared" si="1"/>
        <v>W incentive</v>
      </c>
      <c r="C44" s="796">
        <f t="shared" si="2"/>
        <v>2008</v>
      </c>
      <c r="D44" s="881">
        <v>25</v>
      </c>
      <c r="E44" s="1245" t="str">
        <f t="shared" si="3"/>
        <v>W incentive</v>
      </c>
      <c r="F44" s="1244">
        <f t="shared" si="4"/>
        <v>2008</v>
      </c>
      <c r="G44" s="1245">
        <f>+G43</f>
        <v>1038471.8815359477</v>
      </c>
      <c r="H44" s="686">
        <f>H43</f>
        <v>20378.843137254902</v>
      </c>
      <c r="I44" s="686">
        <f t="shared" si="5"/>
        <v>1018093.0383986927</v>
      </c>
      <c r="J44" s="1303"/>
      <c r="K44" s="1245"/>
      <c r="L44" s="686"/>
      <c r="M44" s="686"/>
      <c r="N44" s="1303"/>
      <c r="O44" s="1245">
        <f>+O43</f>
        <v>1048871.9935620914</v>
      </c>
      <c r="P44" s="686">
        <f>P43</f>
        <v>21100.526274509801</v>
      </c>
      <c r="Q44" s="686">
        <f t="shared" si="0"/>
        <v>1027771.4672875815</v>
      </c>
      <c r="R44" s="1303"/>
      <c r="S44" s="1245"/>
      <c r="T44" s="686"/>
      <c r="U44" s="686"/>
      <c r="V44" s="1303"/>
      <c r="W44" s="1245">
        <f>+W43</f>
        <v>7501543.0147058824</v>
      </c>
      <c r="X44" s="686">
        <f>X43</f>
        <v>148178.62745098039</v>
      </c>
      <c r="Y44" s="686">
        <f t="shared" si="6"/>
        <v>7353364.3872549022</v>
      </c>
      <c r="Z44" s="1303"/>
      <c r="AA44" s="1245"/>
      <c r="AB44" s="686"/>
      <c r="AC44" s="686"/>
      <c r="AD44" s="1303"/>
      <c r="AE44" s="1245">
        <f>+AE43</f>
        <v>6181098.1865686271</v>
      </c>
      <c r="AF44" s="686">
        <f>AF43</f>
        <v>121495.7874509804</v>
      </c>
      <c r="AG44" s="686">
        <f t="shared" si="7"/>
        <v>6059602.3991176467</v>
      </c>
      <c r="AH44" s="1303"/>
      <c r="AI44" s="1245"/>
      <c r="AJ44" s="686"/>
      <c r="AK44" s="686"/>
      <c r="AL44" s="1303"/>
      <c r="AM44" s="1245"/>
      <c r="AN44" s="686"/>
      <c r="AO44" s="686"/>
      <c r="AP44" s="1303"/>
      <c r="AQ44" s="1245"/>
      <c r="AR44" s="686"/>
      <c r="AS44" s="686"/>
      <c r="AT44" s="1303"/>
      <c r="AU44" s="1245"/>
      <c r="AV44" s="686"/>
      <c r="AW44" s="686"/>
      <c r="AX44" s="1303"/>
      <c r="AY44" s="1245"/>
      <c r="AZ44" s="686"/>
      <c r="BA44" s="686"/>
      <c r="BB44" s="1303"/>
      <c r="BC44" s="1245"/>
      <c r="BD44" s="686"/>
      <c r="BE44" s="686"/>
      <c r="BF44" s="1303"/>
      <c r="BG44" s="1245"/>
      <c r="BH44" s="686"/>
      <c r="BI44" s="686"/>
      <c r="BJ44" s="1303"/>
      <c r="BK44" s="1245"/>
      <c r="BL44" s="686"/>
      <c r="BM44" s="686"/>
      <c r="BN44" s="1303"/>
      <c r="BO44" s="1245"/>
      <c r="BP44" s="686"/>
      <c r="BQ44" s="686"/>
      <c r="BR44" s="1303"/>
      <c r="BS44" s="1245"/>
      <c r="BT44" s="686"/>
      <c r="BU44" s="686"/>
      <c r="BV44" s="1303"/>
      <c r="BW44" s="1245"/>
      <c r="BX44" s="686"/>
      <c r="BY44" s="686"/>
      <c r="BZ44" s="1303"/>
      <c r="CA44" s="1245"/>
      <c r="CB44" s="686"/>
      <c r="CC44" s="686"/>
      <c r="CD44" s="1303"/>
      <c r="CE44" s="1305"/>
      <c r="CF44" s="882"/>
      <c r="CG44" s="882"/>
      <c r="CH44" s="1303"/>
      <c r="CI44" s="1245"/>
      <c r="CJ44" s="686"/>
      <c r="CK44" s="686"/>
      <c r="CL44" s="1303"/>
      <c r="CM44" s="1245"/>
      <c r="CN44" s="686"/>
      <c r="CO44" s="686"/>
      <c r="CP44" s="1303"/>
      <c r="CQ44" s="1245"/>
      <c r="CR44" s="686"/>
      <c r="CS44" s="686"/>
      <c r="CT44" s="1303"/>
      <c r="CU44" s="1245"/>
      <c r="CV44" s="686"/>
      <c r="CW44" s="686"/>
      <c r="CX44" s="1303"/>
      <c r="CY44" s="882"/>
      <c r="CZ44" s="882"/>
      <c r="DA44" s="882"/>
      <c r="DB44" s="882"/>
      <c r="DC44" s="1245"/>
      <c r="DD44" s="686"/>
      <c r="DE44" s="686"/>
      <c r="DF44" s="1303"/>
      <c r="DG44" s="1245"/>
      <c r="DH44" s="686"/>
      <c r="DI44" s="686"/>
      <c r="DJ44" s="1303"/>
      <c r="DK44" s="1245"/>
      <c r="DL44" s="686"/>
      <c r="DM44" s="686"/>
      <c r="DN44" s="1303"/>
      <c r="DO44" s="1245"/>
      <c r="DP44" s="686"/>
      <c r="DQ44" s="686"/>
      <c r="DR44" s="1303"/>
      <c r="DS44" s="1245"/>
      <c r="DT44" s="686"/>
      <c r="DU44" s="686"/>
      <c r="DV44" s="1303"/>
      <c r="DW44" s="1245"/>
      <c r="DX44" s="686"/>
      <c r="DY44" s="686"/>
      <c r="DZ44" s="1303"/>
      <c r="EA44" s="1245"/>
      <c r="EB44" s="686"/>
      <c r="EC44" s="686"/>
      <c r="ED44" s="1303"/>
      <c r="EE44" s="1245"/>
      <c r="EF44" s="686"/>
      <c r="EG44" s="686"/>
      <c r="EH44" s="1303"/>
      <c r="EI44" s="1245"/>
      <c r="EJ44" s="686"/>
      <c r="EK44" s="686"/>
      <c r="EL44" s="1303"/>
      <c r="EM44" s="1245"/>
      <c r="EN44" s="686"/>
      <c r="EO44" s="686"/>
      <c r="EP44" s="1303"/>
      <c r="EQ44" s="1245"/>
      <c r="ER44" s="686"/>
      <c r="ES44" s="686"/>
      <c r="ET44" s="1303"/>
      <c r="EU44" s="1245"/>
      <c r="EV44" s="686"/>
      <c r="EW44" s="686"/>
      <c r="EX44" s="1303"/>
      <c r="EY44" s="1245"/>
      <c r="EZ44" s="686"/>
      <c r="FA44" s="686"/>
      <c r="FB44" s="1303"/>
      <c r="FC44" s="1245"/>
      <c r="FD44" s="686"/>
      <c r="FE44" s="686"/>
      <c r="FF44" s="1303"/>
      <c r="FG44" s="1245"/>
      <c r="FH44" s="686"/>
      <c r="FI44" s="686"/>
      <c r="FJ44" s="1303"/>
      <c r="FK44" s="1245"/>
      <c r="FL44" s="686"/>
      <c r="FM44" s="686"/>
      <c r="FN44" s="1303"/>
      <c r="FO44" s="1245"/>
      <c r="FP44" s="686"/>
      <c r="FQ44" s="686"/>
      <c r="FR44" s="1303"/>
      <c r="FS44" s="1245"/>
      <c r="FT44" s="686"/>
      <c r="FU44" s="686"/>
      <c r="FV44" s="1303"/>
      <c r="FW44" s="1245"/>
      <c r="FX44" s="686"/>
      <c r="FY44" s="686"/>
      <c r="FZ44" s="1303"/>
      <c r="GA44" s="1245"/>
      <c r="GB44" s="686"/>
      <c r="GC44" s="686"/>
      <c r="GD44" s="1303"/>
      <c r="GE44" s="1245"/>
      <c r="GF44" s="686"/>
      <c r="GG44" s="686"/>
      <c r="GH44" s="1303"/>
      <c r="GI44" s="1245"/>
      <c r="GJ44" s="686"/>
      <c r="GK44" s="686"/>
      <c r="GL44" s="1303"/>
      <c r="GM44" s="1245"/>
      <c r="GN44" s="686"/>
      <c r="GO44" s="686"/>
      <c r="GP44" s="1303"/>
      <c r="GQ44" s="1245"/>
      <c r="GR44" s="686"/>
      <c r="GS44" s="686"/>
      <c r="GT44" s="1303"/>
      <c r="GU44" s="1305"/>
      <c r="GV44" s="638"/>
      <c r="GW44" s="638"/>
      <c r="GX44" s="1303"/>
      <c r="GY44" s="1245"/>
      <c r="GZ44" s="686"/>
      <c r="HA44" s="686"/>
      <c r="HB44" s="1303"/>
      <c r="HC44" s="1245"/>
      <c r="HD44" s="686"/>
      <c r="HE44" s="686"/>
      <c r="HF44" s="1303"/>
      <c r="HG44" s="1245"/>
      <c r="HH44" s="686"/>
      <c r="HI44" s="686"/>
      <c r="HJ44" s="1303"/>
      <c r="HK44" s="1245"/>
      <c r="HL44" s="686"/>
      <c r="HM44" s="686"/>
      <c r="HN44" s="1303"/>
      <c r="HO44" s="1245"/>
      <c r="HP44" s="686"/>
      <c r="HQ44" s="686"/>
      <c r="HR44" s="1303"/>
      <c r="HS44" s="1245"/>
      <c r="HT44" s="686"/>
      <c r="HU44" s="686"/>
      <c r="HV44" s="1303"/>
      <c r="HW44" s="1245"/>
      <c r="HX44" s="686"/>
      <c r="HY44" s="686"/>
      <c r="HZ44" s="1303"/>
      <c r="IA44" s="1245"/>
      <c r="IB44" s="686"/>
      <c r="IC44" s="686"/>
      <c r="ID44" s="1303"/>
      <c r="IE44" s="1245"/>
      <c r="IF44" s="686"/>
      <c r="IG44" s="686"/>
      <c r="IH44" s="1303"/>
      <c r="II44" s="1245"/>
      <c r="IJ44" s="686"/>
      <c r="IK44" s="686"/>
      <c r="IL44" s="1303"/>
      <c r="IM44" s="1305"/>
      <c r="IN44" s="882"/>
      <c r="IO44" s="882"/>
      <c r="IP44" s="1303"/>
      <c r="IQ44" s="1305"/>
      <c r="IR44" s="882"/>
      <c r="IS44" s="882"/>
      <c r="IT44" s="1303"/>
      <c r="IU44" s="1245"/>
      <c r="IV44" s="686"/>
      <c r="IW44" s="686"/>
      <c r="IX44" s="1303"/>
      <c r="IY44" s="1245"/>
      <c r="IZ44" s="686"/>
      <c r="JA44" s="686"/>
      <c r="JB44" s="1303"/>
      <c r="JC44" s="1245"/>
      <c r="JD44" s="686"/>
      <c r="JE44" s="686"/>
      <c r="JF44" s="1303"/>
      <c r="JG44" s="1245"/>
      <c r="JH44" s="686"/>
      <c r="JI44" s="686"/>
      <c r="JJ44" s="1303"/>
      <c r="JK44" s="1245"/>
      <c r="JL44" s="686"/>
      <c r="JM44" s="686"/>
      <c r="JN44" s="1303"/>
      <c r="JO44" s="1245"/>
      <c r="JP44" s="686"/>
      <c r="JQ44" s="686"/>
      <c r="JR44" s="1303"/>
      <c r="JS44" s="1245"/>
      <c r="JT44" s="686"/>
      <c r="JU44" s="686"/>
      <c r="JV44" s="1303"/>
      <c r="JW44" s="1245"/>
      <c r="JX44" s="686"/>
      <c r="JY44" s="686"/>
      <c r="JZ44" s="1303"/>
      <c r="KA44" s="1245"/>
      <c r="KB44" s="686"/>
      <c r="KC44" s="686"/>
      <c r="KD44" s="1303"/>
      <c r="KE44" s="1245"/>
      <c r="KF44" s="686"/>
      <c r="KG44" s="686"/>
      <c r="KH44" s="1303"/>
      <c r="KI44" s="1245"/>
      <c r="KJ44" s="686"/>
      <c r="KK44" s="686"/>
      <c r="KL44" s="1303"/>
      <c r="KM44" s="1245"/>
      <c r="KN44" s="686"/>
      <c r="KO44" s="686"/>
      <c r="KP44" s="1303"/>
      <c r="KQ44" s="1245"/>
      <c r="KR44" s="686"/>
      <c r="KS44" s="686"/>
      <c r="KT44" s="1303"/>
      <c r="KU44" s="1245"/>
      <c r="KV44" s="686"/>
      <c r="KW44" s="686"/>
      <c r="KX44" s="1303"/>
      <c r="KY44" s="1245"/>
      <c r="KZ44" s="686"/>
      <c r="LA44" s="686"/>
      <c r="LB44" s="1303"/>
      <c r="LC44" s="1245"/>
      <c r="LD44" s="686"/>
      <c r="LE44" s="686"/>
      <c r="LF44" s="1303"/>
      <c r="LG44" s="1305"/>
      <c r="LH44" s="882"/>
      <c r="LI44" s="882"/>
      <c r="LJ44" s="1303"/>
      <c r="LK44" s="1305"/>
      <c r="LL44" s="882"/>
      <c r="LM44" s="882"/>
      <c r="LN44" s="1303"/>
      <c r="LO44" s="1245"/>
      <c r="LP44" s="686"/>
      <c r="LQ44" s="686"/>
      <c r="LR44" s="1303"/>
      <c r="LS44" s="1245"/>
      <c r="LT44" s="686"/>
      <c r="LU44" s="686"/>
      <c r="LV44" s="1303"/>
      <c r="LW44" s="1245"/>
      <c r="LX44" s="686"/>
      <c r="LY44" s="686"/>
      <c r="LZ44" s="1303"/>
      <c r="MA44" s="1245"/>
      <c r="MB44" s="686"/>
      <c r="MC44" s="686"/>
      <c r="MD44" s="1303"/>
      <c r="ME44" s="1245"/>
      <c r="MF44" s="686"/>
      <c r="MG44" s="686"/>
      <c r="MH44" s="1303"/>
      <c r="MI44" s="1245"/>
      <c r="MJ44" s="686"/>
      <c r="MK44" s="686"/>
      <c r="ML44" s="1303"/>
      <c r="MM44" s="1245"/>
      <c r="MN44" s="686"/>
      <c r="MO44" s="686"/>
      <c r="MP44" s="1303"/>
      <c r="MQ44" s="1245"/>
      <c r="MR44" s="686"/>
      <c r="MS44" s="686"/>
      <c r="MT44" s="1303"/>
      <c r="MU44" s="1245"/>
      <c r="MV44" s="686"/>
      <c r="MW44" s="686"/>
      <c r="MX44" s="1303"/>
      <c r="MY44" s="1305"/>
      <c r="MZ44" s="882"/>
      <c r="NA44" s="882"/>
      <c r="NB44" s="1303"/>
      <c r="NC44" s="1245"/>
      <c r="ND44" s="686"/>
      <c r="NE44" s="686"/>
      <c r="NF44" s="1303"/>
      <c r="NG44" s="1245"/>
      <c r="NH44" s="686"/>
      <c r="NI44" s="686"/>
      <c r="NJ44" s="1303"/>
      <c r="NK44" s="1245"/>
      <c r="NL44" s="686"/>
      <c r="NM44" s="686"/>
      <c r="NN44" s="1303"/>
      <c r="NO44" s="1245"/>
      <c r="NP44" s="686"/>
      <c r="NQ44" s="686"/>
      <c r="NR44" s="1303"/>
      <c r="NS44" s="1305"/>
      <c r="NT44" s="882"/>
      <c r="NU44" s="882"/>
      <c r="NV44" s="1303"/>
      <c r="NW44" s="1305"/>
      <c r="NX44" s="882"/>
      <c r="NY44" s="882"/>
      <c r="NZ44" s="1303"/>
      <c r="OA44" s="1305"/>
      <c r="OB44" s="882"/>
      <c r="OC44" s="882"/>
      <c r="OD44" s="1303"/>
      <c r="OE44" s="1245"/>
      <c r="OF44" s="686"/>
      <c r="OG44" s="686"/>
      <c r="OH44" s="1303"/>
      <c r="OI44" s="1305"/>
      <c r="OJ44" s="882"/>
      <c r="OK44" s="882"/>
      <c r="OL44" s="1303"/>
      <c r="OM44" s="1305"/>
      <c r="ON44" s="882"/>
      <c r="OO44" s="882"/>
      <c r="OP44" s="1303"/>
      <c r="OQ44" s="1305"/>
      <c r="OR44" s="882"/>
      <c r="OS44" s="882"/>
      <c r="OT44" s="1303"/>
      <c r="OU44" s="1305"/>
      <c r="OV44" s="882"/>
      <c r="OW44" s="882"/>
      <c r="OX44" s="1303"/>
      <c r="OY44" s="1305"/>
      <c r="OZ44" s="882"/>
      <c r="PA44" s="882"/>
      <c r="PB44" s="1303"/>
      <c r="PC44" s="1305"/>
      <c r="PD44" s="882"/>
      <c r="PE44" s="882"/>
      <c r="PF44" s="1303"/>
      <c r="PG44" s="1305"/>
      <c r="PH44" s="882"/>
      <c r="PI44" s="882"/>
      <c r="PJ44" s="1303"/>
      <c r="PK44" s="1305"/>
      <c r="PL44" s="882"/>
      <c r="PM44" s="882"/>
      <c r="PN44" s="1303"/>
      <c r="PO44" s="1305"/>
      <c r="PP44" s="882"/>
      <c r="PQ44" s="882"/>
      <c r="PR44" s="1303"/>
      <c r="PS44" s="1305"/>
      <c r="PT44" s="882"/>
      <c r="PU44" s="882"/>
      <c r="PV44" s="1303"/>
      <c r="PW44" s="1305"/>
      <c r="PX44" s="882"/>
      <c r="PY44" s="882"/>
      <c r="PZ44" s="1303"/>
      <c r="QA44" s="1245"/>
      <c r="QB44" s="686"/>
      <c r="QC44" s="686"/>
      <c r="QD44" s="1303"/>
      <c r="QE44" s="1305"/>
      <c r="QF44" s="882"/>
      <c r="QG44" s="882"/>
      <c r="QH44" s="1303"/>
      <c r="QI44" s="1305"/>
      <c r="QJ44" s="882"/>
      <c r="QK44" s="882"/>
      <c r="QL44" s="1303"/>
      <c r="QM44" s="1305"/>
      <c r="QN44" s="882"/>
      <c r="QO44" s="882"/>
      <c r="QP44" s="1303"/>
      <c r="QQ44" s="1305"/>
      <c r="QR44" s="882"/>
      <c r="QS44" s="882"/>
      <c r="QT44" s="1303"/>
      <c r="QU44" s="1305"/>
      <c r="QV44" s="882"/>
      <c r="QW44" s="882"/>
      <c r="QX44" s="1303"/>
      <c r="QY44" s="1245"/>
      <c r="QZ44" s="686"/>
      <c r="RA44" s="686"/>
      <c r="RB44" s="1303"/>
      <c r="RC44" s="1245"/>
      <c r="RD44" s="686"/>
      <c r="RE44" s="686"/>
      <c r="RF44" s="1303"/>
      <c r="RG44" s="1245"/>
      <c r="RH44" s="686"/>
      <c r="RI44" s="686"/>
      <c r="RJ44" s="1303"/>
      <c r="RK44" s="1245"/>
      <c r="RL44" s="686"/>
      <c r="RM44" s="686"/>
      <c r="RN44" s="1303"/>
      <c r="RO44" s="1245"/>
      <c r="RP44" s="686"/>
      <c r="RQ44" s="686"/>
      <c r="RR44" s="1303"/>
      <c r="RS44" s="1245"/>
      <c r="RT44" s="686"/>
      <c r="RU44" s="686"/>
      <c r="RV44" s="1303"/>
      <c r="RW44" s="1245"/>
      <c r="RX44" s="686"/>
      <c r="RY44" s="686"/>
      <c r="RZ44" s="1303"/>
      <c r="SA44" s="1305"/>
      <c r="SB44" s="882"/>
      <c r="SC44" s="882"/>
      <c r="SD44" s="1303"/>
      <c r="SE44" s="1245"/>
      <c r="SF44" s="686"/>
      <c r="SG44" s="686"/>
      <c r="SH44" s="1303"/>
      <c r="SI44" s="1305"/>
      <c r="SJ44" s="882"/>
      <c r="SK44" s="882"/>
      <c r="SL44" s="1303"/>
      <c r="SM44" s="1305"/>
      <c r="SN44" s="882"/>
      <c r="SO44" s="882"/>
      <c r="SP44" s="1303"/>
      <c r="SQ44" s="1245"/>
      <c r="SR44" s="686"/>
      <c r="SS44" s="686"/>
      <c r="ST44" s="1303"/>
      <c r="SU44" s="1245"/>
      <c r="SV44" s="686"/>
      <c r="SW44" s="686"/>
      <c r="SX44" s="1303"/>
      <c r="SY44" s="1305"/>
      <c r="SZ44" s="882"/>
      <c r="TA44" s="882"/>
      <c r="TB44" s="1303"/>
      <c r="TC44" s="882"/>
      <c r="TD44" s="882"/>
      <c r="TE44" s="882"/>
      <c r="TF44" s="882"/>
      <c r="TG44" s="1245"/>
      <c r="TH44" s="686"/>
      <c r="TI44" s="686"/>
      <c r="TJ44" s="1303"/>
      <c r="TK44" s="1245"/>
      <c r="TL44" s="686"/>
      <c r="TM44" s="686"/>
      <c r="TN44" s="1303"/>
      <c r="TO44" s="1305"/>
      <c r="TP44" s="882"/>
      <c r="TQ44" s="882"/>
      <c r="TR44" s="1303"/>
      <c r="TS44" s="1305"/>
      <c r="TT44" s="882"/>
      <c r="TU44" s="882"/>
      <c r="TV44" s="1303"/>
      <c r="TW44" s="1305"/>
      <c r="TX44" s="882"/>
      <c r="TY44" s="882"/>
      <c r="TZ44" s="1303"/>
      <c r="UA44" s="1305"/>
      <c r="UB44" s="882"/>
      <c r="UC44" s="882"/>
      <c r="UD44" s="1303"/>
      <c r="UE44" s="1245"/>
      <c r="UF44" s="686"/>
      <c r="UG44" s="686"/>
      <c r="UH44" s="1303"/>
      <c r="UI44" s="1245"/>
      <c r="UJ44" s="686"/>
      <c r="UK44" s="686"/>
      <c r="UL44" s="1303"/>
      <c r="UM44" s="1245"/>
      <c r="UN44" s="686"/>
      <c r="UO44" s="686"/>
      <c r="UP44" s="1303"/>
      <c r="UQ44" s="1305"/>
      <c r="UR44" s="882"/>
      <c r="US44" s="882"/>
      <c r="UT44" s="1303"/>
      <c r="UU44" s="1305"/>
      <c r="UV44" s="882"/>
      <c r="UW44" s="882"/>
      <c r="UX44" s="1303"/>
      <c r="UY44" s="1305"/>
      <c r="UZ44" s="882"/>
      <c r="VA44" s="882"/>
      <c r="VB44" s="1303"/>
      <c r="VC44" s="1305"/>
      <c r="VD44" s="882"/>
      <c r="VE44" s="882"/>
      <c r="VF44" s="1303"/>
      <c r="VG44" s="1305"/>
      <c r="VH44" s="882"/>
      <c r="VI44" s="882"/>
      <c r="VJ44" s="1303"/>
      <c r="VK44" s="1305"/>
      <c r="VL44" s="882"/>
      <c r="VM44" s="882"/>
      <c r="VN44" s="1303"/>
      <c r="VO44" s="1305"/>
      <c r="VP44" s="882"/>
      <c r="VQ44" s="882"/>
      <c r="VR44" s="1303"/>
      <c r="VS44" s="1305"/>
      <c r="VT44" s="882"/>
      <c r="VU44" s="882"/>
      <c r="VV44" s="1303"/>
      <c r="VW44" s="1305"/>
      <c r="VX44" s="882"/>
      <c r="VY44" s="882"/>
      <c r="VZ44" s="1303"/>
      <c r="WA44" s="1305"/>
      <c r="WB44" s="882"/>
      <c r="WC44" s="882"/>
      <c r="WD44" s="1303"/>
      <c r="WE44" s="1305"/>
      <c r="WF44" s="638"/>
      <c r="WG44" s="638"/>
      <c r="WH44" s="1303"/>
      <c r="WI44" s="1245"/>
      <c r="WJ44" s="686"/>
      <c r="WK44" s="686"/>
      <c r="WL44" s="1303"/>
      <c r="WM44" s="1305"/>
      <c r="WN44" s="882"/>
      <c r="WO44" s="882"/>
      <c r="WP44" s="1303"/>
      <c r="WQ44" s="1245"/>
      <c r="WR44" s="686"/>
      <c r="WS44" s="686"/>
      <c r="WT44" s="1303"/>
      <c r="WU44" s="882"/>
      <c r="WV44" s="882"/>
      <c r="WW44" s="882"/>
      <c r="WX44" s="882"/>
      <c r="WY44" s="1305"/>
      <c r="WZ44" s="882"/>
      <c r="XA44" s="882"/>
      <c r="XB44" s="1303"/>
      <c r="XC44" s="1305"/>
      <c r="XD44" s="882"/>
      <c r="XE44" s="882"/>
      <c r="XF44" s="1303"/>
      <c r="XG44" s="1305"/>
      <c r="XH44" s="882"/>
      <c r="XI44" s="882"/>
      <c r="XJ44" s="1303"/>
      <c r="XK44" s="1305"/>
      <c r="XL44" s="882"/>
      <c r="XM44" s="882"/>
      <c r="XN44" s="1303"/>
      <c r="XO44" s="1305"/>
      <c r="XP44" s="882"/>
      <c r="XQ44" s="882"/>
      <c r="XR44" s="1303"/>
      <c r="XS44" s="1305"/>
      <c r="XT44" s="882"/>
      <c r="XU44" s="882"/>
      <c r="XV44" s="1303"/>
      <c r="XW44" s="1245"/>
      <c r="XX44" s="686"/>
      <c r="XY44" s="686"/>
      <c r="XZ44" s="1303"/>
      <c r="YA44" s="1245"/>
      <c r="YB44" s="686"/>
      <c r="YC44" s="686"/>
      <c r="YD44" s="1303"/>
      <c r="YE44" s="1245"/>
      <c r="YF44" s="686"/>
      <c r="YG44" s="686"/>
      <c r="YH44" s="1303"/>
      <c r="YI44" s="1305"/>
      <c r="YJ44" s="882"/>
      <c r="YK44" s="882"/>
      <c r="YL44" s="1303"/>
      <c r="YM44" s="1305"/>
      <c r="YN44" s="882"/>
      <c r="YO44" s="882"/>
      <c r="YP44" s="1303"/>
      <c r="YQ44" s="1305"/>
      <c r="YR44" s="882"/>
      <c r="YS44" s="882"/>
      <c r="YT44" s="1303"/>
      <c r="YU44" s="1305"/>
      <c r="YV44" s="882"/>
      <c r="YW44" s="882"/>
      <c r="YX44" s="1303"/>
      <c r="YY44" s="1305"/>
      <c r="YZ44" s="882"/>
      <c r="ZA44" s="882"/>
      <c r="ZB44" s="1303"/>
      <c r="ZC44" s="1305"/>
      <c r="ZD44" s="882"/>
      <c r="ZE44" s="882"/>
      <c r="ZF44" s="1303"/>
      <c r="ZG44" s="1305"/>
      <c r="ZH44" s="882"/>
      <c r="ZI44" s="882"/>
      <c r="ZJ44" s="1303"/>
      <c r="ZK44" s="1305"/>
      <c r="ZL44" s="882"/>
      <c r="ZM44" s="882"/>
      <c r="ZN44" s="1303"/>
      <c r="ZO44" s="1305"/>
      <c r="ZP44" s="882"/>
      <c r="ZQ44" s="882"/>
      <c r="ZR44" s="1303"/>
      <c r="ZS44" s="1305"/>
      <c r="ZT44" s="882"/>
      <c r="ZU44" s="882"/>
      <c r="ZV44" s="1303"/>
      <c r="ZW44" s="1305"/>
      <c r="ZX44" s="882"/>
      <c r="ZY44" s="882"/>
      <c r="ZZ44" s="1303"/>
      <c r="AAA44" s="1305"/>
      <c r="AAB44" s="882"/>
      <c r="AAC44" s="882"/>
      <c r="AAD44" s="1303"/>
      <c r="AAE44" s="1305"/>
      <c r="AAF44" s="882"/>
      <c r="AAG44" s="882"/>
      <c r="AAH44" s="1303"/>
      <c r="AAI44" s="1305"/>
      <c r="AAJ44" s="882"/>
      <c r="AAK44" s="882"/>
      <c r="AAL44" s="1303"/>
      <c r="AAM44" s="1305"/>
      <c r="AAN44" s="882"/>
      <c r="AAO44" s="882"/>
      <c r="AAP44" s="1303"/>
      <c r="AAQ44" s="1305"/>
      <c r="AAR44" s="882"/>
      <c r="AAS44" s="882"/>
      <c r="AAT44" s="1303"/>
      <c r="AAU44" s="1238"/>
      <c r="AAV44" s="1245"/>
      <c r="AAW44" s="1303"/>
    </row>
    <row r="45" spans="1:730">
      <c r="A45" s="796">
        <v>26</v>
      </c>
      <c r="B45" s="706" t="str">
        <f t="shared" si="1"/>
        <v>W / O incentive</v>
      </c>
      <c r="C45" s="796">
        <f t="shared" si="2"/>
        <v>2009</v>
      </c>
      <c r="D45" s="881">
        <v>26</v>
      </c>
      <c r="E45" s="1245" t="str">
        <f t="shared" si="3"/>
        <v>W / O incentive</v>
      </c>
      <c r="F45" s="1244">
        <f t="shared" si="4"/>
        <v>2009</v>
      </c>
      <c r="G45" s="1245">
        <f>+I44</f>
        <v>1018093.0383986927</v>
      </c>
      <c r="H45" s="686">
        <f>+G$34/51</f>
        <v>20378.843137254902</v>
      </c>
      <c r="I45" s="686">
        <f t="shared" si="5"/>
        <v>997714.1952614378</v>
      </c>
      <c r="J45" s="1303"/>
      <c r="K45" s="1245"/>
      <c r="L45" s="686"/>
      <c r="M45" s="686"/>
      <c r="N45" s="1303"/>
      <c r="O45" s="1245">
        <f>+Q44</f>
        <v>1027771.4672875815</v>
      </c>
      <c r="P45" s="686">
        <f>+O$34/51</f>
        <v>21100.526274509801</v>
      </c>
      <c r="Q45" s="686">
        <f t="shared" si="0"/>
        <v>1006670.9410130717</v>
      </c>
      <c r="R45" s="1303"/>
      <c r="S45" s="1245"/>
      <c r="T45" s="686"/>
      <c r="U45" s="686"/>
      <c r="V45" s="1303"/>
      <c r="W45" s="1245">
        <f>+Y44</f>
        <v>7353364.3872549022</v>
      </c>
      <c r="X45" s="686">
        <f>+W$34/51</f>
        <v>148178.62745098039</v>
      </c>
      <c r="Y45" s="686">
        <f t="shared" si="6"/>
        <v>7205185.7598039219</v>
      </c>
      <c r="Z45" s="1303"/>
      <c r="AA45" s="1245"/>
      <c r="AB45" s="686"/>
      <c r="AC45" s="686"/>
      <c r="AD45" s="1303"/>
      <c r="AE45" s="1245">
        <f>+AG44</f>
        <v>6059602.3991176467</v>
      </c>
      <c r="AF45" s="686">
        <f>+AE$34/51</f>
        <v>121495.7874509804</v>
      </c>
      <c r="AG45" s="686">
        <f t="shared" si="7"/>
        <v>5938106.6116666663</v>
      </c>
      <c r="AH45" s="1303"/>
      <c r="AI45" s="1245"/>
      <c r="AJ45" s="686"/>
      <c r="AK45" s="686"/>
      <c r="AL45" s="1303"/>
      <c r="AM45" s="1245">
        <f>+AM$34</f>
        <v>2245293</v>
      </c>
      <c r="AN45" s="882">
        <f>+AM$34/51/12*(12.5-AM$36)</f>
        <v>31184.625</v>
      </c>
      <c r="AO45" s="686">
        <f>+AM45-AN45</f>
        <v>2214108.375</v>
      </c>
      <c r="AP45" s="1303"/>
      <c r="AQ45" s="1245"/>
      <c r="AR45" s="882"/>
      <c r="AS45" s="686"/>
      <c r="AT45" s="1303"/>
      <c r="AU45" s="1245">
        <f>+AU$34</f>
        <v>21850320</v>
      </c>
      <c r="AV45" s="882">
        <f>+AU$34/51/12*(12.5-AU$36)</f>
        <v>232070.39215686277</v>
      </c>
      <c r="AW45" s="686">
        <f>+AU45-AV45</f>
        <v>21618249.607843138</v>
      </c>
      <c r="AX45" s="1303"/>
      <c r="AY45" s="1245">
        <f>+AY$34</f>
        <v>45089209</v>
      </c>
      <c r="AZ45" s="882">
        <f>+AY$34/51/12*(12.5-AY$36)</f>
        <v>36837.589052287578</v>
      </c>
      <c r="BA45" s="686">
        <f>+AY45-AZ45</f>
        <v>45052371.41094771</v>
      </c>
      <c r="BB45" s="1303"/>
      <c r="BC45" s="1245"/>
      <c r="BD45" s="686"/>
      <c r="BE45" s="686"/>
      <c r="BF45" s="1303"/>
      <c r="BG45" s="1245"/>
      <c r="BH45" s="686"/>
      <c r="BI45" s="686"/>
      <c r="BJ45" s="1303"/>
      <c r="BK45" s="1245"/>
      <c r="BL45" s="686"/>
      <c r="BM45" s="686"/>
      <c r="BN45" s="1303"/>
      <c r="BO45" s="1245"/>
      <c r="BP45" s="686"/>
      <c r="BQ45" s="686"/>
      <c r="BR45" s="1303"/>
      <c r="BS45" s="1245"/>
      <c r="BT45" s="686"/>
      <c r="BU45" s="686"/>
      <c r="BV45" s="1303"/>
      <c r="BW45" s="1245"/>
      <c r="BX45" s="686"/>
      <c r="BY45" s="686"/>
      <c r="BZ45" s="1303"/>
      <c r="CA45" s="1245"/>
      <c r="CB45" s="686"/>
      <c r="CC45" s="686"/>
      <c r="CD45" s="1303"/>
      <c r="CE45" s="1305"/>
      <c r="CF45" s="882"/>
      <c r="CG45" s="882"/>
      <c r="CH45" s="1303"/>
      <c r="CI45" s="1245"/>
      <c r="CJ45" s="686"/>
      <c r="CK45" s="686"/>
      <c r="CL45" s="1303"/>
      <c r="CM45" s="1245">
        <f>+CM$34</f>
        <v>2434850</v>
      </c>
      <c r="CN45" s="882">
        <f>+CM$34/51/12*(12.5-CM$36)</f>
        <v>1989.2565359477123</v>
      </c>
      <c r="CO45" s="686">
        <f>+CM45-CN45</f>
        <v>2432860.7434640522</v>
      </c>
      <c r="CP45" s="1303"/>
      <c r="CQ45" s="1245"/>
      <c r="CR45" s="686"/>
      <c r="CS45" s="686"/>
      <c r="CT45" s="1303"/>
      <c r="CU45" s="1245"/>
      <c r="CV45" s="686"/>
      <c r="CW45" s="686"/>
      <c r="CX45" s="1303"/>
      <c r="CY45" s="882"/>
      <c r="CZ45" s="882"/>
      <c r="DA45" s="882"/>
      <c r="DB45" s="882"/>
      <c r="DC45" s="1245"/>
      <c r="DD45" s="686"/>
      <c r="DE45" s="686"/>
      <c r="DF45" s="1303"/>
      <c r="DG45" s="1245">
        <f>+DG$34</f>
        <v>12786365</v>
      </c>
      <c r="DH45" s="882">
        <f>+DG$34/51/12*(12.5-DG$36)</f>
        <v>10446.376633986927</v>
      </c>
      <c r="DI45" s="686">
        <f>+DG45-DH45</f>
        <v>12775918.623366013</v>
      </c>
      <c r="DJ45" s="1303"/>
      <c r="DK45" s="1245"/>
      <c r="DL45" s="686"/>
      <c r="DM45" s="686"/>
      <c r="DN45" s="1303"/>
      <c r="DO45" s="1245">
        <f>+DO$34</f>
        <v>10056166</v>
      </c>
      <c r="DP45" s="882">
        <f>+DO$34/51/12*(12.5-DO$36)</f>
        <v>90374.040849673213</v>
      </c>
      <c r="DQ45" s="686">
        <f>+DO45-DP45</f>
        <v>9965791.9591503274</v>
      </c>
      <c r="DR45" s="1303"/>
      <c r="DS45" s="1245">
        <f>+DS$34</f>
        <v>2857132</v>
      </c>
      <c r="DT45" s="882">
        <f>+DS$34/51/12*(12.5-DS$36)</f>
        <v>2334.2581699346406</v>
      </c>
      <c r="DU45" s="686">
        <f>+DS45-DT45</f>
        <v>2854797.7418300654</v>
      </c>
      <c r="DV45" s="1303"/>
      <c r="DW45" s="1245">
        <f>+DW$34</f>
        <v>10184310.529999999</v>
      </c>
      <c r="DX45" s="882">
        <f>+DW$34/51/12*(12.5-DW$36)</f>
        <v>158089.78763888887</v>
      </c>
      <c r="DY45" s="686">
        <f>+DW45-DX45</f>
        <v>10026220.74236111</v>
      </c>
      <c r="DZ45" s="1303"/>
      <c r="EA45" s="1245"/>
      <c r="EB45" s="686"/>
      <c r="EC45" s="686"/>
      <c r="ED45" s="1303"/>
      <c r="EE45" s="1245"/>
      <c r="EF45" s="686"/>
      <c r="EG45" s="686"/>
      <c r="EH45" s="1303"/>
      <c r="EI45" s="1245"/>
      <c r="EJ45" s="686"/>
      <c r="EK45" s="686"/>
      <c r="EL45" s="1303"/>
      <c r="EM45" s="1245"/>
      <c r="EN45" s="686"/>
      <c r="EO45" s="686"/>
      <c r="EP45" s="1303"/>
      <c r="EQ45" s="1245"/>
      <c r="ER45" s="686"/>
      <c r="ES45" s="686"/>
      <c r="ET45" s="1303"/>
      <c r="EU45" s="1245"/>
      <c r="EV45" s="686"/>
      <c r="EW45" s="686"/>
      <c r="EX45" s="1303"/>
      <c r="EY45" s="1245"/>
      <c r="EZ45" s="686"/>
      <c r="FA45" s="686"/>
      <c r="FB45" s="1303"/>
      <c r="FC45" s="1245"/>
      <c r="FD45" s="686"/>
      <c r="FE45" s="686"/>
      <c r="FF45" s="1303"/>
      <c r="FG45" s="1245"/>
      <c r="FH45" s="686"/>
      <c r="FI45" s="686"/>
      <c r="FJ45" s="1303"/>
      <c r="FK45" s="1245"/>
      <c r="FL45" s="686"/>
      <c r="FM45" s="686"/>
      <c r="FN45" s="1303"/>
      <c r="FO45" s="1245"/>
      <c r="FP45" s="686"/>
      <c r="FQ45" s="686"/>
      <c r="FR45" s="1303"/>
      <c r="FS45" s="1245"/>
      <c r="FT45" s="686"/>
      <c r="FU45" s="686"/>
      <c r="FV45" s="1303"/>
      <c r="FW45" s="1245"/>
      <c r="FX45" s="686"/>
      <c r="FY45" s="686"/>
      <c r="FZ45" s="1303"/>
      <c r="GA45" s="1245"/>
      <c r="GB45" s="686"/>
      <c r="GC45" s="686"/>
      <c r="GD45" s="1303"/>
      <c r="GE45" s="1245">
        <f>+GE$34</f>
        <v>6389531</v>
      </c>
      <c r="GF45" s="882">
        <f>+GE$34/51/12*(12.5-GE$36)</f>
        <v>99183.896241830065</v>
      </c>
      <c r="GG45" s="686">
        <f>+GE45-GF45</f>
        <v>6290347.1037581703</v>
      </c>
      <c r="GH45" s="1303"/>
      <c r="GI45" s="1245"/>
      <c r="GJ45" s="686"/>
      <c r="GK45" s="686"/>
      <c r="GL45" s="1303"/>
      <c r="GM45" s="1245">
        <f>+GM$34</f>
        <v>3196608</v>
      </c>
      <c r="GN45" s="882">
        <f>+GM$34/51/12*(12.5-GM$36)</f>
        <v>23504.470588235294</v>
      </c>
      <c r="GO45" s="686">
        <f>+GM45-GN45</f>
        <v>3173103.5294117648</v>
      </c>
      <c r="GP45" s="1303"/>
      <c r="GQ45" s="1245">
        <f>+GQ$34</f>
        <v>21905733</v>
      </c>
      <c r="GR45" s="882">
        <f>+GQ$34/51/12*(12.5-GQ$36)</f>
        <v>53690.522058823532</v>
      </c>
      <c r="GS45" s="686">
        <f>+GQ45-GR45</f>
        <v>21852042.477941178</v>
      </c>
      <c r="GT45" s="1303"/>
      <c r="GU45" s="1305"/>
      <c r="GV45" s="638"/>
      <c r="GW45" s="638"/>
      <c r="GX45" s="1303"/>
      <c r="GY45" s="1245">
        <f>+GY$34</f>
        <v>4847602</v>
      </c>
      <c r="GZ45" s="638">
        <f>+GY$34/51/12*(12.5-GY$36)</f>
        <v>11881.377450980392</v>
      </c>
      <c r="HA45" s="686">
        <f>+GY45-GZ45</f>
        <v>4835720.6225490198</v>
      </c>
      <c r="HB45" s="1303"/>
      <c r="HC45" s="1245">
        <f>+HC$34</f>
        <v>21117166</v>
      </c>
      <c r="HD45" s="882">
        <f>+HC$34/51/12*(12.5-HC$36)</f>
        <v>224283.62581699347</v>
      </c>
      <c r="HE45" s="686">
        <f>+HC45-HD45</f>
        <v>20892882.374183007</v>
      </c>
      <c r="HF45" s="1303"/>
      <c r="HG45" s="1245">
        <f>HG34</f>
        <v>3424618</v>
      </c>
      <c r="HH45" s="882">
        <f>+HG$34/51/12*(12.5-HG$36)</f>
        <v>41968.357843137259</v>
      </c>
      <c r="HI45" s="686">
        <f>+HG45-HH45</f>
        <v>3382649.6421568627</v>
      </c>
      <c r="HJ45" s="1303"/>
      <c r="HK45" s="1245">
        <f>HK34</f>
        <v>3355513</v>
      </c>
      <c r="HL45" s="882">
        <f>+HK$34/51/12*(12.5-HK$36)</f>
        <v>19190.025326797386</v>
      </c>
      <c r="HM45" s="686">
        <f>+HK45-HL45</f>
        <v>3336322.9746732027</v>
      </c>
      <c r="HN45" s="1303"/>
      <c r="HO45" s="1245">
        <f>HO34</f>
        <v>779172</v>
      </c>
      <c r="HP45" s="882">
        <f>+HO$34/51/12*(12.5-HO$36)</f>
        <v>8275.5196078431381</v>
      </c>
      <c r="HQ45" s="686">
        <f>+HO45-HP45</f>
        <v>770896.48039215687</v>
      </c>
      <c r="HR45" s="1303"/>
      <c r="HS45" s="1245"/>
      <c r="HT45" s="686"/>
      <c r="HU45" s="686"/>
      <c r="HV45" s="1303"/>
      <c r="HW45" s="1245"/>
      <c r="HX45" s="686"/>
      <c r="HY45" s="686"/>
      <c r="HZ45" s="1303"/>
      <c r="IA45" s="1245"/>
      <c r="IB45" s="686"/>
      <c r="IC45" s="686"/>
      <c r="ID45" s="1303"/>
      <c r="IE45" s="1245"/>
      <c r="IF45" s="686"/>
      <c r="IG45" s="686"/>
      <c r="IH45" s="1303"/>
      <c r="II45" s="1245"/>
      <c r="IJ45" s="686"/>
      <c r="IK45" s="686"/>
      <c r="IL45" s="1303"/>
      <c r="IM45" s="1305"/>
      <c r="IN45" s="882"/>
      <c r="IO45" s="882"/>
      <c r="IP45" s="1303"/>
      <c r="IQ45" s="1305"/>
      <c r="IR45" s="882"/>
      <c r="IS45" s="882"/>
      <c r="IT45" s="1303"/>
      <c r="IU45" s="1245"/>
      <c r="IV45" s="686"/>
      <c r="IW45" s="686"/>
      <c r="IX45" s="1303"/>
      <c r="IY45" s="1245"/>
      <c r="IZ45" s="686"/>
      <c r="JA45" s="686"/>
      <c r="JB45" s="1303"/>
      <c r="JC45" s="1245"/>
      <c r="JD45" s="686"/>
      <c r="JE45" s="686"/>
      <c r="JF45" s="1303"/>
      <c r="JG45" s="1245"/>
      <c r="JH45" s="686"/>
      <c r="JI45" s="686"/>
      <c r="JJ45" s="1303"/>
      <c r="JK45" s="1245"/>
      <c r="JL45" s="686"/>
      <c r="JM45" s="686"/>
      <c r="JN45" s="1303"/>
      <c r="JO45" s="1245"/>
      <c r="JP45" s="686"/>
      <c r="JQ45" s="686"/>
      <c r="JR45" s="1303"/>
      <c r="JS45" s="1245"/>
      <c r="JT45" s="686"/>
      <c r="JU45" s="686"/>
      <c r="JV45" s="1303"/>
      <c r="JW45" s="1245"/>
      <c r="JX45" s="686"/>
      <c r="JY45" s="686"/>
      <c r="JZ45" s="1303"/>
      <c r="KA45" s="1245"/>
      <c r="KB45" s="686"/>
      <c r="KC45" s="686"/>
      <c r="KD45" s="1303"/>
      <c r="KE45" s="1245"/>
      <c r="KF45" s="686"/>
      <c r="KG45" s="686"/>
      <c r="KH45" s="1303"/>
      <c r="KI45" s="1245"/>
      <c r="KJ45" s="686"/>
      <c r="KK45" s="686"/>
      <c r="KL45" s="1303"/>
      <c r="KM45" s="1245"/>
      <c r="KN45" s="686"/>
      <c r="KO45" s="686"/>
      <c r="KP45" s="1303"/>
      <c r="KQ45" s="1245"/>
      <c r="KR45" s="686"/>
      <c r="KS45" s="686"/>
      <c r="KT45" s="1303"/>
      <c r="KU45" s="1245"/>
      <c r="KV45" s="686"/>
      <c r="KW45" s="686"/>
      <c r="KX45" s="1303"/>
      <c r="KY45" s="1245"/>
      <c r="KZ45" s="686"/>
      <c r="LA45" s="686"/>
      <c r="LB45" s="1303"/>
      <c r="LC45" s="1245"/>
      <c r="LD45" s="686"/>
      <c r="LE45" s="686"/>
      <c r="LF45" s="1303"/>
      <c r="LG45" s="1305"/>
      <c r="LH45" s="882"/>
      <c r="LI45" s="882"/>
      <c r="LJ45" s="1303"/>
      <c r="LK45" s="1305"/>
      <c r="LL45" s="882"/>
      <c r="LM45" s="882"/>
      <c r="LN45" s="1303"/>
      <c r="LO45" s="1245"/>
      <c r="LP45" s="686"/>
      <c r="LQ45" s="686"/>
      <c r="LR45" s="1303"/>
      <c r="LS45" s="1245"/>
      <c r="LT45" s="686"/>
      <c r="LU45" s="686"/>
      <c r="LV45" s="1303"/>
      <c r="LW45" s="1245"/>
      <c r="LX45" s="686"/>
      <c r="LY45" s="686"/>
      <c r="LZ45" s="1303"/>
      <c r="MA45" s="1245"/>
      <c r="MB45" s="686"/>
      <c r="MC45" s="686"/>
      <c r="MD45" s="1303"/>
      <c r="ME45" s="1245"/>
      <c r="MF45" s="686"/>
      <c r="MG45" s="686"/>
      <c r="MH45" s="1303"/>
      <c r="MI45" s="1245"/>
      <c r="MJ45" s="686"/>
      <c r="MK45" s="686"/>
      <c r="ML45" s="1303"/>
      <c r="MM45" s="1245"/>
      <c r="MN45" s="686"/>
      <c r="MO45" s="686"/>
      <c r="MP45" s="1303"/>
      <c r="MQ45" s="1245"/>
      <c r="MR45" s="686"/>
      <c r="MS45" s="686"/>
      <c r="MT45" s="1303"/>
      <c r="MU45" s="1245"/>
      <c r="MV45" s="686"/>
      <c r="MW45" s="686"/>
      <c r="MX45" s="1303"/>
      <c r="MY45" s="1305"/>
      <c r="MZ45" s="882"/>
      <c r="NA45" s="882"/>
      <c r="NB45" s="1303"/>
      <c r="NC45" s="1245"/>
      <c r="ND45" s="686"/>
      <c r="NE45" s="686"/>
      <c r="NF45" s="1303"/>
      <c r="NG45" s="1245"/>
      <c r="NH45" s="686"/>
      <c r="NI45" s="686"/>
      <c r="NJ45" s="1303"/>
      <c r="NK45" s="1245"/>
      <c r="NL45" s="686"/>
      <c r="NM45" s="686"/>
      <c r="NN45" s="1303"/>
      <c r="NO45" s="1245"/>
      <c r="NP45" s="686"/>
      <c r="NQ45" s="686"/>
      <c r="NR45" s="1303"/>
      <c r="NS45" s="1305"/>
      <c r="NT45" s="882"/>
      <c r="NU45" s="882"/>
      <c r="NV45" s="1303"/>
      <c r="NW45" s="1305"/>
      <c r="NX45" s="882"/>
      <c r="NY45" s="882"/>
      <c r="NZ45" s="1303"/>
      <c r="OA45" s="1305"/>
      <c r="OB45" s="882"/>
      <c r="OC45" s="882"/>
      <c r="OD45" s="1303"/>
      <c r="OE45" s="1245"/>
      <c r="OF45" s="686"/>
      <c r="OG45" s="686"/>
      <c r="OH45" s="1303"/>
      <c r="OI45" s="1305"/>
      <c r="OJ45" s="882"/>
      <c r="OK45" s="882"/>
      <c r="OL45" s="1303"/>
      <c r="OM45" s="1305"/>
      <c r="ON45" s="882"/>
      <c r="OO45" s="882"/>
      <c r="OP45" s="1303"/>
      <c r="OQ45" s="1305"/>
      <c r="OR45" s="882"/>
      <c r="OS45" s="882"/>
      <c r="OT45" s="1303"/>
      <c r="OU45" s="1305"/>
      <c r="OV45" s="882"/>
      <c r="OW45" s="882"/>
      <c r="OX45" s="1303"/>
      <c r="OY45" s="1305"/>
      <c r="OZ45" s="882"/>
      <c r="PA45" s="882"/>
      <c r="PB45" s="1303"/>
      <c r="PC45" s="1305"/>
      <c r="PD45" s="882"/>
      <c r="PE45" s="882"/>
      <c r="PF45" s="1303"/>
      <c r="PG45" s="1305"/>
      <c r="PH45" s="882"/>
      <c r="PI45" s="882"/>
      <c r="PJ45" s="1303"/>
      <c r="PK45" s="1305"/>
      <c r="PL45" s="882"/>
      <c r="PM45" s="882"/>
      <c r="PN45" s="1303"/>
      <c r="PO45" s="1305"/>
      <c r="PP45" s="882"/>
      <c r="PQ45" s="882"/>
      <c r="PR45" s="1303"/>
      <c r="PS45" s="1305"/>
      <c r="PT45" s="882"/>
      <c r="PU45" s="882"/>
      <c r="PV45" s="1303"/>
      <c r="PW45" s="1305"/>
      <c r="PX45" s="882"/>
      <c r="PY45" s="882"/>
      <c r="PZ45" s="1303"/>
      <c r="QA45" s="1245"/>
      <c r="QB45" s="686"/>
      <c r="QC45" s="686"/>
      <c r="QD45" s="1303"/>
      <c r="QE45" s="1305"/>
      <c r="QF45" s="882"/>
      <c r="QG45" s="882"/>
      <c r="QH45" s="1303"/>
      <c r="QI45" s="1305"/>
      <c r="QJ45" s="882"/>
      <c r="QK45" s="882"/>
      <c r="QL45" s="1303"/>
      <c r="QM45" s="1305"/>
      <c r="QN45" s="882"/>
      <c r="QO45" s="882"/>
      <c r="QP45" s="1303"/>
      <c r="QQ45" s="1305"/>
      <c r="QR45" s="882"/>
      <c r="QS45" s="882"/>
      <c r="QT45" s="1303"/>
      <c r="QU45" s="1305"/>
      <c r="QV45" s="882"/>
      <c r="QW45" s="882"/>
      <c r="QX45" s="1303"/>
      <c r="QY45" s="1245"/>
      <c r="QZ45" s="686"/>
      <c r="RA45" s="686"/>
      <c r="RB45" s="1303"/>
      <c r="RC45" s="1245"/>
      <c r="RD45" s="686"/>
      <c r="RE45" s="686"/>
      <c r="RF45" s="1303"/>
      <c r="RG45" s="1245"/>
      <c r="RH45" s="686"/>
      <c r="RI45" s="686"/>
      <c r="RJ45" s="1303"/>
      <c r="RK45" s="1245"/>
      <c r="RL45" s="686"/>
      <c r="RM45" s="686"/>
      <c r="RN45" s="1303"/>
      <c r="RO45" s="1245"/>
      <c r="RP45" s="686"/>
      <c r="RQ45" s="686"/>
      <c r="RR45" s="1303"/>
      <c r="RS45" s="1245"/>
      <c r="RT45" s="686"/>
      <c r="RU45" s="686"/>
      <c r="RV45" s="1303"/>
      <c r="RW45" s="1245"/>
      <c r="RX45" s="686"/>
      <c r="RY45" s="686"/>
      <c r="RZ45" s="1303"/>
      <c r="SA45" s="1305"/>
      <c r="SB45" s="882"/>
      <c r="SC45" s="882"/>
      <c r="SD45" s="1303"/>
      <c r="SE45" s="1245"/>
      <c r="SF45" s="686"/>
      <c r="SG45" s="686"/>
      <c r="SH45" s="1303"/>
      <c r="SI45" s="1305"/>
      <c r="SJ45" s="882"/>
      <c r="SK45" s="882"/>
      <c r="SL45" s="1303"/>
      <c r="SM45" s="1305"/>
      <c r="SN45" s="882"/>
      <c r="SO45" s="882"/>
      <c r="SP45" s="1303"/>
      <c r="SQ45" s="1245"/>
      <c r="SR45" s="686"/>
      <c r="SS45" s="686"/>
      <c r="ST45" s="1303"/>
      <c r="SU45" s="1245"/>
      <c r="SV45" s="686"/>
      <c r="SW45" s="686"/>
      <c r="SX45" s="1303"/>
      <c r="SY45" s="1305"/>
      <c r="SZ45" s="882"/>
      <c r="TA45" s="882"/>
      <c r="TB45" s="1303"/>
      <c r="TC45" s="882"/>
      <c r="TD45" s="882"/>
      <c r="TE45" s="882"/>
      <c r="TF45" s="882"/>
      <c r="TG45" s="1245"/>
      <c r="TH45" s="686"/>
      <c r="TI45" s="686"/>
      <c r="TJ45" s="1303"/>
      <c r="TK45" s="1245"/>
      <c r="TL45" s="686"/>
      <c r="TM45" s="686"/>
      <c r="TN45" s="1303"/>
      <c r="TO45" s="1305"/>
      <c r="TP45" s="882"/>
      <c r="TQ45" s="882"/>
      <c r="TR45" s="1303"/>
      <c r="TS45" s="1305"/>
      <c r="TT45" s="882"/>
      <c r="TU45" s="882"/>
      <c r="TV45" s="1303"/>
      <c r="TW45" s="1305"/>
      <c r="TX45" s="882"/>
      <c r="TY45" s="882"/>
      <c r="TZ45" s="1303"/>
      <c r="UA45" s="1305"/>
      <c r="UB45" s="882"/>
      <c r="UC45" s="882"/>
      <c r="UD45" s="1303"/>
      <c r="UE45" s="1245"/>
      <c r="UF45" s="686"/>
      <c r="UG45" s="686"/>
      <c r="UH45" s="1303"/>
      <c r="UI45" s="1245"/>
      <c r="UJ45" s="686"/>
      <c r="UK45" s="686"/>
      <c r="UL45" s="1303"/>
      <c r="UM45" s="1245"/>
      <c r="UN45" s="686"/>
      <c r="UO45" s="686"/>
      <c r="UP45" s="1303"/>
      <c r="UQ45" s="1305"/>
      <c r="UR45" s="882"/>
      <c r="US45" s="882"/>
      <c r="UT45" s="1303"/>
      <c r="UU45" s="1305"/>
      <c r="UV45" s="882"/>
      <c r="UW45" s="882"/>
      <c r="UX45" s="1303"/>
      <c r="UY45" s="1305"/>
      <c r="UZ45" s="882"/>
      <c r="VA45" s="882"/>
      <c r="VB45" s="1303"/>
      <c r="VC45" s="1305"/>
      <c r="VD45" s="882"/>
      <c r="VE45" s="882"/>
      <c r="VF45" s="1303"/>
      <c r="VG45" s="1305"/>
      <c r="VH45" s="882"/>
      <c r="VI45" s="882"/>
      <c r="VJ45" s="1303"/>
      <c r="VK45" s="1305"/>
      <c r="VL45" s="882"/>
      <c r="VM45" s="882"/>
      <c r="VN45" s="1303"/>
      <c r="VO45" s="1305"/>
      <c r="VP45" s="882"/>
      <c r="VQ45" s="882"/>
      <c r="VR45" s="1303"/>
      <c r="VS45" s="1305"/>
      <c r="VT45" s="882"/>
      <c r="VU45" s="882"/>
      <c r="VV45" s="1303"/>
      <c r="VW45" s="1305"/>
      <c r="VX45" s="882"/>
      <c r="VY45" s="882"/>
      <c r="VZ45" s="1303"/>
      <c r="WA45" s="1305"/>
      <c r="WB45" s="882"/>
      <c r="WC45" s="882"/>
      <c r="WD45" s="1303"/>
      <c r="WE45" s="1305"/>
      <c r="WF45" s="638"/>
      <c r="WG45" s="638"/>
      <c r="WH45" s="1303"/>
      <c r="WI45" s="1245"/>
      <c r="WJ45" s="686"/>
      <c r="WK45" s="686"/>
      <c r="WL45" s="1303"/>
      <c r="WM45" s="1305"/>
      <c r="WN45" s="882"/>
      <c r="WO45" s="882"/>
      <c r="WP45" s="1303"/>
      <c r="WQ45" s="1245"/>
      <c r="WR45" s="686"/>
      <c r="WS45" s="686"/>
      <c r="WT45" s="1303"/>
      <c r="WU45" s="882"/>
      <c r="WV45" s="882"/>
      <c r="WW45" s="882"/>
      <c r="WX45" s="882"/>
      <c r="WY45" s="1305"/>
      <c r="WZ45" s="882"/>
      <c r="XA45" s="882"/>
      <c r="XB45" s="1303"/>
      <c r="XC45" s="1305"/>
      <c r="XD45" s="882"/>
      <c r="XE45" s="882"/>
      <c r="XF45" s="1303"/>
      <c r="XG45" s="1305"/>
      <c r="XH45" s="882"/>
      <c r="XI45" s="882"/>
      <c r="XJ45" s="1303"/>
      <c r="XK45" s="1305"/>
      <c r="XL45" s="882"/>
      <c r="XM45" s="882"/>
      <c r="XN45" s="1303"/>
      <c r="XO45" s="1305"/>
      <c r="XP45" s="882"/>
      <c r="XQ45" s="882"/>
      <c r="XR45" s="1303"/>
      <c r="XS45" s="1305"/>
      <c r="XT45" s="882"/>
      <c r="XU45" s="882"/>
      <c r="XV45" s="1303"/>
      <c r="XW45" s="1245"/>
      <c r="XX45" s="686"/>
      <c r="XY45" s="686"/>
      <c r="XZ45" s="1303"/>
      <c r="YA45" s="1245"/>
      <c r="YB45" s="686"/>
      <c r="YC45" s="686"/>
      <c r="YD45" s="1303"/>
      <c r="YE45" s="1245"/>
      <c r="YF45" s="686"/>
      <c r="YG45" s="686"/>
      <c r="YH45" s="1303"/>
      <c r="YI45" s="1305"/>
      <c r="YJ45" s="882"/>
      <c r="YK45" s="882"/>
      <c r="YL45" s="1303"/>
      <c r="YM45" s="1305"/>
      <c r="YN45" s="882"/>
      <c r="YO45" s="882"/>
      <c r="YP45" s="1303"/>
      <c r="YQ45" s="1305"/>
      <c r="YR45" s="882"/>
      <c r="YS45" s="882"/>
      <c r="YT45" s="1303"/>
      <c r="YU45" s="1305"/>
      <c r="YV45" s="882"/>
      <c r="YW45" s="882"/>
      <c r="YX45" s="1303"/>
      <c r="YY45" s="1305"/>
      <c r="YZ45" s="882"/>
      <c r="ZA45" s="882"/>
      <c r="ZB45" s="1303"/>
      <c r="ZC45" s="1305"/>
      <c r="ZD45" s="882"/>
      <c r="ZE45" s="882"/>
      <c r="ZF45" s="1303"/>
      <c r="ZG45" s="1305"/>
      <c r="ZH45" s="882"/>
      <c r="ZI45" s="882"/>
      <c r="ZJ45" s="1303"/>
      <c r="ZK45" s="1305"/>
      <c r="ZL45" s="882"/>
      <c r="ZM45" s="882"/>
      <c r="ZN45" s="1303"/>
      <c r="ZO45" s="1305"/>
      <c r="ZP45" s="882"/>
      <c r="ZQ45" s="882"/>
      <c r="ZR45" s="1303"/>
      <c r="ZS45" s="1305"/>
      <c r="ZT45" s="882"/>
      <c r="ZU45" s="882"/>
      <c r="ZV45" s="1303"/>
      <c r="ZW45" s="1305"/>
      <c r="ZX45" s="882"/>
      <c r="ZY45" s="882"/>
      <c r="ZZ45" s="1303"/>
      <c r="AAA45" s="1305"/>
      <c r="AAB45" s="882"/>
      <c r="AAC45" s="882"/>
      <c r="AAD45" s="1303"/>
      <c r="AAE45" s="1305"/>
      <c r="AAF45" s="882"/>
      <c r="AAG45" s="882"/>
      <c r="AAH45" s="1303"/>
      <c r="AAI45" s="1305"/>
      <c r="AAJ45" s="882"/>
      <c r="AAK45" s="882"/>
      <c r="AAL45" s="1303"/>
      <c r="AAM45" s="1305"/>
      <c r="AAN45" s="882"/>
      <c r="AAO45" s="882"/>
      <c r="AAP45" s="1303"/>
      <c r="AAQ45" s="1305"/>
      <c r="AAR45" s="882"/>
      <c r="AAS45" s="882"/>
      <c r="AAT45" s="1303"/>
      <c r="AAU45" s="1238"/>
      <c r="AAV45" s="1245"/>
      <c r="AAW45" s="1303"/>
    </row>
    <row r="46" spans="1:730">
      <c r="A46" s="796">
        <v>27</v>
      </c>
      <c r="B46" s="706" t="str">
        <f t="shared" si="1"/>
        <v>W incentive</v>
      </c>
      <c r="C46" s="796">
        <f t="shared" si="2"/>
        <v>2009</v>
      </c>
      <c r="D46" s="881">
        <v>27</v>
      </c>
      <c r="E46" s="1245" t="str">
        <f t="shared" si="3"/>
        <v>W incentive</v>
      </c>
      <c r="F46" s="1244">
        <f t="shared" si="4"/>
        <v>2009</v>
      </c>
      <c r="G46" s="1245">
        <f>+G45</f>
        <v>1018093.0383986927</v>
      </c>
      <c r="H46" s="686">
        <f>H45</f>
        <v>20378.843137254902</v>
      </c>
      <c r="I46" s="686">
        <f t="shared" si="5"/>
        <v>997714.1952614378</v>
      </c>
      <c r="J46" s="1303"/>
      <c r="K46" s="1245"/>
      <c r="L46" s="686"/>
      <c r="M46" s="686"/>
      <c r="N46" s="1303"/>
      <c r="O46" s="1245">
        <f>+O45</f>
        <v>1027771.4672875815</v>
      </c>
      <c r="P46" s="686">
        <f>P45</f>
        <v>21100.526274509801</v>
      </c>
      <c r="Q46" s="686">
        <f t="shared" si="0"/>
        <v>1006670.9410130717</v>
      </c>
      <c r="R46" s="1303"/>
      <c r="S46" s="1245"/>
      <c r="T46" s="686"/>
      <c r="U46" s="686"/>
      <c r="V46" s="1303"/>
      <c r="W46" s="1245">
        <f>+W45</f>
        <v>7353364.3872549022</v>
      </c>
      <c r="X46" s="686">
        <f>X45</f>
        <v>148178.62745098039</v>
      </c>
      <c r="Y46" s="686">
        <f t="shared" si="6"/>
        <v>7205185.7598039219</v>
      </c>
      <c r="Z46" s="1303"/>
      <c r="AA46" s="1245"/>
      <c r="AB46" s="686"/>
      <c r="AC46" s="686"/>
      <c r="AD46" s="1303"/>
      <c r="AE46" s="1245">
        <f>+AE45</f>
        <v>6059602.3991176467</v>
      </c>
      <c r="AF46" s="686">
        <f>AF45</f>
        <v>121495.7874509804</v>
      </c>
      <c r="AG46" s="686">
        <f t="shared" si="7"/>
        <v>5938106.6116666663</v>
      </c>
      <c r="AH46" s="1303"/>
      <c r="AI46" s="1245"/>
      <c r="AJ46" s="686"/>
      <c r="AK46" s="686"/>
      <c r="AL46" s="1303"/>
      <c r="AM46" s="1245">
        <f>+AM45</f>
        <v>2245293</v>
      </c>
      <c r="AN46" s="882">
        <f>+AN45</f>
        <v>31184.625</v>
      </c>
      <c r="AO46" s="686">
        <f>+AM46-AN46</f>
        <v>2214108.375</v>
      </c>
      <c r="AP46" s="1303"/>
      <c r="AQ46" s="1245"/>
      <c r="AR46" s="882"/>
      <c r="AS46" s="686"/>
      <c r="AT46" s="1303"/>
      <c r="AU46" s="1245">
        <f>+AU45</f>
        <v>21850320</v>
      </c>
      <c r="AV46" s="882">
        <f>+AV45</f>
        <v>232070.39215686277</v>
      </c>
      <c r="AW46" s="686">
        <f>+AU46-AV46</f>
        <v>21618249.607843138</v>
      </c>
      <c r="AX46" s="1303"/>
      <c r="AY46" s="1245">
        <f>+AY45</f>
        <v>45089209</v>
      </c>
      <c r="AZ46" s="882">
        <f>+AZ45</f>
        <v>36837.589052287578</v>
      </c>
      <c r="BA46" s="686">
        <f>+AY46-AZ46</f>
        <v>45052371.41094771</v>
      </c>
      <c r="BB46" s="1303"/>
      <c r="BC46" s="1245"/>
      <c r="BD46" s="686"/>
      <c r="BE46" s="686"/>
      <c r="BF46" s="1303"/>
      <c r="BG46" s="1245"/>
      <c r="BH46" s="686"/>
      <c r="BI46" s="686"/>
      <c r="BJ46" s="1303"/>
      <c r="BK46" s="1245"/>
      <c r="BL46" s="686"/>
      <c r="BM46" s="686"/>
      <c r="BN46" s="1303"/>
      <c r="BO46" s="1245"/>
      <c r="BP46" s="686"/>
      <c r="BQ46" s="686"/>
      <c r="BR46" s="1303"/>
      <c r="BS46" s="1245"/>
      <c r="BT46" s="686"/>
      <c r="BU46" s="686"/>
      <c r="BV46" s="1303"/>
      <c r="BW46" s="1245"/>
      <c r="BX46" s="686"/>
      <c r="BY46" s="686"/>
      <c r="BZ46" s="1303"/>
      <c r="CA46" s="1245"/>
      <c r="CB46" s="686"/>
      <c r="CC46" s="686"/>
      <c r="CD46" s="1303"/>
      <c r="CE46" s="1305"/>
      <c r="CF46" s="882"/>
      <c r="CG46" s="882"/>
      <c r="CH46" s="1303"/>
      <c r="CI46" s="1245"/>
      <c r="CJ46" s="686"/>
      <c r="CK46" s="686"/>
      <c r="CL46" s="1303"/>
      <c r="CM46" s="1245">
        <f>+CM45</f>
        <v>2434850</v>
      </c>
      <c r="CN46" s="882">
        <f>+CN45</f>
        <v>1989.2565359477123</v>
      </c>
      <c r="CO46" s="686">
        <f>+CM46-CN46</f>
        <v>2432860.7434640522</v>
      </c>
      <c r="CP46" s="1303"/>
      <c r="CQ46" s="1245"/>
      <c r="CR46" s="686"/>
      <c r="CS46" s="686"/>
      <c r="CT46" s="1303"/>
      <c r="CU46" s="1245"/>
      <c r="CV46" s="686"/>
      <c r="CW46" s="686"/>
      <c r="CX46" s="1303"/>
      <c r="CY46" s="882"/>
      <c r="CZ46" s="882"/>
      <c r="DA46" s="882"/>
      <c r="DB46" s="882"/>
      <c r="DC46" s="1245"/>
      <c r="DD46" s="686"/>
      <c r="DE46" s="686"/>
      <c r="DF46" s="1303"/>
      <c r="DG46" s="1245">
        <f>+DG45</f>
        <v>12786365</v>
      </c>
      <c r="DH46" s="882">
        <f>+DH45</f>
        <v>10446.376633986927</v>
      </c>
      <c r="DI46" s="686">
        <f>+DG46-DH46</f>
        <v>12775918.623366013</v>
      </c>
      <c r="DJ46" s="1303"/>
      <c r="DK46" s="1245"/>
      <c r="DL46" s="686"/>
      <c r="DM46" s="686"/>
      <c r="DN46" s="1303"/>
      <c r="DO46" s="1245">
        <f>+DO45</f>
        <v>10056166</v>
      </c>
      <c r="DP46" s="882">
        <f>+DP45</f>
        <v>90374.040849673213</v>
      </c>
      <c r="DQ46" s="686">
        <f>+DO46-DP46</f>
        <v>9965791.9591503274</v>
      </c>
      <c r="DR46" s="1303"/>
      <c r="DS46" s="1245">
        <f>+DS45</f>
        <v>2857132</v>
      </c>
      <c r="DT46" s="882">
        <f>+DT45</f>
        <v>2334.2581699346406</v>
      </c>
      <c r="DU46" s="686">
        <f>+DS46-DT46</f>
        <v>2854797.7418300654</v>
      </c>
      <c r="DV46" s="1303"/>
      <c r="DW46" s="1245">
        <f>+DW45</f>
        <v>10184310.529999999</v>
      </c>
      <c r="DX46" s="882">
        <f>+DX45</f>
        <v>158089.78763888887</v>
      </c>
      <c r="DY46" s="686">
        <f>+DW46-DX46</f>
        <v>10026220.74236111</v>
      </c>
      <c r="DZ46" s="1303"/>
      <c r="EA46" s="1245"/>
      <c r="EB46" s="686"/>
      <c r="EC46" s="686"/>
      <c r="ED46" s="1303"/>
      <c r="EE46" s="1245"/>
      <c r="EF46" s="686"/>
      <c r="EG46" s="686"/>
      <c r="EH46" s="1303"/>
      <c r="EI46" s="1245"/>
      <c r="EJ46" s="686"/>
      <c r="EK46" s="686"/>
      <c r="EL46" s="1303"/>
      <c r="EM46" s="1245"/>
      <c r="EN46" s="686"/>
      <c r="EO46" s="686"/>
      <c r="EP46" s="1303"/>
      <c r="EQ46" s="1245"/>
      <c r="ER46" s="686"/>
      <c r="ES46" s="686"/>
      <c r="ET46" s="1303"/>
      <c r="EU46" s="1245"/>
      <c r="EV46" s="686"/>
      <c r="EW46" s="686"/>
      <c r="EX46" s="1303"/>
      <c r="EY46" s="1245"/>
      <c r="EZ46" s="686"/>
      <c r="FA46" s="686"/>
      <c r="FB46" s="1303"/>
      <c r="FC46" s="1245"/>
      <c r="FD46" s="686"/>
      <c r="FE46" s="686"/>
      <c r="FF46" s="1303"/>
      <c r="FG46" s="1245"/>
      <c r="FH46" s="686"/>
      <c r="FI46" s="686"/>
      <c r="FJ46" s="1303"/>
      <c r="FK46" s="1245"/>
      <c r="FL46" s="686"/>
      <c r="FM46" s="686"/>
      <c r="FN46" s="1303"/>
      <c r="FO46" s="1245"/>
      <c r="FP46" s="686"/>
      <c r="FQ46" s="686"/>
      <c r="FR46" s="1303"/>
      <c r="FS46" s="1245"/>
      <c r="FT46" s="686"/>
      <c r="FU46" s="686"/>
      <c r="FV46" s="1303"/>
      <c r="FW46" s="1245"/>
      <c r="FX46" s="686"/>
      <c r="FY46" s="686"/>
      <c r="FZ46" s="1303"/>
      <c r="GA46" s="1245"/>
      <c r="GB46" s="686"/>
      <c r="GC46" s="686"/>
      <c r="GD46" s="1303"/>
      <c r="GE46" s="1245">
        <f>+GE45</f>
        <v>6389531</v>
      </c>
      <c r="GF46" s="882">
        <f>+GF45</f>
        <v>99183.896241830065</v>
      </c>
      <c r="GG46" s="686">
        <f>+GE46-GF46</f>
        <v>6290347.1037581703</v>
      </c>
      <c r="GH46" s="1303"/>
      <c r="GI46" s="1245"/>
      <c r="GJ46" s="686"/>
      <c r="GK46" s="686"/>
      <c r="GL46" s="1303"/>
      <c r="GM46" s="1245">
        <f>+GM45</f>
        <v>3196608</v>
      </c>
      <c r="GN46" s="882">
        <f>+GN45</f>
        <v>23504.470588235294</v>
      </c>
      <c r="GO46" s="686">
        <f>+GM46-GN46</f>
        <v>3173103.5294117648</v>
      </c>
      <c r="GP46" s="1303"/>
      <c r="GQ46" s="1245">
        <f>+GQ45</f>
        <v>21905733</v>
      </c>
      <c r="GR46" s="882">
        <f>+GR45</f>
        <v>53690.522058823532</v>
      </c>
      <c r="GS46" s="686">
        <f>+GQ46-GR46</f>
        <v>21852042.477941178</v>
      </c>
      <c r="GT46" s="1303"/>
      <c r="GU46" s="1305"/>
      <c r="GV46" s="638"/>
      <c r="GW46" s="638"/>
      <c r="GX46" s="1303"/>
      <c r="GY46" s="1245">
        <f>+GY45</f>
        <v>4847602</v>
      </c>
      <c r="GZ46" s="638">
        <f>+GZ45</f>
        <v>11881.377450980392</v>
      </c>
      <c r="HA46" s="686">
        <f>+GY46-GZ46</f>
        <v>4835720.6225490198</v>
      </c>
      <c r="HB46" s="1303"/>
      <c r="HC46" s="1245">
        <f>+HC45</f>
        <v>21117166</v>
      </c>
      <c r="HD46" s="882">
        <f>+HD45</f>
        <v>224283.62581699347</v>
      </c>
      <c r="HE46" s="686">
        <f>+HC46-HD46</f>
        <v>20892882.374183007</v>
      </c>
      <c r="HF46" s="1303"/>
      <c r="HG46" s="1245">
        <f>+HG45</f>
        <v>3424618</v>
      </c>
      <c r="HH46" s="882">
        <f>+HH45</f>
        <v>41968.357843137259</v>
      </c>
      <c r="HI46" s="686">
        <f>+HG46-HH46</f>
        <v>3382649.6421568627</v>
      </c>
      <c r="HJ46" s="1303"/>
      <c r="HK46" s="1245">
        <f>+HK45</f>
        <v>3355513</v>
      </c>
      <c r="HL46" s="882">
        <f>+HL45</f>
        <v>19190.025326797386</v>
      </c>
      <c r="HM46" s="686">
        <f>+HK46-HL46</f>
        <v>3336322.9746732027</v>
      </c>
      <c r="HN46" s="1303"/>
      <c r="HO46" s="1245">
        <f>+HO45</f>
        <v>779172</v>
      </c>
      <c r="HP46" s="882">
        <f>+HP45</f>
        <v>8275.5196078431381</v>
      </c>
      <c r="HQ46" s="686">
        <f>+HO46-HP46</f>
        <v>770896.48039215687</v>
      </c>
      <c r="HR46" s="1303"/>
      <c r="HS46" s="1245"/>
      <c r="HT46" s="686"/>
      <c r="HU46" s="686"/>
      <c r="HV46" s="1303"/>
      <c r="HW46" s="1245"/>
      <c r="HX46" s="686"/>
      <c r="HY46" s="686"/>
      <c r="HZ46" s="1303"/>
      <c r="IA46" s="1245"/>
      <c r="IB46" s="686"/>
      <c r="IC46" s="686"/>
      <c r="ID46" s="1303"/>
      <c r="IE46" s="1245"/>
      <c r="IF46" s="686"/>
      <c r="IG46" s="686"/>
      <c r="IH46" s="1303"/>
      <c r="II46" s="1245"/>
      <c r="IJ46" s="686"/>
      <c r="IK46" s="686"/>
      <c r="IL46" s="1303"/>
      <c r="IM46" s="1305"/>
      <c r="IN46" s="882"/>
      <c r="IO46" s="882"/>
      <c r="IP46" s="1303"/>
      <c r="IQ46" s="1305"/>
      <c r="IR46" s="882"/>
      <c r="IS46" s="882"/>
      <c r="IT46" s="1303"/>
      <c r="IU46" s="1245"/>
      <c r="IV46" s="686"/>
      <c r="IW46" s="686"/>
      <c r="IX46" s="1303"/>
      <c r="IY46" s="1245"/>
      <c r="IZ46" s="686"/>
      <c r="JA46" s="686"/>
      <c r="JB46" s="1303"/>
      <c r="JC46" s="1245"/>
      <c r="JD46" s="686"/>
      <c r="JE46" s="686"/>
      <c r="JF46" s="1303"/>
      <c r="JG46" s="1245"/>
      <c r="JH46" s="686"/>
      <c r="JI46" s="686"/>
      <c r="JJ46" s="1303"/>
      <c r="JK46" s="1245"/>
      <c r="JL46" s="686"/>
      <c r="JM46" s="686"/>
      <c r="JN46" s="1303"/>
      <c r="JO46" s="1245"/>
      <c r="JP46" s="686"/>
      <c r="JQ46" s="686"/>
      <c r="JR46" s="1303"/>
      <c r="JS46" s="1245"/>
      <c r="JT46" s="686"/>
      <c r="JU46" s="686"/>
      <c r="JV46" s="1303"/>
      <c r="JW46" s="1245"/>
      <c r="JX46" s="686"/>
      <c r="JY46" s="686"/>
      <c r="JZ46" s="1303"/>
      <c r="KA46" s="1245"/>
      <c r="KB46" s="686"/>
      <c r="KC46" s="686"/>
      <c r="KD46" s="1303"/>
      <c r="KE46" s="1245"/>
      <c r="KF46" s="686"/>
      <c r="KG46" s="686"/>
      <c r="KH46" s="1303"/>
      <c r="KI46" s="1245"/>
      <c r="KJ46" s="686"/>
      <c r="KK46" s="686"/>
      <c r="KL46" s="1303"/>
      <c r="KM46" s="1245"/>
      <c r="KN46" s="686"/>
      <c r="KO46" s="686"/>
      <c r="KP46" s="1303"/>
      <c r="KQ46" s="1245"/>
      <c r="KR46" s="686"/>
      <c r="KS46" s="686"/>
      <c r="KT46" s="1303"/>
      <c r="KU46" s="1245"/>
      <c r="KV46" s="686"/>
      <c r="KW46" s="686"/>
      <c r="KX46" s="1303"/>
      <c r="KY46" s="1245"/>
      <c r="KZ46" s="686"/>
      <c r="LA46" s="686"/>
      <c r="LB46" s="1303"/>
      <c r="LC46" s="1245"/>
      <c r="LD46" s="686"/>
      <c r="LE46" s="686"/>
      <c r="LF46" s="1303"/>
      <c r="LG46" s="1305"/>
      <c r="LH46" s="882"/>
      <c r="LI46" s="882"/>
      <c r="LJ46" s="1303"/>
      <c r="LK46" s="1305"/>
      <c r="LL46" s="882"/>
      <c r="LM46" s="882"/>
      <c r="LN46" s="1303"/>
      <c r="LO46" s="1245"/>
      <c r="LP46" s="686"/>
      <c r="LQ46" s="686"/>
      <c r="LR46" s="1303"/>
      <c r="LS46" s="1245"/>
      <c r="LT46" s="686"/>
      <c r="LU46" s="686"/>
      <c r="LV46" s="1303"/>
      <c r="LW46" s="1245"/>
      <c r="LX46" s="686"/>
      <c r="LY46" s="686"/>
      <c r="LZ46" s="1303"/>
      <c r="MA46" s="1245"/>
      <c r="MB46" s="686"/>
      <c r="MC46" s="686"/>
      <c r="MD46" s="1303"/>
      <c r="ME46" s="1245"/>
      <c r="MF46" s="686"/>
      <c r="MG46" s="686"/>
      <c r="MH46" s="1303"/>
      <c r="MI46" s="1245"/>
      <c r="MJ46" s="686"/>
      <c r="MK46" s="686"/>
      <c r="ML46" s="1303"/>
      <c r="MM46" s="1245"/>
      <c r="MN46" s="686"/>
      <c r="MO46" s="686"/>
      <c r="MP46" s="1303"/>
      <c r="MQ46" s="1245"/>
      <c r="MR46" s="686"/>
      <c r="MS46" s="686"/>
      <c r="MT46" s="1303"/>
      <c r="MU46" s="1245"/>
      <c r="MV46" s="686"/>
      <c r="MW46" s="686"/>
      <c r="MX46" s="1303"/>
      <c r="MY46" s="1305"/>
      <c r="MZ46" s="882"/>
      <c r="NA46" s="882"/>
      <c r="NB46" s="1303"/>
      <c r="NC46" s="1245"/>
      <c r="ND46" s="686"/>
      <c r="NE46" s="686"/>
      <c r="NF46" s="1303"/>
      <c r="NG46" s="1245"/>
      <c r="NH46" s="686"/>
      <c r="NI46" s="686"/>
      <c r="NJ46" s="1303"/>
      <c r="NK46" s="1245"/>
      <c r="NL46" s="686"/>
      <c r="NM46" s="686"/>
      <c r="NN46" s="1303"/>
      <c r="NO46" s="1245"/>
      <c r="NP46" s="686"/>
      <c r="NQ46" s="686"/>
      <c r="NR46" s="1303"/>
      <c r="NS46" s="1305"/>
      <c r="NT46" s="882"/>
      <c r="NU46" s="882"/>
      <c r="NV46" s="1303"/>
      <c r="NW46" s="1305"/>
      <c r="NX46" s="882"/>
      <c r="NY46" s="882"/>
      <c r="NZ46" s="1303"/>
      <c r="OA46" s="1305"/>
      <c r="OB46" s="882"/>
      <c r="OC46" s="882"/>
      <c r="OD46" s="1303"/>
      <c r="OE46" s="1245"/>
      <c r="OF46" s="686"/>
      <c r="OG46" s="686"/>
      <c r="OH46" s="1303"/>
      <c r="OI46" s="1305"/>
      <c r="OJ46" s="882"/>
      <c r="OK46" s="882"/>
      <c r="OL46" s="1303"/>
      <c r="OM46" s="1305"/>
      <c r="ON46" s="882"/>
      <c r="OO46" s="882"/>
      <c r="OP46" s="1303"/>
      <c r="OQ46" s="1305"/>
      <c r="OR46" s="882"/>
      <c r="OS46" s="882"/>
      <c r="OT46" s="1303"/>
      <c r="OU46" s="1305"/>
      <c r="OV46" s="882"/>
      <c r="OW46" s="882"/>
      <c r="OX46" s="1303"/>
      <c r="OY46" s="1305"/>
      <c r="OZ46" s="882"/>
      <c r="PA46" s="882"/>
      <c r="PB46" s="1303"/>
      <c r="PC46" s="1305"/>
      <c r="PD46" s="882"/>
      <c r="PE46" s="882"/>
      <c r="PF46" s="1303"/>
      <c r="PG46" s="1305"/>
      <c r="PH46" s="882"/>
      <c r="PI46" s="882"/>
      <c r="PJ46" s="1303"/>
      <c r="PK46" s="1305"/>
      <c r="PL46" s="882"/>
      <c r="PM46" s="882"/>
      <c r="PN46" s="1303"/>
      <c r="PO46" s="1305"/>
      <c r="PP46" s="882"/>
      <c r="PQ46" s="882"/>
      <c r="PR46" s="1303"/>
      <c r="PS46" s="1305"/>
      <c r="PT46" s="882"/>
      <c r="PU46" s="882"/>
      <c r="PV46" s="1303"/>
      <c r="PW46" s="1305"/>
      <c r="PX46" s="882"/>
      <c r="PY46" s="882"/>
      <c r="PZ46" s="1303"/>
      <c r="QA46" s="1245"/>
      <c r="QB46" s="686"/>
      <c r="QC46" s="686"/>
      <c r="QD46" s="1303"/>
      <c r="QE46" s="1305"/>
      <c r="QF46" s="882"/>
      <c r="QG46" s="882"/>
      <c r="QH46" s="1303"/>
      <c r="QI46" s="1305"/>
      <c r="QJ46" s="882"/>
      <c r="QK46" s="882"/>
      <c r="QL46" s="1303"/>
      <c r="QM46" s="1305"/>
      <c r="QN46" s="882"/>
      <c r="QO46" s="882"/>
      <c r="QP46" s="1303"/>
      <c r="QQ46" s="1305"/>
      <c r="QR46" s="882"/>
      <c r="QS46" s="882"/>
      <c r="QT46" s="1303"/>
      <c r="QU46" s="1305"/>
      <c r="QV46" s="882"/>
      <c r="QW46" s="882"/>
      <c r="QX46" s="1303"/>
      <c r="QY46" s="1245"/>
      <c r="QZ46" s="686"/>
      <c r="RA46" s="686"/>
      <c r="RB46" s="1303"/>
      <c r="RC46" s="1245"/>
      <c r="RD46" s="686"/>
      <c r="RE46" s="686"/>
      <c r="RF46" s="1303"/>
      <c r="RG46" s="1245"/>
      <c r="RH46" s="686"/>
      <c r="RI46" s="686"/>
      <c r="RJ46" s="1303"/>
      <c r="RK46" s="1245"/>
      <c r="RL46" s="686"/>
      <c r="RM46" s="686"/>
      <c r="RN46" s="1303"/>
      <c r="RO46" s="1245"/>
      <c r="RP46" s="686"/>
      <c r="RQ46" s="686"/>
      <c r="RR46" s="1303"/>
      <c r="RS46" s="1245"/>
      <c r="RT46" s="686"/>
      <c r="RU46" s="686"/>
      <c r="RV46" s="1303"/>
      <c r="RW46" s="1245"/>
      <c r="RX46" s="686"/>
      <c r="RY46" s="686"/>
      <c r="RZ46" s="1303"/>
      <c r="SA46" s="1305"/>
      <c r="SB46" s="882"/>
      <c r="SC46" s="882"/>
      <c r="SD46" s="1303"/>
      <c r="SE46" s="1245"/>
      <c r="SF46" s="686"/>
      <c r="SG46" s="686"/>
      <c r="SH46" s="1303"/>
      <c r="SI46" s="1305"/>
      <c r="SJ46" s="882"/>
      <c r="SK46" s="882"/>
      <c r="SL46" s="1303"/>
      <c r="SM46" s="1305"/>
      <c r="SN46" s="882"/>
      <c r="SO46" s="882"/>
      <c r="SP46" s="1303"/>
      <c r="SQ46" s="1245"/>
      <c r="SR46" s="686"/>
      <c r="SS46" s="686"/>
      <c r="ST46" s="1303"/>
      <c r="SU46" s="1245"/>
      <c r="SV46" s="686"/>
      <c r="SW46" s="686"/>
      <c r="SX46" s="1303"/>
      <c r="SY46" s="1305"/>
      <c r="SZ46" s="882"/>
      <c r="TA46" s="882"/>
      <c r="TB46" s="1303"/>
      <c r="TC46" s="882"/>
      <c r="TD46" s="882"/>
      <c r="TE46" s="882"/>
      <c r="TF46" s="882"/>
      <c r="TG46" s="1245"/>
      <c r="TH46" s="686"/>
      <c r="TI46" s="686"/>
      <c r="TJ46" s="1303"/>
      <c r="TK46" s="1245"/>
      <c r="TL46" s="686"/>
      <c r="TM46" s="686"/>
      <c r="TN46" s="1303"/>
      <c r="TO46" s="1305"/>
      <c r="TP46" s="882"/>
      <c r="TQ46" s="882"/>
      <c r="TR46" s="1303"/>
      <c r="TS46" s="1305"/>
      <c r="TT46" s="882"/>
      <c r="TU46" s="882"/>
      <c r="TV46" s="1303"/>
      <c r="TW46" s="1305"/>
      <c r="TX46" s="882"/>
      <c r="TY46" s="882"/>
      <c r="TZ46" s="1303"/>
      <c r="UA46" s="1305"/>
      <c r="UB46" s="882"/>
      <c r="UC46" s="882"/>
      <c r="UD46" s="1303"/>
      <c r="UE46" s="1245"/>
      <c r="UF46" s="686"/>
      <c r="UG46" s="686"/>
      <c r="UH46" s="1303"/>
      <c r="UI46" s="1245"/>
      <c r="UJ46" s="686"/>
      <c r="UK46" s="686"/>
      <c r="UL46" s="1303"/>
      <c r="UM46" s="1245"/>
      <c r="UN46" s="686"/>
      <c r="UO46" s="686"/>
      <c r="UP46" s="1303"/>
      <c r="UQ46" s="1305"/>
      <c r="UR46" s="882"/>
      <c r="US46" s="882"/>
      <c r="UT46" s="1303"/>
      <c r="UU46" s="1305"/>
      <c r="UV46" s="882"/>
      <c r="UW46" s="882"/>
      <c r="UX46" s="1303"/>
      <c r="UY46" s="1305"/>
      <c r="UZ46" s="882"/>
      <c r="VA46" s="882"/>
      <c r="VB46" s="1303"/>
      <c r="VC46" s="1305"/>
      <c r="VD46" s="882"/>
      <c r="VE46" s="882"/>
      <c r="VF46" s="1303"/>
      <c r="VG46" s="1305"/>
      <c r="VH46" s="882"/>
      <c r="VI46" s="882"/>
      <c r="VJ46" s="1303"/>
      <c r="VK46" s="1305"/>
      <c r="VL46" s="882"/>
      <c r="VM46" s="882"/>
      <c r="VN46" s="1303"/>
      <c r="VO46" s="1305"/>
      <c r="VP46" s="882"/>
      <c r="VQ46" s="882"/>
      <c r="VR46" s="1303"/>
      <c r="VS46" s="1305"/>
      <c r="VT46" s="882"/>
      <c r="VU46" s="882"/>
      <c r="VV46" s="1303"/>
      <c r="VW46" s="1305"/>
      <c r="VX46" s="882"/>
      <c r="VY46" s="882"/>
      <c r="VZ46" s="1303"/>
      <c r="WA46" s="1305"/>
      <c r="WB46" s="882"/>
      <c r="WC46" s="882"/>
      <c r="WD46" s="1303"/>
      <c r="WE46" s="1305"/>
      <c r="WF46" s="638"/>
      <c r="WG46" s="638"/>
      <c r="WH46" s="1303"/>
      <c r="WI46" s="1245"/>
      <c r="WJ46" s="686"/>
      <c r="WK46" s="686"/>
      <c r="WL46" s="1303"/>
      <c r="WM46" s="1305"/>
      <c r="WN46" s="882"/>
      <c r="WO46" s="882"/>
      <c r="WP46" s="1303"/>
      <c r="WQ46" s="1245"/>
      <c r="WR46" s="686"/>
      <c r="WS46" s="686"/>
      <c r="WT46" s="1303"/>
      <c r="WU46" s="882"/>
      <c r="WV46" s="882"/>
      <c r="WW46" s="882"/>
      <c r="WX46" s="882"/>
      <c r="WY46" s="1305"/>
      <c r="WZ46" s="882"/>
      <c r="XA46" s="882"/>
      <c r="XB46" s="1303"/>
      <c r="XC46" s="1305"/>
      <c r="XD46" s="882"/>
      <c r="XE46" s="882"/>
      <c r="XF46" s="1303"/>
      <c r="XG46" s="1305"/>
      <c r="XH46" s="882"/>
      <c r="XI46" s="882"/>
      <c r="XJ46" s="1303"/>
      <c r="XK46" s="1305"/>
      <c r="XL46" s="882"/>
      <c r="XM46" s="882"/>
      <c r="XN46" s="1303"/>
      <c r="XO46" s="1305"/>
      <c r="XP46" s="882"/>
      <c r="XQ46" s="882"/>
      <c r="XR46" s="1303"/>
      <c r="XS46" s="1305"/>
      <c r="XT46" s="882"/>
      <c r="XU46" s="882"/>
      <c r="XV46" s="1303"/>
      <c r="XW46" s="1245"/>
      <c r="XX46" s="686"/>
      <c r="XY46" s="686"/>
      <c r="XZ46" s="1303"/>
      <c r="YA46" s="1245"/>
      <c r="YB46" s="686"/>
      <c r="YC46" s="686"/>
      <c r="YD46" s="1303"/>
      <c r="YE46" s="1245"/>
      <c r="YF46" s="686"/>
      <c r="YG46" s="686"/>
      <c r="YH46" s="1303"/>
      <c r="YI46" s="1305"/>
      <c r="YJ46" s="882"/>
      <c r="YK46" s="882"/>
      <c r="YL46" s="1303"/>
      <c r="YM46" s="1305"/>
      <c r="YN46" s="882"/>
      <c r="YO46" s="882"/>
      <c r="YP46" s="1303"/>
      <c r="YQ46" s="1305"/>
      <c r="YR46" s="882"/>
      <c r="YS46" s="882"/>
      <c r="YT46" s="1303"/>
      <c r="YU46" s="1305"/>
      <c r="YV46" s="882"/>
      <c r="YW46" s="882"/>
      <c r="YX46" s="1303"/>
      <c r="YY46" s="1305"/>
      <c r="YZ46" s="882"/>
      <c r="ZA46" s="882"/>
      <c r="ZB46" s="1303"/>
      <c r="ZC46" s="1305"/>
      <c r="ZD46" s="882"/>
      <c r="ZE46" s="882"/>
      <c r="ZF46" s="1303"/>
      <c r="ZG46" s="1305"/>
      <c r="ZH46" s="882"/>
      <c r="ZI46" s="882"/>
      <c r="ZJ46" s="1303"/>
      <c r="ZK46" s="1305"/>
      <c r="ZL46" s="882"/>
      <c r="ZM46" s="882"/>
      <c r="ZN46" s="1303"/>
      <c r="ZO46" s="1305"/>
      <c r="ZP46" s="882"/>
      <c r="ZQ46" s="882"/>
      <c r="ZR46" s="1303"/>
      <c r="ZS46" s="1305"/>
      <c r="ZT46" s="882"/>
      <c r="ZU46" s="882"/>
      <c r="ZV46" s="1303"/>
      <c r="ZW46" s="1305"/>
      <c r="ZX46" s="882"/>
      <c r="ZY46" s="882"/>
      <c r="ZZ46" s="1303"/>
      <c r="AAA46" s="1305"/>
      <c r="AAB46" s="882"/>
      <c r="AAC46" s="882"/>
      <c r="AAD46" s="1303"/>
      <c r="AAE46" s="1305"/>
      <c r="AAF46" s="882"/>
      <c r="AAG46" s="882"/>
      <c r="AAH46" s="1303"/>
      <c r="AAI46" s="1305"/>
      <c r="AAJ46" s="882"/>
      <c r="AAK46" s="882"/>
      <c r="AAL46" s="1303"/>
      <c r="AAM46" s="1305"/>
      <c r="AAN46" s="882"/>
      <c r="AAO46" s="882"/>
      <c r="AAP46" s="1303"/>
      <c r="AAQ46" s="1305"/>
      <c r="AAR46" s="882"/>
      <c r="AAS46" s="882"/>
      <c r="AAT46" s="1303"/>
      <c r="AAU46" s="1238"/>
      <c r="AAV46" s="1245"/>
      <c r="AAW46" s="1303"/>
    </row>
    <row r="47" spans="1:730">
      <c r="A47" s="796">
        <v>28</v>
      </c>
      <c r="B47" s="706" t="str">
        <f t="shared" si="1"/>
        <v>W / O incentive</v>
      </c>
      <c r="C47" s="796">
        <f t="shared" si="2"/>
        <v>2010</v>
      </c>
      <c r="D47" s="881">
        <v>28</v>
      </c>
      <c r="E47" s="1245" t="str">
        <f t="shared" si="3"/>
        <v>W / O incentive</v>
      </c>
      <c r="F47" s="1244">
        <f t="shared" si="4"/>
        <v>2010</v>
      </c>
      <c r="G47" s="1245">
        <f>+I46</f>
        <v>997714.1952614378</v>
      </c>
      <c r="H47" s="686">
        <f>+G$34/51</f>
        <v>20378.843137254902</v>
      </c>
      <c r="I47" s="686">
        <f t="shared" si="5"/>
        <v>977335.35212418286</v>
      </c>
      <c r="J47" s="1246"/>
      <c r="K47" s="1245"/>
      <c r="L47" s="686"/>
      <c r="M47" s="686"/>
      <c r="N47" s="1246"/>
      <c r="O47" s="1245">
        <f>+Q46</f>
        <v>1006670.9410130717</v>
      </c>
      <c r="P47" s="686">
        <f>+O$34/51</f>
        <v>21100.526274509801</v>
      </c>
      <c r="Q47" s="686">
        <f t="shared" si="0"/>
        <v>985570.41473856184</v>
      </c>
      <c r="R47" s="1246"/>
      <c r="S47" s="1245"/>
      <c r="T47" s="686"/>
      <c r="U47" s="686"/>
      <c r="V47" s="1246"/>
      <c r="W47" s="1245">
        <f>+Y46</f>
        <v>7205185.7598039219</v>
      </c>
      <c r="X47" s="686">
        <f>+W$34/51</f>
        <v>148178.62745098039</v>
      </c>
      <c r="Y47" s="686">
        <f t="shared" si="6"/>
        <v>7057007.1323529417</v>
      </c>
      <c r="Z47" s="1246"/>
      <c r="AA47" s="1245"/>
      <c r="AB47" s="686"/>
      <c r="AC47" s="686"/>
      <c r="AD47" s="1246"/>
      <c r="AE47" s="1245">
        <f>+AG46</f>
        <v>5938106.6116666663</v>
      </c>
      <c r="AF47" s="686">
        <f>+AE$34/51</f>
        <v>121495.7874509804</v>
      </c>
      <c r="AG47" s="686">
        <f t="shared" si="7"/>
        <v>5816610.8242156859</v>
      </c>
      <c r="AH47" s="1246"/>
      <c r="AI47" s="1245"/>
      <c r="AJ47" s="686"/>
      <c r="AK47" s="686"/>
      <c r="AL47" s="1246"/>
      <c r="AM47" s="1245">
        <f>+AO46</f>
        <v>2214108.375</v>
      </c>
      <c r="AN47" s="686">
        <f>+AM$34/51</f>
        <v>44025.352941176468</v>
      </c>
      <c r="AO47" s="686">
        <f>+AM47-AN47</f>
        <v>2170083.0220588236</v>
      </c>
      <c r="AP47" s="1246"/>
      <c r="AQ47" s="1245"/>
      <c r="AR47" s="686"/>
      <c r="AS47" s="686"/>
      <c r="AT47" s="1246"/>
      <c r="AU47" s="1245">
        <f>+AW46</f>
        <v>21618249.607843138</v>
      </c>
      <c r="AV47" s="686">
        <f>+AU$34/51</f>
        <v>428437.64705882355</v>
      </c>
      <c r="AW47" s="686">
        <f>+AU47-AV47</f>
        <v>21189811.960784316</v>
      </c>
      <c r="AX47" s="1246"/>
      <c r="AY47" s="1245">
        <f>+BA46</f>
        <v>45052371.41094771</v>
      </c>
      <c r="AZ47" s="686">
        <f>+AY$34/51</f>
        <v>884102.13725490193</v>
      </c>
      <c r="BA47" s="686">
        <f>+AY47-AZ47</f>
        <v>44168269.273692809</v>
      </c>
      <c r="BB47" s="1246"/>
      <c r="BC47" s="1245">
        <f>+BC$34</f>
        <v>13581000</v>
      </c>
      <c r="BD47" s="882">
        <f>+BC$34/51/12*(12.5-BC$36)</f>
        <v>122051.47058823529</v>
      </c>
      <c r="BE47" s="686">
        <f>+BC47-BD47</f>
        <v>13458948.529411765</v>
      </c>
      <c r="BF47" s="1246"/>
      <c r="BG47" s="1245">
        <f>+BG$34</f>
        <v>11224282</v>
      </c>
      <c r="BH47" s="882">
        <f>+BG$34/51/12*(12.5-BG$36)</f>
        <v>155892.80555555556</v>
      </c>
      <c r="BI47" s="686">
        <f>+BG47-BH47</f>
        <v>11068389.194444444</v>
      </c>
      <c r="BJ47" s="1246"/>
      <c r="BK47" s="1245">
        <f>+BK$34</f>
        <v>14655559</v>
      </c>
      <c r="BL47" s="882">
        <f>+BK$34/51/12*(12.5-BK$36)</f>
        <v>155655.44689542486</v>
      </c>
      <c r="BM47" s="686">
        <f>+BK47-BL47</f>
        <v>14499903.553104576</v>
      </c>
      <c r="BN47" s="1246"/>
      <c r="BO47" s="1245">
        <f>+BO$34</f>
        <v>16900800</v>
      </c>
      <c r="BP47" s="882">
        <f>+BO$34/51/12*(12.5-BO$36)</f>
        <v>96654.901960784307</v>
      </c>
      <c r="BQ47" s="686">
        <f>+BO47-BP47</f>
        <v>16804145.098039217</v>
      </c>
      <c r="BR47" s="1246"/>
      <c r="BS47" s="1245">
        <f>+BS$34</f>
        <v>11362770</v>
      </c>
      <c r="BT47" s="882">
        <f>+BS$34/51/12*(12.5-BS$36)</f>
        <v>9283.3088235294108</v>
      </c>
      <c r="BU47" s="686">
        <f>+BS47-BT47</f>
        <v>11353486.69117647</v>
      </c>
      <c r="BV47" s="1246"/>
      <c r="BW47" s="1245"/>
      <c r="BX47" s="686"/>
      <c r="BY47" s="686"/>
      <c r="BZ47" s="1246"/>
      <c r="CA47" s="1245"/>
      <c r="CB47" s="686"/>
      <c r="CC47" s="686"/>
      <c r="CD47" s="1246"/>
      <c r="CE47" s="1245"/>
      <c r="CF47" s="686"/>
      <c r="CG47" s="686"/>
      <c r="CH47" s="1246"/>
      <c r="CI47" s="1245"/>
      <c r="CJ47" s="686"/>
      <c r="CK47" s="686"/>
      <c r="CL47" s="1246"/>
      <c r="CM47" s="1245">
        <f>+CO46</f>
        <v>2432860.7434640522</v>
      </c>
      <c r="CN47" s="686">
        <f>+CM$34/51</f>
        <v>47742.156862745098</v>
      </c>
      <c r="CO47" s="686">
        <f>+CM47-CN47</f>
        <v>2385118.5866013071</v>
      </c>
      <c r="CP47" s="1246"/>
      <c r="CQ47" s="1245"/>
      <c r="CR47" s="686"/>
      <c r="CS47" s="686"/>
      <c r="CT47" s="1246"/>
      <c r="CU47" s="1245"/>
      <c r="CV47" s="686"/>
      <c r="CW47" s="686"/>
      <c r="CX47" s="1246"/>
      <c r="CY47" s="686"/>
      <c r="CZ47" s="686"/>
      <c r="DA47" s="686"/>
      <c r="DB47" s="686"/>
      <c r="DC47" s="1245"/>
      <c r="DD47" s="686"/>
      <c r="DE47" s="686"/>
      <c r="DF47" s="1246"/>
      <c r="DG47" s="1245">
        <f>+DI46</f>
        <v>12775918.623366013</v>
      </c>
      <c r="DH47" s="686">
        <f>+DG$34/51</f>
        <v>250713.03921568627</v>
      </c>
      <c r="DI47" s="686">
        <f>+DG47-DH47</f>
        <v>12525205.584150327</v>
      </c>
      <c r="DJ47" s="1246"/>
      <c r="DK47" s="1245">
        <f>+DK$34</f>
        <v>13692027</v>
      </c>
      <c r="DL47" s="882">
        <f>+DK$34/51/12*(12.5-DK$36)</f>
        <v>167794.44852941175</v>
      </c>
      <c r="DM47" s="686">
        <f>+DK47-DL47</f>
        <v>13524232.551470589</v>
      </c>
      <c r="DN47" s="1246"/>
      <c r="DO47" s="1245">
        <f>+DQ46</f>
        <v>9965791.9591503274</v>
      </c>
      <c r="DP47" s="686">
        <f>+DO$34/51</f>
        <v>197179.72549019608</v>
      </c>
      <c r="DQ47" s="686">
        <f>+DO47-DP47</f>
        <v>9768612.2336601317</v>
      </c>
      <c r="DR47" s="1246"/>
      <c r="DS47" s="1245">
        <f>+DU46</f>
        <v>2854797.7418300654</v>
      </c>
      <c r="DT47" s="686">
        <f>+DS$34/51</f>
        <v>56022.196078431371</v>
      </c>
      <c r="DU47" s="686">
        <f>+DS47-DT47</f>
        <v>2798775.5457516341</v>
      </c>
      <c r="DV47" s="1246"/>
      <c r="DW47" s="1245">
        <f>+DY46</f>
        <v>10026220.74236111</v>
      </c>
      <c r="DX47" s="686">
        <f>+DW$34/51</f>
        <v>199692.36333333331</v>
      </c>
      <c r="DY47" s="686">
        <f>+DW47-DX47</f>
        <v>9826528.3790277764</v>
      </c>
      <c r="DZ47" s="1246"/>
      <c r="EA47" s="1245">
        <f>+EA$34</f>
        <v>16350882</v>
      </c>
      <c r="EB47" s="882">
        <f>+EA$34/51/12*(12.5-EA$36)</f>
        <v>173661.32843137253</v>
      </c>
      <c r="EC47" s="686">
        <f>+EA47-EB47</f>
        <v>16177220.671568628</v>
      </c>
      <c r="ED47" s="1246"/>
      <c r="EE47" s="1245">
        <f>+EE$34</f>
        <v>18431682</v>
      </c>
      <c r="EF47" s="882">
        <f>+EE$34/51/12*(12.5-EE$36)</f>
        <v>225878.45588235295</v>
      </c>
      <c r="EG47" s="686">
        <f>+EE47-EF47</f>
        <v>18205803.544117648</v>
      </c>
      <c r="EH47" s="1246"/>
      <c r="EI47" s="1245"/>
      <c r="EJ47" s="686"/>
      <c r="EK47" s="686"/>
      <c r="EL47" s="1246"/>
      <c r="EM47" s="1245"/>
      <c r="EN47" s="686"/>
      <c r="EO47" s="686"/>
      <c r="EP47" s="1246"/>
      <c r="EQ47" s="1245">
        <f>+EQ$34</f>
        <v>12056414</v>
      </c>
      <c r="ER47" s="882">
        <f>+EQ$34/51/12*(12.5-EQ$36)</f>
        <v>9850.0114379084971</v>
      </c>
      <c r="ES47" s="686">
        <f>+EQ47-ER47</f>
        <v>12046563.988562092</v>
      </c>
      <c r="ET47" s="1246"/>
      <c r="EU47" s="1245">
        <f>+EU$34</f>
        <v>91286357</v>
      </c>
      <c r="EV47" s="882">
        <f>+EU$34/51/12*(12.5-EU$36)</f>
        <v>969544.64133986935</v>
      </c>
      <c r="EW47" s="686">
        <f>+EU47-EV47</f>
        <v>90316812.358660132</v>
      </c>
      <c r="EX47" s="1246"/>
      <c r="EY47" s="1245"/>
      <c r="EZ47" s="686"/>
      <c r="FA47" s="686"/>
      <c r="FB47" s="1246"/>
      <c r="FC47" s="1245"/>
      <c r="FD47" s="686"/>
      <c r="FE47" s="686"/>
      <c r="FF47" s="1246"/>
      <c r="FG47" s="1245">
        <f>+FG$34</f>
        <v>84131836</v>
      </c>
      <c r="FH47" s="882">
        <f>+FG$34/51/12*(12.5-FG$36)</f>
        <v>343675.80065359478</v>
      </c>
      <c r="FI47" s="686">
        <f>+FG47-FH47</f>
        <v>83788160.199346408</v>
      </c>
      <c r="FJ47" s="1246"/>
      <c r="FK47" s="1245"/>
      <c r="FL47" s="686"/>
      <c r="FM47" s="686"/>
      <c r="FN47" s="1246"/>
      <c r="FO47" s="1245">
        <f>+FO$34</f>
        <v>205578</v>
      </c>
      <c r="FP47" s="882">
        <f>+FO$34/51/12*(12.5-FO$36)</f>
        <v>2183.4264705882356</v>
      </c>
      <c r="FQ47" s="686">
        <f>+FO47-FP47</f>
        <v>203394.57352941178</v>
      </c>
      <c r="FR47" s="1246"/>
      <c r="FS47" s="1245"/>
      <c r="FT47" s="686"/>
      <c r="FU47" s="686"/>
      <c r="FV47" s="1246"/>
      <c r="FW47" s="1245">
        <f>+FW$34</f>
        <v>1472605</v>
      </c>
      <c r="FX47" s="882">
        <f>+FW$34/51/12*(12.5-FW$36)</f>
        <v>8421.7606209150326</v>
      </c>
      <c r="FY47" s="686">
        <f>+FW47-FX47</f>
        <v>1464183.2393790849</v>
      </c>
      <c r="FZ47" s="1246"/>
      <c r="GA47" s="1245"/>
      <c r="GB47" s="686"/>
      <c r="GC47" s="686"/>
      <c r="GD47" s="1246"/>
      <c r="GE47" s="1245">
        <f>+GG46</f>
        <v>6290347.1037581703</v>
      </c>
      <c r="GF47" s="686">
        <f>+GE$34/51</f>
        <v>125284.92156862745</v>
      </c>
      <c r="GG47" s="686">
        <f>+GE47-GF47</f>
        <v>6165062.1821895428</v>
      </c>
      <c r="GH47" s="1246"/>
      <c r="GI47" s="1245"/>
      <c r="GJ47" s="686"/>
      <c r="GK47" s="686"/>
      <c r="GL47" s="1246"/>
      <c r="GM47" s="1245">
        <f>+GO46</f>
        <v>3173103.5294117648</v>
      </c>
      <c r="GN47" s="686">
        <f>+GM$34/51</f>
        <v>62678.588235294119</v>
      </c>
      <c r="GO47" s="686">
        <f>+GM47-GN47</f>
        <v>3110424.9411764708</v>
      </c>
      <c r="GP47" s="1246"/>
      <c r="GQ47" s="1245">
        <f>+GS46</f>
        <v>21852042.477941178</v>
      </c>
      <c r="GR47" s="686">
        <f>+GQ$34/51</f>
        <v>429524.17647058825</v>
      </c>
      <c r="GS47" s="686">
        <f>+GQ47-GR47</f>
        <v>21422518.301470589</v>
      </c>
      <c r="GT47" s="1246"/>
      <c r="GU47" s="1245"/>
      <c r="GV47" s="686"/>
      <c r="GW47" s="686"/>
      <c r="GX47" s="1246"/>
      <c r="GY47" s="1245">
        <f>+HA46</f>
        <v>4835720.6225490198</v>
      </c>
      <c r="GZ47" s="686">
        <f>+GY$34/51</f>
        <v>95051.019607843133</v>
      </c>
      <c r="HA47" s="686">
        <f>+GY47-GZ47</f>
        <v>4740669.6029411769</v>
      </c>
      <c r="HB47" s="1246"/>
      <c r="HC47" s="1245">
        <f>+HE46</f>
        <v>20892882.374183007</v>
      </c>
      <c r="HD47" s="686">
        <f>+HC$34/51</f>
        <v>414062.07843137253</v>
      </c>
      <c r="HE47" s="686">
        <f>+HC47-HD47</f>
        <v>20478820.295751635</v>
      </c>
      <c r="HF47" s="1246"/>
      <c r="HG47" s="1245">
        <f>+HI46</f>
        <v>3382649.6421568627</v>
      </c>
      <c r="HH47" s="686">
        <f>+HG$34/51</f>
        <v>67149.372549019608</v>
      </c>
      <c r="HI47" s="686">
        <f>+HG47-HH47</f>
        <v>3315500.2696078429</v>
      </c>
      <c r="HJ47" s="1246"/>
      <c r="HK47" s="1245">
        <f>+HM46</f>
        <v>3336322.9746732027</v>
      </c>
      <c r="HL47" s="686">
        <f>+HK$34/51</f>
        <v>65794.372549019608</v>
      </c>
      <c r="HM47" s="686">
        <f>+HK47-HL47</f>
        <v>3270528.602124183</v>
      </c>
      <c r="HN47" s="1246"/>
      <c r="HO47" s="1245">
        <f>+HQ46</f>
        <v>770896.48039215687</v>
      </c>
      <c r="HP47" s="686">
        <f>+HO$34/51</f>
        <v>15277.882352941177</v>
      </c>
      <c r="HQ47" s="686">
        <f>+HO47-HP47</f>
        <v>755618.59803921566</v>
      </c>
      <c r="HR47" s="1246"/>
      <c r="HS47" s="1245">
        <f>+HS$34</f>
        <v>6179069.6799999997</v>
      </c>
      <c r="HT47" s="882">
        <f>+HS$34/51/12*(12.5-HS$36)</f>
        <v>55530.854967320258</v>
      </c>
      <c r="HU47" s="686">
        <f>+HS47-HT47</f>
        <v>6123538.8250326794</v>
      </c>
      <c r="HV47" s="1246"/>
      <c r="HW47" s="1245"/>
      <c r="HX47" s="686"/>
      <c r="HY47" s="686"/>
      <c r="HZ47" s="1246"/>
      <c r="IA47" s="1245"/>
      <c r="IB47" s="686"/>
      <c r="IC47" s="686"/>
      <c r="ID47" s="1246"/>
      <c r="IE47" s="1245"/>
      <c r="IF47" s="686"/>
      <c r="IG47" s="686"/>
      <c r="IH47" s="1246"/>
      <c r="II47" s="1245"/>
      <c r="IJ47" s="686"/>
      <c r="IK47" s="686"/>
      <c r="IL47" s="1246"/>
      <c r="IM47" s="1245"/>
      <c r="IN47" s="686"/>
      <c r="IO47" s="686"/>
      <c r="IP47" s="1246"/>
      <c r="IQ47" s="1245"/>
      <c r="IR47" s="686"/>
      <c r="IS47" s="686"/>
      <c r="IT47" s="1246"/>
      <c r="IU47" s="1245"/>
      <c r="IV47" s="686"/>
      <c r="IW47" s="686"/>
      <c r="IX47" s="1246"/>
      <c r="IY47" s="1245"/>
      <c r="IZ47" s="686"/>
      <c r="JA47" s="686"/>
      <c r="JB47" s="1246"/>
      <c r="JC47" s="1245"/>
      <c r="JD47" s="686"/>
      <c r="JE47" s="686"/>
      <c r="JF47" s="1246"/>
      <c r="JG47" s="1245"/>
      <c r="JH47" s="686"/>
      <c r="JI47" s="686"/>
      <c r="JJ47" s="1246"/>
      <c r="JK47" s="1245"/>
      <c r="JL47" s="686"/>
      <c r="JM47" s="686"/>
      <c r="JN47" s="1246"/>
      <c r="JO47" s="1245"/>
      <c r="JP47" s="686"/>
      <c r="JQ47" s="686"/>
      <c r="JR47" s="1246"/>
      <c r="JS47" s="1245"/>
      <c r="JT47" s="686"/>
      <c r="JU47" s="686"/>
      <c r="JV47" s="1246"/>
      <c r="JW47" s="1245"/>
      <c r="JX47" s="686"/>
      <c r="JY47" s="686"/>
      <c r="JZ47" s="1246"/>
      <c r="KA47" s="1245"/>
      <c r="KB47" s="686"/>
      <c r="KC47" s="686"/>
      <c r="KD47" s="1246"/>
      <c r="KE47" s="1245"/>
      <c r="KF47" s="686"/>
      <c r="KG47" s="686"/>
      <c r="KH47" s="1246"/>
      <c r="KI47" s="1245"/>
      <c r="KJ47" s="686"/>
      <c r="KK47" s="686"/>
      <c r="KL47" s="1246"/>
      <c r="KM47" s="1245"/>
      <c r="KN47" s="686"/>
      <c r="KO47" s="686"/>
      <c r="KP47" s="1246"/>
      <c r="KQ47" s="1245"/>
      <c r="KR47" s="686"/>
      <c r="KS47" s="686"/>
      <c r="KT47" s="1246"/>
      <c r="KU47" s="1245"/>
      <c r="KV47" s="686"/>
      <c r="KW47" s="686"/>
      <c r="KX47" s="1246"/>
      <c r="KY47" s="1245"/>
      <c r="KZ47" s="686"/>
      <c r="LA47" s="686"/>
      <c r="LB47" s="1246"/>
      <c r="LC47" s="1245"/>
      <c r="LD47" s="686"/>
      <c r="LE47" s="686"/>
      <c r="LF47" s="1246"/>
      <c r="LG47" s="1245"/>
      <c r="LH47" s="686"/>
      <c r="LI47" s="686"/>
      <c r="LJ47" s="1246"/>
      <c r="LK47" s="1245"/>
      <c r="LL47" s="686"/>
      <c r="LM47" s="686"/>
      <c r="LN47" s="1246"/>
      <c r="LO47" s="1245"/>
      <c r="LP47" s="686"/>
      <c r="LQ47" s="686"/>
      <c r="LR47" s="1246"/>
      <c r="LS47" s="1245"/>
      <c r="LT47" s="686"/>
      <c r="LU47" s="686"/>
      <c r="LV47" s="1246"/>
      <c r="LW47" s="1245"/>
      <c r="LX47" s="686"/>
      <c r="LY47" s="686"/>
      <c r="LZ47" s="1246"/>
      <c r="MA47" s="1245"/>
      <c r="MB47" s="686"/>
      <c r="MC47" s="686"/>
      <c r="MD47" s="1246"/>
      <c r="ME47" s="1245"/>
      <c r="MF47" s="686"/>
      <c r="MG47" s="686"/>
      <c r="MH47" s="1246"/>
      <c r="MI47" s="1245"/>
      <c r="MJ47" s="686"/>
      <c r="MK47" s="686"/>
      <c r="ML47" s="1246"/>
      <c r="MM47" s="1245"/>
      <c r="MN47" s="686"/>
      <c r="MO47" s="686"/>
      <c r="MP47" s="1246"/>
      <c r="MQ47" s="1245"/>
      <c r="MR47" s="686"/>
      <c r="MS47" s="686"/>
      <c r="MT47" s="1246"/>
      <c r="MU47" s="1245"/>
      <c r="MV47" s="686"/>
      <c r="MW47" s="686"/>
      <c r="MX47" s="1246"/>
      <c r="MY47" s="1245"/>
      <c r="MZ47" s="686"/>
      <c r="NA47" s="686"/>
      <c r="NB47" s="1246"/>
      <c r="NC47" s="1245"/>
      <c r="ND47" s="686"/>
      <c r="NE47" s="686"/>
      <c r="NF47" s="1246"/>
      <c r="NG47" s="1245"/>
      <c r="NH47" s="686"/>
      <c r="NI47" s="686"/>
      <c r="NJ47" s="1246"/>
      <c r="NK47" s="1245"/>
      <c r="NL47" s="686"/>
      <c r="NM47" s="686"/>
      <c r="NN47" s="1246"/>
      <c r="NO47" s="1245"/>
      <c r="NP47" s="686"/>
      <c r="NQ47" s="686"/>
      <c r="NR47" s="1246"/>
      <c r="NS47" s="1245"/>
      <c r="NT47" s="686"/>
      <c r="NU47" s="686"/>
      <c r="NV47" s="1246"/>
      <c r="NW47" s="1245"/>
      <c r="NX47" s="686"/>
      <c r="NY47" s="686"/>
      <c r="NZ47" s="1246"/>
      <c r="OA47" s="1245"/>
      <c r="OB47" s="686"/>
      <c r="OC47" s="686"/>
      <c r="OD47" s="1246"/>
      <c r="OE47" s="1245"/>
      <c r="OF47" s="686"/>
      <c r="OG47" s="686"/>
      <c r="OH47" s="1246"/>
      <c r="OI47" s="1245"/>
      <c r="OJ47" s="686"/>
      <c r="OK47" s="686"/>
      <c r="OL47" s="1246"/>
      <c r="OM47" s="1245"/>
      <c r="ON47" s="686"/>
      <c r="OO47" s="686"/>
      <c r="OP47" s="1246"/>
      <c r="OQ47" s="1245"/>
      <c r="OR47" s="686"/>
      <c r="OS47" s="686"/>
      <c r="OT47" s="1246"/>
      <c r="OU47" s="1245"/>
      <c r="OV47" s="686"/>
      <c r="OW47" s="686"/>
      <c r="OX47" s="1246"/>
      <c r="OY47" s="1245"/>
      <c r="OZ47" s="686"/>
      <c r="PA47" s="686"/>
      <c r="PB47" s="1246"/>
      <c r="PC47" s="1245"/>
      <c r="PD47" s="686"/>
      <c r="PE47" s="686"/>
      <c r="PF47" s="1246"/>
      <c r="PG47" s="1245"/>
      <c r="PH47" s="686"/>
      <c r="PI47" s="686"/>
      <c r="PJ47" s="1246"/>
      <c r="PK47" s="1245"/>
      <c r="PL47" s="686"/>
      <c r="PM47" s="686"/>
      <c r="PN47" s="1246"/>
      <c r="PO47" s="1245"/>
      <c r="PP47" s="686"/>
      <c r="PQ47" s="686"/>
      <c r="PR47" s="1246"/>
      <c r="PS47" s="1245"/>
      <c r="PT47" s="686"/>
      <c r="PU47" s="686"/>
      <c r="PV47" s="1246"/>
      <c r="PW47" s="1245"/>
      <c r="PX47" s="686"/>
      <c r="PY47" s="686"/>
      <c r="PZ47" s="1246"/>
      <c r="QA47" s="1245"/>
      <c r="QB47" s="686"/>
      <c r="QC47" s="686"/>
      <c r="QD47" s="1246"/>
      <c r="QE47" s="1245"/>
      <c r="QF47" s="686"/>
      <c r="QG47" s="686"/>
      <c r="QH47" s="1246"/>
      <c r="QI47" s="1245"/>
      <c r="QJ47" s="686"/>
      <c r="QK47" s="686"/>
      <c r="QL47" s="1246"/>
      <c r="QM47" s="1245"/>
      <c r="QN47" s="686"/>
      <c r="QO47" s="686"/>
      <c r="QP47" s="1246"/>
      <c r="QQ47" s="1245"/>
      <c r="QR47" s="686"/>
      <c r="QS47" s="686"/>
      <c r="QT47" s="1246"/>
      <c r="QU47" s="1245"/>
      <c r="QV47" s="686"/>
      <c r="QW47" s="686"/>
      <c r="QX47" s="1246"/>
      <c r="QY47" s="1245"/>
      <c r="QZ47" s="686"/>
      <c r="RA47" s="686"/>
      <c r="RB47" s="1246"/>
      <c r="RC47" s="1245"/>
      <c r="RD47" s="686"/>
      <c r="RE47" s="686"/>
      <c r="RF47" s="1246"/>
      <c r="RG47" s="1245"/>
      <c r="RH47" s="686"/>
      <c r="RI47" s="686"/>
      <c r="RJ47" s="1246"/>
      <c r="RK47" s="1245"/>
      <c r="RL47" s="686"/>
      <c r="RM47" s="686"/>
      <c r="RN47" s="1246"/>
      <c r="RO47" s="1245"/>
      <c r="RP47" s="686"/>
      <c r="RQ47" s="686"/>
      <c r="RR47" s="1246"/>
      <c r="RS47" s="1245"/>
      <c r="RT47" s="686"/>
      <c r="RU47" s="686"/>
      <c r="RV47" s="1246"/>
      <c r="RW47" s="1245"/>
      <c r="RX47" s="686"/>
      <c r="RY47" s="686"/>
      <c r="RZ47" s="1246"/>
      <c r="SA47" s="1245"/>
      <c r="SB47" s="686"/>
      <c r="SC47" s="686"/>
      <c r="SD47" s="1246"/>
      <c r="SE47" s="1245"/>
      <c r="SF47" s="686"/>
      <c r="SG47" s="686"/>
      <c r="SH47" s="1246"/>
      <c r="SI47" s="1245"/>
      <c r="SJ47" s="686"/>
      <c r="SK47" s="686"/>
      <c r="SL47" s="1246"/>
      <c r="SM47" s="1245"/>
      <c r="SN47" s="686"/>
      <c r="SO47" s="686"/>
      <c r="SP47" s="1246"/>
      <c r="SQ47" s="1245"/>
      <c r="SR47" s="686"/>
      <c r="SS47" s="686"/>
      <c r="ST47" s="1246"/>
      <c r="SU47" s="1245"/>
      <c r="SV47" s="686"/>
      <c r="SW47" s="686"/>
      <c r="SX47" s="1246"/>
      <c r="SY47" s="1245"/>
      <c r="SZ47" s="686"/>
      <c r="TA47" s="686"/>
      <c r="TB47" s="1246"/>
      <c r="TC47" s="686"/>
      <c r="TD47" s="686"/>
      <c r="TE47" s="686"/>
      <c r="TF47" s="686"/>
      <c r="TG47" s="1245"/>
      <c r="TH47" s="686"/>
      <c r="TI47" s="686"/>
      <c r="TJ47" s="1246"/>
      <c r="TK47" s="1245"/>
      <c r="TL47" s="686"/>
      <c r="TM47" s="686"/>
      <c r="TN47" s="1246"/>
      <c r="TO47" s="1245"/>
      <c r="TP47" s="686"/>
      <c r="TQ47" s="686"/>
      <c r="TR47" s="1246"/>
      <c r="TS47" s="1245"/>
      <c r="TT47" s="686"/>
      <c r="TU47" s="686"/>
      <c r="TV47" s="1246"/>
      <c r="TW47" s="1245"/>
      <c r="TX47" s="686"/>
      <c r="TY47" s="686"/>
      <c r="TZ47" s="1246"/>
      <c r="UA47" s="1245"/>
      <c r="UB47" s="686"/>
      <c r="UC47" s="686"/>
      <c r="UD47" s="1246"/>
      <c r="UE47" s="1245"/>
      <c r="UF47" s="686"/>
      <c r="UG47" s="686"/>
      <c r="UH47" s="1246"/>
      <c r="UI47" s="1245"/>
      <c r="UJ47" s="686"/>
      <c r="UK47" s="686"/>
      <c r="UL47" s="1246"/>
      <c r="UM47" s="1245"/>
      <c r="UN47" s="686"/>
      <c r="UO47" s="686"/>
      <c r="UP47" s="1246"/>
      <c r="UQ47" s="1245"/>
      <c r="UR47" s="686"/>
      <c r="US47" s="686"/>
      <c r="UT47" s="1246"/>
      <c r="UU47" s="1245"/>
      <c r="UV47" s="686"/>
      <c r="UW47" s="686"/>
      <c r="UX47" s="1246"/>
      <c r="UY47" s="1245"/>
      <c r="UZ47" s="686"/>
      <c r="VA47" s="686"/>
      <c r="VB47" s="1246"/>
      <c r="VC47" s="1245"/>
      <c r="VD47" s="686"/>
      <c r="VE47" s="686"/>
      <c r="VF47" s="1246"/>
      <c r="VG47" s="1245"/>
      <c r="VH47" s="686"/>
      <c r="VI47" s="686"/>
      <c r="VJ47" s="1246"/>
      <c r="VK47" s="1245"/>
      <c r="VL47" s="686"/>
      <c r="VM47" s="686"/>
      <c r="VN47" s="1246"/>
      <c r="VO47" s="1245"/>
      <c r="VP47" s="686"/>
      <c r="VQ47" s="686"/>
      <c r="VR47" s="1246"/>
      <c r="VS47" s="1245"/>
      <c r="VT47" s="686"/>
      <c r="VU47" s="686"/>
      <c r="VV47" s="1246"/>
      <c r="VW47" s="1245"/>
      <c r="VX47" s="686"/>
      <c r="VY47" s="686"/>
      <c r="VZ47" s="1246"/>
      <c r="WA47" s="1245"/>
      <c r="WB47" s="686"/>
      <c r="WC47" s="686"/>
      <c r="WD47" s="1246"/>
      <c r="WE47" s="1245"/>
      <c r="WF47" s="1006"/>
      <c r="WG47" s="1006"/>
      <c r="WH47" s="1246"/>
      <c r="WI47" s="1245"/>
      <c r="WJ47" s="686"/>
      <c r="WK47" s="686"/>
      <c r="WL47" s="1246"/>
      <c r="WM47" s="1245"/>
      <c r="WN47" s="686"/>
      <c r="WO47" s="686"/>
      <c r="WP47" s="1246"/>
      <c r="WQ47" s="1245"/>
      <c r="WR47" s="686"/>
      <c r="WS47" s="686"/>
      <c r="WT47" s="1246"/>
      <c r="WU47" s="686"/>
      <c r="WV47" s="686"/>
      <c r="WW47" s="686"/>
      <c r="WX47" s="686"/>
      <c r="WY47" s="1245"/>
      <c r="WZ47" s="686"/>
      <c r="XA47" s="686"/>
      <c r="XB47" s="1246"/>
      <c r="XC47" s="1245"/>
      <c r="XD47" s="686"/>
      <c r="XE47" s="686"/>
      <c r="XF47" s="1246"/>
      <c r="XG47" s="1245"/>
      <c r="XH47" s="686"/>
      <c r="XI47" s="686"/>
      <c r="XJ47" s="1246"/>
      <c r="XK47" s="1245"/>
      <c r="XL47" s="686"/>
      <c r="XM47" s="686"/>
      <c r="XN47" s="1246"/>
      <c r="XO47" s="1245"/>
      <c r="XP47" s="686"/>
      <c r="XQ47" s="686"/>
      <c r="XR47" s="1246"/>
      <c r="XS47" s="1245"/>
      <c r="XT47" s="686"/>
      <c r="XU47" s="686"/>
      <c r="XV47" s="1246"/>
      <c r="XW47" s="1245"/>
      <c r="XX47" s="686"/>
      <c r="XY47" s="686"/>
      <c r="XZ47" s="1246"/>
      <c r="YA47" s="1245"/>
      <c r="YB47" s="686"/>
      <c r="YC47" s="686"/>
      <c r="YD47" s="1246"/>
      <c r="YE47" s="1245"/>
      <c r="YF47" s="686"/>
      <c r="YG47" s="686"/>
      <c r="YH47" s="1246"/>
      <c r="YI47" s="1245"/>
      <c r="YJ47" s="686"/>
      <c r="YK47" s="686"/>
      <c r="YL47" s="1246"/>
      <c r="YM47" s="1245"/>
      <c r="YN47" s="686"/>
      <c r="YO47" s="686"/>
      <c r="YP47" s="1246"/>
      <c r="YQ47" s="1245"/>
      <c r="YR47" s="686"/>
      <c r="YS47" s="686"/>
      <c r="YT47" s="1246"/>
      <c r="YU47" s="1245"/>
      <c r="YV47" s="686"/>
      <c r="YW47" s="686"/>
      <c r="YX47" s="1246"/>
      <c r="YY47" s="1245"/>
      <c r="YZ47" s="686"/>
      <c r="ZA47" s="686"/>
      <c r="ZB47" s="1246"/>
      <c r="ZC47" s="1245"/>
      <c r="ZD47" s="686"/>
      <c r="ZE47" s="686"/>
      <c r="ZF47" s="1246"/>
      <c r="ZG47" s="1245"/>
      <c r="ZH47" s="686"/>
      <c r="ZI47" s="686"/>
      <c r="ZJ47" s="1246"/>
      <c r="ZK47" s="1245"/>
      <c r="ZL47" s="686"/>
      <c r="ZM47" s="686"/>
      <c r="ZN47" s="1246"/>
      <c r="ZO47" s="1245"/>
      <c r="ZP47" s="686"/>
      <c r="ZQ47" s="686"/>
      <c r="ZR47" s="1246"/>
      <c r="ZS47" s="1245"/>
      <c r="ZT47" s="686"/>
      <c r="ZU47" s="686"/>
      <c r="ZV47" s="1246"/>
      <c r="ZW47" s="1245"/>
      <c r="ZX47" s="686"/>
      <c r="ZY47" s="686"/>
      <c r="ZZ47" s="1246"/>
      <c r="AAA47" s="1245"/>
      <c r="AAB47" s="686"/>
      <c r="AAC47" s="686"/>
      <c r="AAD47" s="1246"/>
      <c r="AAE47" s="1245"/>
      <c r="AAF47" s="686"/>
      <c r="AAG47" s="686"/>
      <c r="AAH47" s="1246"/>
      <c r="AAI47" s="1245"/>
      <c r="AAJ47" s="686"/>
      <c r="AAK47" s="686"/>
      <c r="AAL47" s="1246"/>
      <c r="AAM47" s="1245"/>
      <c r="AAN47" s="686"/>
      <c r="AAO47" s="686"/>
      <c r="AAP47" s="1246"/>
      <c r="AAQ47" s="1245"/>
      <c r="AAR47" s="686"/>
      <c r="AAS47" s="686"/>
      <c r="AAT47" s="1246"/>
      <c r="AAU47" s="1238"/>
      <c r="AAV47" s="1245"/>
      <c r="AAW47" s="1246"/>
    </row>
    <row r="48" spans="1:730">
      <c r="A48" s="796">
        <v>29</v>
      </c>
      <c r="B48" s="706" t="str">
        <f>+B46</f>
        <v>W incentive</v>
      </c>
      <c r="C48" s="796">
        <f>+C46+1</f>
        <v>2010</v>
      </c>
      <c r="D48" s="881">
        <v>29</v>
      </c>
      <c r="E48" s="1245" t="str">
        <f>+E46</f>
        <v>W incentive</v>
      </c>
      <c r="F48" s="1244">
        <f>+F46+1</f>
        <v>2010</v>
      </c>
      <c r="G48" s="1245">
        <f>+G47</f>
        <v>997714.1952614378</v>
      </c>
      <c r="H48" s="686">
        <f>H47</f>
        <v>20378.843137254902</v>
      </c>
      <c r="I48" s="686">
        <f t="shared" si="5"/>
        <v>977335.35212418286</v>
      </c>
      <c r="J48" s="1246"/>
      <c r="K48" s="1245"/>
      <c r="L48" s="686"/>
      <c r="M48" s="686"/>
      <c r="N48" s="1246"/>
      <c r="O48" s="1245">
        <f>+O47</f>
        <v>1006670.9410130717</v>
      </c>
      <c r="P48" s="686">
        <f>P47</f>
        <v>21100.526274509801</v>
      </c>
      <c r="Q48" s="686">
        <f t="shared" si="0"/>
        <v>985570.41473856184</v>
      </c>
      <c r="R48" s="1246"/>
      <c r="S48" s="1245"/>
      <c r="T48" s="686"/>
      <c r="U48" s="686"/>
      <c r="V48" s="1246"/>
      <c r="W48" s="1245">
        <f>+W47</f>
        <v>7205185.7598039219</v>
      </c>
      <c r="X48" s="686">
        <f>X47</f>
        <v>148178.62745098039</v>
      </c>
      <c r="Y48" s="686">
        <f t="shared" si="6"/>
        <v>7057007.1323529417</v>
      </c>
      <c r="Z48" s="1246"/>
      <c r="AA48" s="1245"/>
      <c r="AB48" s="686"/>
      <c r="AC48" s="686"/>
      <c r="AD48" s="1246"/>
      <c r="AE48" s="1245">
        <f>+AE47</f>
        <v>5938106.6116666663</v>
      </c>
      <c r="AF48" s="686">
        <f>AF47</f>
        <v>121495.7874509804</v>
      </c>
      <c r="AG48" s="686">
        <f t="shared" si="7"/>
        <v>5816610.8242156859</v>
      </c>
      <c r="AH48" s="1246"/>
      <c r="AI48" s="1245"/>
      <c r="AJ48" s="686"/>
      <c r="AK48" s="686"/>
      <c r="AL48" s="1246"/>
      <c r="AM48" s="1245">
        <f>+AM47</f>
        <v>2214108.375</v>
      </c>
      <c r="AN48" s="686">
        <f>AN47</f>
        <v>44025.352941176468</v>
      </c>
      <c r="AO48" s="686">
        <f>+AM48-AN48</f>
        <v>2170083.0220588236</v>
      </c>
      <c r="AP48" s="1246"/>
      <c r="AQ48" s="1245"/>
      <c r="AR48" s="686"/>
      <c r="AS48" s="686"/>
      <c r="AT48" s="1246"/>
      <c r="AU48" s="1245">
        <f>+AU47</f>
        <v>21618249.607843138</v>
      </c>
      <c r="AV48" s="686">
        <f>AV47</f>
        <v>428437.64705882355</v>
      </c>
      <c r="AW48" s="686">
        <f>+AU48-AV48</f>
        <v>21189811.960784316</v>
      </c>
      <c r="AX48" s="1246"/>
      <c r="AY48" s="1245">
        <f>+AY47</f>
        <v>45052371.41094771</v>
      </c>
      <c r="AZ48" s="686">
        <f>AZ47</f>
        <v>884102.13725490193</v>
      </c>
      <c r="BA48" s="686">
        <f>+AY48-AZ48</f>
        <v>44168269.273692809</v>
      </c>
      <c r="BB48" s="1246"/>
      <c r="BC48" s="1245">
        <f>+BC47</f>
        <v>13581000</v>
      </c>
      <c r="BD48" s="882">
        <f>+BD47</f>
        <v>122051.47058823529</v>
      </c>
      <c r="BE48" s="686">
        <f>+BC48-BD48</f>
        <v>13458948.529411765</v>
      </c>
      <c r="BF48" s="1246"/>
      <c r="BG48" s="1245">
        <f>+BG47</f>
        <v>11224282</v>
      </c>
      <c r="BH48" s="882">
        <f>+BH47</f>
        <v>155892.80555555556</v>
      </c>
      <c r="BI48" s="686">
        <f>+BG48-BH48</f>
        <v>11068389.194444444</v>
      </c>
      <c r="BJ48" s="1246"/>
      <c r="BK48" s="1245">
        <f>+BK47</f>
        <v>14655559</v>
      </c>
      <c r="BL48" s="882">
        <f>+BL47</f>
        <v>155655.44689542486</v>
      </c>
      <c r="BM48" s="686">
        <f>+BK48-BL48</f>
        <v>14499903.553104576</v>
      </c>
      <c r="BN48" s="1246"/>
      <c r="BO48" s="1245">
        <f>+BO47</f>
        <v>16900800</v>
      </c>
      <c r="BP48" s="882">
        <f>+BP47</f>
        <v>96654.901960784307</v>
      </c>
      <c r="BQ48" s="686">
        <f>+BO48-BP48</f>
        <v>16804145.098039217</v>
      </c>
      <c r="BR48" s="1246"/>
      <c r="BS48" s="1245">
        <f>+BS47</f>
        <v>11362770</v>
      </c>
      <c r="BT48" s="882">
        <f>+BT47</f>
        <v>9283.3088235294108</v>
      </c>
      <c r="BU48" s="686">
        <f>+BS48-BT48</f>
        <v>11353486.69117647</v>
      </c>
      <c r="BV48" s="1246"/>
      <c r="BW48" s="1245"/>
      <c r="BX48" s="686"/>
      <c r="BY48" s="686"/>
      <c r="BZ48" s="1246"/>
      <c r="CA48" s="1245"/>
      <c r="CB48" s="686"/>
      <c r="CC48" s="686"/>
      <c r="CD48" s="1246"/>
      <c r="CE48" s="1245"/>
      <c r="CF48" s="686"/>
      <c r="CG48" s="686"/>
      <c r="CH48" s="1246"/>
      <c r="CI48" s="1245"/>
      <c r="CJ48" s="686"/>
      <c r="CK48" s="686"/>
      <c r="CL48" s="1246"/>
      <c r="CM48" s="1245">
        <f>+CM47</f>
        <v>2432860.7434640522</v>
      </c>
      <c r="CN48" s="686">
        <f>CN47</f>
        <v>47742.156862745098</v>
      </c>
      <c r="CO48" s="686">
        <f>+CM48-CN48</f>
        <v>2385118.5866013071</v>
      </c>
      <c r="CP48" s="1246"/>
      <c r="CQ48" s="1245"/>
      <c r="CR48" s="686"/>
      <c r="CS48" s="686"/>
      <c r="CT48" s="1246"/>
      <c r="CU48" s="1245"/>
      <c r="CV48" s="686"/>
      <c r="CW48" s="686"/>
      <c r="CX48" s="1246"/>
      <c r="CY48" s="686"/>
      <c r="CZ48" s="686"/>
      <c r="DA48" s="686"/>
      <c r="DB48" s="686"/>
      <c r="DC48" s="1245"/>
      <c r="DD48" s="686"/>
      <c r="DE48" s="686"/>
      <c r="DF48" s="1246"/>
      <c r="DG48" s="1245">
        <f>+DG47</f>
        <v>12775918.623366013</v>
      </c>
      <c r="DH48" s="686">
        <f>DH47</f>
        <v>250713.03921568627</v>
      </c>
      <c r="DI48" s="686">
        <f>+DG48-DH48</f>
        <v>12525205.584150327</v>
      </c>
      <c r="DJ48" s="1246"/>
      <c r="DK48" s="1245">
        <f>+DK47</f>
        <v>13692027</v>
      </c>
      <c r="DL48" s="882">
        <f>+DL47</f>
        <v>167794.44852941175</v>
      </c>
      <c r="DM48" s="686">
        <f>+DK48-DL48</f>
        <v>13524232.551470589</v>
      </c>
      <c r="DN48" s="1246"/>
      <c r="DO48" s="1245">
        <f>+DO47</f>
        <v>9965791.9591503274</v>
      </c>
      <c r="DP48" s="686">
        <f>DP47</f>
        <v>197179.72549019608</v>
      </c>
      <c r="DQ48" s="686">
        <f>+DO48-DP48</f>
        <v>9768612.2336601317</v>
      </c>
      <c r="DR48" s="1246"/>
      <c r="DS48" s="1245">
        <f>+DS47</f>
        <v>2854797.7418300654</v>
      </c>
      <c r="DT48" s="686">
        <f>DT47</f>
        <v>56022.196078431371</v>
      </c>
      <c r="DU48" s="686">
        <f>+DS48-DT48</f>
        <v>2798775.5457516341</v>
      </c>
      <c r="DV48" s="1246"/>
      <c r="DW48" s="1245">
        <f>+DW47</f>
        <v>10026220.74236111</v>
      </c>
      <c r="DX48" s="686">
        <f>DX47</f>
        <v>199692.36333333331</v>
      </c>
      <c r="DY48" s="686">
        <f>+DW48-DX48</f>
        <v>9826528.3790277764</v>
      </c>
      <c r="DZ48" s="1246"/>
      <c r="EA48" s="1245">
        <f>+EA47</f>
        <v>16350882</v>
      </c>
      <c r="EB48" s="882">
        <f>+EB47</f>
        <v>173661.32843137253</v>
      </c>
      <c r="EC48" s="686">
        <f>+EA48-EB48</f>
        <v>16177220.671568628</v>
      </c>
      <c r="ED48" s="1246"/>
      <c r="EE48" s="1245">
        <f>+EE47</f>
        <v>18431682</v>
      </c>
      <c r="EF48" s="882">
        <f>+EF47</f>
        <v>225878.45588235295</v>
      </c>
      <c r="EG48" s="686">
        <f>+EE48-EF48</f>
        <v>18205803.544117648</v>
      </c>
      <c r="EH48" s="1246"/>
      <c r="EI48" s="1245"/>
      <c r="EJ48" s="686"/>
      <c r="EK48" s="686"/>
      <c r="EL48" s="1246"/>
      <c r="EM48" s="1245"/>
      <c r="EN48" s="686"/>
      <c r="EO48" s="686"/>
      <c r="EP48" s="1246"/>
      <c r="EQ48" s="1245">
        <f>+EQ47</f>
        <v>12056414</v>
      </c>
      <c r="ER48" s="882">
        <f>+ER47</f>
        <v>9850.0114379084971</v>
      </c>
      <c r="ES48" s="686">
        <f>+EQ48-ER48</f>
        <v>12046563.988562092</v>
      </c>
      <c r="ET48" s="1246"/>
      <c r="EU48" s="1245">
        <f>+EU47</f>
        <v>91286357</v>
      </c>
      <c r="EV48" s="882">
        <f>+EV47</f>
        <v>969544.64133986935</v>
      </c>
      <c r="EW48" s="686">
        <f>+EU48-EV48</f>
        <v>90316812.358660132</v>
      </c>
      <c r="EX48" s="1246"/>
      <c r="EY48" s="1245"/>
      <c r="EZ48" s="686"/>
      <c r="FA48" s="686"/>
      <c r="FB48" s="1246"/>
      <c r="FC48" s="1245"/>
      <c r="FD48" s="686"/>
      <c r="FE48" s="686"/>
      <c r="FF48" s="1246"/>
      <c r="FG48" s="1245">
        <f>+FG47</f>
        <v>84131836</v>
      </c>
      <c r="FH48" s="882">
        <f>+FH47</f>
        <v>343675.80065359478</v>
      </c>
      <c r="FI48" s="686">
        <f>+FG48-FH48</f>
        <v>83788160.199346408</v>
      </c>
      <c r="FJ48" s="1246"/>
      <c r="FK48" s="1245"/>
      <c r="FL48" s="686"/>
      <c r="FM48" s="686"/>
      <c r="FN48" s="1246"/>
      <c r="FO48" s="1245">
        <f>+FO47</f>
        <v>205578</v>
      </c>
      <c r="FP48" s="882">
        <f>+FP47</f>
        <v>2183.4264705882356</v>
      </c>
      <c r="FQ48" s="686">
        <f>+FO48-FP48</f>
        <v>203394.57352941178</v>
      </c>
      <c r="FR48" s="1246"/>
      <c r="FS48" s="1245"/>
      <c r="FT48" s="686"/>
      <c r="FU48" s="686"/>
      <c r="FV48" s="1246"/>
      <c r="FW48" s="1245">
        <f>+FW47</f>
        <v>1472605</v>
      </c>
      <c r="FX48" s="882">
        <f>+FX47</f>
        <v>8421.7606209150326</v>
      </c>
      <c r="FY48" s="686">
        <f>+FW48-FX48</f>
        <v>1464183.2393790849</v>
      </c>
      <c r="FZ48" s="1246"/>
      <c r="GA48" s="1245"/>
      <c r="GB48" s="686"/>
      <c r="GC48" s="686"/>
      <c r="GD48" s="1246"/>
      <c r="GE48" s="1245">
        <f>+GE47</f>
        <v>6290347.1037581703</v>
      </c>
      <c r="GF48" s="686">
        <f>GF47</f>
        <v>125284.92156862745</v>
      </c>
      <c r="GG48" s="686">
        <f>+GE48-GF48</f>
        <v>6165062.1821895428</v>
      </c>
      <c r="GH48" s="1246"/>
      <c r="GI48" s="1245"/>
      <c r="GJ48" s="686"/>
      <c r="GK48" s="686"/>
      <c r="GL48" s="1246"/>
      <c r="GM48" s="1245">
        <f>+GM47</f>
        <v>3173103.5294117648</v>
      </c>
      <c r="GN48" s="686">
        <f>GN47</f>
        <v>62678.588235294119</v>
      </c>
      <c r="GO48" s="686">
        <f>+GM48-GN48</f>
        <v>3110424.9411764708</v>
      </c>
      <c r="GP48" s="1246"/>
      <c r="GQ48" s="1245">
        <f>+GQ47</f>
        <v>21852042.477941178</v>
      </c>
      <c r="GR48" s="686">
        <f>GR47</f>
        <v>429524.17647058825</v>
      </c>
      <c r="GS48" s="686">
        <f>+GQ48-GR48</f>
        <v>21422518.301470589</v>
      </c>
      <c r="GT48" s="1246"/>
      <c r="GU48" s="1245"/>
      <c r="GV48" s="686"/>
      <c r="GW48" s="686"/>
      <c r="GX48" s="1246"/>
      <c r="GY48" s="1245">
        <f>+GY47</f>
        <v>4835720.6225490198</v>
      </c>
      <c r="GZ48" s="686">
        <f>GZ47</f>
        <v>95051.019607843133</v>
      </c>
      <c r="HA48" s="686">
        <f>+GY48-GZ48</f>
        <v>4740669.6029411769</v>
      </c>
      <c r="HB48" s="1246"/>
      <c r="HC48" s="1245">
        <f>+HC47</f>
        <v>20892882.374183007</v>
      </c>
      <c r="HD48" s="686">
        <f>HD47</f>
        <v>414062.07843137253</v>
      </c>
      <c r="HE48" s="686">
        <f>+HC48-HD48</f>
        <v>20478820.295751635</v>
      </c>
      <c r="HF48" s="1246"/>
      <c r="HG48" s="1245">
        <f>+HG47</f>
        <v>3382649.6421568627</v>
      </c>
      <c r="HH48" s="686">
        <f>HH47</f>
        <v>67149.372549019608</v>
      </c>
      <c r="HI48" s="686">
        <f>+HG48-HH48</f>
        <v>3315500.2696078429</v>
      </c>
      <c r="HJ48" s="1246"/>
      <c r="HK48" s="1245">
        <f>+HK47</f>
        <v>3336322.9746732027</v>
      </c>
      <c r="HL48" s="686">
        <f>HL47</f>
        <v>65794.372549019608</v>
      </c>
      <c r="HM48" s="686">
        <f>+HK48-HL48</f>
        <v>3270528.602124183</v>
      </c>
      <c r="HN48" s="1246"/>
      <c r="HO48" s="1245">
        <f>+HO47</f>
        <v>770896.48039215687</v>
      </c>
      <c r="HP48" s="686">
        <f>HP47</f>
        <v>15277.882352941177</v>
      </c>
      <c r="HQ48" s="686">
        <f>+HO48-HP48</f>
        <v>755618.59803921566</v>
      </c>
      <c r="HR48" s="1246"/>
      <c r="HS48" s="1245">
        <f>+HS47</f>
        <v>6179069.6799999997</v>
      </c>
      <c r="HT48" s="882">
        <f>+HT47</f>
        <v>55530.854967320258</v>
      </c>
      <c r="HU48" s="686">
        <f>+HS48-HT48</f>
        <v>6123538.8250326794</v>
      </c>
      <c r="HV48" s="1246"/>
      <c r="HW48" s="1245"/>
      <c r="HX48" s="686"/>
      <c r="HY48" s="686"/>
      <c r="HZ48" s="1246"/>
      <c r="IA48" s="1245"/>
      <c r="IB48" s="686"/>
      <c r="IC48" s="686"/>
      <c r="ID48" s="1246"/>
      <c r="IE48" s="1245"/>
      <c r="IF48" s="686"/>
      <c r="IG48" s="686"/>
      <c r="IH48" s="1246"/>
      <c r="II48" s="1245"/>
      <c r="IJ48" s="686"/>
      <c r="IK48" s="686"/>
      <c r="IL48" s="1246"/>
      <c r="IM48" s="1245"/>
      <c r="IN48" s="686"/>
      <c r="IO48" s="686"/>
      <c r="IP48" s="1246"/>
      <c r="IQ48" s="1245"/>
      <c r="IR48" s="686"/>
      <c r="IS48" s="686"/>
      <c r="IT48" s="1246"/>
      <c r="IU48" s="1245"/>
      <c r="IV48" s="686"/>
      <c r="IW48" s="686"/>
      <c r="IX48" s="1246"/>
      <c r="IY48" s="1245"/>
      <c r="IZ48" s="686"/>
      <c r="JA48" s="686"/>
      <c r="JB48" s="1246"/>
      <c r="JC48" s="1245"/>
      <c r="JD48" s="686"/>
      <c r="JE48" s="686"/>
      <c r="JF48" s="1246"/>
      <c r="JG48" s="1245"/>
      <c r="JH48" s="686"/>
      <c r="JI48" s="686"/>
      <c r="JJ48" s="1246"/>
      <c r="JK48" s="1245"/>
      <c r="JL48" s="686"/>
      <c r="JM48" s="686"/>
      <c r="JN48" s="1246"/>
      <c r="JO48" s="1245"/>
      <c r="JP48" s="686"/>
      <c r="JQ48" s="686"/>
      <c r="JR48" s="1246"/>
      <c r="JS48" s="1245"/>
      <c r="JT48" s="686"/>
      <c r="JU48" s="686"/>
      <c r="JV48" s="1246"/>
      <c r="JW48" s="1245"/>
      <c r="JX48" s="686"/>
      <c r="JY48" s="686"/>
      <c r="JZ48" s="1246"/>
      <c r="KA48" s="1245"/>
      <c r="KB48" s="686"/>
      <c r="KC48" s="686"/>
      <c r="KD48" s="1246"/>
      <c r="KE48" s="1245"/>
      <c r="KF48" s="686"/>
      <c r="KG48" s="686"/>
      <c r="KH48" s="1246"/>
      <c r="KI48" s="1245"/>
      <c r="KJ48" s="686"/>
      <c r="KK48" s="686"/>
      <c r="KL48" s="1246"/>
      <c r="KM48" s="1245"/>
      <c r="KN48" s="686"/>
      <c r="KO48" s="686"/>
      <c r="KP48" s="1246"/>
      <c r="KQ48" s="1245"/>
      <c r="KR48" s="686"/>
      <c r="KS48" s="686"/>
      <c r="KT48" s="1246"/>
      <c r="KU48" s="1245"/>
      <c r="KV48" s="686"/>
      <c r="KW48" s="686"/>
      <c r="KX48" s="1246"/>
      <c r="KY48" s="1245"/>
      <c r="KZ48" s="686"/>
      <c r="LA48" s="686"/>
      <c r="LB48" s="1246"/>
      <c r="LC48" s="1245"/>
      <c r="LD48" s="686"/>
      <c r="LE48" s="686"/>
      <c r="LF48" s="1246"/>
      <c r="LG48" s="1245"/>
      <c r="LH48" s="686"/>
      <c r="LI48" s="686"/>
      <c r="LJ48" s="1246"/>
      <c r="LK48" s="1245"/>
      <c r="LL48" s="686"/>
      <c r="LM48" s="686"/>
      <c r="LN48" s="1246"/>
      <c r="LO48" s="1245"/>
      <c r="LP48" s="686"/>
      <c r="LQ48" s="686"/>
      <c r="LR48" s="1246"/>
      <c r="LS48" s="1245"/>
      <c r="LT48" s="686"/>
      <c r="LU48" s="686"/>
      <c r="LV48" s="1246"/>
      <c r="LW48" s="1245"/>
      <c r="LX48" s="686"/>
      <c r="LY48" s="686"/>
      <c r="LZ48" s="1246"/>
      <c r="MA48" s="1245"/>
      <c r="MB48" s="686"/>
      <c r="MC48" s="686"/>
      <c r="MD48" s="1246"/>
      <c r="ME48" s="1245"/>
      <c r="MF48" s="686"/>
      <c r="MG48" s="686"/>
      <c r="MH48" s="1246"/>
      <c r="MI48" s="1245"/>
      <c r="MJ48" s="686"/>
      <c r="MK48" s="686"/>
      <c r="ML48" s="1246"/>
      <c r="MM48" s="1245"/>
      <c r="MN48" s="686"/>
      <c r="MO48" s="686"/>
      <c r="MP48" s="1246"/>
      <c r="MQ48" s="1245"/>
      <c r="MR48" s="686"/>
      <c r="MS48" s="686"/>
      <c r="MT48" s="1246"/>
      <c r="MU48" s="1245"/>
      <c r="MV48" s="686"/>
      <c r="MW48" s="686"/>
      <c r="MX48" s="1246"/>
      <c r="MY48" s="1245"/>
      <c r="MZ48" s="686"/>
      <c r="NA48" s="686"/>
      <c r="NB48" s="1246"/>
      <c r="NC48" s="1245"/>
      <c r="ND48" s="686"/>
      <c r="NE48" s="686"/>
      <c r="NF48" s="1246"/>
      <c r="NG48" s="1245"/>
      <c r="NH48" s="686"/>
      <c r="NI48" s="686"/>
      <c r="NJ48" s="1246"/>
      <c r="NK48" s="1245"/>
      <c r="NL48" s="686"/>
      <c r="NM48" s="686"/>
      <c r="NN48" s="1246"/>
      <c r="NO48" s="1245"/>
      <c r="NP48" s="686"/>
      <c r="NQ48" s="686"/>
      <c r="NR48" s="1246"/>
      <c r="NS48" s="1245"/>
      <c r="NT48" s="686"/>
      <c r="NU48" s="686"/>
      <c r="NV48" s="1246"/>
      <c r="NW48" s="1245"/>
      <c r="NX48" s="686"/>
      <c r="NY48" s="686"/>
      <c r="NZ48" s="1246"/>
      <c r="OA48" s="1245"/>
      <c r="OB48" s="686"/>
      <c r="OC48" s="686"/>
      <c r="OD48" s="1246"/>
      <c r="OE48" s="1245"/>
      <c r="OF48" s="686"/>
      <c r="OG48" s="686"/>
      <c r="OH48" s="1246"/>
      <c r="OI48" s="1245"/>
      <c r="OJ48" s="686"/>
      <c r="OK48" s="686"/>
      <c r="OL48" s="1246"/>
      <c r="OM48" s="1245"/>
      <c r="ON48" s="686"/>
      <c r="OO48" s="686"/>
      <c r="OP48" s="1246"/>
      <c r="OQ48" s="1245"/>
      <c r="OR48" s="686"/>
      <c r="OS48" s="686"/>
      <c r="OT48" s="1246"/>
      <c r="OU48" s="1245"/>
      <c r="OV48" s="686"/>
      <c r="OW48" s="686"/>
      <c r="OX48" s="1246"/>
      <c r="OY48" s="1245"/>
      <c r="OZ48" s="686"/>
      <c r="PA48" s="686"/>
      <c r="PB48" s="1246"/>
      <c r="PC48" s="1245"/>
      <c r="PD48" s="686"/>
      <c r="PE48" s="686"/>
      <c r="PF48" s="1246"/>
      <c r="PG48" s="1245"/>
      <c r="PH48" s="686"/>
      <c r="PI48" s="686"/>
      <c r="PJ48" s="1246"/>
      <c r="PK48" s="1245"/>
      <c r="PL48" s="686"/>
      <c r="PM48" s="686"/>
      <c r="PN48" s="1246"/>
      <c r="PO48" s="1245"/>
      <c r="PP48" s="686"/>
      <c r="PQ48" s="686"/>
      <c r="PR48" s="1246"/>
      <c r="PS48" s="1245"/>
      <c r="PT48" s="686"/>
      <c r="PU48" s="686"/>
      <c r="PV48" s="1246"/>
      <c r="PW48" s="1245"/>
      <c r="PX48" s="686"/>
      <c r="PY48" s="686"/>
      <c r="PZ48" s="1246"/>
      <c r="QA48" s="1245"/>
      <c r="QB48" s="686"/>
      <c r="QC48" s="686"/>
      <c r="QD48" s="1246"/>
      <c r="QE48" s="1245"/>
      <c r="QF48" s="686"/>
      <c r="QG48" s="686"/>
      <c r="QH48" s="1246"/>
      <c r="QI48" s="1245"/>
      <c r="QJ48" s="686"/>
      <c r="QK48" s="686"/>
      <c r="QL48" s="1246"/>
      <c r="QM48" s="1245"/>
      <c r="QN48" s="686"/>
      <c r="QO48" s="686"/>
      <c r="QP48" s="1246"/>
      <c r="QQ48" s="1245"/>
      <c r="QR48" s="686"/>
      <c r="QS48" s="686"/>
      <c r="QT48" s="1246"/>
      <c r="QU48" s="1245"/>
      <c r="QV48" s="686"/>
      <c r="QW48" s="686"/>
      <c r="QX48" s="1246"/>
      <c r="QY48" s="1245"/>
      <c r="QZ48" s="686"/>
      <c r="RA48" s="686"/>
      <c r="RB48" s="1246"/>
      <c r="RC48" s="1245"/>
      <c r="RD48" s="686"/>
      <c r="RE48" s="686"/>
      <c r="RF48" s="1246"/>
      <c r="RG48" s="1245"/>
      <c r="RH48" s="686"/>
      <c r="RI48" s="686"/>
      <c r="RJ48" s="1246"/>
      <c r="RK48" s="1245"/>
      <c r="RL48" s="686"/>
      <c r="RM48" s="686"/>
      <c r="RN48" s="1246"/>
      <c r="RO48" s="1245"/>
      <c r="RP48" s="686"/>
      <c r="RQ48" s="686"/>
      <c r="RR48" s="1246"/>
      <c r="RS48" s="1245"/>
      <c r="RT48" s="686"/>
      <c r="RU48" s="686"/>
      <c r="RV48" s="1246"/>
      <c r="RW48" s="1245"/>
      <c r="RX48" s="686"/>
      <c r="RY48" s="686"/>
      <c r="RZ48" s="1246"/>
      <c r="SA48" s="1245"/>
      <c r="SB48" s="686"/>
      <c r="SC48" s="686"/>
      <c r="SD48" s="1246"/>
      <c r="SE48" s="1245"/>
      <c r="SF48" s="686"/>
      <c r="SG48" s="686"/>
      <c r="SH48" s="1246"/>
      <c r="SI48" s="1245"/>
      <c r="SJ48" s="686"/>
      <c r="SK48" s="686"/>
      <c r="SL48" s="1246"/>
      <c r="SM48" s="1245"/>
      <c r="SN48" s="686"/>
      <c r="SO48" s="686"/>
      <c r="SP48" s="1246"/>
      <c r="SQ48" s="1245"/>
      <c r="SR48" s="686"/>
      <c r="SS48" s="686"/>
      <c r="ST48" s="1246"/>
      <c r="SU48" s="1245"/>
      <c r="SV48" s="686"/>
      <c r="SW48" s="686"/>
      <c r="SX48" s="1246"/>
      <c r="SY48" s="1245"/>
      <c r="SZ48" s="686"/>
      <c r="TA48" s="686"/>
      <c r="TB48" s="1246"/>
      <c r="TC48" s="686"/>
      <c r="TD48" s="686"/>
      <c r="TE48" s="686"/>
      <c r="TF48" s="686"/>
      <c r="TG48" s="1245"/>
      <c r="TH48" s="686"/>
      <c r="TI48" s="686"/>
      <c r="TJ48" s="1246"/>
      <c r="TK48" s="1245"/>
      <c r="TL48" s="686"/>
      <c r="TM48" s="686"/>
      <c r="TN48" s="1246"/>
      <c r="TO48" s="1245"/>
      <c r="TP48" s="686"/>
      <c r="TQ48" s="686"/>
      <c r="TR48" s="1246"/>
      <c r="TS48" s="1245"/>
      <c r="TT48" s="686"/>
      <c r="TU48" s="686"/>
      <c r="TV48" s="1246"/>
      <c r="TW48" s="1245"/>
      <c r="TX48" s="686"/>
      <c r="TY48" s="686"/>
      <c r="TZ48" s="1246"/>
      <c r="UA48" s="1245"/>
      <c r="UB48" s="686"/>
      <c r="UC48" s="686"/>
      <c r="UD48" s="1246"/>
      <c r="UE48" s="1245"/>
      <c r="UF48" s="686"/>
      <c r="UG48" s="686"/>
      <c r="UH48" s="1246"/>
      <c r="UI48" s="1245"/>
      <c r="UJ48" s="686"/>
      <c r="UK48" s="686"/>
      <c r="UL48" s="1246"/>
      <c r="UM48" s="1245"/>
      <c r="UN48" s="686"/>
      <c r="UO48" s="686"/>
      <c r="UP48" s="1246"/>
      <c r="UQ48" s="1245"/>
      <c r="UR48" s="686"/>
      <c r="US48" s="686"/>
      <c r="UT48" s="1246"/>
      <c r="UU48" s="1245"/>
      <c r="UV48" s="686"/>
      <c r="UW48" s="686"/>
      <c r="UX48" s="1246"/>
      <c r="UY48" s="1245"/>
      <c r="UZ48" s="686"/>
      <c r="VA48" s="686"/>
      <c r="VB48" s="1246"/>
      <c r="VC48" s="1245"/>
      <c r="VD48" s="686"/>
      <c r="VE48" s="686"/>
      <c r="VF48" s="1246"/>
      <c r="VG48" s="1245"/>
      <c r="VH48" s="686"/>
      <c r="VI48" s="686"/>
      <c r="VJ48" s="1246"/>
      <c r="VK48" s="1245"/>
      <c r="VL48" s="686"/>
      <c r="VM48" s="686"/>
      <c r="VN48" s="1246"/>
      <c r="VO48" s="1245"/>
      <c r="VP48" s="686"/>
      <c r="VQ48" s="686"/>
      <c r="VR48" s="1246"/>
      <c r="VS48" s="1245"/>
      <c r="VT48" s="686"/>
      <c r="VU48" s="686"/>
      <c r="VV48" s="1246"/>
      <c r="VW48" s="1245"/>
      <c r="VX48" s="686"/>
      <c r="VY48" s="686"/>
      <c r="VZ48" s="1246"/>
      <c r="WA48" s="1245"/>
      <c r="WB48" s="686"/>
      <c r="WC48" s="686"/>
      <c r="WD48" s="1246"/>
      <c r="WE48" s="1245"/>
      <c r="WF48" s="1006"/>
      <c r="WG48" s="1006"/>
      <c r="WH48" s="1246"/>
      <c r="WI48" s="1245"/>
      <c r="WJ48" s="686"/>
      <c r="WK48" s="686"/>
      <c r="WL48" s="1246"/>
      <c r="WM48" s="1245"/>
      <c r="WN48" s="686"/>
      <c r="WO48" s="686"/>
      <c r="WP48" s="1246"/>
      <c r="WQ48" s="1245"/>
      <c r="WR48" s="686"/>
      <c r="WS48" s="686"/>
      <c r="WT48" s="1246"/>
      <c r="WU48" s="686"/>
      <c r="WV48" s="686"/>
      <c r="WW48" s="686"/>
      <c r="WX48" s="686"/>
      <c r="WY48" s="1245"/>
      <c r="WZ48" s="686"/>
      <c r="XA48" s="686"/>
      <c r="XB48" s="1246"/>
      <c r="XC48" s="1245"/>
      <c r="XD48" s="686"/>
      <c r="XE48" s="686"/>
      <c r="XF48" s="1246"/>
      <c r="XG48" s="1245"/>
      <c r="XH48" s="686"/>
      <c r="XI48" s="686"/>
      <c r="XJ48" s="1246"/>
      <c r="XK48" s="1245"/>
      <c r="XL48" s="686"/>
      <c r="XM48" s="686"/>
      <c r="XN48" s="1246"/>
      <c r="XO48" s="1245"/>
      <c r="XP48" s="686"/>
      <c r="XQ48" s="686"/>
      <c r="XR48" s="1246"/>
      <c r="XS48" s="1245"/>
      <c r="XT48" s="686"/>
      <c r="XU48" s="686"/>
      <c r="XV48" s="1246"/>
      <c r="XW48" s="1245"/>
      <c r="XX48" s="686"/>
      <c r="XY48" s="686"/>
      <c r="XZ48" s="1246"/>
      <c r="YA48" s="1245"/>
      <c r="YB48" s="686"/>
      <c r="YC48" s="686"/>
      <c r="YD48" s="1246"/>
      <c r="YE48" s="1245"/>
      <c r="YF48" s="686"/>
      <c r="YG48" s="686"/>
      <c r="YH48" s="1246"/>
      <c r="YI48" s="1245"/>
      <c r="YJ48" s="686"/>
      <c r="YK48" s="686"/>
      <c r="YL48" s="1246"/>
      <c r="YM48" s="1245"/>
      <c r="YN48" s="686"/>
      <c r="YO48" s="686"/>
      <c r="YP48" s="1246"/>
      <c r="YQ48" s="1245"/>
      <c r="YR48" s="686"/>
      <c r="YS48" s="686"/>
      <c r="YT48" s="1246"/>
      <c r="YU48" s="1245"/>
      <c r="YV48" s="686"/>
      <c r="YW48" s="686"/>
      <c r="YX48" s="1246"/>
      <c r="YY48" s="1245"/>
      <c r="YZ48" s="686"/>
      <c r="ZA48" s="686"/>
      <c r="ZB48" s="1246"/>
      <c r="ZC48" s="1245"/>
      <c r="ZD48" s="686"/>
      <c r="ZE48" s="686"/>
      <c r="ZF48" s="1246"/>
      <c r="ZG48" s="1245"/>
      <c r="ZH48" s="686"/>
      <c r="ZI48" s="686"/>
      <c r="ZJ48" s="1246"/>
      <c r="ZK48" s="1245"/>
      <c r="ZL48" s="686"/>
      <c r="ZM48" s="686"/>
      <c r="ZN48" s="1246"/>
      <c r="ZO48" s="1245"/>
      <c r="ZP48" s="686"/>
      <c r="ZQ48" s="686"/>
      <c r="ZR48" s="1246"/>
      <c r="ZS48" s="1245"/>
      <c r="ZT48" s="686"/>
      <c r="ZU48" s="686"/>
      <c r="ZV48" s="1246"/>
      <c r="ZW48" s="1245"/>
      <c r="ZX48" s="686"/>
      <c r="ZY48" s="686"/>
      <c r="ZZ48" s="1246"/>
      <c r="AAA48" s="1245"/>
      <c r="AAB48" s="686"/>
      <c r="AAC48" s="686"/>
      <c r="AAD48" s="1246"/>
      <c r="AAE48" s="1245"/>
      <c r="AAF48" s="686"/>
      <c r="AAG48" s="686"/>
      <c r="AAH48" s="1246"/>
      <c r="AAI48" s="1245"/>
      <c r="AAJ48" s="686"/>
      <c r="AAK48" s="686"/>
      <c r="AAL48" s="1246"/>
      <c r="AAM48" s="1245"/>
      <c r="AAN48" s="686"/>
      <c r="AAO48" s="686"/>
      <c r="AAP48" s="1246"/>
      <c r="AAQ48" s="1245"/>
      <c r="AAR48" s="686"/>
      <c r="AAS48" s="686"/>
      <c r="AAT48" s="1246"/>
      <c r="AAU48" s="1238"/>
      <c r="AAV48" s="1245"/>
      <c r="AAW48" s="1246"/>
    </row>
    <row r="49" spans="1:725">
      <c r="A49" s="796">
        <v>30</v>
      </c>
      <c r="B49" s="706" t="str">
        <f t="shared" si="1"/>
        <v>W / O incentive</v>
      </c>
      <c r="C49" s="796">
        <f t="shared" si="2"/>
        <v>2011</v>
      </c>
      <c r="D49" s="881">
        <v>30</v>
      </c>
      <c r="E49" s="1245" t="str">
        <f t="shared" si="3"/>
        <v>W / O incentive</v>
      </c>
      <c r="F49" s="1244">
        <f t="shared" si="4"/>
        <v>2011</v>
      </c>
      <c r="G49" s="1245">
        <f>+I48</f>
        <v>977335.35212418286</v>
      </c>
      <c r="H49" s="686">
        <f>+G$34/51</f>
        <v>20378.843137254902</v>
      </c>
      <c r="I49" s="686">
        <f t="shared" si="5"/>
        <v>956956.50898692792</v>
      </c>
      <c r="J49" s="1246"/>
      <c r="K49" s="1245"/>
      <c r="L49" s="686" t="s">
        <v>1390</v>
      </c>
      <c r="M49" s="686"/>
      <c r="N49" s="1246"/>
      <c r="O49" s="1245">
        <f>+Q48</f>
        <v>985570.41473856184</v>
      </c>
      <c r="P49" s="686">
        <f>+O$34/51</f>
        <v>21100.526274509801</v>
      </c>
      <c r="Q49" s="686">
        <f t="shared" si="0"/>
        <v>964469.888464052</v>
      </c>
      <c r="R49" s="1246"/>
      <c r="S49" s="1245"/>
      <c r="T49" s="686"/>
      <c r="U49" s="686"/>
      <c r="V49" s="1246"/>
      <c r="W49" s="1245">
        <f>+Y48</f>
        <v>7057007.1323529417</v>
      </c>
      <c r="X49" s="686">
        <f>+W$34/51</f>
        <v>148178.62745098039</v>
      </c>
      <c r="Y49" s="686">
        <f t="shared" si="6"/>
        <v>6908828.5049019614</v>
      </c>
      <c r="Z49" s="1246"/>
      <c r="AA49" s="1245"/>
      <c r="AB49" s="686"/>
      <c r="AC49" s="686"/>
      <c r="AD49" s="1246"/>
      <c r="AE49" s="1245">
        <f>+AG48</f>
        <v>5816610.8242156859</v>
      </c>
      <c r="AF49" s="686">
        <f>+AE$34/51</f>
        <v>121495.7874509804</v>
      </c>
      <c r="AG49" s="686">
        <f t="shared" si="7"/>
        <v>5695115.0367647056</v>
      </c>
      <c r="AH49" s="1246"/>
      <c r="AI49" s="1245"/>
      <c r="AJ49" s="686"/>
      <c r="AK49" s="686"/>
      <c r="AL49" s="1246"/>
      <c r="AM49" s="1245">
        <f>+AO48</f>
        <v>2170083.0220588236</v>
      </c>
      <c r="AN49" s="686">
        <f>+AM$34/51</f>
        <v>44025.352941176468</v>
      </c>
      <c r="AO49" s="686">
        <f t="shared" ref="AO49:AO68" si="8">+AM49-AN49</f>
        <v>2126057.6691176472</v>
      </c>
      <c r="AP49" s="1246"/>
      <c r="AQ49" s="1245"/>
      <c r="AR49" s="686"/>
      <c r="AS49" s="686"/>
      <c r="AT49" s="1246"/>
      <c r="AU49" s="1245">
        <f>+AW48</f>
        <v>21189811.960784316</v>
      </c>
      <c r="AV49" s="686">
        <f>+AU$34/51</f>
        <v>428437.64705882355</v>
      </c>
      <c r="AW49" s="686">
        <f t="shared" ref="AW49:AW68" si="9">+AU49-AV49</f>
        <v>20761374.313725494</v>
      </c>
      <c r="AX49" s="1246"/>
      <c r="AY49" s="1245">
        <f>+BA48</f>
        <v>44168269.273692809</v>
      </c>
      <c r="AZ49" s="686">
        <f>+AY$34/51</f>
        <v>884102.13725490193</v>
      </c>
      <c r="BA49" s="686">
        <f t="shared" ref="BA49:BA68" si="10">+AY49-AZ49</f>
        <v>43284167.136437908</v>
      </c>
      <c r="BB49" s="1246"/>
      <c r="BC49" s="1245">
        <f>+BE48</f>
        <v>13458948.529411765</v>
      </c>
      <c r="BD49" s="686">
        <f>+BC$34/51</f>
        <v>266294.1176470588</v>
      </c>
      <c r="BE49" s="686">
        <f t="shared" ref="BE49:BE68" si="11">+BC49-BD49</f>
        <v>13192654.411764706</v>
      </c>
      <c r="BF49" s="1246"/>
      <c r="BG49" s="1245">
        <f>+BI48</f>
        <v>11068389.194444444</v>
      </c>
      <c r="BH49" s="686">
        <f>+BG$34/51</f>
        <v>220083.96078431373</v>
      </c>
      <c r="BI49" s="686">
        <f t="shared" ref="BI49:BI68" si="12">+BG49-BH49</f>
        <v>10848305.23366013</v>
      </c>
      <c r="BJ49" s="1246"/>
      <c r="BK49" s="1245">
        <f>+BM48</f>
        <v>14499903.553104576</v>
      </c>
      <c r="BL49" s="686">
        <f>+BK$34/51</f>
        <v>287363.90196078434</v>
      </c>
      <c r="BM49" s="686">
        <f t="shared" ref="BM49:BM68" si="13">+BK49-BL49</f>
        <v>14212539.651143791</v>
      </c>
      <c r="BN49" s="1246"/>
      <c r="BO49" s="1245">
        <f>+BQ48</f>
        <v>16804145.098039217</v>
      </c>
      <c r="BP49" s="686">
        <f>+BO$34/51</f>
        <v>331388.23529411765</v>
      </c>
      <c r="BQ49" s="686">
        <f t="shared" ref="BQ49:BQ68" si="14">+BO49-BP49</f>
        <v>16472756.862745099</v>
      </c>
      <c r="BR49" s="1246"/>
      <c r="BS49" s="1245">
        <f>+BU48</f>
        <v>11353486.69117647</v>
      </c>
      <c r="BT49" s="686">
        <f>+BS$34/51</f>
        <v>222799.41176470587</v>
      </c>
      <c r="BU49" s="686">
        <f t="shared" ref="BU49:BU68" si="15">+BS49-BT49</f>
        <v>11130687.279411765</v>
      </c>
      <c r="BV49" s="1246"/>
      <c r="BW49" s="1245">
        <f>+BW$34</f>
        <v>95055273</v>
      </c>
      <c r="BX49" s="882">
        <f>+BW$34/51/12*(12.5-BW$36)</f>
        <v>1320212.125</v>
      </c>
      <c r="BY49" s="686">
        <f>+BW49-BX49</f>
        <v>93735060.875</v>
      </c>
      <c r="BZ49" s="1246"/>
      <c r="CA49" s="1245">
        <f>+CA$34</f>
        <v>13601204</v>
      </c>
      <c r="CB49" s="882">
        <f>+CA$34/51/12*(12.5-CA$36)</f>
        <v>166681.42156862744</v>
      </c>
      <c r="CC49" s="686">
        <f>+CA49-CB49</f>
        <v>13434522.578431373</v>
      </c>
      <c r="CD49" s="1246"/>
      <c r="CE49" s="1245"/>
      <c r="CF49" s="686"/>
      <c r="CG49" s="686"/>
      <c r="CH49" s="1246"/>
      <c r="CI49" s="1245">
        <f>+CI$34</f>
        <v>3123926</v>
      </c>
      <c r="CJ49" s="882">
        <f>+CI$34/51/12*(12.5-CI$36)</f>
        <v>38283.406862745091</v>
      </c>
      <c r="CK49" s="686">
        <f>+CI49-CJ49</f>
        <v>3085642.5931372549</v>
      </c>
      <c r="CL49" s="1246"/>
      <c r="CM49" s="1245">
        <f>+CO48</f>
        <v>2385118.5866013071</v>
      </c>
      <c r="CN49" s="686">
        <f>+CM$34/51</f>
        <v>47742.156862745098</v>
      </c>
      <c r="CO49" s="686">
        <f t="shared" ref="CO49:CO68" si="16">+CM49-CN49</f>
        <v>2337376.4297385621</v>
      </c>
      <c r="CP49" s="1246"/>
      <c r="CQ49" s="1245">
        <f>+CQ$34</f>
        <v>38312185.469999999</v>
      </c>
      <c r="CR49" s="882">
        <f>+CQ$34/51/12*(12.5-CQ$36)</f>
        <v>406910.46659313724</v>
      </c>
      <c r="CS49" s="686">
        <f>+CQ49-CR49</f>
        <v>37905275.00340686</v>
      </c>
      <c r="CT49" s="1246"/>
      <c r="CU49" s="1245">
        <f>+CU$34</f>
        <v>163410059</v>
      </c>
      <c r="CV49" s="882">
        <f>+CU$34/51/12*(12.5-CU$36)</f>
        <v>2002574.2524509805</v>
      </c>
      <c r="CW49" s="686">
        <f>+CU49-CV49</f>
        <v>161407484.74754903</v>
      </c>
      <c r="CX49" s="1246"/>
      <c r="CY49" s="686"/>
      <c r="CZ49" s="686"/>
      <c r="DA49" s="686"/>
      <c r="DB49" s="686"/>
      <c r="DC49" s="1245"/>
      <c r="DD49" s="686"/>
      <c r="DE49" s="686"/>
      <c r="DF49" s="1246"/>
      <c r="DG49" s="1245">
        <f>+DI48</f>
        <v>12525205.584150327</v>
      </c>
      <c r="DH49" s="686">
        <f>+DG$34/51</f>
        <v>250713.03921568627</v>
      </c>
      <c r="DI49" s="686">
        <f t="shared" ref="DI49:DI68" si="17">+DG49-DH49</f>
        <v>12274492.544934642</v>
      </c>
      <c r="DJ49" s="1246"/>
      <c r="DK49" s="1245">
        <f>+DM48</f>
        <v>13524232.551470589</v>
      </c>
      <c r="DL49" s="686">
        <f>+DK$34/51</f>
        <v>268471.1176470588</v>
      </c>
      <c r="DM49" s="686">
        <f t="shared" ref="DM49:DM68" si="18">+DK49-DL49</f>
        <v>13255761.43382353</v>
      </c>
      <c r="DN49" s="1246"/>
      <c r="DO49" s="1245">
        <f>+DQ48</f>
        <v>9768612.2336601317</v>
      </c>
      <c r="DP49" s="686">
        <f>+DO$34/51</f>
        <v>197179.72549019608</v>
      </c>
      <c r="DQ49" s="686">
        <f t="shared" ref="DQ49:DQ68" si="19">+DO49-DP49</f>
        <v>9571432.508169936</v>
      </c>
      <c r="DR49" s="1246"/>
      <c r="DS49" s="1245">
        <f>+DU48</f>
        <v>2798775.5457516341</v>
      </c>
      <c r="DT49" s="686">
        <f>+DS$34/51</f>
        <v>56022.196078431371</v>
      </c>
      <c r="DU49" s="686">
        <f t="shared" ref="DU49:DU68" si="20">+DS49-DT49</f>
        <v>2742753.3496732027</v>
      </c>
      <c r="DV49" s="1246"/>
      <c r="DW49" s="1245">
        <f>+DY48</f>
        <v>9826528.3790277764</v>
      </c>
      <c r="DX49" s="686">
        <f>+DW$34/51</f>
        <v>199692.36333333331</v>
      </c>
      <c r="DY49" s="686">
        <f t="shared" ref="DY49:DY68" si="21">+DW49-DX49</f>
        <v>9626836.0156944431</v>
      </c>
      <c r="DZ49" s="1246"/>
      <c r="EA49" s="1245">
        <f>+EC48</f>
        <v>16177220.671568628</v>
      </c>
      <c r="EB49" s="686">
        <f>+EA$34/51</f>
        <v>320605.5294117647</v>
      </c>
      <c r="EC49" s="686">
        <f t="shared" ref="EC49:EC68" si="22">+EA49-EB49</f>
        <v>15856615.142156864</v>
      </c>
      <c r="ED49" s="1246"/>
      <c r="EE49" s="1245">
        <f>+EG48</f>
        <v>18205803.544117648</v>
      </c>
      <c r="EF49" s="686">
        <f>+EE$34/51</f>
        <v>361405.5294117647</v>
      </c>
      <c r="EG49" s="686">
        <f t="shared" ref="EG49:EG68" si="23">+EE49-EF49</f>
        <v>17844398.014705885</v>
      </c>
      <c r="EH49" s="1246"/>
      <c r="EI49" s="1245">
        <f>+EI$34</f>
        <v>9761643</v>
      </c>
      <c r="EJ49" s="882">
        <f>+EI$34/51/12*(12.5-EI$36)</f>
        <v>7975.1985294117649</v>
      </c>
      <c r="EK49" s="686">
        <f>+EI49-EJ49</f>
        <v>9753667.8014705889</v>
      </c>
      <c r="EL49" s="1246"/>
      <c r="EM49" s="1245">
        <f>+EM$34</f>
        <v>18748014.499999993</v>
      </c>
      <c r="EN49" s="882">
        <f>+EM$34/51/12*(12.5-EM$36)</f>
        <v>137853.04779411759</v>
      </c>
      <c r="EO49" s="686">
        <f>+EM49-EN49</f>
        <v>18610161.452205874</v>
      </c>
      <c r="EP49" s="1246"/>
      <c r="EQ49" s="1245">
        <f>+ES48</f>
        <v>12046563.988562092</v>
      </c>
      <c r="ER49" s="686">
        <f>+EQ$34/51</f>
        <v>236400.27450980392</v>
      </c>
      <c r="ES49" s="686">
        <f t="shared" ref="ES49:ES68" si="24">+EQ49-ER49</f>
        <v>11810163.714052288</v>
      </c>
      <c r="ET49" s="1246"/>
      <c r="EU49" s="1245">
        <f>+EW48</f>
        <v>90316812.358660132</v>
      </c>
      <c r="EV49" s="686">
        <f>+EU$34/51</f>
        <v>1789928.5686274511</v>
      </c>
      <c r="EW49" s="686">
        <f t="shared" ref="EW49:EW68" si="25">+EU49-EV49</f>
        <v>88526883.790032685</v>
      </c>
      <c r="EX49" s="1246"/>
      <c r="EY49" s="1245">
        <f>+EY$34</f>
        <v>32204664</v>
      </c>
      <c r="EZ49" s="882">
        <f>+EY$34/51/12*(12.5-EY$36)</f>
        <v>342043</v>
      </c>
      <c r="FA49" s="686">
        <f>+EY49-EZ49</f>
        <v>31862621</v>
      </c>
      <c r="FB49" s="1246"/>
      <c r="FC49" s="1245"/>
      <c r="FD49" s="686"/>
      <c r="FE49" s="686"/>
      <c r="FF49" s="1246"/>
      <c r="FG49" s="1245">
        <f>+FI48</f>
        <v>83788160.199346408</v>
      </c>
      <c r="FH49" s="686">
        <f>+FG$34/51</f>
        <v>1649643.8431372549</v>
      </c>
      <c r="FI49" s="686">
        <f t="shared" ref="FI49:FI68" si="26">+FG49-FH49</f>
        <v>82138516.356209159</v>
      </c>
      <c r="FJ49" s="1246"/>
      <c r="FK49" s="1245">
        <f>+FK$34</f>
        <v>1301988</v>
      </c>
      <c r="FL49" s="882">
        <f>+FK$34/51/12*(12.5-FK$36)</f>
        <v>22338.029411764706</v>
      </c>
      <c r="FM49" s="686">
        <f>+FK49-FL49</f>
        <v>1279649.9705882352</v>
      </c>
      <c r="FN49" s="1246"/>
      <c r="FO49" s="1245">
        <f>+FQ48</f>
        <v>203394.57352941178</v>
      </c>
      <c r="FP49" s="686">
        <f>+FO$34/51</f>
        <v>4030.9411764705883</v>
      </c>
      <c r="FQ49" s="686">
        <f t="shared" ref="FQ49:FQ68" si="27">+FO49-FP49</f>
        <v>199363.63235294117</v>
      </c>
      <c r="FR49" s="1246"/>
      <c r="FS49" s="1245">
        <f>+FS$34</f>
        <v>23483583</v>
      </c>
      <c r="FT49" s="882">
        <f>+FS$34/51/12*(12.5-FS$36)</f>
        <v>249417.13970588235</v>
      </c>
      <c r="FU49" s="686">
        <f>+FS49-FT49</f>
        <v>23234165.860294119</v>
      </c>
      <c r="FV49" s="1246"/>
      <c r="FW49" s="1245">
        <f>+FY48</f>
        <v>1464183.2393790849</v>
      </c>
      <c r="FX49" s="686">
        <f>+FW$34/51</f>
        <v>28874.607843137255</v>
      </c>
      <c r="FY49" s="686">
        <f t="shared" ref="FY49:FY68" si="28">+FW49-FX49</f>
        <v>1435308.6315359476</v>
      </c>
      <c r="FZ49" s="1246"/>
      <c r="GA49" s="1245"/>
      <c r="GB49" s="686"/>
      <c r="GC49" s="686"/>
      <c r="GD49" s="1246"/>
      <c r="GE49" s="1245">
        <f>+GG48</f>
        <v>6165062.1821895428</v>
      </c>
      <c r="GF49" s="686">
        <f>+GE$34/51</f>
        <v>125284.92156862745</v>
      </c>
      <c r="GG49" s="686">
        <f t="shared" ref="GG49:GG68" si="29">+GE49-GF49</f>
        <v>6039777.2606209153</v>
      </c>
      <c r="GH49" s="1246"/>
      <c r="GI49" s="1245">
        <f>+GI$34</f>
        <v>5249379</v>
      </c>
      <c r="GJ49" s="882">
        <f>+GI$34/51/12*(12.5-GI$36)</f>
        <v>55753.208333333328</v>
      </c>
      <c r="GK49" s="686">
        <f>+GI49-GJ49</f>
        <v>5193625.791666667</v>
      </c>
      <c r="GL49" s="1246"/>
      <c r="GM49" s="1245">
        <f>+GO48</f>
        <v>3110424.9411764708</v>
      </c>
      <c r="GN49" s="686">
        <f>+GM$34/51</f>
        <v>62678.588235294119</v>
      </c>
      <c r="GO49" s="686">
        <f t="shared" ref="GO49:GO68" si="30">+GM49-GN49</f>
        <v>3047746.3529411769</v>
      </c>
      <c r="GP49" s="1246"/>
      <c r="GQ49" s="1245">
        <f>+GS48</f>
        <v>21422518.301470589</v>
      </c>
      <c r="GR49" s="686">
        <f>+GQ$34/51</f>
        <v>429524.17647058825</v>
      </c>
      <c r="GS49" s="686">
        <f t="shared" ref="GS49:GS68" si="31">+GQ49-GR49</f>
        <v>20992994.125</v>
      </c>
      <c r="GT49" s="1246"/>
      <c r="GU49" s="1245"/>
      <c r="GV49" s="686"/>
      <c r="GW49" s="686"/>
      <c r="GX49" s="1246"/>
      <c r="GY49" s="1245">
        <f>+HA48</f>
        <v>4740669.6029411769</v>
      </c>
      <c r="GZ49" s="686">
        <f>+GY$34/51</f>
        <v>95051.019607843133</v>
      </c>
      <c r="HA49" s="686">
        <f t="shared" ref="HA49:HA68" si="32">+GY49-GZ49</f>
        <v>4645618.583333334</v>
      </c>
      <c r="HB49" s="1246"/>
      <c r="HC49" s="1245">
        <f>+HE48</f>
        <v>20478820.295751635</v>
      </c>
      <c r="HD49" s="686">
        <f>+HC$34/51</f>
        <v>414062.07843137253</v>
      </c>
      <c r="HE49" s="686">
        <f t="shared" ref="HE49:HE68" si="33">+HC49-HD49</f>
        <v>20064758.217320263</v>
      </c>
      <c r="HF49" s="1246"/>
      <c r="HG49" s="1245">
        <f>+HI48</f>
        <v>3315500.2696078429</v>
      </c>
      <c r="HH49" s="686">
        <f>+HG$34/51</f>
        <v>67149.372549019608</v>
      </c>
      <c r="HI49" s="686">
        <f t="shared" ref="HI49:HI68" si="34">+HG49-HH49</f>
        <v>3248350.8970588231</v>
      </c>
      <c r="HJ49" s="1246"/>
      <c r="HK49" s="1245">
        <f>+HM48</f>
        <v>3270528.602124183</v>
      </c>
      <c r="HL49" s="686">
        <f>+HK$34/51</f>
        <v>65794.372549019608</v>
      </c>
      <c r="HM49" s="686">
        <f t="shared" ref="HM49:HM68" si="35">+HK49-HL49</f>
        <v>3204734.2295751632</v>
      </c>
      <c r="HN49" s="1246"/>
      <c r="HO49" s="1245">
        <f>+HQ48</f>
        <v>755618.59803921566</v>
      </c>
      <c r="HP49" s="686">
        <f>+HO$34/51</f>
        <v>15277.882352941177</v>
      </c>
      <c r="HQ49" s="686">
        <f t="shared" ref="HQ49:HQ68" si="36">+HO49-HP49</f>
        <v>740340.71568627446</v>
      </c>
      <c r="HR49" s="1246"/>
      <c r="HS49" s="1245">
        <f>+HU48</f>
        <v>6123538.8250326794</v>
      </c>
      <c r="HT49" s="686">
        <f>+HS$34/51</f>
        <v>121158.22901960784</v>
      </c>
      <c r="HU49" s="686">
        <f t="shared" ref="HU49:HU68" si="37">+HS49-HT49</f>
        <v>6002380.5960130719</v>
      </c>
      <c r="HV49" s="1246"/>
      <c r="HW49" s="1245">
        <f>+HW$34</f>
        <v>23947642</v>
      </c>
      <c r="HX49" s="882">
        <f>+HW$34/51/12*(12.5-HW$36)</f>
        <v>19565.06699346405</v>
      </c>
      <c r="HY49" s="686">
        <f>+HW49-HX49</f>
        <v>23928076.933006536</v>
      </c>
      <c r="HZ49" s="1246"/>
      <c r="IA49" s="1245"/>
      <c r="IB49" s="686"/>
      <c r="IC49" s="686"/>
      <c r="ID49" s="1246"/>
      <c r="IE49" s="1245"/>
      <c r="IF49" s="686"/>
      <c r="IG49" s="686"/>
      <c r="IH49" s="1246"/>
      <c r="II49" s="1245"/>
      <c r="IJ49" s="686"/>
      <c r="IK49" s="686"/>
      <c r="IL49" s="1246"/>
      <c r="IM49" s="1245"/>
      <c r="IN49" s="686"/>
      <c r="IO49" s="686"/>
      <c r="IP49" s="1246"/>
      <c r="IQ49" s="1245"/>
      <c r="IR49" s="686"/>
      <c r="IS49" s="686"/>
      <c r="IT49" s="1246"/>
      <c r="IU49" s="1245">
        <f>+IU$34</f>
        <v>108763</v>
      </c>
      <c r="IV49" s="882">
        <f>+IU$34/51/12*(12.5-IU$36)</f>
        <v>88.858660130718945</v>
      </c>
      <c r="IW49" s="686">
        <f>+IU49-IV49</f>
        <v>108674.14133986928</v>
      </c>
      <c r="IX49" s="1246"/>
      <c r="IY49" s="1245">
        <f>+IY$34</f>
        <v>75695</v>
      </c>
      <c r="IZ49" s="882">
        <f>+IY$34/51/12*(12.5-IY$36)</f>
        <v>309.21160130718954</v>
      </c>
      <c r="JA49" s="686">
        <f>+IY49-IZ49</f>
        <v>75385.788398692806</v>
      </c>
      <c r="JB49" s="1246"/>
      <c r="JC49" s="1245"/>
      <c r="JD49" s="686"/>
      <c r="JE49" s="686"/>
      <c r="JF49" s="1246"/>
      <c r="JG49" s="1245"/>
      <c r="JH49" s="686"/>
      <c r="JI49" s="686"/>
      <c r="JJ49" s="1246"/>
      <c r="JK49" s="1245"/>
      <c r="JL49" s="686"/>
      <c r="JM49" s="686"/>
      <c r="JN49" s="1246"/>
      <c r="JO49" s="1245"/>
      <c r="JP49" s="686"/>
      <c r="JQ49" s="686"/>
      <c r="JR49" s="1246"/>
      <c r="JS49" s="1245"/>
      <c r="JT49" s="686"/>
      <c r="JU49" s="686"/>
      <c r="JV49" s="1246"/>
      <c r="JW49" s="1245"/>
      <c r="JX49" s="686"/>
      <c r="JY49" s="686"/>
      <c r="JZ49" s="1246"/>
      <c r="KA49" s="1245"/>
      <c r="KB49" s="686"/>
      <c r="KC49" s="686"/>
      <c r="KD49" s="1246"/>
      <c r="KE49" s="1245"/>
      <c r="KF49" s="686"/>
      <c r="KG49" s="686"/>
      <c r="KH49" s="1246"/>
      <c r="KI49" s="1245"/>
      <c r="KJ49" s="686"/>
      <c r="KK49" s="686"/>
      <c r="KL49" s="1246"/>
      <c r="KM49" s="1245"/>
      <c r="KN49" s="686"/>
      <c r="KO49" s="686"/>
      <c r="KP49" s="1246"/>
      <c r="KQ49" s="1245"/>
      <c r="KR49" s="686"/>
      <c r="KS49" s="686"/>
      <c r="KT49" s="1246"/>
      <c r="KU49" s="1245"/>
      <c r="KV49" s="686"/>
      <c r="KW49" s="686"/>
      <c r="KX49" s="1246"/>
      <c r="KY49" s="1245"/>
      <c r="KZ49" s="686"/>
      <c r="LA49" s="686"/>
      <c r="LB49" s="1246"/>
      <c r="LC49" s="1245"/>
      <c r="LD49" s="686"/>
      <c r="LE49" s="686"/>
      <c r="LF49" s="1246"/>
      <c r="LG49" s="1245"/>
      <c r="LH49" s="686"/>
      <c r="LI49" s="686"/>
      <c r="LJ49" s="1246"/>
      <c r="LK49" s="1245"/>
      <c r="LL49" s="686"/>
      <c r="LM49" s="686"/>
      <c r="LN49" s="1246"/>
      <c r="LO49" s="1245"/>
      <c r="LP49" s="686"/>
      <c r="LQ49" s="686"/>
      <c r="LR49" s="1246"/>
      <c r="LS49" s="1245"/>
      <c r="LT49" s="686"/>
      <c r="LU49" s="686"/>
      <c r="LV49" s="1246"/>
      <c r="LW49" s="1245"/>
      <c r="LX49" s="686"/>
      <c r="LY49" s="686"/>
      <c r="LZ49" s="1246"/>
      <c r="MA49" s="1245"/>
      <c r="MB49" s="686"/>
      <c r="MC49" s="686"/>
      <c r="MD49" s="1246"/>
      <c r="ME49" s="1245"/>
      <c r="MF49" s="686"/>
      <c r="MG49" s="686"/>
      <c r="MH49" s="1246"/>
      <c r="MI49" s="1245"/>
      <c r="MJ49" s="686"/>
      <c r="MK49" s="686"/>
      <c r="ML49" s="1246"/>
      <c r="MM49" s="1245"/>
      <c r="MN49" s="686"/>
      <c r="MO49" s="686"/>
      <c r="MP49" s="1246"/>
      <c r="MQ49" s="1245"/>
      <c r="MR49" s="686"/>
      <c r="MS49" s="686"/>
      <c r="MT49" s="1246"/>
      <c r="MU49" s="1245"/>
      <c r="MV49" s="686"/>
      <c r="MW49" s="686"/>
      <c r="MX49" s="1246"/>
      <c r="MY49" s="1245"/>
      <c r="MZ49" s="686"/>
      <c r="NA49" s="686"/>
      <c r="NB49" s="1246"/>
      <c r="NC49" s="1245"/>
      <c r="ND49" s="686"/>
      <c r="NE49" s="686"/>
      <c r="NF49" s="1246"/>
      <c r="NG49" s="1245"/>
      <c r="NH49" s="686"/>
      <c r="NI49" s="686"/>
      <c r="NJ49" s="1246"/>
      <c r="NK49" s="1245"/>
      <c r="NL49" s="686"/>
      <c r="NM49" s="686"/>
      <c r="NN49" s="1246"/>
      <c r="NO49" s="1245"/>
      <c r="NP49" s="686"/>
      <c r="NQ49" s="686"/>
      <c r="NR49" s="1246"/>
      <c r="NS49" s="1245"/>
      <c r="NT49" s="686"/>
      <c r="NU49" s="686"/>
      <c r="NV49" s="1246"/>
      <c r="NW49" s="1245"/>
      <c r="NX49" s="686"/>
      <c r="NY49" s="686"/>
      <c r="NZ49" s="1246"/>
      <c r="OA49" s="1245"/>
      <c r="OB49" s="686"/>
      <c r="OC49" s="686"/>
      <c r="OD49" s="1246"/>
      <c r="OE49" s="1245"/>
      <c r="OF49" s="686"/>
      <c r="OG49" s="686"/>
      <c r="OH49" s="1246"/>
      <c r="OI49" s="1245"/>
      <c r="OJ49" s="686"/>
      <c r="OK49" s="686"/>
      <c r="OL49" s="1246"/>
      <c r="OM49" s="1245"/>
      <c r="ON49" s="686"/>
      <c r="OO49" s="686"/>
      <c r="OP49" s="1246"/>
      <c r="OQ49" s="1245"/>
      <c r="OR49" s="686"/>
      <c r="OS49" s="686"/>
      <c r="OT49" s="1246"/>
      <c r="OU49" s="1245"/>
      <c r="OV49" s="686"/>
      <c r="OW49" s="686"/>
      <c r="OX49" s="1246"/>
      <c r="OY49" s="1245"/>
      <c r="OZ49" s="686"/>
      <c r="PA49" s="686"/>
      <c r="PB49" s="1246"/>
      <c r="PC49" s="1245"/>
      <c r="PD49" s="686"/>
      <c r="PE49" s="686"/>
      <c r="PF49" s="1246"/>
      <c r="PG49" s="1245"/>
      <c r="PH49" s="686"/>
      <c r="PI49" s="686"/>
      <c r="PJ49" s="1246"/>
      <c r="PK49" s="1245"/>
      <c r="PL49" s="686"/>
      <c r="PM49" s="686"/>
      <c r="PN49" s="1246"/>
      <c r="PO49" s="1245"/>
      <c r="PP49" s="686"/>
      <c r="PQ49" s="686"/>
      <c r="PR49" s="1246"/>
      <c r="PS49" s="1245"/>
      <c r="PT49" s="686"/>
      <c r="PU49" s="686"/>
      <c r="PV49" s="1246"/>
      <c r="PW49" s="1245"/>
      <c r="PX49" s="686"/>
      <c r="PY49" s="686"/>
      <c r="PZ49" s="1246"/>
      <c r="QA49" s="1245"/>
      <c r="QB49" s="686"/>
      <c r="QC49" s="686"/>
      <c r="QD49" s="1246"/>
      <c r="QE49" s="1245"/>
      <c r="QF49" s="686"/>
      <c r="QG49" s="686"/>
      <c r="QH49" s="1246"/>
      <c r="QI49" s="1245"/>
      <c r="QJ49" s="686"/>
      <c r="QK49" s="686"/>
      <c r="QL49" s="1246"/>
      <c r="QM49" s="1245"/>
      <c r="QN49" s="686"/>
      <c r="QO49" s="686"/>
      <c r="QP49" s="1246"/>
      <c r="QQ49" s="1245"/>
      <c r="QR49" s="686"/>
      <c r="QS49" s="686"/>
      <c r="QT49" s="1246"/>
      <c r="QU49" s="1245"/>
      <c r="QV49" s="686"/>
      <c r="QW49" s="686"/>
      <c r="QX49" s="1246"/>
      <c r="QY49" s="1245"/>
      <c r="QZ49" s="686"/>
      <c r="RA49" s="686"/>
      <c r="RB49" s="1246"/>
      <c r="RC49" s="1245"/>
      <c r="RD49" s="686"/>
      <c r="RE49" s="686"/>
      <c r="RF49" s="1246"/>
      <c r="RG49" s="1245"/>
      <c r="RH49" s="686"/>
      <c r="RI49" s="686"/>
      <c r="RJ49" s="1246"/>
      <c r="RK49" s="1245"/>
      <c r="RL49" s="686"/>
      <c r="RM49" s="686"/>
      <c r="RN49" s="1246"/>
      <c r="RO49" s="1245"/>
      <c r="RP49" s="686"/>
      <c r="RQ49" s="686"/>
      <c r="RR49" s="1246"/>
      <c r="RS49" s="1245"/>
      <c r="RT49" s="686"/>
      <c r="RU49" s="686"/>
      <c r="RV49" s="1246"/>
      <c r="RW49" s="1245"/>
      <c r="RX49" s="686"/>
      <c r="RY49" s="686"/>
      <c r="RZ49" s="1246"/>
      <c r="SA49" s="1245"/>
      <c r="SB49" s="686"/>
      <c r="SC49" s="686"/>
      <c r="SD49" s="1246"/>
      <c r="SE49" s="1245"/>
      <c r="SF49" s="686"/>
      <c r="SG49" s="686"/>
      <c r="SH49" s="1246"/>
      <c r="SI49" s="1245"/>
      <c r="SJ49" s="686"/>
      <c r="SK49" s="686"/>
      <c r="SL49" s="1246"/>
      <c r="SM49" s="1245"/>
      <c r="SN49" s="686"/>
      <c r="SO49" s="686"/>
      <c r="SP49" s="1246"/>
      <c r="SQ49" s="1245"/>
      <c r="SR49" s="686"/>
      <c r="SS49" s="686"/>
      <c r="ST49" s="1246"/>
      <c r="SU49" s="1245"/>
      <c r="SV49" s="686"/>
      <c r="SW49" s="686"/>
      <c r="SX49" s="1246"/>
      <c r="SY49" s="1245"/>
      <c r="SZ49" s="686"/>
      <c r="TA49" s="686"/>
      <c r="TB49" s="1246"/>
      <c r="TC49" s="686"/>
      <c r="TD49" s="686"/>
      <c r="TE49" s="686"/>
      <c r="TF49" s="686"/>
      <c r="TG49" s="1245"/>
      <c r="TH49" s="686"/>
      <c r="TI49" s="686"/>
      <c r="TJ49" s="1246"/>
      <c r="TK49" s="1245"/>
      <c r="TL49" s="686"/>
      <c r="TM49" s="686"/>
      <c r="TN49" s="1246"/>
      <c r="TO49" s="1245"/>
      <c r="TP49" s="686"/>
      <c r="TQ49" s="686"/>
      <c r="TR49" s="1246"/>
      <c r="TS49" s="1245"/>
      <c r="TT49" s="686"/>
      <c r="TU49" s="686"/>
      <c r="TV49" s="1246"/>
      <c r="TW49" s="1245"/>
      <c r="TX49" s="686"/>
      <c r="TY49" s="686"/>
      <c r="TZ49" s="1246"/>
      <c r="UA49" s="1245"/>
      <c r="UB49" s="686"/>
      <c r="UC49" s="686"/>
      <c r="UD49" s="1246"/>
      <c r="UE49" s="1245"/>
      <c r="UF49" s="686"/>
      <c r="UG49" s="686"/>
      <c r="UH49" s="1246"/>
      <c r="UI49" s="1245"/>
      <c r="UJ49" s="686"/>
      <c r="UK49" s="686"/>
      <c r="UL49" s="1246"/>
      <c r="UM49" s="1245"/>
      <c r="UN49" s="686"/>
      <c r="UO49" s="686"/>
      <c r="UP49" s="1246"/>
      <c r="UQ49" s="1245"/>
      <c r="UR49" s="686"/>
      <c r="US49" s="686"/>
      <c r="UT49" s="1246"/>
      <c r="UU49" s="1245"/>
      <c r="UV49" s="686"/>
      <c r="UW49" s="686"/>
      <c r="UX49" s="1246"/>
      <c r="UY49" s="1245"/>
      <c r="UZ49" s="686"/>
      <c r="VA49" s="686"/>
      <c r="VB49" s="1246"/>
      <c r="VC49" s="1245"/>
      <c r="VD49" s="686"/>
      <c r="VE49" s="686"/>
      <c r="VF49" s="1246"/>
      <c r="VG49" s="1245"/>
      <c r="VH49" s="686"/>
      <c r="VI49" s="686"/>
      <c r="VJ49" s="1246"/>
      <c r="VK49" s="1245"/>
      <c r="VL49" s="686"/>
      <c r="VM49" s="686"/>
      <c r="VN49" s="1246"/>
      <c r="VO49" s="1245"/>
      <c r="VP49" s="686"/>
      <c r="VQ49" s="686"/>
      <c r="VR49" s="1246"/>
      <c r="VS49" s="1245"/>
      <c r="VT49" s="686"/>
      <c r="VU49" s="686"/>
      <c r="VV49" s="1246"/>
      <c r="VW49" s="1245"/>
      <c r="VX49" s="686"/>
      <c r="VY49" s="686"/>
      <c r="VZ49" s="1246"/>
      <c r="WA49" s="1245"/>
      <c r="WB49" s="686"/>
      <c r="WC49" s="686"/>
      <c r="WD49" s="1246"/>
      <c r="WE49" s="1245"/>
      <c r="WF49" s="1006"/>
      <c r="WG49" s="1006"/>
      <c r="WH49" s="1246"/>
      <c r="WI49" s="1245"/>
      <c r="WJ49" s="686"/>
      <c r="WK49" s="686"/>
      <c r="WL49" s="1246"/>
      <c r="WM49" s="1245"/>
      <c r="WN49" s="686"/>
      <c r="WO49" s="686"/>
      <c r="WP49" s="1246"/>
      <c r="WQ49" s="1245"/>
      <c r="WR49" s="686"/>
      <c r="WS49" s="686"/>
      <c r="WT49" s="1246"/>
      <c r="WU49" s="686"/>
      <c r="WV49" s="686"/>
      <c r="WW49" s="686"/>
      <c r="WX49" s="686"/>
      <c r="WY49" s="1245"/>
      <c r="WZ49" s="686"/>
      <c r="XA49" s="686"/>
      <c r="XB49" s="1246"/>
      <c r="XC49" s="1245"/>
      <c r="XD49" s="686"/>
      <c r="XE49" s="686"/>
      <c r="XF49" s="1246"/>
      <c r="XG49" s="1245"/>
      <c r="XH49" s="686"/>
      <c r="XI49" s="686"/>
      <c r="XJ49" s="1246"/>
      <c r="XK49" s="1245"/>
      <c r="XL49" s="686"/>
      <c r="XM49" s="686"/>
      <c r="XN49" s="1246"/>
      <c r="XO49" s="1245"/>
      <c r="XP49" s="686"/>
      <c r="XQ49" s="686"/>
      <c r="XR49" s="1246"/>
      <c r="XS49" s="1245"/>
      <c r="XT49" s="686"/>
      <c r="XU49" s="686"/>
      <c r="XV49" s="1246"/>
      <c r="XW49" s="1245"/>
      <c r="XX49" s="686"/>
      <c r="XY49" s="686"/>
      <c r="XZ49" s="1246"/>
      <c r="YA49" s="1245"/>
      <c r="YB49" s="686"/>
      <c r="YC49" s="686"/>
      <c r="YD49" s="1246"/>
      <c r="YE49" s="1245"/>
      <c r="YF49" s="686"/>
      <c r="YG49" s="686"/>
      <c r="YH49" s="1246"/>
      <c r="YI49" s="1245"/>
      <c r="YJ49" s="686"/>
      <c r="YK49" s="686"/>
      <c r="YL49" s="1246"/>
      <c r="YM49" s="1245"/>
      <c r="YN49" s="686"/>
      <c r="YO49" s="686"/>
      <c r="YP49" s="1246"/>
      <c r="YQ49" s="1245"/>
      <c r="YR49" s="686"/>
      <c r="YS49" s="686"/>
      <c r="YT49" s="1246"/>
      <c r="YU49" s="1245"/>
      <c r="YV49" s="686"/>
      <c r="YW49" s="686"/>
      <c r="YX49" s="1246"/>
      <c r="YY49" s="1245"/>
      <c r="YZ49" s="686"/>
      <c r="ZA49" s="686"/>
      <c r="ZB49" s="1246"/>
      <c r="ZC49" s="1245"/>
      <c r="ZD49" s="686"/>
      <c r="ZE49" s="686"/>
      <c r="ZF49" s="1246"/>
      <c r="ZG49" s="1245"/>
      <c r="ZH49" s="686"/>
      <c r="ZI49" s="686"/>
      <c r="ZJ49" s="1246"/>
      <c r="ZK49" s="1245"/>
      <c r="ZL49" s="686"/>
      <c r="ZM49" s="686"/>
      <c r="ZN49" s="1246"/>
      <c r="ZO49" s="1245"/>
      <c r="ZP49" s="686"/>
      <c r="ZQ49" s="686"/>
      <c r="ZR49" s="1246"/>
      <c r="ZS49" s="1245"/>
      <c r="ZT49" s="686"/>
      <c r="ZU49" s="686"/>
      <c r="ZV49" s="1246"/>
      <c r="ZW49" s="1245"/>
      <c r="ZX49" s="686"/>
      <c r="ZY49" s="686"/>
      <c r="ZZ49" s="1246"/>
      <c r="AAA49" s="1245"/>
      <c r="AAB49" s="686"/>
      <c r="AAC49" s="686"/>
      <c r="AAD49" s="1246"/>
      <c r="AAE49" s="1245"/>
      <c r="AAF49" s="686"/>
      <c r="AAG49" s="686"/>
      <c r="AAH49" s="1246"/>
      <c r="AAI49" s="1245"/>
      <c r="AAJ49" s="686"/>
      <c r="AAK49" s="686"/>
      <c r="AAL49" s="1246"/>
      <c r="AAM49" s="1245"/>
      <c r="AAN49" s="686"/>
      <c r="AAO49" s="686"/>
      <c r="AAP49" s="1246"/>
      <c r="AAQ49" s="1245"/>
      <c r="AAR49" s="686"/>
      <c r="AAS49" s="686"/>
      <c r="AAT49" s="1246"/>
      <c r="AAU49" s="1238"/>
      <c r="AAV49" s="1245"/>
      <c r="AAW49" s="1246"/>
    </row>
    <row r="50" spans="1:725">
      <c r="A50" s="796">
        <v>31</v>
      </c>
      <c r="B50" s="706" t="str">
        <f t="shared" si="1"/>
        <v>W incentive</v>
      </c>
      <c r="C50" s="796">
        <f t="shared" si="2"/>
        <v>2011</v>
      </c>
      <c r="D50" s="881">
        <v>31</v>
      </c>
      <c r="E50" s="1245" t="str">
        <f t="shared" si="3"/>
        <v>W incentive</v>
      </c>
      <c r="F50" s="1244">
        <f t="shared" si="4"/>
        <v>2011</v>
      </c>
      <c r="G50" s="1245">
        <f>+G49</f>
        <v>977335.35212418286</v>
      </c>
      <c r="H50" s="686">
        <f>H49</f>
        <v>20378.843137254902</v>
      </c>
      <c r="I50" s="686">
        <f t="shared" si="5"/>
        <v>956956.50898692792</v>
      </c>
      <c r="J50" s="1246"/>
      <c r="K50" s="1245"/>
      <c r="L50" s="686"/>
      <c r="M50" s="686"/>
      <c r="N50" s="1246"/>
      <c r="O50" s="1245">
        <f>+O49</f>
        <v>985570.41473856184</v>
      </c>
      <c r="P50" s="686">
        <f>P49</f>
        <v>21100.526274509801</v>
      </c>
      <c r="Q50" s="686">
        <f t="shared" si="0"/>
        <v>964469.888464052</v>
      </c>
      <c r="R50" s="1246"/>
      <c r="S50" s="1245"/>
      <c r="T50" s="686"/>
      <c r="U50" s="686"/>
      <c r="V50" s="1246"/>
      <c r="W50" s="1245">
        <f>+W49</f>
        <v>7057007.1323529417</v>
      </c>
      <c r="X50" s="686">
        <f>X49</f>
        <v>148178.62745098039</v>
      </c>
      <c r="Y50" s="686">
        <f t="shared" si="6"/>
        <v>6908828.5049019614</v>
      </c>
      <c r="Z50" s="1246"/>
      <c r="AA50" s="1245"/>
      <c r="AB50" s="686"/>
      <c r="AC50" s="686"/>
      <c r="AD50" s="1246"/>
      <c r="AE50" s="1245">
        <f>+AE49</f>
        <v>5816610.8242156859</v>
      </c>
      <c r="AF50" s="686">
        <f>AF49</f>
        <v>121495.7874509804</v>
      </c>
      <c r="AG50" s="686">
        <f t="shared" si="7"/>
        <v>5695115.0367647056</v>
      </c>
      <c r="AH50" s="1246"/>
      <c r="AI50" s="1245"/>
      <c r="AJ50" s="686"/>
      <c r="AK50" s="686"/>
      <c r="AL50" s="1246"/>
      <c r="AM50" s="1245">
        <f>+AM49</f>
        <v>2170083.0220588236</v>
      </c>
      <c r="AN50" s="686">
        <f>AN49</f>
        <v>44025.352941176468</v>
      </c>
      <c r="AO50" s="686">
        <f t="shared" si="8"/>
        <v>2126057.6691176472</v>
      </c>
      <c r="AP50" s="1246"/>
      <c r="AQ50" s="1245"/>
      <c r="AR50" s="686"/>
      <c r="AS50" s="686"/>
      <c r="AT50" s="1246"/>
      <c r="AU50" s="1245">
        <f>+AU49</f>
        <v>21189811.960784316</v>
      </c>
      <c r="AV50" s="686">
        <f>AV49</f>
        <v>428437.64705882355</v>
      </c>
      <c r="AW50" s="686">
        <f t="shared" si="9"/>
        <v>20761374.313725494</v>
      </c>
      <c r="AX50" s="1246"/>
      <c r="AY50" s="1245">
        <f>+AY49</f>
        <v>44168269.273692809</v>
      </c>
      <c r="AZ50" s="686">
        <f>AZ49</f>
        <v>884102.13725490193</v>
      </c>
      <c r="BA50" s="686">
        <f t="shared" si="10"/>
        <v>43284167.136437908</v>
      </c>
      <c r="BB50" s="1246"/>
      <c r="BC50" s="1245">
        <f>+BC49</f>
        <v>13458948.529411765</v>
      </c>
      <c r="BD50" s="686">
        <f>BD49</f>
        <v>266294.1176470588</v>
      </c>
      <c r="BE50" s="686">
        <f t="shared" si="11"/>
        <v>13192654.411764706</v>
      </c>
      <c r="BF50" s="1246"/>
      <c r="BG50" s="1245">
        <f>+BG49</f>
        <v>11068389.194444444</v>
      </c>
      <c r="BH50" s="686">
        <f>BH49</f>
        <v>220083.96078431373</v>
      </c>
      <c r="BI50" s="686">
        <f t="shared" si="12"/>
        <v>10848305.23366013</v>
      </c>
      <c r="BJ50" s="1246"/>
      <c r="BK50" s="1245">
        <f>+BK49</f>
        <v>14499903.553104576</v>
      </c>
      <c r="BL50" s="686">
        <f>BL49</f>
        <v>287363.90196078434</v>
      </c>
      <c r="BM50" s="686">
        <f t="shared" si="13"/>
        <v>14212539.651143791</v>
      </c>
      <c r="BN50" s="1246"/>
      <c r="BO50" s="1245">
        <f>+BO49</f>
        <v>16804145.098039217</v>
      </c>
      <c r="BP50" s="686">
        <f>BP49</f>
        <v>331388.23529411765</v>
      </c>
      <c r="BQ50" s="686">
        <f t="shared" si="14"/>
        <v>16472756.862745099</v>
      </c>
      <c r="BR50" s="1246"/>
      <c r="BS50" s="1245">
        <f>+BS49</f>
        <v>11353486.69117647</v>
      </c>
      <c r="BT50" s="686">
        <f>BT49</f>
        <v>222799.41176470587</v>
      </c>
      <c r="BU50" s="686">
        <f t="shared" si="15"/>
        <v>11130687.279411765</v>
      </c>
      <c r="BV50" s="1246"/>
      <c r="BW50" s="1245">
        <f>+BW49</f>
        <v>95055273</v>
      </c>
      <c r="BX50" s="882">
        <f>+BX49</f>
        <v>1320212.125</v>
      </c>
      <c r="BY50" s="686">
        <f>+BW50-BX50</f>
        <v>93735060.875</v>
      </c>
      <c r="BZ50" s="1246"/>
      <c r="CA50" s="1245">
        <f>+CA49</f>
        <v>13601204</v>
      </c>
      <c r="CB50" s="882">
        <f>+CB49</f>
        <v>166681.42156862744</v>
      </c>
      <c r="CC50" s="686">
        <f>+CA50-CB50</f>
        <v>13434522.578431373</v>
      </c>
      <c r="CD50" s="1246"/>
      <c r="CE50" s="1245"/>
      <c r="CF50" s="686"/>
      <c r="CG50" s="686"/>
      <c r="CH50" s="1246"/>
      <c r="CI50" s="1245">
        <f>+CI49</f>
        <v>3123926</v>
      </c>
      <c r="CJ50" s="882">
        <f>+CJ49</f>
        <v>38283.406862745091</v>
      </c>
      <c r="CK50" s="686">
        <f>+CI50-CJ50</f>
        <v>3085642.5931372549</v>
      </c>
      <c r="CL50" s="1246"/>
      <c r="CM50" s="1245">
        <f>+CM49</f>
        <v>2385118.5866013071</v>
      </c>
      <c r="CN50" s="686">
        <f>CN49</f>
        <v>47742.156862745098</v>
      </c>
      <c r="CO50" s="686">
        <f t="shared" si="16"/>
        <v>2337376.4297385621</v>
      </c>
      <c r="CP50" s="1246"/>
      <c r="CQ50" s="1245">
        <f>+CQ49</f>
        <v>38312185.469999999</v>
      </c>
      <c r="CR50" s="882">
        <f>+CR49</f>
        <v>406910.46659313724</v>
      </c>
      <c r="CS50" s="686">
        <f>+CQ50-CR50</f>
        <v>37905275.00340686</v>
      </c>
      <c r="CT50" s="1246"/>
      <c r="CU50" s="1245">
        <f>+CU49</f>
        <v>163410059</v>
      </c>
      <c r="CV50" s="882">
        <f>+CV49</f>
        <v>2002574.2524509805</v>
      </c>
      <c r="CW50" s="686">
        <f>+CU50-CV50</f>
        <v>161407484.74754903</v>
      </c>
      <c r="CX50" s="1246"/>
      <c r="CY50" s="686"/>
      <c r="CZ50" s="686"/>
      <c r="DA50" s="686"/>
      <c r="DB50" s="686"/>
      <c r="DC50" s="1245"/>
      <c r="DD50" s="686"/>
      <c r="DE50" s="686"/>
      <c r="DF50" s="1246"/>
      <c r="DG50" s="1245">
        <f>+DG49</f>
        <v>12525205.584150327</v>
      </c>
      <c r="DH50" s="686">
        <f>DH49</f>
        <v>250713.03921568627</v>
      </c>
      <c r="DI50" s="686">
        <f t="shared" si="17"/>
        <v>12274492.544934642</v>
      </c>
      <c r="DJ50" s="1246"/>
      <c r="DK50" s="1245">
        <f>+DK49</f>
        <v>13524232.551470589</v>
      </c>
      <c r="DL50" s="686">
        <f>DL49</f>
        <v>268471.1176470588</v>
      </c>
      <c r="DM50" s="686">
        <f t="shared" si="18"/>
        <v>13255761.43382353</v>
      </c>
      <c r="DN50" s="1246"/>
      <c r="DO50" s="1245">
        <f>+DO49</f>
        <v>9768612.2336601317</v>
      </c>
      <c r="DP50" s="686">
        <f>DP49</f>
        <v>197179.72549019608</v>
      </c>
      <c r="DQ50" s="686">
        <f t="shared" si="19"/>
        <v>9571432.508169936</v>
      </c>
      <c r="DR50" s="1246"/>
      <c r="DS50" s="1245">
        <f>+DS49</f>
        <v>2798775.5457516341</v>
      </c>
      <c r="DT50" s="686">
        <f>DT49</f>
        <v>56022.196078431371</v>
      </c>
      <c r="DU50" s="686">
        <f t="shared" si="20"/>
        <v>2742753.3496732027</v>
      </c>
      <c r="DV50" s="1246"/>
      <c r="DW50" s="1245">
        <f>+DW49</f>
        <v>9826528.3790277764</v>
      </c>
      <c r="DX50" s="686">
        <f>DX49</f>
        <v>199692.36333333331</v>
      </c>
      <c r="DY50" s="686">
        <f t="shared" si="21"/>
        <v>9626836.0156944431</v>
      </c>
      <c r="DZ50" s="1246"/>
      <c r="EA50" s="1245">
        <f>+EA49</f>
        <v>16177220.671568628</v>
      </c>
      <c r="EB50" s="686">
        <f>EB49</f>
        <v>320605.5294117647</v>
      </c>
      <c r="EC50" s="686">
        <f t="shared" si="22"/>
        <v>15856615.142156864</v>
      </c>
      <c r="ED50" s="1246"/>
      <c r="EE50" s="1245">
        <f>+EE49</f>
        <v>18205803.544117648</v>
      </c>
      <c r="EF50" s="686">
        <f>EF49</f>
        <v>361405.5294117647</v>
      </c>
      <c r="EG50" s="686">
        <f t="shared" si="23"/>
        <v>17844398.014705885</v>
      </c>
      <c r="EH50" s="1246"/>
      <c r="EI50" s="1245">
        <f>+EI49</f>
        <v>9761643</v>
      </c>
      <c r="EJ50" s="882">
        <f>+EJ49</f>
        <v>7975.1985294117649</v>
      </c>
      <c r="EK50" s="686">
        <f>+EI50-EJ50</f>
        <v>9753667.8014705889</v>
      </c>
      <c r="EL50" s="1246"/>
      <c r="EM50" s="1245">
        <f>+EM49</f>
        <v>18748014.499999993</v>
      </c>
      <c r="EN50" s="882">
        <f>+EN49</f>
        <v>137853.04779411759</v>
      </c>
      <c r="EO50" s="686">
        <f>+EM50-EN50</f>
        <v>18610161.452205874</v>
      </c>
      <c r="EP50" s="1246"/>
      <c r="EQ50" s="1245">
        <f>+EQ49</f>
        <v>12046563.988562092</v>
      </c>
      <c r="ER50" s="686">
        <f>ER49</f>
        <v>236400.27450980392</v>
      </c>
      <c r="ES50" s="686">
        <f t="shared" si="24"/>
        <v>11810163.714052288</v>
      </c>
      <c r="ET50" s="1246"/>
      <c r="EU50" s="1245">
        <f>+EU49</f>
        <v>90316812.358660132</v>
      </c>
      <c r="EV50" s="686">
        <f>EV49</f>
        <v>1789928.5686274511</v>
      </c>
      <c r="EW50" s="686">
        <f t="shared" si="25"/>
        <v>88526883.790032685</v>
      </c>
      <c r="EX50" s="1246"/>
      <c r="EY50" s="1245">
        <f>+EY49</f>
        <v>32204664</v>
      </c>
      <c r="EZ50" s="882">
        <f>+EZ49</f>
        <v>342043</v>
      </c>
      <c r="FA50" s="686">
        <f>+EY50-EZ50</f>
        <v>31862621</v>
      </c>
      <c r="FB50" s="1246"/>
      <c r="FC50" s="1245"/>
      <c r="FD50" s="686"/>
      <c r="FE50" s="686"/>
      <c r="FF50" s="1246"/>
      <c r="FG50" s="1245">
        <f>+FG49</f>
        <v>83788160.199346408</v>
      </c>
      <c r="FH50" s="686">
        <f>FH49</f>
        <v>1649643.8431372549</v>
      </c>
      <c r="FI50" s="686">
        <f t="shared" si="26"/>
        <v>82138516.356209159</v>
      </c>
      <c r="FJ50" s="1246"/>
      <c r="FK50" s="1245">
        <f>+FK49</f>
        <v>1301988</v>
      </c>
      <c r="FL50" s="882">
        <f>+FL49</f>
        <v>22338.029411764706</v>
      </c>
      <c r="FM50" s="686">
        <f>+FK50-FL50</f>
        <v>1279649.9705882352</v>
      </c>
      <c r="FN50" s="1246"/>
      <c r="FO50" s="1245">
        <f>+FO49</f>
        <v>203394.57352941178</v>
      </c>
      <c r="FP50" s="686">
        <f>FP49</f>
        <v>4030.9411764705883</v>
      </c>
      <c r="FQ50" s="686">
        <f t="shared" si="27"/>
        <v>199363.63235294117</v>
      </c>
      <c r="FR50" s="1246"/>
      <c r="FS50" s="1245">
        <f>+FS49</f>
        <v>23483583</v>
      </c>
      <c r="FT50" s="882">
        <f>+FT49</f>
        <v>249417.13970588235</v>
      </c>
      <c r="FU50" s="686">
        <f>+FS50-FT50</f>
        <v>23234165.860294119</v>
      </c>
      <c r="FV50" s="1246"/>
      <c r="FW50" s="1245">
        <f>+FW49</f>
        <v>1464183.2393790849</v>
      </c>
      <c r="FX50" s="686">
        <f>FX49</f>
        <v>28874.607843137255</v>
      </c>
      <c r="FY50" s="686">
        <f t="shared" si="28"/>
        <v>1435308.6315359476</v>
      </c>
      <c r="FZ50" s="1246"/>
      <c r="GA50" s="1245"/>
      <c r="GB50" s="686"/>
      <c r="GC50" s="686"/>
      <c r="GD50" s="1246"/>
      <c r="GE50" s="1245">
        <f>+GE49</f>
        <v>6165062.1821895428</v>
      </c>
      <c r="GF50" s="686">
        <f>GF49</f>
        <v>125284.92156862745</v>
      </c>
      <c r="GG50" s="686">
        <f t="shared" si="29"/>
        <v>6039777.2606209153</v>
      </c>
      <c r="GH50" s="1246"/>
      <c r="GI50" s="1245">
        <f>+GI49</f>
        <v>5249379</v>
      </c>
      <c r="GJ50" s="882">
        <f>+GJ49</f>
        <v>55753.208333333328</v>
      </c>
      <c r="GK50" s="686">
        <f>+GI50-GJ50</f>
        <v>5193625.791666667</v>
      </c>
      <c r="GL50" s="1246"/>
      <c r="GM50" s="1245">
        <f>+GM49</f>
        <v>3110424.9411764708</v>
      </c>
      <c r="GN50" s="686">
        <f>GN49</f>
        <v>62678.588235294119</v>
      </c>
      <c r="GO50" s="686">
        <f t="shared" si="30"/>
        <v>3047746.3529411769</v>
      </c>
      <c r="GP50" s="1246"/>
      <c r="GQ50" s="1245">
        <f>+GQ49</f>
        <v>21422518.301470589</v>
      </c>
      <c r="GR50" s="686">
        <f>GR49</f>
        <v>429524.17647058825</v>
      </c>
      <c r="GS50" s="686">
        <f t="shared" si="31"/>
        <v>20992994.125</v>
      </c>
      <c r="GT50" s="1246"/>
      <c r="GU50" s="1245"/>
      <c r="GV50" s="686"/>
      <c r="GW50" s="686"/>
      <c r="GX50" s="1246"/>
      <c r="GY50" s="1245">
        <f>+GY49</f>
        <v>4740669.6029411769</v>
      </c>
      <c r="GZ50" s="686">
        <f>GZ49</f>
        <v>95051.019607843133</v>
      </c>
      <c r="HA50" s="686">
        <f t="shared" si="32"/>
        <v>4645618.583333334</v>
      </c>
      <c r="HB50" s="1246"/>
      <c r="HC50" s="1245">
        <f>+HC49</f>
        <v>20478820.295751635</v>
      </c>
      <c r="HD50" s="686">
        <f>HD49</f>
        <v>414062.07843137253</v>
      </c>
      <c r="HE50" s="686">
        <f t="shared" si="33"/>
        <v>20064758.217320263</v>
      </c>
      <c r="HF50" s="1246"/>
      <c r="HG50" s="1245">
        <f>+HG49</f>
        <v>3315500.2696078429</v>
      </c>
      <c r="HH50" s="686">
        <f>HH49</f>
        <v>67149.372549019608</v>
      </c>
      <c r="HI50" s="686">
        <f t="shared" si="34"/>
        <v>3248350.8970588231</v>
      </c>
      <c r="HJ50" s="1246"/>
      <c r="HK50" s="1245">
        <f>+HK49</f>
        <v>3270528.602124183</v>
      </c>
      <c r="HL50" s="686">
        <f>HL49</f>
        <v>65794.372549019608</v>
      </c>
      <c r="HM50" s="686">
        <f t="shared" si="35"/>
        <v>3204734.2295751632</v>
      </c>
      <c r="HN50" s="1246"/>
      <c r="HO50" s="1245">
        <f>+HO49</f>
        <v>755618.59803921566</v>
      </c>
      <c r="HP50" s="686">
        <f>HP49</f>
        <v>15277.882352941177</v>
      </c>
      <c r="HQ50" s="686">
        <f t="shared" si="36"/>
        <v>740340.71568627446</v>
      </c>
      <c r="HR50" s="1246"/>
      <c r="HS50" s="1245">
        <f>+HS49</f>
        <v>6123538.8250326794</v>
      </c>
      <c r="HT50" s="686">
        <f>HT49</f>
        <v>121158.22901960784</v>
      </c>
      <c r="HU50" s="686">
        <f t="shared" si="37"/>
        <v>6002380.5960130719</v>
      </c>
      <c r="HV50" s="1246"/>
      <c r="HW50" s="1245">
        <f>+HW49</f>
        <v>23947642</v>
      </c>
      <c r="HX50" s="882">
        <f>+HX49</f>
        <v>19565.06699346405</v>
      </c>
      <c r="HY50" s="686">
        <f>+HW50-HX50</f>
        <v>23928076.933006536</v>
      </c>
      <c r="HZ50" s="1246"/>
      <c r="IA50" s="1245"/>
      <c r="IB50" s="686"/>
      <c r="IC50" s="686"/>
      <c r="ID50" s="1246"/>
      <c r="IE50" s="1245"/>
      <c r="IF50" s="686"/>
      <c r="IG50" s="686"/>
      <c r="IH50" s="1246"/>
      <c r="II50" s="1245"/>
      <c r="IJ50" s="686"/>
      <c r="IK50" s="686"/>
      <c r="IL50" s="1246"/>
      <c r="IM50" s="1245"/>
      <c r="IN50" s="686"/>
      <c r="IO50" s="686"/>
      <c r="IP50" s="1246"/>
      <c r="IQ50" s="1245"/>
      <c r="IR50" s="686"/>
      <c r="IS50" s="686"/>
      <c r="IT50" s="1246"/>
      <c r="IU50" s="1245">
        <f>+IU49</f>
        <v>108763</v>
      </c>
      <c r="IV50" s="882">
        <f>+IV49</f>
        <v>88.858660130718945</v>
      </c>
      <c r="IW50" s="686">
        <f>+IU50-IV50</f>
        <v>108674.14133986928</v>
      </c>
      <c r="IX50" s="1246"/>
      <c r="IY50" s="1245">
        <f>+IY49</f>
        <v>75695</v>
      </c>
      <c r="IZ50" s="882">
        <f>+IZ49</f>
        <v>309.21160130718954</v>
      </c>
      <c r="JA50" s="686">
        <f>+IY50-IZ50</f>
        <v>75385.788398692806</v>
      </c>
      <c r="JB50" s="1246"/>
      <c r="JC50" s="1245"/>
      <c r="JD50" s="686"/>
      <c r="JE50" s="686"/>
      <c r="JF50" s="1246"/>
      <c r="JG50" s="1245"/>
      <c r="JH50" s="686"/>
      <c r="JI50" s="686"/>
      <c r="JJ50" s="1246"/>
      <c r="JK50" s="1245"/>
      <c r="JL50" s="686"/>
      <c r="JM50" s="686"/>
      <c r="JN50" s="1246"/>
      <c r="JO50" s="1245"/>
      <c r="JP50" s="686"/>
      <c r="JQ50" s="686"/>
      <c r="JR50" s="1246"/>
      <c r="JS50" s="1245"/>
      <c r="JT50" s="686"/>
      <c r="JU50" s="686"/>
      <c r="JV50" s="1246"/>
      <c r="JW50" s="1245"/>
      <c r="JX50" s="686"/>
      <c r="JY50" s="686"/>
      <c r="JZ50" s="1246"/>
      <c r="KA50" s="1245"/>
      <c r="KB50" s="686"/>
      <c r="KC50" s="686"/>
      <c r="KD50" s="1246"/>
      <c r="KE50" s="1245"/>
      <c r="KF50" s="686"/>
      <c r="KG50" s="686"/>
      <c r="KH50" s="1246"/>
      <c r="KI50" s="1245"/>
      <c r="KJ50" s="686"/>
      <c r="KK50" s="686"/>
      <c r="KL50" s="1246"/>
      <c r="KM50" s="1245"/>
      <c r="KN50" s="686"/>
      <c r="KO50" s="686"/>
      <c r="KP50" s="1246"/>
      <c r="KQ50" s="1245"/>
      <c r="KR50" s="686"/>
      <c r="KS50" s="686"/>
      <c r="KT50" s="1246"/>
      <c r="KU50" s="1245"/>
      <c r="KV50" s="686"/>
      <c r="KW50" s="686"/>
      <c r="KX50" s="1246"/>
      <c r="KY50" s="1245"/>
      <c r="KZ50" s="686"/>
      <c r="LA50" s="686"/>
      <c r="LB50" s="1246"/>
      <c r="LC50" s="1245"/>
      <c r="LD50" s="686"/>
      <c r="LE50" s="686"/>
      <c r="LF50" s="1246"/>
      <c r="LG50" s="1245"/>
      <c r="LH50" s="686"/>
      <c r="LI50" s="686"/>
      <c r="LJ50" s="1246"/>
      <c r="LK50" s="1245"/>
      <c r="LL50" s="686"/>
      <c r="LM50" s="686"/>
      <c r="LN50" s="1246"/>
      <c r="LO50" s="1245"/>
      <c r="LP50" s="686"/>
      <c r="LQ50" s="686"/>
      <c r="LR50" s="1246"/>
      <c r="LS50" s="1245"/>
      <c r="LT50" s="686"/>
      <c r="LU50" s="686"/>
      <c r="LV50" s="1246"/>
      <c r="LW50" s="1245"/>
      <c r="LX50" s="686"/>
      <c r="LY50" s="686"/>
      <c r="LZ50" s="1246"/>
      <c r="MA50" s="1245"/>
      <c r="MB50" s="686"/>
      <c r="MC50" s="686"/>
      <c r="MD50" s="1246"/>
      <c r="ME50" s="1245"/>
      <c r="MF50" s="686"/>
      <c r="MG50" s="686"/>
      <c r="MH50" s="1246"/>
      <c r="MI50" s="1245"/>
      <c r="MJ50" s="686"/>
      <c r="MK50" s="686"/>
      <c r="ML50" s="1246"/>
      <c r="MM50" s="1245"/>
      <c r="MN50" s="686"/>
      <c r="MO50" s="686"/>
      <c r="MP50" s="1246"/>
      <c r="MQ50" s="1245"/>
      <c r="MR50" s="686"/>
      <c r="MS50" s="686"/>
      <c r="MT50" s="1246"/>
      <c r="MU50" s="1245"/>
      <c r="MV50" s="686"/>
      <c r="MW50" s="686"/>
      <c r="MX50" s="1246"/>
      <c r="MY50" s="1245"/>
      <c r="MZ50" s="686"/>
      <c r="NA50" s="686"/>
      <c r="NB50" s="1246"/>
      <c r="NC50" s="1245"/>
      <c r="ND50" s="686"/>
      <c r="NE50" s="686"/>
      <c r="NF50" s="1246"/>
      <c r="NG50" s="1245"/>
      <c r="NH50" s="686"/>
      <c r="NI50" s="686"/>
      <c r="NJ50" s="1246"/>
      <c r="NK50" s="1245"/>
      <c r="NL50" s="686"/>
      <c r="NM50" s="686"/>
      <c r="NN50" s="1246"/>
      <c r="NO50" s="1245"/>
      <c r="NP50" s="686"/>
      <c r="NQ50" s="686"/>
      <c r="NR50" s="1246"/>
      <c r="NS50" s="1245"/>
      <c r="NT50" s="686"/>
      <c r="NU50" s="686"/>
      <c r="NV50" s="1246"/>
      <c r="NW50" s="1245"/>
      <c r="NX50" s="686"/>
      <c r="NY50" s="686"/>
      <c r="NZ50" s="1246"/>
      <c r="OA50" s="1245"/>
      <c r="OB50" s="686"/>
      <c r="OC50" s="686"/>
      <c r="OD50" s="1246"/>
      <c r="OE50" s="1245"/>
      <c r="OF50" s="686"/>
      <c r="OG50" s="686"/>
      <c r="OH50" s="1246"/>
      <c r="OI50" s="1245"/>
      <c r="OJ50" s="686"/>
      <c r="OK50" s="686"/>
      <c r="OL50" s="1246"/>
      <c r="OM50" s="1245"/>
      <c r="ON50" s="686"/>
      <c r="OO50" s="686"/>
      <c r="OP50" s="1246"/>
      <c r="OQ50" s="1245"/>
      <c r="OR50" s="686"/>
      <c r="OS50" s="686"/>
      <c r="OT50" s="1246"/>
      <c r="OU50" s="1245"/>
      <c r="OV50" s="686"/>
      <c r="OW50" s="686"/>
      <c r="OX50" s="1246"/>
      <c r="OY50" s="1245"/>
      <c r="OZ50" s="686"/>
      <c r="PA50" s="686"/>
      <c r="PB50" s="1246"/>
      <c r="PC50" s="1245"/>
      <c r="PD50" s="686"/>
      <c r="PE50" s="686"/>
      <c r="PF50" s="1246"/>
      <c r="PG50" s="1245"/>
      <c r="PH50" s="686"/>
      <c r="PI50" s="686"/>
      <c r="PJ50" s="1246"/>
      <c r="PK50" s="1245"/>
      <c r="PL50" s="686"/>
      <c r="PM50" s="686"/>
      <c r="PN50" s="1246"/>
      <c r="PO50" s="1245"/>
      <c r="PP50" s="686"/>
      <c r="PQ50" s="686"/>
      <c r="PR50" s="1246"/>
      <c r="PS50" s="1245"/>
      <c r="PT50" s="686"/>
      <c r="PU50" s="686"/>
      <c r="PV50" s="1246"/>
      <c r="PW50" s="1245"/>
      <c r="PX50" s="686"/>
      <c r="PY50" s="686"/>
      <c r="PZ50" s="1246"/>
      <c r="QA50" s="1245"/>
      <c r="QB50" s="686"/>
      <c r="QC50" s="686"/>
      <c r="QD50" s="1246"/>
      <c r="QE50" s="1245"/>
      <c r="QF50" s="686"/>
      <c r="QG50" s="686"/>
      <c r="QH50" s="1246"/>
      <c r="QI50" s="1245"/>
      <c r="QJ50" s="686"/>
      <c r="QK50" s="686"/>
      <c r="QL50" s="1246"/>
      <c r="QM50" s="1245"/>
      <c r="QN50" s="686"/>
      <c r="QO50" s="686"/>
      <c r="QP50" s="1246"/>
      <c r="QQ50" s="1245"/>
      <c r="QR50" s="686"/>
      <c r="QS50" s="686"/>
      <c r="QT50" s="1246"/>
      <c r="QU50" s="1245"/>
      <c r="QV50" s="686"/>
      <c r="QW50" s="686"/>
      <c r="QX50" s="1246"/>
      <c r="QY50" s="1245"/>
      <c r="QZ50" s="686"/>
      <c r="RA50" s="686"/>
      <c r="RB50" s="1246"/>
      <c r="RC50" s="1245"/>
      <c r="RD50" s="686"/>
      <c r="RE50" s="686"/>
      <c r="RF50" s="1246"/>
      <c r="RG50" s="1245"/>
      <c r="RH50" s="686"/>
      <c r="RI50" s="686"/>
      <c r="RJ50" s="1246"/>
      <c r="RK50" s="1245"/>
      <c r="RL50" s="686"/>
      <c r="RM50" s="686"/>
      <c r="RN50" s="1246"/>
      <c r="RO50" s="1245"/>
      <c r="RP50" s="686"/>
      <c r="RQ50" s="686"/>
      <c r="RR50" s="1246"/>
      <c r="RS50" s="1245"/>
      <c r="RT50" s="686"/>
      <c r="RU50" s="686"/>
      <c r="RV50" s="1246"/>
      <c r="RW50" s="1245"/>
      <c r="RX50" s="686"/>
      <c r="RY50" s="686"/>
      <c r="RZ50" s="1246"/>
      <c r="SA50" s="1245"/>
      <c r="SB50" s="686"/>
      <c r="SC50" s="686"/>
      <c r="SD50" s="1246"/>
      <c r="SE50" s="1245"/>
      <c r="SF50" s="686"/>
      <c r="SG50" s="686"/>
      <c r="SH50" s="1246"/>
      <c r="SI50" s="1245"/>
      <c r="SJ50" s="686"/>
      <c r="SK50" s="686"/>
      <c r="SL50" s="1246"/>
      <c r="SM50" s="1245"/>
      <c r="SN50" s="686"/>
      <c r="SO50" s="686"/>
      <c r="SP50" s="1246"/>
      <c r="SQ50" s="1245"/>
      <c r="SR50" s="686"/>
      <c r="SS50" s="686"/>
      <c r="ST50" s="1246"/>
      <c r="SU50" s="1245"/>
      <c r="SV50" s="686"/>
      <c r="SW50" s="686"/>
      <c r="SX50" s="1246"/>
      <c r="SY50" s="1245"/>
      <c r="SZ50" s="686"/>
      <c r="TA50" s="686"/>
      <c r="TB50" s="1246"/>
      <c r="TC50" s="686"/>
      <c r="TD50" s="686"/>
      <c r="TE50" s="686"/>
      <c r="TF50" s="686"/>
      <c r="TG50" s="1245"/>
      <c r="TH50" s="686"/>
      <c r="TI50" s="686"/>
      <c r="TJ50" s="1246"/>
      <c r="TK50" s="1245"/>
      <c r="TL50" s="686"/>
      <c r="TM50" s="686"/>
      <c r="TN50" s="1246"/>
      <c r="TO50" s="1245"/>
      <c r="TP50" s="686"/>
      <c r="TQ50" s="686"/>
      <c r="TR50" s="1246"/>
      <c r="TS50" s="1245"/>
      <c r="TT50" s="686"/>
      <c r="TU50" s="686"/>
      <c r="TV50" s="1246"/>
      <c r="TW50" s="1245"/>
      <c r="TX50" s="686"/>
      <c r="TY50" s="686"/>
      <c r="TZ50" s="1246"/>
      <c r="UA50" s="1245"/>
      <c r="UB50" s="686"/>
      <c r="UC50" s="686"/>
      <c r="UD50" s="1246"/>
      <c r="UE50" s="1245"/>
      <c r="UF50" s="686"/>
      <c r="UG50" s="686"/>
      <c r="UH50" s="1246"/>
      <c r="UI50" s="1245"/>
      <c r="UJ50" s="686"/>
      <c r="UK50" s="686"/>
      <c r="UL50" s="1246"/>
      <c r="UM50" s="1245"/>
      <c r="UN50" s="686"/>
      <c r="UO50" s="686"/>
      <c r="UP50" s="1246"/>
      <c r="UQ50" s="1245"/>
      <c r="UR50" s="686"/>
      <c r="US50" s="686"/>
      <c r="UT50" s="1246"/>
      <c r="UU50" s="1245"/>
      <c r="UV50" s="686"/>
      <c r="UW50" s="686"/>
      <c r="UX50" s="1246"/>
      <c r="UY50" s="1245"/>
      <c r="UZ50" s="686"/>
      <c r="VA50" s="686"/>
      <c r="VB50" s="1246"/>
      <c r="VC50" s="1245"/>
      <c r="VD50" s="686"/>
      <c r="VE50" s="686"/>
      <c r="VF50" s="1246"/>
      <c r="VG50" s="1245"/>
      <c r="VH50" s="686"/>
      <c r="VI50" s="686"/>
      <c r="VJ50" s="1246"/>
      <c r="VK50" s="1245"/>
      <c r="VL50" s="686"/>
      <c r="VM50" s="686"/>
      <c r="VN50" s="1246"/>
      <c r="VO50" s="1245"/>
      <c r="VP50" s="686"/>
      <c r="VQ50" s="686"/>
      <c r="VR50" s="1246"/>
      <c r="VS50" s="1245"/>
      <c r="VT50" s="686"/>
      <c r="VU50" s="686"/>
      <c r="VV50" s="1246"/>
      <c r="VW50" s="1245"/>
      <c r="VX50" s="686"/>
      <c r="VY50" s="686"/>
      <c r="VZ50" s="1246"/>
      <c r="WA50" s="1245"/>
      <c r="WB50" s="686"/>
      <c r="WC50" s="686"/>
      <c r="WD50" s="1246"/>
      <c r="WE50" s="1245"/>
      <c r="WF50" s="1006"/>
      <c r="WG50" s="1006"/>
      <c r="WH50" s="1246"/>
      <c r="WI50" s="1245"/>
      <c r="WJ50" s="686"/>
      <c r="WK50" s="686"/>
      <c r="WL50" s="1246"/>
      <c r="WM50" s="1245"/>
      <c r="WN50" s="686"/>
      <c r="WO50" s="686"/>
      <c r="WP50" s="1246"/>
      <c r="WQ50" s="1245"/>
      <c r="WR50" s="686"/>
      <c r="WS50" s="686"/>
      <c r="WT50" s="1246"/>
      <c r="WU50" s="686"/>
      <c r="WV50" s="686"/>
      <c r="WW50" s="686"/>
      <c r="WX50" s="686"/>
      <c r="WY50" s="1245"/>
      <c r="WZ50" s="686"/>
      <c r="XA50" s="686"/>
      <c r="XB50" s="1246"/>
      <c r="XC50" s="1245"/>
      <c r="XD50" s="686"/>
      <c r="XE50" s="686"/>
      <c r="XF50" s="1246"/>
      <c r="XG50" s="1245"/>
      <c r="XH50" s="686"/>
      <c r="XI50" s="686"/>
      <c r="XJ50" s="1246"/>
      <c r="XK50" s="1245"/>
      <c r="XL50" s="686"/>
      <c r="XM50" s="686"/>
      <c r="XN50" s="1246"/>
      <c r="XO50" s="1245"/>
      <c r="XP50" s="686"/>
      <c r="XQ50" s="686"/>
      <c r="XR50" s="1246"/>
      <c r="XS50" s="1245"/>
      <c r="XT50" s="686"/>
      <c r="XU50" s="686"/>
      <c r="XV50" s="1246"/>
      <c r="XW50" s="1245"/>
      <c r="XX50" s="686"/>
      <c r="XY50" s="686"/>
      <c r="XZ50" s="1246"/>
      <c r="YA50" s="1245"/>
      <c r="YB50" s="686"/>
      <c r="YC50" s="686"/>
      <c r="YD50" s="1246"/>
      <c r="YE50" s="1245"/>
      <c r="YF50" s="686"/>
      <c r="YG50" s="686"/>
      <c r="YH50" s="1246"/>
      <c r="YI50" s="1245"/>
      <c r="YJ50" s="686"/>
      <c r="YK50" s="686"/>
      <c r="YL50" s="1246"/>
      <c r="YM50" s="1245"/>
      <c r="YN50" s="686"/>
      <c r="YO50" s="686"/>
      <c r="YP50" s="1246"/>
      <c r="YQ50" s="1245"/>
      <c r="YR50" s="686"/>
      <c r="YS50" s="686"/>
      <c r="YT50" s="1246"/>
      <c r="YU50" s="1245"/>
      <c r="YV50" s="686"/>
      <c r="YW50" s="686"/>
      <c r="YX50" s="1246"/>
      <c r="YY50" s="1245"/>
      <c r="YZ50" s="686"/>
      <c r="ZA50" s="686"/>
      <c r="ZB50" s="1246"/>
      <c r="ZC50" s="1245"/>
      <c r="ZD50" s="686"/>
      <c r="ZE50" s="686"/>
      <c r="ZF50" s="1246"/>
      <c r="ZG50" s="1245"/>
      <c r="ZH50" s="686"/>
      <c r="ZI50" s="686"/>
      <c r="ZJ50" s="1246"/>
      <c r="ZK50" s="1245"/>
      <c r="ZL50" s="686"/>
      <c r="ZM50" s="686"/>
      <c r="ZN50" s="1246"/>
      <c r="ZO50" s="1245"/>
      <c r="ZP50" s="686"/>
      <c r="ZQ50" s="686"/>
      <c r="ZR50" s="1246"/>
      <c r="ZS50" s="1245"/>
      <c r="ZT50" s="686"/>
      <c r="ZU50" s="686"/>
      <c r="ZV50" s="1246"/>
      <c r="ZW50" s="1245"/>
      <c r="ZX50" s="686"/>
      <c r="ZY50" s="686"/>
      <c r="ZZ50" s="1246"/>
      <c r="AAA50" s="1245"/>
      <c r="AAB50" s="686"/>
      <c r="AAC50" s="686"/>
      <c r="AAD50" s="1246"/>
      <c r="AAE50" s="1245"/>
      <c r="AAF50" s="686"/>
      <c r="AAG50" s="686"/>
      <c r="AAH50" s="1246"/>
      <c r="AAI50" s="1245"/>
      <c r="AAJ50" s="686"/>
      <c r="AAK50" s="686"/>
      <c r="AAL50" s="1246"/>
      <c r="AAM50" s="1245"/>
      <c r="AAN50" s="686"/>
      <c r="AAO50" s="686"/>
      <c r="AAP50" s="1246"/>
      <c r="AAQ50" s="1245"/>
      <c r="AAR50" s="686"/>
      <c r="AAS50" s="686"/>
      <c r="AAT50" s="1246"/>
      <c r="AAU50" s="1238"/>
      <c r="AAV50" s="1245"/>
      <c r="AAW50" s="1246"/>
    </row>
    <row r="51" spans="1:725">
      <c r="A51" s="796">
        <v>32</v>
      </c>
      <c r="B51" s="706" t="str">
        <f t="shared" si="1"/>
        <v>W / O incentive</v>
      </c>
      <c r="C51" s="796">
        <f t="shared" si="2"/>
        <v>2012</v>
      </c>
      <c r="D51" s="881">
        <v>32</v>
      </c>
      <c r="E51" s="1245" t="str">
        <f t="shared" si="3"/>
        <v>W / O incentive</v>
      </c>
      <c r="F51" s="1244">
        <f t="shared" si="4"/>
        <v>2012</v>
      </c>
      <c r="G51" s="1245">
        <f>+I50</f>
        <v>956956.50898692792</v>
      </c>
      <c r="H51" s="686">
        <f>+G$34/51</f>
        <v>20378.843137254902</v>
      </c>
      <c r="I51" s="686">
        <f t="shared" si="5"/>
        <v>936577.66584967298</v>
      </c>
      <c r="J51" s="1246"/>
      <c r="K51" s="1245"/>
      <c r="L51" s="686"/>
      <c r="M51" s="686"/>
      <c r="N51" s="1246"/>
      <c r="O51" s="1245">
        <f>+Q50</f>
        <v>964469.888464052</v>
      </c>
      <c r="P51" s="686">
        <f>+O$34/51</f>
        <v>21100.526274509801</v>
      </c>
      <c r="Q51" s="686">
        <f t="shared" si="0"/>
        <v>943369.36218954215</v>
      </c>
      <c r="R51" s="1246"/>
      <c r="S51" s="1245"/>
      <c r="T51" s="686"/>
      <c r="U51" s="686"/>
      <c r="V51" s="1246"/>
      <c r="W51" s="1245">
        <f>+Y50</f>
        <v>6908828.5049019614</v>
      </c>
      <c r="X51" s="686">
        <f>+W$34/51</f>
        <v>148178.62745098039</v>
      </c>
      <c r="Y51" s="686">
        <f t="shared" si="6"/>
        <v>6760649.8774509812</v>
      </c>
      <c r="Z51" s="1246"/>
      <c r="AA51" s="1245"/>
      <c r="AB51" s="686"/>
      <c r="AC51" s="686"/>
      <c r="AD51" s="1246"/>
      <c r="AE51" s="1245">
        <f>+AG50</f>
        <v>5695115.0367647056</v>
      </c>
      <c r="AF51" s="686">
        <f>+AE$34/51</f>
        <v>121495.7874509804</v>
      </c>
      <c r="AG51" s="686">
        <f t="shared" si="7"/>
        <v>5573619.2493137252</v>
      </c>
      <c r="AH51" s="1246"/>
      <c r="AI51" s="1245"/>
      <c r="AJ51" s="686"/>
      <c r="AK51" s="686"/>
      <c r="AL51" s="1246"/>
      <c r="AM51" s="1245">
        <f>+AO50</f>
        <v>2126057.6691176472</v>
      </c>
      <c r="AN51" s="686">
        <f>+AM$34/51</f>
        <v>44025.352941176468</v>
      </c>
      <c r="AO51" s="686">
        <f t="shared" si="8"/>
        <v>2082032.3161764708</v>
      </c>
      <c r="AP51" s="1246"/>
      <c r="AQ51" s="1245"/>
      <c r="AR51" s="686"/>
      <c r="AS51" s="686"/>
      <c r="AT51" s="1246"/>
      <c r="AU51" s="1245">
        <f>+AW50</f>
        <v>20761374.313725494</v>
      </c>
      <c r="AV51" s="686">
        <f>+AU$34/51</f>
        <v>428437.64705882355</v>
      </c>
      <c r="AW51" s="686">
        <f t="shared" si="9"/>
        <v>20332936.666666672</v>
      </c>
      <c r="AX51" s="1246"/>
      <c r="AY51" s="1245">
        <f>+BA50</f>
        <v>43284167.136437908</v>
      </c>
      <c r="AZ51" s="686">
        <f>+AY$34/51</f>
        <v>884102.13725490193</v>
      </c>
      <c r="BA51" s="686">
        <f t="shared" si="10"/>
        <v>42400064.999183007</v>
      </c>
      <c r="BB51" s="1246"/>
      <c r="BC51" s="1245">
        <f>+BE50</f>
        <v>13192654.411764706</v>
      </c>
      <c r="BD51" s="686">
        <f>+BC$34/51</f>
        <v>266294.1176470588</v>
      </c>
      <c r="BE51" s="686">
        <f t="shared" si="11"/>
        <v>12926360.294117646</v>
      </c>
      <c r="BF51" s="1246"/>
      <c r="BG51" s="1245">
        <f>+BI50</f>
        <v>10848305.23366013</v>
      </c>
      <c r="BH51" s="686">
        <f>+BG$34/51</f>
        <v>220083.96078431373</v>
      </c>
      <c r="BI51" s="686">
        <f t="shared" si="12"/>
        <v>10628221.272875816</v>
      </c>
      <c r="BJ51" s="1246"/>
      <c r="BK51" s="1245">
        <f>+BM50</f>
        <v>14212539.651143791</v>
      </c>
      <c r="BL51" s="686">
        <f>+BK$34/51</f>
        <v>287363.90196078434</v>
      </c>
      <c r="BM51" s="686">
        <f t="shared" si="13"/>
        <v>13925175.749183007</v>
      </c>
      <c r="BN51" s="1246"/>
      <c r="BO51" s="1245">
        <f>+BQ50</f>
        <v>16472756.862745099</v>
      </c>
      <c r="BP51" s="686">
        <f>+BO$34/51</f>
        <v>331388.23529411765</v>
      </c>
      <c r="BQ51" s="686">
        <f t="shared" si="14"/>
        <v>16141368.62745098</v>
      </c>
      <c r="BR51" s="1246"/>
      <c r="BS51" s="1245">
        <f>+BU50</f>
        <v>11130687.279411765</v>
      </c>
      <c r="BT51" s="686">
        <f>+BS$34/51</f>
        <v>222799.41176470587</v>
      </c>
      <c r="BU51" s="686">
        <f t="shared" si="15"/>
        <v>10907887.867647059</v>
      </c>
      <c r="BV51" s="1246"/>
      <c r="BW51" s="1245">
        <f>+BY50</f>
        <v>93735060.875</v>
      </c>
      <c r="BX51" s="686">
        <f>+BW$34/51</f>
        <v>1863828.8823529412</v>
      </c>
      <c r="BY51" s="686">
        <f t="shared" ref="BY51:BY68" si="38">+BW51-BX51</f>
        <v>91871231.992647052</v>
      </c>
      <c r="BZ51" s="1246"/>
      <c r="CA51" s="1245">
        <f>+CC50</f>
        <v>13434522.578431373</v>
      </c>
      <c r="CB51" s="686">
        <f>+CA$34/51</f>
        <v>266690.27450980392</v>
      </c>
      <c r="CC51" s="686">
        <f t="shared" ref="CC51:CC68" si="39">+CA51-CB51</f>
        <v>13167832.303921569</v>
      </c>
      <c r="CD51" s="1246"/>
      <c r="CE51" s="1245"/>
      <c r="CF51" s="686"/>
      <c r="CG51" s="686"/>
      <c r="CH51" s="1246"/>
      <c r="CI51" s="1245">
        <f>+CK50</f>
        <v>3085642.5931372549</v>
      </c>
      <c r="CJ51" s="686">
        <f>+CI$34/51</f>
        <v>61253.450980392154</v>
      </c>
      <c r="CK51" s="686">
        <f t="shared" ref="CK51:CK68" si="40">+CI51-CJ51</f>
        <v>3024389.1421568627</v>
      </c>
      <c r="CL51" s="1246"/>
      <c r="CM51" s="1245">
        <f>+CO50</f>
        <v>2337376.4297385621</v>
      </c>
      <c r="CN51" s="686">
        <f>+CM$34/51</f>
        <v>47742.156862745098</v>
      </c>
      <c r="CO51" s="686">
        <f t="shared" si="16"/>
        <v>2289634.272875817</v>
      </c>
      <c r="CP51" s="1246"/>
      <c r="CQ51" s="1245">
        <f>+CS50</f>
        <v>37905275.00340686</v>
      </c>
      <c r="CR51" s="686">
        <f>+CQ$34/51</f>
        <v>751219.32294117648</v>
      </c>
      <c r="CS51" s="686">
        <f t="shared" ref="CS51:CS68" si="41">+CQ51-CR51</f>
        <v>37154055.680465683</v>
      </c>
      <c r="CT51" s="1246"/>
      <c r="CU51" s="1245">
        <f>+CW50</f>
        <v>161407484.74754903</v>
      </c>
      <c r="CV51" s="686">
        <f>+CU$34/51</f>
        <v>3204118.8039215687</v>
      </c>
      <c r="CW51" s="686">
        <f t="shared" ref="CW51:CW68" si="42">+CU51-CV51</f>
        <v>158203365.94362745</v>
      </c>
      <c r="CX51" s="1246"/>
      <c r="CY51" s="686"/>
      <c r="CZ51" s="686"/>
      <c r="DA51" s="686"/>
      <c r="DB51" s="686"/>
      <c r="DC51" s="1245">
        <f>+DC$34</f>
        <v>0</v>
      </c>
      <c r="DD51" s="686">
        <f>+DC$34/51/12*(12.5-DC$36)</f>
        <v>0</v>
      </c>
      <c r="DE51" s="686">
        <f>+DC51-DD51</f>
        <v>0</v>
      </c>
      <c r="DF51" s="1246"/>
      <c r="DG51" s="1245">
        <f>+DI50</f>
        <v>12274492.544934642</v>
      </c>
      <c r="DH51" s="686">
        <f>+DG$34/51</f>
        <v>250713.03921568627</v>
      </c>
      <c r="DI51" s="686">
        <f t="shared" si="17"/>
        <v>12023779.505718956</v>
      </c>
      <c r="DJ51" s="1246"/>
      <c r="DK51" s="1245">
        <f>+DM50</f>
        <v>13255761.43382353</v>
      </c>
      <c r="DL51" s="686">
        <f>+DK$34/51</f>
        <v>268471.1176470588</v>
      </c>
      <c r="DM51" s="686">
        <f t="shared" si="18"/>
        <v>12987290.31617647</v>
      </c>
      <c r="DN51" s="1246"/>
      <c r="DO51" s="1245">
        <f>+DQ50</f>
        <v>9571432.508169936</v>
      </c>
      <c r="DP51" s="686">
        <f>+DO$34/51</f>
        <v>197179.72549019608</v>
      </c>
      <c r="DQ51" s="686">
        <f t="shared" si="19"/>
        <v>9374252.7826797403</v>
      </c>
      <c r="DR51" s="1246"/>
      <c r="DS51" s="1245">
        <f>+DU50</f>
        <v>2742753.3496732027</v>
      </c>
      <c r="DT51" s="686">
        <f>+DS$34/51</f>
        <v>56022.196078431371</v>
      </c>
      <c r="DU51" s="686">
        <f t="shared" si="20"/>
        <v>2686731.1535947714</v>
      </c>
      <c r="DV51" s="1246"/>
      <c r="DW51" s="1245">
        <f>+DY50</f>
        <v>9626836.0156944431</v>
      </c>
      <c r="DX51" s="686">
        <f>+DW$34/51</f>
        <v>199692.36333333331</v>
      </c>
      <c r="DY51" s="686">
        <f t="shared" si="21"/>
        <v>9427143.6523611099</v>
      </c>
      <c r="DZ51" s="1246"/>
      <c r="EA51" s="1245">
        <f>+EC50</f>
        <v>15856615.142156864</v>
      </c>
      <c r="EB51" s="686">
        <f>+EA$34/51</f>
        <v>320605.5294117647</v>
      </c>
      <c r="EC51" s="686">
        <f t="shared" si="22"/>
        <v>15536009.612745099</v>
      </c>
      <c r="ED51" s="1246"/>
      <c r="EE51" s="1245">
        <f>+EG50</f>
        <v>17844398.014705885</v>
      </c>
      <c r="EF51" s="686">
        <f>+EE$34/51</f>
        <v>361405.5294117647</v>
      </c>
      <c r="EG51" s="686">
        <f t="shared" si="23"/>
        <v>17482992.485294122</v>
      </c>
      <c r="EH51" s="1246"/>
      <c r="EI51" s="1245">
        <f>+EK50</f>
        <v>9753667.8014705889</v>
      </c>
      <c r="EJ51" s="686">
        <f>+EI$34/51</f>
        <v>191404.76470588235</v>
      </c>
      <c r="EK51" s="686">
        <f t="shared" ref="EK51:EK68" si="43">+EI51-EJ51</f>
        <v>9562263.0367647074</v>
      </c>
      <c r="EL51" s="1246"/>
      <c r="EM51" s="1245">
        <f>+EO50</f>
        <v>18610161.452205874</v>
      </c>
      <c r="EN51" s="686">
        <f>+EM$34/51</f>
        <v>367608.12745098025</v>
      </c>
      <c r="EO51" s="686">
        <f t="shared" ref="EO51:EO68" si="44">+EM51-EN51</f>
        <v>18242553.324754894</v>
      </c>
      <c r="EP51" s="1246"/>
      <c r="EQ51" s="1245">
        <f>+ES50</f>
        <v>11810163.714052288</v>
      </c>
      <c r="ER51" s="686">
        <f>+EQ$34/51</f>
        <v>236400.27450980392</v>
      </c>
      <c r="ES51" s="686">
        <f t="shared" si="24"/>
        <v>11573763.439542484</v>
      </c>
      <c r="ET51" s="1246"/>
      <c r="EU51" s="1245">
        <f>+EW50</f>
        <v>88526883.790032685</v>
      </c>
      <c r="EV51" s="686">
        <f>+EU$34/51</f>
        <v>1789928.5686274511</v>
      </c>
      <c r="EW51" s="686">
        <f t="shared" si="25"/>
        <v>86736955.221405238</v>
      </c>
      <c r="EX51" s="1246"/>
      <c r="EY51" s="1245">
        <f>+FA50</f>
        <v>31862621</v>
      </c>
      <c r="EZ51" s="686">
        <f>+EY$34/51</f>
        <v>631464</v>
      </c>
      <c r="FA51" s="686">
        <f t="shared" ref="FA51:FA68" si="45">+EY51-EZ51</f>
        <v>31231157</v>
      </c>
      <c r="FB51" s="1246"/>
      <c r="FC51" s="1245">
        <f>+FC$34</f>
        <v>13426813</v>
      </c>
      <c r="FD51" s="882">
        <f>+FC$34/51/12*(12.5-FC$36)</f>
        <v>230361.98774509801</v>
      </c>
      <c r="FE51" s="686">
        <f>+FC51-FD51</f>
        <v>13196451.012254901</v>
      </c>
      <c r="FF51" s="1246"/>
      <c r="FG51" s="1245">
        <f>+FI50</f>
        <v>82138516.356209159</v>
      </c>
      <c r="FH51" s="686">
        <f>+FG$34/51</f>
        <v>1649643.8431372549</v>
      </c>
      <c r="FI51" s="686">
        <f t="shared" si="26"/>
        <v>80488872.51307191</v>
      </c>
      <c r="FJ51" s="1246"/>
      <c r="FK51" s="1245">
        <f>+FM50</f>
        <v>1279649.9705882352</v>
      </c>
      <c r="FL51" s="686">
        <f>+FK$34/51</f>
        <v>25529.176470588234</v>
      </c>
      <c r="FM51" s="686">
        <f t="shared" ref="FM51:FM68" si="46">+FK51-FL51</f>
        <v>1254120.794117647</v>
      </c>
      <c r="FN51" s="1246"/>
      <c r="FO51" s="1245">
        <f>+FQ50</f>
        <v>199363.63235294117</v>
      </c>
      <c r="FP51" s="686">
        <f>+FO$34/51</f>
        <v>4030.9411764705883</v>
      </c>
      <c r="FQ51" s="686">
        <f t="shared" si="27"/>
        <v>195332.69117647057</v>
      </c>
      <c r="FR51" s="1246"/>
      <c r="FS51" s="1245">
        <f>+FU50</f>
        <v>23234165.860294119</v>
      </c>
      <c r="FT51" s="686">
        <f>+FS$34/51</f>
        <v>460462.4117647059</v>
      </c>
      <c r="FU51" s="686">
        <f t="shared" ref="FU51:FU68" si="47">+FS51-FT51</f>
        <v>22773703.448529411</v>
      </c>
      <c r="FV51" s="1246"/>
      <c r="FW51" s="1245">
        <f>+FY50</f>
        <v>1435308.6315359476</v>
      </c>
      <c r="FX51" s="686">
        <f>+FW$34/51</f>
        <v>28874.607843137255</v>
      </c>
      <c r="FY51" s="686">
        <f t="shared" si="28"/>
        <v>1406434.0236928102</v>
      </c>
      <c r="FZ51" s="1246"/>
      <c r="GA51" s="1245">
        <f>+GA$34</f>
        <v>13559633</v>
      </c>
      <c r="GB51" s="882">
        <f>+GA$34/51/12*(12.5-GA$36)</f>
        <v>166171.97303921572</v>
      </c>
      <c r="GC51" s="686">
        <f>+GA51-GB51</f>
        <v>13393461.026960785</v>
      </c>
      <c r="GD51" s="1246"/>
      <c r="GE51" s="1245">
        <f>+GG50</f>
        <v>6039777.2606209153</v>
      </c>
      <c r="GF51" s="686">
        <f>+GE$34/51</f>
        <v>125284.92156862745</v>
      </c>
      <c r="GG51" s="686">
        <f t="shared" si="29"/>
        <v>5914492.3390522879</v>
      </c>
      <c r="GH51" s="1246"/>
      <c r="GI51" s="1245">
        <f>+GK50</f>
        <v>5193625.791666667</v>
      </c>
      <c r="GJ51" s="686">
        <f>+GI$34/51</f>
        <v>102929</v>
      </c>
      <c r="GK51" s="686">
        <f t="shared" ref="GK51:GK68" si="48">+GI51-GJ51</f>
        <v>5090696.791666667</v>
      </c>
      <c r="GL51" s="1246"/>
      <c r="GM51" s="1245">
        <f>+GO50</f>
        <v>3047746.3529411769</v>
      </c>
      <c r="GN51" s="686">
        <f>+GM$34/51</f>
        <v>62678.588235294119</v>
      </c>
      <c r="GO51" s="686">
        <f t="shared" si="30"/>
        <v>2985067.7647058829</v>
      </c>
      <c r="GP51" s="1246"/>
      <c r="GQ51" s="1245">
        <f>+GS50</f>
        <v>20992994.125</v>
      </c>
      <c r="GR51" s="686">
        <f>+GQ$34/51</f>
        <v>429524.17647058825</v>
      </c>
      <c r="GS51" s="686">
        <f t="shared" si="31"/>
        <v>20563469.948529411</v>
      </c>
      <c r="GT51" s="1246"/>
      <c r="GU51" s="1245"/>
      <c r="GV51" s="686"/>
      <c r="GW51" s="686"/>
      <c r="GX51" s="1246"/>
      <c r="GY51" s="1245">
        <f>+HA50</f>
        <v>4645618.583333334</v>
      </c>
      <c r="GZ51" s="686">
        <f>+GY$34/51</f>
        <v>95051.019607843133</v>
      </c>
      <c r="HA51" s="686">
        <f t="shared" si="32"/>
        <v>4550567.5637254911</v>
      </c>
      <c r="HB51" s="1246"/>
      <c r="HC51" s="1245">
        <f>+HE50</f>
        <v>20064758.217320263</v>
      </c>
      <c r="HD51" s="686">
        <f>+HC$34/51</f>
        <v>414062.07843137253</v>
      </c>
      <c r="HE51" s="686">
        <f t="shared" si="33"/>
        <v>19650696.138888892</v>
      </c>
      <c r="HF51" s="1246"/>
      <c r="HG51" s="1245">
        <f>+HI50</f>
        <v>3248350.8970588231</v>
      </c>
      <c r="HH51" s="686">
        <f>+HG$34/51</f>
        <v>67149.372549019608</v>
      </c>
      <c r="HI51" s="686">
        <f t="shared" si="34"/>
        <v>3181201.5245098034</v>
      </c>
      <c r="HJ51" s="1246"/>
      <c r="HK51" s="1245">
        <f>+HM50</f>
        <v>3204734.2295751632</v>
      </c>
      <c r="HL51" s="686">
        <f>+HK$34/51</f>
        <v>65794.372549019608</v>
      </c>
      <c r="HM51" s="686">
        <f t="shared" si="35"/>
        <v>3138939.8570261435</v>
      </c>
      <c r="HN51" s="1246"/>
      <c r="HO51" s="1245">
        <f>+HQ50</f>
        <v>740340.71568627446</v>
      </c>
      <c r="HP51" s="686">
        <f>+HO$34/51</f>
        <v>15277.882352941177</v>
      </c>
      <c r="HQ51" s="686">
        <f t="shared" si="36"/>
        <v>725062.83333333326</v>
      </c>
      <c r="HR51" s="1246"/>
      <c r="HS51" s="1245">
        <f>+HU50</f>
        <v>6002380.5960130719</v>
      </c>
      <c r="HT51" s="686">
        <f>+HS$34/51</f>
        <v>121158.22901960784</v>
      </c>
      <c r="HU51" s="686">
        <f t="shared" si="37"/>
        <v>5881222.3669934645</v>
      </c>
      <c r="HV51" s="1246"/>
      <c r="HW51" s="1245">
        <f>+HY50</f>
        <v>23928076.933006536</v>
      </c>
      <c r="HX51" s="686">
        <f>+HW$34/51</f>
        <v>469561.60784313723</v>
      </c>
      <c r="HY51" s="686">
        <f t="shared" ref="HY51:HY68" si="49">+HW51-HX51</f>
        <v>23458515.325163398</v>
      </c>
      <c r="HZ51" s="1246"/>
      <c r="IA51" s="1245">
        <f>+IA$34</f>
        <v>21791010</v>
      </c>
      <c r="IB51" s="882">
        <f>+IA$34/51/12*(12.5-IA$36)</f>
        <v>267046.6911764706</v>
      </c>
      <c r="IC51" s="686">
        <f>+IA51-IB51</f>
        <v>21523963.30882353</v>
      </c>
      <c r="ID51" s="1246"/>
      <c r="IE51" s="1245"/>
      <c r="IF51" s="686"/>
      <c r="IG51" s="686"/>
      <c r="IH51" s="1246"/>
      <c r="II51" s="1245"/>
      <c r="IJ51" s="686"/>
      <c r="IK51" s="686"/>
      <c r="IL51" s="1246"/>
      <c r="IM51" s="1245"/>
      <c r="IN51" s="686"/>
      <c r="IO51" s="686"/>
      <c r="IP51" s="1246"/>
      <c r="IQ51" s="1245"/>
      <c r="IR51" s="686"/>
      <c r="IS51" s="686"/>
      <c r="IT51" s="1246"/>
      <c r="IU51" s="1245">
        <f>+IW50</f>
        <v>108674.14133986928</v>
      </c>
      <c r="IV51" s="686">
        <f>+IU$34/51</f>
        <v>2132.6078431372548</v>
      </c>
      <c r="IW51" s="686">
        <f t="shared" ref="IW51:IW68" si="50">+IU51-IV51</f>
        <v>106541.53349673202</v>
      </c>
      <c r="IX51" s="1246"/>
      <c r="IY51" s="1245">
        <f>+JA50</f>
        <v>75385.788398692806</v>
      </c>
      <c r="IZ51" s="686">
        <f>+IY$34/51</f>
        <v>1484.2156862745098</v>
      </c>
      <c r="JA51" s="686">
        <f t="shared" ref="JA51:JA68" si="51">+IY51-IZ51</f>
        <v>73901.572712418303</v>
      </c>
      <c r="JB51" s="1246"/>
      <c r="JC51" s="1245"/>
      <c r="JD51" s="686"/>
      <c r="JE51" s="686"/>
      <c r="JF51" s="1246"/>
      <c r="JG51" s="1245"/>
      <c r="JH51" s="686"/>
      <c r="JI51" s="686"/>
      <c r="JJ51" s="1246"/>
      <c r="JK51" s="1245">
        <f>+JK$34</f>
        <v>501754.12</v>
      </c>
      <c r="JL51" s="882">
        <f>+JK$34/51/12*(12.5-JK$36)</f>
        <v>4509.2282026143794</v>
      </c>
      <c r="JM51" s="686">
        <f>+JK51-JL51</f>
        <v>497244.89179738564</v>
      </c>
      <c r="JN51" s="1246"/>
      <c r="JO51" s="1245">
        <f>+JO$34</f>
        <v>734802</v>
      </c>
      <c r="JP51" s="882">
        <f>+JO$34/51/12*(12.5-JO$36)</f>
        <v>12606.89705882353</v>
      </c>
      <c r="JQ51" s="686">
        <f>+JO51-JP51</f>
        <v>722195.1029411765</v>
      </c>
      <c r="JR51" s="1246"/>
      <c r="JS51" s="1245"/>
      <c r="JT51" s="686"/>
      <c r="JU51" s="686"/>
      <c r="JV51" s="1246"/>
      <c r="JW51" s="1245"/>
      <c r="JX51" s="686"/>
      <c r="JY51" s="686"/>
      <c r="JZ51" s="1246"/>
      <c r="KA51" s="1245"/>
      <c r="KB51" s="686"/>
      <c r="KC51" s="686"/>
      <c r="KD51" s="1246"/>
      <c r="KE51" s="1245"/>
      <c r="KF51" s="686"/>
      <c r="KG51" s="686"/>
      <c r="KH51" s="1246"/>
      <c r="KI51" s="1245">
        <f>+KI$34</f>
        <v>235892</v>
      </c>
      <c r="KJ51" s="882">
        <f>+KI$34/51/12*(12.5-KI$36)</f>
        <v>2505.3888888888887</v>
      </c>
      <c r="KK51" s="686">
        <f>+KI51-KJ51</f>
        <v>233386.61111111112</v>
      </c>
      <c r="KL51" s="1246"/>
      <c r="KM51" s="1245"/>
      <c r="KN51" s="686"/>
      <c r="KO51" s="686"/>
      <c r="KP51" s="1246"/>
      <c r="KQ51" s="1245"/>
      <c r="KR51" s="686"/>
      <c r="KS51" s="686"/>
      <c r="KT51" s="1246"/>
      <c r="KU51" s="1245"/>
      <c r="KV51" s="686"/>
      <c r="KW51" s="686"/>
      <c r="KX51" s="1246"/>
      <c r="KY51" s="1245"/>
      <c r="KZ51" s="686"/>
      <c r="LA51" s="686"/>
      <c r="LB51" s="1246"/>
      <c r="LC51" s="1245"/>
      <c r="LD51" s="686"/>
      <c r="LE51" s="686"/>
      <c r="LF51" s="1246"/>
      <c r="LG51" s="1245"/>
      <c r="LH51" s="686"/>
      <c r="LI51" s="686"/>
      <c r="LJ51" s="1246"/>
      <c r="LK51" s="1245"/>
      <c r="LL51" s="686"/>
      <c r="LM51" s="686"/>
      <c r="LN51" s="1246"/>
      <c r="LO51" s="1245"/>
      <c r="LP51" s="686"/>
      <c r="LQ51" s="686"/>
      <c r="LR51" s="1246"/>
      <c r="LS51" s="1245"/>
      <c r="LT51" s="686"/>
      <c r="LU51" s="686"/>
      <c r="LV51" s="1246"/>
      <c r="LW51" s="1245"/>
      <c r="LX51" s="686"/>
      <c r="LY51" s="686"/>
      <c r="LZ51" s="1246"/>
      <c r="MA51" s="1245"/>
      <c r="MB51" s="686"/>
      <c r="MC51" s="686"/>
      <c r="MD51" s="1246"/>
      <c r="ME51" s="1245"/>
      <c r="MF51" s="686"/>
      <c r="MG51" s="686"/>
      <c r="MH51" s="1246"/>
      <c r="MI51" s="1245"/>
      <c r="MJ51" s="686"/>
      <c r="MK51" s="686"/>
      <c r="ML51" s="1246"/>
      <c r="MM51" s="1245"/>
      <c r="MN51" s="686"/>
      <c r="MO51" s="686"/>
      <c r="MP51" s="1246"/>
      <c r="MQ51" s="1245"/>
      <c r="MR51" s="686"/>
      <c r="MS51" s="686"/>
      <c r="MT51" s="1246"/>
      <c r="MU51" s="1245"/>
      <c r="MV51" s="686"/>
      <c r="MW51" s="686"/>
      <c r="MX51" s="1246"/>
      <c r="MY51" s="1245"/>
      <c r="MZ51" s="686"/>
      <c r="NA51" s="686"/>
      <c r="NB51" s="1246"/>
      <c r="NC51" s="1245"/>
      <c r="ND51" s="686"/>
      <c r="NE51" s="686"/>
      <c r="NF51" s="1246"/>
      <c r="NG51" s="1245"/>
      <c r="NH51" s="686"/>
      <c r="NI51" s="686"/>
      <c r="NJ51" s="1246"/>
      <c r="NK51" s="1245"/>
      <c r="NL51" s="686"/>
      <c r="NM51" s="686"/>
      <c r="NN51" s="1246"/>
      <c r="NO51" s="1245"/>
      <c r="NP51" s="686"/>
      <c r="NQ51" s="686"/>
      <c r="NR51" s="1246"/>
      <c r="NS51" s="1245"/>
      <c r="NT51" s="686"/>
      <c r="NU51" s="686"/>
      <c r="NV51" s="1246"/>
      <c r="NW51" s="1245"/>
      <c r="NX51" s="686"/>
      <c r="NY51" s="686"/>
      <c r="NZ51" s="1246"/>
      <c r="OA51" s="1245"/>
      <c r="OB51" s="686"/>
      <c r="OC51" s="686"/>
      <c r="OD51" s="1246"/>
      <c r="OE51" s="1245"/>
      <c r="OF51" s="686"/>
      <c r="OG51" s="686"/>
      <c r="OH51" s="1246"/>
      <c r="OI51" s="1245"/>
      <c r="OJ51" s="686"/>
      <c r="OK51" s="686"/>
      <c r="OL51" s="1246"/>
      <c r="OM51" s="1245"/>
      <c r="ON51" s="686"/>
      <c r="OO51" s="686"/>
      <c r="OP51" s="1246"/>
      <c r="OQ51" s="1245"/>
      <c r="OR51" s="686"/>
      <c r="OS51" s="686"/>
      <c r="OT51" s="1246"/>
      <c r="OU51" s="1245"/>
      <c r="OV51" s="686"/>
      <c r="OW51" s="686"/>
      <c r="OX51" s="1246"/>
      <c r="OY51" s="1245"/>
      <c r="OZ51" s="686"/>
      <c r="PA51" s="686"/>
      <c r="PB51" s="1246"/>
      <c r="PC51" s="1245"/>
      <c r="PD51" s="686"/>
      <c r="PE51" s="686"/>
      <c r="PF51" s="1246"/>
      <c r="PG51" s="1245"/>
      <c r="PH51" s="686"/>
      <c r="PI51" s="686"/>
      <c r="PJ51" s="1246"/>
      <c r="PK51" s="1245"/>
      <c r="PL51" s="686"/>
      <c r="PM51" s="686"/>
      <c r="PN51" s="1246"/>
      <c r="PO51" s="1245"/>
      <c r="PP51" s="686"/>
      <c r="PQ51" s="686"/>
      <c r="PR51" s="1246"/>
      <c r="PS51" s="1245"/>
      <c r="PT51" s="686"/>
      <c r="PU51" s="686"/>
      <c r="PV51" s="1246"/>
      <c r="PW51" s="1245"/>
      <c r="PX51" s="686"/>
      <c r="PY51" s="686"/>
      <c r="PZ51" s="1246"/>
      <c r="QA51" s="1245"/>
      <c r="QB51" s="686"/>
      <c r="QC51" s="686"/>
      <c r="QD51" s="1246"/>
      <c r="QE51" s="1245"/>
      <c r="QF51" s="686"/>
      <c r="QG51" s="686"/>
      <c r="QH51" s="1246"/>
      <c r="QI51" s="1245"/>
      <c r="QJ51" s="686"/>
      <c r="QK51" s="686"/>
      <c r="QL51" s="1246"/>
      <c r="QM51" s="1245"/>
      <c r="QN51" s="686"/>
      <c r="QO51" s="686"/>
      <c r="QP51" s="1246"/>
      <c r="QQ51" s="1245"/>
      <c r="QR51" s="686"/>
      <c r="QS51" s="686"/>
      <c r="QT51" s="1246"/>
      <c r="QU51" s="1245"/>
      <c r="QV51" s="686"/>
      <c r="QW51" s="686"/>
      <c r="QX51" s="1246"/>
      <c r="QY51" s="1245"/>
      <c r="QZ51" s="686"/>
      <c r="RA51" s="686"/>
      <c r="RB51" s="1246"/>
      <c r="RC51" s="1245"/>
      <c r="RD51" s="686"/>
      <c r="RE51" s="686"/>
      <c r="RF51" s="1246"/>
      <c r="RG51" s="1245"/>
      <c r="RH51" s="686"/>
      <c r="RI51" s="686"/>
      <c r="RJ51" s="1246"/>
      <c r="RK51" s="1245"/>
      <c r="RL51" s="686"/>
      <c r="RM51" s="686"/>
      <c r="RN51" s="1246"/>
      <c r="RO51" s="1245"/>
      <c r="RP51" s="686"/>
      <c r="RQ51" s="686"/>
      <c r="RR51" s="1246"/>
      <c r="RS51" s="1245"/>
      <c r="RT51" s="686"/>
      <c r="RU51" s="686"/>
      <c r="RV51" s="1246"/>
      <c r="RW51" s="1245"/>
      <c r="RX51" s="686"/>
      <c r="RY51" s="686"/>
      <c r="RZ51" s="1246"/>
      <c r="SA51" s="1245"/>
      <c r="SB51" s="686"/>
      <c r="SC51" s="686"/>
      <c r="SD51" s="1246"/>
      <c r="SE51" s="1245"/>
      <c r="SF51" s="686"/>
      <c r="SG51" s="686"/>
      <c r="SH51" s="1246"/>
      <c r="SI51" s="1245"/>
      <c r="SJ51" s="686"/>
      <c r="SK51" s="686"/>
      <c r="SL51" s="1246"/>
      <c r="SM51" s="1245"/>
      <c r="SN51" s="686"/>
      <c r="SO51" s="686"/>
      <c r="SP51" s="1246"/>
      <c r="SQ51" s="1245"/>
      <c r="SR51" s="686"/>
      <c r="SS51" s="686"/>
      <c r="ST51" s="1246"/>
      <c r="SU51" s="1245"/>
      <c r="SV51" s="686"/>
      <c r="SW51" s="686"/>
      <c r="SX51" s="1246"/>
      <c r="SY51" s="1245"/>
      <c r="SZ51" s="686"/>
      <c r="TA51" s="686"/>
      <c r="TB51" s="1246"/>
      <c r="TC51" s="686"/>
      <c r="TD51" s="686"/>
      <c r="TE51" s="686"/>
      <c r="TF51" s="686"/>
      <c r="TG51" s="1245"/>
      <c r="TH51" s="686"/>
      <c r="TI51" s="686"/>
      <c r="TJ51" s="1246"/>
      <c r="TK51" s="1245"/>
      <c r="TL51" s="686"/>
      <c r="TM51" s="686"/>
      <c r="TN51" s="1246"/>
      <c r="TO51" s="1245"/>
      <c r="TP51" s="686"/>
      <c r="TQ51" s="686"/>
      <c r="TR51" s="1246"/>
      <c r="TS51" s="1245"/>
      <c r="TT51" s="686"/>
      <c r="TU51" s="686"/>
      <c r="TV51" s="1246"/>
      <c r="TW51" s="1245"/>
      <c r="TX51" s="686"/>
      <c r="TY51" s="686"/>
      <c r="TZ51" s="1246"/>
      <c r="UA51" s="1245"/>
      <c r="UB51" s="686"/>
      <c r="UC51" s="686"/>
      <c r="UD51" s="1246"/>
      <c r="UE51" s="1245"/>
      <c r="UF51" s="686"/>
      <c r="UG51" s="686"/>
      <c r="UH51" s="1246"/>
      <c r="UI51" s="1245"/>
      <c r="UJ51" s="686"/>
      <c r="UK51" s="686"/>
      <c r="UL51" s="1246"/>
      <c r="UM51" s="1245"/>
      <c r="UN51" s="686"/>
      <c r="UO51" s="686"/>
      <c r="UP51" s="1246"/>
      <c r="UQ51" s="1245"/>
      <c r="UR51" s="686"/>
      <c r="US51" s="686"/>
      <c r="UT51" s="1246"/>
      <c r="UU51" s="1245"/>
      <c r="UV51" s="686"/>
      <c r="UW51" s="686"/>
      <c r="UX51" s="1246"/>
      <c r="UY51" s="1245"/>
      <c r="UZ51" s="686"/>
      <c r="VA51" s="686"/>
      <c r="VB51" s="1246"/>
      <c r="VC51" s="1245"/>
      <c r="VD51" s="686"/>
      <c r="VE51" s="686"/>
      <c r="VF51" s="1246"/>
      <c r="VG51" s="1245"/>
      <c r="VH51" s="686"/>
      <c r="VI51" s="686"/>
      <c r="VJ51" s="1246"/>
      <c r="VK51" s="1245"/>
      <c r="VL51" s="686"/>
      <c r="VM51" s="686"/>
      <c r="VN51" s="1246"/>
      <c r="VO51" s="1245"/>
      <c r="VP51" s="686"/>
      <c r="VQ51" s="686"/>
      <c r="VR51" s="1246"/>
      <c r="VS51" s="1245"/>
      <c r="VT51" s="686"/>
      <c r="VU51" s="686"/>
      <c r="VV51" s="1246"/>
      <c r="VW51" s="1245"/>
      <c r="VX51" s="686"/>
      <c r="VY51" s="686"/>
      <c r="VZ51" s="1246"/>
      <c r="WA51" s="1245"/>
      <c r="WB51" s="686"/>
      <c r="WC51" s="686"/>
      <c r="WD51" s="1246"/>
      <c r="WE51" s="1245"/>
      <c r="WF51" s="1006"/>
      <c r="WG51" s="1006"/>
      <c r="WH51" s="1246"/>
      <c r="WI51" s="1245"/>
      <c r="WJ51" s="686"/>
      <c r="WK51" s="686"/>
      <c r="WL51" s="1246"/>
      <c r="WM51" s="1245"/>
      <c r="WN51" s="686"/>
      <c r="WO51" s="686"/>
      <c r="WP51" s="1246"/>
      <c r="WQ51" s="1245"/>
      <c r="WR51" s="686"/>
      <c r="WS51" s="686"/>
      <c r="WT51" s="1246"/>
      <c r="WU51" s="686"/>
      <c r="WV51" s="686"/>
      <c r="WW51" s="686"/>
      <c r="WX51" s="686"/>
      <c r="WY51" s="1245"/>
      <c r="WZ51" s="686"/>
      <c r="XA51" s="686"/>
      <c r="XB51" s="1246"/>
      <c r="XC51" s="1245"/>
      <c r="XD51" s="686"/>
      <c r="XE51" s="686"/>
      <c r="XF51" s="1246"/>
      <c r="XG51" s="1245"/>
      <c r="XH51" s="686"/>
      <c r="XI51" s="686"/>
      <c r="XJ51" s="1246"/>
      <c r="XK51" s="1245"/>
      <c r="XL51" s="686"/>
      <c r="XM51" s="686"/>
      <c r="XN51" s="1246"/>
      <c r="XO51" s="1245"/>
      <c r="XP51" s="686"/>
      <c r="XQ51" s="686"/>
      <c r="XR51" s="1246"/>
      <c r="XS51" s="1245"/>
      <c r="XT51" s="686"/>
      <c r="XU51" s="686"/>
      <c r="XV51" s="1246"/>
      <c r="XW51" s="1245"/>
      <c r="XX51" s="686"/>
      <c r="XY51" s="686"/>
      <c r="XZ51" s="1246"/>
      <c r="YA51" s="1245"/>
      <c r="YB51" s="686"/>
      <c r="YC51" s="686"/>
      <c r="YD51" s="1246"/>
      <c r="YE51" s="1245"/>
      <c r="YF51" s="686"/>
      <c r="YG51" s="686"/>
      <c r="YH51" s="1246"/>
      <c r="YI51" s="1245"/>
      <c r="YJ51" s="686"/>
      <c r="YK51" s="686"/>
      <c r="YL51" s="1246"/>
      <c r="YM51" s="1245"/>
      <c r="YN51" s="686"/>
      <c r="YO51" s="686"/>
      <c r="YP51" s="1246"/>
      <c r="YQ51" s="1245"/>
      <c r="YR51" s="686"/>
      <c r="YS51" s="686"/>
      <c r="YT51" s="1246"/>
      <c r="YU51" s="1245"/>
      <c r="YV51" s="686"/>
      <c r="YW51" s="686"/>
      <c r="YX51" s="1246"/>
      <c r="YY51" s="1245"/>
      <c r="YZ51" s="686"/>
      <c r="ZA51" s="686"/>
      <c r="ZB51" s="1246"/>
      <c r="ZC51" s="1245"/>
      <c r="ZD51" s="686"/>
      <c r="ZE51" s="686"/>
      <c r="ZF51" s="1246"/>
      <c r="ZG51" s="1245"/>
      <c r="ZH51" s="686"/>
      <c r="ZI51" s="686"/>
      <c r="ZJ51" s="1246"/>
      <c r="ZK51" s="1245"/>
      <c r="ZL51" s="686"/>
      <c r="ZM51" s="686"/>
      <c r="ZN51" s="1246"/>
      <c r="ZO51" s="1245"/>
      <c r="ZP51" s="686"/>
      <c r="ZQ51" s="686"/>
      <c r="ZR51" s="1246"/>
      <c r="ZS51" s="1245"/>
      <c r="ZT51" s="686"/>
      <c r="ZU51" s="686"/>
      <c r="ZV51" s="1246"/>
      <c r="ZW51" s="1245"/>
      <c r="ZX51" s="686"/>
      <c r="ZY51" s="686"/>
      <c r="ZZ51" s="1246"/>
      <c r="AAA51" s="1245"/>
      <c r="AAB51" s="686"/>
      <c r="AAC51" s="686"/>
      <c r="AAD51" s="1246"/>
      <c r="AAE51" s="1245"/>
      <c r="AAF51" s="686"/>
      <c r="AAG51" s="686"/>
      <c r="AAH51" s="1246"/>
      <c r="AAI51" s="1245"/>
      <c r="AAJ51" s="686"/>
      <c r="AAK51" s="686"/>
      <c r="AAL51" s="1246"/>
      <c r="AAM51" s="1245"/>
      <c r="AAN51" s="686"/>
      <c r="AAO51" s="686"/>
      <c r="AAP51" s="1246"/>
      <c r="AAQ51" s="1245"/>
      <c r="AAR51" s="686"/>
      <c r="AAS51" s="686"/>
      <c r="AAT51" s="1246"/>
      <c r="AAU51" s="1238"/>
      <c r="AAV51" s="1245"/>
      <c r="AAW51" s="1246"/>
    </row>
    <row r="52" spans="1:725">
      <c r="A52" s="796">
        <v>33</v>
      </c>
      <c r="B52" s="706" t="str">
        <f t="shared" si="1"/>
        <v>W incentive</v>
      </c>
      <c r="C52" s="796">
        <f t="shared" si="2"/>
        <v>2012</v>
      </c>
      <c r="D52" s="881">
        <v>33</v>
      </c>
      <c r="E52" s="1245" t="str">
        <f t="shared" si="3"/>
        <v>W incentive</v>
      </c>
      <c r="F52" s="1244">
        <f t="shared" si="4"/>
        <v>2012</v>
      </c>
      <c r="G52" s="1245">
        <f>+G51</f>
        <v>956956.50898692792</v>
      </c>
      <c r="H52" s="686">
        <f>H51</f>
        <v>20378.843137254902</v>
      </c>
      <c r="I52" s="686">
        <f t="shared" si="5"/>
        <v>936577.66584967298</v>
      </c>
      <c r="J52" s="1246"/>
      <c r="K52" s="1245"/>
      <c r="L52" s="686"/>
      <c r="M52" s="686"/>
      <c r="N52" s="1246"/>
      <c r="O52" s="1245">
        <f>+O51</f>
        <v>964469.888464052</v>
      </c>
      <c r="P52" s="686">
        <f>P51</f>
        <v>21100.526274509801</v>
      </c>
      <c r="Q52" s="686">
        <f t="shared" si="0"/>
        <v>943369.36218954215</v>
      </c>
      <c r="R52" s="1246"/>
      <c r="S52" s="1245"/>
      <c r="T52" s="686"/>
      <c r="U52" s="686"/>
      <c r="V52" s="1246"/>
      <c r="W52" s="1245">
        <f>+W51</f>
        <v>6908828.5049019614</v>
      </c>
      <c r="X52" s="686">
        <f>X51</f>
        <v>148178.62745098039</v>
      </c>
      <c r="Y52" s="686">
        <f t="shared" si="6"/>
        <v>6760649.8774509812</v>
      </c>
      <c r="Z52" s="1246"/>
      <c r="AA52" s="1245"/>
      <c r="AB52" s="686"/>
      <c r="AC52" s="686"/>
      <c r="AD52" s="1246"/>
      <c r="AE52" s="1245">
        <f>+AE51</f>
        <v>5695115.0367647056</v>
      </c>
      <c r="AF52" s="686">
        <f>AF51</f>
        <v>121495.7874509804</v>
      </c>
      <c r="AG52" s="686">
        <f t="shared" si="7"/>
        <v>5573619.2493137252</v>
      </c>
      <c r="AH52" s="1246"/>
      <c r="AI52" s="1245"/>
      <c r="AJ52" s="686"/>
      <c r="AK52" s="686"/>
      <c r="AL52" s="1246"/>
      <c r="AM52" s="1245">
        <f>+AM51</f>
        <v>2126057.6691176472</v>
      </c>
      <c r="AN52" s="686">
        <f>AN51</f>
        <v>44025.352941176468</v>
      </c>
      <c r="AO52" s="686">
        <f t="shared" si="8"/>
        <v>2082032.3161764708</v>
      </c>
      <c r="AP52" s="1246"/>
      <c r="AQ52" s="1245"/>
      <c r="AR52" s="686"/>
      <c r="AS52" s="686"/>
      <c r="AT52" s="1246"/>
      <c r="AU52" s="1245">
        <f>+AU51</f>
        <v>20761374.313725494</v>
      </c>
      <c r="AV52" s="686">
        <f>AV51</f>
        <v>428437.64705882355</v>
      </c>
      <c r="AW52" s="686">
        <f t="shared" si="9"/>
        <v>20332936.666666672</v>
      </c>
      <c r="AX52" s="1246"/>
      <c r="AY52" s="1245">
        <f>+AY51</f>
        <v>43284167.136437908</v>
      </c>
      <c r="AZ52" s="686">
        <f>AZ51</f>
        <v>884102.13725490193</v>
      </c>
      <c r="BA52" s="686">
        <f t="shared" si="10"/>
        <v>42400064.999183007</v>
      </c>
      <c r="BB52" s="1246"/>
      <c r="BC52" s="1245">
        <f>+BC51</f>
        <v>13192654.411764706</v>
      </c>
      <c r="BD52" s="686">
        <f>BD51</f>
        <v>266294.1176470588</v>
      </c>
      <c r="BE52" s="686">
        <f t="shared" si="11"/>
        <v>12926360.294117646</v>
      </c>
      <c r="BF52" s="1246"/>
      <c r="BG52" s="1245">
        <f>+BG51</f>
        <v>10848305.23366013</v>
      </c>
      <c r="BH52" s="686">
        <f>BH51</f>
        <v>220083.96078431373</v>
      </c>
      <c r="BI52" s="686">
        <f t="shared" si="12"/>
        <v>10628221.272875816</v>
      </c>
      <c r="BJ52" s="1246"/>
      <c r="BK52" s="1245">
        <f>+BK51</f>
        <v>14212539.651143791</v>
      </c>
      <c r="BL52" s="686">
        <f>BL51</f>
        <v>287363.90196078434</v>
      </c>
      <c r="BM52" s="686">
        <f t="shared" si="13"/>
        <v>13925175.749183007</v>
      </c>
      <c r="BN52" s="1246"/>
      <c r="BO52" s="1245">
        <f>+BO51</f>
        <v>16472756.862745099</v>
      </c>
      <c r="BP52" s="686">
        <f>BP51</f>
        <v>331388.23529411765</v>
      </c>
      <c r="BQ52" s="686">
        <f t="shared" si="14"/>
        <v>16141368.62745098</v>
      </c>
      <c r="BR52" s="1246"/>
      <c r="BS52" s="1245">
        <f>+BS51</f>
        <v>11130687.279411765</v>
      </c>
      <c r="BT52" s="686">
        <f>BT51</f>
        <v>222799.41176470587</v>
      </c>
      <c r="BU52" s="686">
        <f t="shared" si="15"/>
        <v>10907887.867647059</v>
      </c>
      <c r="BV52" s="1246"/>
      <c r="BW52" s="1245">
        <f>+BW51</f>
        <v>93735060.875</v>
      </c>
      <c r="BX52" s="686">
        <f>BX51</f>
        <v>1863828.8823529412</v>
      </c>
      <c r="BY52" s="686">
        <f t="shared" si="38"/>
        <v>91871231.992647052</v>
      </c>
      <c r="BZ52" s="1246"/>
      <c r="CA52" s="1245">
        <f>+CA51</f>
        <v>13434522.578431373</v>
      </c>
      <c r="CB52" s="686">
        <f>CB51</f>
        <v>266690.27450980392</v>
      </c>
      <c r="CC52" s="686">
        <f t="shared" si="39"/>
        <v>13167832.303921569</v>
      </c>
      <c r="CD52" s="1246"/>
      <c r="CE52" s="1245"/>
      <c r="CF52" s="686"/>
      <c r="CG52" s="686"/>
      <c r="CH52" s="1246"/>
      <c r="CI52" s="1245">
        <f>+CI51</f>
        <v>3085642.5931372549</v>
      </c>
      <c r="CJ52" s="686">
        <f>CJ51</f>
        <v>61253.450980392154</v>
      </c>
      <c r="CK52" s="686">
        <f t="shared" si="40"/>
        <v>3024389.1421568627</v>
      </c>
      <c r="CL52" s="1246"/>
      <c r="CM52" s="1245">
        <f>+CM51</f>
        <v>2337376.4297385621</v>
      </c>
      <c r="CN52" s="686">
        <f>CN51</f>
        <v>47742.156862745098</v>
      </c>
      <c r="CO52" s="686">
        <f t="shared" si="16"/>
        <v>2289634.272875817</v>
      </c>
      <c r="CP52" s="1246"/>
      <c r="CQ52" s="1245">
        <f>+CQ51</f>
        <v>37905275.00340686</v>
      </c>
      <c r="CR52" s="686">
        <f>CR51</f>
        <v>751219.32294117648</v>
      </c>
      <c r="CS52" s="686">
        <f t="shared" si="41"/>
        <v>37154055.680465683</v>
      </c>
      <c r="CT52" s="1246"/>
      <c r="CU52" s="1245">
        <f>+CU51</f>
        <v>161407484.74754903</v>
      </c>
      <c r="CV52" s="686">
        <f>CV51</f>
        <v>3204118.8039215687</v>
      </c>
      <c r="CW52" s="686">
        <f t="shared" si="42"/>
        <v>158203365.94362745</v>
      </c>
      <c r="CX52" s="1246"/>
      <c r="CY52" s="686"/>
      <c r="CZ52" s="686"/>
      <c r="DA52" s="686"/>
      <c r="DB52" s="686"/>
      <c r="DC52" s="1245">
        <f>+DC51</f>
        <v>0</v>
      </c>
      <c r="DD52" s="686">
        <f>+DD51</f>
        <v>0</v>
      </c>
      <c r="DE52" s="686">
        <f>+DC52-DD52</f>
        <v>0</v>
      </c>
      <c r="DF52" s="1246"/>
      <c r="DG52" s="1245">
        <f>+DG51</f>
        <v>12274492.544934642</v>
      </c>
      <c r="DH52" s="686">
        <f>DH51</f>
        <v>250713.03921568627</v>
      </c>
      <c r="DI52" s="686">
        <f t="shared" si="17"/>
        <v>12023779.505718956</v>
      </c>
      <c r="DJ52" s="1246"/>
      <c r="DK52" s="1245">
        <f>+DK51</f>
        <v>13255761.43382353</v>
      </c>
      <c r="DL52" s="686">
        <f>DL51</f>
        <v>268471.1176470588</v>
      </c>
      <c r="DM52" s="686">
        <f t="shared" si="18"/>
        <v>12987290.31617647</v>
      </c>
      <c r="DN52" s="1246"/>
      <c r="DO52" s="1245">
        <f>+DO51</f>
        <v>9571432.508169936</v>
      </c>
      <c r="DP52" s="686">
        <f>DP51</f>
        <v>197179.72549019608</v>
      </c>
      <c r="DQ52" s="686">
        <f t="shared" si="19"/>
        <v>9374252.7826797403</v>
      </c>
      <c r="DR52" s="1246"/>
      <c r="DS52" s="1245">
        <f>+DS51</f>
        <v>2742753.3496732027</v>
      </c>
      <c r="DT52" s="686">
        <f>DT51</f>
        <v>56022.196078431371</v>
      </c>
      <c r="DU52" s="686">
        <f t="shared" si="20"/>
        <v>2686731.1535947714</v>
      </c>
      <c r="DV52" s="1246"/>
      <c r="DW52" s="1245">
        <f>+DW51</f>
        <v>9626836.0156944431</v>
      </c>
      <c r="DX52" s="686">
        <f>DX51</f>
        <v>199692.36333333331</v>
      </c>
      <c r="DY52" s="686">
        <f t="shared" si="21"/>
        <v>9427143.6523611099</v>
      </c>
      <c r="DZ52" s="1246"/>
      <c r="EA52" s="1245">
        <f>+EA51</f>
        <v>15856615.142156864</v>
      </c>
      <c r="EB52" s="686">
        <f>EB51</f>
        <v>320605.5294117647</v>
      </c>
      <c r="EC52" s="686">
        <f t="shared" si="22"/>
        <v>15536009.612745099</v>
      </c>
      <c r="ED52" s="1246"/>
      <c r="EE52" s="1245">
        <f>+EE51</f>
        <v>17844398.014705885</v>
      </c>
      <c r="EF52" s="686">
        <f>EF51</f>
        <v>361405.5294117647</v>
      </c>
      <c r="EG52" s="686">
        <f t="shared" si="23"/>
        <v>17482992.485294122</v>
      </c>
      <c r="EH52" s="1246"/>
      <c r="EI52" s="1245">
        <f>+EI51</f>
        <v>9753667.8014705889</v>
      </c>
      <c r="EJ52" s="686">
        <f>EJ51</f>
        <v>191404.76470588235</v>
      </c>
      <c r="EK52" s="686">
        <f t="shared" si="43"/>
        <v>9562263.0367647074</v>
      </c>
      <c r="EL52" s="1246"/>
      <c r="EM52" s="1245">
        <f>+EM51</f>
        <v>18610161.452205874</v>
      </c>
      <c r="EN52" s="686">
        <f>EN51</f>
        <v>367608.12745098025</v>
      </c>
      <c r="EO52" s="686">
        <f t="shared" si="44"/>
        <v>18242553.324754894</v>
      </c>
      <c r="EP52" s="1246"/>
      <c r="EQ52" s="1245">
        <f>+EQ51</f>
        <v>11810163.714052288</v>
      </c>
      <c r="ER52" s="686">
        <f>ER51</f>
        <v>236400.27450980392</v>
      </c>
      <c r="ES52" s="686">
        <f t="shared" si="24"/>
        <v>11573763.439542484</v>
      </c>
      <c r="ET52" s="1246"/>
      <c r="EU52" s="1245">
        <f>+EU51</f>
        <v>88526883.790032685</v>
      </c>
      <c r="EV52" s="686">
        <f>EV51</f>
        <v>1789928.5686274511</v>
      </c>
      <c r="EW52" s="686">
        <f t="shared" si="25"/>
        <v>86736955.221405238</v>
      </c>
      <c r="EX52" s="1246"/>
      <c r="EY52" s="1245">
        <f>+EY51</f>
        <v>31862621</v>
      </c>
      <c r="EZ52" s="686">
        <f>EZ51</f>
        <v>631464</v>
      </c>
      <c r="FA52" s="686">
        <f t="shared" si="45"/>
        <v>31231157</v>
      </c>
      <c r="FB52" s="1246"/>
      <c r="FC52" s="1245">
        <f>+FC51</f>
        <v>13426813</v>
      </c>
      <c r="FD52" s="882">
        <f>+FD51</f>
        <v>230361.98774509801</v>
      </c>
      <c r="FE52" s="686">
        <f>+FC52-FD52</f>
        <v>13196451.012254901</v>
      </c>
      <c r="FF52" s="1246"/>
      <c r="FG52" s="1245">
        <f>+FG51</f>
        <v>82138516.356209159</v>
      </c>
      <c r="FH52" s="686">
        <f>FH51</f>
        <v>1649643.8431372549</v>
      </c>
      <c r="FI52" s="686">
        <f t="shared" si="26"/>
        <v>80488872.51307191</v>
      </c>
      <c r="FJ52" s="1246"/>
      <c r="FK52" s="1245">
        <f>+FK51</f>
        <v>1279649.9705882352</v>
      </c>
      <c r="FL52" s="686">
        <f>FL51</f>
        <v>25529.176470588234</v>
      </c>
      <c r="FM52" s="686">
        <f t="shared" si="46"/>
        <v>1254120.794117647</v>
      </c>
      <c r="FN52" s="1246"/>
      <c r="FO52" s="1245">
        <f>+FO51</f>
        <v>199363.63235294117</v>
      </c>
      <c r="FP52" s="686">
        <f>FP51</f>
        <v>4030.9411764705883</v>
      </c>
      <c r="FQ52" s="686">
        <f t="shared" si="27"/>
        <v>195332.69117647057</v>
      </c>
      <c r="FR52" s="1246"/>
      <c r="FS52" s="1245">
        <f>+FS51</f>
        <v>23234165.860294119</v>
      </c>
      <c r="FT52" s="686">
        <f>FT51</f>
        <v>460462.4117647059</v>
      </c>
      <c r="FU52" s="686">
        <f t="shared" si="47"/>
        <v>22773703.448529411</v>
      </c>
      <c r="FV52" s="1246"/>
      <c r="FW52" s="1245">
        <f>+FW51</f>
        <v>1435308.6315359476</v>
      </c>
      <c r="FX52" s="686">
        <f>FX51</f>
        <v>28874.607843137255</v>
      </c>
      <c r="FY52" s="686">
        <f t="shared" si="28"/>
        <v>1406434.0236928102</v>
      </c>
      <c r="FZ52" s="1246"/>
      <c r="GA52" s="1245">
        <f>+GA51</f>
        <v>13559633</v>
      </c>
      <c r="GB52" s="882">
        <f>+GB51</f>
        <v>166171.97303921572</v>
      </c>
      <c r="GC52" s="686">
        <f>+GA52-GB52</f>
        <v>13393461.026960785</v>
      </c>
      <c r="GD52" s="1246"/>
      <c r="GE52" s="1245">
        <f>+GE51</f>
        <v>6039777.2606209153</v>
      </c>
      <c r="GF52" s="686">
        <f>GF51</f>
        <v>125284.92156862745</v>
      </c>
      <c r="GG52" s="686">
        <f t="shared" si="29"/>
        <v>5914492.3390522879</v>
      </c>
      <c r="GH52" s="1246"/>
      <c r="GI52" s="1245">
        <f>+GI51</f>
        <v>5193625.791666667</v>
      </c>
      <c r="GJ52" s="686">
        <f>GJ51</f>
        <v>102929</v>
      </c>
      <c r="GK52" s="686">
        <f t="shared" si="48"/>
        <v>5090696.791666667</v>
      </c>
      <c r="GL52" s="1246"/>
      <c r="GM52" s="1245">
        <f>+GM51</f>
        <v>3047746.3529411769</v>
      </c>
      <c r="GN52" s="686">
        <f>GN51</f>
        <v>62678.588235294119</v>
      </c>
      <c r="GO52" s="686">
        <f t="shared" si="30"/>
        <v>2985067.7647058829</v>
      </c>
      <c r="GP52" s="1246"/>
      <c r="GQ52" s="1245">
        <f>+GQ51</f>
        <v>20992994.125</v>
      </c>
      <c r="GR52" s="686">
        <f>GR51</f>
        <v>429524.17647058825</v>
      </c>
      <c r="GS52" s="686">
        <f t="shared" si="31"/>
        <v>20563469.948529411</v>
      </c>
      <c r="GT52" s="1246"/>
      <c r="GU52" s="1245"/>
      <c r="GV52" s="686"/>
      <c r="GW52" s="686"/>
      <c r="GX52" s="1246"/>
      <c r="GY52" s="1245">
        <f>+GY51</f>
        <v>4645618.583333334</v>
      </c>
      <c r="GZ52" s="686">
        <f>GZ51</f>
        <v>95051.019607843133</v>
      </c>
      <c r="HA52" s="686">
        <f t="shared" si="32"/>
        <v>4550567.5637254911</v>
      </c>
      <c r="HB52" s="1246"/>
      <c r="HC52" s="1245">
        <f>+HC51</f>
        <v>20064758.217320263</v>
      </c>
      <c r="HD52" s="686">
        <f>HD51</f>
        <v>414062.07843137253</v>
      </c>
      <c r="HE52" s="686">
        <f t="shared" si="33"/>
        <v>19650696.138888892</v>
      </c>
      <c r="HF52" s="1246"/>
      <c r="HG52" s="1245">
        <f>+HG51</f>
        <v>3248350.8970588231</v>
      </c>
      <c r="HH52" s="686">
        <f>HH51</f>
        <v>67149.372549019608</v>
      </c>
      <c r="HI52" s="686">
        <f t="shared" si="34"/>
        <v>3181201.5245098034</v>
      </c>
      <c r="HJ52" s="1246"/>
      <c r="HK52" s="1245">
        <f>+HK51</f>
        <v>3204734.2295751632</v>
      </c>
      <c r="HL52" s="686">
        <f>HL51</f>
        <v>65794.372549019608</v>
      </c>
      <c r="HM52" s="686">
        <f t="shared" si="35"/>
        <v>3138939.8570261435</v>
      </c>
      <c r="HN52" s="1246"/>
      <c r="HO52" s="1245">
        <f>+HO51</f>
        <v>740340.71568627446</v>
      </c>
      <c r="HP52" s="686">
        <f>HP51</f>
        <v>15277.882352941177</v>
      </c>
      <c r="HQ52" s="686">
        <f t="shared" si="36"/>
        <v>725062.83333333326</v>
      </c>
      <c r="HR52" s="1246"/>
      <c r="HS52" s="1245">
        <f>+HS51</f>
        <v>6002380.5960130719</v>
      </c>
      <c r="HT52" s="686">
        <f>HT51</f>
        <v>121158.22901960784</v>
      </c>
      <c r="HU52" s="686">
        <f t="shared" si="37"/>
        <v>5881222.3669934645</v>
      </c>
      <c r="HV52" s="1246"/>
      <c r="HW52" s="1245">
        <f>+HW51</f>
        <v>23928076.933006536</v>
      </c>
      <c r="HX52" s="686">
        <f>HX51</f>
        <v>469561.60784313723</v>
      </c>
      <c r="HY52" s="686">
        <f t="shared" si="49"/>
        <v>23458515.325163398</v>
      </c>
      <c r="HZ52" s="1246"/>
      <c r="IA52" s="1245">
        <f>+IA51</f>
        <v>21791010</v>
      </c>
      <c r="IB52" s="882">
        <f>+IB51</f>
        <v>267046.6911764706</v>
      </c>
      <c r="IC52" s="686">
        <f>+IA52-IB52</f>
        <v>21523963.30882353</v>
      </c>
      <c r="ID52" s="1246"/>
      <c r="IE52" s="1245"/>
      <c r="IF52" s="686"/>
      <c r="IG52" s="686"/>
      <c r="IH52" s="1246"/>
      <c r="II52" s="1245"/>
      <c r="IJ52" s="686"/>
      <c r="IK52" s="686"/>
      <c r="IL52" s="1246"/>
      <c r="IM52" s="1245"/>
      <c r="IN52" s="686"/>
      <c r="IO52" s="686"/>
      <c r="IP52" s="1246"/>
      <c r="IQ52" s="1245"/>
      <c r="IR52" s="686"/>
      <c r="IS52" s="686"/>
      <c r="IT52" s="1246"/>
      <c r="IU52" s="1245">
        <f>+IU51</f>
        <v>108674.14133986928</v>
      </c>
      <c r="IV52" s="686">
        <f>IV51</f>
        <v>2132.6078431372548</v>
      </c>
      <c r="IW52" s="686">
        <f t="shared" si="50"/>
        <v>106541.53349673202</v>
      </c>
      <c r="IX52" s="1246"/>
      <c r="IY52" s="1245">
        <f>+IY51</f>
        <v>75385.788398692806</v>
      </c>
      <c r="IZ52" s="686">
        <f>IZ51</f>
        <v>1484.2156862745098</v>
      </c>
      <c r="JA52" s="686">
        <f t="shared" si="51"/>
        <v>73901.572712418303</v>
      </c>
      <c r="JB52" s="1246"/>
      <c r="JC52" s="1245"/>
      <c r="JD52" s="686"/>
      <c r="JE52" s="686"/>
      <c r="JF52" s="1246"/>
      <c r="JG52" s="1245"/>
      <c r="JH52" s="686"/>
      <c r="JI52" s="686"/>
      <c r="JJ52" s="1246"/>
      <c r="JK52" s="1245">
        <f>+JK51</f>
        <v>501754.12</v>
      </c>
      <c r="JL52" s="882">
        <f>+JL51</f>
        <v>4509.2282026143794</v>
      </c>
      <c r="JM52" s="686">
        <f>+JK52-JL52</f>
        <v>497244.89179738564</v>
      </c>
      <c r="JN52" s="1246"/>
      <c r="JO52" s="1245">
        <f>+JO51</f>
        <v>734802</v>
      </c>
      <c r="JP52" s="882">
        <f>+JP51</f>
        <v>12606.89705882353</v>
      </c>
      <c r="JQ52" s="686">
        <f>+JO52-JP52</f>
        <v>722195.1029411765</v>
      </c>
      <c r="JR52" s="1246"/>
      <c r="JS52" s="1245"/>
      <c r="JT52" s="686"/>
      <c r="JU52" s="686"/>
      <c r="JV52" s="1246"/>
      <c r="JW52" s="1245"/>
      <c r="JX52" s="686"/>
      <c r="JY52" s="686"/>
      <c r="JZ52" s="1246"/>
      <c r="KA52" s="1245"/>
      <c r="KB52" s="686"/>
      <c r="KC52" s="686"/>
      <c r="KD52" s="1246"/>
      <c r="KE52" s="1245"/>
      <c r="KF52" s="686"/>
      <c r="KG52" s="686"/>
      <c r="KH52" s="1246"/>
      <c r="KI52" s="1245">
        <f>+KI51</f>
        <v>235892</v>
      </c>
      <c r="KJ52" s="882">
        <f>+KJ51</f>
        <v>2505.3888888888887</v>
      </c>
      <c r="KK52" s="686">
        <f>+KI52-KJ52</f>
        <v>233386.61111111112</v>
      </c>
      <c r="KL52" s="1246"/>
      <c r="KM52" s="1245"/>
      <c r="KN52" s="686"/>
      <c r="KO52" s="686"/>
      <c r="KP52" s="1246"/>
      <c r="KQ52" s="1245"/>
      <c r="KR52" s="686"/>
      <c r="KS52" s="686"/>
      <c r="KT52" s="1246"/>
      <c r="KU52" s="1245"/>
      <c r="KV52" s="686"/>
      <c r="KW52" s="686"/>
      <c r="KX52" s="1246"/>
      <c r="KY52" s="1245"/>
      <c r="KZ52" s="686"/>
      <c r="LA52" s="686"/>
      <c r="LB52" s="1246"/>
      <c r="LC52" s="1245"/>
      <c r="LD52" s="686"/>
      <c r="LE52" s="686"/>
      <c r="LF52" s="1246"/>
      <c r="LG52" s="1245"/>
      <c r="LH52" s="686"/>
      <c r="LI52" s="686"/>
      <c r="LJ52" s="1246"/>
      <c r="LK52" s="1245"/>
      <c r="LL52" s="686"/>
      <c r="LM52" s="686"/>
      <c r="LN52" s="1246"/>
      <c r="LO52" s="1245"/>
      <c r="LP52" s="686"/>
      <c r="LQ52" s="686"/>
      <c r="LR52" s="1246"/>
      <c r="LS52" s="1245"/>
      <c r="LT52" s="686"/>
      <c r="LU52" s="686"/>
      <c r="LV52" s="1246"/>
      <c r="LW52" s="1245"/>
      <c r="LX52" s="686"/>
      <c r="LY52" s="686"/>
      <c r="LZ52" s="1246"/>
      <c r="MA52" s="1245"/>
      <c r="MB52" s="686"/>
      <c r="MC52" s="686"/>
      <c r="MD52" s="1246"/>
      <c r="ME52" s="1245"/>
      <c r="MF52" s="686"/>
      <c r="MG52" s="686"/>
      <c r="MH52" s="1246"/>
      <c r="MI52" s="1245"/>
      <c r="MJ52" s="686"/>
      <c r="MK52" s="686"/>
      <c r="ML52" s="1246"/>
      <c r="MM52" s="1245"/>
      <c r="MN52" s="686"/>
      <c r="MO52" s="686"/>
      <c r="MP52" s="1246"/>
      <c r="MQ52" s="1245"/>
      <c r="MR52" s="686"/>
      <c r="MS52" s="686"/>
      <c r="MT52" s="1246"/>
      <c r="MU52" s="1245"/>
      <c r="MV52" s="686"/>
      <c r="MW52" s="686"/>
      <c r="MX52" s="1246"/>
      <c r="MY52" s="1245"/>
      <c r="MZ52" s="686"/>
      <c r="NA52" s="686"/>
      <c r="NB52" s="1246"/>
      <c r="NC52" s="1245"/>
      <c r="ND52" s="686"/>
      <c r="NE52" s="686"/>
      <c r="NF52" s="1246"/>
      <c r="NG52" s="1245"/>
      <c r="NH52" s="686"/>
      <c r="NI52" s="686"/>
      <c r="NJ52" s="1246"/>
      <c r="NK52" s="1245"/>
      <c r="NL52" s="686"/>
      <c r="NM52" s="686"/>
      <c r="NN52" s="1246"/>
      <c r="NO52" s="1245"/>
      <c r="NP52" s="686"/>
      <c r="NQ52" s="686"/>
      <c r="NR52" s="1246"/>
      <c r="NS52" s="1245"/>
      <c r="NT52" s="686"/>
      <c r="NU52" s="686"/>
      <c r="NV52" s="1246"/>
      <c r="NW52" s="1245"/>
      <c r="NX52" s="686"/>
      <c r="NY52" s="686"/>
      <c r="NZ52" s="1246"/>
      <c r="OA52" s="1245"/>
      <c r="OB52" s="686"/>
      <c r="OC52" s="686"/>
      <c r="OD52" s="1246"/>
      <c r="OE52" s="1245"/>
      <c r="OF52" s="686"/>
      <c r="OG52" s="686"/>
      <c r="OH52" s="1246"/>
      <c r="OI52" s="1245"/>
      <c r="OJ52" s="686"/>
      <c r="OK52" s="686"/>
      <c r="OL52" s="1246"/>
      <c r="OM52" s="1245"/>
      <c r="ON52" s="686"/>
      <c r="OO52" s="686"/>
      <c r="OP52" s="1246"/>
      <c r="OQ52" s="1245"/>
      <c r="OR52" s="686"/>
      <c r="OS52" s="686"/>
      <c r="OT52" s="1246"/>
      <c r="OU52" s="1245"/>
      <c r="OV52" s="686"/>
      <c r="OW52" s="686"/>
      <c r="OX52" s="1246"/>
      <c r="OY52" s="1245"/>
      <c r="OZ52" s="686"/>
      <c r="PA52" s="686"/>
      <c r="PB52" s="1246"/>
      <c r="PC52" s="1245"/>
      <c r="PD52" s="686"/>
      <c r="PE52" s="686"/>
      <c r="PF52" s="1246"/>
      <c r="PG52" s="1245"/>
      <c r="PH52" s="686"/>
      <c r="PI52" s="686"/>
      <c r="PJ52" s="1246"/>
      <c r="PK52" s="1245"/>
      <c r="PL52" s="686"/>
      <c r="PM52" s="686"/>
      <c r="PN52" s="1246"/>
      <c r="PO52" s="1245"/>
      <c r="PP52" s="686"/>
      <c r="PQ52" s="686"/>
      <c r="PR52" s="1246"/>
      <c r="PS52" s="1245"/>
      <c r="PT52" s="686"/>
      <c r="PU52" s="686"/>
      <c r="PV52" s="1246"/>
      <c r="PW52" s="1245"/>
      <c r="PX52" s="686"/>
      <c r="PY52" s="686"/>
      <c r="PZ52" s="1246"/>
      <c r="QA52" s="1245"/>
      <c r="QB52" s="686"/>
      <c r="QC52" s="686"/>
      <c r="QD52" s="1246"/>
      <c r="QE52" s="1245"/>
      <c r="QF52" s="686"/>
      <c r="QG52" s="686"/>
      <c r="QH52" s="1246"/>
      <c r="QI52" s="1245"/>
      <c r="QJ52" s="686"/>
      <c r="QK52" s="686"/>
      <c r="QL52" s="1246"/>
      <c r="QM52" s="1245"/>
      <c r="QN52" s="686"/>
      <c r="QO52" s="686"/>
      <c r="QP52" s="1246"/>
      <c r="QQ52" s="1245"/>
      <c r="QR52" s="686"/>
      <c r="QS52" s="686"/>
      <c r="QT52" s="1246"/>
      <c r="QU52" s="1245"/>
      <c r="QV52" s="686"/>
      <c r="QW52" s="686"/>
      <c r="QX52" s="1246"/>
      <c r="QY52" s="1245"/>
      <c r="QZ52" s="686"/>
      <c r="RA52" s="686"/>
      <c r="RB52" s="1246"/>
      <c r="RC52" s="1245"/>
      <c r="RD52" s="686"/>
      <c r="RE52" s="686"/>
      <c r="RF52" s="1246"/>
      <c r="RG52" s="1245"/>
      <c r="RH52" s="686"/>
      <c r="RI52" s="686"/>
      <c r="RJ52" s="1246"/>
      <c r="RK52" s="1245"/>
      <c r="RL52" s="686"/>
      <c r="RM52" s="686"/>
      <c r="RN52" s="1246"/>
      <c r="RO52" s="1245"/>
      <c r="RP52" s="686"/>
      <c r="RQ52" s="686"/>
      <c r="RR52" s="1246"/>
      <c r="RS52" s="1245"/>
      <c r="RT52" s="686"/>
      <c r="RU52" s="686"/>
      <c r="RV52" s="1246"/>
      <c r="RW52" s="1245"/>
      <c r="RX52" s="686"/>
      <c r="RY52" s="686"/>
      <c r="RZ52" s="1246"/>
      <c r="SA52" s="1245"/>
      <c r="SB52" s="686"/>
      <c r="SC52" s="686"/>
      <c r="SD52" s="1246"/>
      <c r="SE52" s="1245"/>
      <c r="SF52" s="686"/>
      <c r="SG52" s="686"/>
      <c r="SH52" s="1246"/>
      <c r="SI52" s="1245"/>
      <c r="SJ52" s="686"/>
      <c r="SK52" s="686"/>
      <c r="SL52" s="1246"/>
      <c r="SM52" s="1245"/>
      <c r="SN52" s="686"/>
      <c r="SO52" s="686"/>
      <c r="SP52" s="1246"/>
      <c r="SQ52" s="1245"/>
      <c r="SR52" s="686"/>
      <c r="SS52" s="686"/>
      <c r="ST52" s="1246"/>
      <c r="SU52" s="1245"/>
      <c r="SV52" s="686"/>
      <c r="SW52" s="686"/>
      <c r="SX52" s="1246"/>
      <c r="SY52" s="1245"/>
      <c r="SZ52" s="686"/>
      <c r="TA52" s="686"/>
      <c r="TB52" s="1246"/>
      <c r="TC52" s="686"/>
      <c r="TD52" s="686"/>
      <c r="TE52" s="686"/>
      <c r="TF52" s="686"/>
      <c r="TG52" s="1245"/>
      <c r="TH52" s="686"/>
      <c r="TI52" s="686"/>
      <c r="TJ52" s="1246"/>
      <c r="TK52" s="1245"/>
      <c r="TL52" s="686"/>
      <c r="TM52" s="686"/>
      <c r="TN52" s="1246"/>
      <c r="TO52" s="1245"/>
      <c r="TP52" s="686"/>
      <c r="TQ52" s="686"/>
      <c r="TR52" s="1246"/>
      <c r="TS52" s="1245"/>
      <c r="TT52" s="686"/>
      <c r="TU52" s="686"/>
      <c r="TV52" s="1246"/>
      <c r="TW52" s="1245"/>
      <c r="TX52" s="686"/>
      <c r="TY52" s="686"/>
      <c r="TZ52" s="1246"/>
      <c r="UA52" s="1245"/>
      <c r="UB52" s="686"/>
      <c r="UC52" s="686"/>
      <c r="UD52" s="1246"/>
      <c r="UE52" s="1245"/>
      <c r="UF52" s="686"/>
      <c r="UG52" s="686"/>
      <c r="UH52" s="1246"/>
      <c r="UI52" s="1245"/>
      <c r="UJ52" s="686"/>
      <c r="UK52" s="686"/>
      <c r="UL52" s="1246"/>
      <c r="UM52" s="1245"/>
      <c r="UN52" s="686"/>
      <c r="UO52" s="686"/>
      <c r="UP52" s="1246"/>
      <c r="UQ52" s="1245"/>
      <c r="UR52" s="686"/>
      <c r="US52" s="686"/>
      <c r="UT52" s="1246"/>
      <c r="UU52" s="1245"/>
      <c r="UV52" s="686"/>
      <c r="UW52" s="686"/>
      <c r="UX52" s="1246"/>
      <c r="UY52" s="1245"/>
      <c r="UZ52" s="686"/>
      <c r="VA52" s="686"/>
      <c r="VB52" s="1246"/>
      <c r="VC52" s="1245"/>
      <c r="VD52" s="686"/>
      <c r="VE52" s="686"/>
      <c r="VF52" s="1246"/>
      <c r="VG52" s="1245"/>
      <c r="VH52" s="686"/>
      <c r="VI52" s="686"/>
      <c r="VJ52" s="1246"/>
      <c r="VK52" s="1245"/>
      <c r="VL52" s="686"/>
      <c r="VM52" s="686"/>
      <c r="VN52" s="1246"/>
      <c r="VO52" s="1245"/>
      <c r="VP52" s="686"/>
      <c r="VQ52" s="686"/>
      <c r="VR52" s="1246"/>
      <c r="VS52" s="1245"/>
      <c r="VT52" s="686"/>
      <c r="VU52" s="686"/>
      <c r="VV52" s="1246"/>
      <c r="VW52" s="1245"/>
      <c r="VX52" s="686"/>
      <c r="VY52" s="686"/>
      <c r="VZ52" s="1246"/>
      <c r="WA52" s="1245"/>
      <c r="WB52" s="686"/>
      <c r="WC52" s="686"/>
      <c r="WD52" s="1246"/>
      <c r="WE52" s="1245"/>
      <c r="WF52" s="1006"/>
      <c r="WG52" s="1006"/>
      <c r="WH52" s="1246"/>
      <c r="WI52" s="1245"/>
      <c r="WJ52" s="686"/>
      <c r="WK52" s="686"/>
      <c r="WL52" s="1246"/>
      <c r="WM52" s="1245"/>
      <c r="WN52" s="686"/>
      <c r="WO52" s="686"/>
      <c r="WP52" s="1246"/>
      <c r="WQ52" s="1245"/>
      <c r="WR52" s="686"/>
      <c r="WS52" s="686"/>
      <c r="WT52" s="1246"/>
      <c r="WU52" s="686"/>
      <c r="WV52" s="686"/>
      <c r="WW52" s="686"/>
      <c r="WX52" s="686"/>
      <c r="WY52" s="1245"/>
      <c r="WZ52" s="686"/>
      <c r="XA52" s="686"/>
      <c r="XB52" s="1246"/>
      <c r="XC52" s="1245"/>
      <c r="XD52" s="686"/>
      <c r="XE52" s="686"/>
      <c r="XF52" s="1246"/>
      <c r="XG52" s="1245"/>
      <c r="XH52" s="686"/>
      <c r="XI52" s="686"/>
      <c r="XJ52" s="1246"/>
      <c r="XK52" s="1245"/>
      <c r="XL52" s="686"/>
      <c r="XM52" s="686"/>
      <c r="XN52" s="1246"/>
      <c r="XO52" s="1245"/>
      <c r="XP52" s="686"/>
      <c r="XQ52" s="686"/>
      <c r="XR52" s="1246"/>
      <c r="XS52" s="1245"/>
      <c r="XT52" s="686"/>
      <c r="XU52" s="686"/>
      <c r="XV52" s="1246"/>
      <c r="XW52" s="1245"/>
      <c r="XX52" s="686"/>
      <c r="XY52" s="686"/>
      <c r="XZ52" s="1246"/>
      <c r="YA52" s="1245"/>
      <c r="YB52" s="686"/>
      <c r="YC52" s="686"/>
      <c r="YD52" s="1246"/>
      <c r="YE52" s="1245"/>
      <c r="YF52" s="686"/>
      <c r="YG52" s="686"/>
      <c r="YH52" s="1246"/>
      <c r="YI52" s="1245"/>
      <c r="YJ52" s="686"/>
      <c r="YK52" s="686"/>
      <c r="YL52" s="1246"/>
      <c r="YM52" s="1245"/>
      <c r="YN52" s="686"/>
      <c r="YO52" s="686"/>
      <c r="YP52" s="1246"/>
      <c r="YQ52" s="1245"/>
      <c r="YR52" s="686"/>
      <c r="YS52" s="686"/>
      <c r="YT52" s="1246"/>
      <c r="YU52" s="1245"/>
      <c r="YV52" s="686"/>
      <c r="YW52" s="686"/>
      <c r="YX52" s="1246"/>
      <c r="YY52" s="1245"/>
      <c r="YZ52" s="686"/>
      <c r="ZA52" s="686"/>
      <c r="ZB52" s="1246"/>
      <c r="ZC52" s="1245"/>
      <c r="ZD52" s="686"/>
      <c r="ZE52" s="686"/>
      <c r="ZF52" s="1246"/>
      <c r="ZG52" s="1245"/>
      <c r="ZH52" s="686"/>
      <c r="ZI52" s="686"/>
      <c r="ZJ52" s="1246"/>
      <c r="ZK52" s="1245"/>
      <c r="ZL52" s="686"/>
      <c r="ZM52" s="686"/>
      <c r="ZN52" s="1246"/>
      <c r="ZO52" s="1245"/>
      <c r="ZP52" s="686"/>
      <c r="ZQ52" s="686"/>
      <c r="ZR52" s="1246"/>
      <c r="ZS52" s="1245"/>
      <c r="ZT52" s="686"/>
      <c r="ZU52" s="686"/>
      <c r="ZV52" s="1246"/>
      <c r="ZW52" s="1245"/>
      <c r="ZX52" s="686"/>
      <c r="ZY52" s="686"/>
      <c r="ZZ52" s="1246"/>
      <c r="AAA52" s="1245"/>
      <c r="AAB52" s="686"/>
      <c r="AAC52" s="686"/>
      <c r="AAD52" s="1246"/>
      <c r="AAE52" s="1245"/>
      <c r="AAF52" s="686"/>
      <c r="AAG52" s="686"/>
      <c r="AAH52" s="1246"/>
      <c r="AAI52" s="1245"/>
      <c r="AAJ52" s="686"/>
      <c r="AAK52" s="686"/>
      <c r="AAL52" s="1246"/>
      <c r="AAM52" s="1245"/>
      <c r="AAN52" s="686"/>
      <c r="AAO52" s="686"/>
      <c r="AAP52" s="1246"/>
      <c r="AAQ52" s="1245"/>
      <c r="AAR52" s="686"/>
      <c r="AAS52" s="686"/>
      <c r="AAT52" s="1246"/>
      <c r="AAU52" s="1238"/>
      <c r="AAV52" s="1245"/>
      <c r="AAW52" s="1246"/>
    </row>
    <row r="53" spans="1:725">
      <c r="A53" s="796">
        <v>34</v>
      </c>
      <c r="B53" s="706" t="str">
        <f t="shared" si="1"/>
        <v>W / O incentive</v>
      </c>
      <c r="C53" s="796">
        <f t="shared" si="2"/>
        <v>2013</v>
      </c>
      <c r="D53" s="881">
        <v>34</v>
      </c>
      <c r="E53" s="1245" t="str">
        <f t="shared" si="3"/>
        <v>W / O incentive</v>
      </c>
      <c r="F53" s="1244">
        <f t="shared" si="4"/>
        <v>2013</v>
      </c>
      <c r="G53" s="1245">
        <f>+I52</f>
        <v>936577.66584967298</v>
      </c>
      <c r="H53" s="686">
        <f>G34/51*3/12+G34/43*9/12</f>
        <v>23222.402644778842</v>
      </c>
      <c r="I53" s="686">
        <f t="shared" si="5"/>
        <v>913355.26320489415</v>
      </c>
      <c r="J53" s="1246"/>
      <c r="K53" s="1245"/>
      <c r="L53" s="686"/>
      <c r="M53" s="686"/>
      <c r="N53" s="1246"/>
      <c r="O53" s="1245">
        <f>+Q52</f>
        <v>943369.36218954215</v>
      </c>
      <c r="P53" s="686">
        <f>O34/51*3/12+O34/43*9/12</f>
        <v>24044.785754673958</v>
      </c>
      <c r="Q53" s="686">
        <f t="shared" si="0"/>
        <v>919324.57643486816</v>
      </c>
      <c r="R53" s="1246"/>
      <c r="S53" s="1245">
        <f>+S$34</f>
        <v>591996</v>
      </c>
      <c r="T53" s="686">
        <f>+S$34/43/12*(12.5-S$36)</f>
        <v>9751.8720930232557</v>
      </c>
      <c r="U53" s="686">
        <f>+S53-T53</f>
        <v>582244.12790697673</v>
      </c>
      <c r="V53" s="1246"/>
      <c r="W53" s="1245">
        <f>+Y52</f>
        <v>6760649.8774509812</v>
      </c>
      <c r="X53" s="686">
        <f>W34/51*3/12+W34/43*9/12</f>
        <v>168854.71500227996</v>
      </c>
      <c r="Y53" s="686">
        <f t="shared" si="6"/>
        <v>6591795.1624487014</v>
      </c>
      <c r="Z53" s="1246"/>
      <c r="AA53" s="1245"/>
      <c r="AB53" s="686"/>
      <c r="AC53" s="686"/>
      <c r="AD53" s="1246"/>
      <c r="AE53" s="1245">
        <f>+AG52</f>
        <v>5573619.2493137252</v>
      </c>
      <c r="AF53" s="686">
        <f>AE34/51*3/12+AE34/43*9/12</f>
        <v>138448.68802553578</v>
      </c>
      <c r="AG53" s="686">
        <f t="shared" si="7"/>
        <v>5435170.5612881891</v>
      </c>
      <c r="AH53" s="1246"/>
      <c r="AI53" s="1245"/>
      <c r="AJ53" s="686"/>
      <c r="AK53" s="686"/>
      <c r="AL53" s="1246"/>
      <c r="AM53" s="1245">
        <f>+AO52</f>
        <v>2082032.3161764708</v>
      </c>
      <c r="AN53" s="686">
        <f>AM34/51*3/12+AM34/43*9/12</f>
        <v>50168.425444596447</v>
      </c>
      <c r="AO53" s="686">
        <f t="shared" si="8"/>
        <v>2031863.8907318744</v>
      </c>
      <c r="AP53" s="1246"/>
      <c r="AQ53" s="1245"/>
      <c r="AR53" s="686"/>
      <c r="AS53" s="686"/>
      <c r="AT53" s="1246"/>
      <c r="AU53" s="1245">
        <f>+AW52</f>
        <v>20332936.666666672</v>
      </c>
      <c r="AV53" s="686">
        <f>AU34/51*3/12+AU34/43*9/12</f>
        <v>488219.64432284544</v>
      </c>
      <c r="AW53" s="686">
        <f t="shared" si="9"/>
        <v>19844717.022343826</v>
      </c>
      <c r="AX53" s="1246"/>
      <c r="AY53" s="1245">
        <f>+BA52</f>
        <v>42400064.999183007</v>
      </c>
      <c r="AZ53" s="686">
        <f>AY34/51*3/12+AY34/43*9/12</f>
        <v>1007465.2261741904</v>
      </c>
      <c r="BA53" s="686">
        <f t="shared" si="10"/>
        <v>41392599.773008816</v>
      </c>
      <c r="BB53" s="1246"/>
      <c r="BC53" s="1245">
        <f>+BE52</f>
        <v>12926360.294117646</v>
      </c>
      <c r="BD53" s="686">
        <f>BC34/51*3/12+BC34/43*9/12</f>
        <v>303451.43638850888</v>
      </c>
      <c r="BE53" s="686">
        <f t="shared" si="11"/>
        <v>12622908.857729137</v>
      </c>
      <c r="BF53" s="1246"/>
      <c r="BG53" s="1245">
        <f>+BI52</f>
        <v>10628221.272875816</v>
      </c>
      <c r="BH53" s="686">
        <f>BG34/51*3/12+BG34/43*9/12</f>
        <v>250793.35066119468</v>
      </c>
      <c r="BI53" s="686">
        <f t="shared" si="12"/>
        <v>10377427.922214622</v>
      </c>
      <c r="BJ53" s="1246"/>
      <c r="BK53" s="1245">
        <f>+BM52</f>
        <v>13925175.749183007</v>
      </c>
      <c r="BL53" s="686">
        <f>BK34/51*3/12+BK34/43*9/12</f>
        <v>327461.19060647517</v>
      </c>
      <c r="BM53" s="686">
        <f t="shared" si="13"/>
        <v>13597714.558576532</v>
      </c>
      <c r="BN53" s="1246"/>
      <c r="BO53" s="1245">
        <f>+BQ52</f>
        <v>16141368.62745098</v>
      </c>
      <c r="BP53" s="686">
        <f>BO34/51*3/12+BO34/43*9/12</f>
        <v>377628.45417236659</v>
      </c>
      <c r="BQ53" s="686">
        <f t="shared" si="14"/>
        <v>15763740.173278613</v>
      </c>
      <c r="BR53" s="1246"/>
      <c r="BS53" s="1245">
        <f>+BU52</f>
        <v>10907887.867647059</v>
      </c>
      <c r="BT53" s="686">
        <f>BS34/51*3/12+BS34/43*9/12</f>
        <v>253887.70177838579</v>
      </c>
      <c r="BU53" s="686">
        <f t="shared" si="15"/>
        <v>10654000.165868673</v>
      </c>
      <c r="BV53" s="1246"/>
      <c r="BW53" s="1245">
        <f>+BY52</f>
        <v>91871231.992647052</v>
      </c>
      <c r="BX53" s="686">
        <f>BW34/51*3/12+BW34/43*9/12</f>
        <v>2123898.0287277703</v>
      </c>
      <c r="BY53" s="686">
        <f t="shared" si="38"/>
        <v>89747333.963919282</v>
      </c>
      <c r="BZ53" s="1246"/>
      <c r="CA53" s="1245">
        <f>+CC52</f>
        <v>13167832.303921569</v>
      </c>
      <c r="CB53" s="686">
        <f>CA34/51*3/12+CA34/43*9/12</f>
        <v>303902.87095303234</v>
      </c>
      <c r="CC53" s="686">
        <f t="shared" si="39"/>
        <v>12863929.432968536</v>
      </c>
      <c r="CD53" s="1246"/>
      <c r="CE53" s="1245"/>
      <c r="CF53" s="686"/>
      <c r="CG53" s="686"/>
      <c r="CH53" s="1246"/>
      <c r="CI53" s="1245">
        <f>+CK52</f>
        <v>3024389.1421568627</v>
      </c>
      <c r="CJ53" s="686">
        <f>CI34/51*3/12+CI34/43*9/12</f>
        <v>69800.444140446867</v>
      </c>
      <c r="CK53" s="686">
        <f t="shared" si="40"/>
        <v>2954588.6980164158</v>
      </c>
      <c r="CL53" s="1246"/>
      <c r="CM53" s="1245">
        <f>+CO52</f>
        <v>2289634.272875817</v>
      </c>
      <c r="CN53" s="686">
        <f>CM34/51*3/12+CM34/43*9/12</f>
        <v>54403.853169174647</v>
      </c>
      <c r="CO53" s="686">
        <f t="shared" si="16"/>
        <v>2235230.4197066422</v>
      </c>
      <c r="CP53" s="1246"/>
      <c r="CQ53" s="1245">
        <f>+CS52</f>
        <v>37154055.680465683</v>
      </c>
      <c r="CR53" s="686">
        <f>CQ34/51*3/12+CQ34/43*9/12</f>
        <v>856040.62381668948</v>
      </c>
      <c r="CS53" s="686">
        <f t="shared" si="41"/>
        <v>36298015.056648992</v>
      </c>
      <c r="CT53" s="1246"/>
      <c r="CU53" s="1245">
        <f>+CW52</f>
        <v>158203365.94362745</v>
      </c>
      <c r="CV53" s="686">
        <f>CU34/51*3/12+CU34/43*9/12</f>
        <v>3651205.1486548106</v>
      </c>
      <c r="CW53" s="686">
        <f t="shared" si="42"/>
        <v>154552160.79497263</v>
      </c>
      <c r="CX53" s="1246"/>
      <c r="CY53" s="686"/>
      <c r="CZ53" s="686"/>
      <c r="DA53" s="686"/>
      <c r="DB53" s="686"/>
      <c r="DC53" s="1245">
        <f>+DE52</f>
        <v>0</v>
      </c>
      <c r="DD53" s="686">
        <f>DC34/51*3/12+DC34/43*9/12</f>
        <v>0</v>
      </c>
      <c r="DE53" s="686">
        <f t="shared" ref="DE53:DE68" si="52">+DC53-DD53</f>
        <v>0</v>
      </c>
      <c r="DF53" s="1246"/>
      <c r="DG53" s="1245">
        <f>+DI52</f>
        <v>12023779.505718956</v>
      </c>
      <c r="DH53" s="686">
        <f>DG34/51*3/12+DG34/43*9/12</f>
        <v>285696.2539899681</v>
      </c>
      <c r="DI53" s="686">
        <f t="shared" si="17"/>
        <v>11738083.251728987</v>
      </c>
      <c r="DJ53" s="1246"/>
      <c r="DK53" s="1245">
        <f>+DM52</f>
        <v>12987290.31617647</v>
      </c>
      <c r="DL53" s="686">
        <f>DK34/51*3/12+DK34/43*9/12</f>
        <v>305932.2038303694</v>
      </c>
      <c r="DM53" s="686">
        <f t="shared" si="18"/>
        <v>12681358.112346102</v>
      </c>
      <c r="DN53" s="1246"/>
      <c r="DO53" s="1245">
        <f>+DQ52</f>
        <v>9374252.7826797403</v>
      </c>
      <c r="DP53" s="686">
        <f>DO34/51*3/12+DO34/43*9/12</f>
        <v>224693.17555859554</v>
      </c>
      <c r="DQ53" s="686">
        <f t="shared" si="19"/>
        <v>9149559.6071211454</v>
      </c>
      <c r="DR53" s="1246"/>
      <c r="DS53" s="1245">
        <f>+DU52</f>
        <v>2686731.1535947714</v>
      </c>
      <c r="DT53" s="686">
        <f>DS34/51*3/12+DS34/43*9/12</f>
        <v>63839.246694026442</v>
      </c>
      <c r="DU53" s="686">
        <f t="shared" si="20"/>
        <v>2622891.9069007449</v>
      </c>
      <c r="DV53" s="1246"/>
      <c r="DW53" s="1245">
        <f>+DY52</f>
        <v>9427143.6523611099</v>
      </c>
      <c r="DX53" s="686">
        <f>DW34/51*3/12+DW34/43*9/12</f>
        <v>227556.41403100771</v>
      </c>
      <c r="DY53" s="686">
        <f t="shared" si="21"/>
        <v>9199587.2383301016</v>
      </c>
      <c r="DZ53" s="1246"/>
      <c r="EA53" s="1245">
        <f>+EC52</f>
        <v>15536009.612745099</v>
      </c>
      <c r="EB53" s="686">
        <f>EA34/51*3/12+EA34/43*9/12</f>
        <v>365341.18467852252</v>
      </c>
      <c r="EC53" s="686">
        <f t="shared" si="22"/>
        <v>15170668.428066576</v>
      </c>
      <c r="ED53" s="1246"/>
      <c r="EE53" s="1245">
        <f>+EG52</f>
        <v>17482992.485294122</v>
      </c>
      <c r="EF53" s="686">
        <f>EE34/51*3/12+EE34/43*9/12</f>
        <v>411834.2079343365</v>
      </c>
      <c r="EG53" s="686">
        <f t="shared" si="23"/>
        <v>17071158.277359787</v>
      </c>
      <c r="EH53" s="1246"/>
      <c r="EI53" s="1245">
        <f>+EK52</f>
        <v>9562263.0367647074</v>
      </c>
      <c r="EJ53" s="686">
        <f>EI34/51*3/12+EI34/43*9/12</f>
        <v>218112.40629274963</v>
      </c>
      <c r="EK53" s="686">
        <f t="shared" si="43"/>
        <v>9344150.6304719578</v>
      </c>
      <c r="EL53" s="1246"/>
      <c r="EM53" s="1245">
        <f>+EO52</f>
        <v>18242553.324754894</v>
      </c>
      <c r="EN53" s="686">
        <f>EM34/51*3/12+EM34/43*9/12</f>
        <v>418902.28476972168</v>
      </c>
      <c r="EO53" s="686">
        <f t="shared" si="44"/>
        <v>17823651.039985172</v>
      </c>
      <c r="EP53" s="1246"/>
      <c r="EQ53" s="1245">
        <f>+ES52</f>
        <v>11573763.439542484</v>
      </c>
      <c r="ER53" s="686">
        <f>EQ34/51*3/12+EQ34/43*9/12</f>
        <v>269386.35932512541</v>
      </c>
      <c r="ES53" s="686">
        <f t="shared" si="24"/>
        <v>11304377.080217358</v>
      </c>
      <c r="ET53" s="1246"/>
      <c r="EU53" s="1245">
        <f>+EW52</f>
        <v>86736955.221405238</v>
      </c>
      <c r="EV53" s="686">
        <f>EU34/51*3/12+EU34/43*9/12</f>
        <v>2039686.0433196537</v>
      </c>
      <c r="EW53" s="686">
        <f t="shared" si="25"/>
        <v>84697269.17808558</v>
      </c>
      <c r="EX53" s="1246"/>
      <c r="EY53" s="1245">
        <f>+FA52</f>
        <v>31231157</v>
      </c>
      <c r="EZ53" s="686">
        <f>EY34/51*3/12+EY34/43*9/12</f>
        <v>719575.25581395358</v>
      </c>
      <c r="FA53" s="686">
        <f t="shared" si="45"/>
        <v>30511581.744186047</v>
      </c>
      <c r="FB53" s="1246"/>
      <c r="FC53" s="1245">
        <f>+FE52</f>
        <v>13196451.012254901</v>
      </c>
      <c r="FD53" s="686">
        <f>FC34/51*3/12+FC34/43*9/12</f>
        <v>300006.30962152302</v>
      </c>
      <c r="FE53" s="686">
        <f t="shared" ref="FE53:FE68" si="53">+FC53-FD53</f>
        <v>12896444.702633379</v>
      </c>
      <c r="FF53" s="1246"/>
      <c r="FG53" s="1245">
        <f>+FI52</f>
        <v>80488872.51307191</v>
      </c>
      <c r="FH53" s="686">
        <f>FG34/51*3/12+FG34/43*9/12</f>
        <v>1879826.7049703603</v>
      </c>
      <c r="FI53" s="686">
        <f t="shared" si="26"/>
        <v>78609045.80810155</v>
      </c>
      <c r="FJ53" s="1246"/>
      <c r="FK53" s="1245">
        <f>+FM52</f>
        <v>1254120.794117647</v>
      </c>
      <c r="FL53" s="686">
        <f>FK34/51*3/12+FK34/43*9/12</f>
        <v>29091.387140902876</v>
      </c>
      <c r="FM53" s="686">
        <f t="shared" si="46"/>
        <v>1225029.4069767441</v>
      </c>
      <c r="FN53" s="1246"/>
      <c r="FO53" s="1245">
        <f>+FQ52</f>
        <v>195332.69117647057</v>
      </c>
      <c r="FP53" s="686">
        <f>FO34/51*3/12+FO34/43*9/12</f>
        <v>4593.3980848153215</v>
      </c>
      <c r="FQ53" s="686">
        <f t="shared" si="27"/>
        <v>190739.29309165524</v>
      </c>
      <c r="FR53" s="1246"/>
      <c r="FS53" s="1245">
        <f>+FU52</f>
        <v>22773703.448529411</v>
      </c>
      <c r="FT53" s="686">
        <f>FS34/51*3/12+FS34/43*9/12</f>
        <v>524712.98084815324</v>
      </c>
      <c r="FU53" s="686">
        <f t="shared" si="47"/>
        <v>22248990.467681259</v>
      </c>
      <c r="FV53" s="1246"/>
      <c r="FW53" s="1245">
        <f>+FY52</f>
        <v>1406434.0236928102</v>
      </c>
      <c r="FX53" s="686">
        <f>FW34/51*3/12+FW34/43*9/12</f>
        <v>32903.622891016865</v>
      </c>
      <c r="FY53" s="686">
        <f t="shared" si="28"/>
        <v>1373530.4008017934</v>
      </c>
      <c r="FZ53" s="1246"/>
      <c r="GA53" s="1245">
        <f>+GC52</f>
        <v>13393461.026960785</v>
      </c>
      <c r="GB53" s="686">
        <f>GA34/51*3/12+GA34/43*9/12</f>
        <v>302974.01595987228</v>
      </c>
      <c r="GC53" s="686">
        <f t="shared" ref="GC53:GC68" si="54">+GA53-GB53</f>
        <v>13090487.011000913</v>
      </c>
      <c r="GD53" s="1246"/>
      <c r="GE53" s="1245">
        <f>+GG52</f>
        <v>5914492.3390522879</v>
      </c>
      <c r="GF53" s="686">
        <f>GE34/51*3/12+GE34/43*9/12</f>
        <v>142766.53853169174</v>
      </c>
      <c r="GG53" s="686">
        <f t="shared" si="29"/>
        <v>5771725.8005205961</v>
      </c>
      <c r="GH53" s="1246"/>
      <c r="GI53" s="1245">
        <f>+GK52</f>
        <v>5090696.791666667</v>
      </c>
      <c r="GJ53" s="686">
        <f>GI34/51*3/12+GI34/43*9/12</f>
        <v>117291.18604651163</v>
      </c>
      <c r="GK53" s="686">
        <f t="shared" si="48"/>
        <v>4973405.6056201551</v>
      </c>
      <c r="GL53" s="1246"/>
      <c r="GM53" s="1245">
        <f>+GO52</f>
        <v>2985067.7647058829</v>
      </c>
      <c r="GN53" s="686">
        <f>GM34/51*3/12+GM34/43*9/12</f>
        <v>71424.437756497951</v>
      </c>
      <c r="GO53" s="686">
        <f t="shared" si="30"/>
        <v>2913643.326949385</v>
      </c>
      <c r="GP53" s="1246"/>
      <c r="GQ53" s="1245">
        <f>+GS52</f>
        <v>20563469.948529411</v>
      </c>
      <c r="GR53" s="686">
        <f>GQ34/51*3/12+GQ34/43*9/12</f>
        <v>489457.78248974012</v>
      </c>
      <c r="GS53" s="686">
        <f t="shared" si="31"/>
        <v>20074012.166039672</v>
      </c>
      <c r="GT53" s="1246"/>
      <c r="GU53" s="1245"/>
      <c r="GV53" s="686"/>
      <c r="GW53" s="686"/>
      <c r="GX53" s="1246"/>
      <c r="GY53" s="1245">
        <f>+HA52</f>
        <v>4550567.5637254911</v>
      </c>
      <c r="GZ53" s="686">
        <f>GY34/51*3/12+GY34/43*9/12</f>
        <v>108313.95257637939</v>
      </c>
      <c r="HA53" s="686">
        <f t="shared" si="32"/>
        <v>4442253.6111491118</v>
      </c>
      <c r="HB53" s="1246"/>
      <c r="HC53" s="1245">
        <f>+HE52</f>
        <v>19650696.138888892</v>
      </c>
      <c r="HD53" s="686">
        <f>HC34/51*3/12+HC34/43*9/12</f>
        <v>471838.18239854084</v>
      </c>
      <c r="HE53" s="686">
        <f t="shared" si="33"/>
        <v>19178857.956490353</v>
      </c>
      <c r="HF53" s="1246"/>
      <c r="HG53" s="1245">
        <f>+HI52</f>
        <v>3181201.5245098034</v>
      </c>
      <c r="HH53" s="686">
        <f>HG34/51*3/12+HG34/43*9/12</f>
        <v>76519.052439580482</v>
      </c>
      <c r="HI53" s="686">
        <f t="shared" si="34"/>
        <v>3104682.4720702227</v>
      </c>
      <c r="HJ53" s="1246"/>
      <c r="HK53" s="1245">
        <f>+HM52</f>
        <v>3138939.8570261435</v>
      </c>
      <c r="HL53" s="686">
        <f>HK34/51*3/12+HK34/43*9/12</f>
        <v>74974.982672138634</v>
      </c>
      <c r="HM53" s="686">
        <f t="shared" si="35"/>
        <v>3063964.8743540049</v>
      </c>
      <c r="HN53" s="1246"/>
      <c r="HO53" s="1245">
        <f>+HQ52</f>
        <v>725062.83333333326</v>
      </c>
      <c r="HP53" s="686">
        <f>HO34/51*3/12+HO34/43*9/12</f>
        <v>17409.679890560878</v>
      </c>
      <c r="HQ53" s="686">
        <f t="shared" si="36"/>
        <v>707653.15344277234</v>
      </c>
      <c r="HR53" s="1246"/>
      <c r="HS53" s="1245">
        <f>+HU52</f>
        <v>5881222.3669934645</v>
      </c>
      <c r="HT53" s="686">
        <f>HS34/51*3/12+HS34/43*9/12</f>
        <v>138064.02841769267</v>
      </c>
      <c r="HU53" s="686">
        <f t="shared" si="37"/>
        <v>5743158.338575772</v>
      </c>
      <c r="HV53" s="1246"/>
      <c r="HW53" s="1245">
        <f>+HY52</f>
        <v>23458515.325163398</v>
      </c>
      <c r="HX53" s="686">
        <f>HW34/51*3/12+HW34/43*9/12</f>
        <v>535081.8321933425</v>
      </c>
      <c r="HY53" s="686">
        <f t="shared" si="49"/>
        <v>22923433.492970057</v>
      </c>
      <c r="HZ53" s="1246"/>
      <c r="IA53" s="1245">
        <f>+IC52</f>
        <v>21523963.30882353</v>
      </c>
      <c r="IB53" s="686">
        <f>IA34/51*3/12+IA34/43*9/12</f>
        <v>486894.43228454172</v>
      </c>
      <c r="IC53" s="686">
        <f t="shared" ref="IC53:IC68" si="55">+IA53-IB53</f>
        <v>21037068.876538988</v>
      </c>
      <c r="ID53" s="1246"/>
      <c r="IE53" s="1245">
        <f>+IE$34</f>
        <v>120381556</v>
      </c>
      <c r="IF53" s="686">
        <f>+IE$34/43/12*(12.5-IE$36)</f>
        <v>1749731.9186046512</v>
      </c>
      <c r="IG53" s="686">
        <f>+IE53-IF53</f>
        <v>118631824.08139534</v>
      </c>
      <c r="IH53" s="1246"/>
      <c r="II53" s="1245"/>
      <c r="IJ53" s="686"/>
      <c r="IK53" s="686"/>
      <c r="IL53" s="1246"/>
      <c r="IM53" s="1245"/>
      <c r="IN53" s="686"/>
      <c r="IO53" s="686"/>
      <c r="IP53" s="1246"/>
      <c r="IQ53" s="1245"/>
      <c r="IR53" s="686"/>
      <c r="IS53" s="686"/>
      <c r="IT53" s="1246"/>
      <c r="IU53" s="1245">
        <f>+IW52</f>
        <v>106541.53349673202</v>
      </c>
      <c r="IV53" s="686">
        <f>IU34/51*3/12+IU34/43*9/12</f>
        <v>2430.1810305517556</v>
      </c>
      <c r="IW53" s="686">
        <f t="shared" si="50"/>
        <v>104111.35246618027</v>
      </c>
      <c r="IX53" s="1246"/>
      <c r="IY53" s="1245">
        <f>+JA52</f>
        <v>73901.572712418303</v>
      </c>
      <c r="IZ53" s="686">
        <f>IY34/51*3/12+IY34/43*9/12</f>
        <v>1691.315549475604</v>
      </c>
      <c r="JA53" s="686">
        <f t="shared" si="51"/>
        <v>72210.257162942697</v>
      </c>
      <c r="JB53" s="1246"/>
      <c r="JC53" s="1245">
        <f>+JC$34</f>
        <v>13419133</v>
      </c>
      <c r="JD53" s="686">
        <f>+JC$34/43/12*(12.5-JC$36)</f>
        <v>221051.60949612403</v>
      </c>
      <c r="JE53" s="686">
        <f>+JC53-JD53</f>
        <v>13198081.390503876</v>
      </c>
      <c r="JF53" s="1246"/>
      <c r="JG53" s="1245"/>
      <c r="JH53" s="686"/>
      <c r="JI53" s="686"/>
      <c r="JJ53" s="1246"/>
      <c r="JK53" s="1245">
        <f>+JM52</f>
        <v>497244.89179738564</v>
      </c>
      <c r="JL53" s="686">
        <f>JK34/51*3/12+JK34/43*9/12</f>
        <v>11211.104368445052</v>
      </c>
      <c r="JM53" s="686">
        <f t="shared" ref="JM53:JM68" si="56">+JK53-JL53</f>
        <v>486033.78742894059</v>
      </c>
      <c r="JN53" s="1246"/>
      <c r="JO53" s="1245">
        <f>+JQ52</f>
        <v>722195.1029411765</v>
      </c>
      <c r="JP53" s="686">
        <f>JO34/51*3/12+JO34/43*9/12</f>
        <v>16418.284541723668</v>
      </c>
      <c r="JQ53" s="686">
        <f t="shared" ref="JQ53:JQ68" si="57">+JO53-JP53</f>
        <v>705776.81839945284</v>
      </c>
      <c r="JR53" s="1246"/>
      <c r="JS53" s="1245">
        <f>+JS$34</f>
        <v>16278</v>
      </c>
      <c r="JT53" s="686">
        <f>JS34/51*2.5/12+JS34/43*9/12</f>
        <v>350.41370269037844</v>
      </c>
      <c r="JU53" s="686">
        <f>+JS53-JT53</f>
        <v>15927.586297309621</v>
      </c>
      <c r="JV53" s="1246"/>
      <c r="JW53" s="1245">
        <f>+JW$34</f>
        <v>16278</v>
      </c>
      <c r="JX53" s="686">
        <f>JW34/51*2.5/12+JW34/43*9/12</f>
        <v>350.41370269037844</v>
      </c>
      <c r="JY53" s="686">
        <f>+JW53-JX53</f>
        <v>15927.586297309621</v>
      </c>
      <c r="JZ53" s="1246"/>
      <c r="KA53" s="1245">
        <f>+KA$34</f>
        <v>858877</v>
      </c>
      <c r="KB53" s="686">
        <f>KA34/51*2.5/12+KA34/43*9/12</f>
        <v>18488.897267821856</v>
      </c>
      <c r="KC53" s="686">
        <f>+KA53-KB53</f>
        <v>840388.10273217817</v>
      </c>
      <c r="KD53" s="1246"/>
      <c r="KE53" s="1245">
        <f>+KE$34</f>
        <v>858877</v>
      </c>
      <c r="KF53" s="686">
        <f>KE34/51*2.5/12+KE34/43*9/12</f>
        <v>18488.897267821856</v>
      </c>
      <c r="KG53" s="686">
        <f>+KE53-KF53</f>
        <v>840388.10273217817</v>
      </c>
      <c r="KH53" s="1246"/>
      <c r="KI53" s="1245">
        <f>+KK52</f>
        <v>233386.61111111112</v>
      </c>
      <c r="KJ53" s="686">
        <f>KI34/51*3/12+KI34/43*9/12</f>
        <v>5270.728682170542</v>
      </c>
      <c r="KK53" s="686">
        <f t="shared" ref="KK53:KK68" si="58">+KI53-KJ53</f>
        <v>228115.88242894059</v>
      </c>
      <c r="KL53" s="1246"/>
      <c r="KM53" s="1245">
        <f>+KM$34</f>
        <v>15547554.92</v>
      </c>
      <c r="KN53" s="686">
        <f>+KM$34/43/12*(12.5-KM$36)</f>
        <v>15065.46019379845</v>
      </c>
      <c r="KO53" s="686">
        <f>+KM53-KN53</f>
        <v>15532489.459806202</v>
      </c>
      <c r="KP53" s="1246"/>
      <c r="KQ53" s="1245"/>
      <c r="KR53" s="686"/>
      <c r="KS53" s="686"/>
      <c r="KT53" s="1246"/>
      <c r="KU53" s="1245">
        <f>+KU$34</f>
        <v>0</v>
      </c>
      <c r="KV53" s="686">
        <f>+KU$35/12*(12.5-KU$36)</f>
        <v>0</v>
      </c>
      <c r="KW53" s="686">
        <f>+KU53-KV53</f>
        <v>0</v>
      </c>
      <c r="KX53" s="1246"/>
      <c r="KY53" s="1245"/>
      <c r="KZ53" s="686"/>
      <c r="LA53" s="686"/>
      <c r="LB53" s="1246"/>
      <c r="LC53" s="1245"/>
      <c r="LD53" s="686"/>
      <c r="LE53" s="686"/>
      <c r="LF53" s="1246"/>
      <c r="LG53" s="1245"/>
      <c r="LH53" s="686"/>
      <c r="LI53" s="686"/>
      <c r="LJ53" s="1246"/>
      <c r="LK53" s="1245"/>
      <c r="LL53" s="686"/>
      <c r="LM53" s="686"/>
      <c r="LN53" s="1246"/>
      <c r="LO53" s="1245">
        <f>+LO$34</f>
        <v>4076165</v>
      </c>
      <c r="LP53" s="686">
        <f>+LO$34/43/12*(12.5-LO$36)</f>
        <v>59246.584302325587</v>
      </c>
      <c r="LQ53" s="686">
        <f>+LO53-LP53</f>
        <v>4016918.4156976743</v>
      </c>
      <c r="LR53" s="1246"/>
      <c r="LS53" s="1245"/>
      <c r="LT53" s="686"/>
      <c r="LU53" s="686"/>
      <c r="LV53" s="1246"/>
      <c r="LW53" s="1245">
        <f>+LW$34</f>
        <v>18459911</v>
      </c>
      <c r="LX53" s="686">
        <f>+LW$34/43/12*(12.5-LW$36)</f>
        <v>89437.553294573649</v>
      </c>
      <c r="LY53" s="686">
        <f>+LW53-LX53</f>
        <v>18370473.446705427</v>
      </c>
      <c r="LZ53" s="1246"/>
      <c r="MA53" s="1245"/>
      <c r="MB53" s="686"/>
      <c r="MC53" s="686"/>
      <c r="MD53" s="1246"/>
      <c r="ME53" s="1245">
        <f>+ME$34</f>
        <v>3131641</v>
      </c>
      <c r="MF53" s="686">
        <f>+ME$34/43/12*(12.5-ME$36)</f>
        <v>3034.535852713178</v>
      </c>
      <c r="MG53" s="686">
        <f>+ME53-MF53</f>
        <v>3128606.464147287</v>
      </c>
      <c r="MH53" s="1246"/>
      <c r="MI53" s="1245"/>
      <c r="MJ53" s="686"/>
      <c r="MK53" s="686"/>
      <c r="ML53" s="1246"/>
      <c r="MM53" s="1245"/>
      <c r="MN53" s="686"/>
      <c r="MO53" s="686"/>
      <c r="MP53" s="1246"/>
      <c r="MQ53" s="1245"/>
      <c r="MR53" s="686"/>
      <c r="MS53" s="686"/>
      <c r="MT53" s="1246"/>
      <c r="MU53" s="1245"/>
      <c r="MV53" s="686"/>
      <c r="MW53" s="686"/>
      <c r="MX53" s="1246"/>
      <c r="MY53" s="1245"/>
      <c r="MZ53" s="686"/>
      <c r="NA53" s="686"/>
      <c r="NB53" s="1246"/>
      <c r="NC53" s="1245"/>
      <c r="ND53" s="686"/>
      <c r="NE53" s="686"/>
      <c r="NF53" s="1246"/>
      <c r="NG53" s="1245">
        <f>+NG$34</f>
        <v>4805836</v>
      </c>
      <c r="NH53" s="686">
        <f>+NG$34/43/12*(12.5-NG$36)</f>
        <v>23284.089147286824</v>
      </c>
      <c r="NI53" s="686">
        <f>+NG53-NH53</f>
        <v>4782551.9108527135</v>
      </c>
      <c r="NJ53" s="1246"/>
      <c r="NK53" s="1245"/>
      <c r="NL53" s="686"/>
      <c r="NM53" s="686"/>
      <c r="NN53" s="1246"/>
      <c r="NO53" s="1245"/>
      <c r="NP53" s="686"/>
      <c r="NQ53" s="686"/>
      <c r="NR53" s="1246"/>
      <c r="NS53" s="1245"/>
      <c r="NT53" s="686"/>
      <c r="NU53" s="686"/>
      <c r="NV53" s="1246"/>
      <c r="NW53" s="1245"/>
      <c r="NX53" s="686"/>
      <c r="NY53" s="686"/>
      <c r="NZ53" s="1246"/>
      <c r="OA53" s="1245"/>
      <c r="OB53" s="686"/>
      <c r="OC53" s="686"/>
      <c r="OD53" s="1246"/>
      <c r="OE53" s="1245"/>
      <c r="OF53" s="686"/>
      <c r="OG53" s="686"/>
      <c r="OH53" s="1246"/>
      <c r="OI53" s="1245"/>
      <c r="OJ53" s="686"/>
      <c r="OK53" s="686"/>
      <c r="OL53" s="1246"/>
      <c r="OM53" s="1245"/>
      <c r="ON53" s="686"/>
      <c r="OO53" s="686"/>
      <c r="OP53" s="1246"/>
      <c r="OQ53" s="1245"/>
      <c r="OR53" s="686"/>
      <c r="OS53" s="686"/>
      <c r="OT53" s="1246"/>
      <c r="OU53" s="1245"/>
      <c r="OV53" s="686"/>
      <c r="OW53" s="686"/>
      <c r="OX53" s="1246"/>
      <c r="OY53" s="1245"/>
      <c r="OZ53" s="686"/>
      <c r="PA53" s="686"/>
      <c r="PB53" s="1246"/>
      <c r="PC53" s="1245"/>
      <c r="PD53" s="686"/>
      <c r="PE53" s="686"/>
      <c r="PF53" s="1246"/>
      <c r="PG53" s="1245"/>
      <c r="PH53" s="686"/>
      <c r="PI53" s="686"/>
      <c r="PJ53" s="1246"/>
      <c r="PK53" s="1245"/>
      <c r="PL53" s="686"/>
      <c r="PM53" s="686"/>
      <c r="PN53" s="1246"/>
      <c r="PO53" s="1245"/>
      <c r="PP53" s="686"/>
      <c r="PQ53" s="686"/>
      <c r="PR53" s="1246"/>
      <c r="PS53" s="1245"/>
      <c r="PT53" s="686"/>
      <c r="PU53" s="686"/>
      <c r="PV53" s="1246"/>
      <c r="PW53" s="1245"/>
      <c r="PX53" s="686"/>
      <c r="PY53" s="686"/>
      <c r="PZ53" s="1246"/>
      <c r="QA53" s="1245"/>
      <c r="QB53" s="686"/>
      <c r="QC53" s="686"/>
      <c r="QD53" s="1246"/>
      <c r="QE53" s="1245"/>
      <c r="QF53" s="686"/>
      <c r="QG53" s="686"/>
      <c r="QH53" s="1246"/>
      <c r="QI53" s="1245"/>
      <c r="QJ53" s="686"/>
      <c r="QK53" s="686"/>
      <c r="QL53" s="1246"/>
      <c r="QM53" s="1245"/>
      <c r="QN53" s="686"/>
      <c r="QO53" s="686"/>
      <c r="QP53" s="1246"/>
      <c r="QQ53" s="1245"/>
      <c r="QR53" s="686"/>
      <c r="QS53" s="686"/>
      <c r="QT53" s="1246"/>
      <c r="QU53" s="1245"/>
      <c r="QV53" s="686"/>
      <c r="QW53" s="686"/>
      <c r="QX53" s="1246"/>
      <c r="QY53" s="1245"/>
      <c r="QZ53" s="686"/>
      <c r="RA53" s="686"/>
      <c r="RB53" s="1246"/>
      <c r="RC53" s="1245"/>
      <c r="RD53" s="686"/>
      <c r="RE53" s="686"/>
      <c r="RF53" s="1246"/>
      <c r="RG53" s="1245"/>
      <c r="RH53" s="686"/>
      <c r="RI53" s="686"/>
      <c r="RJ53" s="1246"/>
      <c r="RK53" s="1245"/>
      <c r="RL53" s="686"/>
      <c r="RM53" s="686"/>
      <c r="RN53" s="1246"/>
      <c r="RO53" s="1245"/>
      <c r="RP53" s="686"/>
      <c r="RQ53" s="686"/>
      <c r="RR53" s="1246"/>
      <c r="RS53" s="1245"/>
      <c r="RT53" s="686"/>
      <c r="RU53" s="686"/>
      <c r="RV53" s="1246"/>
      <c r="RW53" s="1245"/>
      <c r="RX53" s="686"/>
      <c r="RY53" s="686"/>
      <c r="RZ53" s="1246"/>
      <c r="SA53" s="1245"/>
      <c r="SB53" s="686"/>
      <c r="SC53" s="686"/>
      <c r="SD53" s="1246"/>
      <c r="SE53" s="1245"/>
      <c r="SF53" s="686"/>
      <c r="SG53" s="686"/>
      <c r="SH53" s="1246"/>
      <c r="SI53" s="1245"/>
      <c r="SJ53" s="686"/>
      <c r="SK53" s="686"/>
      <c r="SL53" s="1246"/>
      <c r="SM53" s="1245"/>
      <c r="SN53" s="686"/>
      <c r="SO53" s="686"/>
      <c r="SP53" s="1246"/>
      <c r="SQ53" s="1245"/>
      <c r="SR53" s="686"/>
      <c r="SS53" s="686"/>
      <c r="ST53" s="1246"/>
      <c r="SU53" s="1245"/>
      <c r="SV53" s="686"/>
      <c r="SW53" s="686"/>
      <c r="SX53" s="1246"/>
      <c r="SY53" s="1245"/>
      <c r="SZ53" s="686"/>
      <c r="TA53" s="686"/>
      <c r="TB53" s="1246"/>
      <c r="TC53" s="686"/>
      <c r="TD53" s="686"/>
      <c r="TE53" s="686"/>
      <c r="TF53" s="686"/>
      <c r="TG53" s="1245"/>
      <c r="TH53" s="686"/>
      <c r="TI53" s="686"/>
      <c r="TJ53" s="1246"/>
      <c r="TK53" s="1245"/>
      <c r="TL53" s="686"/>
      <c r="TM53" s="686"/>
      <c r="TN53" s="1246"/>
      <c r="TO53" s="1245"/>
      <c r="TP53" s="686"/>
      <c r="TQ53" s="686"/>
      <c r="TR53" s="1246"/>
      <c r="TS53" s="1245"/>
      <c r="TT53" s="686"/>
      <c r="TU53" s="686"/>
      <c r="TV53" s="1246"/>
      <c r="TW53" s="1245"/>
      <c r="TX53" s="686"/>
      <c r="TY53" s="686"/>
      <c r="TZ53" s="1246"/>
      <c r="UA53" s="1245"/>
      <c r="UB53" s="686"/>
      <c r="UC53" s="686"/>
      <c r="UD53" s="1246"/>
      <c r="UE53" s="1245"/>
      <c r="UF53" s="686"/>
      <c r="UG53" s="686"/>
      <c r="UH53" s="1246"/>
      <c r="UI53" s="1245"/>
      <c r="UJ53" s="686"/>
      <c r="UK53" s="686"/>
      <c r="UL53" s="1246"/>
      <c r="UM53" s="1245"/>
      <c r="UN53" s="686"/>
      <c r="UO53" s="686"/>
      <c r="UP53" s="1246"/>
      <c r="UQ53" s="1245"/>
      <c r="UR53" s="686"/>
      <c r="US53" s="686"/>
      <c r="UT53" s="1246"/>
      <c r="UU53" s="1245"/>
      <c r="UV53" s="686"/>
      <c r="UW53" s="686"/>
      <c r="UX53" s="1246"/>
      <c r="UY53" s="1245"/>
      <c r="UZ53" s="686"/>
      <c r="VA53" s="686"/>
      <c r="VB53" s="1246"/>
      <c r="VC53" s="1245"/>
      <c r="VD53" s="686"/>
      <c r="VE53" s="686"/>
      <c r="VF53" s="1246"/>
      <c r="VG53" s="1245"/>
      <c r="VH53" s="686"/>
      <c r="VI53" s="686"/>
      <c r="VJ53" s="1246"/>
      <c r="VK53" s="1245"/>
      <c r="VL53" s="686"/>
      <c r="VM53" s="686"/>
      <c r="VN53" s="1246"/>
      <c r="VO53" s="1245"/>
      <c r="VP53" s="686"/>
      <c r="VQ53" s="686"/>
      <c r="VR53" s="1246"/>
      <c r="VS53" s="1245"/>
      <c r="VT53" s="686"/>
      <c r="VU53" s="686"/>
      <c r="VV53" s="1246"/>
      <c r="VW53" s="1245"/>
      <c r="VX53" s="686"/>
      <c r="VY53" s="686"/>
      <c r="VZ53" s="1246"/>
      <c r="WA53" s="1245"/>
      <c r="WB53" s="686"/>
      <c r="WC53" s="686"/>
      <c r="WD53" s="1246"/>
      <c r="WE53" s="1245"/>
      <c r="WF53" s="1006"/>
      <c r="WG53" s="1006"/>
      <c r="WH53" s="1246"/>
      <c r="WI53" s="1245"/>
      <c r="WJ53" s="686"/>
      <c r="WK53" s="686"/>
      <c r="WL53" s="1246"/>
      <c r="WM53" s="1245"/>
      <c r="WN53" s="686"/>
      <c r="WO53" s="686"/>
      <c r="WP53" s="1246"/>
      <c r="WQ53" s="1245"/>
      <c r="WR53" s="686"/>
      <c r="WS53" s="686"/>
      <c r="WT53" s="1246"/>
      <c r="WU53" s="686"/>
      <c r="WV53" s="686"/>
      <c r="WW53" s="686"/>
      <c r="WX53" s="686"/>
      <c r="WY53" s="1245"/>
      <c r="WZ53" s="686"/>
      <c r="XA53" s="686"/>
      <c r="XB53" s="1246"/>
      <c r="XC53" s="1245"/>
      <c r="XD53" s="686"/>
      <c r="XE53" s="686"/>
      <c r="XF53" s="1246"/>
      <c r="XG53" s="1245"/>
      <c r="XH53" s="686"/>
      <c r="XI53" s="686"/>
      <c r="XJ53" s="1246"/>
      <c r="XK53" s="1245"/>
      <c r="XL53" s="686"/>
      <c r="XM53" s="686"/>
      <c r="XN53" s="1246"/>
      <c r="XO53" s="1245"/>
      <c r="XP53" s="686"/>
      <c r="XQ53" s="686"/>
      <c r="XR53" s="1246"/>
      <c r="XS53" s="1245"/>
      <c r="XT53" s="686"/>
      <c r="XU53" s="686"/>
      <c r="XV53" s="1246"/>
      <c r="XW53" s="1245"/>
      <c r="XX53" s="686"/>
      <c r="XY53" s="686"/>
      <c r="XZ53" s="1246"/>
      <c r="YA53" s="1245"/>
      <c r="YB53" s="686"/>
      <c r="YC53" s="686"/>
      <c r="YD53" s="1246"/>
      <c r="YE53" s="1245"/>
      <c r="YF53" s="686"/>
      <c r="YG53" s="686"/>
      <c r="YH53" s="1246"/>
      <c r="YI53" s="1245"/>
      <c r="YJ53" s="686"/>
      <c r="YK53" s="686"/>
      <c r="YL53" s="1246"/>
      <c r="YM53" s="1245"/>
      <c r="YN53" s="686"/>
      <c r="YO53" s="686"/>
      <c r="YP53" s="1246"/>
      <c r="YQ53" s="1245"/>
      <c r="YR53" s="686"/>
      <c r="YS53" s="686"/>
      <c r="YT53" s="1246"/>
      <c r="YU53" s="1245"/>
      <c r="YV53" s="686"/>
      <c r="YW53" s="686"/>
      <c r="YX53" s="1246"/>
      <c r="YY53" s="1245"/>
      <c r="YZ53" s="686"/>
      <c r="ZA53" s="686"/>
      <c r="ZB53" s="1246"/>
      <c r="ZC53" s="1245"/>
      <c r="ZD53" s="686"/>
      <c r="ZE53" s="686"/>
      <c r="ZF53" s="1246"/>
      <c r="ZG53" s="1245"/>
      <c r="ZH53" s="686"/>
      <c r="ZI53" s="686"/>
      <c r="ZJ53" s="1246"/>
      <c r="ZK53" s="1245"/>
      <c r="ZL53" s="686"/>
      <c r="ZM53" s="686"/>
      <c r="ZN53" s="1246"/>
      <c r="ZO53" s="1245"/>
      <c r="ZP53" s="686"/>
      <c r="ZQ53" s="686"/>
      <c r="ZR53" s="1246"/>
      <c r="ZS53" s="1245"/>
      <c r="ZT53" s="686"/>
      <c r="ZU53" s="686"/>
      <c r="ZV53" s="1246"/>
      <c r="ZW53" s="1245"/>
      <c r="ZX53" s="686"/>
      <c r="ZY53" s="686"/>
      <c r="ZZ53" s="1246"/>
      <c r="AAA53" s="1245"/>
      <c r="AAB53" s="686"/>
      <c r="AAC53" s="686"/>
      <c r="AAD53" s="1246"/>
      <c r="AAE53" s="1245"/>
      <c r="AAF53" s="686"/>
      <c r="AAG53" s="686"/>
      <c r="AAH53" s="1246"/>
      <c r="AAI53" s="1245"/>
      <c r="AAJ53" s="686"/>
      <c r="AAK53" s="686"/>
      <c r="AAL53" s="1246"/>
      <c r="AAM53" s="1245"/>
      <c r="AAN53" s="686"/>
      <c r="AAO53" s="686"/>
      <c r="AAP53" s="1246"/>
      <c r="AAQ53" s="1245"/>
      <c r="AAR53" s="686"/>
      <c r="AAS53" s="686"/>
      <c r="AAT53" s="1246"/>
      <c r="AAU53" s="1238"/>
      <c r="AAV53" s="1245"/>
      <c r="AAW53" s="1246"/>
    </row>
    <row r="54" spans="1:725">
      <c r="A54" s="796">
        <v>35</v>
      </c>
      <c r="B54" s="706" t="str">
        <f t="shared" si="1"/>
        <v>W incentive</v>
      </c>
      <c r="C54" s="796">
        <f t="shared" si="2"/>
        <v>2013</v>
      </c>
      <c r="D54" s="881">
        <v>35</v>
      </c>
      <c r="E54" s="1245" t="str">
        <f t="shared" si="3"/>
        <v>W incentive</v>
      </c>
      <c r="F54" s="1244">
        <f t="shared" si="4"/>
        <v>2013</v>
      </c>
      <c r="G54" s="1245">
        <f>+G53</f>
        <v>936577.66584967298</v>
      </c>
      <c r="H54" s="686">
        <f>+H53</f>
        <v>23222.402644778842</v>
      </c>
      <c r="I54" s="686">
        <f t="shared" si="5"/>
        <v>913355.26320489415</v>
      </c>
      <c r="J54" s="1246"/>
      <c r="K54" s="1245"/>
      <c r="L54" s="686"/>
      <c r="M54" s="686"/>
      <c r="N54" s="1246"/>
      <c r="O54" s="1245">
        <f>+O53</f>
        <v>943369.36218954215</v>
      </c>
      <c r="P54" s="686">
        <f>+P53</f>
        <v>24044.785754673958</v>
      </c>
      <c r="Q54" s="686">
        <f t="shared" si="0"/>
        <v>919324.57643486816</v>
      </c>
      <c r="R54" s="1246"/>
      <c r="S54" s="1245">
        <f>+S53</f>
        <v>591996</v>
      </c>
      <c r="T54" s="686">
        <f>+T53</f>
        <v>9751.8720930232557</v>
      </c>
      <c r="U54" s="686">
        <f>+S54-T54</f>
        <v>582244.12790697673</v>
      </c>
      <c r="V54" s="1246"/>
      <c r="W54" s="1245">
        <f>+W53</f>
        <v>6760649.8774509812</v>
      </c>
      <c r="X54" s="686">
        <f>+X53</f>
        <v>168854.71500227996</v>
      </c>
      <c r="Y54" s="686">
        <f t="shared" si="6"/>
        <v>6591795.1624487014</v>
      </c>
      <c r="Z54" s="1246"/>
      <c r="AA54" s="1245"/>
      <c r="AB54" s="686"/>
      <c r="AC54" s="686"/>
      <c r="AD54" s="1246"/>
      <c r="AE54" s="1245">
        <f>+AE53</f>
        <v>5573619.2493137252</v>
      </c>
      <c r="AF54" s="686">
        <f>+AF53</f>
        <v>138448.68802553578</v>
      </c>
      <c r="AG54" s="686">
        <f t="shared" si="7"/>
        <v>5435170.5612881891</v>
      </c>
      <c r="AH54" s="1246"/>
      <c r="AI54" s="1245"/>
      <c r="AJ54" s="686"/>
      <c r="AK54" s="686"/>
      <c r="AL54" s="1246"/>
      <c r="AM54" s="1245">
        <f>+AM53</f>
        <v>2082032.3161764708</v>
      </c>
      <c r="AN54" s="686">
        <f>+AN53</f>
        <v>50168.425444596447</v>
      </c>
      <c r="AO54" s="686">
        <f t="shared" si="8"/>
        <v>2031863.8907318744</v>
      </c>
      <c r="AP54" s="1246"/>
      <c r="AQ54" s="1245"/>
      <c r="AR54" s="686"/>
      <c r="AS54" s="686"/>
      <c r="AT54" s="1246"/>
      <c r="AU54" s="1245">
        <f>+AU53</f>
        <v>20332936.666666672</v>
      </c>
      <c r="AV54" s="686">
        <f>+AV53</f>
        <v>488219.64432284544</v>
      </c>
      <c r="AW54" s="686">
        <f t="shared" si="9"/>
        <v>19844717.022343826</v>
      </c>
      <c r="AX54" s="1246"/>
      <c r="AY54" s="1245">
        <f>+AY53</f>
        <v>42400064.999183007</v>
      </c>
      <c r="AZ54" s="686">
        <f>+AZ53</f>
        <v>1007465.2261741904</v>
      </c>
      <c r="BA54" s="686">
        <f t="shared" si="10"/>
        <v>41392599.773008816</v>
      </c>
      <c r="BB54" s="1246"/>
      <c r="BC54" s="1245">
        <f>+BC53</f>
        <v>12926360.294117646</v>
      </c>
      <c r="BD54" s="686">
        <f>+BD53</f>
        <v>303451.43638850888</v>
      </c>
      <c r="BE54" s="686">
        <f t="shared" si="11"/>
        <v>12622908.857729137</v>
      </c>
      <c r="BF54" s="1246"/>
      <c r="BG54" s="1245">
        <f>+BG53</f>
        <v>10628221.272875816</v>
      </c>
      <c r="BH54" s="686">
        <f>+BH53</f>
        <v>250793.35066119468</v>
      </c>
      <c r="BI54" s="686">
        <f t="shared" si="12"/>
        <v>10377427.922214622</v>
      </c>
      <c r="BJ54" s="1246"/>
      <c r="BK54" s="1245">
        <f>+BK53</f>
        <v>13925175.749183007</v>
      </c>
      <c r="BL54" s="686">
        <f>+BL53</f>
        <v>327461.19060647517</v>
      </c>
      <c r="BM54" s="686">
        <f t="shared" si="13"/>
        <v>13597714.558576532</v>
      </c>
      <c r="BN54" s="1246"/>
      <c r="BO54" s="1245">
        <f>+BO53</f>
        <v>16141368.62745098</v>
      </c>
      <c r="BP54" s="686">
        <f>+BP53</f>
        <v>377628.45417236659</v>
      </c>
      <c r="BQ54" s="686">
        <f t="shared" si="14"/>
        <v>15763740.173278613</v>
      </c>
      <c r="BR54" s="1246"/>
      <c r="BS54" s="1245">
        <f>+BS53</f>
        <v>10907887.867647059</v>
      </c>
      <c r="BT54" s="686">
        <f>+BT53</f>
        <v>253887.70177838579</v>
      </c>
      <c r="BU54" s="686">
        <f t="shared" si="15"/>
        <v>10654000.165868673</v>
      </c>
      <c r="BV54" s="1246"/>
      <c r="BW54" s="1245">
        <f>+BW53</f>
        <v>91871231.992647052</v>
      </c>
      <c r="BX54" s="686">
        <f>+BX53</f>
        <v>2123898.0287277703</v>
      </c>
      <c r="BY54" s="686">
        <f t="shared" si="38"/>
        <v>89747333.963919282</v>
      </c>
      <c r="BZ54" s="1246"/>
      <c r="CA54" s="1245">
        <f>+CA53</f>
        <v>13167832.303921569</v>
      </c>
      <c r="CB54" s="686">
        <f>+CB53</f>
        <v>303902.87095303234</v>
      </c>
      <c r="CC54" s="686">
        <f t="shared" si="39"/>
        <v>12863929.432968536</v>
      </c>
      <c r="CD54" s="1246"/>
      <c r="CE54" s="1245"/>
      <c r="CF54" s="686"/>
      <c r="CG54" s="686"/>
      <c r="CH54" s="1246"/>
      <c r="CI54" s="1245">
        <f>+CI53</f>
        <v>3024389.1421568627</v>
      </c>
      <c r="CJ54" s="686">
        <f>+CJ53</f>
        <v>69800.444140446867</v>
      </c>
      <c r="CK54" s="686">
        <f t="shared" si="40"/>
        <v>2954588.6980164158</v>
      </c>
      <c r="CL54" s="1246"/>
      <c r="CM54" s="1245">
        <f>+CM53</f>
        <v>2289634.272875817</v>
      </c>
      <c r="CN54" s="686">
        <f>+CN53</f>
        <v>54403.853169174647</v>
      </c>
      <c r="CO54" s="686">
        <f t="shared" si="16"/>
        <v>2235230.4197066422</v>
      </c>
      <c r="CP54" s="1246"/>
      <c r="CQ54" s="1245">
        <f>+CQ53</f>
        <v>37154055.680465683</v>
      </c>
      <c r="CR54" s="686">
        <f>+CR53</f>
        <v>856040.62381668948</v>
      </c>
      <c r="CS54" s="686">
        <f t="shared" si="41"/>
        <v>36298015.056648992</v>
      </c>
      <c r="CT54" s="1246"/>
      <c r="CU54" s="1245">
        <f>+CU53</f>
        <v>158203365.94362745</v>
      </c>
      <c r="CV54" s="686">
        <f>+CV53</f>
        <v>3651205.1486548106</v>
      </c>
      <c r="CW54" s="686">
        <f t="shared" si="42"/>
        <v>154552160.79497263</v>
      </c>
      <c r="CX54" s="1246"/>
      <c r="CY54" s="686"/>
      <c r="CZ54" s="686"/>
      <c r="DA54" s="686"/>
      <c r="DB54" s="686"/>
      <c r="DC54" s="1245">
        <f>+DC53</f>
        <v>0</v>
      </c>
      <c r="DD54" s="686">
        <f>+DD53</f>
        <v>0</v>
      </c>
      <c r="DE54" s="686">
        <f t="shared" si="52"/>
        <v>0</v>
      </c>
      <c r="DF54" s="1246"/>
      <c r="DG54" s="1245">
        <f>+DG53</f>
        <v>12023779.505718956</v>
      </c>
      <c r="DH54" s="686">
        <f>+DH53</f>
        <v>285696.2539899681</v>
      </c>
      <c r="DI54" s="686">
        <f t="shared" si="17"/>
        <v>11738083.251728987</v>
      </c>
      <c r="DJ54" s="1246"/>
      <c r="DK54" s="1245">
        <f>+DK53</f>
        <v>12987290.31617647</v>
      </c>
      <c r="DL54" s="686">
        <f>+DL53</f>
        <v>305932.2038303694</v>
      </c>
      <c r="DM54" s="686">
        <f t="shared" si="18"/>
        <v>12681358.112346102</v>
      </c>
      <c r="DN54" s="1246"/>
      <c r="DO54" s="1245">
        <f>+DO53</f>
        <v>9374252.7826797403</v>
      </c>
      <c r="DP54" s="686">
        <f>+DP53</f>
        <v>224693.17555859554</v>
      </c>
      <c r="DQ54" s="686">
        <f t="shared" si="19"/>
        <v>9149559.6071211454</v>
      </c>
      <c r="DR54" s="1246"/>
      <c r="DS54" s="1245">
        <f>+DS53</f>
        <v>2686731.1535947714</v>
      </c>
      <c r="DT54" s="686">
        <f>+DT53</f>
        <v>63839.246694026442</v>
      </c>
      <c r="DU54" s="686">
        <f t="shared" si="20"/>
        <v>2622891.9069007449</v>
      </c>
      <c r="DV54" s="1246"/>
      <c r="DW54" s="1245">
        <f>+DW53</f>
        <v>9427143.6523611099</v>
      </c>
      <c r="DX54" s="686">
        <f>+DX53</f>
        <v>227556.41403100771</v>
      </c>
      <c r="DY54" s="686">
        <f t="shared" si="21"/>
        <v>9199587.2383301016</v>
      </c>
      <c r="DZ54" s="1246"/>
      <c r="EA54" s="1245">
        <f>+EA53</f>
        <v>15536009.612745099</v>
      </c>
      <c r="EB54" s="686">
        <f>+EB53</f>
        <v>365341.18467852252</v>
      </c>
      <c r="EC54" s="686">
        <f t="shared" si="22"/>
        <v>15170668.428066576</v>
      </c>
      <c r="ED54" s="1246"/>
      <c r="EE54" s="1245">
        <f>+EE53</f>
        <v>17482992.485294122</v>
      </c>
      <c r="EF54" s="686">
        <f>+EF53</f>
        <v>411834.2079343365</v>
      </c>
      <c r="EG54" s="686">
        <f t="shared" si="23"/>
        <v>17071158.277359787</v>
      </c>
      <c r="EH54" s="1246"/>
      <c r="EI54" s="1245">
        <f>+EI53</f>
        <v>9562263.0367647074</v>
      </c>
      <c r="EJ54" s="686">
        <f>+EJ53</f>
        <v>218112.40629274963</v>
      </c>
      <c r="EK54" s="686">
        <f t="shared" si="43"/>
        <v>9344150.6304719578</v>
      </c>
      <c r="EL54" s="1246"/>
      <c r="EM54" s="1245">
        <f>+EM53</f>
        <v>18242553.324754894</v>
      </c>
      <c r="EN54" s="686">
        <f>+EN53</f>
        <v>418902.28476972168</v>
      </c>
      <c r="EO54" s="686">
        <f t="shared" si="44"/>
        <v>17823651.039985172</v>
      </c>
      <c r="EP54" s="1246"/>
      <c r="EQ54" s="1245">
        <f>+EQ53</f>
        <v>11573763.439542484</v>
      </c>
      <c r="ER54" s="686">
        <f>+ER53</f>
        <v>269386.35932512541</v>
      </c>
      <c r="ES54" s="686">
        <f t="shared" si="24"/>
        <v>11304377.080217358</v>
      </c>
      <c r="ET54" s="1246"/>
      <c r="EU54" s="1245">
        <f>+EU53</f>
        <v>86736955.221405238</v>
      </c>
      <c r="EV54" s="686">
        <f>+EV53</f>
        <v>2039686.0433196537</v>
      </c>
      <c r="EW54" s="686">
        <f t="shared" si="25"/>
        <v>84697269.17808558</v>
      </c>
      <c r="EX54" s="1246"/>
      <c r="EY54" s="1245">
        <f>+EY53</f>
        <v>31231157</v>
      </c>
      <c r="EZ54" s="686">
        <f>+EZ53</f>
        <v>719575.25581395358</v>
      </c>
      <c r="FA54" s="686">
        <f t="shared" si="45"/>
        <v>30511581.744186047</v>
      </c>
      <c r="FB54" s="1246"/>
      <c r="FC54" s="1245">
        <f>+FC53</f>
        <v>13196451.012254901</v>
      </c>
      <c r="FD54" s="686">
        <f>+FD53</f>
        <v>300006.30962152302</v>
      </c>
      <c r="FE54" s="686">
        <f t="shared" si="53"/>
        <v>12896444.702633379</v>
      </c>
      <c r="FF54" s="1246"/>
      <c r="FG54" s="1245">
        <f>+FG53</f>
        <v>80488872.51307191</v>
      </c>
      <c r="FH54" s="686">
        <f>+FH53</f>
        <v>1879826.7049703603</v>
      </c>
      <c r="FI54" s="686">
        <f t="shared" si="26"/>
        <v>78609045.80810155</v>
      </c>
      <c r="FJ54" s="1246"/>
      <c r="FK54" s="1245">
        <f>+FK53</f>
        <v>1254120.794117647</v>
      </c>
      <c r="FL54" s="686">
        <f>+FL53</f>
        <v>29091.387140902876</v>
      </c>
      <c r="FM54" s="686">
        <f t="shared" si="46"/>
        <v>1225029.4069767441</v>
      </c>
      <c r="FN54" s="1246"/>
      <c r="FO54" s="1245">
        <f>+FO53</f>
        <v>195332.69117647057</v>
      </c>
      <c r="FP54" s="686">
        <f>+FP53</f>
        <v>4593.3980848153215</v>
      </c>
      <c r="FQ54" s="686">
        <f t="shared" si="27"/>
        <v>190739.29309165524</v>
      </c>
      <c r="FR54" s="1246"/>
      <c r="FS54" s="1245">
        <f>+FS53</f>
        <v>22773703.448529411</v>
      </c>
      <c r="FT54" s="686">
        <f>+FT53</f>
        <v>524712.98084815324</v>
      </c>
      <c r="FU54" s="686">
        <f t="shared" si="47"/>
        <v>22248990.467681259</v>
      </c>
      <c r="FV54" s="1246"/>
      <c r="FW54" s="1245">
        <f>+FW53</f>
        <v>1406434.0236928102</v>
      </c>
      <c r="FX54" s="686">
        <f>+FX53</f>
        <v>32903.622891016865</v>
      </c>
      <c r="FY54" s="686">
        <f t="shared" si="28"/>
        <v>1373530.4008017934</v>
      </c>
      <c r="FZ54" s="1246"/>
      <c r="GA54" s="1245">
        <f>+GA53</f>
        <v>13393461.026960785</v>
      </c>
      <c r="GB54" s="686">
        <f>+GB53</f>
        <v>302974.01595987228</v>
      </c>
      <c r="GC54" s="686">
        <f t="shared" si="54"/>
        <v>13090487.011000913</v>
      </c>
      <c r="GD54" s="1246"/>
      <c r="GE54" s="1245">
        <f>+GE53</f>
        <v>5914492.3390522879</v>
      </c>
      <c r="GF54" s="686">
        <f>+GF53</f>
        <v>142766.53853169174</v>
      </c>
      <c r="GG54" s="686">
        <f t="shared" si="29"/>
        <v>5771725.8005205961</v>
      </c>
      <c r="GH54" s="1246"/>
      <c r="GI54" s="1245">
        <f>+GI53</f>
        <v>5090696.791666667</v>
      </c>
      <c r="GJ54" s="686">
        <f>+GJ53</f>
        <v>117291.18604651163</v>
      </c>
      <c r="GK54" s="686">
        <f t="shared" si="48"/>
        <v>4973405.6056201551</v>
      </c>
      <c r="GL54" s="1246"/>
      <c r="GM54" s="1245">
        <f>+GM53</f>
        <v>2985067.7647058829</v>
      </c>
      <c r="GN54" s="686">
        <f>+GN53</f>
        <v>71424.437756497951</v>
      </c>
      <c r="GO54" s="686">
        <f t="shared" si="30"/>
        <v>2913643.326949385</v>
      </c>
      <c r="GP54" s="1246"/>
      <c r="GQ54" s="1245">
        <f>+GQ53</f>
        <v>20563469.948529411</v>
      </c>
      <c r="GR54" s="686">
        <f>+GR53</f>
        <v>489457.78248974012</v>
      </c>
      <c r="GS54" s="686">
        <f t="shared" si="31"/>
        <v>20074012.166039672</v>
      </c>
      <c r="GT54" s="1246"/>
      <c r="GU54" s="1245"/>
      <c r="GV54" s="686"/>
      <c r="GW54" s="686"/>
      <c r="GX54" s="1246"/>
      <c r="GY54" s="1245">
        <f>+GY53</f>
        <v>4550567.5637254911</v>
      </c>
      <c r="GZ54" s="686">
        <f>+GZ53</f>
        <v>108313.95257637939</v>
      </c>
      <c r="HA54" s="686">
        <f t="shared" si="32"/>
        <v>4442253.6111491118</v>
      </c>
      <c r="HB54" s="1246"/>
      <c r="HC54" s="1245">
        <f>+HC53</f>
        <v>19650696.138888892</v>
      </c>
      <c r="HD54" s="686">
        <f>+HD53</f>
        <v>471838.18239854084</v>
      </c>
      <c r="HE54" s="686">
        <f t="shared" si="33"/>
        <v>19178857.956490353</v>
      </c>
      <c r="HF54" s="1246"/>
      <c r="HG54" s="1245">
        <f>+HG53</f>
        <v>3181201.5245098034</v>
      </c>
      <c r="HH54" s="686">
        <f>+HH53</f>
        <v>76519.052439580482</v>
      </c>
      <c r="HI54" s="686">
        <f t="shared" si="34"/>
        <v>3104682.4720702227</v>
      </c>
      <c r="HJ54" s="1246"/>
      <c r="HK54" s="1245">
        <f>+HK53</f>
        <v>3138939.8570261435</v>
      </c>
      <c r="HL54" s="686">
        <f>+HL53</f>
        <v>74974.982672138634</v>
      </c>
      <c r="HM54" s="686">
        <f t="shared" si="35"/>
        <v>3063964.8743540049</v>
      </c>
      <c r="HN54" s="1246"/>
      <c r="HO54" s="1245">
        <f>+HO53</f>
        <v>725062.83333333326</v>
      </c>
      <c r="HP54" s="686">
        <f>+HP53</f>
        <v>17409.679890560878</v>
      </c>
      <c r="HQ54" s="686">
        <f t="shared" si="36"/>
        <v>707653.15344277234</v>
      </c>
      <c r="HR54" s="1246"/>
      <c r="HS54" s="1245">
        <f>+HS53</f>
        <v>5881222.3669934645</v>
      </c>
      <c r="HT54" s="686">
        <f>+HT53</f>
        <v>138064.02841769267</v>
      </c>
      <c r="HU54" s="686">
        <f t="shared" si="37"/>
        <v>5743158.338575772</v>
      </c>
      <c r="HV54" s="1246"/>
      <c r="HW54" s="1245">
        <f>+HW53</f>
        <v>23458515.325163398</v>
      </c>
      <c r="HX54" s="686">
        <f>+HX53</f>
        <v>535081.8321933425</v>
      </c>
      <c r="HY54" s="686">
        <f t="shared" si="49"/>
        <v>22923433.492970057</v>
      </c>
      <c r="HZ54" s="1246"/>
      <c r="IA54" s="1245">
        <f>+IA53</f>
        <v>21523963.30882353</v>
      </c>
      <c r="IB54" s="686">
        <f>+IB53</f>
        <v>486894.43228454172</v>
      </c>
      <c r="IC54" s="686">
        <f t="shared" si="55"/>
        <v>21037068.876538988</v>
      </c>
      <c r="ID54" s="1246"/>
      <c r="IE54" s="1245">
        <f>+IE53</f>
        <v>120381556</v>
      </c>
      <c r="IF54" s="686">
        <f>+IF53</f>
        <v>1749731.9186046512</v>
      </c>
      <c r="IG54" s="686">
        <f>+IE54-IF54</f>
        <v>118631824.08139534</v>
      </c>
      <c r="IH54" s="1246"/>
      <c r="II54" s="1245"/>
      <c r="IJ54" s="686"/>
      <c r="IK54" s="686"/>
      <c r="IL54" s="1246"/>
      <c r="IM54" s="1245"/>
      <c r="IN54" s="686"/>
      <c r="IO54" s="686"/>
      <c r="IP54" s="1246"/>
      <c r="IQ54" s="1245"/>
      <c r="IR54" s="686"/>
      <c r="IS54" s="686"/>
      <c r="IT54" s="1246"/>
      <c r="IU54" s="1245">
        <f>+IU53</f>
        <v>106541.53349673202</v>
      </c>
      <c r="IV54" s="686">
        <f>+IV53</f>
        <v>2430.1810305517556</v>
      </c>
      <c r="IW54" s="686">
        <f t="shared" si="50"/>
        <v>104111.35246618027</v>
      </c>
      <c r="IX54" s="1246"/>
      <c r="IY54" s="1245">
        <f>+IY53</f>
        <v>73901.572712418303</v>
      </c>
      <c r="IZ54" s="686">
        <f>+IZ53</f>
        <v>1691.315549475604</v>
      </c>
      <c r="JA54" s="686">
        <f t="shared" si="51"/>
        <v>72210.257162942697</v>
      </c>
      <c r="JB54" s="1246"/>
      <c r="JC54" s="1245">
        <f>+JC53</f>
        <v>13419133</v>
      </c>
      <c r="JD54" s="686">
        <f>+JD53</f>
        <v>221051.60949612403</v>
      </c>
      <c r="JE54" s="686">
        <f>+JC54-JD54</f>
        <v>13198081.390503876</v>
      </c>
      <c r="JF54" s="1246"/>
      <c r="JG54" s="1245"/>
      <c r="JH54" s="686"/>
      <c r="JI54" s="686"/>
      <c r="JJ54" s="1246"/>
      <c r="JK54" s="1245">
        <f>+JK53</f>
        <v>497244.89179738564</v>
      </c>
      <c r="JL54" s="686">
        <f>+JL53</f>
        <v>11211.104368445052</v>
      </c>
      <c r="JM54" s="686">
        <f t="shared" si="56"/>
        <v>486033.78742894059</v>
      </c>
      <c r="JN54" s="1246"/>
      <c r="JO54" s="1245">
        <f>+JO53</f>
        <v>722195.1029411765</v>
      </c>
      <c r="JP54" s="686">
        <f>+JP53</f>
        <v>16418.284541723668</v>
      </c>
      <c r="JQ54" s="686">
        <f t="shared" si="57"/>
        <v>705776.81839945284</v>
      </c>
      <c r="JR54" s="1246"/>
      <c r="JS54" s="1245">
        <f>+JS53</f>
        <v>16278</v>
      </c>
      <c r="JT54" s="686">
        <f>+JT53</f>
        <v>350.41370269037844</v>
      </c>
      <c r="JU54" s="686">
        <f>+JS54-JT54</f>
        <v>15927.586297309621</v>
      </c>
      <c r="JV54" s="1246"/>
      <c r="JW54" s="1245">
        <f>+JW53</f>
        <v>16278</v>
      </c>
      <c r="JX54" s="686">
        <f>+JX53</f>
        <v>350.41370269037844</v>
      </c>
      <c r="JY54" s="686">
        <f>+JW54-JX54</f>
        <v>15927.586297309621</v>
      </c>
      <c r="JZ54" s="1246"/>
      <c r="KA54" s="1245">
        <f>+KA53</f>
        <v>858877</v>
      </c>
      <c r="KB54" s="686">
        <f>+KB53</f>
        <v>18488.897267821856</v>
      </c>
      <c r="KC54" s="686">
        <f>+KA54-KB54</f>
        <v>840388.10273217817</v>
      </c>
      <c r="KD54" s="1246"/>
      <c r="KE54" s="1245">
        <f>+KE53</f>
        <v>858877</v>
      </c>
      <c r="KF54" s="686">
        <f>+KF53</f>
        <v>18488.897267821856</v>
      </c>
      <c r="KG54" s="686">
        <f>+KE54-KF54</f>
        <v>840388.10273217817</v>
      </c>
      <c r="KH54" s="1246"/>
      <c r="KI54" s="1245">
        <f>+KI53</f>
        <v>233386.61111111112</v>
      </c>
      <c r="KJ54" s="686">
        <f>+KJ53</f>
        <v>5270.728682170542</v>
      </c>
      <c r="KK54" s="686">
        <f t="shared" si="58"/>
        <v>228115.88242894059</v>
      </c>
      <c r="KL54" s="1246"/>
      <c r="KM54" s="1245">
        <f>+KM53</f>
        <v>15547554.92</v>
      </c>
      <c r="KN54" s="686">
        <f>+KN53</f>
        <v>15065.46019379845</v>
      </c>
      <c r="KO54" s="686">
        <f>+KM54-KN54</f>
        <v>15532489.459806202</v>
      </c>
      <c r="KP54" s="1246"/>
      <c r="KQ54" s="1245"/>
      <c r="KR54" s="686"/>
      <c r="KS54" s="686"/>
      <c r="KT54" s="1246"/>
      <c r="KU54" s="1245">
        <f>+KU53</f>
        <v>0</v>
      </c>
      <c r="KV54" s="686">
        <f>+KV53</f>
        <v>0</v>
      </c>
      <c r="KW54" s="686">
        <f>+KU54-KV54</f>
        <v>0</v>
      </c>
      <c r="KX54" s="1246"/>
      <c r="KY54" s="1245"/>
      <c r="KZ54" s="686"/>
      <c r="LA54" s="686"/>
      <c r="LB54" s="1246"/>
      <c r="LC54" s="1245"/>
      <c r="LD54" s="686"/>
      <c r="LE54" s="686"/>
      <c r="LF54" s="1246"/>
      <c r="LG54" s="1245"/>
      <c r="LH54" s="686"/>
      <c r="LI54" s="686"/>
      <c r="LJ54" s="1246"/>
      <c r="LK54" s="1245"/>
      <c r="LL54" s="686"/>
      <c r="LM54" s="686"/>
      <c r="LN54" s="1246"/>
      <c r="LO54" s="1245">
        <f>+LO53</f>
        <v>4076165</v>
      </c>
      <c r="LP54" s="686">
        <f>+LP53</f>
        <v>59246.584302325587</v>
      </c>
      <c r="LQ54" s="686">
        <f>+LO54-LP54</f>
        <v>4016918.4156976743</v>
      </c>
      <c r="LR54" s="1246"/>
      <c r="LS54" s="1245"/>
      <c r="LT54" s="686"/>
      <c r="LU54" s="686"/>
      <c r="LV54" s="1246"/>
      <c r="LW54" s="1245">
        <f>+LW53</f>
        <v>18459911</v>
      </c>
      <c r="LX54" s="686">
        <f>+LX53</f>
        <v>89437.553294573649</v>
      </c>
      <c r="LY54" s="686">
        <f>+LW54-LX54</f>
        <v>18370473.446705427</v>
      </c>
      <c r="LZ54" s="1246"/>
      <c r="MA54" s="1245"/>
      <c r="MB54" s="686"/>
      <c r="MC54" s="686"/>
      <c r="MD54" s="1246"/>
      <c r="ME54" s="1245">
        <f>+ME53</f>
        <v>3131641</v>
      </c>
      <c r="MF54" s="686">
        <f>+MF53</f>
        <v>3034.535852713178</v>
      </c>
      <c r="MG54" s="686">
        <f>+ME54-MF54</f>
        <v>3128606.464147287</v>
      </c>
      <c r="MH54" s="1246"/>
      <c r="MI54" s="1245"/>
      <c r="MJ54" s="686"/>
      <c r="MK54" s="686"/>
      <c r="ML54" s="1246"/>
      <c r="MM54" s="1245"/>
      <c r="MN54" s="686"/>
      <c r="MO54" s="686"/>
      <c r="MP54" s="1246"/>
      <c r="MQ54" s="1245"/>
      <c r="MR54" s="686"/>
      <c r="MS54" s="686"/>
      <c r="MT54" s="1246"/>
      <c r="MU54" s="1245"/>
      <c r="MV54" s="686"/>
      <c r="MW54" s="686"/>
      <c r="MX54" s="1246"/>
      <c r="MY54" s="1245"/>
      <c r="MZ54" s="686"/>
      <c r="NA54" s="686"/>
      <c r="NB54" s="1246"/>
      <c r="NC54" s="1245"/>
      <c r="ND54" s="686"/>
      <c r="NE54" s="686"/>
      <c r="NF54" s="1246"/>
      <c r="NG54" s="1245">
        <f>+NG53</f>
        <v>4805836</v>
      </c>
      <c r="NH54" s="686">
        <f>+NH53</f>
        <v>23284.089147286824</v>
      </c>
      <c r="NI54" s="686">
        <f>+NG54-NH54</f>
        <v>4782551.9108527135</v>
      </c>
      <c r="NJ54" s="1246"/>
      <c r="NK54" s="1245"/>
      <c r="NL54" s="686"/>
      <c r="NM54" s="686"/>
      <c r="NN54" s="1246"/>
      <c r="NO54" s="1245"/>
      <c r="NP54" s="686"/>
      <c r="NQ54" s="686"/>
      <c r="NR54" s="1246"/>
      <c r="NS54" s="1245"/>
      <c r="NT54" s="686"/>
      <c r="NU54" s="686"/>
      <c r="NV54" s="1246"/>
      <c r="NW54" s="1245"/>
      <c r="NX54" s="686"/>
      <c r="NY54" s="686"/>
      <c r="NZ54" s="1246"/>
      <c r="OA54" s="1245"/>
      <c r="OB54" s="686"/>
      <c r="OC54" s="686"/>
      <c r="OD54" s="1246"/>
      <c r="OE54" s="1245"/>
      <c r="OF54" s="686"/>
      <c r="OG54" s="686"/>
      <c r="OH54" s="1246"/>
      <c r="OI54" s="1245"/>
      <c r="OJ54" s="686"/>
      <c r="OK54" s="686"/>
      <c r="OL54" s="1246"/>
      <c r="OM54" s="1245"/>
      <c r="ON54" s="686"/>
      <c r="OO54" s="686"/>
      <c r="OP54" s="1246"/>
      <c r="OQ54" s="1245"/>
      <c r="OR54" s="686"/>
      <c r="OS54" s="686"/>
      <c r="OT54" s="1246"/>
      <c r="OU54" s="1245"/>
      <c r="OV54" s="686"/>
      <c r="OW54" s="686"/>
      <c r="OX54" s="1246"/>
      <c r="OY54" s="1245"/>
      <c r="OZ54" s="686"/>
      <c r="PA54" s="686"/>
      <c r="PB54" s="1246"/>
      <c r="PC54" s="1245"/>
      <c r="PD54" s="686"/>
      <c r="PE54" s="686"/>
      <c r="PF54" s="1246"/>
      <c r="PG54" s="1245"/>
      <c r="PH54" s="686"/>
      <c r="PI54" s="686"/>
      <c r="PJ54" s="1246"/>
      <c r="PK54" s="1245"/>
      <c r="PL54" s="686"/>
      <c r="PM54" s="686"/>
      <c r="PN54" s="1246"/>
      <c r="PO54" s="1245"/>
      <c r="PP54" s="686"/>
      <c r="PQ54" s="686"/>
      <c r="PR54" s="1246"/>
      <c r="PS54" s="1245"/>
      <c r="PT54" s="686"/>
      <c r="PU54" s="686"/>
      <c r="PV54" s="1246"/>
      <c r="PW54" s="1245"/>
      <c r="PX54" s="686"/>
      <c r="PY54" s="686"/>
      <c r="PZ54" s="1246"/>
      <c r="QA54" s="1245"/>
      <c r="QB54" s="686"/>
      <c r="QC54" s="686"/>
      <c r="QD54" s="1246"/>
      <c r="QE54" s="1245"/>
      <c r="QF54" s="686"/>
      <c r="QG54" s="686"/>
      <c r="QH54" s="1246"/>
      <c r="QI54" s="1245"/>
      <c r="QJ54" s="686"/>
      <c r="QK54" s="686"/>
      <c r="QL54" s="1246"/>
      <c r="QM54" s="1245"/>
      <c r="QN54" s="686"/>
      <c r="QO54" s="686"/>
      <c r="QP54" s="1246"/>
      <c r="QQ54" s="1245"/>
      <c r="QR54" s="686"/>
      <c r="QS54" s="686"/>
      <c r="QT54" s="1246"/>
      <c r="QU54" s="1245"/>
      <c r="QV54" s="686"/>
      <c r="QW54" s="686"/>
      <c r="QX54" s="1246"/>
      <c r="QY54" s="1245"/>
      <c r="QZ54" s="686"/>
      <c r="RA54" s="686"/>
      <c r="RB54" s="1246"/>
      <c r="RC54" s="1245"/>
      <c r="RD54" s="686"/>
      <c r="RE54" s="686"/>
      <c r="RF54" s="1246"/>
      <c r="RG54" s="1245"/>
      <c r="RH54" s="686"/>
      <c r="RI54" s="686"/>
      <c r="RJ54" s="1246"/>
      <c r="RK54" s="1245"/>
      <c r="RL54" s="686"/>
      <c r="RM54" s="686"/>
      <c r="RN54" s="1246"/>
      <c r="RO54" s="1245"/>
      <c r="RP54" s="686"/>
      <c r="RQ54" s="686"/>
      <c r="RR54" s="1246"/>
      <c r="RS54" s="1245"/>
      <c r="RT54" s="686"/>
      <c r="RU54" s="686"/>
      <c r="RV54" s="1246"/>
      <c r="RW54" s="1245"/>
      <c r="RX54" s="686"/>
      <c r="RY54" s="686"/>
      <c r="RZ54" s="1246"/>
      <c r="SA54" s="1245"/>
      <c r="SB54" s="686"/>
      <c r="SC54" s="686"/>
      <c r="SD54" s="1246"/>
      <c r="SE54" s="1245"/>
      <c r="SF54" s="686"/>
      <c r="SG54" s="686"/>
      <c r="SH54" s="1246"/>
      <c r="SI54" s="1245"/>
      <c r="SJ54" s="686"/>
      <c r="SK54" s="686"/>
      <c r="SL54" s="1246"/>
      <c r="SM54" s="1245"/>
      <c r="SN54" s="686"/>
      <c r="SO54" s="686"/>
      <c r="SP54" s="1246"/>
      <c r="SQ54" s="1245"/>
      <c r="SR54" s="686"/>
      <c r="SS54" s="686"/>
      <c r="ST54" s="1246"/>
      <c r="SU54" s="1245"/>
      <c r="SV54" s="686"/>
      <c r="SW54" s="686"/>
      <c r="SX54" s="1246"/>
      <c r="SY54" s="1245"/>
      <c r="SZ54" s="686"/>
      <c r="TA54" s="686"/>
      <c r="TB54" s="1246"/>
      <c r="TC54" s="686"/>
      <c r="TD54" s="686"/>
      <c r="TE54" s="686"/>
      <c r="TF54" s="686"/>
      <c r="TG54" s="1245"/>
      <c r="TH54" s="686"/>
      <c r="TI54" s="686"/>
      <c r="TJ54" s="1246"/>
      <c r="TK54" s="1245"/>
      <c r="TL54" s="686"/>
      <c r="TM54" s="686"/>
      <c r="TN54" s="1246"/>
      <c r="TO54" s="1245"/>
      <c r="TP54" s="686"/>
      <c r="TQ54" s="686"/>
      <c r="TR54" s="1246"/>
      <c r="TS54" s="1245"/>
      <c r="TT54" s="686"/>
      <c r="TU54" s="686"/>
      <c r="TV54" s="1246"/>
      <c r="TW54" s="1245"/>
      <c r="TX54" s="686"/>
      <c r="TY54" s="686"/>
      <c r="TZ54" s="1246"/>
      <c r="UA54" s="1245"/>
      <c r="UB54" s="686"/>
      <c r="UC54" s="686"/>
      <c r="UD54" s="1246"/>
      <c r="UE54" s="1245"/>
      <c r="UF54" s="686"/>
      <c r="UG54" s="686"/>
      <c r="UH54" s="1246"/>
      <c r="UI54" s="1245"/>
      <c r="UJ54" s="686"/>
      <c r="UK54" s="686"/>
      <c r="UL54" s="1246"/>
      <c r="UM54" s="1245"/>
      <c r="UN54" s="686"/>
      <c r="UO54" s="686"/>
      <c r="UP54" s="1246"/>
      <c r="UQ54" s="1245"/>
      <c r="UR54" s="686"/>
      <c r="US54" s="686"/>
      <c r="UT54" s="1246"/>
      <c r="UU54" s="1245"/>
      <c r="UV54" s="686"/>
      <c r="UW54" s="686"/>
      <c r="UX54" s="1246"/>
      <c r="UY54" s="1245"/>
      <c r="UZ54" s="686"/>
      <c r="VA54" s="686"/>
      <c r="VB54" s="1246"/>
      <c r="VC54" s="1245"/>
      <c r="VD54" s="686"/>
      <c r="VE54" s="686"/>
      <c r="VF54" s="1246"/>
      <c r="VG54" s="1245"/>
      <c r="VH54" s="686"/>
      <c r="VI54" s="686"/>
      <c r="VJ54" s="1246"/>
      <c r="VK54" s="1245"/>
      <c r="VL54" s="686"/>
      <c r="VM54" s="686"/>
      <c r="VN54" s="1246"/>
      <c r="VO54" s="1245"/>
      <c r="VP54" s="686"/>
      <c r="VQ54" s="686"/>
      <c r="VR54" s="1246"/>
      <c r="VS54" s="1245"/>
      <c r="VT54" s="686"/>
      <c r="VU54" s="686"/>
      <c r="VV54" s="1246"/>
      <c r="VW54" s="1245"/>
      <c r="VX54" s="686"/>
      <c r="VY54" s="686"/>
      <c r="VZ54" s="1246"/>
      <c r="WA54" s="1245"/>
      <c r="WB54" s="686"/>
      <c r="WC54" s="686"/>
      <c r="WD54" s="1246"/>
      <c r="WE54" s="1245"/>
      <c r="WF54" s="1006"/>
      <c r="WG54" s="1006"/>
      <c r="WH54" s="1246"/>
      <c r="WI54" s="1245"/>
      <c r="WJ54" s="686"/>
      <c r="WK54" s="686"/>
      <c r="WL54" s="1246"/>
      <c r="WM54" s="1245"/>
      <c r="WN54" s="686"/>
      <c r="WO54" s="686"/>
      <c r="WP54" s="1246"/>
      <c r="WQ54" s="1245"/>
      <c r="WR54" s="686"/>
      <c r="WS54" s="686"/>
      <c r="WT54" s="1246"/>
      <c r="WU54" s="686"/>
      <c r="WV54" s="686"/>
      <c r="WW54" s="686"/>
      <c r="WX54" s="686"/>
      <c r="WY54" s="1245"/>
      <c r="WZ54" s="686"/>
      <c r="XA54" s="686"/>
      <c r="XB54" s="1246"/>
      <c r="XC54" s="1245"/>
      <c r="XD54" s="686"/>
      <c r="XE54" s="686"/>
      <c r="XF54" s="1246"/>
      <c r="XG54" s="1245"/>
      <c r="XH54" s="686"/>
      <c r="XI54" s="686"/>
      <c r="XJ54" s="1246"/>
      <c r="XK54" s="1245"/>
      <c r="XL54" s="686"/>
      <c r="XM54" s="686"/>
      <c r="XN54" s="1246"/>
      <c r="XO54" s="1245"/>
      <c r="XP54" s="686"/>
      <c r="XQ54" s="686"/>
      <c r="XR54" s="1246"/>
      <c r="XS54" s="1245"/>
      <c r="XT54" s="686"/>
      <c r="XU54" s="686"/>
      <c r="XV54" s="1246"/>
      <c r="XW54" s="1245"/>
      <c r="XX54" s="686"/>
      <c r="XY54" s="686"/>
      <c r="XZ54" s="1246"/>
      <c r="YA54" s="1245"/>
      <c r="YB54" s="686"/>
      <c r="YC54" s="686"/>
      <c r="YD54" s="1246"/>
      <c r="YE54" s="1245"/>
      <c r="YF54" s="686"/>
      <c r="YG54" s="686"/>
      <c r="YH54" s="1246"/>
      <c r="YI54" s="1245"/>
      <c r="YJ54" s="686"/>
      <c r="YK54" s="686"/>
      <c r="YL54" s="1246"/>
      <c r="YM54" s="1245"/>
      <c r="YN54" s="686"/>
      <c r="YO54" s="686"/>
      <c r="YP54" s="1246"/>
      <c r="YQ54" s="1245"/>
      <c r="YR54" s="686"/>
      <c r="YS54" s="686"/>
      <c r="YT54" s="1246"/>
      <c r="YU54" s="1245"/>
      <c r="YV54" s="686"/>
      <c r="YW54" s="686"/>
      <c r="YX54" s="1246"/>
      <c r="YY54" s="1245"/>
      <c r="YZ54" s="686"/>
      <c r="ZA54" s="686"/>
      <c r="ZB54" s="1246"/>
      <c r="ZC54" s="1245"/>
      <c r="ZD54" s="686"/>
      <c r="ZE54" s="686"/>
      <c r="ZF54" s="1246"/>
      <c r="ZG54" s="1245"/>
      <c r="ZH54" s="686"/>
      <c r="ZI54" s="686"/>
      <c r="ZJ54" s="1246"/>
      <c r="ZK54" s="1245"/>
      <c r="ZL54" s="686"/>
      <c r="ZM54" s="686"/>
      <c r="ZN54" s="1246"/>
      <c r="ZO54" s="1245"/>
      <c r="ZP54" s="686"/>
      <c r="ZQ54" s="686"/>
      <c r="ZR54" s="1246"/>
      <c r="ZS54" s="1245"/>
      <c r="ZT54" s="686"/>
      <c r="ZU54" s="686"/>
      <c r="ZV54" s="1246"/>
      <c r="ZW54" s="1245"/>
      <c r="ZX54" s="686"/>
      <c r="ZY54" s="686"/>
      <c r="ZZ54" s="1246"/>
      <c r="AAA54" s="1245"/>
      <c r="AAB54" s="686"/>
      <c r="AAC54" s="686"/>
      <c r="AAD54" s="1246"/>
      <c r="AAE54" s="1245"/>
      <c r="AAF54" s="686"/>
      <c r="AAG54" s="686"/>
      <c r="AAH54" s="1246"/>
      <c r="AAI54" s="1245"/>
      <c r="AAJ54" s="686"/>
      <c r="AAK54" s="686"/>
      <c r="AAL54" s="1246"/>
      <c r="AAM54" s="1245"/>
      <c r="AAN54" s="686"/>
      <c r="AAO54" s="686"/>
      <c r="AAP54" s="1246"/>
      <c r="AAQ54" s="1245"/>
      <c r="AAR54" s="686"/>
      <c r="AAS54" s="686"/>
      <c r="AAT54" s="1246"/>
      <c r="AAU54" s="1238"/>
      <c r="AAV54" s="1245"/>
      <c r="AAW54" s="1246"/>
    </row>
    <row r="55" spans="1:725">
      <c r="A55" s="796">
        <v>36</v>
      </c>
      <c r="B55" s="706" t="str">
        <f t="shared" si="1"/>
        <v>W / O incentive</v>
      </c>
      <c r="C55" s="796">
        <f t="shared" si="2"/>
        <v>2014</v>
      </c>
      <c r="D55" s="881">
        <v>36</v>
      </c>
      <c r="E55" s="1245" t="str">
        <f t="shared" si="3"/>
        <v>W / O incentive</v>
      </c>
      <c r="F55" s="1244">
        <f t="shared" si="4"/>
        <v>2014</v>
      </c>
      <c r="G55" s="1245">
        <f>+I54</f>
        <v>913355.26320489415</v>
      </c>
      <c r="H55" s="686">
        <f>G$34/43</f>
        <v>24170.255813953489</v>
      </c>
      <c r="I55" s="686">
        <f t="shared" si="5"/>
        <v>889185.00739094068</v>
      </c>
      <c r="J55" s="1303"/>
      <c r="K55" s="1245">
        <f>+K$34</f>
        <v>911807</v>
      </c>
      <c r="L55" s="686">
        <f>+K$34/43/12*(12.5-K$36)</f>
        <v>9718.8730620155038</v>
      </c>
      <c r="M55" s="686">
        <f t="shared" ref="M55:M68" si="59">+K55-L55</f>
        <v>902088.12693798449</v>
      </c>
      <c r="N55" s="1303"/>
      <c r="O55" s="1245">
        <f>+Q54</f>
        <v>919324.57643486816</v>
      </c>
      <c r="P55" s="686">
        <f>O$34/43</f>
        <v>25026.205581395345</v>
      </c>
      <c r="Q55" s="686">
        <f t="shared" si="0"/>
        <v>894298.37085347285</v>
      </c>
      <c r="R55" s="1303"/>
      <c r="S55" s="1245">
        <f>+U54</f>
        <v>582244.12790697673</v>
      </c>
      <c r="T55" s="686">
        <f>S$34/43</f>
        <v>13767.348837209302</v>
      </c>
      <c r="U55" s="686">
        <f t="shared" ref="U55:U68" si="60">+S55-T55</f>
        <v>568476.77906976745</v>
      </c>
      <c r="V55" s="1303"/>
      <c r="W55" s="1245">
        <f>+Y54</f>
        <v>6591795.1624487014</v>
      </c>
      <c r="X55" s="686">
        <f>W$34/43</f>
        <v>175746.7441860465</v>
      </c>
      <c r="Y55" s="686">
        <f t="shared" si="6"/>
        <v>6416048.4182626549</v>
      </c>
      <c r="Z55" s="1303"/>
      <c r="AA55" s="1245"/>
      <c r="AB55" s="686"/>
      <c r="AC55" s="686"/>
      <c r="AD55" s="1303"/>
      <c r="AE55" s="1245">
        <f>+AG54</f>
        <v>5435170.5612881891</v>
      </c>
      <c r="AF55" s="686">
        <f>AE$34/43</f>
        <v>144099.65488372094</v>
      </c>
      <c r="AG55" s="686">
        <f t="shared" si="7"/>
        <v>5291070.9064044682</v>
      </c>
      <c r="AH55" s="1303"/>
      <c r="AI55" s="1245"/>
      <c r="AJ55" s="686"/>
      <c r="AK55" s="686"/>
      <c r="AL55" s="1246"/>
      <c r="AM55" s="1245">
        <f>+AO54</f>
        <v>2031863.8907318744</v>
      </c>
      <c r="AN55" s="686">
        <f>AM$34/43</f>
        <v>52216.116279069771</v>
      </c>
      <c r="AO55" s="686">
        <f t="shared" si="8"/>
        <v>1979647.7744528046</v>
      </c>
      <c r="AP55" s="1303"/>
      <c r="AQ55" s="1245"/>
      <c r="AR55" s="686"/>
      <c r="AS55" s="686"/>
      <c r="AT55" s="1303"/>
      <c r="AU55" s="1245">
        <f>+AW54</f>
        <v>19844717.022343826</v>
      </c>
      <c r="AV55" s="686">
        <f>AU$34/43</f>
        <v>508146.97674418607</v>
      </c>
      <c r="AW55" s="686">
        <f t="shared" si="9"/>
        <v>19336570.045599639</v>
      </c>
      <c r="AX55" s="1303"/>
      <c r="AY55" s="1245">
        <f>+BA54</f>
        <v>41392599.773008816</v>
      </c>
      <c r="AZ55" s="686">
        <f>AY$34/43</f>
        <v>1048586.2558139535</v>
      </c>
      <c r="BA55" s="686">
        <f t="shared" si="10"/>
        <v>40344013.51719486</v>
      </c>
      <c r="BB55" s="1303"/>
      <c r="BC55" s="1245">
        <f>+BE54</f>
        <v>12622908.857729137</v>
      </c>
      <c r="BD55" s="686">
        <f>BC$34/43</f>
        <v>315837.20930232556</v>
      </c>
      <c r="BE55" s="686">
        <f t="shared" si="11"/>
        <v>12307071.648426812</v>
      </c>
      <c r="BF55" s="1303"/>
      <c r="BG55" s="1245">
        <f>+BI54</f>
        <v>10377427.922214622</v>
      </c>
      <c r="BH55" s="686">
        <f>BG$34/43</f>
        <v>261029.81395348837</v>
      </c>
      <c r="BI55" s="686">
        <f t="shared" si="12"/>
        <v>10116398.108261133</v>
      </c>
      <c r="BJ55" s="1303"/>
      <c r="BK55" s="1245">
        <f>+BM54</f>
        <v>13597714.558576532</v>
      </c>
      <c r="BL55" s="686">
        <f>BK$34/43</f>
        <v>340826.95348837209</v>
      </c>
      <c r="BM55" s="686">
        <f t="shared" si="13"/>
        <v>13256887.605088159</v>
      </c>
      <c r="BN55" s="1303"/>
      <c r="BO55" s="1245">
        <f>+BQ54</f>
        <v>15763740.173278613</v>
      </c>
      <c r="BP55" s="686">
        <f>BO$34/43</f>
        <v>393041.86046511628</v>
      </c>
      <c r="BQ55" s="686">
        <f t="shared" si="14"/>
        <v>15370698.312813496</v>
      </c>
      <c r="BR55" s="1303"/>
      <c r="BS55" s="1245">
        <f>+BU54</f>
        <v>10654000.165868673</v>
      </c>
      <c r="BT55" s="686">
        <f>BS$34/43</f>
        <v>264250.46511627908</v>
      </c>
      <c r="BU55" s="686">
        <f t="shared" si="15"/>
        <v>10389749.700752394</v>
      </c>
      <c r="BV55" s="1303"/>
      <c r="BW55" s="1245">
        <f>+BY54</f>
        <v>89747333.963919282</v>
      </c>
      <c r="BX55" s="686">
        <f>BW$34/43</f>
        <v>2210587.7441860465</v>
      </c>
      <c r="BY55" s="686">
        <f t="shared" si="38"/>
        <v>87536746.219733238</v>
      </c>
      <c r="BZ55" s="1303"/>
      <c r="CA55" s="1245">
        <f>+CC54</f>
        <v>12863929.432968536</v>
      </c>
      <c r="CB55" s="686">
        <f>CA$34/43</f>
        <v>316307.06976744183</v>
      </c>
      <c r="CC55" s="686">
        <f t="shared" si="39"/>
        <v>12547622.363201095</v>
      </c>
      <c r="CD55" s="1303"/>
      <c r="CE55" s="1305"/>
      <c r="CF55" s="882"/>
      <c r="CG55" s="882"/>
      <c r="CH55" s="1303"/>
      <c r="CI55" s="1245">
        <f>+CK54</f>
        <v>2954588.6980164158</v>
      </c>
      <c r="CJ55" s="686">
        <f>CI$34/43</f>
        <v>72649.441860465115</v>
      </c>
      <c r="CK55" s="686">
        <f t="shared" si="40"/>
        <v>2881939.2561559505</v>
      </c>
      <c r="CL55" s="1303"/>
      <c r="CM55" s="1245">
        <f>+CO54</f>
        <v>2235230.4197066422</v>
      </c>
      <c r="CN55" s="686">
        <f>CM$34/43</f>
        <v>56624.41860465116</v>
      </c>
      <c r="CO55" s="686">
        <f t="shared" si="16"/>
        <v>2178606.0011019912</v>
      </c>
      <c r="CP55" s="1303"/>
      <c r="CQ55" s="1245">
        <f>+CS54</f>
        <v>36298015.056648992</v>
      </c>
      <c r="CR55" s="686">
        <f>CQ$34/43</f>
        <v>890981.05744186044</v>
      </c>
      <c r="CS55" s="686">
        <f t="shared" si="41"/>
        <v>35407033.999207132</v>
      </c>
      <c r="CT55" s="1303"/>
      <c r="CU55" s="1245">
        <f>+CW54</f>
        <v>154552160.79497263</v>
      </c>
      <c r="CV55" s="686">
        <f>CU$34/43</f>
        <v>3800233.9302325579</v>
      </c>
      <c r="CW55" s="686">
        <f t="shared" si="42"/>
        <v>150751926.86474007</v>
      </c>
      <c r="CX55" s="1303"/>
      <c r="CY55" s="882"/>
      <c r="CZ55" s="882"/>
      <c r="DA55" s="882"/>
      <c r="DB55" s="882"/>
      <c r="DC55" s="1245">
        <f>+DE54</f>
        <v>0</v>
      </c>
      <c r="DD55" s="686">
        <f>DC$34/43</f>
        <v>0</v>
      </c>
      <c r="DE55" s="686">
        <f t="shared" si="52"/>
        <v>0</v>
      </c>
      <c r="DF55" s="1303"/>
      <c r="DG55" s="1245">
        <f>+DI54</f>
        <v>11738083.251728987</v>
      </c>
      <c r="DH55" s="686">
        <f>DG$34/43</f>
        <v>297357.32558139536</v>
      </c>
      <c r="DI55" s="686">
        <f t="shared" si="17"/>
        <v>11440725.926147591</v>
      </c>
      <c r="DJ55" s="1303"/>
      <c r="DK55" s="1245">
        <f>+DM54</f>
        <v>12681358.112346102</v>
      </c>
      <c r="DL55" s="686">
        <f>DK$34/43</f>
        <v>318419.23255813954</v>
      </c>
      <c r="DM55" s="686">
        <f t="shared" si="18"/>
        <v>12362938.879787963</v>
      </c>
      <c r="DN55" s="1303"/>
      <c r="DO55" s="1245">
        <f>+DQ54</f>
        <v>9149559.6071211454</v>
      </c>
      <c r="DP55" s="686">
        <f>DO$34/43</f>
        <v>233864.32558139536</v>
      </c>
      <c r="DQ55" s="686">
        <f t="shared" si="19"/>
        <v>8915695.2815397494</v>
      </c>
      <c r="DR55" s="1303"/>
      <c r="DS55" s="1245">
        <f>+DU54</f>
        <v>2622891.9069007449</v>
      </c>
      <c r="DT55" s="686">
        <f>DS$34/43</f>
        <v>66444.930232558138</v>
      </c>
      <c r="DU55" s="686">
        <f t="shared" si="20"/>
        <v>2556446.976668187</v>
      </c>
      <c r="DV55" s="1303"/>
      <c r="DW55" s="1245">
        <f>+DY54</f>
        <v>9199587.2383301016</v>
      </c>
      <c r="DX55" s="686">
        <f>DW$34/43</f>
        <v>236844.43093023254</v>
      </c>
      <c r="DY55" s="686">
        <f t="shared" si="21"/>
        <v>8962742.807399869</v>
      </c>
      <c r="DZ55" s="1303"/>
      <c r="EA55" s="1245">
        <f>+EC54</f>
        <v>15170668.428066576</v>
      </c>
      <c r="EB55" s="686">
        <f>EA$34/43</f>
        <v>380253.06976744183</v>
      </c>
      <c r="EC55" s="686">
        <f t="shared" si="22"/>
        <v>14790415.358299134</v>
      </c>
      <c r="ED55" s="1303"/>
      <c r="EE55" s="1245">
        <f>+EG54</f>
        <v>17071158.277359787</v>
      </c>
      <c r="EF55" s="686">
        <f>EE$34/43</f>
        <v>428643.76744186046</v>
      </c>
      <c r="EG55" s="686">
        <f t="shared" si="23"/>
        <v>16642514.509917926</v>
      </c>
      <c r="EH55" s="1303"/>
      <c r="EI55" s="1245">
        <f>+EK54</f>
        <v>9344150.6304719578</v>
      </c>
      <c r="EJ55" s="686">
        <f>EI$34/43</f>
        <v>227014.95348837209</v>
      </c>
      <c r="EK55" s="686">
        <f t="shared" si="43"/>
        <v>9117135.6769835856</v>
      </c>
      <c r="EL55" s="1303"/>
      <c r="EM55" s="1245">
        <f>+EO54</f>
        <v>17823651.039985172</v>
      </c>
      <c r="EN55" s="686">
        <f>EM$34/43</f>
        <v>436000.33720930218</v>
      </c>
      <c r="EO55" s="686">
        <f t="shared" si="44"/>
        <v>17387650.70277587</v>
      </c>
      <c r="EP55" s="1303"/>
      <c r="EQ55" s="1245">
        <f>+ES54</f>
        <v>11304377.080217358</v>
      </c>
      <c r="ER55" s="686">
        <f>EQ$34/43</f>
        <v>280381.72093023255</v>
      </c>
      <c r="ES55" s="686">
        <f t="shared" si="24"/>
        <v>11023995.359287126</v>
      </c>
      <c r="ET55" s="1303"/>
      <c r="EU55" s="1245">
        <f>+EW54</f>
        <v>84697269.17808558</v>
      </c>
      <c r="EV55" s="686">
        <f>EU$34/43</f>
        <v>2122938.5348837208</v>
      </c>
      <c r="EW55" s="686">
        <f t="shared" si="25"/>
        <v>82574330.643201858</v>
      </c>
      <c r="EX55" s="1303"/>
      <c r="EY55" s="1245">
        <f>+FA54</f>
        <v>30511581.744186047</v>
      </c>
      <c r="EZ55" s="686">
        <f>EY$34/43</f>
        <v>748945.6744186047</v>
      </c>
      <c r="FA55" s="686">
        <f t="shared" si="45"/>
        <v>29762636.069767442</v>
      </c>
      <c r="FB55" s="1303"/>
      <c r="FC55" s="1245">
        <f>+FE54</f>
        <v>12896444.702633379</v>
      </c>
      <c r="FD55" s="686">
        <f>FC$34/43</f>
        <v>312251.46511627908</v>
      </c>
      <c r="FE55" s="686">
        <f t="shared" si="53"/>
        <v>12584193.2375171</v>
      </c>
      <c r="FF55" s="1303"/>
      <c r="FG55" s="1245">
        <f>+FI54</f>
        <v>78609045.80810155</v>
      </c>
      <c r="FH55" s="686">
        <f>FG$34/43</f>
        <v>1956554.3255813953</v>
      </c>
      <c r="FI55" s="686">
        <f t="shared" si="26"/>
        <v>76652491.482520148</v>
      </c>
      <c r="FJ55" s="1303"/>
      <c r="FK55" s="1245">
        <f>+FM54</f>
        <v>1225029.4069767441</v>
      </c>
      <c r="FL55" s="686">
        <f>FK$34/43</f>
        <v>30278.79069767442</v>
      </c>
      <c r="FM55" s="686">
        <f t="shared" si="46"/>
        <v>1194750.6162790696</v>
      </c>
      <c r="FN55" s="1303"/>
      <c r="FO55" s="1245">
        <f>+FQ54</f>
        <v>190739.29309165524</v>
      </c>
      <c r="FP55" s="686">
        <f>FO$34/43</f>
        <v>4780.8837209302328</v>
      </c>
      <c r="FQ55" s="686">
        <f t="shared" si="27"/>
        <v>185958.40937072501</v>
      </c>
      <c r="FR55" s="1303"/>
      <c r="FS55" s="1245">
        <f>+FU54</f>
        <v>22248990.467681259</v>
      </c>
      <c r="FT55" s="686">
        <f>FS$34/43</f>
        <v>546129.83720930235</v>
      </c>
      <c r="FU55" s="686">
        <f t="shared" si="47"/>
        <v>21702860.630471956</v>
      </c>
      <c r="FV55" s="1303"/>
      <c r="FW55" s="1245">
        <f>+FY54</f>
        <v>1373530.4008017934</v>
      </c>
      <c r="FX55" s="686">
        <f>FW$34/43</f>
        <v>34246.627906976741</v>
      </c>
      <c r="FY55" s="686">
        <f t="shared" si="28"/>
        <v>1339283.7728948167</v>
      </c>
      <c r="FZ55" s="1303"/>
      <c r="GA55" s="1245">
        <f>+GC54</f>
        <v>13090487.011000913</v>
      </c>
      <c r="GB55" s="686">
        <f>GA$34/43</f>
        <v>315340.30232558138</v>
      </c>
      <c r="GC55" s="686">
        <f t="shared" si="54"/>
        <v>12775146.708675331</v>
      </c>
      <c r="GD55" s="1303"/>
      <c r="GE55" s="1245">
        <f>+GG54</f>
        <v>5771725.8005205961</v>
      </c>
      <c r="GF55" s="686">
        <f>GE$34/43</f>
        <v>148593.7441860465</v>
      </c>
      <c r="GG55" s="686">
        <f t="shared" si="29"/>
        <v>5623132.0563345496</v>
      </c>
      <c r="GH55" s="1303"/>
      <c r="GI55" s="1245">
        <f>+GK54</f>
        <v>4973405.6056201551</v>
      </c>
      <c r="GJ55" s="686">
        <f>GI$34/43</f>
        <v>122078.58139534884</v>
      </c>
      <c r="GK55" s="686">
        <f t="shared" si="48"/>
        <v>4851327.0242248066</v>
      </c>
      <c r="GL55" s="1303"/>
      <c r="GM55" s="1245">
        <f>+GO54</f>
        <v>2913643.326949385</v>
      </c>
      <c r="GN55" s="686">
        <f>GM$34/43</f>
        <v>74339.720930232565</v>
      </c>
      <c r="GO55" s="686">
        <f t="shared" si="30"/>
        <v>2839303.6060191523</v>
      </c>
      <c r="GP55" s="1303"/>
      <c r="GQ55" s="1245">
        <f>+GS54</f>
        <v>20074012.166039672</v>
      </c>
      <c r="GR55" s="686">
        <f>GQ$34/43</f>
        <v>509435.65116279072</v>
      </c>
      <c r="GS55" s="686">
        <f t="shared" si="31"/>
        <v>19564576.51487688</v>
      </c>
      <c r="GT55" s="1303"/>
      <c r="GU55" s="1305"/>
      <c r="GV55" s="638"/>
      <c r="GW55" s="638"/>
      <c r="GX55" s="1303"/>
      <c r="GY55" s="1245">
        <f>+HA54</f>
        <v>4442253.6111491118</v>
      </c>
      <c r="GZ55" s="686">
        <f>GY$34/43</f>
        <v>112734.93023255814</v>
      </c>
      <c r="HA55" s="686">
        <f t="shared" si="32"/>
        <v>4329518.6809165534</v>
      </c>
      <c r="HB55" s="1303"/>
      <c r="HC55" s="1245">
        <f>+HE54</f>
        <v>19178857.956490353</v>
      </c>
      <c r="HD55" s="686">
        <f>HC$34/43</f>
        <v>491096.88372093026</v>
      </c>
      <c r="HE55" s="686">
        <f t="shared" si="33"/>
        <v>18687761.072769422</v>
      </c>
      <c r="HF55" s="1303"/>
      <c r="HG55" s="1245">
        <f>+HI54</f>
        <v>3104682.4720702227</v>
      </c>
      <c r="HH55" s="686">
        <f>HG$34/43</f>
        <v>79642.279069767435</v>
      </c>
      <c r="HI55" s="686">
        <f t="shared" si="34"/>
        <v>3025040.1930004554</v>
      </c>
      <c r="HJ55" s="1303"/>
      <c r="HK55" s="1245">
        <f>+HM54</f>
        <v>3063964.8743540049</v>
      </c>
      <c r="HL55" s="686">
        <f>HK$34/43</f>
        <v>78035.186046511633</v>
      </c>
      <c r="HM55" s="686">
        <f t="shared" si="35"/>
        <v>2985929.688307493</v>
      </c>
      <c r="HN55" s="1303"/>
      <c r="HO55" s="1245">
        <f>+HQ54</f>
        <v>707653.15344277234</v>
      </c>
      <c r="HP55" s="686">
        <f>HO$34/43</f>
        <v>18120.279069767443</v>
      </c>
      <c r="HQ55" s="686">
        <f t="shared" si="36"/>
        <v>689532.87437300489</v>
      </c>
      <c r="HR55" s="1303"/>
      <c r="HS55" s="1245">
        <f>+HU54</f>
        <v>5743158.338575772</v>
      </c>
      <c r="HT55" s="686">
        <f>HS$34/43</f>
        <v>143699.29488372093</v>
      </c>
      <c r="HU55" s="686">
        <f t="shared" si="37"/>
        <v>5599459.0436920514</v>
      </c>
      <c r="HV55" s="1303"/>
      <c r="HW55" s="1245">
        <f>+HY54</f>
        <v>22923433.492970057</v>
      </c>
      <c r="HX55" s="686">
        <f>HW$34/43</f>
        <v>556921.90697674418</v>
      </c>
      <c r="HY55" s="686">
        <f t="shared" si="49"/>
        <v>22366511.585993312</v>
      </c>
      <c r="HZ55" s="1303"/>
      <c r="IA55" s="1245">
        <f>+IC54</f>
        <v>21037068.876538988</v>
      </c>
      <c r="IB55" s="686">
        <f>IA$34/43</f>
        <v>506767.67441860464</v>
      </c>
      <c r="IC55" s="686">
        <f t="shared" si="55"/>
        <v>20530301.202120382</v>
      </c>
      <c r="ID55" s="1303"/>
      <c r="IE55" s="1245">
        <f>+IG54</f>
        <v>118631824.08139534</v>
      </c>
      <c r="IF55" s="686">
        <f>IE$34/43</f>
        <v>2799571.0697674421</v>
      </c>
      <c r="IG55" s="686">
        <f t="shared" ref="IG55:IG68" si="61">+IE55-IF55</f>
        <v>115832253.0116279</v>
      </c>
      <c r="IH55" s="1303"/>
      <c r="II55" s="1245">
        <f>+II$34</f>
        <v>150057664</v>
      </c>
      <c r="IJ55" s="686">
        <f>+II$34/43/12*(12.5-II$36)</f>
        <v>2181070.6976744183</v>
      </c>
      <c r="IK55" s="686">
        <f>+II55-IJ55</f>
        <v>147876593.30232558</v>
      </c>
      <c r="IL55" s="1303"/>
      <c r="IM55" s="1305"/>
      <c r="IN55" s="882"/>
      <c r="IO55" s="882"/>
      <c r="IP55" s="1303"/>
      <c r="IQ55" s="1305"/>
      <c r="IR55" s="882"/>
      <c r="IS55" s="882"/>
      <c r="IT55" s="1303"/>
      <c r="IU55" s="1245">
        <f>+IW54</f>
        <v>104111.35246618027</v>
      </c>
      <c r="IV55" s="686">
        <f>IU$34/43</f>
        <v>2529.3720930232557</v>
      </c>
      <c r="IW55" s="686">
        <f t="shared" si="50"/>
        <v>101581.98037315701</v>
      </c>
      <c r="IX55" s="1303"/>
      <c r="IY55" s="1245">
        <f>+JA54</f>
        <v>72210.257162942697</v>
      </c>
      <c r="IZ55" s="686">
        <f>IY$34/43</f>
        <v>1760.3488372093022</v>
      </c>
      <c r="JA55" s="686">
        <f t="shared" si="51"/>
        <v>70449.908325733399</v>
      </c>
      <c r="JB55" s="1303"/>
      <c r="JC55" s="1245">
        <f>+JE54</f>
        <v>13198081.390503876</v>
      </c>
      <c r="JD55" s="686">
        <f>JC$34/43</f>
        <v>312072.86046511628</v>
      </c>
      <c r="JE55" s="686">
        <f t="shared" ref="JE55:JE68" si="62">+JC55-JD55</f>
        <v>12886008.530038759</v>
      </c>
      <c r="JF55" s="1303"/>
      <c r="JG55" s="1245"/>
      <c r="JH55" s="686"/>
      <c r="JI55" s="686"/>
      <c r="JJ55" s="1303"/>
      <c r="JK55" s="1245">
        <f>+JM54</f>
        <v>486033.78742894059</v>
      </c>
      <c r="JL55" s="686">
        <f>JK$34/43</f>
        <v>11668.700465116279</v>
      </c>
      <c r="JM55" s="686">
        <f t="shared" si="56"/>
        <v>474365.08696382429</v>
      </c>
      <c r="JN55" s="1303"/>
      <c r="JO55" s="1245">
        <f>+JQ54</f>
        <v>705776.81839945284</v>
      </c>
      <c r="JP55" s="686">
        <f>JO$34/43</f>
        <v>17088.418604651164</v>
      </c>
      <c r="JQ55" s="686">
        <f t="shared" si="57"/>
        <v>688688.39979480172</v>
      </c>
      <c r="JR55" s="1303"/>
      <c r="JS55" s="1245">
        <f>+JU54</f>
        <v>15927.586297309621</v>
      </c>
      <c r="JT55" s="686">
        <f>JS$34/43</f>
        <v>378.55813953488371</v>
      </c>
      <c r="JU55" s="686">
        <f t="shared" ref="JU55:JU68" si="63">+JS55-JT55</f>
        <v>15549.028157774737</v>
      </c>
      <c r="JV55" s="1303"/>
      <c r="JW55" s="1245">
        <f>+JY54</f>
        <v>15927.586297309621</v>
      </c>
      <c r="JX55" s="686">
        <f>JW$34/43</f>
        <v>378.55813953488371</v>
      </c>
      <c r="JY55" s="686">
        <f t="shared" ref="JY55:JY68" si="64">+JW55-JX55</f>
        <v>15549.028157774737</v>
      </c>
      <c r="JZ55" s="1303"/>
      <c r="KA55" s="1245">
        <f>+KC54</f>
        <v>840388.10273217817</v>
      </c>
      <c r="KB55" s="686">
        <f>KA$34/43</f>
        <v>19973.883720930233</v>
      </c>
      <c r="KC55" s="686">
        <f t="shared" ref="KC55:KC68" si="65">+KA55-KB55</f>
        <v>820414.21901124797</v>
      </c>
      <c r="KD55" s="1303"/>
      <c r="KE55" s="1245">
        <f>+KG54</f>
        <v>840388.10273217817</v>
      </c>
      <c r="KF55" s="686">
        <f>KE$34/43</f>
        <v>19973.883720930233</v>
      </c>
      <c r="KG55" s="686">
        <f t="shared" ref="KG55:KG68" si="66">+KE55-KF55</f>
        <v>820414.21901124797</v>
      </c>
      <c r="KH55" s="1303"/>
      <c r="KI55" s="1245">
        <f>+KK54</f>
        <v>228115.88242894059</v>
      </c>
      <c r="KJ55" s="686">
        <f>KI$34/43</f>
        <v>5485.8604651162786</v>
      </c>
      <c r="KK55" s="686">
        <f t="shared" si="58"/>
        <v>222630.02196382431</v>
      </c>
      <c r="KL55" s="1303"/>
      <c r="KM55" s="1245">
        <f>+KO54</f>
        <v>15532489.459806202</v>
      </c>
      <c r="KN55" s="686">
        <f>KM$34/43</f>
        <v>361571.04465116281</v>
      </c>
      <c r="KO55" s="686">
        <f t="shared" ref="KO55:KO68" si="67">+KM55-KN55</f>
        <v>15170918.415155038</v>
      </c>
      <c r="KP55" s="1303"/>
      <c r="KQ55" s="1245"/>
      <c r="KR55" s="686"/>
      <c r="KS55" s="686"/>
      <c r="KT55" s="1303"/>
      <c r="KU55" s="1245">
        <f>+KW54</f>
        <v>0</v>
      </c>
      <c r="KV55" s="686">
        <f>KU35</f>
        <v>0</v>
      </c>
      <c r="KW55" s="686">
        <f t="shared" ref="KW55:KW68" si="68">+KU55-KV55</f>
        <v>0</v>
      </c>
      <c r="KX55" s="1303"/>
      <c r="KY55" s="1245">
        <f>+KY$34</f>
        <v>1480946.7000000002</v>
      </c>
      <c r="KZ55" s="686">
        <f>+KY$34/43/12*(12.5-KY$36)</f>
        <v>33005.595058139537</v>
      </c>
      <c r="LA55" s="686">
        <f t="shared" ref="LA55:LA68" si="69">+KY55-KZ55</f>
        <v>1447941.1049418605</v>
      </c>
      <c r="LB55" s="1303"/>
      <c r="LC55" s="1245"/>
      <c r="LD55" s="686"/>
      <c r="LE55" s="686"/>
      <c r="LF55" s="1303"/>
      <c r="LG55" s="1245"/>
      <c r="LH55" s="686"/>
      <c r="LI55" s="686"/>
      <c r="LJ55" s="1303"/>
      <c r="LK55" s="1245"/>
      <c r="LL55" s="686"/>
      <c r="LM55" s="686"/>
      <c r="LN55" s="1303"/>
      <c r="LO55" s="1245">
        <f>+LQ54</f>
        <v>4016918.4156976743</v>
      </c>
      <c r="LP55" s="686">
        <f>LO$34/43</f>
        <v>94794.534883720931</v>
      </c>
      <c r="LQ55" s="686">
        <f t="shared" ref="LQ55:LQ68" si="70">+LO55-LP55</f>
        <v>3922123.8808139535</v>
      </c>
      <c r="LR55" s="1303"/>
      <c r="LS55" s="1245">
        <f>+LS$34</f>
        <v>116523</v>
      </c>
      <c r="LT55" s="686">
        <f>+LS$34/43/12*(12.5-LS$36)</f>
        <v>112.90988372093022</v>
      </c>
      <c r="LU55" s="686">
        <f t="shared" ref="LU55:LU68" si="71">+LS55-LT55</f>
        <v>116410.09011627907</v>
      </c>
      <c r="LV55" s="1303"/>
      <c r="LW55" s="1245">
        <f>+LY54</f>
        <v>18370473.446705427</v>
      </c>
      <c r="LX55" s="686">
        <f>LW$34/43</f>
        <v>429300.25581395347</v>
      </c>
      <c r="LY55" s="686">
        <f t="shared" ref="LY55:LY68" si="72">+LW55-LX55</f>
        <v>17941173.190891474</v>
      </c>
      <c r="LZ55" s="1303"/>
      <c r="MA55" s="1245">
        <f>+MA$34</f>
        <v>26070960</v>
      </c>
      <c r="MB55" s="686">
        <f>+MA$34/43/12*(12.5-MA$36)</f>
        <v>75787.674418604656</v>
      </c>
      <c r="MC55" s="686">
        <f t="shared" ref="MC55:MC68" si="73">+MA55-MB55</f>
        <v>25995172.325581394</v>
      </c>
      <c r="MD55" s="1303"/>
      <c r="ME55" s="1245">
        <f>+MG54</f>
        <v>3128606.464147287</v>
      </c>
      <c r="MF55" s="686">
        <f>ME$34/43</f>
        <v>72828.860465116275</v>
      </c>
      <c r="MG55" s="686">
        <f t="shared" ref="MG55:MG68" si="74">+ME55-MF55</f>
        <v>3055777.6036821706</v>
      </c>
      <c r="MH55" s="1303"/>
      <c r="MI55" s="1245">
        <f>+MI$34</f>
        <v>35293503</v>
      </c>
      <c r="MJ55" s="686">
        <f>+MI$34/43/12*(12.5-MI$36)</f>
        <v>512986.96220930235</v>
      </c>
      <c r="MK55" s="686">
        <f t="shared" ref="MK55:MK68" si="75">+MI55-MJ55</f>
        <v>34780516.037790701</v>
      </c>
      <c r="ML55" s="1303"/>
      <c r="MM55" s="1245">
        <f>+MM$34</f>
        <v>18023576</v>
      </c>
      <c r="MN55" s="686">
        <f>+MM$34/43/12*(12.5-MM$36)</f>
        <v>227041.17054263569</v>
      </c>
      <c r="MO55" s="686">
        <f t="shared" ref="MO55:MO68" si="76">+MM55-MN55</f>
        <v>17796534.829457365</v>
      </c>
      <c r="MP55" s="1303"/>
      <c r="MQ55" s="1245">
        <f>+MQ$34</f>
        <v>38035625</v>
      </c>
      <c r="MR55" s="686">
        <f>+MQ$34/43/12*(12.5-MQ$36)</f>
        <v>331706.03197674413</v>
      </c>
      <c r="MS55" s="686">
        <f t="shared" ref="MS55:MS68" si="77">+MQ55-MR55</f>
        <v>37703918.968023255</v>
      </c>
      <c r="MT55" s="1303"/>
      <c r="MU55" s="1245">
        <f>+MU$34</f>
        <v>12188094</v>
      </c>
      <c r="MV55" s="686">
        <f>+MU$34/43/12*(12.5-MU$36)</f>
        <v>11810.168604651162</v>
      </c>
      <c r="MW55" s="686">
        <f t="shared" ref="MW55:MW68" si="78">+MU55-MV55</f>
        <v>12176283.831395349</v>
      </c>
      <c r="MX55" s="1303"/>
      <c r="MY55" s="1245"/>
      <c r="MZ55" s="686"/>
      <c r="NA55" s="686"/>
      <c r="NB55" s="1303"/>
      <c r="NC55" s="1245">
        <f>+NC$34</f>
        <v>37153276</v>
      </c>
      <c r="ND55" s="686">
        <f>+NC$34/43/12*(12.5-NC$36)</f>
        <v>468016.07364341087</v>
      </c>
      <c r="NE55" s="686">
        <f t="shared" ref="NE55:NE68" si="79">+NC55-ND55</f>
        <v>36685259.926356591</v>
      </c>
      <c r="NF55" s="1303"/>
      <c r="NG55" s="1245">
        <f>+NI54</f>
        <v>4782551.9108527135</v>
      </c>
      <c r="NH55" s="686">
        <f>NG$34/43</f>
        <v>111763.62790697675</v>
      </c>
      <c r="NI55" s="686">
        <f t="shared" ref="NI55:NI68" si="80">+NG55-NH55</f>
        <v>4670788.2829457363</v>
      </c>
      <c r="NJ55" s="1303"/>
      <c r="NK55" s="1245">
        <f>+NK$34</f>
        <v>51208945</v>
      </c>
      <c r="NL55" s="686">
        <f>+NK$34/43/12*(12.5-NK$36)</f>
        <v>347347.49515503878</v>
      </c>
      <c r="NM55" s="686">
        <f t="shared" ref="NM55:NM68" si="81">+NK55-NL55</f>
        <v>50861597.504844964</v>
      </c>
      <c r="NN55" s="1303"/>
      <c r="NO55" s="1245">
        <f>+NO$34</f>
        <v>2000000</v>
      </c>
      <c r="NP55" s="686">
        <f>+NO$34/43/12*(12.5-NO$36)</f>
        <v>1937.9844961240308</v>
      </c>
      <c r="NQ55" s="686">
        <f t="shared" ref="NQ55:NQ68" si="82">+NO55-NP55</f>
        <v>1998062.0155038759</v>
      </c>
      <c r="NR55" s="1303"/>
      <c r="NS55" s="1305"/>
      <c r="NT55" s="882"/>
      <c r="NU55" s="882"/>
      <c r="NV55" s="1303"/>
      <c r="NW55" s="1305"/>
      <c r="NX55" s="882"/>
      <c r="NY55" s="882"/>
      <c r="NZ55" s="1303"/>
      <c r="OA55" s="1245">
        <f>+OA$34</f>
        <v>11994009</v>
      </c>
      <c r="OB55" s="686">
        <f>+OA$34/43/12*(12.5-OA$36)</f>
        <v>81354.712209302321</v>
      </c>
      <c r="OC55" s="686">
        <f t="shared" ref="OC55:OC68" si="83">+OA55-OB55</f>
        <v>11912654.287790697</v>
      </c>
      <c r="OD55" s="1303"/>
      <c r="OE55" s="1245">
        <f>+OE$34</f>
        <v>6782738</v>
      </c>
      <c r="OF55" s="686">
        <f>+OE$34/43/12*(12.5-OE$36)</f>
        <v>19717.261627906977</v>
      </c>
      <c r="OG55" s="686">
        <f t="shared" ref="OG55:OG68" si="84">+OE55-OF55</f>
        <v>6763020.7383720931</v>
      </c>
      <c r="OH55" s="1303"/>
      <c r="OI55" s="1305"/>
      <c r="OJ55" s="882"/>
      <c r="OK55" s="882"/>
      <c r="OL55" s="1303"/>
      <c r="OM55" s="1305"/>
      <c r="ON55" s="882"/>
      <c r="OO55" s="882"/>
      <c r="OP55" s="1303"/>
      <c r="OQ55" s="1305"/>
      <c r="OR55" s="882"/>
      <c r="OS55" s="882"/>
      <c r="OT55" s="1303"/>
      <c r="OU55" s="1305"/>
      <c r="OV55" s="882"/>
      <c r="OW55" s="882"/>
      <c r="OX55" s="1303"/>
      <c r="OY55" s="1305"/>
      <c r="OZ55" s="882"/>
      <c r="PA55" s="882"/>
      <c r="PB55" s="1303"/>
      <c r="PC55" s="1305"/>
      <c r="PD55" s="882"/>
      <c r="PE55" s="882"/>
      <c r="PF55" s="1303"/>
      <c r="PG55" s="1305"/>
      <c r="PH55" s="882"/>
      <c r="PI55" s="882"/>
      <c r="PJ55" s="1303"/>
      <c r="PK55" s="1305"/>
      <c r="PL55" s="882"/>
      <c r="PM55" s="882"/>
      <c r="PN55" s="1303"/>
      <c r="PO55" s="1305"/>
      <c r="PP55" s="882"/>
      <c r="PQ55" s="882"/>
      <c r="PR55" s="1303"/>
      <c r="PS55" s="1305"/>
      <c r="PT55" s="882"/>
      <c r="PU55" s="882"/>
      <c r="PV55" s="1303"/>
      <c r="PW55" s="1305"/>
      <c r="PX55" s="882"/>
      <c r="PY55" s="882"/>
      <c r="PZ55" s="1303"/>
      <c r="QA55" s="1245">
        <f>+QA$34</f>
        <v>1893335</v>
      </c>
      <c r="QB55" s="686">
        <f>+QA$34/43/12*(12.5-QA$36)</f>
        <v>27519.404069767443</v>
      </c>
      <c r="QC55" s="686">
        <f t="shared" ref="QC55:QC68" si="85">+QA55-QB55</f>
        <v>1865815.5959302327</v>
      </c>
      <c r="QD55" s="1303"/>
      <c r="QE55" s="1305"/>
      <c r="QF55" s="882"/>
      <c r="QG55" s="882"/>
      <c r="QH55" s="1303"/>
      <c r="QI55" s="1305"/>
      <c r="QJ55" s="882"/>
      <c r="QK55" s="882"/>
      <c r="QL55" s="1303"/>
      <c r="QM55" s="1305"/>
      <c r="QN55" s="882"/>
      <c r="QO55" s="882"/>
      <c r="QP55" s="1303"/>
      <c r="QQ55" s="1305"/>
      <c r="QR55" s="882"/>
      <c r="QS55" s="882"/>
      <c r="QT55" s="1303"/>
      <c r="QU55" s="1305"/>
      <c r="QV55" s="882"/>
      <c r="QW55" s="882"/>
      <c r="QX55" s="1303"/>
      <c r="QY55" s="1305"/>
      <c r="QZ55" s="882"/>
      <c r="RA55" s="882"/>
      <c r="RB55" s="1303"/>
      <c r="RC55" s="1305"/>
      <c r="RD55" s="882"/>
      <c r="RE55" s="882"/>
      <c r="RF55" s="1303"/>
      <c r="RG55" s="1305"/>
      <c r="RH55" s="882"/>
      <c r="RI55" s="882"/>
      <c r="RJ55" s="1303"/>
      <c r="RK55" s="1305"/>
      <c r="RL55" s="882"/>
      <c r="RM55" s="882"/>
      <c r="RN55" s="1303"/>
      <c r="RO55" s="1305"/>
      <c r="RP55" s="882"/>
      <c r="RQ55" s="882"/>
      <c r="RR55" s="1303"/>
      <c r="RS55" s="1305"/>
      <c r="RT55" s="882"/>
      <c r="RU55" s="882"/>
      <c r="RV55" s="1303"/>
      <c r="RW55" s="1305"/>
      <c r="RX55" s="882"/>
      <c r="RY55" s="882"/>
      <c r="RZ55" s="1303"/>
      <c r="SA55" s="1305"/>
      <c r="SB55" s="882"/>
      <c r="SC55" s="882"/>
      <c r="SD55" s="1303"/>
      <c r="SE55" s="1305"/>
      <c r="SF55" s="882"/>
      <c r="SG55" s="882"/>
      <c r="SH55" s="1303"/>
      <c r="SI55" s="1305"/>
      <c r="SJ55" s="882"/>
      <c r="SK55" s="882"/>
      <c r="SL55" s="1303"/>
      <c r="SM55" s="1305"/>
      <c r="SN55" s="882"/>
      <c r="SO55" s="882"/>
      <c r="SP55" s="1303"/>
      <c r="SQ55" s="1305"/>
      <c r="SR55" s="882"/>
      <c r="SS55" s="882"/>
      <c r="ST55" s="1303"/>
      <c r="SU55" s="1305"/>
      <c r="SV55" s="882"/>
      <c r="SW55" s="882"/>
      <c r="SX55" s="1303"/>
      <c r="SY55" s="1305"/>
      <c r="SZ55" s="882"/>
      <c r="TA55" s="882"/>
      <c r="TB55" s="1303"/>
      <c r="TC55" s="882"/>
      <c r="TD55" s="882"/>
      <c r="TE55" s="882"/>
      <c r="TF55" s="882"/>
      <c r="TG55" s="1305"/>
      <c r="TH55" s="882"/>
      <c r="TI55" s="882"/>
      <c r="TJ55" s="1303"/>
      <c r="TK55" s="1305"/>
      <c r="TL55" s="882"/>
      <c r="TM55" s="882"/>
      <c r="TN55" s="1303"/>
      <c r="TO55" s="1305"/>
      <c r="TP55" s="882"/>
      <c r="TQ55" s="882"/>
      <c r="TR55" s="1303"/>
      <c r="TS55" s="1305"/>
      <c r="TT55" s="882"/>
      <c r="TU55" s="882"/>
      <c r="TV55" s="1303"/>
      <c r="TW55" s="1305"/>
      <c r="TX55" s="882"/>
      <c r="TY55" s="882"/>
      <c r="TZ55" s="1303"/>
      <c r="UA55" s="1305"/>
      <c r="UB55" s="882"/>
      <c r="UC55" s="882"/>
      <c r="UD55" s="1303"/>
      <c r="UE55" s="1305"/>
      <c r="UF55" s="882"/>
      <c r="UG55" s="882"/>
      <c r="UH55" s="1303"/>
      <c r="UI55" s="1305"/>
      <c r="UJ55" s="882"/>
      <c r="UK55" s="882"/>
      <c r="UL55" s="1303"/>
      <c r="UM55" s="1305"/>
      <c r="UN55" s="882"/>
      <c r="UO55" s="882"/>
      <c r="UP55" s="1303"/>
      <c r="UQ55" s="1305"/>
      <c r="UR55" s="882"/>
      <c r="US55" s="882"/>
      <c r="UT55" s="1303"/>
      <c r="UU55" s="1305"/>
      <c r="UV55" s="882"/>
      <c r="UW55" s="882"/>
      <c r="UX55" s="1303"/>
      <c r="UY55" s="1305"/>
      <c r="UZ55" s="882"/>
      <c r="VA55" s="882"/>
      <c r="VB55" s="1303"/>
      <c r="VC55" s="1305"/>
      <c r="VD55" s="882"/>
      <c r="VE55" s="882"/>
      <c r="VF55" s="1303"/>
      <c r="VG55" s="1305"/>
      <c r="VH55" s="882"/>
      <c r="VI55" s="882"/>
      <c r="VJ55" s="1303"/>
      <c r="VK55" s="1305"/>
      <c r="VL55" s="882"/>
      <c r="VM55" s="882"/>
      <c r="VN55" s="1303"/>
      <c r="VO55" s="1305"/>
      <c r="VP55" s="882"/>
      <c r="VQ55" s="882"/>
      <c r="VR55" s="1303"/>
      <c r="VS55" s="1305"/>
      <c r="VT55" s="882"/>
      <c r="VU55" s="882"/>
      <c r="VV55" s="1303"/>
      <c r="VW55" s="1305"/>
      <c r="VX55" s="882"/>
      <c r="VY55" s="882"/>
      <c r="VZ55" s="1303"/>
      <c r="WA55" s="1305"/>
      <c r="WB55" s="882"/>
      <c r="WC55" s="882"/>
      <c r="WD55" s="1303"/>
      <c r="WE55" s="1305"/>
      <c r="WF55" s="638"/>
      <c r="WG55" s="638"/>
      <c r="WH55" s="1303"/>
      <c r="WI55" s="1305"/>
      <c r="WJ55" s="882"/>
      <c r="WK55" s="882"/>
      <c r="WL55" s="1303"/>
      <c r="WM55" s="1305"/>
      <c r="WN55" s="882"/>
      <c r="WO55" s="882"/>
      <c r="WP55" s="1303"/>
      <c r="WQ55" s="1305"/>
      <c r="WR55" s="882"/>
      <c r="WS55" s="882"/>
      <c r="WT55" s="1303"/>
      <c r="WU55" s="882"/>
      <c r="WV55" s="882"/>
      <c r="WW55" s="882"/>
      <c r="WX55" s="882"/>
      <c r="WY55" s="1305"/>
      <c r="WZ55" s="882"/>
      <c r="XA55" s="882"/>
      <c r="XB55" s="1303"/>
      <c r="XC55" s="1305"/>
      <c r="XD55" s="882"/>
      <c r="XE55" s="882"/>
      <c r="XF55" s="1303"/>
      <c r="XG55" s="1305"/>
      <c r="XH55" s="882"/>
      <c r="XI55" s="882"/>
      <c r="XJ55" s="1303"/>
      <c r="XK55" s="1305"/>
      <c r="XL55" s="882"/>
      <c r="XM55" s="882"/>
      <c r="XN55" s="1303"/>
      <c r="XO55" s="1305"/>
      <c r="XP55" s="882"/>
      <c r="XQ55" s="882"/>
      <c r="XR55" s="1303"/>
      <c r="XS55" s="1305"/>
      <c r="XT55" s="882"/>
      <c r="XU55" s="882"/>
      <c r="XV55" s="1303"/>
      <c r="XW55" s="1305"/>
      <c r="XX55" s="882"/>
      <c r="XY55" s="882"/>
      <c r="XZ55" s="1303"/>
      <c r="YA55" s="1305"/>
      <c r="YB55" s="882"/>
      <c r="YC55" s="882"/>
      <c r="YD55" s="1303"/>
      <c r="YE55" s="1305"/>
      <c r="YF55" s="882"/>
      <c r="YG55" s="882"/>
      <c r="YH55" s="1303"/>
      <c r="YI55" s="1305"/>
      <c r="YJ55" s="882"/>
      <c r="YK55" s="882"/>
      <c r="YL55" s="1303"/>
      <c r="YM55" s="1305"/>
      <c r="YN55" s="882"/>
      <c r="YO55" s="882"/>
      <c r="YP55" s="1303"/>
      <c r="YQ55" s="1305"/>
      <c r="YR55" s="882"/>
      <c r="YS55" s="882"/>
      <c r="YT55" s="1303"/>
      <c r="YU55" s="1305"/>
      <c r="YV55" s="882"/>
      <c r="YW55" s="882"/>
      <c r="YX55" s="1303"/>
      <c r="YY55" s="1305"/>
      <c r="YZ55" s="882"/>
      <c r="ZA55" s="882"/>
      <c r="ZB55" s="1303"/>
      <c r="ZC55" s="1305"/>
      <c r="ZD55" s="882"/>
      <c r="ZE55" s="882"/>
      <c r="ZF55" s="1303"/>
      <c r="ZG55" s="1305"/>
      <c r="ZH55" s="882"/>
      <c r="ZI55" s="882"/>
      <c r="ZJ55" s="1303"/>
      <c r="ZK55" s="1305"/>
      <c r="ZL55" s="882"/>
      <c r="ZM55" s="882"/>
      <c r="ZN55" s="1303"/>
      <c r="ZO55" s="1305"/>
      <c r="ZP55" s="882"/>
      <c r="ZQ55" s="882"/>
      <c r="ZR55" s="1303"/>
      <c r="ZS55" s="1305"/>
      <c r="ZT55" s="882"/>
      <c r="ZU55" s="882"/>
      <c r="ZV55" s="1303"/>
      <c r="ZW55" s="1305"/>
      <c r="ZX55" s="882"/>
      <c r="ZY55" s="882"/>
      <c r="ZZ55" s="1303"/>
      <c r="AAA55" s="1305"/>
      <c r="AAB55" s="882"/>
      <c r="AAC55" s="882"/>
      <c r="AAD55" s="1303"/>
      <c r="AAE55" s="1305"/>
      <c r="AAF55" s="882"/>
      <c r="AAG55" s="882"/>
      <c r="AAH55" s="1303"/>
      <c r="AAI55" s="1305"/>
      <c r="AAJ55" s="882"/>
      <c r="AAK55" s="882"/>
      <c r="AAL55" s="1303"/>
      <c r="AAM55" s="1305"/>
      <c r="AAN55" s="882"/>
      <c r="AAO55" s="882"/>
      <c r="AAP55" s="1303"/>
      <c r="AAQ55" s="1305"/>
      <c r="AAR55" s="882"/>
      <c r="AAS55" s="882"/>
      <c r="AAT55" s="1303"/>
      <c r="AAU55" s="799"/>
      <c r="AAV55" s="1245"/>
      <c r="AAW55" s="1303"/>
    </row>
    <row r="56" spans="1:725">
      <c r="A56" s="796">
        <v>37</v>
      </c>
      <c r="B56" s="706" t="str">
        <f t="shared" si="1"/>
        <v>W incentive</v>
      </c>
      <c r="C56" s="796">
        <f t="shared" si="2"/>
        <v>2014</v>
      </c>
      <c r="D56" s="881">
        <v>37</v>
      </c>
      <c r="E56" s="1245" t="str">
        <f t="shared" si="3"/>
        <v>W incentive</v>
      </c>
      <c r="F56" s="1244">
        <f t="shared" si="4"/>
        <v>2014</v>
      </c>
      <c r="G56" s="1245">
        <f>+G55</f>
        <v>913355.26320489415</v>
      </c>
      <c r="H56" s="686">
        <f>+H55</f>
        <v>24170.255813953489</v>
      </c>
      <c r="I56" s="686">
        <f t="shared" si="5"/>
        <v>889185.00739094068</v>
      </c>
      <c r="J56" s="1303"/>
      <c r="K56" s="1245">
        <f>+K55</f>
        <v>911807</v>
      </c>
      <c r="L56" s="686">
        <f>+L55</f>
        <v>9718.8730620155038</v>
      </c>
      <c r="M56" s="686">
        <f t="shared" si="59"/>
        <v>902088.12693798449</v>
      </c>
      <c r="N56" s="1303"/>
      <c r="O56" s="1245">
        <f>+O55</f>
        <v>919324.57643486816</v>
      </c>
      <c r="P56" s="686">
        <f>+P55</f>
        <v>25026.205581395345</v>
      </c>
      <c r="Q56" s="686">
        <f t="shared" si="0"/>
        <v>894298.37085347285</v>
      </c>
      <c r="R56" s="1303"/>
      <c r="S56" s="1245">
        <f>+S55</f>
        <v>582244.12790697673</v>
      </c>
      <c r="T56" s="686">
        <f>+T55</f>
        <v>13767.348837209302</v>
      </c>
      <c r="U56" s="686">
        <f t="shared" si="60"/>
        <v>568476.77906976745</v>
      </c>
      <c r="V56" s="1303"/>
      <c r="W56" s="1245">
        <f>+W55</f>
        <v>6591795.1624487014</v>
      </c>
      <c r="X56" s="686">
        <f>+X55</f>
        <v>175746.7441860465</v>
      </c>
      <c r="Y56" s="686">
        <f t="shared" si="6"/>
        <v>6416048.4182626549</v>
      </c>
      <c r="Z56" s="1303"/>
      <c r="AA56" s="1245"/>
      <c r="AB56" s="686"/>
      <c r="AC56" s="686"/>
      <c r="AD56" s="1303"/>
      <c r="AE56" s="1245">
        <f>+AE55</f>
        <v>5435170.5612881891</v>
      </c>
      <c r="AF56" s="686">
        <f>+AF55</f>
        <v>144099.65488372094</v>
      </c>
      <c r="AG56" s="686">
        <f t="shared" si="7"/>
        <v>5291070.9064044682</v>
      </c>
      <c r="AH56" s="1303"/>
      <c r="AI56" s="1245"/>
      <c r="AJ56" s="686"/>
      <c r="AK56" s="686"/>
      <c r="AL56" s="1246"/>
      <c r="AM56" s="1245">
        <f>+AM55</f>
        <v>2031863.8907318744</v>
      </c>
      <c r="AN56" s="686">
        <f>+AN55</f>
        <v>52216.116279069771</v>
      </c>
      <c r="AO56" s="686">
        <f t="shared" si="8"/>
        <v>1979647.7744528046</v>
      </c>
      <c r="AP56" s="1303"/>
      <c r="AQ56" s="1245"/>
      <c r="AR56" s="686"/>
      <c r="AS56" s="686"/>
      <c r="AT56" s="1303"/>
      <c r="AU56" s="1245">
        <f>+AU55</f>
        <v>19844717.022343826</v>
      </c>
      <c r="AV56" s="686">
        <f>+AV55</f>
        <v>508146.97674418607</v>
      </c>
      <c r="AW56" s="686">
        <f t="shared" si="9"/>
        <v>19336570.045599639</v>
      </c>
      <c r="AX56" s="1303"/>
      <c r="AY56" s="1245">
        <f>+AY55</f>
        <v>41392599.773008816</v>
      </c>
      <c r="AZ56" s="686">
        <f>+AZ55</f>
        <v>1048586.2558139535</v>
      </c>
      <c r="BA56" s="686">
        <f t="shared" si="10"/>
        <v>40344013.51719486</v>
      </c>
      <c r="BB56" s="1303"/>
      <c r="BC56" s="1245">
        <f>+BC55</f>
        <v>12622908.857729137</v>
      </c>
      <c r="BD56" s="686">
        <f>+BD55</f>
        <v>315837.20930232556</v>
      </c>
      <c r="BE56" s="686">
        <f t="shared" si="11"/>
        <v>12307071.648426812</v>
      </c>
      <c r="BF56" s="1303"/>
      <c r="BG56" s="1245">
        <f>+BG55</f>
        <v>10377427.922214622</v>
      </c>
      <c r="BH56" s="686">
        <f>+BH55</f>
        <v>261029.81395348837</v>
      </c>
      <c r="BI56" s="686">
        <f t="shared" si="12"/>
        <v>10116398.108261133</v>
      </c>
      <c r="BJ56" s="1303"/>
      <c r="BK56" s="1245">
        <f>+BK55</f>
        <v>13597714.558576532</v>
      </c>
      <c r="BL56" s="686">
        <f>+BL55</f>
        <v>340826.95348837209</v>
      </c>
      <c r="BM56" s="686">
        <f t="shared" si="13"/>
        <v>13256887.605088159</v>
      </c>
      <c r="BN56" s="1303"/>
      <c r="BO56" s="1245">
        <f>+BO55</f>
        <v>15763740.173278613</v>
      </c>
      <c r="BP56" s="686">
        <f>+BP55</f>
        <v>393041.86046511628</v>
      </c>
      <c r="BQ56" s="686">
        <f t="shared" si="14"/>
        <v>15370698.312813496</v>
      </c>
      <c r="BR56" s="1303"/>
      <c r="BS56" s="1245">
        <f>+BS55</f>
        <v>10654000.165868673</v>
      </c>
      <c r="BT56" s="686">
        <f>+BT55</f>
        <v>264250.46511627908</v>
      </c>
      <c r="BU56" s="686">
        <f t="shared" si="15"/>
        <v>10389749.700752394</v>
      </c>
      <c r="BV56" s="1303"/>
      <c r="BW56" s="1245">
        <f>+BW55</f>
        <v>89747333.963919282</v>
      </c>
      <c r="BX56" s="686">
        <f>+BX55</f>
        <v>2210587.7441860465</v>
      </c>
      <c r="BY56" s="686">
        <f t="shared" si="38"/>
        <v>87536746.219733238</v>
      </c>
      <c r="BZ56" s="1303"/>
      <c r="CA56" s="1245">
        <f>+CA55</f>
        <v>12863929.432968536</v>
      </c>
      <c r="CB56" s="686">
        <f>+CB55</f>
        <v>316307.06976744183</v>
      </c>
      <c r="CC56" s="686">
        <f t="shared" si="39"/>
        <v>12547622.363201095</v>
      </c>
      <c r="CD56" s="1303"/>
      <c r="CE56" s="1305"/>
      <c r="CF56" s="882"/>
      <c r="CG56" s="882"/>
      <c r="CH56" s="1303"/>
      <c r="CI56" s="1245">
        <f>+CI55</f>
        <v>2954588.6980164158</v>
      </c>
      <c r="CJ56" s="686">
        <f>+CJ55</f>
        <v>72649.441860465115</v>
      </c>
      <c r="CK56" s="686">
        <f t="shared" si="40"/>
        <v>2881939.2561559505</v>
      </c>
      <c r="CL56" s="1303"/>
      <c r="CM56" s="1245">
        <f>+CM55</f>
        <v>2235230.4197066422</v>
      </c>
      <c r="CN56" s="686">
        <f>+CN55</f>
        <v>56624.41860465116</v>
      </c>
      <c r="CO56" s="686">
        <f t="shared" si="16"/>
        <v>2178606.0011019912</v>
      </c>
      <c r="CP56" s="1303"/>
      <c r="CQ56" s="1245">
        <f>+CQ55</f>
        <v>36298015.056648992</v>
      </c>
      <c r="CR56" s="686">
        <f>+CR55</f>
        <v>890981.05744186044</v>
      </c>
      <c r="CS56" s="686">
        <f t="shared" si="41"/>
        <v>35407033.999207132</v>
      </c>
      <c r="CT56" s="1303"/>
      <c r="CU56" s="1245">
        <f>+CU55</f>
        <v>154552160.79497263</v>
      </c>
      <c r="CV56" s="686">
        <f>+CV55</f>
        <v>3800233.9302325579</v>
      </c>
      <c r="CW56" s="686">
        <f t="shared" si="42"/>
        <v>150751926.86474007</v>
      </c>
      <c r="CX56" s="1303"/>
      <c r="CY56" s="882"/>
      <c r="CZ56" s="882"/>
      <c r="DA56" s="882"/>
      <c r="DB56" s="882"/>
      <c r="DC56" s="1245">
        <f>+DC55</f>
        <v>0</v>
      </c>
      <c r="DD56" s="686">
        <f>+DD55</f>
        <v>0</v>
      </c>
      <c r="DE56" s="686">
        <f t="shared" si="52"/>
        <v>0</v>
      </c>
      <c r="DF56" s="1303"/>
      <c r="DG56" s="1245">
        <f>+DG55</f>
        <v>11738083.251728987</v>
      </c>
      <c r="DH56" s="686">
        <f>+DH55</f>
        <v>297357.32558139536</v>
      </c>
      <c r="DI56" s="686">
        <f t="shared" si="17"/>
        <v>11440725.926147591</v>
      </c>
      <c r="DJ56" s="1303"/>
      <c r="DK56" s="1245">
        <f>+DK55</f>
        <v>12681358.112346102</v>
      </c>
      <c r="DL56" s="686">
        <f>+DL55</f>
        <v>318419.23255813954</v>
      </c>
      <c r="DM56" s="686">
        <f t="shared" si="18"/>
        <v>12362938.879787963</v>
      </c>
      <c r="DN56" s="1303"/>
      <c r="DO56" s="1245">
        <f>+DO55</f>
        <v>9149559.6071211454</v>
      </c>
      <c r="DP56" s="686">
        <f>+DP55</f>
        <v>233864.32558139536</v>
      </c>
      <c r="DQ56" s="686">
        <f t="shared" si="19"/>
        <v>8915695.2815397494</v>
      </c>
      <c r="DR56" s="1303"/>
      <c r="DS56" s="1245">
        <f>+DS55</f>
        <v>2622891.9069007449</v>
      </c>
      <c r="DT56" s="686">
        <f>+DT55</f>
        <v>66444.930232558138</v>
      </c>
      <c r="DU56" s="686">
        <f t="shared" si="20"/>
        <v>2556446.976668187</v>
      </c>
      <c r="DV56" s="1303"/>
      <c r="DW56" s="1245">
        <f>+DW55</f>
        <v>9199587.2383301016</v>
      </c>
      <c r="DX56" s="686">
        <f>+DX55</f>
        <v>236844.43093023254</v>
      </c>
      <c r="DY56" s="686">
        <f t="shared" si="21"/>
        <v>8962742.807399869</v>
      </c>
      <c r="DZ56" s="1303"/>
      <c r="EA56" s="1245">
        <f>+EA55</f>
        <v>15170668.428066576</v>
      </c>
      <c r="EB56" s="686">
        <f>+EB55</f>
        <v>380253.06976744183</v>
      </c>
      <c r="EC56" s="686">
        <f t="shared" si="22"/>
        <v>14790415.358299134</v>
      </c>
      <c r="ED56" s="1303"/>
      <c r="EE56" s="1245">
        <f>+EE55</f>
        <v>17071158.277359787</v>
      </c>
      <c r="EF56" s="686">
        <f>+EF55</f>
        <v>428643.76744186046</v>
      </c>
      <c r="EG56" s="686">
        <f t="shared" si="23"/>
        <v>16642514.509917926</v>
      </c>
      <c r="EH56" s="1303"/>
      <c r="EI56" s="1245">
        <f>+EI55</f>
        <v>9344150.6304719578</v>
      </c>
      <c r="EJ56" s="686">
        <f>+EJ55</f>
        <v>227014.95348837209</v>
      </c>
      <c r="EK56" s="686">
        <f t="shared" si="43"/>
        <v>9117135.6769835856</v>
      </c>
      <c r="EL56" s="1303"/>
      <c r="EM56" s="1245">
        <f>+EM55</f>
        <v>17823651.039985172</v>
      </c>
      <c r="EN56" s="686">
        <f>+EN55</f>
        <v>436000.33720930218</v>
      </c>
      <c r="EO56" s="686">
        <f t="shared" si="44"/>
        <v>17387650.70277587</v>
      </c>
      <c r="EP56" s="1303"/>
      <c r="EQ56" s="1245">
        <f>+EQ55</f>
        <v>11304377.080217358</v>
      </c>
      <c r="ER56" s="686">
        <f>+ER55</f>
        <v>280381.72093023255</v>
      </c>
      <c r="ES56" s="686">
        <f t="shared" si="24"/>
        <v>11023995.359287126</v>
      </c>
      <c r="ET56" s="1303"/>
      <c r="EU56" s="1245">
        <f>+EU55</f>
        <v>84697269.17808558</v>
      </c>
      <c r="EV56" s="686">
        <f>+EV55</f>
        <v>2122938.5348837208</v>
      </c>
      <c r="EW56" s="686">
        <f t="shared" si="25"/>
        <v>82574330.643201858</v>
      </c>
      <c r="EX56" s="1303"/>
      <c r="EY56" s="1245">
        <f>+EY55</f>
        <v>30511581.744186047</v>
      </c>
      <c r="EZ56" s="686">
        <f>+EZ55</f>
        <v>748945.6744186047</v>
      </c>
      <c r="FA56" s="686">
        <f t="shared" si="45"/>
        <v>29762636.069767442</v>
      </c>
      <c r="FB56" s="1303"/>
      <c r="FC56" s="1245">
        <f>+FC55</f>
        <v>12896444.702633379</v>
      </c>
      <c r="FD56" s="686">
        <f>+FD55</f>
        <v>312251.46511627908</v>
      </c>
      <c r="FE56" s="686">
        <f t="shared" si="53"/>
        <v>12584193.2375171</v>
      </c>
      <c r="FF56" s="1303"/>
      <c r="FG56" s="1245">
        <f>+FG55</f>
        <v>78609045.80810155</v>
      </c>
      <c r="FH56" s="686">
        <f>+FH55</f>
        <v>1956554.3255813953</v>
      </c>
      <c r="FI56" s="686">
        <f t="shared" si="26"/>
        <v>76652491.482520148</v>
      </c>
      <c r="FJ56" s="1303"/>
      <c r="FK56" s="1245">
        <f>+FK55</f>
        <v>1225029.4069767441</v>
      </c>
      <c r="FL56" s="686">
        <f>+FL55</f>
        <v>30278.79069767442</v>
      </c>
      <c r="FM56" s="686">
        <f t="shared" si="46"/>
        <v>1194750.6162790696</v>
      </c>
      <c r="FN56" s="1303"/>
      <c r="FO56" s="1245">
        <f>+FO55</f>
        <v>190739.29309165524</v>
      </c>
      <c r="FP56" s="686">
        <f>+FP55</f>
        <v>4780.8837209302328</v>
      </c>
      <c r="FQ56" s="686">
        <f t="shared" si="27"/>
        <v>185958.40937072501</v>
      </c>
      <c r="FR56" s="1303"/>
      <c r="FS56" s="1245">
        <f>+FS55</f>
        <v>22248990.467681259</v>
      </c>
      <c r="FT56" s="686">
        <f>+FT55</f>
        <v>546129.83720930235</v>
      </c>
      <c r="FU56" s="686">
        <f t="shared" si="47"/>
        <v>21702860.630471956</v>
      </c>
      <c r="FV56" s="1303"/>
      <c r="FW56" s="1245">
        <f>+FW55</f>
        <v>1373530.4008017934</v>
      </c>
      <c r="FX56" s="686">
        <f>+FX55</f>
        <v>34246.627906976741</v>
      </c>
      <c r="FY56" s="686">
        <f t="shared" si="28"/>
        <v>1339283.7728948167</v>
      </c>
      <c r="FZ56" s="1303"/>
      <c r="GA56" s="1245">
        <f>+GA55</f>
        <v>13090487.011000913</v>
      </c>
      <c r="GB56" s="686">
        <f>+GB55</f>
        <v>315340.30232558138</v>
      </c>
      <c r="GC56" s="686">
        <f t="shared" si="54"/>
        <v>12775146.708675331</v>
      </c>
      <c r="GD56" s="1303"/>
      <c r="GE56" s="1245">
        <f>+GE55</f>
        <v>5771725.8005205961</v>
      </c>
      <c r="GF56" s="686">
        <f>+GF55</f>
        <v>148593.7441860465</v>
      </c>
      <c r="GG56" s="686">
        <f t="shared" si="29"/>
        <v>5623132.0563345496</v>
      </c>
      <c r="GH56" s="1303"/>
      <c r="GI56" s="1245">
        <f>+GI55</f>
        <v>4973405.6056201551</v>
      </c>
      <c r="GJ56" s="686">
        <f>+GJ55</f>
        <v>122078.58139534884</v>
      </c>
      <c r="GK56" s="686">
        <f t="shared" si="48"/>
        <v>4851327.0242248066</v>
      </c>
      <c r="GL56" s="1303"/>
      <c r="GM56" s="1245">
        <f>+GM55</f>
        <v>2913643.326949385</v>
      </c>
      <c r="GN56" s="686">
        <f>+GN55</f>
        <v>74339.720930232565</v>
      </c>
      <c r="GO56" s="686">
        <f t="shared" si="30"/>
        <v>2839303.6060191523</v>
      </c>
      <c r="GP56" s="1303"/>
      <c r="GQ56" s="1245">
        <f>+GQ55</f>
        <v>20074012.166039672</v>
      </c>
      <c r="GR56" s="686">
        <f>+GR55</f>
        <v>509435.65116279072</v>
      </c>
      <c r="GS56" s="686">
        <f t="shared" si="31"/>
        <v>19564576.51487688</v>
      </c>
      <c r="GT56" s="1303"/>
      <c r="GU56" s="1305"/>
      <c r="GV56" s="638"/>
      <c r="GW56" s="638"/>
      <c r="GX56" s="1303"/>
      <c r="GY56" s="1245">
        <f>+GY55</f>
        <v>4442253.6111491118</v>
      </c>
      <c r="GZ56" s="686">
        <f>+GZ55</f>
        <v>112734.93023255814</v>
      </c>
      <c r="HA56" s="686">
        <f t="shared" si="32"/>
        <v>4329518.6809165534</v>
      </c>
      <c r="HB56" s="1303"/>
      <c r="HC56" s="1245">
        <f>+HC55</f>
        <v>19178857.956490353</v>
      </c>
      <c r="HD56" s="686">
        <f>+HD55</f>
        <v>491096.88372093026</v>
      </c>
      <c r="HE56" s="686">
        <f t="shared" si="33"/>
        <v>18687761.072769422</v>
      </c>
      <c r="HF56" s="1303"/>
      <c r="HG56" s="1245">
        <f>+HG55</f>
        <v>3104682.4720702227</v>
      </c>
      <c r="HH56" s="686">
        <f>+HH55</f>
        <v>79642.279069767435</v>
      </c>
      <c r="HI56" s="686">
        <f t="shared" si="34"/>
        <v>3025040.1930004554</v>
      </c>
      <c r="HJ56" s="1303"/>
      <c r="HK56" s="1245">
        <f>+HK55</f>
        <v>3063964.8743540049</v>
      </c>
      <c r="HL56" s="686">
        <f>+HL55</f>
        <v>78035.186046511633</v>
      </c>
      <c r="HM56" s="686">
        <f t="shared" si="35"/>
        <v>2985929.688307493</v>
      </c>
      <c r="HN56" s="1303"/>
      <c r="HO56" s="1245">
        <f>+HO55</f>
        <v>707653.15344277234</v>
      </c>
      <c r="HP56" s="686">
        <f>+HP55</f>
        <v>18120.279069767443</v>
      </c>
      <c r="HQ56" s="686">
        <f t="shared" si="36"/>
        <v>689532.87437300489</v>
      </c>
      <c r="HR56" s="1303"/>
      <c r="HS56" s="1245">
        <f>+HS55</f>
        <v>5743158.338575772</v>
      </c>
      <c r="HT56" s="686">
        <f>+HT55</f>
        <v>143699.29488372093</v>
      </c>
      <c r="HU56" s="686">
        <f t="shared" si="37"/>
        <v>5599459.0436920514</v>
      </c>
      <c r="HV56" s="1303"/>
      <c r="HW56" s="1245">
        <f>+HW55</f>
        <v>22923433.492970057</v>
      </c>
      <c r="HX56" s="686">
        <f>+HX55</f>
        <v>556921.90697674418</v>
      </c>
      <c r="HY56" s="686">
        <f t="shared" si="49"/>
        <v>22366511.585993312</v>
      </c>
      <c r="HZ56" s="1303"/>
      <c r="IA56" s="1245">
        <f>+IA55</f>
        <v>21037068.876538988</v>
      </c>
      <c r="IB56" s="686">
        <f>+IB55</f>
        <v>506767.67441860464</v>
      </c>
      <c r="IC56" s="686">
        <f t="shared" si="55"/>
        <v>20530301.202120382</v>
      </c>
      <c r="ID56" s="1303"/>
      <c r="IE56" s="1245">
        <f>+IE55</f>
        <v>118631824.08139534</v>
      </c>
      <c r="IF56" s="686">
        <f>+IF55</f>
        <v>2799571.0697674421</v>
      </c>
      <c r="IG56" s="686">
        <f t="shared" si="61"/>
        <v>115832253.0116279</v>
      </c>
      <c r="IH56" s="1303"/>
      <c r="II56" s="1245">
        <f>+II55</f>
        <v>150057664</v>
      </c>
      <c r="IJ56" s="686">
        <f>+IJ55</f>
        <v>2181070.6976744183</v>
      </c>
      <c r="IK56" s="686">
        <f t="shared" ref="IK56:IK68" si="86">+II56-IJ56</f>
        <v>147876593.30232558</v>
      </c>
      <c r="IL56" s="1303"/>
      <c r="IM56" s="1305"/>
      <c r="IN56" s="882"/>
      <c r="IO56" s="882"/>
      <c r="IP56" s="1303"/>
      <c r="IQ56" s="1305"/>
      <c r="IR56" s="882"/>
      <c r="IS56" s="882"/>
      <c r="IT56" s="1303"/>
      <c r="IU56" s="1245">
        <f>+IU55</f>
        <v>104111.35246618027</v>
      </c>
      <c r="IV56" s="686">
        <f>+IV55</f>
        <v>2529.3720930232557</v>
      </c>
      <c r="IW56" s="686">
        <f t="shared" si="50"/>
        <v>101581.98037315701</v>
      </c>
      <c r="IX56" s="1303"/>
      <c r="IY56" s="1245">
        <f>+IY55</f>
        <v>72210.257162942697</v>
      </c>
      <c r="IZ56" s="686">
        <f>+IZ55</f>
        <v>1760.3488372093022</v>
      </c>
      <c r="JA56" s="686">
        <f t="shared" si="51"/>
        <v>70449.908325733399</v>
      </c>
      <c r="JB56" s="1303"/>
      <c r="JC56" s="1245">
        <f>+JC55</f>
        <v>13198081.390503876</v>
      </c>
      <c r="JD56" s="686">
        <f>+JD55</f>
        <v>312072.86046511628</v>
      </c>
      <c r="JE56" s="686">
        <f t="shared" si="62"/>
        <v>12886008.530038759</v>
      </c>
      <c r="JF56" s="1303"/>
      <c r="JG56" s="1245"/>
      <c r="JH56" s="686"/>
      <c r="JI56" s="686"/>
      <c r="JJ56" s="1303"/>
      <c r="JK56" s="1245">
        <f>+JK55</f>
        <v>486033.78742894059</v>
      </c>
      <c r="JL56" s="686">
        <f>+JL55</f>
        <v>11668.700465116279</v>
      </c>
      <c r="JM56" s="686">
        <f t="shared" si="56"/>
        <v>474365.08696382429</v>
      </c>
      <c r="JN56" s="1303"/>
      <c r="JO56" s="1245">
        <f>+JO55</f>
        <v>705776.81839945284</v>
      </c>
      <c r="JP56" s="686">
        <f>+JP55</f>
        <v>17088.418604651164</v>
      </c>
      <c r="JQ56" s="686">
        <f t="shared" si="57"/>
        <v>688688.39979480172</v>
      </c>
      <c r="JR56" s="1303"/>
      <c r="JS56" s="1245">
        <f>+JS55</f>
        <v>15927.586297309621</v>
      </c>
      <c r="JT56" s="686">
        <f>+JT55</f>
        <v>378.55813953488371</v>
      </c>
      <c r="JU56" s="686">
        <f t="shared" si="63"/>
        <v>15549.028157774737</v>
      </c>
      <c r="JV56" s="1303"/>
      <c r="JW56" s="1245">
        <f>+JW55</f>
        <v>15927.586297309621</v>
      </c>
      <c r="JX56" s="686">
        <f>+JX55</f>
        <v>378.55813953488371</v>
      </c>
      <c r="JY56" s="686">
        <f t="shared" si="64"/>
        <v>15549.028157774737</v>
      </c>
      <c r="JZ56" s="1303"/>
      <c r="KA56" s="1245">
        <f>+KA55</f>
        <v>840388.10273217817</v>
      </c>
      <c r="KB56" s="686">
        <f>+KB55</f>
        <v>19973.883720930233</v>
      </c>
      <c r="KC56" s="686">
        <f t="shared" si="65"/>
        <v>820414.21901124797</v>
      </c>
      <c r="KD56" s="1303"/>
      <c r="KE56" s="1245">
        <f>+KE55</f>
        <v>840388.10273217817</v>
      </c>
      <c r="KF56" s="686">
        <f>+KF55</f>
        <v>19973.883720930233</v>
      </c>
      <c r="KG56" s="686">
        <f t="shared" si="66"/>
        <v>820414.21901124797</v>
      </c>
      <c r="KH56" s="1303"/>
      <c r="KI56" s="1245">
        <f>+KI55</f>
        <v>228115.88242894059</v>
      </c>
      <c r="KJ56" s="686">
        <f>+KJ55</f>
        <v>5485.8604651162786</v>
      </c>
      <c r="KK56" s="686">
        <f t="shared" si="58"/>
        <v>222630.02196382431</v>
      </c>
      <c r="KL56" s="1303"/>
      <c r="KM56" s="1245">
        <f>+KM55</f>
        <v>15532489.459806202</v>
      </c>
      <c r="KN56" s="686">
        <f>+KN55</f>
        <v>361571.04465116281</v>
      </c>
      <c r="KO56" s="686">
        <f t="shared" si="67"/>
        <v>15170918.415155038</v>
      </c>
      <c r="KP56" s="1303"/>
      <c r="KQ56" s="1245"/>
      <c r="KR56" s="686"/>
      <c r="KS56" s="686"/>
      <c r="KT56" s="1303"/>
      <c r="KU56" s="1245">
        <f>+KU55</f>
        <v>0</v>
      </c>
      <c r="KV56" s="686">
        <f>+KV55</f>
        <v>0</v>
      </c>
      <c r="KW56" s="686">
        <f t="shared" si="68"/>
        <v>0</v>
      </c>
      <c r="KX56" s="1303"/>
      <c r="KY56" s="1245">
        <f>+KY55</f>
        <v>1480946.7000000002</v>
      </c>
      <c r="KZ56" s="686">
        <f>+KZ55</f>
        <v>33005.595058139537</v>
      </c>
      <c r="LA56" s="686">
        <f t="shared" si="69"/>
        <v>1447941.1049418605</v>
      </c>
      <c r="LB56" s="1303"/>
      <c r="LC56" s="1245"/>
      <c r="LD56" s="686"/>
      <c r="LE56" s="686"/>
      <c r="LF56" s="1303"/>
      <c r="LG56" s="1245"/>
      <c r="LH56" s="686"/>
      <c r="LI56" s="686"/>
      <c r="LJ56" s="1303"/>
      <c r="LK56" s="1245"/>
      <c r="LL56" s="686"/>
      <c r="LM56" s="686"/>
      <c r="LN56" s="1303"/>
      <c r="LO56" s="1245">
        <f>+LO55</f>
        <v>4016918.4156976743</v>
      </c>
      <c r="LP56" s="686">
        <f>+LP55</f>
        <v>94794.534883720931</v>
      </c>
      <c r="LQ56" s="686">
        <f t="shared" si="70"/>
        <v>3922123.8808139535</v>
      </c>
      <c r="LR56" s="1303"/>
      <c r="LS56" s="1245">
        <f>+LS55</f>
        <v>116523</v>
      </c>
      <c r="LT56" s="686">
        <f>+LT55</f>
        <v>112.90988372093022</v>
      </c>
      <c r="LU56" s="686">
        <f t="shared" si="71"/>
        <v>116410.09011627907</v>
      </c>
      <c r="LV56" s="1303"/>
      <c r="LW56" s="1245">
        <f>+LW55</f>
        <v>18370473.446705427</v>
      </c>
      <c r="LX56" s="686">
        <f>+LX55</f>
        <v>429300.25581395347</v>
      </c>
      <c r="LY56" s="686">
        <f t="shared" si="72"/>
        <v>17941173.190891474</v>
      </c>
      <c r="LZ56" s="1303"/>
      <c r="MA56" s="1245">
        <f>+MA55</f>
        <v>26070960</v>
      </c>
      <c r="MB56" s="686">
        <f>+MB55</f>
        <v>75787.674418604656</v>
      </c>
      <c r="MC56" s="686">
        <f t="shared" si="73"/>
        <v>25995172.325581394</v>
      </c>
      <c r="MD56" s="1303"/>
      <c r="ME56" s="1245">
        <f>+ME55</f>
        <v>3128606.464147287</v>
      </c>
      <c r="MF56" s="686">
        <f>+MF55</f>
        <v>72828.860465116275</v>
      </c>
      <c r="MG56" s="686">
        <f t="shared" si="74"/>
        <v>3055777.6036821706</v>
      </c>
      <c r="MH56" s="1303"/>
      <c r="MI56" s="1245">
        <f>+MI55</f>
        <v>35293503</v>
      </c>
      <c r="MJ56" s="686">
        <f>+MJ55</f>
        <v>512986.96220930235</v>
      </c>
      <c r="MK56" s="686">
        <f t="shared" si="75"/>
        <v>34780516.037790701</v>
      </c>
      <c r="ML56" s="1303"/>
      <c r="MM56" s="1245">
        <f>+MM55</f>
        <v>18023576</v>
      </c>
      <c r="MN56" s="686">
        <f>+MN55</f>
        <v>227041.17054263569</v>
      </c>
      <c r="MO56" s="686">
        <f t="shared" si="76"/>
        <v>17796534.829457365</v>
      </c>
      <c r="MP56" s="1303"/>
      <c r="MQ56" s="1245">
        <f>+MQ55</f>
        <v>38035625</v>
      </c>
      <c r="MR56" s="686">
        <f>+MR55</f>
        <v>331706.03197674413</v>
      </c>
      <c r="MS56" s="686">
        <f t="shared" si="77"/>
        <v>37703918.968023255</v>
      </c>
      <c r="MT56" s="1303"/>
      <c r="MU56" s="1245">
        <f>+MU55</f>
        <v>12188094</v>
      </c>
      <c r="MV56" s="686">
        <f>+MV55</f>
        <v>11810.168604651162</v>
      </c>
      <c r="MW56" s="686">
        <f t="shared" si="78"/>
        <v>12176283.831395349</v>
      </c>
      <c r="MX56" s="1303"/>
      <c r="MY56" s="1245"/>
      <c r="MZ56" s="686"/>
      <c r="NA56" s="686"/>
      <c r="NB56" s="1303"/>
      <c r="NC56" s="1245">
        <f>+NC55</f>
        <v>37153276</v>
      </c>
      <c r="ND56" s="686">
        <f>+ND55</f>
        <v>468016.07364341087</v>
      </c>
      <c r="NE56" s="686">
        <f t="shared" si="79"/>
        <v>36685259.926356591</v>
      </c>
      <c r="NF56" s="1303"/>
      <c r="NG56" s="1245">
        <f>+NG55</f>
        <v>4782551.9108527135</v>
      </c>
      <c r="NH56" s="686">
        <f>+NH55</f>
        <v>111763.62790697675</v>
      </c>
      <c r="NI56" s="686">
        <f t="shared" si="80"/>
        <v>4670788.2829457363</v>
      </c>
      <c r="NJ56" s="1303"/>
      <c r="NK56" s="1245">
        <f>+NK55</f>
        <v>51208945</v>
      </c>
      <c r="NL56" s="686">
        <f>+NL55</f>
        <v>347347.49515503878</v>
      </c>
      <c r="NM56" s="686">
        <f t="shared" si="81"/>
        <v>50861597.504844964</v>
      </c>
      <c r="NN56" s="1303"/>
      <c r="NO56" s="1245">
        <f>+NO55</f>
        <v>2000000</v>
      </c>
      <c r="NP56" s="686">
        <f>+NP55</f>
        <v>1937.9844961240308</v>
      </c>
      <c r="NQ56" s="686">
        <f t="shared" si="82"/>
        <v>1998062.0155038759</v>
      </c>
      <c r="NR56" s="1303"/>
      <c r="NS56" s="1305"/>
      <c r="NT56" s="882"/>
      <c r="NU56" s="882"/>
      <c r="NV56" s="1303"/>
      <c r="NW56" s="1305"/>
      <c r="NX56" s="882"/>
      <c r="NY56" s="882"/>
      <c r="NZ56" s="1303"/>
      <c r="OA56" s="1245">
        <f>+OA55</f>
        <v>11994009</v>
      </c>
      <c r="OB56" s="686">
        <f>+OB55</f>
        <v>81354.712209302321</v>
      </c>
      <c r="OC56" s="686">
        <f t="shared" si="83"/>
        <v>11912654.287790697</v>
      </c>
      <c r="OD56" s="1303"/>
      <c r="OE56" s="1245">
        <f>+OE55</f>
        <v>6782738</v>
      </c>
      <c r="OF56" s="686">
        <f>+OF55</f>
        <v>19717.261627906977</v>
      </c>
      <c r="OG56" s="686">
        <f t="shared" si="84"/>
        <v>6763020.7383720931</v>
      </c>
      <c r="OH56" s="1303"/>
      <c r="OI56" s="1305"/>
      <c r="OJ56" s="882"/>
      <c r="OK56" s="882"/>
      <c r="OL56" s="1303"/>
      <c r="OM56" s="1305"/>
      <c r="ON56" s="882"/>
      <c r="OO56" s="882"/>
      <c r="OP56" s="1303"/>
      <c r="OQ56" s="1305"/>
      <c r="OR56" s="882"/>
      <c r="OS56" s="882"/>
      <c r="OT56" s="1303"/>
      <c r="OU56" s="1305"/>
      <c r="OV56" s="882"/>
      <c r="OW56" s="882"/>
      <c r="OX56" s="1303"/>
      <c r="OY56" s="1305"/>
      <c r="OZ56" s="882"/>
      <c r="PA56" s="882"/>
      <c r="PB56" s="1303"/>
      <c r="PC56" s="1305"/>
      <c r="PD56" s="882"/>
      <c r="PE56" s="882"/>
      <c r="PF56" s="1303"/>
      <c r="PG56" s="1305"/>
      <c r="PH56" s="882"/>
      <c r="PI56" s="882"/>
      <c r="PJ56" s="1303"/>
      <c r="PK56" s="1305"/>
      <c r="PL56" s="882"/>
      <c r="PM56" s="882"/>
      <c r="PN56" s="1303"/>
      <c r="PO56" s="1305"/>
      <c r="PP56" s="882"/>
      <c r="PQ56" s="882"/>
      <c r="PR56" s="1303"/>
      <c r="PS56" s="1305"/>
      <c r="PT56" s="882"/>
      <c r="PU56" s="882"/>
      <c r="PV56" s="1303"/>
      <c r="PW56" s="1305"/>
      <c r="PX56" s="882"/>
      <c r="PY56" s="882"/>
      <c r="PZ56" s="1303"/>
      <c r="QA56" s="1245">
        <f>+QA55</f>
        <v>1893335</v>
      </c>
      <c r="QB56" s="686">
        <f>+QB55</f>
        <v>27519.404069767443</v>
      </c>
      <c r="QC56" s="686">
        <f t="shared" si="85"/>
        <v>1865815.5959302327</v>
      </c>
      <c r="QD56" s="1303"/>
      <c r="QE56" s="1305"/>
      <c r="QF56" s="882"/>
      <c r="QG56" s="882"/>
      <c r="QH56" s="1303"/>
      <c r="QI56" s="1305"/>
      <c r="QJ56" s="882"/>
      <c r="QK56" s="882"/>
      <c r="QL56" s="1303"/>
      <c r="QM56" s="1305"/>
      <c r="QN56" s="882"/>
      <c r="QO56" s="882"/>
      <c r="QP56" s="1303"/>
      <c r="QQ56" s="1305"/>
      <c r="QR56" s="882"/>
      <c r="QS56" s="882"/>
      <c r="QT56" s="1303"/>
      <c r="QU56" s="1305"/>
      <c r="QV56" s="882"/>
      <c r="QW56" s="882"/>
      <c r="QX56" s="1303"/>
      <c r="QY56" s="1305"/>
      <c r="QZ56" s="882"/>
      <c r="RA56" s="882"/>
      <c r="RB56" s="1303"/>
      <c r="RC56" s="1305"/>
      <c r="RD56" s="882"/>
      <c r="RE56" s="882"/>
      <c r="RF56" s="1303"/>
      <c r="RG56" s="1305"/>
      <c r="RH56" s="882"/>
      <c r="RI56" s="882"/>
      <c r="RJ56" s="1303"/>
      <c r="RK56" s="1305"/>
      <c r="RL56" s="882"/>
      <c r="RM56" s="882"/>
      <c r="RN56" s="1303"/>
      <c r="RO56" s="1305"/>
      <c r="RP56" s="882"/>
      <c r="RQ56" s="882"/>
      <c r="RR56" s="1303"/>
      <c r="RS56" s="1305"/>
      <c r="RT56" s="882"/>
      <c r="RU56" s="882"/>
      <c r="RV56" s="1303"/>
      <c r="RW56" s="1305"/>
      <c r="RX56" s="882"/>
      <c r="RY56" s="882"/>
      <c r="RZ56" s="1303"/>
      <c r="SA56" s="1305"/>
      <c r="SB56" s="882"/>
      <c r="SC56" s="882"/>
      <c r="SD56" s="1303"/>
      <c r="SE56" s="1305"/>
      <c r="SF56" s="882"/>
      <c r="SG56" s="882"/>
      <c r="SH56" s="1303"/>
      <c r="SI56" s="1305"/>
      <c r="SJ56" s="882"/>
      <c r="SK56" s="882"/>
      <c r="SL56" s="1303"/>
      <c r="SM56" s="1305"/>
      <c r="SN56" s="882"/>
      <c r="SO56" s="882"/>
      <c r="SP56" s="1303"/>
      <c r="SQ56" s="1305"/>
      <c r="SR56" s="882"/>
      <c r="SS56" s="882"/>
      <c r="ST56" s="1303"/>
      <c r="SU56" s="1305"/>
      <c r="SV56" s="882"/>
      <c r="SW56" s="882"/>
      <c r="SX56" s="1303"/>
      <c r="SY56" s="1305"/>
      <c r="SZ56" s="882"/>
      <c r="TA56" s="882"/>
      <c r="TB56" s="1303"/>
      <c r="TC56" s="882"/>
      <c r="TD56" s="882"/>
      <c r="TE56" s="882"/>
      <c r="TF56" s="882"/>
      <c r="TG56" s="1305"/>
      <c r="TH56" s="882"/>
      <c r="TI56" s="882"/>
      <c r="TJ56" s="1303"/>
      <c r="TK56" s="1305"/>
      <c r="TL56" s="882"/>
      <c r="TM56" s="882"/>
      <c r="TN56" s="1303"/>
      <c r="TO56" s="1305"/>
      <c r="TP56" s="882"/>
      <c r="TQ56" s="882"/>
      <c r="TR56" s="1303"/>
      <c r="TS56" s="1305"/>
      <c r="TT56" s="882"/>
      <c r="TU56" s="882"/>
      <c r="TV56" s="1303"/>
      <c r="TW56" s="1305"/>
      <c r="TX56" s="882"/>
      <c r="TY56" s="882"/>
      <c r="TZ56" s="1303"/>
      <c r="UA56" s="1305"/>
      <c r="UB56" s="882"/>
      <c r="UC56" s="882"/>
      <c r="UD56" s="1303"/>
      <c r="UE56" s="1305"/>
      <c r="UF56" s="882"/>
      <c r="UG56" s="882"/>
      <c r="UH56" s="1303"/>
      <c r="UI56" s="1305"/>
      <c r="UJ56" s="882"/>
      <c r="UK56" s="882"/>
      <c r="UL56" s="1303"/>
      <c r="UM56" s="1305"/>
      <c r="UN56" s="882"/>
      <c r="UO56" s="882"/>
      <c r="UP56" s="1303"/>
      <c r="UQ56" s="1305"/>
      <c r="UR56" s="882"/>
      <c r="US56" s="882"/>
      <c r="UT56" s="1303"/>
      <c r="UU56" s="1305"/>
      <c r="UV56" s="882"/>
      <c r="UW56" s="882"/>
      <c r="UX56" s="1303"/>
      <c r="UY56" s="1305"/>
      <c r="UZ56" s="882"/>
      <c r="VA56" s="882"/>
      <c r="VB56" s="1303"/>
      <c r="VC56" s="1305"/>
      <c r="VD56" s="882"/>
      <c r="VE56" s="882"/>
      <c r="VF56" s="1303"/>
      <c r="VG56" s="1305"/>
      <c r="VH56" s="882"/>
      <c r="VI56" s="882"/>
      <c r="VJ56" s="1303"/>
      <c r="VK56" s="1305"/>
      <c r="VL56" s="882"/>
      <c r="VM56" s="882"/>
      <c r="VN56" s="1303"/>
      <c r="VO56" s="1305"/>
      <c r="VP56" s="882"/>
      <c r="VQ56" s="882"/>
      <c r="VR56" s="1303"/>
      <c r="VS56" s="1305"/>
      <c r="VT56" s="882"/>
      <c r="VU56" s="882"/>
      <c r="VV56" s="1303"/>
      <c r="VW56" s="1305"/>
      <c r="VX56" s="882"/>
      <c r="VY56" s="882"/>
      <c r="VZ56" s="1303"/>
      <c r="WA56" s="1305"/>
      <c r="WB56" s="882"/>
      <c r="WC56" s="882"/>
      <c r="WD56" s="1303"/>
      <c r="WE56" s="1305"/>
      <c r="WF56" s="638"/>
      <c r="WG56" s="638"/>
      <c r="WH56" s="1303"/>
      <c r="WI56" s="1305"/>
      <c r="WJ56" s="882"/>
      <c r="WK56" s="882"/>
      <c r="WL56" s="1303"/>
      <c r="WM56" s="1305"/>
      <c r="WN56" s="882"/>
      <c r="WO56" s="882"/>
      <c r="WP56" s="1303"/>
      <c r="WQ56" s="1305"/>
      <c r="WR56" s="882"/>
      <c r="WS56" s="882"/>
      <c r="WT56" s="1303"/>
      <c r="WU56" s="882"/>
      <c r="WV56" s="882"/>
      <c r="WW56" s="882"/>
      <c r="WX56" s="882"/>
      <c r="WY56" s="1305"/>
      <c r="WZ56" s="882"/>
      <c r="XA56" s="882"/>
      <c r="XB56" s="1303"/>
      <c r="XC56" s="1305"/>
      <c r="XD56" s="882"/>
      <c r="XE56" s="882"/>
      <c r="XF56" s="1303"/>
      <c r="XG56" s="1305"/>
      <c r="XH56" s="882"/>
      <c r="XI56" s="882"/>
      <c r="XJ56" s="1303"/>
      <c r="XK56" s="1305"/>
      <c r="XL56" s="882"/>
      <c r="XM56" s="882"/>
      <c r="XN56" s="1303"/>
      <c r="XO56" s="1305"/>
      <c r="XP56" s="882"/>
      <c r="XQ56" s="882"/>
      <c r="XR56" s="1303"/>
      <c r="XS56" s="1305"/>
      <c r="XT56" s="882"/>
      <c r="XU56" s="882"/>
      <c r="XV56" s="1303"/>
      <c r="XW56" s="1305"/>
      <c r="XX56" s="882"/>
      <c r="XY56" s="882"/>
      <c r="XZ56" s="1303"/>
      <c r="YA56" s="1305"/>
      <c r="YB56" s="882"/>
      <c r="YC56" s="882"/>
      <c r="YD56" s="1303"/>
      <c r="YE56" s="1305"/>
      <c r="YF56" s="882"/>
      <c r="YG56" s="882"/>
      <c r="YH56" s="1303"/>
      <c r="YI56" s="1305"/>
      <c r="YJ56" s="882"/>
      <c r="YK56" s="882"/>
      <c r="YL56" s="1303"/>
      <c r="YM56" s="1305"/>
      <c r="YN56" s="882"/>
      <c r="YO56" s="882"/>
      <c r="YP56" s="1303"/>
      <c r="YQ56" s="1305"/>
      <c r="YR56" s="882"/>
      <c r="YS56" s="882"/>
      <c r="YT56" s="1303"/>
      <c r="YU56" s="1305"/>
      <c r="YV56" s="882"/>
      <c r="YW56" s="882"/>
      <c r="YX56" s="1303"/>
      <c r="YY56" s="1305"/>
      <c r="YZ56" s="882"/>
      <c r="ZA56" s="882"/>
      <c r="ZB56" s="1303"/>
      <c r="ZC56" s="1305"/>
      <c r="ZD56" s="882"/>
      <c r="ZE56" s="882"/>
      <c r="ZF56" s="1303"/>
      <c r="ZG56" s="1305"/>
      <c r="ZH56" s="882"/>
      <c r="ZI56" s="882"/>
      <c r="ZJ56" s="1303"/>
      <c r="ZK56" s="1305"/>
      <c r="ZL56" s="882"/>
      <c r="ZM56" s="882"/>
      <c r="ZN56" s="1303"/>
      <c r="ZO56" s="1305"/>
      <c r="ZP56" s="882"/>
      <c r="ZQ56" s="882"/>
      <c r="ZR56" s="1303"/>
      <c r="ZS56" s="1305"/>
      <c r="ZT56" s="882"/>
      <c r="ZU56" s="882"/>
      <c r="ZV56" s="1303"/>
      <c r="ZW56" s="1305"/>
      <c r="ZX56" s="882"/>
      <c r="ZY56" s="882"/>
      <c r="ZZ56" s="1303"/>
      <c r="AAA56" s="1305"/>
      <c r="AAB56" s="882"/>
      <c r="AAC56" s="882"/>
      <c r="AAD56" s="1303"/>
      <c r="AAE56" s="1305"/>
      <c r="AAF56" s="882"/>
      <c r="AAG56" s="882"/>
      <c r="AAH56" s="1303"/>
      <c r="AAI56" s="1305"/>
      <c r="AAJ56" s="882"/>
      <c r="AAK56" s="882"/>
      <c r="AAL56" s="1303"/>
      <c r="AAM56" s="1305"/>
      <c r="AAN56" s="882"/>
      <c r="AAO56" s="882"/>
      <c r="AAP56" s="1303"/>
      <c r="AAQ56" s="1305"/>
      <c r="AAR56" s="882"/>
      <c r="AAS56" s="882"/>
      <c r="AAT56" s="1303"/>
      <c r="AAU56" s="799"/>
      <c r="AAV56" s="1245"/>
      <c r="AAW56" s="1303"/>
    </row>
    <row r="57" spans="1:725">
      <c r="A57" s="796">
        <v>38</v>
      </c>
      <c r="B57" s="706" t="str">
        <f t="shared" si="1"/>
        <v>W / O incentive</v>
      </c>
      <c r="C57" s="796">
        <f t="shared" si="2"/>
        <v>2015</v>
      </c>
      <c r="D57" s="881">
        <v>38</v>
      </c>
      <c r="E57" s="1245" t="str">
        <f t="shared" si="3"/>
        <v>W / O incentive</v>
      </c>
      <c r="F57" s="1244">
        <f t="shared" si="4"/>
        <v>2015</v>
      </c>
      <c r="G57" s="1245">
        <f>+I56</f>
        <v>889185.00739094068</v>
      </c>
      <c r="H57" s="686">
        <f>G$34/43</f>
        <v>24170.255813953489</v>
      </c>
      <c r="I57" s="686">
        <f t="shared" si="5"/>
        <v>865014.75157698721</v>
      </c>
      <c r="J57" s="797"/>
      <c r="K57" s="1245">
        <f>+M56</f>
        <v>902088.12693798449</v>
      </c>
      <c r="L57" s="686">
        <f>K$34/43</f>
        <v>21204.81395348837</v>
      </c>
      <c r="M57" s="686">
        <f t="shared" si="59"/>
        <v>880883.31298449612</v>
      </c>
      <c r="N57" s="797"/>
      <c r="O57" s="1245">
        <f>+Q56</f>
        <v>894298.37085347285</v>
      </c>
      <c r="P57" s="686">
        <f>O$34/43</f>
        <v>25026.205581395345</v>
      </c>
      <c r="Q57" s="686">
        <f t="shared" si="0"/>
        <v>869272.16527207755</v>
      </c>
      <c r="R57" s="797"/>
      <c r="S57" s="1245">
        <f>+U56</f>
        <v>568476.77906976745</v>
      </c>
      <c r="T57" s="686">
        <f>S$34/43</f>
        <v>13767.348837209302</v>
      </c>
      <c r="U57" s="686">
        <f t="shared" si="60"/>
        <v>554709.43023255817</v>
      </c>
      <c r="V57" s="797"/>
      <c r="W57" s="1245">
        <f>+Y56</f>
        <v>6416048.4182626549</v>
      </c>
      <c r="X57" s="686">
        <f>W$34/43</f>
        <v>175746.7441860465</v>
      </c>
      <c r="Y57" s="686">
        <f t="shared" si="6"/>
        <v>6240301.6740766084</v>
      </c>
      <c r="Z57" s="797"/>
      <c r="AA57" s="1245"/>
      <c r="AB57" s="686"/>
      <c r="AC57" s="686"/>
      <c r="AD57" s="797"/>
      <c r="AE57" s="1245">
        <f>+AG56</f>
        <v>5291070.9064044682</v>
      </c>
      <c r="AF57" s="686">
        <f>AE$34/43</f>
        <v>144099.65488372094</v>
      </c>
      <c r="AG57" s="686">
        <f t="shared" si="7"/>
        <v>5146971.2515207473</v>
      </c>
      <c r="AH57" s="797"/>
      <c r="AI57" s="1245"/>
      <c r="AJ57" s="686"/>
      <c r="AK57" s="686"/>
      <c r="AL57" s="1246"/>
      <c r="AM57" s="1245">
        <f>+AO56</f>
        <v>1979647.7744528046</v>
      </c>
      <c r="AN57" s="686">
        <f>AM$34/43</f>
        <v>52216.116279069771</v>
      </c>
      <c r="AO57" s="686">
        <f t="shared" si="8"/>
        <v>1927431.6581737348</v>
      </c>
      <c r="AP57" s="797"/>
      <c r="AQ57" s="1245"/>
      <c r="AR57" s="686"/>
      <c r="AS57" s="686"/>
      <c r="AT57" s="797"/>
      <c r="AU57" s="1245">
        <f>+AW56</f>
        <v>19336570.045599639</v>
      </c>
      <c r="AV57" s="686">
        <f>AU$34/43</f>
        <v>508146.97674418607</v>
      </c>
      <c r="AW57" s="686">
        <f t="shared" si="9"/>
        <v>18828423.068855453</v>
      </c>
      <c r="AX57" s="797"/>
      <c r="AY57" s="1245">
        <f>+BA56</f>
        <v>40344013.51719486</v>
      </c>
      <c r="AZ57" s="686">
        <f>AY$34/43</f>
        <v>1048586.2558139535</v>
      </c>
      <c r="BA57" s="686">
        <f t="shared" si="10"/>
        <v>39295427.261380903</v>
      </c>
      <c r="BB57" s="797"/>
      <c r="BC57" s="1245">
        <f>+BE56</f>
        <v>12307071.648426812</v>
      </c>
      <c r="BD57" s="686">
        <f>BC$34/43</f>
        <v>315837.20930232556</v>
      </c>
      <c r="BE57" s="686">
        <f t="shared" si="11"/>
        <v>11991234.439124487</v>
      </c>
      <c r="BF57" s="797"/>
      <c r="BG57" s="1245">
        <f>+BI56</f>
        <v>10116398.108261133</v>
      </c>
      <c r="BH57" s="686">
        <f>BG$34/43</f>
        <v>261029.81395348837</v>
      </c>
      <c r="BI57" s="686">
        <f t="shared" si="12"/>
        <v>9855368.2943076435</v>
      </c>
      <c r="BJ57" s="797"/>
      <c r="BK57" s="1245">
        <f>+BM56</f>
        <v>13256887.605088159</v>
      </c>
      <c r="BL57" s="686">
        <f>BK$34/43</f>
        <v>340826.95348837209</v>
      </c>
      <c r="BM57" s="686">
        <f t="shared" si="13"/>
        <v>12916060.651599787</v>
      </c>
      <c r="BN57" s="797"/>
      <c r="BO57" s="1245">
        <f>+BQ56</f>
        <v>15370698.312813496</v>
      </c>
      <c r="BP57" s="686">
        <f>BO$34/43</f>
        <v>393041.86046511628</v>
      </c>
      <c r="BQ57" s="686">
        <f t="shared" si="14"/>
        <v>14977656.452348379</v>
      </c>
      <c r="BR57" s="797"/>
      <c r="BS57" s="1245">
        <f>+BU56</f>
        <v>10389749.700752394</v>
      </c>
      <c r="BT57" s="686">
        <f>BS$34/43</f>
        <v>264250.46511627908</v>
      </c>
      <c r="BU57" s="686">
        <f t="shared" si="15"/>
        <v>10125499.235636115</v>
      </c>
      <c r="BV57" s="797"/>
      <c r="BW57" s="1245">
        <f>+BY56</f>
        <v>87536746.219733238</v>
      </c>
      <c r="BX57" s="686">
        <f>BW$34/43</f>
        <v>2210587.7441860465</v>
      </c>
      <c r="BY57" s="686">
        <f t="shared" si="38"/>
        <v>85326158.475547194</v>
      </c>
      <c r="BZ57" s="797"/>
      <c r="CA57" s="1245">
        <f>+CC56</f>
        <v>12547622.363201095</v>
      </c>
      <c r="CB57" s="686">
        <f>CA$34/43</f>
        <v>316307.06976744183</v>
      </c>
      <c r="CC57" s="686">
        <f t="shared" si="39"/>
        <v>12231315.293433653</v>
      </c>
      <c r="CD57" s="797"/>
      <c r="CE57" s="798"/>
      <c r="CF57" s="721"/>
      <c r="CG57" s="721"/>
      <c r="CH57" s="797"/>
      <c r="CI57" s="1245">
        <f>+CK56</f>
        <v>2881939.2561559505</v>
      </c>
      <c r="CJ57" s="686">
        <f>CI$34/43</f>
        <v>72649.441860465115</v>
      </c>
      <c r="CK57" s="686">
        <f t="shared" si="40"/>
        <v>2809289.8142954852</v>
      </c>
      <c r="CL57" s="797"/>
      <c r="CM57" s="1245">
        <f>+CO56</f>
        <v>2178606.0011019912</v>
      </c>
      <c r="CN57" s="686">
        <f>CM$34/43</f>
        <v>56624.41860465116</v>
      </c>
      <c r="CO57" s="686">
        <f t="shared" si="16"/>
        <v>2121981.5824973402</v>
      </c>
      <c r="CP57" s="797"/>
      <c r="CQ57" s="1245">
        <f>+CS56</f>
        <v>35407033.999207132</v>
      </c>
      <c r="CR57" s="686">
        <f>CQ$34/43</f>
        <v>890981.05744186044</v>
      </c>
      <c r="CS57" s="686">
        <f t="shared" si="41"/>
        <v>34516052.941765271</v>
      </c>
      <c r="CT57" s="797"/>
      <c r="CU57" s="1245">
        <f>+CW56</f>
        <v>150751926.86474007</v>
      </c>
      <c r="CV57" s="686">
        <f>CU$34/43</f>
        <v>3800233.9302325579</v>
      </c>
      <c r="CW57" s="686">
        <f t="shared" si="42"/>
        <v>146951692.93450752</v>
      </c>
      <c r="CX57" s="797"/>
      <c r="CY57" s="721"/>
      <c r="CZ57" s="721"/>
      <c r="DA57" s="721"/>
      <c r="DB57" s="721"/>
      <c r="DC57" s="1245">
        <f>+DE56</f>
        <v>0</v>
      </c>
      <c r="DD57" s="686">
        <f>DC$34/43</f>
        <v>0</v>
      </c>
      <c r="DE57" s="686">
        <f t="shared" si="52"/>
        <v>0</v>
      </c>
      <c r="DF57" s="797"/>
      <c r="DG57" s="1245">
        <f>+DI56</f>
        <v>11440725.926147591</v>
      </c>
      <c r="DH57" s="686">
        <f>DG$34/43</f>
        <v>297357.32558139536</v>
      </c>
      <c r="DI57" s="686">
        <f t="shared" si="17"/>
        <v>11143368.600566195</v>
      </c>
      <c r="DJ57" s="797"/>
      <c r="DK57" s="1245">
        <f>+DM56</f>
        <v>12362938.879787963</v>
      </c>
      <c r="DL57" s="686">
        <f>DK$34/43</f>
        <v>318419.23255813954</v>
      </c>
      <c r="DM57" s="686">
        <f t="shared" si="18"/>
        <v>12044519.647229824</v>
      </c>
      <c r="DN57" s="797"/>
      <c r="DO57" s="1245">
        <f>+DQ56</f>
        <v>8915695.2815397494</v>
      </c>
      <c r="DP57" s="686">
        <f>DO$34/43</f>
        <v>233864.32558139536</v>
      </c>
      <c r="DQ57" s="686">
        <f t="shared" si="19"/>
        <v>8681830.9559583534</v>
      </c>
      <c r="DR57" s="797"/>
      <c r="DS57" s="1245">
        <f>+DU56</f>
        <v>2556446.976668187</v>
      </c>
      <c r="DT57" s="686">
        <f>DS$34/43</f>
        <v>66444.930232558138</v>
      </c>
      <c r="DU57" s="686">
        <f t="shared" si="20"/>
        <v>2490002.046435629</v>
      </c>
      <c r="DV57" s="797"/>
      <c r="DW57" s="1245">
        <f>+DY56</f>
        <v>8962742.807399869</v>
      </c>
      <c r="DX57" s="686">
        <f>DW$34/43</f>
        <v>236844.43093023254</v>
      </c>
      <c r="DY57" s="686">
        <f t="shared" si="21"/>
        <v>8725898.3764696363</v>
      </c>
      <c r="DZ57" s="797"/>
      <c r="EA57" s="1245">
        <f>+EC56</f>
        <v>14790415.358299134</v>
      </c>
      <c r="EB57" s="686">
        <f>EA$34/43</f>
        <v>380253.06976744183</v>
      </c>
      <c r="EC57" s="686">
        <f t="shared" si="22"/>
        <v>14410162.288531693</v>
      </c>
      <c r="ED57" s="797"/>
      <c r="EE57" s="1245">
        <f>+EG56</f>
        <v>16642514.509917926</v>
      </c>
      <c r="EF57" s="686">
        <f>EE$34/43</f>
        <v>428643.76744186046</v>
      </c>
      <c r="EG57" s="686">
        <f t="shared" si="23"/>
        <v>16213870.742476065</v>
      </c>
      <c r="EH57" s="797"/>
      <c r="EI57" s="1245">
        <f>+EK56</f>
        <v>9117135.6769835856</v>
      </c>
      <c r="EJ57" s="686">
        <f>EI$34/43</f>
        <v>227014.95348837209</v>
      </c>
      <c r="EK57" s="686">
        <f t="shared" si="43"/>
        <v>8890120.7234952133</v>
      </c>
      <c r="EL57" s="797"/>
      <c r="EM57" s="1245">
        <f>+EO56</f>
        <v>17387650.70277587</v>
      </c>
      <c r="EN57" s="686">
        <f>EM$34/43</f>
        <v>436000.33720930218</v>
      </c>
      <c r="EO57" s="686">
        <f t="shared" si="44"/>
        <v>16951650.365566567</v>
      </c>
      <c r="EP57" s="797"/>
      <c r="EQ57" s="1245">
        <f>+ES56</f>
        <v>11023995.359287126</v>
      </c>
      <c r="ER57" s="686">
        <f>EQ$34/43</f>
        <v>280381.72093023255</v>
      </c>
      <c r="ES57" s="686">
        <f t="shared" si="24"/>
        <v>10743613.638356894</v>
      </c>
      <c r="ET57" s="797"/>
      <c r="EU57" s="1245">
        <f>+EW56</f>
        <v>82574330.643201858</v>
      </c>
      <c r="EV57" s="686">
        <f>EU$34/43</f>
        <v>2122938.5348837208</v>
      </c>
      <c r="EW57" s="686">
        <f t="shared" si="25"/>
        <v>80451392.108318135</v>
      </c>
      <c r="EX57" s="797"/>
      <c r="EY57" s="1245">
        <f>+FA56</f>
        <v>29762636.069767442</v>
      </c>
      <c r="EZ57" s="686">
        <f>EY$34/43</f>
        <v>748945.6744186047</v>
      </c>
      <c r="FA57" s="686">
        <f t="shared" si="45"/>
        <v>29013690.395348836</v>
      </c>
      <c r="FB57" s="797"/>
      <c r="FC57" s="1245">
        <f>+FE56</f>
        <v>12584193.2375171</v>
      </c>
      <c r="FD57" s="686">
        <f>FC$34/43</f>
        <v>312251.46511627908</v>
      </c>
      <c r="FE57" s="686">
        <f t="shared" si="53"/>
        <v>12271941.772400821</v>
      </c>
      <c r="FF57" s="797"/>
      <c r="FG57" s="1245">
        <f>+FI56</f>
        <v>76652491.482520148</v>
      </c>
      <c r="FH57" s="686">
        <f>FG$34/43</f>
        <v>1956554.3255813953</v>
      </c>
      <c r="FI57" s="686">
        <f t="shared" si="26"/>
        <v>74695937.156938747</v>
      </c>
      <c r="FJ57" s="797"/>
      <c r="FK57" s="1245">
        <f>+FM56</f>
        <v>1194750.6162790696</v>
      </c>
      <c r="FL57" s="686">
        <f>FK$34/43</f>
        <v>30278.79069767442</v>
      </c>
      <c r="FM57" s="686">
        <f t="shared" si="46"/>
        <v>1164471.8255813951</v>
      </c>
      <c r="FN57" s="797"/>
      <c r="FO57" s="1245">
        <f>+FQ56</f>
        <v>185958.40937072501</v>
      </c>
      <c r="FP57" s="686">
        <f>FO$34/43</f>
        <v>4780.8837209302328</v>
      </c>
      <c r="FQ57" s="686">
        <f t="shared" si="27"/>
        <v>181177.52564979478</v>
      </c>
      <c r="FR57" s="797"/>
      <c r="FS57" s="1245">
        <f>+FU56</f>
        <v>21702860.630471956</v>
      </c>
      <c r="FT57" s="686">
        <f>FS$34/43</f>
        <v>546129.83720930235</v>
      </c>
      <c r="FU57" s="686">
        <f t="shared" si="47"/>
        <v>21156730.793262653</v>
      </c>
      <c r="FV57" s="797"/>
      <c r="FW57" s="1245">
        <f>+FY56</f>
        <v>1339283.7728948167</v>
      </c>
      <c r="FX57" s="686">
        <f>FW$34/43</f>
        <v>34246.627906976741</v>
      </c>
      <c r="FY57" s="686">
        <f t="shared" si="28"/>
        <v>1305037.14498784</v>
      </c>
      <c r="FZ57" s="797"/>
      <c r="GA57" s="1245">
        <f>+GC56</f>
        <v>12775146.708675331</v>
      </c>
      <c r="GB57" s="686">
        <f>GA$34/43</f>
        <v>315340.30232558138</v>
      </c>
      <c r="GC57" s="686">
        <f t="shared" si="54"/>
        <v>12459806.406349748</v>
      </c>
      <c r="GD57" s="797"/>
      <c r="GE57" s="1245">
        <f>+GG56</f>
        <v>5623132.0563345496</v>
      </c>
      <c r="GF57" s="686">
        <f>GE$34/43</f>
        <v>148593.7441860465</v>
      </c>
      <c r="GG57" s="686">
        <f t="shared" si="29"/>
        <v>5474538.312148503</v>
      </c>
      <c r="GH57" s="797"/>
      <c r="GI57" s="1245">
        <f>+GK56</f>
        <v>4851327.0242248066</v>
      </c>
      <c r="GJ57" s="686">
        <f>GI$34/43</f>
        <v>122078.58139534884</v>
      </c>
      <c r="GK57" s="686">
        <f t="shared" si="48"/>
        <v>4729248.442829458</v>
      </c>
      <c r="GL57" s="797"/>
      <c r="GM57" s="1245">
        <f>+GO56</f>
        <v>2839303.6060191523</v>
      </c>
      <c r="GN57" s="686">
        <f>GM$34/43</f>
        <v>74339.720930232565</v>
      </c>
      <c r="GO57" s="686">
        <f t="shared" si="30"/>
        <v>2764963.8850889197</v>
      </c>
      <c r="GP57" s="797"/>
      <c r="GQ57" s="1245">
        <f>+GS56</f>
        <v>19564576.51487688</v>
      </c>
      <c r="GR57" s="686">
        <f>GQ$34/43</f>
        <v>509435.65116279072</v>
      </c>
      <c r="GS57" s="686">
        <f t="shared" si="31"/>
        <v>19055140.863714088</v>
      </c>
      <c r="GT57" s="797"/>
      <c r="GU57" s="798"/>
      <c r="GV57" s="722"/>
      <c r="GW57" s="722"/>
      <c r="GX57" s="797"/>
      <c r="GY57" s="1245">
        <f>+HA56</f>
        <v>4329518.6809165534</v>
      </c>
      <c r="GZ57" s="686">
        <f>GY$34/43</f>
        <v>112734.93023255814</v>
      </c>
      <c r="HA57" s="686">
        <f t="shared" si="32"/>
        <v>4216783.750683995</v>
      </c>
      <c r="HB57" s="797"/>
      <c r="HC57" s="1245">
        <f>+HE56</f>
        <v>18687761.072769422</v>
      </c>
      <c r="HD57" s="686">
        <f>HC$34/43</f>
        <v>491096.88372093026</v>
      </c>
      <c r="HE57" s="686">
        <f t="shared" si="33"/>
        <v>18196664.189048491</v>
      </c>
      <c r="HF57" s="797"/>
      <c r="HG57" s="1245">
        <f>+HI56</f>
        <v>3025040.1930004554</v>
      </c>
      <c r="HH57" s="686">
        <f>HG$34/43</f>
        <v>79642.279069767435</v>
      </c>
      <c r="HI57" s="686">
        <f t="shared" si="34"/>
        <v>2945397.9139306881</v>
      </c>
      <c r="HJ57" s="797"/>
      <c r="HK57" s="1245">
        <f>+HM56</f>
        <v>2985929.688307493</v>
      </c>
      <c r="HL57" s="686">
        <f>HK$34/43</f>
        <v>78035.186046511633</v>
      </c>
      <c r="HM57" s="686">
        <f t="shared" si="35"/>
        <v>2907894.5022609811</v>
      </c>
      <c r="HN57" s="797"/>
      <c r="HO57" s="1245">
        <f>+HQ56</f>
        <v>689532.87437300489</v>
      </c>
      <c r="HP57" s="686">
        <f>HO$34/43</f>
        <v>18120.279069767443</v>
      </c>
      <c r="HQ57" s="686">
        <f t="shared" si="36"/>
        <v>671412.59530323744</v>
      </c>
      <c r="HR57" s="797"/>
      <c r="HS57" s="1245">
        <f>+HU56</f>
        <v>5599459.0436920514</v>
      </c>
      <c r="HT57" s="686">
        <f>HS$34/43</f>
        <v>143699.29488372093</v>
      </c>
      <c r="HU57" s="686">
        <f t="shared" si="37"/>
        <v>5455759.7488083309</v>
      </c>
      <c r="HV57" s="797"/>
      <c r="HW57" s="1245">
        <f>+HY56</f>
        <v>22366511.585993312</v>
      </c>
      <c r="HX57" s="686">
        <f>HW$34/43</f>
        <v>556921.90697674418</v>
      </c>
      <c r="HY57" s="686">
        <f t="shared" si="49"/>
        <v>21809589.679016568</v>
      </c>
      <c r="HZ57" s="797"/>
      <c r="IA57" s="1245">
        <f>+IC56</f>
        <v>20530301.202120382</v>
      </c>
      <c r="IB57" s="686">
        <f>IA$34/43</f>
        <v>506767.67441860464</v>
      </c>
      <c r="IC57" s="686">
        <f t="shared" si="55"/>
        <v>20023533.527701776</v>
      </c>
      <c r="ID57" s="797"/>
      <c r="IE57" s="1245">
        <f>+IG56</f>
        <v>115832253.0116279</v>
      </c>
      <c r="IF57" s="686">
        <f>IE$34/43</f>
        <v>2799571.0697674421</v>
      </c>
      <c r="IG57" s="686">
        <f t="shared" si="61"/>
        <v>113032681.94186045</v>
      </c>
      <c r="IH57" s="797"/>
      <c r="II57" s="1245">
        <f>+IK56</f>
        <v>147876593.30232558</v>
      </c>
      <c r="IJ57" s="686">
        <f>II$34/43</f>
        <v>3489713.1162790698</v>
      </c>
      <c r="IK57" s="686">
        <f>+II57-IJ57</f>
        <v>144386880.18604651</v>
      </c>
      <c r="IL57" s="797"/>
      <c r="IM57" s="1245">
        <f>+IM$34</f>
        <v>15370002</v>
      </c>
      <c r="IN57" s="686">
        <f>+IM$34/43/12*(12.5-IM$36)</f>
        <v>223401.1918604651</v>
      </c>
      <c r="IO57" s="686">
        <f t="shared" ref="IO57:IO68" si="87">+IM57-IN57</f>
        <v>15146600.808139535</v>
      </c>
      <c r="IP57" s="797"/>
      <c r="IQ57" s="1245"/>
      <c r="IR57" s="686"/>
      <c r="IS57" s="686"/>
      <c r="IT57" s="797"/>
      <c r="IU57" s="1245">
        <f>+IW56</f>
        <v>101581.98037315701</v>
      </c>
      <c r="IV57" s="686">
        <f>IU$34/43</f>
        <v>2529.3720930232557</v>
      </c>
      <c r="IW57" s="686">
        <f t="shared" si="50"/>
        <v>99052.608280133762</v>
      </c>
      <c r="IX57" s="797"/>
      <c r="IY57" s="1245">
        <f>+JA56</f>
        <v>70449.908325733399</v>
      </c>
      <c r="IZ57" s="686">
        <f>IY$34/43</f>
        <v>1760.3488372093022</v>
      </c>
      <c r="JA57" s="686">
        <f t="shared" si="51"/>
        <v>68689.559488524101</v>
      </c>
      <c r="JB57" s="797"/>
      <c r="JC57" s="1245">
        <f>+JE56</f>
        <v>12886008.530038759</v>
      </c>
      <c r="JD57" s="686">
        <f>JC$34/43</f>
        <v>312072.86046511628</v>
      </c>
      <c r="JE57" s="686">
        <f t="shared" si="62"/>
        <v>12573935.669573642</v>
      </c>
      <c r="JF57" s="797"/>
      <c r="JG57" s="1245"/>
      <c r="JH57" s="686"/>
      <c r="JI57" s="686"/>
      <c r="JJ57" s="797"/>
      <c r="JK57" s="1245">
        <f>+JM56</f>
        <v>474365.08696382429</v>
      </c>
      <c r="JL57" s="686">
        <f>JK$34/43</f>
        <v>11668.700465116279</v>
      </c>
      <c r="JM57" s="686">
        <f t="shared" si="56"/>
        <v>462696.38649870799</v>
      </c>
      <c r="JN57" s="797"/>
      <c r="JO57" s="1245">
        <f>+JQ56</f>
        <v>688688.39979480172</v>
      </c>
      <c r="JP57" s="686">
        <f>JO$34/43</f>
        <v>17088.418604651164</v>
      </c>
      <c r="JQ57" s="686">
        <f t="shared" si="57"/>
        <v>671599.9811901506</v>
      </c>
      <c r="JR57" s="797"/>
      <c r="JS57" s="1245">
        <f>+JU56</f>
        <v>15549.028157774737</v>
      </c>
      <c r="JT57" s="686">
        <f>JS$34/43</f>
        <v>378.55813953488371</v>
      </c>
      <c r="JU57" s="686">
        <f t="shared" si="63"/>
        <v>15170.470018239854</v>
      </c>
      <c r="JV57" s="797"/>
      <c r="JW57" s="1245">
        <f>+JY56</f>
        <v>15549.028157774737</v>
      </c>
      <c r="JX57" s="686">
        <f>JW$34/43</f>
        <v>378.55813953488371</v>
      </c>
      <c r="JY57" s="686">
        <f t="shared" si="64"/>
        <v>15170.470018239854</v>
      </c>
      <c r="JZ57" s="797"/>
      <c r="KA57" s="1245">
        <f>+KC56</f>
        <v>820414.21901124797</v>
      </c>
      <c r="KB57" s="686">
        <f>KA$34/43</f>
        <v>19973.883720930233</v>
      </c>
      <c r="KC57" s="686">
        <f t="shared" si="65"/>
        <v>800440.33529031777</v>
      </c>
      <c r="KD57" s="797"/>
      <c r="KE57" s="1245">
        <f>+KG56</f>
        <v>820414.21901124797</v>
      </c>
      <c r="KF57" s="686">
        <f>KE$34/43</f>
        <v>19973.883720930233</v>
      </c>
      <c r="KG57" s="686">
        <f t="shared" si="66"/>
        <v>800440.33529031777</v>
      </c>
      <c r="KH57" s="797"/>
      <c r="KI57" s="1245">
        <f>+KK56</f>
        <v>222630.02196382431</v>
      </c>
      <c r="KJ57" s="686">
        <f>KI$34/43</f>
        <v>5485.8604651162786</v>
      </c>
      <c r="KK57" s="686">
        <f t="shared" si="58"/>
        <v>217144.16149870804</v>
      </c>
      <c r="KL57" s="797"/>
      <c r="KM57" s="1245">
        <f>+KO56</f>
        <v>15170918.415155038</v>
      </c>
      <c r="KN57" s="686">
        <f>KM$34/43</f>
        <v>361571.04465116281</v>
      </c>
      <c r="KO57" s="686">
        <f t="shared" si="67"/>
        <v>14809347.370503876</v>
      </c>
      <c r="KP57" s="797"/>
      <c r="KQ57" s="1245"/>
      <c r="KR57" s="686"/>
      <c r="KS57" s="686"/>
      <c r="KT57" s="797"/>
      <c r="KU57" s="1245">
        <f>+KW56</f>
        <v>0</v>
      </c>
      <c r="KV57" s="686">
        <f>KU35</f>
        <v>0</v>
      </c>
      <c r="KW57" s="686">
        <f t="shared" si="68"/>
        <v>0</v>
      </c>
      <c r="KX57" s="797"/>
      <c r="KY57" s="1245">
        <f>+LA56</f>
        <v>1447941.1049418605</v>
      </c>
      <c r="KZ57" s="686">
        <f>KY$34/43</f>
        <v>34440.620930232566</v>
      </c>
      <c r="LA57" s="686">
        <f t="shared" si="69"/>
        <v>1413500.484011628</v>
      </c>
      <c r="LB57" s="797"/>
      <c r="LC57" s="1245">
        <f>+LC$34</f>
        <v>0</v>
      </c>
      <c r="LD57" s="686">
        <f>+LC$35/12*(12.5-LC$36)</f>
        <v>0</v>
      </c>
      <c r="LE57" s="686">
        <f t="shared" ref="LE57:LE68" si="88">+LC57-LD57</f>
        <v>0</v>
      </c>
      <c r="LF57" s="797"/>
      <c r="LG57" s="1245">
        <f>+LG$34</f>
        <v>31931622</v>
      </c>
      <c r="LH57" s="686">
        <f>+LG$34/43/12*(12.5-LG$36)</f>
        <v>587888.38953488378</v>
      </c>
      <c r="LI57" s="686">
        <f t="shared" ref="LI57:LI68" si="89">+LG57-LH57</f>
        <v>31343733.610465117</v>
      </c>
      <c r="LJ57" s="797"/>
      <c r="LK57" s="1245">
        <f>+LK$34</f>
        <v>6368620</v>
      </c>
      <c r="LL57" s="686">
        <f>+LK$34/43/12*(12.5-LK$36)</f>
        <v>80224.864341085282</v>
      </c>
      <c r="LM57" s="686">
        <f t="shared" ref="LM57:LM68" si="90">+LK57-LL57</f>
        <v>6288395.1356589152</v>
      </c>
      <c r="LN57" s="797"/>
      <c r="LO57" s="1245">
        <f>+LQ56</f>
        <v>3922123.8808139535</v>
      </c>
      <c r="LP57" s="686">
        <f>LO$34/43</f>
        <v>94794.534883720931</v>
      </c>
      <c r="LQ57" s="686">
        <f t="shared" si="70"/>
        <v>3827329.3459302327</v>
      </c>
      <c r="LR57" s="797"/>
      <c r="LS57" s="1245">
        <f>+LU56</f>
        <v>116410.09011627907</v>
      </c>
      <c r="LT57" s="686">
        <f>LS$34/43</f>
        <v>2709.8372093023254</v>
      </c>
      <c r="LU57" s="686">
        <f t="shared" si="71"/>
        <v>113700.25290697675</v>
      </c>
      <c r="LV57" s="797"/>
      <c r="LW57" s="1245">
        <f>+LY56</f>
        <v>17941173.190891474</v>
      </c>
      <c r="LX57" s="686">
        <f>LW$34/43</f>
        <v>429300.25581395347</v>
      </c>
      <c r="LY57" s="686">
        <f t="shared" si="72"/>
        <v>17511872.935077522</v>
      </c>
      <c r="LZ57" s="797"/>
      <c r="MA57" s="1245">
        <f>+MC56</f>
        <v>25995172.325581394</v>
      </c>
      <c r="MB57" s="686">
        <f>MA$34/43</f>
        <v>606301.39534883725</v>
      </c>
      <c r="MC57" s="686">
        <f t="shared" si="73"/>
        <v>25388870.930232558</v>
      </c>
      <c r="MD57" s="797"/>
      <c r="ME57" s="1245">
        <f>+MG56</f>
        <v>3055777.6036821706</v>
      </c>
      <c r="MF57" s="686">
        <f>ME$34/43</f>
        <v>72828.860465116275</v>
      </c>
      <c r="MG57" s="686">
        <f t="shared" si="74"/>
        <v>2982948.7432170543</v>
      </c>
      <c r="MH57" s="797"/>
      <c r="MI57" s="1245">
        <f>+MK56</f>
        <v>34780516.037790701</v>
      </c>
      <c r="MJ57" s="686">
        <f>MI$34/43</f>
        <v>820779.13953488367</v>
      </c>
      <c r="MK57" s="686">
        <f t="shared" si="75"/>
        <v>33959736.898255818</v>
      </c>
      <c r="ML57" s="797"/>
      <c r="MM57" s="1245">
        <f>+MO56</f>
        <v>17796534.829457365</v>
      </c>
      <c r="MN57" s="686">
        <f>MM$34/43</f>
        <v>419152.93023255817</v>
      </c>
      <c r="MO57" s="686">
        <f t="shared" si="76"/>
        <v>17377381.899224807</v>
      </c>
      <c r="MP57" s="797"/>
      <c r="MQ57" s="1245">
        <f>+MS56</f>
        <v>37703918.968023255</v>
      </c>
      <c r="MR57" s="686">
        <f>MQ$34/43</f>
        <v>884549.41860465112</v>
      </c>
      <c r="MS57" s="686">
        <f t="shared" si="77"/>
        <v>36819369.549418606</v>
      </c>
      <c r="MT57" s="797"/>
      <c r="MU57" s="1245">
        <f>+MW56</f>
        <v>12176283.831395349</v>
      </c>
      <c r="MV57" s="686">
        <f>MU$34/43</f>
        <v>283444.04651162791</v>
      </c>
      <c r="MW57" s="686">
        <f t="shared" si="78"/>
        <v>11892839.784883721</v>
      </c>
      <c r="MX57" s="797"/>
      <c r="MY57" s="1245">
        <f>+MY$34</f>
        <v>4574038</v>
      </c>
      <c r="MZ57" s="686">
        <f>+MY$34/43/12*(12.5-MY$36)</f>
        <v>101940.76937984495</v>
      </c>
      <c r="NA57" s="686">
        <f t="shared" ref="NA57:NA68" si="91">+MY57-MZ57</f>
        <v>4472097.2306201551</v>
      </c>
      <c r="NB57" s="797"/>
      <c r="NC57" s="1245">
        <f>+NE56</f>
        <v>36685259.926356591</v>
      </c>
      <c r="ND57" s="686">
        <f>NC$34/43</f>
        <v>864029.6744186047</v>
      </c>
      <c r="NE57" s="686">
        <f t="shared" si="79"/>
        <v>35821230.251937985</v>
      </c>
      <c r="NF57" s="797"/>
      <c r="NG57" s="1245">
        <f>+NI56</f>
        <v>4670788.2829457363</v>
      </c>
      <c r="NH57" s="686">
        <f>NG$34/43</f>
        <v>111763.62790697675</v>
      </c>
      <c r="NI57" s="686">
        <f t="shared" si="80"/>
        <v>4559024.6550387591</v>
      </c>
      <c r="NJ57" s="797"/>
      <c r="NK57" s="1245">
        <f>+NM56</f>
        <v>50861597.504844964</v>
      </c>
      <c r="NL57" s="686">
        <f>NK$34/43</f>
        <v>1190905.6976744186</v>
      </c>
      <c r="NM57" s="686">
        <f t="shared" si="81"/>
        <v>49670691.807170548</v>
      </c>
      <c r="NN57" s="797"/>
      <c r="NO57" s="1245">
        <f>+NQ56</f>
        <v>1998062.0155038759</v>
      </c>
      <c r="NP57" s="686">
        <f>NO$34/43</f>
        <v>46511.627906976741</v>
      </c>
      <c r="NQ57" s="686">
        <f t="shared" si="82"/>
        <v>1951550.3875968992</v>
      </c>
      <c r="NR57" s="797"/>
      <c r="NS57" s="1245">
        <f>+NS$34</f>
        <v>6228142.8700000001</v>
      </c>
      <c r="NT57" s="686">
        <f>+NS$34/43/12*(12.5-NS$36)</f>
        <v>78455.288091085269</v>
      </c>
      <c r="NU57" s="686">
        <f t="shared" ref="NU57:NU68" si="92">+NS57-NT57</f>
        <v>6149687.5819089152</v>
      </c>
      <c r="NV57" s="797"/>
      <c r="NW57" s="1245"/>
      <c r="NX57" s="686"/>
      <c r="NY57" s="686"/>
      <c r="NZ57" s="797"/>
      <c r="OA57" s="1245">
        <f>+OC56</f>
        <v>11912654.287790697</v>
      </c>
      <c r="OB57" s="686">
        <f>OA$34/43</f>
        <v>278930.4418604651</v>
      </c>
      <c r="OC57" s="686">
        <f t="shared" si="83"/>
        <v>11633723.845930232</v>
      </c>
      <c r="OD57" s="797"/>
      <c r="OE57" s="1245">
        <f>+OG56</f>
        <v>6763020.7383720931</v>
      </c>
      <c r="OF57" s="686">
        <f>OE$34/43</f>
        <v>157738.09302325582</v>
      </c>
      <c r="OG57" s="686">
        <f t="shared" si="84"/>
        <v>6605282.6453488376</v>
      </c>
      <c r="OH57" s="797"/>
      <c r="OI57" s="1245">
        <f>+OI$34</f>
        <v>23185930</v>
      </c>
      <c r="OJ57" s="686">
        <f>+OI$34/43/12*(12.5-OI$36)</f>
        <v>426872.7422480621</v>
      </c>
      <c r="OK57" s="686">
        <f t="shared" ref="OK57:OK68" si="93">+OI57-OJ57</f>
        <v>22759057.257751938</v>
      </c>
      <c r="OL57" s="797"/>
      <c r="OM57" s="1245">
        <f>+OM$34</f>
        <v>12489226</v>
      </c>
      <c r="ON57" s="686">
        <f>+OM$34/43/12*(12.5-OM$36)</f>
        <v>157325.52131782944</v>
      </c>
      <c r="OO57" s="686">
        <f t="shared" ref="OO57:OO68" si="94">+OM57-ON57</f>
        <v>12331900.47868217</v>
      </c>
      <c r="OP57" s="797"/>
      <c r="OQ57" s="1245">
        <f>+OQ$34</f>
        <v>1006355</v>
      </c>
      <c r="OR57" s="686">
        <f>+OQ$34/43/12*(12.5-OQ$36)</f>
        <v>975.15019379844955</v>
      </c>
      <c r="OS57" s="686">
        <f t="shared" ref="OS57:OS68" si="95">+OQ57-OR57</f>
        <v>1005379.8498062015</v>
      </c>
      <c r="OT57" s="797"/>
      <c r="OU57" s="1245">
        <f>+OU$34</f>
        <v>4398307</v>
      </c>
      <c r="OV57" s="686">
        <f>+OU$34/43/12*(12.5-OU$36)</f>
        <v>63928.880813953496</v>
      </c>
      <c r="OW57" s="686">
        <f t="shared" ref="OW57:OW68" si="96">+OU57-OV57</f>
        <v>4334378.1191860465</v>
      </c>
      <c r="OX57" s="797"/>
      <c r="OY57" s="1245">
        <f>+OY$34</f>
        <v>5644742</v>
      </c>
      <c r="OZ57" s="686">
        <f>+OY$34/43/12*(12.5-OY$36)</f>
        <v>16409.133720930233</v>
      </c>
      <c r="PA57" s="686">
        <f t="shared" ref="PA57:PA68" si="97">+OY57-OZ57</f>
        <v>5628332.8662790693</v>
      </c>
      <c r="PB57" s="797"/>
      <c r="PC57" s="1245">
        <f>+PC$34</f>
        <v>75453227.99000001</v>
      </c>
      <c r="PD57" s="686">
        <f>+PC$34/43/12*(12.5-PC$36)</f>
        <v>1096703.8952034884</v>
      </c>
      <c r="PE57" s="686">
        <f t="shared" ref="PE57:PE68" si="98">+PC57-PD57</f>
        <v>74356524.094796523</v>
      </c>
      <c r="PF57" s="797"/>
      <c r="PG57" s="1245">
        <f>+PG$34</f>
        <v>29966216.02</v>
      </c>
      <c r="PH57" s="686">
        <f>+PG$34/43/12*(12.5-PG$36)</f>
        <v>29037.031027131783</v>
      </c>
      <c r="PI57" s="686">
        <f t="shared" ref="PI57:PI68" si="99">+PG57-PH57</f>
        <v>29937178.988972869</v>
      </c>
      <c r="PJ57" s="797"/>
      <c r="PK57" s="1245"/>
      <c r="PL57" s="686"/>
      <c r="PM57" s="686"/>
      <c r="PN57" s="797"/>
      <c r="PO57" s="798"/>
      <c r="PP57" s="721"/>
      <c r="PQ57" s="721"/>
      <c r="PR57" s="797"/>
      <c r="PS57" s="798"/>
      <c r="PT57" s="721"/>
      <c r="PU57" s="721"/>
      <c r="PV57" s="797"/>
      <c r="PW57" s="798"/>
      <c r="PX57" s="721"/>
      <c r="PY57" s="721"/>
      <c r="PZ57" s="797"/>
      <c r="QA57" s="1245">
        <f>+QC56</f>
        <v>1865815.5959302327</v>
      </c>
      <c r="QB57" s="686">
        <f>QA$34/43</f>
        <v>44031.046511627908</v>
      </c>
      <c r="QC57" s="686">
        <f t="shared" si="85"/>
        <v>1821784.5494186047</v>
      </c>
      <c r="QD57" s="797"/>
      <c r="QE57" s="798"/>
      <c r="QF57" s="721"/>
      <c r="QG57" s="721"/>
      <c r="QH57" s="797"/>
      <c r="QI57" s="798"/>
      <c r="QJ57" s="721"/>
      <c r="QK57" s="721"/>
      <c r="QL57" s="797"/>
      <c r="QM57" s="798"/>
      <c r="QN57" s="721"/>
      <c r="QO57" s="721"/>
      <c r="QP57" s="797"/>
      <c r="QQ57" s="798"/>
      <c r="QR57" s="721"/>
      <c r="QS57" s="721"/>
      <c r="QT57" s="797"/>
      <c r="QU57" s="798"/>
      <c r="QV57" s="721"/>
      <c r="QW57" s="721"/>
      <c r="QX57" s="797"/>
      <c r="QY57" s="798"/>
      <c r="QZ57" s="721"/>
      <c r="RA57" s="721"/>
      <c r="RB57" s="797"/>
      <c r="RC57" s="798"/>
      <c r="RD57" s="721"/>
      <c r="RE57" s="721"/>
      <c r="RF57" s="797"/>
      <c r="RG57" s="798"/>
      <c r="RH57" s="721"/>
      <c r="RI57" s="721"/>
      <c r="RJ57" s="797"/>
      <c r="RK57" s="798"/>
      <c r="RL57" s="721"/>
      <c r="RM57" s="721"/>
      <c r="RN57" s="797"/>
      <c r="RO57" s="798"/>
      <c r="RP57" s="721"/>
      <c r="RQ57" s="721"/>
      <c r="RR57" s="797"/>
      <c r="RS57" s="798"/>
      <c r="RT57" s="721"/>
      <c r="RU57" s="721"/>
      <c r="RV57" s="797"/>
      <c r="RW57" s="798"/>
      <c r="RX57" s="721"/>
      <c r="RY57" s="721"/>
      <c r="RZ57" s="797"/>
      <c r="SA57" s="798"/>
      <c r="SB57" s="721"/>
      <c r="SC57" s="721"/>
      <c r="SD57" s="797"/>
      <c r="SE57" s="798"/>
      <c r="SF57" s="721"/>
      <c r="SG57" s="721"/>
      <c r="SH57" s="797"/>
      <c r="SI57" s="798"/>
      <c r="SJ57" s="721"/>
      <c r="SK57" s="721"/>
      <c r="SL57" s="797"/>
      <c r="SM57" s="798"/>
      <c r="SN57" s="721"/>
      <c r="SO57" s="721"/>
      <c r="SP57" s="797"/>
      <c r="SQ57" s="798"/>
      <c r="SR57" s="721"/>
      <c r="SS57" s="721"/>
      <c r="ST57" s="797"/>
      <c r="SU57" s="1245">
        <f>+SU$34</f>
        <v>744063.47</v>
      </c>
      <c r="SV57" s="686">
        <f>+SU$34/43/12*(12.5-SU$36)</f>
        <v>9372.8925484496121</v>
      </c>
      <c r="SW57" s="686">
        <f t="shared" ref="SW57:SW68" si="100">+SU57-SV57</f>
        <v>734690.5774515504</v>
      </c>
      <c r="SX57" s="797"/>
      <c r="SY57" s="798"/>
      <c r="SZ57" s="721"/>
      <c r="TA57" s="721"/>
      <c r="TB57" s="797"/>
      <c r="TC57" s="721"/>
      <c r="TD57" s="721"/>
      <c r="TE57" s="721"/>
      <c r="TF57" s="721"/>
      <c r="TG57" s="1245">
        <f>+TG$34</f>
        <v>3881027</v>
      </c>
      <c r="TH57" s="686">
        <f>+TG$34/43/12*(12.5-TG$36)</f>
        <v>3760.6850775193798</v>
      </c>
      <c r="TI57" s="686">
        <f t="shared" ref="TI57:TI68" si="101">+TG57-TH57</f>
        <v>3877266.3149224808</v>
      </c>
      <c r="TJ57" s="797"/>
      <c r="TK57" s="798"/>
      <c r="TL57" s="721"/>
      <c r="TM57" s="721"/>
      <c r="TN57" s="797"/>
      <c r="TO57" s="798"/>
      <c r="TP57" s="721"/>
      <c r="TQ57" s="721"/>
      <c r="TR57" s="797"/>
      <c r="TS57" s="798"/>
      <c r="TT57" s="721"/>
      <c r="TU57" s="721"/>
      <c r="TV57" s="797"/>
      <c r="TW57" s="798"/>
      <c r="TX57" s="721"/>
      <c r="TY57" s="721"/>
      <c r="TZ57" s="797"/>
      <c r="UA57" s="798"/>
      <c r="UB57" s="721"/>
      <c r="UC57" s="721"/>
      <c r="UD57" s="797"/>
      <c r="UE57" s="798"/>
      <c r="UF57" s="721"/>
      <c r="UG57" s="721"/>
      <c r="UH57" s="797"/>
      <c r="UI57" s="1245">
        <f>+UI$34</f>
        <v>2607414.5700000003</v>
      </c>
      <c r="UJ57" s="686">
        <f>+UI$34/43/12*(12.5-UI$36)</f>
        <v>37898.467587209307</v>
      </c>
      <c r="UK57" s="686">
        <f t="shared" ref="UK57:UK68" si="102">+UI57-UJ57</f>
        <v>2569516.102412791</v>
      </c>
      <c r="UL57" s="797"/>
      <c r="UM57" s="798"/>
      <c r="UN57" s="721"/>
      <c r="UO57" s="721"/>
      <c r="UP57" s="797"/>
      <c r="UQ57" s="798"/>
      <c r="UR57" s="721"/>
      <c r="US57" s="721"/>
      <c r="UT57" s="797"/>
      <c r="UU57" s="798"/>
      <c r="UV57" s="721"/>
      <c r="UW57" s="721"/>
      <c r="UX57" s="797"/>
      <c r="UY57" s="798"/>
      <c r="UZ57" s="721"/>
      <c r="VA57" s="721"/>
      <c r="VB57" s="797"/>
      <c r="VC57" s="798"/>
      <c r="VD57" s="721"/>
      <c r="VE57" s="721"/>
      <c r="VF57" s="797"/>
      <c r="VG57" s="798"/>
      <c r="VH57" s="721"/>
      <c r="VI57" s="721"/>
      <c r="VJ57" s="797"/>
      <c r="VK57" s="798"/>
      <c r="VL57" s="721"/>
      <c r="VM57" s="721"/>
      <c r="VN57" s="797"/>
      <c r="VO57" s="1245">
        <f>+VO$34</f>
        <v>28003295</v>
      </c>
      <c r="VP57" s="686">
        <f>+VO$34/43/12*(12.5-VO$36)</f>
        <v>27134.975775193798</v>
      </c>
      <c r="VQ57" s="686">
        <f t="shared" ref="VQ57:VQ68" si="103">+VO57-VP57</f>
        <v>27976160.024224807</v>
      </c>
      <c r="VR57" s="797"/>
      <c r="VS57" s="798"/>
      <c r="VT57" s="721"/>
      <c r="VU57" s="721"/>
      <c r="VV57" s="797"/>
      <c r="VW57" s="798"/>
      <c r="VX57" s="721"/>
      <c r="VY57" s="721"/>
      <c r="VZ57" s="797"/>
      <c r="WA57" s="798"/>
      <c r="WB57" s="721"/>
      <c r="WC57" s="721"/>
      <c r="WD57" s="797"/>
      <c r="WE57" s="798"/>
      <c r="WF57" s="722"/>
      <c r="WG57" s="722"/>
      <c r="WH57" s="797"/>
      <c r="WI57" s="798"/>
      <c r="WJ57" s="721"/>
      <c r="WK57" s="721"/>
      <c r="WL57" s="797"/>
      <c r="WM57" s="798"/>
      <c r="WN57" s="721"/>
      <c r="WO57" s="721"/>
      <c r="WP57" s="797"/>
      <c r="WQ57" s="1245">
        <f>+WQ$34</f>
        <v>7896194</v>
      </c>
      <c r="WR57" s="686">
        <f>+WQ$34/43/12*(12.5-WQ$36)</f>
        <v>22954.052325581397</v>
      </c>
      <c r="WS57" s="686">
        <f t="shared" ref="WS57:WS68" si="104">+WQ57-WR57</f>
        <v>7873239.9476744188</v>
      </c>
      <c r="WT57" s="797"/>
      <c r="WU57" s="721"/>
      <c r="WV57" s="721"/>
      <c r="WW57" s="721"/>
      <c r="WX57" s="721"/>
      <c r="WY57" s="798"/>
      <c r="WZ57" s="721"/>
      <c r="XA57" s="721"/>
      <c r="XB57" s="797"/>
      <c r="XC57" s="798"/>
      <c r="XD57" s="721"/>
      <c r="XE57" s="721"/>
      <c r="XF57" s="797"/>
      <c r="XG57" s="798"/>
      <c r="XH57" s="721"/>
      <c r="XI57" s="721"/>
      <c r="XJ57" s="797"/>
      <c r="XK57" s="798"/>
      <c r="XL57" s="721"/>
      <c r="XM57" s="721"/>
      <c r="XN57" s="797"/>
      <c r="XO57" s="798"/>
      <c r="XP57" s="721"/>
      <c r="XQ57" s="721"/>
      <c r="XR57" s="797"/>
      <c r="XS57" s="798"/>
      <c r="XT57" s="721"/>
      <c r="XU57" s="721"/>
      <c r="XV57" s="797"/>
      <c r="XW57" s="798"/>
      <c r="XX57" s="721"/>
      <c r="XY57" s="721"/>
      <c r="XZ57" s="797"/>
      <c r="YA57" s="798"/>
      <c r="YB57" s="721"/>
      <c r="YC57" s="721"/>
      <c r="YD57" s="797"/>
      <c r="YE57" s="798"/>
      <c r="YF57" s="721"/>
      <c r="YG57" s="721"/>
      <c r="YH57" s="797"/>
      <c r="YI57" s="798"/>
      <c r="YJ57" s="721"/>
      <c r="YK57" s="721"/>
      <c r="YL57" s="797"/>
      <c r="YM57" s="798"/>
      <c r="YN57" s="721"/>
      <c r="YO57" s="721"/>
      <c r="YP57" s="797"/>
      <c r="YQ57" s="798"/>
      <c r="YR57" s="721"/>
      <c r="YS57" s="721"/>
      <c r="YT57" s="797"/>
      <c r="YU57" s="798"/>
      <c r="YV57" s="721"/>
      <c r="YW57" s="721"/>
      <c r="YX57" s="797"/>
      <c r="YY57" s="798"/>
      <c r="YZ57" s="721"/>
      <c r="ZA57" s="721"/>
      <c r="ZB57" s="797"/>
      <c r="ZC57" s="798"/>
      <c r="ZD57" s="721"/>
      <c r="ZE57" s="721"/>
      <c r="ZF57" s="797"/>
      <c r="ZG57" s="798"/>
      <c r="ZH57" s="721"/>
      <c r="ZI57" s="721"/>
      <c r="ZJ57" s="797"/>
      <c r="ZK57" s="798"/>
      <c r="ZL57" s="721"/>
      <c r="ZM57" s="721"/>
      <c r="ZN57" s="797"/>
      <c r="ZO57" s="798"/>
      <c r="ZP57" s="721"/>
      <c r="ZQ57" s="721"/>
      <c r="ZR57" s="797"/>
      <c r="ZS57" s="798"/>
      <c r="ZT57" s="721"/>
      <c r="ZU57" s="721"/>
      <c r="ZV57" s="797"/>
      <c r="ZW57" s="798"/>
      <c r="ZX57" s="721"/>
      <c r="ZY57" s="721"/>
      <c r="ZZ57" s="797"/>
      <c r="AAA57" s="798"/>
      <c r="AAB57" s="721"/>
      <c r="AAC57" s="721"/>
      <c r="AAD57" s="797"/>
      <c r="AAE57" s="798"/>
      <c r="AAF57" s="721"/>
      <c r="AAG57" s="721"/>
      <c r="AAH57" s="797"/>
      <c r="AAI57" s="798"/>
      <c r="AAJ57" s="721"/>
      <c r="AAK57" s="721"/>
      <c r="AAL57" s="797"/>
      <c r="AAM57" s="798"/>
      <c r="AAN57" s="721"/>
      <c r="AAO57" s="721"/>
      <c r="AAP57" s="797"/>
      <c r="AAQ57" s="798"/>
      <c r="AAR57" s="721"/>
      <c r="AAS57" s="721"/>
      <c r="AAT57" s="797"/>
      <c r="AAU57" s="799"/>
      <c r="AAV57" s="1245"/>
      <c r="AAW57" s="797"/>
    </row>
    <row r="58" spans="1:725">
      <c r="A58" s="796">
        <v>39</v>
      </c>
      <c r="B58" s="706" t="str">
        <f t="shared" si="1"/>
        <v>W incentive</v>
      </c>
      <c r="C58" s="796">
        <f t="shared" si="2"/>
        <v>2015</v>
      </c>
      <c r="D58" s="881">
        <v>39</v>
      </c>
      <c r="E58" s="1245" t="str">
        <f t="shared" si="3"/>
        <v>W incentive</v>
      </c>
      <c r="F58" s="1244">
        <f t="shared" si="4"/>
        <v>2015</v>
      </c>
      <c r="G58" s="1245">
        <f>+G57</f>
        <v>889185.00739094068</v>
      </c>
      <c r="H58" s="686">
        <f>+H57</f>
        <v>24170.255813953489</v>
      </c>
      <c r="I58" s="686">
        <f t="shared" si="5"/>
        <v>865014.75157698721</v>
      </c>
      <c r="J58" s="1246"/>
      <c r="K58" s="1245">
        <f>+K57</f>
        <v>902088.12693798449</v>
      </c>
      <c r="L58" s="686">
        <f>L57</f>
        <v>21204.81395348837</v>
      </c>
      <c r="M58" s="686">
        <f t="shared" si="59"/>
        <v>880883.31298449612</v>
      </c>
      <c r="N58" s="1246"/>
      <c r="O58" s="1245">
        <f>+O57</f>
        <v>894298.37085347285</v>
      </c>
      <c r="P58" s="686">
        <f>+P57</f>
        <v>25026.205581395345</v>
      </c>
      <c r="Q58" s="686">
        <f t="shared" si="0"/>
        <v>869272.16527207755</v>
      </c>
      <c r="R58" s="1246"/>
      <c r="S58" s="1245">
        <f>+S57</f>
        <v>568476.77906976745</v>
      </c>
      <c r="T58" s="686">
        <f>+T57</f>
        <v>13767.348837209302</v>
      </c>
      <c r="U58" s="686">
        <f t="shared" si="60"/>
        <v>554709.43023255817</v>
      </c>
      <c r="V58" s="1246"/>
      <c r="W58" s="1245">
        <f>+W57</f>
        <v>6416048.4182626549</v>
      </c>
      <c r="X58" s="686">
        <f>+X57</f>
        <v>175746.7441860465</v>
      </c>
      <c r="Y58" s="686">
        <f t="shared" si="6"/>
        <v>6240301.6740766084</v>
      </c>
      <c r="Z58" s="1246"/>
      <c r="AA58" s="1245"/>
      <c r="AB58" s="686"/>
      <c r="AC58" s="686"/>
      <c r="AD58" s="1246"/>
      <c r="AE58" s="1245">
        <f>+AE57</f>
        <v>5291070.9064044682</v>
      </c>
      <c r="AF58" s="686">
        <f>+AF57</f>
        <v>144099.65488372094</v>
      </c>
      <c r="AG58" s="686">
        <f t="shared" si="7"/>
        <v>5146971.2515207473</v>
      </c>
      <c r="AH58" s="1246"/>
      <c r="AI58" s="1245"/>
      <c r="AJ58" s="686"/>
      <c r="AK58" s="686"/>
      <c r="AL58" s="1246"/>
      <c r="AM58" s="1245">
        <f>+AM57</f>
        <v>1979647.7744528046</v>
      </c>
      <c r="AN58" s="686">
        <f>+AN57</f>
        <v>52216.116279069771</v>
      </c>
      <c r="AO58" s="686">
        <f t="shared" si="8"/>
        <v>1927431.6581737348</v>
      </c>
      <c r="AP58" s="1246"/>
      <c r="AQ58" s="1245"/>
      <c r="AR58" s="686"/>
      <c r="AS58" s="686"/>
      <c r="AT58" s="1246"/>
      <c r="AU58" s="1245">
        <f>+AU57</f>
        <v>19336570.045599639</v>
      </c>
      <c r="AV58" s="686">
        <f>+AV57</f>
        <v>508146.97674418607</v>
      </c>
      <c r="AW58" s="686">
        <f t="shared" si="9"/>
        <v>18828423.068855453</v>
      </c>
      <c r="AX58" s="1246"/>
      <c r="AY58" s="1245">
        <f>+AY57</f>
        <v>40344013.51719486</v>
      </c>
      <c r="AZ58" s="686">
        <f>+AZ57</f>
        <v>1048586.2558139535</v>
      </c>
      <c r="BA58" s="686">
        <f t="shared" si="10"/>
        <v>39295427.261380903</v>
      </c>
      <c r="BB58" s="1246"/>
      <c r="BC58" s="1245">
        <f>+BC57</f>
        <v>12307071.648426812</v>
      </c>
      <c r="BD58" s="686">
        <f>+BD57</f>
        <v>315837.20930232556</v>
      </c>
      <c r="BE58" s="686">
        <f t="shared" si="11"/>
        <v>11991234.439124487</v>
      </c>
      <c r="BF58" s="1246"/>
      <c r="BG58" s="1245">
        <f>+BG57</f>
        <v>10116398.108261133</v>
      </c>
      <c r="BH58" s="686">
        <f>+BH57</f>
        <v>261029.81395348837</v>
      </c>
      <c r="BI58" s="686">
        <f t="shared" si="12"/>
        <v>9855368.2943076435</v>
      </c>
      <c r="BJ58" s="1246"/>
      <c r="BK58" s="1245">
        <f>+BK57</f>
        <v>13256887.605088159</v>
      </c>
      <c r="BL58" s="686">
        <f>+BL57</f>
        <v>340826.95348837209</v>
      </c>
      <c r="BM58" s="686">
        <f t="shared" si="13"/>
        <v>12916060.651599787</v>
      </c>
      <c r="BN58" s="1246"/>
      <c r="BO58" s="1245">
        <f>+BO57</f>
        <v>15370698.312813496</v>
      </c>
      <c r="BP58" s="686">
        <f>+BP57</f>
        <v>393041.86046511628</v>
      </c>
      <c r="BQ58" s="686">
        <f t="shared" si="14"/>
        <v>14977656.452348379</v>
      </c>
      <c r="BR58" s="1246"/>
      <c r="BS58" s="1245">
        <f>+BS57</f>
        <v>10389749.700752394</v>
      </c>
      <c r="BT58" s="686">
        <f>+BT57</f>
        <v>264250.46511627908</v>
      </c>
      <c r="BU58" s="686">
        <f t="shared" si="15"/>
        <v>10125499.235636115</v>
      </c>
      <c r="BV58" s="1246"/>
      <c r="BW58" s="1245">
        <f>+BW57</f>
        <v>87536746.219733238</v>
      </c>
      <c r="BX58" s="686">
        <f>+BX57</f>
        <v>2210587.7441860465</v>
      </c>
      <c r="BY58" s="686">
        <f t="shared" si="38"/>
        <v>85326158.475547194</v>
      </c>
      <c r="BZ58" s="1246"/>
      <c r="CA58" s="1245">
        <f>+CA57</f>
        <v>12547622.363201095</v>
      </c>
      <c r="CB58" s="686">
        <f>+CB57</f>
        <v>316307.06976744183</v>
      </c>
      <c r="CC58" s="686">
        <f t="shared" si="39"/>
        <v>12231315.293433653</v>
      </c>
      <c r="CD58" s="1246"/>
      <c r="CE58" s="1245"/>
      <c r="CF58" s="686"/>
      <c r="CG58" s="686"/>
      <c r="CH58" s="1246"/>
      <c r="CI58" s="1245">
        <f>+CI57</f>
        <v>2881939.2561559505</v>
      </c>
      <c r="CJ58" s="686">
        <f>+CJ57</f>
        <v>72649.441860465115</v>
      </c>
      <c r="CK58" s="686">
        <f t="shared" si="40"/>
        <v>2809289.8142954852</v>
      </c>
      <c r="CL58" s="1246"/>
      <c r="CM58" s="1245">
        <f>+CM57</f>
        <v>2178606.0011019912</v>
      </c>
      <c r="CN58" s="686">
        <f>+CN57</f>
        <v>56624.41860465116</v>
      </c>
      <c r="CO58" s="686">
        <f t="shared" si="16"/>
        <v>2121981.5824973402</v>
      </c>
      <c r="CP58" s="1246"/>
      <c r="CQ58" s="1245">
        <f>+CQ57</f>
        <v>35407033.999207132</v>
      </c>
      <c r="CR58" s="686">
        <f>+CR57</f>
        <v>890981.05744186044</v>
      </c>
      <c r="CS58" s="686">
        <f t="shared" si="41"/>
        <v>34516052.941765271</v>
      </c>
      <c r="CT58" s="1246"/>
      <c r="CU58" s="1245">
        <f>+CU57</f>
        <v>150751926.86474007</v>
      </c>
      <c r="CV58" s="686">
        <f>+CV57</f>
        <v>3800233.9302325579</v>
      </c>
      <c r="CW58" s="686">
        <f t="shared" si="42"/>
        <v>146951692.93450752</v>
      </c>
      <c r="CX58" s="1246"/>
      <c r="CY58" s="686"/>
      <c r="CZ58" s="686"/>
      <c r="DA58" s="686"/>
      <c r="DB58" s="686"/>
      <c r="DC58" s="1245">
        <f>+DC57</f>
        <v>0</v>
      </c>
      <c r="DD58" s="686">
        <f>+DD57</f>
        <v>0</v>
      </c>
      <c r="DE58" s="686">
        <f t="shared" si="52"/>
        <v>0</v>
      </c>
      <c r="DF58" s="1246"/>
      <c r="DG58" s="1245">
        <f>+DG57</f>
        <v>11440725.926147591</v>
      </c>
      <c r="DH58" s="686">
        <f>+DH57</f>
        <v>297357.32558139536</v>
      </c>
      <c r="DI58" s="686">
        <f t="shared" si="17"/>
        <v>11143368.600566195</v>
      </c>
      <c r="DJ58" s="1246"/>
      <c r="DK58" s="1245">
        <f>+DK57</f>
        <v>12362938.879787963</v>
      </c>
      <c r="DL58" s="686">
        <f>+DL57</f>
        <v>318419.23255813954</v>
      </c>
      <c r="DM58" s="686">
        <f t="shared" si="18"/>
        <v>12044519.647229824</v>
      </c>
      <c r="DN58" s="1246"/>
      <c r="DO58" s="1245">
        <f>+DO57</f>
        <v>8915695.2815397494</v>
      </c>
      <c r="DP58" s="686">
        <f>+DP57</f>
        <v>233864.32558139536</v>
      </c>
      <c r="DQ58" s="686">
        <f t="shared" si="19"/>
        <v>8681830.9559583534</v>
      </c>
      <c r="DR58" s="1246"/>
      <c r="DS58" s="1245">
        <f>+DS57</f>
        <v>2556446.976668187</v>
      </c>
      <c r="DT58" s="686">
        <f>+DT57</f>
        <v>66444.930232558138</v>
      </c>
      <c r="DU58" s="686">
        <f t="shared" si="20"/>
        <v>2490002.046435629</v>
      </c>
      <c r="DV58" s="1246"/>
      <c r="DW58" s="1245">
        <f>+DW57</f>
        <v>8962742.807399869</v>
      </c>
      <c r="DX58" s="686">
        <f>+DX57</f>
        <v>236844.43093023254</v>
      </c>
      <c r="DY58" s="686">
        <f t="shared" si="21"/>
        <v>8725898.3764696363</v>
      </c>
      <c r="DZ58" s="1246"/>
      <c r="EA58" s="1245">
        <f>+EA57</f>
        <v>14790415.358299134</v>
      </c>
      <c r="EB58" s="686">
        <f>+EB57</f>
        <v>380253.06976744183</v>
      </c>
      <c r="EC58" s="686">
        <f t="shared" si="22"/>
        <v>14410162.288531693</v>
      </c>
      <c r="ED58" s="1246"/>
      <c r="EE58" s="1245">
        <f>+EE57</f>
        <v>16642514.509917926</v>
      </c>
      <c r="EF58" s="686">
        <f>+EF57</f>
        <v>428643.76744186046</v>
      </c>
      <c r="EG58" s="686">
        <f t="shared" si="23"/>
        <v>16213870.742476065</v>
      </c>
      <c r="EH58" s="1246"/>
      <c r="EI58" s="1245">
        <f>+EI57</f>
        <v>9117135.6769835856</v>
      </c>
      <c r="EJ58" s="686">
        <f>+EJ57</f>
        <v>227014.95348837209</v>
      </c>
      <c r="EK58" s="686">
        <f t="shared" si="43"/>
        <v>8890120.7234952133</v>
      </c>
      <c r="EL58" s="1246"/>
      <c r="EM58" s="1245">
        <f>+EM57</f>
        <v>17387650.70277587</v>
      </c>
      <c r="EN58" s="686">
        <f>+EN57</f>
        <v>436000.33720930218</v>
      </c>
      <c r="EO58" s="686">
        <f t="shared" si="44"/>
        <v>16951650.365566567</v>
      </c>
      <c r="EP58" s="1246"/>
      <c r="EQ58" s="1245">
        <f>+EQ57</f>
        <v>11023995.359287126</v>
      </c>
      <c r="ER58" s="686">
        <f>+ER57</f>
        <v>280381.72093023255</v>
      </c>
      <c r="ES58" s="686">
        <f t="shared" si="24"/>
        <v>10743613.638356894</v>
      </c>
      <c r="ET58" s="1246"/>
      <c r="EU58" s="1245">
        <f>+EU57</f>
        <v>82574330.643201858</v>
      </c>
      <c r="EV58" s="686">
        <f>+EV57</f>
        <v>2122938.5348837208</v>
      </c>
      <c r="EW58" s="686">
        <f t="shared" si="25"/>
        <v>80451392.108318135</v>
      </c>
      <c r="EX58" s="1246"/>
      <c r="EY58" s="1245">
        <f>+EY57</f>
        <v>29762636.069767442</v>
      </c>
      <c r="EZ58" s="686">
        <f>+EZ57</f>
        <v>748945.6744186047</v>
      </c>
      <c r="FA58" s="686">
        <f t="shared" si="45"/>
        <v>29013690.395348836</v>
      </c>
      <c r="FB58" s="1246"/>
      <c r="FC58" s="1245">
        <f>+FC57</f>
        <v>12584193.2375171</v>
      </c>
      <c r="FD58" s="686">
        <f>+FD57</f>
        <v>312251.46511627908</v>
      </c>
      <c r="FE58" s="686">
        <f t="shared" si="53"/>
        <v>12271941.772400821</v>
      </c>
      <c r="FF58" s="1246"/>
      <c r="FG58" s="1245">
        <f>+FG57</f>
        <v>76652491.482520148</v>
      </c>
      <c r="FH58" s="686">
        <f>+FH57</f>
        <v>1956554.3255813953</v>
      </c>
      <c r="FI58" s="686">
        <f t="shared" si="26"/>
        <v>74695937.156938747</v>
      </c>
      <c r="FJ58" s="1246"/>
      <c r="FK58" s="1245">
        <f>+FK57</f>
        <v>1194750.6162790696</v>
      </c>
      <c r="FL58" s="686">
        <f>+FL57</f>
        <v>30278.79069767442</v>
      </c>
      <c r="FM58" s="686">
        <f t="shared" si="46"/>
        <v>1164471.8255813951</v>
      </c>
      <c r="FN58" s="1246"/>
      <c r="FO58" s="1245">
        <f>+FO57</f>
        <v>185958.40937072501</v>
      </c>
      <c r="FP58" s="686">
        <f>+FP57</f>
        <v>4780.8837209302328</v>
      </c>
      <c r="FQ58" s="686">
        <f t="shared" si="27"/>
        <v>181177.52564979478</v>
      </c>
      <c r="FR58" s="1246"/>
      <c r="FS58" s="1245">
        <f>+FS57</f>
        <v>21702860.630471956</v>
      </c>
      <c r="FT58" s="686">
        <f>+FT57</f>
        <v>546129.83720930235</v>
      </c>
      <c r="FU58" s="686">
        <f t="shared" si="47"/>
        <v>21156730.793262653</v>
      </c>
      <c r="FV58" s="1246"/>
      <c r="FW58" s="1245">
        <f>+FW57</f>
        <v>1339283.7728948167</v>
      </c>
      <c r="FX58" s="686">
        <f>+FX57</f>
        <v>34246.627906976741</v>
      </c>
      <c r="FY58" s="686">
        <f t="shared" si="28"/>
        <v>1305037.14498784</v>
      </c>
      <c r="FZ58" s="1246"/>
      <c r="GA58" s="1245">
        <f>+GA57</f>
        <v>12775146.708675331</v>
      </c>
      <c r="GB58" s="686">
        <f>+GB57</f>
        <v>315340.30232558138</v>
      </c>
      <c r="GC58" s="686">
        <f t="shared" si="54"/>
        <v>12459806.406349748</v>
      </c>
      <c r="GD58" s="1246"/>
      <c r="GE58" s="1245">
        <f>+GE57</f>
        <v>5623132.0563345496</v>
      </c>
      <c r="GF58" s="686">
        <f>+GF57</f>
        <v>148593.7441860465</v>
      </c>
      <c r="GG58" s="686">
        <f t="shared" si="29"/>
        <v>5474538.312148503</v>
      </c>
      <c r="GH58" s="1246"/>
      <c r="GI58" s="1245">
        <f>+GI57</f>
        <v>4851327.0242248066</v>
      </c>
      <c r="GJ58" s="686">
        <f>+GJ57</f>
        <v>122078.58139534884</v>
      </c>
      <c r="GK58" s="686">
        <f t="shared" si="48"/>
        <v>4729248.442829458</v>
      </c>
      <c r="GL58" s="1246"/>
      <c r="GM58" s="1245">
        <f>+GM57</f>
        <v>2839303.6060191523</v>
      </c>
      <c r="GN58" s="686">
        <f>+GN57</f>
        <v>74339.720930232565</v>
      </c>
      <c r="GO58" s="686">
        <f t="shared" si="30"/>
        <v>2764963.8850889197</v>
      </c>
      <c r="GP58" s="1246"/>
      <c r="GQ58" s="1245">
        <f>+GQ57</f>
        <v>19564576.51487688</v>
      </c>
      <c r="GR58" s="686">
        <f>+GR57</f>
        <v>509435.65116279072</v>
      </c>
      <c r="GS58" s="686">
        <f t="shared" si="31"/>
        <v>19055140.863714088</v>
      </c>
      <c r="GT58" s="1246"/>
      <c r="GU58" s="1245"/>
      <c r="GV58" s="686"/>
      <c r="GW58" s="686"/>
      <c r="GX58" s="1246"/>
      <c r="GY58" s="1245">
        <f>+GY57</f>
        <v>4329518.6809165534</v>
      </c>
      <c r="GZ58" s="686">
        <f>+GZ57</f>
        <v>112734.93023255814</v>
      </c>
      <c r="HA58" s="686">
        <f t="shared" si="32"/>
        <v>4216783.750683995</v>
      </c>
      <c r="HB58" s="1246"/>
      <c r="HC58" s="1245">
        <f>+HC57</f>
        <v>18687761.072769422</v>
      </c>
      <c r="HD58" s="686">
        <f>+HD57</f>
        <v>491096.88372093026</v>
      </c>
      <c r="HE58" s="686">
        <f t="shared" si="33"/>
        <v>18196664.189048491</v>
      </c>
      <c r="HF58" s="1246"/>
      <c r="HG58" s="1245">
        <f>+HG57</f>
        <v>3025040.1930004554</v>
      </c>
      <c r="HH58" s="686">
        <f>+HH57</f>
        <v>79642.279069767435</v>
      </c>
      <c r="HI58" s="686">
        <f t="shared" si="34"/>
        <v>2945397.9139306881</v>
      </c>
      <c r="HJ58" s="1246"/>
      <c r="HK58" s="1245">
        <f>+HK57</f>
        <v>2985929.688307493</v>
      </c>
      <c r="HL58" s="686">
        <f>+HL57</f>
        <v>78035.186046511633</v>
      </c>
      <c r="HM58" s="686">
        <f t="shared" si="35"/>
        <v>2907894.5022609811</v>
      </c>
      <c r="HN58" s="1246"/>
      <c r="HO58" s="1245">
        <f>+HO57</f>
        <v>689532.87437300489</v>
      </c>
      <c r="HP58" s="686">
        <f>+HP57</f>
        <v>18120.279069767443</v>
      </c>
      <c r="HQ58" s="686">
        <f t="shared" si="36"/>
        <v>671412.59530323744</v>
      </c>
      <c r="HR58" s="1246"/>
      <c r="HS58" s="1245">
        <f>+HS57</f>
        <v>5599459.0436920514</v>
      </c>
      <c r="HT58" s="686">
        <f>+HT57</f>
        <v>143699.29488372093</v>
      </c>
      <c r="HU58" s="686">
        <f t="shared" si="37"/>
        <v>5455759.7488083309</v>
      </c>
      <c r="HV58" s="1246"/>
      <c r="HW58" s="1245">
        <f>+HW57</f>
        <v>22366511.585993312</v>
      </c>
      <c r="HX58" s="686">
        <f>+HX57</f>
        <v>556921.90697674418</v>
      </c>
      <c r="HY58" s="686">
        <f t="shared" si="49"/>
        <v>21809589.679016568</v>
      </c>
      <c r="HZ58" s="1246"/>
      <c r="IA58" s="1245">
        <f>+IA57</f>
        <v>20530301.202120382</v>
      </c>
      <c r="IB58" s="686">
        <f>+IB57</f>
        <v>506767.67441860464</v>
      </c>
      <c r="IC58" s="686">
        <f t="shared" si="55"/>
        <v>20023533.527701776</v>
      </c>
      <c r="ID58" s="1246"/>
      <c r="IE58" s="1245">
        <f>+IE57</f>
        <v>115832253.0116279</v>
      </c>
      <c r="IF58" s="686">
        <f>+IF57</f>
        <v>2799571.0697674421</v>
      </c>
      <c r="IG58" s="686">
        <f t="shared" si="61"/>
        <v>113032681.94186045</v>
      </c>
      <c r="IH58" s="1246"/>
      <c r="II58" s="1245">
        <f>+II57</f>
        <v>147876593.30232558</v>
      </c>
      <c r="IJ58" s="686">
        <f>IJ57</f>
        <v>3489713.1162790698</v>
      </c>
      <c r="IK58" s="686">
        <f t="shared" si="86"/>
        <v>144386880.18604651</v>
      </c>
      <c r="IL58" s="1246"/>
      <c r="IM58" s="1245">
        <f>+IM57</f>
        <v>15370002</v>
      </c>
      <c r="IN58" s="686">
        <f>IN57</f>
        <v>223401.1918604651</v>
      </c>
      <c r="IO58" s="686">
        <f t="shared" si="87"/>
        <v>15146600.808139535</v>
      </c>
      <c r="IP58" s="1246"/>
      <c r="IQ58" s="1245"/>
      <c r="IR58" s="686"/>
      <c r="IS58" s="686"/>
      <c r="IT58" s="1246"/>
      <c r="IU58" s="1245">
        <f>+IU57</f>
        <v>101581.98037315701</v>
      </c>
      <c r="IV58" s="686">
        <f>+IV57</f>
        <v>2529.3720930232557</v>
      </c>
      <c r="IW58" s="686">
        <f t="shared" si="50"/>
        <v>99052.608280133762</v>
      </c>
      <c r="IX58" s="1246"/>
      <c r="IY58" s="1245">
        <f>+IY57</f>
        <v>70449.908325733399</v>
      </c>
      <c r="IZ58" s="686">
        <f>+IZ57</f>
        <v>1760.3488372093022</v>
      </c>
      <c r="JA58" s="686">
        <f t="shared" si="51"/>
        <v>68689.559488524101</v>
      </c>
      <c r="JB58" s="1246"/>
      <c r="JC58" s="1245">
        <f>+JC57</f>
        <v>12886008.530038759</v>
      </c>
      <c r="JD58" s="686">
        <f>+JD57</f>
        <v>312072.86046511628</v>
      </c>
      <c r="JE58" s="686">
        <f t="shared" si="62"/>
        <v>12573935.669573642</v>
      </c>
      <c r="JF58" s="1246"/>
      <c r="JG58" s="1245"/>
      <c r="JH58" s="686"/>
      <c r="JI58" s="686"/>
      <c r="JJ58" s="1246"/>
      <c r="JK58" s="1245">
        <f>+JK57</f>
        <v>474365.08696382429</v>
      </c>
      <c r="JL58" s="686">
        <f>+JL57</f>
        <v>11668.700465116279</v>
      </c>
      <c r="JM58" s="686">
        <f t="shared" si="56"/>
        <v>462696.38649870799</v>
      </c>
      <c r="JN58" s="1246"/>
      <c r="JO58" s="1245">
        <f>+JO57</f>
        <v>688688.39979480172</v>
      </c>
      <c r="JP58" s="686">
        <f>+JP57</f>
        <v>17088.418604651164</v>
      </c>
      <c r="JQ58" s="686">
        <f t="shared" si="57"/>
        <v>671599.9811901506</v>
      </c>
      <c r="JR58" s="1246"/>
      <c r="JS58" s="1245">
        <f>+JS57</f>
        <v>15549.028157774737</v>
      </c>
      <c r="JT58" s="686">
        <f>+JT57</f>
        <v>378.55813953488371</v>
      </c>
      <c r="JU58" s="686">
        <f t="shared" si="63"/>
        <v>15170.470018239854</v>
      </c>
      <c r="JV58" s="1246"/>
      <c r="JW58" s="1245">
        <f>+JW57</f>
        <v>15549.028157774737</v>
      </c>
      <c r="JX58" s="686">
        <f>+JX57</f>
        <v>378.55813953488371</v>
      </c>
      <c r="JY58" s="686">
        <f t="shared" si="64"/>
        <v>15170.470018239854</v>
      </c>
      <c r="JZ58" s="1246"/>
      <c r="KA58" s="1245">
        <f>+KA57</f>
        <v>820414.21901124797</v>
      </c>
      <c r="KB58" s="686">
        <f>+KB57</f>
        <v>19973.883720930233</v>
      </c>
      <c r="KC58" s="686">
        <f t="shared" si="65"/>
        <v>800440.33529031777</v>
      </c>
      <c r="KD58" s="1246"/>
      <c r="KE58" s="1245">
        <f>+KE57</f>
        <v>820414.21901124797</v>
      </c>
      <c r="KF58" s="686">
        <f>+KF57</f>
        <v>19973.883720930233</v>
      </c>
      <c r="KG58" s="686">
        <f t="shared" si="66"/>
        <v>800440.33529031777</v>
      </c>
      <c r="KH58" s="1246"/>
      <c r="KI58" s="1245">
        <f>+KI57</f>
        <v>222630.02196382431</v>
      </c>
      <c r="KJ58" s="686">
        <f>+KJ57</f>
        <v>5485.8604651162786</v>
      </c>
      <c r="KK58" s="686">
        <f t="shared" si="58"/>
        <v>217144.16149870804</v>
      </c>
      <c r="KL58" s="1246"/>
      <c r="KM58" s="1245">
        <f>+KM57</f>
        <v>15170918.415155038</v>
      </c>
      <c r="KN58" s="686">
        <f>+KN57</f>
        <v>361571.04465116281</v>
      </c>
      <c r="KO58" s="686">
        <f t="shared" si="67"/>
        <v>14809347.370503876</v>
      </c>
      <c r="KP58" s="1246"/>
      <c r="KQ58" s="1245"/>
      <c r="KR58" s="686"/>
      <c r="KS58" s="686"/>
      <c r="KT58" s="1246"/>
      <c r="KU58" s="1245">
        <f>+KU57</f>
        <v>0</v>
      </c>
      <c r="KV58" s="686">
        <f>KV57</f>
        <v>0</v>
      </c>
      <c r="KW58" s="686">
        <f t="shared" si="68"/>
        <v>0</v>
      </c>
      <c r="KX58" s="1246"/>
      <c r="KY58" s="1245">
        <f>+KY57</f>
        <v>1447941.1049418605</v>
      </c>
      <c r="KZ58" s="686">
        <f>KZ57</f>
        <v>34440.620930232566</v>
      </c>
      <c r="LA58" s="686">
        <f t="shared" si="69"/>
        <v>1413500.484011628</v>
      </c>
      <c r="LB58" s="1246"/>
      <c r="LC58" s="1245">
        <f>+LC57</f>
        <v>0</v>
      </c>
      <c r="LD58" s="686">
        <f>LD57</f>
        <v>0</v>
      </c>
      <c r="LE58" s="686">
        <f t="shared" si="88"/>
        <v>0</v>
      </c>
      <c r="LF58" s="1246"/>
      <c r="LG58" s="1245">
        <f>+LG57</f>
        <v>31931622</v>
      </c>
      <c r="LH58" s="686">
        <f>LH57</f>
        <v>587888.38953488378</v>
      </c>
      <c r="LI58" s="686">
        <f t="shared" si="89"/>
        <v>31343733.610465117</v>
      </c>
      <c r="LJ58" s="1246"/>
      <c r="LK58" s="1245">
        <f>+LK57</f>
        <v>6368620</v>
      </c>
      <c r="LL58" s="686">
        <f>LL57</f>
        <v>80224.864341085282</v>
      </c>
      <c r="LM58" s="686">
        <f t="shared" si="90"/>
        <v>6288395.1356589152</v>
      </c>
      <c r="LN58" s="1246"/>
      <c r="LO58" s="1245">
        <f>+LO57</f>
        <v>3922123.8808139535</v>
      </c>
      <c r="LP58" s="686">
        <f>+LP57</f>
        <v>94794.534883720931</v>
      </c>
      <c r="LQ58" s="686">
        <f t="shared" si="70"/>
        <v>3827329.3459302327</v>
      </c>
      <c r="LR58" s="1246"/>
      <c r="LS58" s="1245">
        <f>+LS57</f>
        <v>116410.09011627907</v>
      </c>
      <c r="LT58" s="686">
        <f>LT57</f>
        <v>2709.8372093023254</v>
      </c>
      <c r="LU58" s="686">
        <f t="shared" si="71"/>
        <v>113700.25290697675</v>
      </c>
      <c r="LV58" s="1246"/>
      <c r="LW58" s="1245">
        <f>+LW57</f>
        <v>17941173.190891474</v>
      </c>
      <c r="LX58" s="686">
        <f>+LX57</f>
        <v>429300.25581395347</v>
      </c>
      <c r="LY58" s="686">
        <f t="shared" si="72"/>
        <v>17511872.935077522</v>
      </c>
      <c r="LZ58" s="1246"/>
      <c r="MA58" s="1245">
        <f>+MA57</f>
        <v>25995172.325581394</v>
      </c>
      <c r="MB58" s="686">
        <f>MB57</f>
        <v>606301.39534883725</v>
      </c>
      <c r="MC58" s="686">
        <f t="shared" si="73"/>
        <v>25388870.930232558</v>
      </c>
      <c r="MD58" s="1246"/>
      <c r="ME58" s="1245">
        <f>+ME57</f>
        <v>3055777.6036821706</v>
      </c>
      <c r="MF58" s="686">
        <f>+MF57</f>
        <v>72828.860465116275</v>
      </c>
      <c r="MG58" s="686">
        <f t="shared" si="74"/>
        <v>2982948.7432170543</v>
      </c>
      <c r="MH58" s="1246"/>
      <c r="MI58" s="1245">
        <f>+MI57</f>
        <v>34780516.037790701</v>
      </c>
      <c r="MJ58" s="686">
        <f>MJ57</f>
        <v>820779.13953488367</v>
      </c>
      <c r="MK58" s="686">
        <f t="shared" si="75"/>
        <v>33959736.898255818</v>
      </c>
      <c r="ML58" s="1246"/>
      <c r="MM58" s="1245">
        <f>+MM57</f>
        <v>17796534.829457365</v>
      </c>
      <c r="MN58" s="686">
        <f>MN57</f>
        <v>419152.93023255817</v>
      </c>
      <c r="MO58" s="686">
        <f t="shared" si="76"/>
        <v>17377381.899224807</v>
      </c>
      <c r="MP58" s="1246"/>
      <c r="MQ58" s="1245">
        <f>+MQ57</f>
        <v>37703918.968023255</v>
      </c>
      <c r="MR58" s="686">
        <f>MR57</f>
        <v>884549.41860465112</v>
      </c>
      <c r="MS58" s="686">
        <f t="shared" si="77"/>
        <v>36819369.549418606</v>
      </c>
      <c r="MT58" s="1246"/>
      <c r="MU58" s="1245">
        <f>+MU57</f>
        <v>12176283.831395349</v>
      </c>
      <c r="MV58" s="686">
        <f>MV57</f>
        <v>283444.04651162791</v>
      </c>
      <c r="MW58" s="686">
        <f t="shared" si="78"/>
        <v>11892839.784883721</v>
      </c>
      <c r="MX58" s="1246"/>
      <c r="MY58" s="1245">
        <f>+MY57</f>
        <v>4574038</v>
      </c>
      <c r="MZ58" s="686">
        <f>MZ57</f>
        <v>101940.76937984495</v>
      </c>
      <c r="NA58" s="686">
        <f t="shared" si="91"/>
        <v>4472097.2306201551</v>
      </c>
      <c r="NB58" s="1246"/>
      <c r="NC58" s="1245">
        <f>+NC57</f>
        <v>36685259.926356591</v>
      </c>
      <c r="ND58" s="686">
        <f>ND57</f>
        <v>864029.6744186047</v>
      </c>
      <c r="NE58" s="686">
        <f t="shared" si="79"/>
        <v>35821230.251937985</v>
      </c>
      <c r="NF58" s="1246"/>
      <c r="NG58" s="1245">
        <f>+NG57</f>
        <v>4670788.2829457363</v>
      </c>
      <c r="NH58" s="686">
        <f>+NH57</f>
        <v>111763.62790697675</v>
      </c>
      <c r="NI58" s="686">
        <f t="shared" si="80"/>
        <v>4559024.6550387591</v>
      </c>
      <c r="NJ58" s="1246"/>
      <c r="NK58" s="1245">
        <f>+NK57</f>
        <v>50861597.504844964</v>
      </c>
      <c r="NL58" s="686">
        <f>NL57</f>
        <v>1190905.6976744186</v>
      </c>
      <c r="NM58" s="686">
        <f t="shared" si="81"/>
        <v>49670691.807170548</v>
      </c>
      <c r="NN58" s="1246"/>
      <c r="NO58" s="1245">
        <f>+NO57</f>
        <v>1998062.0155038759</v>
      </c>
      <c r="NP58" s="686">
        <f>NP57</f>
        <v>46511.627906976741</v>
      </c>
      <c r="NQ58" s="686">
        <f t="shared" si="82"/>
        <v>1951550.3875968992</v>
      </c>
      <c r="NR58" s="1246"/>
      <c r="NS58" s="1245">
        <f>+NS57</f>
        <v>6228142.8700000001</v>
      </c>
      <c r="NT58" s="686">
        <f>NT57</f>
        <v>78455.288091085269</v>
      </c>
      <c r="NU58" s="686">
        <f t="shared" si="92"/>
        <v>6149687.5819089152</v>
      </c>
      <c r="NV58" s="1246"/>
      <c r="NW58" s="1245"/>
      <c r="NX58" s="686"/>
      <c r="NY58" s="686"/>
      <c r="NZ58" s="1246"/>
      <c r="OA58" s="1245">
        <f>+OA57</f>
        <v>11912654.287790697</v>
      </c>
      <c r="OB58" s="686">
        <f>OB57</f>
        <v>278930.4418604651</v>
      </c>
      <c r="OC58" s="686">
        <f t="shared" si="83"/>
        <v>11633723.845930232</v>
      </c>
      <c r="OD58" s="1246"/>
      <c r="OE58" s="1245">
        <f>+OE57</f>
        <v>6763020.7383720931</v>
      </c>
      <c r="OF58" s="686">
        <f>OF57</f>
        <v>157738.09302325582</v>
      </c>
      <c r="OG58" s="686">
        <f t="shared" si="84"/>
        <v>6605282.6453488376</v>
      </c>
      <c r="OH58" s="1246"/>
      <c r="OI58" s="1245">
        <f>+OI57</f>
        <v>23185930</v>
      </c>
      <c r="OJ58" s="686">
        <f>OJ57</f>
        <v>426872.7422480621</v>
      </c>
      <c r="OK58" s="686">
        <f t="shared" si="93"/>
        <v>22759057.257751938</v>
      </c>
      <c r="OL58" s="1246"/>
      <c r="OM58" s="1245">
        <f>+OM57</f>
        <v>12489226</v>
      </c>
      <c r="ON58" s="686">
        <f>ON57</f>
        <v>157325.52131782944</v>
      </c>
      <c r="OO58" s="686">
        <f t="shared" si="94"/>
        <v>12331900.47868217</v>
      </c>
      <c r="OP58" s="1246"/>
      <c r="OQ58" s="1245">
        <f>+OQ57</f>
        <v>1006355</v>
      </c>
      <c r="OR58" s="686">
        <f>OR57</f>
        <v>975.15019379844955</v>
      </c>
      <c r="OS58" s="686">
        <f t="shared" si="95"/>
        <v>1005379.8498062015</v>
      </c>
      <c r="OT58" s="1246"/>
      <c r="OU58" s="1245">
        <f>+OU57</f>
        <v>4398307</v>
      </c>
      <c r="OV58" s="686">
        <f>OV57</f>
        <v>63928.880813953496</v>
      </c>
      <c r="OW58" s="686">
        <f t="shared" si="96"/>
        <v>4334378.1191860465</v>
      </c>
      <c r="OX58" s="1246"/>
      <c r="OY58" s="1245">
        <f>+OY57</f>
        <v>5644742</v>
      </c>
      <c r="OZ58" s="686">
        <f>OZ57</f>
        <v>16409.133720930233</v>
      </c>
      <c r="PA58" s="686">
        <f t="shared" si="97"/>
        <v>5628332.8662790693</v>
      </c>
      <c r="PB58" s="1246"/>
      <c r="PC58" s="1245">
        <f>+PC57</f>
        <v>75453227.99000001</v>
      </c>
      <c r="PD58" s="686">
        <f>PD57</f>
        <v>1096703.8952034884</v>
      </c>
      <c r="PE58" s="686">
        <f t="shared" si="98"/>
        <v>74356524.094796523</v>
      </c>
      <c r="PF58" s="1246"/>
      <c r="PG58" s="1245">
        <f>+PG57</f>
        <v>29966216.02</v>
      </c>
      <c r="PH58" s="686">
        <f>PH57</f>
        <v>29037.031027131783</v>
      </c>
      <c r="PI58" s="686">
        <f t="shared" si="99"/>
        <v>29937178.988972869</v>
      </c>
      <c r="PJ58" s="1246"/>
      <c r="PK58" s="1245"/>
      <c r="PL58" s="686"/>
      <c r="PM58" s="686"/>
      <c r="PN58" s="1246"/>
      <c r="PO58" s="1245"/>
      <c r="PP58" s="686"/>
      <c r="PQ58" s="686"/>
      <c r="PR58" s="1246"/>
      <c r="PS58" s="1245"/>
      <c r="PT58" s="686"/>
      <c r="PU58" s="686"/>
      <c r="PV58" s="1246"/>
      <c r="PW58" s="1245"/>
      <c r="PX58" s="686"/>
      <c r="PY58" s="686"/>
      <c r="PZ58" s="1246"/>
      <c r="QA58" s="1245">
        <f>+QA57</f>
        <v>1865815.5959302327</v>
      </c>
      <c r="QB58" s="686">
        <f>QB57</f>
        <v>44031.046511627908</v>
      </c>
      <c r="QC58" s="686">
        <f t="shared" si="85"/>
        <v>1821784.5494186047</v>
      </c>
      <c r="QD58" s="1246"/>
      <c r="QE58" s="1245"/>
      <c r="QF58" s="686"/>
      <c r="QG58" s="686"/>
      <c r="QH58" s="1246"/>
      <c r="QI58" s="1245"/>
      <c r="QJ58" s="686"/>
      <c r="QK58" s="686"/>
      <c r="QL58" s="1246"/>
      <c r="QM58" s="1245"/>
      <c r="QN58" s="686"/>
      <c r="QO58" s="686"/>
      <c r="QP58" s="1246"/>
      <c r="QQ58" s="1245"/>
      <c r="QR58" s="686"/>
      <c r="QS58" s="686"/>
      <c r="QT58" s="1246"/>
      <c r="QU58" s="1245"/>
      <c r="QV58" s="686"/>
      <c r="QW58" s="686"/>
      <c r="QX58" s="1246"/>
      <c r="QY58" s="1245"/>
      <c r="QZ58" s="686"/>
      <c r="RA58" s="686"/>
      <c r="RB58" s="1246"/>
      <c r="RC58" s="1245"/>
      <c r="RD58" s="686"/>
      <c r="RE58" s="686"/>
      <c r="RF58" s="1246"/>
      <c r="RG58" s="1245"/>
      <c r="RH58" s="686"/>
      <c r="RI58" s="686"/>
      <c r="RJ58" s="1246"/>
      <c r="RK58" s="1245"/>
      <c r="RL58" s="686"/>
      <c r="RM58" s="686"/>
      <c r="RN58" s="1246"/>
      <c r="RO58" s="1245"/>
      <c r="RP58" s="686"/>
      <c r="RQ58" s="686"/>
      <c r="RR58" s="1246"/>
      <c r="RS58" s="1245"/>
      <c r="RT58" s="686"/>
      <c r="RU58" s="686"/>
      <c r="RV58" s="1246"/>
      <c r="RW58" s="1245"/>
      <c r="RX58" s="686"/>
      <c r="RY58" s="686"/>
      <c r="RZ58" s="1246"/>
      <c r="SA58" s="1245"/>
      <c r="SB58" s="686"/>
      <c r="SC58" s="686"/>
      <c r="SD58" s="1246"/>
      <c r="SE58" s="1245"/>
      <c r="SF58" s="686"/>
      <c r="SG58" s="686"/>
      <c r="SH58" s="1246"/>
      <c r="SI58" s="1245"/>
      <c r="SJ58" s="686"/>
      <c r="SK58" s="686"/>
      <c r="SL58" s="1246"/>
      <c r="SM58" s="1245"/>
      <c r="SN58" s="686"/>
      <c r="SO58" s="686"/>
      <c r="SP58" s="1246"/>
      <c r="SQ58" s="1245"/>
      <c r="SR58" s="686"/>
      <c r="SS58" s="686"/>
      <c r="ST58" s="1246"/>
      <c r="SU58" s="1245">
        <f>+SU57</f>
        <v>744063.47</v>
      </c>
      <c r="SV58" s="686">
        <f>SV57</f>
        <v>9372.8925484496121</v>
      </c>
      <c r="SW58" s="686">
        <f t="shared" si="100"/>
        <v>734690.5774515504</v>
      </c>
      <c r="SX58" s="1246"/>
      <c r="SY58" s="1245"/>
      <c r="SZ58" s="686"/>
      <c r="TA58" s="686"/>
      <c r="TB58" s="1246"/>
      <c r="TC58" s="686"/>
      <c r="TD58" s="686"/>
      <c r="TE58" s="686"/>
      <c r="TF58" s="686"/>
      <c r="TG58" s="1245">
        <f>+TG57</f>
        <v>3881027</v>
      </c>
      <c r="TH58" s="686">
        <f>TH57</f>
        <v>3760.6850775193798</v>
      </c>
      <c r="TI58" s="686">
        <f t="shared" si="101"/>
        <v>3877266.3149224808</v>
      </c>
      <c r="TJ58" s="1246"/>
      <c r="TK58" s="1245"/>
      <c r="TL58" s="686"/>
      <c r="TM58" s="686"/>
      <c r="TN58" s="1246"/>
      <c r="TO58" s="1245"/>
      <c r="TP58" s="686"/>
      <c r="TQ58" s="686"/>
      <c r="TR58" s="1246"/>
      <c r="TS58" s="1245"/>
      <c r="TT58" s="686"/>
      <c r="TU58" s="686"/>
      <c r="TV58" s="1246"/>
      <c r="TW58" s="1245"/>
      <c r="TX58" s="686"/>
      <c r="TY58" s="686"/>
      <c r="TZ58" s="1246"/>
      <c r="UA58" s="1245"/>
      <c r="UB58" s="686"/>
      <c r="UC58" s="686"/>
      <c r="UD58" s="1246"/>
      <c r="UE58" s="1245"/>
      <c r="UF58" s="686"/>
      <c r="UG58" s="686"/>
      <c r="UH58" s="1246"/>
      <c r="UI58" s="1245">
        <f>+UI57</f>
        <v>2607414.5700000003</v>
      </c>
      <c r="UJ58" s="686">
        <f>UJ57</f>
        <v>37898.467587209307</v>
      </c>
      <c r="UK58" s="686">
        <f t="shared" si="102"/>
        <v>2569516.102412791</v>
      </c>
      <c r="UL58" s="1246"/>
      <c r="UM58" s="1245"/>
      <c r="UN58" s="686"/>
      <c r="UO58" s="686"/>
      <c r="UP58" s="1246"/>
      <c r="UQ58" s="1245"/>
      <c r="UR58" s="686"/>
      <c r="US58" s="686"/>
      <c r="UT58" s="1246"/>
      <c r="UU58" s="1245"/>
      <c r="UV58" s="686"/>
      <c r="UW58" s="686"/>
      <c r="UX58" s="1246"/>
      <c r="UY58" s="1245"/>
      <c r="UZ58" s="686"/>
      <c r="VA58" s="686"/>
      <c r="VB58" s="1246"/>
      <c r="VC58" s="1245"/>
      <c r="VD58" s="686"/>
      <c r="VE58" s="686"/>
      <c r="VF58" s="1246"/>
      <c r="VG58" s="1245"/>
      <c r="VH58" s="686"/>
      <c r="VI58" s="686"/>
      <c r="VJ58" s="1246"/>
      <c r="VK58" s="1245"/>
      <c r="VL58" s="686"/>
      <c r="VM58" s="686"/>
      <c r="VN58" s="1246"/>
      <c r="VO58" s="1245">
        <f>+VO57</f>
        <v>28003295</v>
      </c>
      <c r="VP58" s="686">
        <f>VP57</f>
        <v>27134.975775193798</v>
      </c>
      <c r="VQ58" s="686">
        <f t="shared" si="103"/>
        <v>27976160.024224807</v>
      </c>
      <c r="VR58" s="1246"/>
      <c r="VS58" s="1245"/>
      <c r="VT58" s="686"/>
      <c r="VU58" s="686"/>
      <c r="VV58" s="1246"/>
      <c r="VW58" s="1245"/>
      <c r="VX58" s="686"/>
      <c r="VY58" s="686"/>
      <c r="VZ58" s="1246"/>
      <c r="WA58" s="1245"/>
      <c r="WB58" s="686"/>
      <c r="WC58" s="686"/>
      <c r="WD58" s="1246"/>
      <c r="WE58" s="1245"/>
      <c r="WF58" s="1006"/>
      <c r="WG58" s="1006"/>
      <c r="WH58" s="1246"/>
      <c r="WI58" s="1245"/>
      <c r="WJ58" s="686"/>
      <c r="WK58" s="686"/>
      <c r="WL58" s="1246"/>
      <c r="WM58" s="1245"/>
      <c r="WN58" s="686"/>
      <c r="WO58" s="686"/>
      <c r="WP58" s="1246"/>
      <c r="WQ58" s="1245">
        <f>+WQ57</f>
        <v>7896194</v>
      </c>
      <c r="WR58" s="686">
        <f>WR57</f>
        <v>22954.052325581397</v>
      </c>
      <c r="WS58" s="686">
        <f t="shared" si="104"/>
        <v>7873239.9476744188</v>
      </c>
      <c r="WT58" s="1246"/>
      <c r="WU58" s="686"/>
      <c r="WV58" s="686"/>
      <c r="WW58" s="686"/>
      <c r="WX58" s="686"/>
      <c r="WY58" s="1245"/>
      <c r="WZ58" s="686"/>
      <c r="XA58" s="686"/>
      <c r="XB58" s="1246"/>
      <c r="XC58" s="1245"/>
      <c r="XD58" s="686"/>
      <c r="XE58" s="686"/>
      <c r="XF58" s="1246"/>
      <c r="XG58" s="1245"/>
      <c r="XH58" s="686"/>
      <c r="XI58" s="686"/>
      <c r="XJ58" s="1246"/>
      <c r="XK58" s="1245"/>
      <c r="XL58" s="686"/>
      <c r="XM58" s="686"/>
      <c r="XN58" s="1246"/>
      <c r="XO58" s="1245"/>
      <c r="XP58" s="686"/>
      <c r="XQ58" s="686"/>
      <c r="XR58" s="1246"/>
      <c r="XS58" s="1245"/>
      <c r="XT58" s="686"/>
      <c r="XU58" s="686"/>
      <c r="XV58" s="1246"/>
      <c r="XW58" s="1245"/>
      <c r="XX58" s="686"/>
      <c r="XY58" s="686"/>
      <c r="XZ58" s="1246"/>
      <c r="YA58" s="1245"/>
      <c r="YB58" s="686"/>
      <c r="YC58" s="686"/>
      <c r="YD58" s="1246"/>
      <c r="YE58" s="1245"/>
      <c r="YF58" s="686"/>
      <c r="YG58" s="686"/>
      <c r="YH58" s="1246"/>
      <c r="YI58" s="1245"/>
      <c r="YJ58" s="686"/>
      <c r="YK58" s="686"/>
      <c r="YL58" s="1246"/>
      <c r="YM58" s="1245"/>
      <c r="YN58" s="686"/>
      <c r="YO58" s="686"/>
      <c r="YP58" s="1246"/>
      <c r="YQ58" s="1245"/>
      <c r="YR58" s="686"/>
      <c r="YS58" s="686"/>
      <c r="YT58" s="1246"/>
      <c r="YU58" s="1245"/>
      <c r="YV58" s="686"/>
      <c r="YW58" s="686"/>
      <c r="YX58" s="1246"/>
      <c r="YY58" s="1245"/>
      <c r="YZ58" s="686"/>
      <c r="ZA58" s="686"/>
      <c r="ZB58" s="1246"/>
      <c r="ZC58" s="1245"/>
      <c r="ZD58" s="686"/>
      <c r="ZE58" s="686"/>
      <c r="ZF58" s="1246"/>
      <c r="ZG58" s="1245"/>
      <c r="ZH58" s="686"/>
      <c r="ZI58" s="686"/>
      <c r="ZJ58" s="1246"/>
      <c r="ZK58" s="1245"/>
      <c r="ZL58" s="686"/>
      <c r="ZM58" s="686"/>
      <c r="ZN58" s="1246"/>
      <c r="ZO58" s="1245"/>
      <c r="ZP58" s="686"/>
      <c r="ZQ58" s="686"/>
      <c r="ZR58" s="1246"/>
      <c r="ZS58" s="1245"/>
      <c r="ZT58" s="686"/>
      <c r="ZU58" s="686"/>
      <c r="ZV58" s="1246"/>
      <c r="ZW58" s="1245"/>
      <c r="ZX58" s="686"/>
      <c r="ZY58" s="686"/>
      <c r="ZZ58" s="1246"/>
      <c r="AAA58" s="1245"/>
      <c r="AAB58" s="686"/>
      <c r="AAC58" s="686"/>
      <c r="AAD58" s="1246"/>
      <c r="AAE58" s="1245"/>
      <c r="AAF58" s="686"/>
      <c r="AAG58" s="686"/>
      <c r="AAH58" s="1246"/>
      <c r="AAI58" s="1245"/>
      <c r="AAJ58" s="686"/>
      <c r="AAK58" s="686"/>
      <c r="AAL58" s="1246"/>
      <c r="AAM58" s="1245"/>
      <c r="AAN58" s="686"/>
      <c r="AAO58" s="686"/>
      <c r="AAP58" s="1246"/>
      <c r="AAQ58" s="1245"/>
      <c r="AAR58" s="686"/>
      <c r="AAS58" s="686"/>
      <c r="AAT58" s="1246"/>
      <c r="AAU58" s="799"/>
      <c r="AAV58" s="1245"/>
      <c r="AAW58" s="1246"/>
    </row>
    <row r="59" spans="1:725">
      <c r="A59" s="796">
        <v>40</v>
      </c>
      <c r="B59" s="706" t="str">
        <f t="shared" si="1"/>
        <v>W / O incentive</v>
      </c>
      <c r="C59" s="796">
        <f t="shared" si="2"/>
        <v>2016</v>
      </c>
      <c r="D59" s="881">
        <v>40</v>
      </c>
      <c r="E59" s="1245" t="str">
        <f t="shared" si="3"/>
        <v>W / O incentive</v>
      </c>
      <c r="F59" s="1244">
        <f t="shared" si="4"/>
        <v>2016</v>
      </c>
      <c r="G59" s="1245">
        <f>+I58</f>
        <v>865014.75157698721</v>
      </c>
      <c r="H59" s="686">
        <f>G$34/43</f>
        <v>24170.255813953489</v>
      </c>
      <c r="I59" s="686">
        <f>+G59-H59</f>
        <v>840844.49576303374</v>
      </c>
      <c r="J59" s="1303"/>
      <c r="K59" s="1245">
        <f>+M58</f>
        <v>880883.31298449612</v>
      </c>
      <c r="L59" s="686">
        <f>K$34/43</f>
        <v>21204.81395348837</v>
      </c>
      <c r="M59" s="686">
        <f t="shared" si="59"/>
        <v>859678.49903100776</v>
      </c>
      <c r="N59" s="1303"/>
      <c r="O59" s="1245">
        <f>+Q58</f>
        <v>869272.16527207755</v>
      </c>
      <c r="P59" s="686">
        <f>O$34/43</f>
        <v>25026.205581395345</v>
      </c>
      <c r="Q59" s="686">
        <f t="shared" si="0"/>
        <v>844245.95969068224</v>
      </c>
      <c r="R59" s="1303"/>
      <c r="S59" s="1245">
        <f>+U58</f>
        <v>554709.43023255817</v>
      </c>
      <c r="T59" s="686">
        <f>S$34/43</f>
        <v>13767.348837209302</v>
      </c>
      <c r="U59" s="686">
        <f t="shared" si="60"/>
        <v>540942.08139534888</v>
      </c>
      <c r="V59" s="1303"/>
      <c r="W59" s="1245">
        <f>+Y58</f>
        <v>6240301.6740766084</v>
      </c>
      <c r="X59" s="686">
        <f>W$34/43</f>
        <v>175746.7441860465</v>
      </c>
      <c r="Y59" s="686">
        <f t="shared" si="6"/>
        <v>6064554.9298905618</v>
      </c>
      <c r="Z59" s="1303"/>
      <c r="AA59" s="1245">
        <f>AA34</f>
        <v>914051</v>
      </c>
      <c r="AB59" s="686">
        <f>+AA$34/43/12*(12.5-AA$36)</f>
        <v>4428.541666666667</v>
      </c>
      <c r="AC59" s="686">
        <f t="shared" ref="AC59:AC68" si="105">+AA59-AB59</f>
        <v>909622.45833333337</v>
      </c>
      <c r="AD59" s="1303"/>
      <c r="AE59" s="1245">
        <f>+AG58</f>
        <v>5146971.2515207473</v>
      </c>
      <c r="AF59" s="686">
        <f>AE$34/43</f>
        <v>144099.65488372094</v>
      </c>
      <c r="AG59" s="686">
        <f t="shared" si="7"/>
        <v>5002871.5966370264</v>
      </c>
      <c r="AH59" s="1303"/>
      <c r="AI59" s="1245">
        <f>AI34</f>
        <v>516125</v>
      </c>
      <c r="AJ59" s="686">
        <f>+AI$34/43/12*(12.5-AI$36)</f>
        <v>8502.0591085271317</v>
      </c>
      <c r="AK59" s="686">
        <f t="shared" ref="AK59:AK68" si="106">+AI59-AJ59</f>
        <v>507622.94089147286</v>
      </c>
      <c r="AL59" s="1246"/>
      <c r="AM59" s="1245">
        <f>+AO58</f>
        <v>1927431.6581737348</v>
      </c>
      <c r="AN59" s="686">
        <f>AM$34/43</f>
        <v>52216.116279069771</v>
      </c>
      <c r="AO59" s="686">
        <f t="shared" si="8"/>
        <v>1875215.541894665</v>
      </c>
      <c r="AP59" s="1303"/>
      <c r="AQ59" s="1245">
        <f>AQ34</f>
        <v>257907</v>
      </c>
      <c r="AR59" s="686">
        <f>+AQ$34/43/12*(12.5-AQ$36)</f>
        <v>4248.4680232558139</v>
      </c>
      <c r="AS59" s="686">
        <f t="shared" ref="AS59:AS68" si="107">+AQ59-AR59</f>
        <v>253658.53197674418</v>
      </c>
      <c r="AT59" s="1303"/>
      <c r="AU59" s="1245">
        <f>+AW58</f>
        <v>18828423.068855453</v>
      </c>
      <c r="AV59" s="686">
        <f>AU$34/43</f>
        <v>508146.97674418607</v>
      </c>
      <c r="AW59" s="686">
        <f t="shared" si="9"/>
        <v>18320276.092111267</v>
      </c>
      <c r="AX59" s="1303"/>
      <c r="AY59" s="1245">
        <f>+BA58</f>
        <v>39295427.261380903</v>
      </c>
      <c r="AZ59" s="686">
        <f>AY$34/43</f>
        <v>1048586.2558139535</v>
      </c>
      <c r="BA59" s="686">
        <f t="shared" si="10"/>
        <v>38246841.005566947</v>
      </c>
      <c r="BB59" s="1303"/>
      <c r="BC59" s="1245">
        <f>+BE58</f>
        <v>11991234.439124487</v>
      </c>
      <c r="BD59" s="686">
        <f>BC$34/43</f>
        <v>315837.20930232556</v>
      </c>
      <c r="BE59" s="686">
        <f t="shared" si="11"/>
        <v>11675397.229822163</v>
      </c>
      <c r="BF59" s="1303"/>
      <c r="BG59" s="1245">
        <f>+BI58</f>
        <v>9855368.2943076435</v>
      </c>
      <c r="BH59" s="686">
        <f>BG$34/43</f>
        <v>261029.81395348837</v>
      </c>
      <c r="BI59" s="686">
        <f t="shared" si="12"/>
        <v>9594338.4803541545</v>
      </c>
      <c r="BJ59" s="1303"/>
      <c r="BK59" s="1245">
        <f>+BM58</f>
        <v>12916060.651599787</v>
      </c>
      <c r="BL59" s="686">
        <f>BK$34/43</f>
        <v>340826.95348837209</v>
      </c>
      <c r="BM59" s="686">
        <f t="shared" si="13"/>
        <v>12575233.698111415</v>
      </c>
      <c r="BN59" s="1303"/>
      <c r="BO59" s="1245">
        <f>+BQ58</f>
        <v>14977656.452348379</v>
      </c>
      <c r="BP59" s="686">
        <f>BO$34/43</f>
        <v>393041.86046511628</v>
      </c>
      <c r="BQ59" s="686">
        <f t="shared" si="14"/>
        <v>14584614.591883263</v>
      </c>
      <c r="BR59" s="1303"/>
      <c r="BS59" s="1245">
        <f>+BU58</f>
        <v>10125499.235636115</v>
      </c>
      <c r="BT59" s="686">
        <f>BS$34/43</f>
        <v>264250.46511627908</v>
      </c>
      <c r="BU59" s="686">
        <f t="shared" si="15"/>
        <v>9861248.7705198359</v>
      </c>
      <c r="BV59" s="1303"/>
      <c r="BW59" s="1245">
        <f>+BY58</f>
        <v>85326158.475547194</v>
      </c>
      <c r="BX59" s="686">
        <f>BW$34/43</f>
        <v>2210587.7441860465</v>
      </c>
      <c r="BY59" s="686">
        <f t="shared" si="38"/>
        <v>83115570.731361151</v>
      </c>
      <c r="BZ59" s="1303"/>
      <c r="CA59" s="1245">
        <f>+CC58</f>
        <v>12231315.293433653</v>
      </c>
      <c r="CB59" s="686">
        <f>CA$34/43</f>
        <v>316307.06976744183</v>
      </c>
      <c r="CC59" s="686">
        <f t="shared" si="39"/>
        <v>11915008.223666212</v>
      </c>
      <c r="CD59" s="1303"/>
      <c r="CE59" s="1305"/>
      <c r="CF59" s="882"/>
      <c r="CG59" s="882"/>
      <c r="CH59" s="1303"/>
      <c r="CI59" s="1245">
        <f>+CK58</f>
        <v>2809289.8142954852</v>
      </c>
      <c r="CJ59" s="686">
        <f>CI$34/43</f>
        <v>72649.441860465115</v>
      </c>
      <c r="CK59" s="686">
        <f t="shared" si="40"/>
        <v>2736640.3724350198</v>
      </c>
      <c r="CL59" s="1312"/>
      <c r="CM59" s="1245">
        <f>+CO58</f>
        <v>2121981.5824973402</v>
      </c>
      <c r="CN59" s="686">
        <f>CM$34/43</f>
        <v>56624.41860465116</v>
      </c>
      <c r="CO59" s="686">
        <f t="shared" si="16"/>
        <v>2065357.1638926889</v>
      </c>
      <c r="CP59" s="1303"/>
      <c r="CQ59" s="1245">
        <f>+CS58</f>
        <v>34516052.941765271</v>
      </c>
      <c r="CR59" s="686">
        <f>CQ$34/43</f>
        <v>890981.05744186044</v>
      </c>
      <c r="CS59" s="686">
        <f t="shared" si="41"/>
        <v>33625071.884323411</v>
      </c>
      <c r="CT59" s="1303"/>
      <c r="CU59" s="1245">
        <f>+CW58</f>
        <v>146951692.93450752</v>
      </c>
      <c r="CV59" s="686">
        <f>CU$34/43</f>
        <v>3800233.9302325579</v>
      </c>
      <c r="CW59" s="686">
        <f t="shared" si="42"/>
        <v>143151459.00427496</v>
      </c>
      <c r="CX59" s="1312"/>
      <c r="CY59" s="1313"/>
      <c r="CZ59" s="1313"/>
      <c r="DA59" s="1313"/>
      <c r="DB59" s="1313"/>
      <c r="DC59" s="1245">
        <f>+DE58</f>
        <v>0</v>
      </c>
      <c r="DD59" s="686">
        <f>DC$34/43</f>
        <v>0</v>
      </c>
      <c r="DE59" s="686">
        <f t="shared" si="52"/>
        <v>0</v>
      </c>
      <c r="DF59" s="1246"/>
      <c r="DG59" s="1245">
        <f>+DI58</f>
        <v>11143368.600566195</v>
      </c>
      <c r="DH59" s="686">
        <f>DG$34/43</f>
        <v>297357.32558139536</v>
      </c>
      <c r="DI59" s="686">
        <f t="shared" si="17"/>
        <v>10846011.274984799</v>
      </c>
      <c r="DJ59" s="1312"/>
      <c r="DK59" s="1245">
        <f>+DM58</f>
        <v>12044519.647229824</v>
      </c>
      <c r="DL59" s="686">
        <f>DK$34/43</f>
        <v>318419.23255813954</v>
      </c>
      <c r="DM59" s="686">
        <f t="shared" si="18"/>
        <v>11726100.414671686</v>
      </c>
      <c r="DN59" s="1312"/>
      <c r="DO59" s="1245">
        <f>+DQ58</f>
        <v>8681830.9559583534</v>
      </c>
      <c r="DP59" s="686">
        <f>DO$34/43</f>
        <v>233864.32558139536</v>
      </c>
      <c r="DQ59" s="686">
        <f t="shared" si="19"/>
        <v>8447966.6303769574</v>
      </c>
      <c r="DR59" s="1312"/>
      <c r="DS59" s="1245">
        <f>+DU58</f>
        <v>2490002.046435629</v>
      </c>
      <c r="DT59" s="686">
        <f>DS$34/43</f>
        <v>66444.930232558138</v>
      </c>
      <c r="DU59" s="686">
        <f t="shared" si="20"/>
        <v>2423557.1162030711</v>
      </c>
      <c r="DV59" s="1312"/>
      <c r="DW59" s="1245">
        <f>+DY58</f>
        <v>8725898.3764696363</v>
      </c>
      <c r="DX59" s="686">
        <f>DW$34/43</f>
        <v>236844.43093023254</v>
      </c>
      <c r="DY59" s="686">
        <f t="shared" si="21"/>
        <v>8489053.9455394037</v>
      </c>
      <c r="DZ59" s="1312"/>
      <c r="EA59" s="1245">
        <f>+EC58</f>
        <v>14410162.288531693</v>
      </c>
      <c r="EB59" s="686">
        <f>EA$34/43</f>
        <v>380253.06976744183</v>
      </c>
      <c r="EC59" s="686">
        <f t="shared" si="22"/>
        <v>14029909.218764251</v>
      </c>
      <c r="ED59" s="1312"/>
      <c r="EE59" s="1245">
        <f>+EG58</f>
        <v>16213870.742476065</v>
      </c>
      <c r="EF59" s="686">
        <f>EE$34/43</f>
        <v>428643.76744186046</v>
      </c>
      <c r="EG59" s="686">
        <f t="shared" si="23"/>
        <v>15785226.975034203</v>
      </c>
      <c r="EH59" s="1312"/>
      <c r="EI59" s="1245">
        <f>+EK58</f>
        <v>8890120.7234952133</v>
      </c>
      <c r="EJ59" s="686">
        <f>EI$34/43</f>
        <v>227014.95348837209</v>
      </c>
      <c r="EK59" s="686">
        <f t="shared" si="43"/>
        <v>8663105.770006841</v>
      </c>
      <c r="EL59" s="1312"/>
      <c r="EM59" s="1245">
        <f>+EO58</f>
        <v>16951650.365566567</v>
      </c>
      <c r="EN59" s="686">
        <f>EM$34/43</f>
        <v>436000.33720930218</v>
      </c>
      <c r="EO59" s="686">
        <f t="shared" si="44"/>
        <v>16515650.028357264</v>
      </c>
      <c r="EP59" s="1312"/>
      <c r="EQ59" s="1245">
        <f>+ES58</f>
        <v>10743613.638356894</v>
      </c>
      <c r="ER59" s="686">
        <f>EQ$34/43</f>
        <v>280381.72093023255</v>
      </c>
      <c r="ES59" s="686">
        <f t="shared" si="24"/>
        <v>10463231.917426663</v>
      </c>
      <c r="ET59" s="1312"/>
      <c r="EU59" s="1245">
        <f>+EW58</f>
        <v>80451392.108318135</v>
      </c>
      <c r="EV59" s="686">
        <f>EU$34/43</f>
        <v>2122938.5348837208</v>
      </c>
      <c r="EW59" s="686">
        <f t="shared" si="25"/>
        <v>78328453.573434412</v>
      </c>
      <c r="EX59" s="1312"/>
      <c r="EY59" s="1245">
        <f>+FA58</f>
        <v>29013690.395348836</v>
      </c>
      <c r="EZ59" s="686">
        <f>EY$34/43</f>
        <v>748945.6744186047</v>
      </c>
      <c r="FA59" s="686">
        <f t="shared" si="45"/>
        <v>28264744.72093023</v>
      </c>
      <c r="FB59" s="1312"/>
      <c r="FC59" s="1245">
        <f>+FE58</f>
        <v>12271941.772400821</v>
      </c>
      <c r="FD59" s="686">
        <f>FC$34/43</f>
        <v>312251.46511627908</v>
      </c>
      <c r="FE59" s="686">
        <f t="shared" si="53"/>
        <v>11959690.307284541</v>
      </c>
      <c r="FF59" s="1312"/>
      <c r="FG59" s="1245">
        <f>+FI58</f>
        <v>74695937.156938747</v>
      </c>
      <c r="FH59" s="686">
        <f>FG$34/43</f>
        <v>1956554.3255813953</v>
      </c>
      <c r="FI59" s="686">
        <f t="shared" si="26"/>
        <v>72739382.831357345</v>
      </c>
      <c r="FJ59" s="1312"/>
      <c r="FK59" s="1245">
        <f>+FM58</f>
        <v>1164471.8255813951</v>
      </c>
      <c r="FL59" s="686">
        <f>FK$34/43</f>
        <v>30278.79069767442</v>
      </c>
      <c r="FM59" s="686">
        <f t="shared" si="46"/>
        <v>1134193.0348837206</v>
      </c>
      <c r="FN59" s="1312"/>
      <c r="FO59" s="1245">
        <f>+FQ58</f>
        <v>181177.52564979478</v>
      </c>
      <c r="FP59" s="686">
        <f>FO$34/43</f>
        <v>4780.8837209302328</v>
      </c>
      <c r="FQ59" s="686">
        <f t="shared" si="27"/>
        <v>176396.64192886456</v>
      </c>
      <c r="FR59" s="1312"/>
      <c r="FS59" s="1245">
        <f>+FU58</f>
        <v>21156730.793262653</v>
      </c>
      <c r="FT59" s="686">
        <f>FS$34/43</f>
        <v>546129.83720930235</v>
      </c>
      <c r="FU59" s="686">
        <f t="shared" si="47"/>
        <v>20610600.95605335</v>
      </c>
      <c r="FV59" s="1312"/>
      <c r="FW59" s="1245">
        <f>+FY58</f>
        <v>1305037.14498784</v>
      </c>
      <c r="FX59" s="686">
        <f>FW$34/43</f>
        <v>34246.627906976741</v>
      </c>
      <c r="FY59" s="686">
        <f t="shared" si="28"/>
        <v>1270790.5170808632</v>
      </c>
      <c r="FZ59" s="1312"/>
      <c r="GA59" s="1245">
        <f>+GC58</f>
        <v>12459806.406349748</v>
      </c>
      <c r="GB59" s="686">
        <f>GA$34/43</f>
        <v>315340.30232558138</v>
      </c>
      <c r="GC59" s="686">
        <f t="shared" si="54"/>
        <v>12144466.104024166</v>
      </c>
      <c r="GD59" s="1312"/>
      <c r="GE59" s="1245">
        <f>+GG58</f>
        <v>5474538.312148503</v>
      </c>
      <c r="GF59" s="686">
        <f>GE$34/43</f>
        <v>148593.7441860465</v>
      </c>
      <c r="GG59" s="686">
        <f t="shared" si="29"/>
        <v>5325944.5679624565</v>
      </c>
      <c r="GH59" s="1312"/>
      <c r="GI59" s="1245">
        <f>+GK58</f>
        <v>4729248.442829458</v>
      </c>
      <c r="GJ59" s="686">
        <f>GI$34/43</f>
        <v>122078.58139534884</v>
      </c>
      <c r="GK59" s="686">
        <f t="shared" si="48"/>
        <v>4607169.8614341095</v>
      </c>
      <c r="GL59" s="1312"/>
      <c r="GM59" s="1245">
        <f>+GO58</f>
        <v>2764963.8850889197</v>
      </c>
      <c r="GN59" s="686">
        <f>GM$34/43</f>
        <v>74339.720930232565</v>
      </c>
      <c r="GO59" s="686">
        <f t="shared" si="30"/>
        <v>2690624.164158687</v>
      </c>
      <c r="GP59" s="1312"/>
      <c r="GQ59" s="1245">
        <f>+GS58</f>
        <v>19055140.863714088</v>
      </c>
      <c r="GR59" s="686">
        <f>GQ$34/43</f>
        <v>509435.65116279072</v>
      </c>
      <c r="GS59" s="686">
        <f t="shared" si="31"/>
        <v>18545705.212551296</v>
      </c>
      <c r="GT59" s="1312"/>
      <c r="GU59" s="1314"/>
      <c r="GV59" s="1315"/>
      <c r="GW59" s="1315"/>
      <c r="GX59" s="1312"/>
      <c r="GY59" s="1245">
        <f>+HA58</f>
        <v>4216783.750683995</v>
      </c>
      <c r="GZ59" s="686">
        <f>GY$34/43</f>
        <v>112734.93023255814</v>
      </c>
      <c r="HA59" s="686">
        <f t="shared" si="32"/>
        <v>4104048.820451437</v>
      </c>
      <c r="HB59" s="1312"/>
      <c r="HC59" s="1245">
        <f>+HE58</f>
        <v>18196664.189048491</v>
      </c>
      <c r="HD59" s="686">
        <f>HC$34/43</f>
        <v>491096.88372093026</v>
      </c>
      <c r="HE59" s="686">
        <f t="shared" si="33"/>
        <v>17705567.305327561</v>
      </c>
      <c r="HF59" s="1312"/>
      <c r="HG59" s="1245">
        <f>+HI58</f>
        <v>2945397.9139306881</v>
      </c>
      <c r="HH59" s="686">
        <f>HG$34/43</f>
        <v>79642.279069767435</v>
      </c>
      <c r="HI59" s="686">
        <f t="shared" si="34"/>
        <v>2865755.6348609207</v>
      </c>
      <c r="HJ59" s="1312"/>
      <c r="HK59" s="1245">
        <f>+HM58</f>
        <v>2907894.5022609811</v>
      </c>
      <c r="HL59" s="686">
        <f>HK$34/43</f>
        <v>78035.186046511633</v>
      </c>
      <c r="HM59" s="686">
        <f t="shared" si="35"/>
        <v>2829859.3162144693</v>
      </c>
      <c r="HN59" s="1312"/>
      <c r="HO59" s="1245">
        <f>+HQ58</f>
        <v>671412.59530323744</v>
      </c>
      <c r="HP59" s="686">
        <f>HO$34/43</f>
        <v>18120.279069767443</v>
      </c>
      <c r="HQ59" s="686">
        <f t="shared" si="36"/>
        <v>653292.31623346999</v>
      </c>
      <c r="HR59" s="1312"/>
      <c r="HS59" s="1245">
        <f>+HU58</f>
        <v>5455759.7488083309</v>
      </c>
      <c r="HT59" s="686">
        <f>HS$34/43</f>
        <v>143699.29488372093</v>
      </c>
      <c r="HU59" s="686">
        <f t="shared" si="37"/>
        <v>5312060.4539246103</v>
      </c>
      <c r="HV59" s="1312"/>
      <c r="HW59" s="1245">
        <f>+HY58</f>
        <v>21809589.679016568</v>
      </c>
      <c r="HX59" s="686">
        <f>HW$34/43</f>
        <v>556921.90697674418</v>
      </c>
      <c r="HY59" s="686">
        <f t="shared" si="49"/>
        <v>21252667.772039823</v>
      </c>
      <c r="HZ59" s="1312"/>
      <c r="IA59" s="1245">
        <f>+IC58</f>
        <v>20023533.527701776</v>
      </c>
      <c r="IB59" s="686">
        <f>IA$34/43</f>
        <v>506767.67441860464</v>
      </c>
      <c r="IC59" s="686">
        <f t="shared" si="55"/>
        <v>19516765.853283171</v>
      </c>
      <c r="ID59" s="1312"/>
      <c r="IE59" s="1245">
        <f>+IG58</f>
        <v>113032681.94186045</v>
      </c>
      <c r="IF59" s="686">
        <f>IE$34/43</f>
        <v>2799571.0697674421</v>
      </c>
      <c r="IG59" s="686">
        <f t="shared" si="61"/>
        <v>110233110.87209301</v>
      </c>
      <c r="IH59" s="1312"/>
      <c r="II59" s="1245">
        <f>+IK58</f>
        <v>144386880.18604651</v>
      </c>
      <c r="IJ59" s="686">
        <f>II$34/43</f>
        <v>3489713.1162790698</v>
      </c>
      <c r="IK59" s="686">
        <f t="shared" si="86"/>
        <v>140897167.06976745</v>
      </c>
      <c r="IL59" s="1312"/>
      <c r="IM59" s="1245">
        <f>+IO58</f>
        <v>15146600.808139535</v>
      </c>
      <c r="IN59" s="686">
        <f>IM$34/43</f>
        <v>357441.90697674418</v>
      </c>
      <c r="IO59" s="686">
        <f t="shared" si="87"/>
        <v>14789158.90116279</v>
      </c>
      <c r="IP59" s="1312"/>
      <c r="IQ59" s="1245">
        <f>+IQ$34</f>
        <v>470189</v>
      </c>
      <c r="IR59" s="686">
        <f>+IQ$34/43/12*(12.5-IQ$36)</f>
        <v>5922.9234496124027</v>
      </c>
      <c r="IS59" s="686">
        <f t="shared" ref="IS59:IS68" si="108">+IQ59-IR59</f>
        <v>464266.0765503876</v>
      </c>
      <c r="IT59" s="797"/>
      <c r="IU59" s="1245">
        <f>+IW58</f>
        <v>99052.608280133762</v>
      </c>
      <c r="IV59" s="686">
        <f>IU$34/43</f>
        <v>2529.3720930232557</v>
      </c>
      <c r="IW59" s="686">
        <f t="shared" si="50"/>
        <v>96523.236187110509</v>
      </c>
      <c r="IX59" s="1312"/>
      <c r="IY59" s="1245">
        <f>+JA58</f>
        <v>68689.559488524101</v>
      </c>
      <c r="IZ59" s="686">
        <f>IY$34/43</f>
        <v>1760.3488372093022</v>
      </c>
      <c r="JA59" s="686">
        <f t="shared" si="51"/>
        <v>66929.210651314803</v>
      </c>
      <c r="JB59" s="1312"/>
      <c r="JC59" s="1245">
        <f>+JE58</f>
        <v>12573935.669573642</v>
      </c>
      <c r="JD59" s="686">
        <f>JC$34/43</f>
        <v>312072.86046511628</v>
      </c>
      <c r="JE59" s="686">
        <f t="shared" si="62"/>
        <v>12261862.809108526</v>
      </c>
      <c r="JF59" s="1312"/>
      <c r="JG59" s="1245"/>
      <c r="JH59" s="686"/>
      <c r="JI59" s="686"/>
      <c r="JJ59" s="1312"/>
      <c r="JK59" s="1245">
        <f>+JM58</f>
        <v>462696.38649870799</v>
      </c>
      <c r="JL59" s="686">
        <f>JK$34/43</f>
        <v>11668.700465116279</v>
      </c>
      <c r="JM59" s="686">
        <f t="shared" si="56"/>
        <v>451027.68603359169</v>
      </c>
      <c r="JN59" s="1312"/>
      <c r="JO59" s="1245">
        <f>+JQ58</f>
        <v>671599.9811901506</v>
      </c>
      <c r="JP59" s="686">
        <f>JO$34/43</f>
        <v>17088.418604651164</v>
      </c>
      <c r="JQ59" s="686">
        <f t="shared" si="57"/>
        <v>654511.56258549949</v>
      </c>
      <c r="JR59" s="1312"/>
      <c r="JS59" s="1245">
        <f>+JU58</f>
        <v>15170.470018239854</v>
      </c>
      <c r="JT59" s="686">
        <f>JS$34/43</f>
        <v>378.55813953488371</v>
      </c>
      <c r="JU59" s="686">
        <f t="shared" si="63"/>
        <v>14791.91187870497</v>
      </c>
      <c r="JV59" s="1312"/>
      <c r="JW59" s="1245">
        <f>+JY58</f>
        <v>15170.470018239854</v>
      </c>
      <c r="JX59" s="686">
        <f>JW$34/43</f>
        <v>378.55813953488371</v>
      </c>
      <c r="JY59" s="686">
        <f t="shared" si="64"/>
        <v>14791.91187870497</v>
      </c>
      <c r="JZ59" s="1312"/>
      <c r="KA59" s="1245">
        <f>+KC58</f>
        <v>800440.33529031777</v>
      </c>
      <c r="KB59" s="686">
        <f>KA$34/43</f>
        <v>19973.883720930233</v>
      </c>
      <c r="KC59" s="686">
        <f t="shared" si="65"/>
        <v>780466.45156938757</v>
      </c>
      <c r="KD59" s="1312"/>
      <c r="KE59" s="1245">
        <f>+KG58</f>
        <v>800440.33529031777</v>
      </c>
      <c r="KF59" s="686">
        <f>KE$34/43</f>
        <v>19973.883720930233</v>
      </c>
      <c r="KG59" s="686">
        <f t="shared" si="66"/>
        <v>780466.45156938757</v>
      </c>
      <c r="KH59" s="1312"/>
      <c r="KI59" s="1245">
        <f>+KK58</f>
        <v>217144.16149870804</v>
      </c>
      <c r="KJ59" s="686">
        <f>KI$34/43</f>
        <v>5485.8604651162786</v>
      </c>
      <c r="KK59" s="686">
        <f t="shared" si="58"/>
        <v>211658.30103359176</v>
      </c>
      <c r="KL59" s="1312"/>
      <c r="KM59" s="1245">
        <f>+KO58</f>
        <v>14809347.370503876</v>
      </c>
      <c r="KN59" s="686">
        <f>KM$34/43</f>
        <v>361571.04465116281</v>
      </c>
      <c r="KO59" s="686">
        <f t="shared" si="67"/>
        <v>14447776.325852714</v>
      </c>
      <c r="KP59" s="1312"/>
      <c r="KQ59" s="1245"/>
      <c r="KR59" s="686"/>
      <c r="KS59" s="686"/>
      <c r="KT59" s="1312"/>
      <c r="KU59" s="1245">
        <f>+KW58</f>
        <v>0</v>
      </c>
      <c r="KV59" s="686">
        <f>KV58</f>
        <v>0</v>
      </c>
      <c r="KW59" s="686">
        <f t="shared" si="68"/>
        <v>0</v>
      </c>
      <c r="KX59" s="1312"/>
      <c r="KY59" s="1245">
        <f>+LA58</f>
        <v>1413500.484011628</v>
      </c>
      <c r="KZ59" s="686">
        <f>KY$34/43</f>
        <v>34440.620930232566</v>
      </c>
      <c r="LA59" s="686">
        <f t="shared" si="69"/>
        <v>1379059.8630813954</v>
      </c>
      <c r="LB59" s="1312"/>
      <c r="LC59" s="1245">
        <f>+LE58</f>
        <v>0</v>
      </c>
      <c r="LD59" s="686">
        <f>LC35</f>
        <v>0</v>
      </c>
      <c r="LE59" s="686">
        <f t="shared" si="88"/>
        <v>0</v>
      </c>
      <c r="LF59" s="1312"/>
      <c r="LG59" s="1245">
        <f>+LI58</f>
        <v>31343733.610465117</v>
      </c>
      <c r="LH59" s="686">
        <f>LG34/43</f>
        <v>742595.86046511633</v>
      </c>
      <c r="LI59" s="686">
        <f t="shared" si="89"/>
        <v>30601137.75</v>
      </c>
      <c r="LJ59" s="1312"/>
      <c r="LK59" s="1245">
        <f>+LM58</f>
        <v>6288395.1356589152</v>
      </c>
      <c r="LL59" s="686">
        <f>LK34/43</f>
        <v>148107.44186046513</v>
      </c>
      <c r="LM59" s="686">
        <f t="shared" si="90"/>
        <v>6140287.6937984498</v>
      </c>
      <c r="LN59" s="1312"/>
      <c r="LO59" s="1245">
        <f>+LQ58</f>
        <v>3827329.3459302327</v>
      </c>
      <c r="LP59" s="686">
        <f>LO$34/43</f>
        <v>94794.534883720931</v>
      </c>
      <c r="LQ59" s="686">
        <f t="shared" si="70"/>
        <v>3732534.8110465119</v>
      </c>
      <c r="LR59" s="1312"/>
      <c r="LS59" s="1245">
        <f>+LU58</f>
        <v>113700.25290697675</v>
      </c>
      <c r="LT59" s="686">
        <f>LS$34/43</f>
        <v>2709.8372093023254</v>
      </c>
      <c r="LU59" s="686">
        <f t="shared" si="71"/>
        <v>110990.41569767443</v>
      </c>
      <c r="LV59" s="1312"/>
      <c r="LW59" s="1245">
        <f>+LY58</f>
        <v>17511872.935077522</v>
      </c>
      <c r="LX59" s="686">
        <f>LW$34/43</f>
        <v>429300.25581395347</v>
      </c>
      <c r="LY59" s="686">
        <f t="shared" si="72"/>
        <v>17082572.679263569</v>
      </c>
      <c r="LZ59" s="1312"/>
      <c r="MA59" s="1245">
        <f>+MC58</f>
        <v>25388870.930232558</v>
      </c>
      <c r="MB59" s="686">
        <f>MA$34/43</f>
        <v>606301.39534883725</v>
      </c>
      <c r="MC59" s="686">
        <f t="shared" si="73"/>
        <v>24782569.534883723</v>
      </c>
      <c r="MD59" s="1312"/>
      <c r="ME59" s="1245">
        <f>+MG58</f>
        <v>2982948.7432170543</v>
      </c>
      <c r="MF59" s="686">
        <f>ME$34/43</f>
        <v>72828.860465116275</v>
      </c>
      <c r="MG59" s="686">
        <f t="shared" si="74"/>
        <v>2910119.882751938</v>
      </c>
      <c r="MH59" s="1312"/>
      <c r="MI59" s="1245">
        <f>+MK58</f>
        <v>33959736.898255818</v>
      </c>
      <c r="MJ59" s="686">
        <f>MI$34/43</f>
        <v>820779.13953488367</v>
      </c>
      <c r="MK59" s="686">
        <f t="shared" si="75"/>
        <v>33138957.758720934</v>
      </c>
      <c r="ML59" s="1312"/>
      <c r="MM59" s="1245">
        <f>+MO58</f>
        <v>17377381.899224807</v>
      </c>
      <c r="MN59" s="686">
        <f>MM$34/43</f>
        <v>419152.93023255817</v>
      </c>
      <c r="MO59" s="686">
        <f t="shared" si="76"/>
        <v>16958228.968992248</v>
      </c>
      <c r="MP59" s="1312"/>
      <c r="MQ59" s="1245">
        <f>+MS58</f>
        <v>36819369.549418606</v>
      </c>
      <c r="MR59" s="686">
        <f>MQ$34/43</f>
        <v>884549.41860465112</v>
      </c>
      <c r="MS59" s="686">
        <f t="shared" si="77"/>
        <v>35934820.130813956</v>
      </c>
      <c r="MT59" s="1312"/>
      <c r="MU59" s="1245">
        <f>+MW58</f>
        <v>11892839.784883721</v>
      </c>
      <c r="MV59" s="686">
        <f>MU$34/43</f>
        <v>283444.04651162791</v>
      </c>
      <c r="MW59" s="686">
        <f t="shared" si="78"/>
        <v>11609395.738372093</v>
      </c>
      <c r="MX59" s="1312"/>
      <c r="MY59" s="1245">
        <f>+NA58</f>
        <v>4472097.2306201551</v>
      </c>
      <c r="MZ59" s="686">
        <f>MY34/43</f>
        <v>106372.97674418605</v>
      </c>
      <c r="NA59" s="686">
        <f t="shared" si="91"/>
        <v>4365724.253875969</v>
      </c>
      <c r="NB59" s="1312"/>
      <c r="NC59" s="1245">
        <f>+NE58</f>
        <v>35821230.251937985</v>
      </c>
      <c r="ND59" s="686">
        <f>NC$34/43</f>
        <v>864029.6744186047</v>
      </c>
      <c r="NE59" s="686">
        <f t="shared" si="79"/>
        <v>34957200.57751938</v>
      </c>
      <c r="NF59" s="1312"/>
      <c r="NG59" s="1245">
        <f>+NI58</f>
        <v>4559024.6550387591</v>
      </c>
      <c r="NH59" s="686">
        <f>NG$34/43</f>
        <v>111763.62790697675</v>
      </c>
      <c r="NI59" s="686">
        <f t="shared" si="80"/>
        <v>4447261.0271317819</v>
      </c>
      <c r="NJ59" s="1312"/>
      <c r="NK59" s="1245">
        <f>+NM58</f>
        <v>49670691.807170548</v>
      </c>
      <c r="NL59" s="686">
        <f>NK$34/43</f>
        <v>1190905.6976744186</v>
      </c>
      <c r="NM59" s="686">
        <f t="shared" si="81"/>
        <v>48479786.109496132</v>
      </c>
      <c r="NN59" s="1312"/>
      <c r="NO59" s="1245">
        <f>+NQ58</f>
        <v>1951550.3875968992</v>
      </c>
      <c r="NP59" s="686">
        <f>NO$34/43</f>
        <v>46511.627906976741</v>
      </c>
      <c r="NQ59" s="686">
        <f t="shared" si="82"/>
        <v>1905038.7596899224</v>
      </c>
      <c r="NR59" s="1312"/>
      <c r="NS59" s="1245">
        <f>+NU58</f>
        <v>6149687.5819089152</v>
      </c>
      <c r="NT59" s="686">
        <f>NS34/43</f>
        <v>144840.53186046513</v>
      </c>
      <c r="NU59" s="686">
        <f t="shared" si="92"/>
        <v>6004847.05004845</v>
      </c>
      <c r="NV59" s="1312"/>
      <c r="NW59" s="1245">
        <f>NW34</f>
        <v>1165302</v>
      </c>
      <c r="NX59" s="686">
        <f>+NW$34/43/12*(12.5-NW$36)</f>
        <v>12420.854651162792</v>
      </c>
      <c r="NY59" s="686">
        <f t="shared" ref="NY59:NY68" si="109">+NW59-NX59</f>
        <v>1152881.1453488371</v>
      </c>
      <c r="NZ59" s="1312"/>
      <c r="OA59" s="1245">
        <f>+OC58</f>
        <v>11633723.845930232</v>
      </c>
      <c r="OB59" s="686">
        <f>OA$34/43</f>
        <v>278930.4418604651</v>
      </c>
      <c r="OC59" s="686">
        <f t="shared" si="83"/>
        <v>11354793.404069766</v>
      </c>
      <c r="OD59" s="1312"/>
      <c r="OE59" s="1245">
        <f>+OG58</f>
        <v>6605282.6453488376</v>
      </c>
      <c r="OF59" s="686">
        <f>OE$34/43</f>
        <v>157738.09302325582</v>
      </c>
      <c r="OG59" s="686">
        <f t="shared" si="84"/>
        <v>6447544.5523255821</v>
      </c>
      <c r="OH59" s="1312"/>
      <c r="OI59" s="1245">
        <f>+OK58</f>
        <v>22759057.257751938</v>
      </c>
      <c r="OJ59" s="686">
        <f>OI34/43</f>
        <v>539207.6744186047</v>
      </c>
      <c r="OK59" s="686">
        <f t="shared" si="93"/>
        <v>22219849.583333332</v>
      </c>
      <c r="OL59" s="1312"/>
      <c r="OM59" s="1245">
        <f>+OO58</f>
        <v>12331900.47868217</v>
      </c>
      <c r="ON59" s="686">
        <f>OM34/43</f>
        <v>290447.11627906974</v>
      </c>
      <c r="OO59" s="686">
        <f t="shared" si="94"/>
        <v>12041453.3624031</v>
      </c>
      <c r="OP59" s="1312"/>
      <c r="OQ59" s="1245">
        <f>+OS58</f>
        <v>1005379.8498062015</v>
      </c>
      <c r="OR59" s="686">
        <f>OQ34/43</f>
        <v>23403.60465116279</v>
      </c>
      <c r="OS59" s="686">
        <f t="shared" si="95"/>
        <v>981976.24515503878</v>
      </c>
      <c r="OT59" s="1312"/>
      <c r="OU59" s="1245">
        <f>+OW58</f>
        <v>4334378.1191860465</v>
      </c>
      <c r="OV59" s="686">
        <f>OU34/43</f>
        <v>102286.20930232559</v>
      </c>
      <c r="OW59" s="686">
        <f t="shared" si="96"/>
        <v>4232091.9098837208</v>
      </c>
      <c r="OX59" s="1312"/>
      <c r="OY59" s="1245">
        <f>+PA58</f>
        <v>5628332.8662790693</v>
      </c>
      <c r="OZ59" s="686">
        <f>OY34/43</f>
        <v>131273.06976744186</v>
      </c>
      <c r="PA59" s="686">
        <f t="shared" si="97"/>
        <v>5497059.7965116277</v>
      </c>
      <c r="PB59" s="1312"/>
      <c r="PC59" s="1245">
        <f>+PE58</f>
        <v>74356524.094796523</v>
      </c>
      <c r="PD59" s="686">
        <f>PC34/43</f>
        <v>1754726.2323255816</v>
      </c>
      <c r="PE59" s="686">
        <f t="shared" si="98"/>
        <v>72601797.86247094</v>
      </c>
      <c r="PF59" s="1312"/>
      <c r="PG59" s="1245">
        <f>+PI58</f>
        <v>29937178.988972869</v>
      </c>
      <c r="PH59" s="686">
        <f>PG34/43</f>
        <v>696888.74465116276</v>
      </c>
      <c r="PI59" s="686">
        <f t="shared" si="99"/>
        <v>29240290.244321708</v>
      </c>
      <c r="PJ59" s="1312"/>
      <c r="PK59" s="1245">
        <f>+PK$34</f>
        <v>21648336.249999985</v>
      </c>
      <c r="PL59" s="686">
        <f>+PK$34/43/12*(12.5-PK$36)</f>
        <v>20977.070009689909</v>
      </c>
      <c r="PM59" s="686">
        <f t="shared" ref="PM59:PM68" si="110">+PK59-PL59</f>
        <v>21627359.179990295</v>
      </c>
      <c r="PN59" s="797"/>
      <c r="PO59" s="1245">
        <f>+PO$34</f>
        <v>21908705</v>
      </c>
      <c r="PP59" s="686">
        <f>+PO$34/43/12*(12.5-PO$36)</f>
        <v>275981.74903100776</v>
      </c>
      <c r="PQ59" s="686">
        <f t="shared" ref="PQ59:PQ68" si="111">+PO59-PP59</f>
        <v>21632723.250968993</v>
      </c>
      <c r="PR59" s="1303"/>
      <c r="PS59" s="1305"/>
      <c r="PT59" s="882"/>
      <c r="PU59" s="882"/>
      <c r="PV59" s="1303"/>
      <c r="PW59" s="1305"/>
      <c r="PX59" s="882"/>
      <c r="PY59" s="882"/>
      <c r="PZ59" s="1303"/>
      <c r="QA59" s="1245">
        <f>+QC58</f>
        <v>1821784.5494186047</v>
      </c>
      <c r="QB59" s="686">
        <f>QA$34/43</f>
        <v>44031.046511627908</v>
      </c>
      <c r="QC59" s="686">
        <f t="shared" si="85"/>
        <v>1777753.5029069767</v>
      </c>
      <c r="QD59" s="1312"/>
      <c r="QE59" s="1305"/>
      <c r="QF59" s="882"/>
      <c r="QG59" s="882"/>
      <c r="QH59" s="1303"/>
      <c r="QI59" s="1305"/>
      <c r="QJ59" s="882"/>
      <c r="QK59" s="882"/>
      <c r="QL59" s="1303"/>
      <c r="QM59" s="1305"/>
      <c r="QN59" s="882"/>
      <c r="QO59" s="882"/>
      <c r="QP59" s="1303"/>
      <c r="QQ59" s="1305"/>
      <c r="QR59" s="882"/>
      <c r="QS59" s="882"/>
      <c r="QT59" s="1303"/>
      <c r="QU59" s="1305"/>
      <c r="QV59" s="882"/>
      <c r="QW59" s="882"/>
      <c r="QX59" s="1303"/>
      <c r="QY59" s="1245"/>
      <c r="QZ59" s="686"/>
      <c r="RA59" s="686"/>
      <c r="RB59" s="1303"/>
      <c r="RC59" s="1245"/>
      <c r="RD59" s="686"/>
      <c r="RE59" s="686"/>
      <c r="RF59" s="1303"/>
      <c r="RG59" s="1245"/>
      <c r="RH59" s="686"/>
      <c r="RI59" s="686"/>
      <c r="RJ59" s="1303"/>
      <c r="RK59" s="1245"/>
      <c r="RL59" s="686"/>
      <c r="RM59" s="686"/>
      <c r="RN59" s="1303"/>
      <c r="RO59" s="1245"/>
      <c r="RP59" s="686"/>
      <c r="RQ59" s="686"/>
      <c r="RR59" s="1303"/>
      <c r="RS59" s="1245"/>
      <c r="RT59" s="686"/>
      <c r="RU59" s="686"/>
      <c r="RV59" s="1303"/>
      <c r="RW59" s="1245"/>
      <c r="RX59" s="686"/>
      <c r="RY59" s="686"/>
      <c r="RZ59" s="1303"/>
      <c r="SA59" s="1245">
        <f>+SA$34</f>
        <v>5306172.4899999993</v>
      </c>
      <c r="SB59" s="686">
        <f>+SA$34/43/12*(12.5-SA$36)</f>
        <v>66841.320125968981</v>
      </c>
      <c r="SC59" s="686">
        <f t="shared" ref="SC59:SC68" si="112">+SA59-SB59</f>
        <v>5239331.1698740302</v>
      </c>
      <c r="SD59" s="1303"/>
      <c r="SE59" s="1245"/>
      <c r="SF59" s="686"/>
      <c r="SG59" s="686"/>
      <c r="SH59" s="1303"/>
      <c r="SI59" s="1305"/>
      <c r="SJ59" s="882"/>
      <c r="SK59" s="882"/>
      <c r="SL59" s="1303"/>
      <c r="SM59" s="1305"/>
      <c r="SN59" s="882"/>
      <c r="SO59" s="882"/>
      <c r="SP59" s="1303"/>
      <c r="SQ59" s="1245">
        <f>+SQ$34</f>
        <v>19042583</v>
      </c>
      <c r="SR59" s="686">
        <f>+SQ$34/43/12*(12.5-SQ$36)</f>
        <v>313685.9602713178</v>
      </c>
      <c r="SS59" s="686">
        <f t="shared" ref="SS59:SS68" si="113">+SQ59-SR59</f>
        <v>18728897.039728682</v>
      </c>
      <c r="ST59" s="1303"/>
      <c r="SU59" s="1245">
        <f>+SW58</f>
        <v>734690.5774515504</v>
      </c>
      <c r="SV59" s="686">
        <f>SU34/43</f>
        <v>17303.801627906974</v>
      </c>
      <c r="SW59" s="686">
        <f t="shared" si="100"/>
        <v>717386.77582364343</v>
      </c>
      <c r="SX59" s="1312"/>
      <c r="SY59" s="1245">
        <f>+SY$34</f>
        <v>1217598</v>
      </c>
      <c r="SZ59" s="686">
        <f>+SY$34/43/12*(12.5-SY$36)</f>
        <v>15337.95930232558</v>
      </c>
      <c r="TA59" s="686">
        <f t="shared" ref="TA59:TA68" si="114">+SY59-SZ59</f>
        <v>1202260.0406976745</v>
      </c>
      <c r="TB59" s="1303"/>
      <c r="TC59" s="882"/>
      <c r="TD59" s="882"/>
      <c r="TE59" s="882"/>
      <c r="TF59" s="882"/>
      <c r="TG59" s="1245">
        <f>+TI58</f>
        <v>3877266.3149224808</v>
      </c>
      <c r="TH59" s="686">
        <f>TG34/43</f>
        <v>90256.441860465115</v>
      </c>
      <c r="TI59" s="686">
        <f t="shared" si="101"/>
        <v>3787009.8730620155</v>
      </c>
      <c r="TJ59" s="1312"/>
      <c r="TK59" s="1245">
        <f>+TK$34</f>
        <v>20609512.59</v>
      </c>
      <c r="TL59" s="686">
        <f>+TK$34/43/12*(12.5-TK$36)</f>
        <v>339497.7849127907</v>
      </c>
      <c r="TM59" s="686">
        <f t="shared" ref="TM59:TM68" si="115">+TK59-TL59</f>
        <v>20270014.805087209</v>
      </c>
      <c r="TN59" s="1303"/>
      <c r="TO59" s="1245">
        <f>+TO$34</f>
        <v>25346312.93</v>
      </c>
      <c r="TP59" s="686">
        <f>+TO$34/43/12*(12.5-TO$36)</f>
        <v>319284.94969961239</v>
      </c>
      <c r="TQ59" s="686">
        <f t="shared" ref="TQ59:TQ68" si="116">+TO59-TP59</f>
        <v>25027027.980300386</v>
      </c>
      <c r="TR59" s="1303"/>
      <c r="TS59" s="1245">
        <f>+TS$34</f>
        <v>24992898</v>
      </c>
      <c r="TT59" s="686">
        <f>+TS$34/43/12*(12.5-TS$36)</f>
        <v>72653.773255813954</v>
      </c>
      <c r="TU59" s="686">
        <f t="shared" ref="TU59:TU68" si="117">+TS59-TT59</f>
        <v>24920244.226744186</v>
      </c>
      <c r="TV59" s="1303"/>
      <c r="TW59" s="1305"/>
      <c r="TX59" s="882"/>
      <c r="TY59" s="882"/>
      <c r="TZ59" s="1303"/>
      <c r="UA59" s="1305"/>
      <c r="UB59" s="882"/>
      <c r="UC59" s="882"/>
      <c r="UD59" s="1303"/>
      <c r="UE59" s="1245">
        <f>+UE$34</f>
        <v>3178496</v>
      </c>
      <c r="UF59" s="686">
        <f>+UE$34/43/12*(12.5-UE$36)</f>
        <v>9239.8139534883721</v>
      </c>
      <c r="UG59" s="686">
        <f t="shared" ref="UG59:UG68" si="118">+UE59-UF59</f>
        <v>3169256.1860465114</v>
      </c>
      <c r="UH59" s="1303"/>
      <c r="UI59" s="1245">
        <f>+UK58</f>
        <v>2569516.102412791</v>
      </c>
      <c r="UJ59" s="686">
        <f>UI34/43</f>
        <v>60637.548139534891</v>
      </c>
      <c r="UK59" s="686">
        <f t="shared" si="102"/>
        <v>2508878.5542732561</v>
      </c>
      <c r="UL59" s="1312"/>
      <c r="UM59" s="1245">
        <f>+UM$34</f>
        <v>27953612</v>
      </c>
      <c r="UN59" s="686">
        <f>+UM$34/43/12*(12.5-UM$36)</f>
        <v>568823.5</v>
      </c>
      <c r="UO59" s="686">
        <f t="shared" ref="UO59:UO68" si="119">+UM59-UN59</f>
        <v>27384788.5</v>
      </c>
      <c r="UP59" s="1303"/>
      <c r="UQ59" s="1245">
        <f>+UQ$34</f>
        <v>2711987</v>
      </c>
      <c r="UR59" s="686">
        <f>+UQ$34/43/12*(12.5-UQ$36)</f>
        <v>39418.41569767442</v>
      </c>
      <c r="US59" s="686">
        <f t="shared" ref="US59:US68" si="120">+UQ59-UR59</f>
        <v>2672568.5843023257</v>
      </c>
      <c r="UT59" s="1303"/>
      <c r="UU59" s="1245">
        <f>+UU$34</f>
        <v>15702803</v>
      </c>
      <c r="UV59" s="686">
        <f>+UU$34/43/12*(12.5-UU$36)</f>
        <v>197806.62693798449</v>
      </c>
      <c r="UW59" s="686">
        <f t="shared" ref="UW59:UW68" si="121">+UU59-UV59</f>
        <v>15504996.373062015</v>
      </c>
      <c r="UX59" s="1303"/>
      <c r="UY59" s="1245">
        <f>+UY$34</f>
        <v>477481</v>
      </c>
      <c r="UZ59" s="686">
        <f>+UY$34/43/12*(12.5-UY$36)</f>
        <v>5089.4292635658921</v>
      </c>
      <c r="VA59" s="686">
        <f t="shared" ref="VA59:VA68" si="122">+UY59-UZ59</f>
        <v>472391.57073643414</v>
      </c>
      <c r="VB59" s="1303"/>
      <c r="VC59" s="1245">
        <f>+VC$34</f>
        <v>2147423</v>
      </c>
      <c r="VD59" s="686">
        <f>+VC$34/43/12*(12.5-VC$36)</f>
        <v>47859.233527131786</v>
      </c>
      <c r="VE59" s="686">
        <f t="shared" ref="VE59:VE68" si="123">+VC59-VD59</f>
        <v>2099563.7664728682</v>
      </c>
      <c r="VF59" s="1303"/>
      <c r="VG59" s="1305"/>
      <c r="VH59" s="882"/>
      <c r="VI59" s="882"/>
      <c r="VJ59" s="1303"/>
      <c r="VK59" s="1305"/>
      <c r="VL59" s="882"/>
      <c r="VM59" s="882"/>
      <c r="VN59" s="1303"/>
      <c r="VO59" s="1245">
        <f>+VQ58</f>
        <v>27976160.024224807</v>
      </c>
      <c r="VP59" s="686">
        <f>VO34/43</f>
        <v>651239.41860465112</v>
      </c>
      <c r="VQ59" s="686">
        <f t="shared" si="103"/>
        <v>27324920.605620157</v>
      </c>
      <c r="VR59" s="1312"/>
      <c r="VS59" s="1305">
        <f>+VS$34</f>
        <v>14820825.65</v>
      </c>
      <c r="VT59" s="686">
        <f>+VS$34/43/12*(12.5-VS$36)</f>
        <v>100528.85615310077</v>
      </c>
      <c r="VU59" s="882">
        <f t="shared" ref="VU59:VU68" si="124">+VS59-VT59</f>
        <v>14720296.7938469</v>
      </c>
      <c r="VV59" s="1303"/>
      <c r="VW59" s="1305">
        <f>+VW$34</f>
        <v>1620339</v>
      </c>
      <c r="VX59" s="686">
        <f>+VW$34/43/12*(12.5-VW$36)</f>
        <v>1570.0959302325582</v>
      </c>
      <c r="VY59" s="882">
        <f t="shared" ref="VY59:VY68" si="125">+VW59-VX59</f>
        <v>1618768.9040697673</v>
      </c>
      <c r="VZ59" s="1303"/>
      <c r="WA59" s="1305"/>
      <c r="WB59" s="882"/>
      <c r="WC59" s="882"/>
      <c r="WD59" s="1303"/>
      <c r="WE59" s="1305"/>
      <c r="WF59" s="638"/>
      <c r="WG59" s="638"/>
      <c r="WH59" s="1303"/>
      <c r="WI59" s="1245">
        <f>+WI$34</f>
        <v>21934675</v>
      </c>
      <c r="WJ59" s="686">
        <f>+WI$34/43/12*(12.5-WI$36)</f>
        <v>276308.89050387597</v>
      </c>
      <c r="WK59" s="686">
        <f t="shared" ref="WK59:WK68" si="126">+WI59-WJ59</f>
        <v>21658366.109496124</v>
      </c>
      <c r="WL59" s="1303"/>
      <c r="WM59" s="1305"/>
      <c r="WN59" s="882"/>
      <c r="WO59" s="882"/>
      <c r="WP59" s="1303"/>
      <c r="WQ59" s="1245">
        <f>+WS58</f>
        <v>7873239.9476744188</v>
      </c>
      <c r="WR59" s="686">
        <f>WQ34/43</f>
        <v>183632.41860465117</v>
      </c>
      <c r="WS59" s="686">
        <f t="shared" si="104"/>
        <v>7689607.5290697673</v>
      </c>
      <c r="WT59" s="1312"/>
      <c r="WU59" s="882"/>
      <c r="WV59" s="882"/>
      <c r="WW59" s="882"/>
      <c r="WX59" s="882"/>
      <c r="WY59" s="1305"/>
      <c r="WZ59" s="882"/>
      <c r="XA59" s="882"/>
      <c r="XB59" s="1303"/>
      <c r="XC59" s="1305"/>
      <c r="XD59" s="882"/>
      <c r="XE59" s="882"/>
      <c r="XF59" s="1303"/>
      <c r="XG59" s="1305"/>
      <c r="XH59" s="882"/>
      <c r="XI59" s="882"/>
      <c r="XJ59" s="1303"/>
      <c r="XK59" s="1305"/>
      <c r="XL59" s="882"/>
      <c r="XM59" s="882"/>
      <c r="XN59" s="1303"/>
      <c r="XO59" s="1305"/>
      <c r="XP59" s="882"/>
      <c r="XQ59" s="882"/>
      <c r="XR59" s="1303"/>
      <c r="XS59" s="1305"/>
      <c r="XT59" s="882"/>
      <c r="XU59" s="882"/>
      <c r="XV59" s="1303"/>
      <c r="XW59" s="1245"/>
      <c r="XX59" s="686"/>
      <c r="XY59" s="686"/>
      <c r="XZ59" s="1303"/>
      <c r="YA59" s="1245"/>
      <c r="YB59" s="686"/>
      <c r="YC59" s="686"/>
      <c r="YD59" s="1303"/>
      <c r="YE59" s="1245"/>
      <c r="YF59" s="686"/>
      <c r="YG59" s="686"/>
      <c r="YH59" s="1303"/>
      <c r="YI59" s="1305"/>
      <c r="YJ59" s="882"/>
      <c r="YK59" s="882"/>
      <c r="YL59" s="1303"/>
      <c r="YM59" s="1305"/>
      <c r="YN59" s="882"/>
      <c r="YO59" s="882"/>
      <c r="YP59" s="1303"/>
      <c r="YQ59" s="1305"/>
      <c r="YR59" s="882"/>
      <c r="YS59" s="882"/>
      <c r="YT59" s="1303"/>
      <c r="YU59" s="1305"/>
      <c r="YV59" s="882"/>
      <c r="YW59" s="882"/>
      <c r="YX59" s="1303"/>
      <c r="YY59" s="1305"/>
      <c r="YZ59" s="882"/>
      <c r="ZA59" s="882"/>
      <c r="ZB59" s="1303"/>
      <c r="ZC59" s="1305"/>
      <c r="ZD59" s="882"/>
      <c r="ZE59" s="882"/>
      <c r="ZF59" s="1303"/>
      <c r="ZG59" s="1305"/>
      <c r="ZH59" s="882"/>
      <c r="ZI59" s="882"/>
      <c r="ZJ59" s="1303"/>
      <c r="ZK59" s="1305"/>
      <c r="ZL59" s="882"/>
      <c r="ZM59" s="882"/>
      <c r="ZN59" s="1303"/>
      <c r="ZO59" s="1305"/>
      <c r="ZP59" s="882"/>
      <c r="ZQ59" s="882"/>
      <c r="ZR59" s="1303"/>
      <c r="ZS59" s="1305"/>
      <c r="ZT59" s="882"/>
      <c r="ZU59" s="882"/>
      <c r="ZV59" s="1303"/>
      <c r="ZW59" s="1305"/>
      <c r="ZX59" s="882"/>
      <c r="ZY59" s="882"/>
      <c r="ZZ59" s="1303"/>
      <c r="AAA59" s="1305"/>
      <c r="AAB59" s="882"/>
      <c r="AAC59" s="882"/>
      <c r="AAD59" s="1303"/>
      <c r="AAE59" s="1305"/>
      <c r="AAF59" s="882"/>
      <c r="AAG59" s="882"/>
      <c r="AAH59" s="1303"/>
      <c r="AAI59" s="1305"/>
      <c r="AAJ59" s="882"/>
      <c r="AAK59" s="882"/>
      <c r="AAL59" s="1303"/>
      <c r="AAM59" s="1305"/>
      <c r="AAN59" s="882"/>
      <c r="AAO59" s="882"/>
      <c r="AAP59" s="1303"/>
      <c r="AAQ59" s="1305"/>
      <c r="AAR59" s="882"/>
      <c r="AAS59" s="882"/>
      <c r="AAT59" s="1303"/>
      <c r="AAU59" s="1238"/>
      <c r="AAV59" s="690"/>
      <c r="AAW59" s="1312"/>
    </row>
    <row r="60" spans="1:725" ht="13.2" customHeight="1">
      <c r="A60" s="796">
        <v>41</v>
      </c>
      <c r="B60" s="706" t="str">
        <f t="shared" si="1"/>
        <v>W incentive</v>
      </c>
      <c r="C60" s="796">
        <f t="shared" si="2"/>
        <v>2016</v>
      </c>
      <c r="D60" s="881">
        <v>41</v>
      </c>
      <c r="E60" s="1245" t="str">
        <f t="shared" si="3"/>
        <v>W incentive</v>
      </c>
      <c r="F60" s="1244">
        <f t="shared" si="4"/>
        <v>2016</v>
      </c>
      <c r="G60" s="1245">
        <f>+G59</f>
        <v>865014.75157698721</v>
      </c>
      <c r="H60" s="686">
        <f>+H59</f>
        <v>24170.255813953489</v>
      </c>
      <c r="I60" s="686">
        <f t="shared" si="5"/>
        <v>840844.49576303374</v>
      </c>
      <c r="J60" s="1303"/>
      <c r="K60" s="1245">
        <f>+K59</f>
        <v>880883.31298449612</v>
      </c>
      <c r="L60" s="686">
        <f>L59</f>
        <v>21204.81395348837</v>
      </c>
      <c r="M60" s="686">
        <f t="shared" si="59"/>
        <v>859678.49903100776</v>
      </c>
      <c r="N60" s="1303"/>
      <c r="O60" s="1245">
        <f>+O59</f>
        <v>869272.16527207755</v>
      </c>
      <c r="P60" s="686">
        <f>+P59</f>
        <v>25026.205581395345</v>
      </c>
      <c r="Q60" s="686">
        <f t="shared" si="0"/>
        <v>844245.95969068224</v>
      </c>
      <c r="R60" s="1303"/>
      <c r="S60" s="1245">
        <f>+S59</f>
        <v>554709.43023255817</v>
      </c>
      <c r="T60" s="686">
        <f>+T59</f>
        <v>13767.348837209302</v>
      </c>
      <c r="U60" s="686">
        <f t="shared" si="60"/>
        <v>540942.08139534888</v>
      </c>
      <c r="V60" s="1303"/>
      <c r="W60" s="1245">
        <f>+W59</f>
        <v>6240301.6740766084</v>
      </c>
      <c r="X60" s="686">
        <f>+X59</f>
        <v>175746.7441860465</v>
      </c>
      <c r="Y60" s="686">
        <f t="shared" si="6"/>
        <v>6064554.9298905618</v>
      </c>
      <c r="Z60" s="1303"/>
      <c r="AA60" s="1245">
        <f>+AA59</f>
        <v>914051</v>
      </c>
      <c r="AB60" s="686">
        <f>+AB59</f>
        <v>4428.541666666667</v>
      </c>
      <c r="AC60" s="686">
        <f t="shared" si="105"/>
        <v>909622.45833333337</v>
      </c>
      <c r="AD60" s="1303"/>
      <c r="AE60" s="1245">
        <f>+AE59</f>
        <v>5146971.2515207473</v>
      </c>
      <c r="AF60" s="686">
        <f>+AF59</f>
        <v>144099.65488372094</v>
      </c>
      <c r="AG60" s="686">
        <f t="shared" si="7"/>
        <v>5002871.5966370264</v>
      </c>
      <c r="AH60" s="1303"/>
      <c r="AI60" s="1245">
        <f>+AI59</f>
        <v>516125</v>
      </c>
      <c r="AJ60" s="686">
        <f>+AJ59</f>
        <v>8502.0591085271317</v>
      </c>
      <c r="AK60" s="686">
        <f t="shared" si="106"/>
        <v>507622.94089147286</v>
      </c>
      <c r="AL60" s="1246"/>
      <c r="AM60" s="1245">
        <f>+AM59</f>
        <v>1927431.6581737348</v>
      </c>
      <c r="AN60" s="686">
        <f>+AN59</f>
        <v>52216.116279069771</v>
      </c>
      <c r="AO60" s="686">
        <f t="shared" si="8"/>
        <v>1875215.541894665</v>
      </c>
      <c r="AP60" s="1303"/>
      <c r="AQ60" s="1245">
        <f>+AQ59</f>
        <v>257907</v>
      </c>
      <c r="AR60" s="686">
        <f>+AR59</f>
        <v>4248.4680232558139</v>
      </c>
      <c r="AS60" s="686">
        <f t="shared" si="107"/>
        <v>253658.53197674418</v>
      </c>
      <c r="AT60" s="1303"/>
      <c r="AU60" s="1245">
        <f>+AU59</f>
        <v>18828423.068855453</v>
      </c>
      <c r="AV60" s="686">
        <f>+AV59</f>
        <v>508146.97674418607</v>
      </c>
      <c r="AW60" s="686">
        <f t="shared" si="9"/>
        <v>18320276.092111267</v>
      </c>
      <c r="AX60" s="1303"/>
      <c r="AY60" s="1245">
        <f>+AY59</f>
        <v>39295427.261380903</v>
      </c>
      <c r="AZ60" s="686">
        <f>+AZ59</f>
        <v>1048586.2558139535</v>
      </c>
      <c r="BA60" s="686">
        <f t="shared" si="10"/>
        <v>38246841.005566947</v>
      </c>
      <c r="BB60" s="1303"/>
      <c r="BC60" s="1245">
        <f>+BC59</f>
        <v>11991234.439124487</v>
      </c>
      <c r="BD60" s="686">
        <f>+BD59</f>
        <v>315837.20930232556</v>
      </c>
      <c r="BE60" s="686">
        <f t="shared" si="11"/>
        <v>11675397.229822163</v>
      </c>
      <c r="BF60" s="1303"/>
      <c r="BG60" s="1245">
        <f>+BG59</f>
        <v>9855368.2943076435</v>
      </c>
      <c r="BH60" s="686">
        <f>+BH59</f>
        <v>261029.81395348837</v>
      </c>
      <c r="BI60" s="686">
        <f t="shared" si="12"/>
        <v>9594338.4803541545</v>
      </c>
      <c r="BJ60" s="1303"/>
      <c r="BK60" s="1245">
        <f>+BK59</f>
        <v>12916060.651599787</v>
      </c>
      <c r="BL60" s="686">
        <f>+BL59</f>
        <v>340826.95348837209</v>
      </c>
      <c r="BM60" s="686">
        <f t="shared" si="13"/>
        <v>12575233.698111415</v>
      </c>
      <c r="BN60" s="1303"/>
      <c r="BO60" s="1245">
        <f>+BO59</f>
        <v>14977656.452348379</v>
      </c>
      <c r="BP60" s="686">
        <f>+BP59</f>
        <v>393041.86046511628</v>
      </c>
      <c r="BQ60" s="686">
        <f t="shared" si="14"/>
        <v>14584614.591883263</v>
      </c>
      <c r="BR60" s="1303"/>
      <c r="BS60" s="1245">
        <f>+BS59</f>
        <v>10125499.235636115</v>
      </c>
      <c r="BT60" s="686">
        <f>+BT59</f>
        <v>264250.46511627908</v>
      </c>
      <c r="BU60" s="686">
        <f t="shared" si="15"/>
        <v>9861248.7705198359</v>
      </c>
      <c r="BV60" s="1303"/>
      <c r="BW60" s="1245">
        <f>+BW59</f>
        <v>85326158.475547194</v>
      </c>
      <c r="BX60" s="686">
        <f>+BX59</f>
        <v>2210587.7441860465</v>
      </c>
      <c r="BY60" s="686">
        <f t="shared" si="38"/>
        <v>83115570.731361151</v>
      </c>
      <c r="BZ60" s="1303"/>
      <c r="CA60" s="1245">
        <f>+CA59</f>
        <v>12231315.293433653</v>
      </c>
      <c r="CB60" s="686">
        <f>+CB59</f>
        <v>316307.06976744183</v>
      </c>
      <c r="CC60" s="686">
        <f t="shared" si="39"/>
        <v>11915008.223666212</v>
      </c>
      <c r="CD60" s="1303"/>
      <c r="CE60" s="1305"/>
      <c r="CF60" s="882"/>
      <c r="CG60" s="882"/>
      <c r="CH60" s="1303"/>
      <c r="CI60" s="1245">
        <f>+CI59</f>
        <v>2809289.8142954852</v>
      </c>
      <c r="CJ60" s="686">
        <f>+CJ59</f>
        <v>72649.441860465115</v>
      </c>
      <c r="CK60" s="686">
        <f t="shared" si="40"/>
        <v>2736640.3724350198</v>
      </c>
      <c r="CL60" s="1312"/>
      <c r="CM60" s="1245">
        <f>+CM59</f>
        <v>2121981.5824973402</v>
      </c>
      <c r="CN60" s="686">
        <f>+CN59</f>
        <v>56624.41860465116</v>
      </c>
      <c r="CO60" s="686">
        <f t="shared" si="16"/>
        <v>2065357.1638926889</v>
      </c>
      <c r="CP60" s="1303"/>
      <c r="CQ60" s="1245">
        <f>+CQ59</f>
        <v>34516052.941765271</v>
      </c>
      <c r="CR60" s="686">
        <f>+CR59</f>
        <v>890981.05744186044</v>
      </c>
      <c r="CS60" s="686">
        <f t="shared" si="41"/>
        <v>33625071.884323411</v>
      </c>
      <c r="CT60" s="1303"/>
      <c r="CU60" s="1245">
        <f>+CU59</f>
        <v>146951692.93450752</v>
      </c>
      <c r="CV60" s="686">
        <f>+CV59</f>
        <v>3800233.9302325579</v>
      </c>
      <c r="CW60" s="686">
        <f t="shared" si="42"/>
        <v>143151459.00427496</v>
      </c>
      <c r="CX60" s="1312"/>
      <c r="CY60" s="1313"/>
      <c r="CZ60" s="1313"/>
      <c r="DA60" s="1313"/>
      <c r="DB60" s="1313"/>
      <c r="DC60" s="1245">
        <f>+DC59</f>
        <v>0</v>
      </c>
      <c r="DD60" s="686">
        <f>+DD59</f>
        <v>0</v>
      </c>
      <c r="DE60" s="686">
        <f t="shared" si="52"/>
        <v>0</v>
      </c>
      <c r="DF60" s="1246"/>
      <c r="DG60" s="1245">
        <f>+DG59</f>
        <v>11143368.600566195</v>
      </c>
      <c r="DH60" s="686">
        <f>+DH59</f>
        <v>297357.32558139536</v>
      </c>
      <c r="DI60" s="686">
        <f t="shared" si="17"/>
        <v>10846011.274984799</v>
      </c>
      <c r="DJ60" s="1312"/>
      <c r="DK60" s="1245">
        <f>+DK59</f>
        <v>12044519.647229824</v>
      </c>
      <c r="DL60" s="686">
        <f>+DL59</f>
        <v>318419.23255813954</v>
      </c>
      <c r="DM60" s="686">
        <f t="shared" si="18"/>
        <v>11726100.414671686</v>
      </c>
      <c r="DN60" s="1312"/>
      <c r="DO60" s="1245">
        <f>+DO59</f>
        <v>8681830.9559583534</v>
      </c>
      <c r="DP60" s="686">
        <f>+DP59</f>
        <v>233864.32558139536</v>
      </c>
      <c r="DQ60" s="686">
        <f t="shared" si="19"/>
        <v>8447966.6303769574</v>
      </c>
      <c r="DR60" s="1312"/>
      <c r="DS60" s="1245">
        <f>+DS59</f>
        <v>2490002.046435629</v>
      </c>
      <c r="DT60" s="686">
        <f>+DT59</f>
        <v>66444.930232558138</v>
      </c>
      <c r="DU60" s="686">
        <f t="shared" si="20"/>
        <v>2423557.1162030711</v>
      </c>
      <c r="DV60" s="1312"/>
      <c r="DW60" s="1245">
        <f>+DW59</f>
        <v>8725898.3764696363</v>
      </c>
      <c r="DX60" s="686">
        <f>+DX59</f>
        <v>236844.43093023254</v>
      </c>
      <c r="DY60" s="686">
        <f t="shared" si="21"/>
        <v>8489053.9455394037</v>
      </c>
      <c r="DZ60" s="1312"/>
      <c r="EA60" s="1245">
        <f>+EA59</f>
        <v>14410162.288531693</v>
      </c>
      <c r="EB60" s="686">
        <f>+EB59</f>
        <v>380253.06976744183</v>
      </c>
      <c r="EC60" s="686">
        <f t="shared" si="22"/>
        <v>14029909.218764251</v>
      </c>
      <c r="ED60" s="1312"/>
      <c r="EE60" s="1245">
        <f>+EE59</f>
        <v>16213870.742476065</v>
      </c>
      <c r="EF60" s="686">
        <f>+EF59</f>
        <v>428643.76744186046</v>
      </c>
      <c r="EG60" s="686">
        <f t="shared" si="23"/>
        <v>15785226.975034203</v>
      </c>
      <c r="EH60" s="1312"/>
      <c r="EI60" s="1245">
        <f>+EI59</f>
        <v>8890120.7234952133</v>
      </c>
      <c r="EJ60" s="686">
        <f>+EJ59</f>
        <v>227014.95348837209</v>
      </c>
      <c r="EK60" s="686">
        <f t="shared" si="43"/>
        <v>8663105.770006841</v>
      </c>
      <c r="EL60" s="1312"/>
      <c r="EM60" s="1245">
        <f>+EM59</f>
        <v>16951650.365566567</v>
      </c>
      <c r="EN60" s="686">
        <f>+EN59</f>
        <v>436000.33720930218</v>
      </c>
      <c r="EO60" s="686">
        <f t="shared" si="44"/>
        <v>16515650.028357264</v>
      </c>
      <c r="EP60" s="1312"/>
      <c r="EQ60" s="1245">
        <f>+EQ59</f>
        <v>10743613.638356894</v>
      </c>
      <c r="ER60" s="686">
        <f>+ER59</f>
        <v>280381.72093023255</v>
      </c>
      <c r="ES60" s="686">
        <f t="shared" si="24"/>
        <v>10463231.917426663</v>
      </c>
      <c r="ET60" s="1312"/>
      <c r="EU60" s="1245">
        <f>+EU59</f>
        <v>80451392.108318135</v>
      </c>
      <c r="EV60" s="686">
        <f>+EV59</f>
        <v>2122938.5348837208</v>
      </c>
      <c r="EW60" s="686">
        <f t="shared" si="25"/>
        <v>78328453.573434412</v>
      </c>
      <c r="EX60" s="1312"/>
      <c r="EY60" s="1245">
        <f>+EY59</f>
        <v>29013690.395348836</v>
      </c>
      <c r="EZ60" s="686">
        <f>+EZ59</f>
        <v>748945.6744186047</v>
      </c>
      <c r="FA60" s="686">
        <f t="shared" si="45"/>
        <v>28264744.72093023</v>
      </c>
      <c r="FB60" s="1312"/>
      <c r="FC60" s="1245">
        <f>+FC59</f>
        <v>12271941.772400821</v>
      </c>
      <c r="FD60" s="686">
        <f>+FD59</f>
        <v>312251.46511627908</v>
      </c>
      <c r="FE60" s="686">
        <f t="shared" si="53"/>
        <v>11959690.307284541</v>
      </c>
      <c r="FF60" s="1312"/>
      <c r="FG60" s="1245">
        <f>+FG59</f>
        <v>74695937.156938747</v>
      </c>
      <c r="FH60" s="686">
        <f>+FH59</f>
        <v>1956554.3255813953</v>
      </c>
      <c r="FI60" s="686">
        <f t="shared" si="26"/>
        <v>72739382.831357345</v>
      </c>
      <c r="FJ60" s="1312"/>
      <c r="FK60" s="1245">
        <f>+FK59</f>
        <v>1164471.8255813951</v>
      </c>
      <c r="FL60" s="686">
        <f>+FL59</f>
        <v>30278.79069767442</v>
      </c>
      <c r="FM60" s="686">
        <f t="shared" si="46"/>
        <v>1134193.0348837206</v>
      </c>
      <c r="FN60" s="1312"/>
      <c r="FO60" s="1245">
        <f>+FO59</f>
        <v>181177.52564979478</v>
      </c>
      <c r="FP60" s="686">
        <f>+FP59</f>
        <v>4780.8837209302328</v>
      </c>
      <c r="FQ60" s="686">
        <f t="shared" si="27"/>
        <v>176396.64192886456</v>
      </c>
      <c r="FR60" s="1312"/>
      <c r="FS60" s="1245">
        <f>+FS59</f>
        <v>21156730.793262653</v>
      </c>
      <c r="FT60" s="686">
        <f>+FT59</f>
        <v>546129.83720930235</v>
      </c>
      <c r="FU60" s="686">
        <f t="shared" si="47"/>
        <v>20610600.95605335</v>
      </c>
      <c r="FV60" s="1312"/>
      <c r="FW60" s="1245">
        <f>+FW59</f>
        <v>1305037.14498784</v>
      </c>
      <c r="FX60" s="686">
        <f>+FX59</f>
        <v>34246.627906976741</v>
      </c>
      <c r="FY60" s="686">
        <f t="shared" si="28"/>
        <v>1270790.5170808632</v>
      </c>
      <c r="FZ60" s="1312"/>
      <c r="GA60" s="1245">
        <f>+GA59</f>
        <v>12459806.406349748</v>
      </c>
      <c r="GB60" s="686">
        <f>+GB59</f>
        <v>315340.30232558138</v>
      </c>
      <c r="GC60" s="686">
        <f t="shared" si="54"/>
        <v>12144466.104024166</v>
      </c>
      <c r="GD60" s="1312"/>
      <c r="GE60" s="1245">
        <f>+GE59</f>
        <v>5474538.312148503</v>
      </c>
      <c r="GF60" s="686">
        <f>+GF59</f>
        <v>148593.7441860465</v>
      </c>
      <c r="GG60" s="686">
        <f t="shared" si="29"/>
        <v>5325944.5679624565</v>
      </c>
      <c r="GH60" s="1312"/>
      <c r="GI60" s="1245">
        <f>+GI59</f>
        <v>4729248.442829458</v>
      </c>
      <c r="GJ60" s="686">
        <f>+GJ59</f>
        <v>122078.58139534884</v>
      </c>
      <c r="GK60" s="686">
        <f t="shared" si="48"/>
        <v>4607169.8614341095</v>
      </c>
      <c r="GL60" s="1312"/>
      <c r="GM60" s="1245">
        <f>+GM59</f>
        <v>2764963.8850889197</v>
      </c>
      <c r="GN60" s="686">
        <f>+GN59</f>
        <v>74339.720930232565</v>
      </c>
      <c r="GO60" s="686">
        <f t="shared" si="30"/>
        <v>2690624.164158687</v>
      </c>
      <c r="GP60" s="1312"/>
      <c r="GQ60" s="1245">
        <f>+GQ59</f>
        <v>19055140.863714088</v>
      </c>
      <c r="GR60" s="686">
        <f>+GR59</f>
        <v>509435.65116279072</v>
      </c>
      <c r="GS60" s="686">
        <f t="shared" si="31"/>
        <v>18545705.212551296</v>
      </c>
      <c r="GT60" s="1312"/>
      <c r="GU60" s="1314"/>
      <c r="GV60" s="1315"/>
      <c r="GW60" s="1315"/>
      <c r="GX60" s="1312"/>
      <c r="GY60" s="1245">
        <f>+GY59</f>
        <v>4216783.750683995</v>
      </c>
      <c r="GZ60" s="686">
        <f>+GZ59</f>
        <v>112734.93023255814</v>
      </c>
      <c r="HA60" s="686">
        <f t="shared" si="32"/>
        <v>4104048.820451437</v>
      </c>
      <c r="HB60" s="1312"/>
      <c r="HC60" s="1245">
        <f>+HC59</f>
        <v>18196664.189048491</v>
      </c>
      <c r="HD60" s="686">
        <f>+HD59</f>
        <v>491096.88372093026</v>
      </c>
      <c r="HE60" s="686">
        <f t="shared" si="33"/>
        <v>17705567.305327561</v>
      </c>
      <c r="HF60" s="1312"/>
      <c r="HG60" s="1245">
        <f>+HG59</f>
        <v>2945397.9139306881</v>
      </c>
      <c r="HH60" s="686">
        <f>+HH59</f>
        <v>79642.279069767435</v>
      </c>
      <c r="HI60" s="686">
        <f t="shared" si="34"/>
        <v>2865755.6348609207</v>
      </c>
      <c r="HJ60" s="1312"/>
      <c r="HK60" s="1245">
        <f>+HK59</f>
        <v>2907894.5022609811</v>
      </c>
      <c r="HL60" s="686">
        <f>+HL59</f>
        <v>78035.186046511633</v>
      </c>
      <c r="HM60" s="686">
        <f t="shared" si="35"/>
        <v>2829859.3162144693</v>
      </c>
      <c r="HN60" s="1312"/>
      <c r="HO60" s="1245">
        <f>+HO59</f>
        <v>671412.59530323744</v>
      </c>
      <c r="HP60" s="686">
        <f>+HP59</f>
        <v>18120.279069767443</v>
      </c>
      <c r="HQ60" s="686">
        <f t="shared" si="36"/>
        <v>653292.31623346999</v>
      </c>
      <c r="HR60" s="1312"/>
      <c r="HS60" s="1245">
        <f>+HS59</f>
        <v>5455759.7488083309</v>
      </c>
      <c r="HT60" s="686">
        <f>+HT59</f>
        <v>143699.29488372093</v>
      </c>
      <c r="HU60" s="686">
        <f t="shared" si="37"/>
        <v>5312060.4539246103</v>
      </c>
      <c r="HV60" s="1312"/>
      <c r="HW60" s="1245">
        <f>+HW59</f>
        <v>21809589.679016568</v>
      </c>
      <c r="HX60" s="686">
        <f>+HX59</f>
        <v>556921.90697674418</v>
      </c>
      <c r="HY60" s="686">
        <f t="shared" si="49"/>
        <v>21252667.772039823</v>
      </c>
      <c r="HZ60" s="1312"/>
      <c r="IA60" s="1245">
        <f>+IA59</f>
        <v>20023533.527701776</v>
      </c>
      <c r="IB60" s="686">
        <f>+IB59</f>
        <v>506767.67441860464</v>
      </c>
      <c r="IC60" s="686">
        <f t="shared" si="55"/>
        <v>19516765.853283171</v>
      </c>
      <c r="ID60" s="1312"/>
      <c r="IE60" s="1245">
        <f>+IE59</f>
        <v>113032681.94186045</v>
      </c>
      <c r="IF60" s="686">
        <f>+IF59</f>
        <v>2799571.0697674421</v>
      </c>
      <c r="IG60" s="686">
        <f t="shared" si="61"/>
        <v>110233110.87209301</v>
      </c>
      <c r="IH60" s="1312"/>
      <c r="II60" s="1245">
        <f>+II59</f>
        <v>144386880.18604651</v>
      </c>
      <c r="IJ60" s="686">
        <f>IJ59</f>
        <v>3489713.1162790698</v>
      </c>
      <c r="IK60" s="686">
        <f t="shared" si="86"/>
        <v>140897167.06976745</v>
      </c>
      <c r="IL60" s="1312"/>
      <c r="IM60" s="1245">
        <f>+IM59</f>
        <v>15146600.808139535</v>
      </c>
      <c r="IN60" s="686">
        <f>IN59</f>
        <v>357441.90697674418</v>
      </c>
      <c r="IO60" s="686">
        <f t="shared" si="87"/>
        <v>14789158.90116279</v>
      </c>
      <c r="IP60" s="1312"/>
      <c r="IQ60" s="1245">
        <f>+IQ59</f>
        <v>470189</v>
      </c>
      <c r="IR60" s="686">
        <f>+IR59</f>
        <v>5922.9234496124027</v>
      </c>
      <c r="IS60" s="686">
        <f t="shared" si="108"/>
        <v>464266.0765503876</v>
      </c>
      <c r="IT60" s="1246"/>
      <c r="IU60" s="1245">
        <f>+IU59</f>
        <v>99052.608280133762</v>
      </c>
      <c r="IV60" s="686">
        <f>+IV59</f>
        <v>2529.3720930232557</v>
      </c>
      <c r="IW60" s="686">
        <f t="shared" si="50"/>
        <v>96523.236187110509</v>
      </c>
      <c r="IX60" s="1312"/>
      <c r="IY60" s="1245">
        <f>+IY59</f>
        <v>68689.559488524101</v>
      </c>
      <c r="IZ60" s="686">
        <f>+IZ59</f>
        <v>1760.3488372093022</v>
      </c>
      <c r="JA60" s="686">
        <f t="shared" si="51"/>
        <v>66929.210651314803</v>
      </c>
      <c r="JB60" s="1312"/>
      <c r="JC60" s="1245">
        <f>+JC59</f>
        <v>12573935.669573642</v>
      </c>
      <c r="JD60" s="686">
        <f>+JD59</f>
        <v>312072.86046511628</v>
      </c>
      <c r="JE60" s="686">
        <f t="shared" si="62"/>
        <v>12261862.809108526</v>
      </c>
      <c r="JF60" s="1312"/>
      <c r="JG60" s="1245"/>
      <c r="JH60" s="686"/>
      <c r="JI60" s="686"/>
      <c r="JJ60" s="1312"/>
      <c r="JK60" s="1245">
        <f>+JK59</f>
        <v>462696.38649870799</v>
      </c>
      <c r="JL60" s="686">
        <f>+JL59</f>
        <v>11668.700465116279</v>
      </c>
      <c r="JM60" s="686">
        <f t="shared" si="56"/>
        <v>451027.68603359169</v>
      </c>
      <c r="JN60" s="1312"/>
      <c r="JO60" s="1245">
        <f>+JO59</f>
        <v>671599.9811901506</v>
      </c>
      <c r="JP60" s="686">
        <f>+JP59</f>
        <v>17088.418604651164</v>
      </c>
      <c r="JQ60" s="686">
        <f t="shared" si="57"/>
        <v>654511.56258549949</v>
      </c>
      <c r="JR60" s="1312"/>
      <c r="JS60" s="1245">
        <f>+JS59</f>
        <v>15170.470018239854</v>
      </c>
      <c r="JT60" s="686">
        <f>+JT59</f>
        <v>378.55813953488371</v>
      </c>
      <c r="JU60" s="686">
        <f t="shared" si="63"/>
        <v>14791.91187870497</v>
      </c>
      <c r="JV60" s="1312"/>
      <c r="JW60" s="1245">
        <f>+JW59</f>
        <v>15170.470018239854</v>
      </c>
      <c r="JX60" s="686">
        <f>+JX59</f>
        <v>378.55813953488371</v>
      </c>
      <c r="JY60" s="686">
        <f t="shared" si="64"/>
        <v>14791.91187870497</v>
      </c>
      <c r="JZ60" s="1312"/>
      <c r="KA60" s="1245">
        <f>+KA59</f>
        <v>800440.33529031777</v>
      </c>
      <c r="KB60" s="686">
        <f>+KB59</f>
        <v>19973.883720930233</v>
      </c>
      <c r="KC60" s="686">
        <f t="shared" si="65"/>
        <v>780466.45156938757</v>
      </c>
      <c r="KD60" s="1312"/>
      <c r="KE60" s="1245">
        <f>+KE59</f>
        <v>800440.33529031777</v>
      </c>
      <c r="KF60" s="686">
        <f>+KF59</f>
        <v>19973.883720930233</v>
      </c>
      <c r="KG60" s="686">
        <f t="shared" si="66"/>
        <v>780466.45156938757</v>
      </c>
      <c r="KH60" s="1312"/>
      <c r="KI60" s="1245">
        <f>+KI59</f>
        <v>217144.16149870804</v>
      </c>
      <c r="KJ60" s="686">
        <f>+KJ59</f>
        <v>5485.8604651162786</v>
      </c>
      <c r="KK60" s="686">
        <f t="shared" si="58"/>
        <v>211658.30103359176</v>
      </c>
      <c r="KL60" s="1312"/>
      <c r="KM60" s="1245">
        <f>+KM59</f>
        <v>14809347.370503876</v>
      </c>
      <c r="KN60" s="686">
        <f>+KN59</f>
        <v>361571.04465116281</v>
      </c>
      <c r="KO60" s="686">
        <f t="shared" si="67"/>
        <v>14447776.325852714</v>
      </c>
      <c r="KP60" s="1312"/>
      <c r="KQ60" s="1245"/>
      <c r="KR60" s="686"/>
      <c r="KS60" s="686"/>
      <c r="KT60" s="1312"/>
      <c r="KU60" s="1245">
        <f>+KU59</f>
        <v>0</v>
      </c>
      <c r="KV60" s="686">
        <f>+KV59</f>
        <v>0</v>
      </c>
      <c r="KW60" s="686">
        <f t="shared" si="68"/>
        <v>0</v>
      </c>
      <c r="KX60" s="1312"/>
      <c r="KY60" s="1245">
        <f>+KY59</f>
        <v>1413500.484011628</v>
      </c>
      <c r="KZ60" s="686">
        <f>KZ59</f>
        <v>34440.620930232566</v>
      </c>
      <c r="LA60" s="686">
        <f t="shared" si="69"/>
        <v>1379059.8630813954</v>
      </c>
      <c r="LB60" s="1312"/>
      <c r="LC60" s="1245">
        <f>+LC59</f>
        <v>0</v>
      </c>
      <c r="LD60" s="686">
        <f>+LD59</f>
        <v>0</v>
      </c>
      <c r="LE60" s="686">
        <f t="shared" si="88"/>
        <v>0</v>
      </c>
      <c r="LF60" s="1312"/>
      <c r="LG60" s="1245">
        <f>+LG59</f>
        <v>31343733.610465117</v>
      </c>
      <c r="LH60" s="686">
        <f>+LH59</f>
        <v>742595.86046511633</v>
      </c>
      <c r="LI60" s="686">
        <f t="shared" si="89"/>
        <v>30601137.75</v>
      </c>
      <c r="LJ60" s="1312"/>
      <c r="LK60" s="1245">
        <f>+LK59</f>
        <v>6288395.1356589152</v>
      </c>
      <c r="LL60" s="686">
        <f>+LL59</f>
        <v>148107.44186046513</v>
      </c>
      <c r="LM60" s="686">
        <f t="shared" si="90"/>
        <v>6140287.6937984498</v>
      </c>
      <c r="LN60" s="1312"/>
      <c r="LO60" s="1245">
        <f>+LO59</f>
        <v>3827329.3459302327</v>
      </c>
      <c r="LP60" s="686">
        <f>+LP59</f>
        <v>94794.534883720931</v>
      </c>
      <c r="LQ60" s="686">
        <f t="shared" si="70"/>
        <v>3732534.8110465119</v>
      </c>
      <c r="LR60" s="1312"/>
      <c r="LS60" s="1245">
        <f>+LS59</f>
        <v>113700.25290697675</v>
      </c>
      <c r="LT60" s="686">
        <f>LT59</f>
        <v>2709.8372093023254</v>
      </c>
      <c r="LU60" s="686">
        <f t="shared" si="71"/>
        <v>110990.41569767443</v>
      </c>
      <c r="LV60" s="1312"/>
      <c r="LW60" s="1245">
        <f>+LW59</f>
        <v>17511872.935077522</v>
      </c>
      <c r="LX60" s="686">
        <f>+LX59</f>
        <v>429300.25581395347</v>
      </c>
      <c r="LY60" s="686">
        <f t="shared" si="72"/>
        <v>17082572.679263569</v>
      </c>
      <c r="LZ60" s="1312"/>
      <c r="MA60" s="1245">
        <f>+MA59</f>
        <v>25388870.930232558</v>
      </c>
      <c r="MB60" s="686">
        <f>MB59</f>
        <v>606301.39534883725</v>
      </c>
      <c r="MC60" s="686">
        <f t="shared" si="73"/>
        <v>24782569.534883723</v>
      </c>
      <c r="MD60" s="1312"/>
      <c r="ME60" s="1245">
        <f>+ME59</f>
        <v>2982948.7432170543</v>
      </c>
      <c r="MF60" s="686">
        <f>+MF59</f>
        <v>72828.860465116275</v>
      </c>
      <c r="MG60" s="686">
        <f t="shared" si="74"/>
        <v>2910119.882751938</v>
      </c>
      <c r="MH60" s="1312"/>
      <c r="MI60" s="1245">
        <f>+MI59</f>
        <v>33959736.898255818</v>
      </c>
      <c r="MJ60" s="686">
        <f>MJ59</f>
        <v>820779.13953488367</v>
      </c>
      <c r="MK60" s="686">
        <f t="shared" si="75"/>
        <v>33138957.758720934</v>
      </c>
      <c r="ML60" s="1312"/>
      <c r="MM60" s="1245">
        <f>+MM59</f>
        <v>17377381.899224807</v>
      </c>
      <c r="MN60" s="686">
        <f>MN59</f>
        <v>419152.93023255817</v>
      </c>
      <c r="MO60" s="686">
        <f t="shared" si="76"/>
        <v>16958228.968992248</v>
      </c>
      <c r="MP60" s="1312"/>
      <c r="MQ60" s="1245">
        <f>+MQ59</f>
        <v>36819369.549418606</v>
      </c>
      <c r="MR60" s="686">
        <f>MR59</f>
        <v>884549.41860465112</v>
      </c>
      <c r="MS60" s="686">
        <f t="shared" si="77"/>
        <v>35934820.130813956</v>
      </c>
      <c r="MT60" s="1312"/>
      <c r="MU60" s="1245">
        <f>+MU59</f>
        <v>11892839.784883721</v>
      </c>
      <c r="MV60" s="686">
        <f>MV59</f>
        <v>283444.04651162791</v>
      </c>
      <c r="MW60" s="686">
        <f t="shared" si="78"/>
        <v>11609395.738372093</v>
      </c>
      <c r="MX60" s="1312"/>
      <c r="MY60" s="1245">
        <f>+MY59</f>
        <v>4472097.2306201551</v>
      </c>
      <c r="MZ60" s="686">
        <f>+MZ59</f>
        <v>106372.97674418605</v>
      </c>
      <c r="NA60" s="686">
        <f t="shared" si="91"/>
        <v>4365724.253875969</v>
      </c>
      <c r="NB60" s="1312"/>
      <c r="NC60" s="1245">
        <f>+NC59</f>
        <v>35821230.251937985</v>
      </c>
      <c r="ND60" s="686">
        <f>ND59</f>
        <v>864029.6744186047</v>
      </c>
      <c r="NE60" s="686">
        <f t="shared" si="79"/>
        <v>34957200.57751938</v>
      </c>
      <c r="NF60" s="1312"/>
      <c r="NG60" s="1245">
        <f>+NG59</f>
        <v>4559024.6550387591</v>
      </c>
      <c r="NH60" s="686">
        <f>+NH59</f>
        <v>111763.62790697675</v>
      </c>
      <c r="NI60" s="686">
        <f t="shared" si="80"/>
        <v>4447261.0271317819</v>
      </c>
      <c r="NJ60" s="1312"/>
      <c r="NK60" s="1245">
        <f>+NK59</f>
        <v>49670691.807170548</v>
      </c>
      <c r="NL60" s="686">
        <f>NL59</f>
        <v>1190905.6976744186</v>
      </c>
      <c r="NM60" s="686">
        <f t="shared" si="81"/>
        <v>48479786.109496132</v>
      </c>
      <c r="NN60" s="1312"/>
      <c r="NO60" s="1245">
        <f>+NO59</f>
        <v>1951550.3875968992</v>
      </c>
      <c r="NP60" s="686">
        <f>NP59</f>
        <v>46511.627906976741</v>
      </c>
      <c r="NQ60" s="686">
        <f t="shared" si="82"/>
        <v>1905038.7596899224</v>
      </c>
      <c r="NR60" s="1312"/>
      <c r="NS60" s="1245">
        <f>+NS59</f>
        <v>6149687.5819089152</v>
      </c>
      <c r="NT60" s="686">
        <f>+NT59</f>
        <v>144840.53186046513</v>
      </c>
      <c r="NU60" s="686">
        <f t="shared" si="92"/>
        <v>6004847.05004845</v>
      </c>
      <c r="NV60" s="1312"/>
      <c r="NW60" s="1245">
        <f>+NW59</f>
        <v>1165302</v>
      </c>
      <c r="NX60" s="686">
        <f>+NX59</f>
        <v>12420.854651162792</v>
      </c>
      <c r="NY60" s="686">
        <f t="shared" si="109"/>
        <v>1152881.1453488371</v>
      </c>
      <c r="NZ60" s="1312"/>
      <c r="OA60" s="1245">
        <f>+OA59</f>
        <v>11633723.845930232</v>
      </c>
      <c r="OB60" s="686">
        <f>OB59</f>
        <v>278930.4418604651</v>
      </c>
      <c r="OC60" s="686">
        <f t="shared" si="83"/>
        <v>11354793.404069766</v>
      </c>
      <c r="OD60" s="1312"/>
      <c r="OE60" s="1245">
        <f>+OE59</f>
        <v>6605282.6453488376</v>
      </c>
      <c r="OF60" s="686">
        <f>OF59</f>
        <v>157738.09302325582</v>
      </c>
      <c r="OG60" s="686">
        <f t="shared" si="84"/>
        <v>6447544.5523255821</v>
      </c>
      <c r="OH60" s="1312"/>
      <c r="OI60" s="1245">
        <f>+OI59</f>
        <v>22759057.257751938</v>
      </c>
      <c r="OJ60" s="686">
        <f>+OJ59</f>
        <v>539207.6744186047</v>
      </c>
      <c r="OK60" s="686">
        <f t="shared" si="93"/>
        <v>22219849.583333332</v>
      </c>
      <c r="OL60" s="1312"/>
      <c r="OM60" s="1245">
        <f>+OM59</f>
        <v>12331900.47868217</v>
      </c>
      <c r="ON60" s="686">
        <f>+ON59</f>
        <v>290447.11627906974</v>
      </c>
      <c r="OO60" s="686">
        <f t="shared" si="94"/>
        <v>12041453.3624031</v>
      </c>
      <c r="OP60" s="1312"/>
      <c r="OQ60" s="1245">
        <f>+OQ59</f>
        <v>1005379.8498062015</v>
      </c>
      <c r="OR60" s="686">
        <f>+OR59</f>
        <v>23403.60465116279</v>
      </c>
      <c r="OS60" s="686">
        <f t="shared" si="95"/>
        <v>981976.24515503878</v>
      </c>
      <c r="OT60" s="1312"/>
      <c r="OU60" s="1245">
        <f>+OU59</f>
        <v>4334378.1191860465</v>
      </c>
      <c r="OV60" s="686">
        <f>+OV59</f>
        <v>102286.20930232559</v>
      </c>
      <c r="OW60" s="686">
        <f t="shared" si="96"/>
        <v>4232091.9098837208</v>
      </c>
      <c r="OX60" s="1312"/>
      <c r="OY60" s="1245">
        <f>+OY59</f>
        <v>5628332.8662790693</v>
      </c>
      <c r="OZ60" s="686">
        <f>+OZ59</f>
        <v>131273.06976744186</v>
      </c>
      <c r="PA60" s="686">
        <f t="shared" si="97"/>
        <v>5497059.7965116277</v>
      </c>
      <c r="PB60" s="1312"/>
      <c r="PC60" s="1245">
        <f>+PC59</f>
        <v>74356524.094796523</v>
      </c>
      <c r="PD60" s="686">
        <f>+PD59</f>
        <v>1754726.2323255816</v>
      </c>
      <c r="PE60" s="686">
        <f t="shared" si="98"/>
        <v>72601797.86247094</v>
      </c>
      <c r="PF60" s="1312"/>
      <c r="PG60" s="1245">
        <f>+PG59</f>
        <v>29937178.988972869</v>
      </c>
      <c r="PH60" s="686">
        <f>+PH59</f>
        <v>696888.74465116276</v>
      </c>
      <c r="PI60" s="686">
        <f t="shared" si="99"/>
        <v>29240290.244321708</v>
      </c>
      <c r="PJ60" s="1312"/>
      <c r="PK60" s="1245">
        <f>+PK59</f>
        <v>21648336.249999985</v>
      </c>
      <c r="PL60" s="686">
        <f>+PL59</f>
        <v>20977.070009689909</v>
      </c>
      <c r="PM60" s="686">
        <f t="shared" si="110"/>
        <v>21627359.179990295</v>
      </c>
      <c r="PN60" s="1246"/>
      <c r="PO60" s="1245">
        <f>+PO59</f>
        <v>21908705</v>
      </c>
      <c r="PP60" s="686">
        <f>+PP59</f>
        <v>275981.74903100776</v>
      </c>
      <c r="PQ60" s="686">
        <f t="shared" si="111"/>
        <v>21632723.250968993</v>
      </c>
      <c r="PR60" s="1303"/>
      <c r="PS60" s="1305"/>
      <c r="PT60" s="882"/>
      <c r="PU60" s="882"/>
      <c r="PV60" s="1303"/>
      <c r="PW60" s="1305"/>
      <c r="PX60" s="882"/>
      <c r="PY60" s="882"/>
      <c r="PZ60" s="1303"/>
      <c r="QA60" s="1245">
        <f>+QA59</f>
        <v>1821784.5494186047</v>
      </c>
      <c r="QB60" s="686">
        <f>QB59</f>
        <v>44031.046511627908</v>
      </c>
      <c r="QC60" s="686">
        <f t="shared" si="85"/>
        <v>1777753.5029069767</v>
      </c>
      <c r="QD60" s="1312"/>
      <c r="QE60" s="1305"/>
      <c r="QF60" s="882"/>
      <c r="QG60" s="882"/>
      <c r="QH60" s="1303"/>
      <c r="QI60" s="1305"/>
      <c r="QJ60" s="882"/>
      <c r="QK60" s="882"/>
      <c r="QL60" s="1303"/>
      <c r="QM60" s="1305"/>
      <c r="QN60" s="882"/>
      <c r="QO60" s="882"/>
      <c r="QP60" s="1303"/>
      <c r="QQ60" s="1305"/>
      <c r="QR60" s="882"/>
      <c r="QS60" s="882"/>
      <c r="QT60" s="1303"/>
      <c r="QU60" s="1305"/>
      <c r="QV60" s="882"/>
      <c r="QW60" s="882"/>
      <c r="QX60" s="1303"/>
      <c r="QY60" s="1245"/>
      <c r="QZ60" s="686"/>
      <c r="RA60" s="686"/>
      <c r="RB60" s="1303"/>
      <c r="RC60" s="1245"/>
      <c r="RD60" s="686"/>
      <c r="RE60" s="686"/>
      <c r="RF60" s="1303"/>
      <c r="RG60" s="1245"/>
      <c r="RH60" s="686"/>
      <c r="RI60" s="686"/>
      <c r="RJ60" s="1303"/>
      <c r="RK60" s="1245"/>
      <c r="RL60" s="686"/>
      <c r="RM60" s="686"/>
      <c r="RN60" s="1303"/>
      <c r="RO60" s="1245"/>
      <c r="RP60" s="686"/>
      <c r="RQ60" s="686"/>
      <c r="RR60" s="1303"/>
      <c r="RS60" s="1245"/>
      <c r="RT60" s="686"/>
      <c r="RU60" s="686"/>
      <c r="RV60" s="1303"/>
      <c r="RW60" s="1245"/>
      <c r="RX60" s="686"/>
      <c r="RY60" s="686"/>
      <c r="RZ60" s="1303"/>
      <c r="SA60" s="1245">
        <f>+SA59</f>
        <v>5306172.4899999993</v>
      </c>
      <c r="SB60" s="686">
        <f>+SB59</f>
        <v>66841.320125968981</v>
      </c>
      <c r="SC60" s="686">
        <f t="shared" si="112"/>
        <v>5239331.1698740302</v>
      </c>
      <c r="SD60" s="1303"/>
      <c r="SE60" s="1245"/>
      <c r="SF60" s="686"/>
      <c r="SG60" s="686"/>
      <c r="SH60" s="1303"/>
      <c r="SI60" s="1305"/>
      <c r="SJ60" s="882"/>
      <c r="SK60" s="882"/>
      <c r="SL60" s="1303"/>
      <c r="SM60" s="1305"/>
      <c r="SN60" s="882"/>
      <c r="SO60" s="882"/>
      <c r="SP60" s="1303"/>
      <c r="SQ60" s="1245">
        <f>+SQ59</f>
        <v>19042583</v>
      </c>
      <c r="SR60" s="686">
        <f>+SR59</f>
        <v>313685.9602713178</v>
      </c>
      <c r="SS60" s="686">
        <f t="shared" si="113"/>
        <v>18728897.039728682</v>
      </c>
      <c r="ST60" s="1303"/>
      <c r="SU60" s="1245">
        <f>+SU59</f>
        <v>734690.5774515504</v>
      </c>
      <c r="SV60" s="686">
        <f>+SV59</f>
        <v>17303.801627906974</v>
      </c>
      <c r="SW60" s="686">
        <f t="shared" si="100"/>
        <v>717386.77582364343</v>
      </c>
      <c r="SX60" s="1312"/>
      <c r="SY60" s="1245">
        <f>+SY59</f>
        <v>1217598</v>
      </c>
      <c r="SZ60" s="686">
        <f>+SZ59</f>
        <v>15337.95930232558</v>
      </c>
      <c r="TA60" s="686">
        <f t="shared" si="114"/>
        <v>1202260.0406976745</v>
      </c>
      <c r="TB60" s="1303"/>
      <c r="TC60" s="882"/>
      <c r="TD60" s="882"/>
      <c r="TE60" s="882"/>
      <c r="TF60" s="882"/>
      <c r="TG60" s="1245">
        <f>+TG59</f>
        <v>3877266.3149224808</v>
      </c>
      <c r="TH60" s="686">
        <f>+TH59</f>
        <v>90256.441860465115</v>
      </c>
      <c r="TI60" s="686">
        <f t="shared" si="101"/>
        <v>3787009.8730620155</v>
      </c>
      <c r="TJ60" s="1312"/>
      <c r="TK60" s="1245">
        <f>+TK59</f>
        <v>20609512.59</v>
      </c>
      <c r="TL60" s="686">
        <f>+TL59</f>
        <v>339497.7849127907</v>
      </c>
      <c r="TM60" s="686">
        <f t="shared" si="115"/>
        <v>20270014.805087209</v>
      </c>
      <c r="TN60" s="1303"/>
      <c r="TO60" s="1245">
        <f>+TO59</f>
        <v>25346312.93</v>
      </c>
      <c r="TP60" s="686">
        <f>+TP59</f>
        <v>319284.94969961239</v>
      </c>
      <c r="TQ60" s="686">
        <f t="shared" si="116"/>
        <v>25027027.980300386</v>
      </c>
      <c r="TR60" s="1303"/>
      <c r="TS60" s="1245">
        <f>+TS59</f>
        <v>24992898</v>
      </c>
      <c r="TT60" s="686">
        <f>+TT59</f>
        <v>72653.773255813954</v>
      </c>
      <c r="TU60" s="686">
        <f t="shared" si="117"/>
        <v>24920244.226744186</v>
      </c>
      <c r="TV60" s="1303"/>
      <c r="TW60" s="1305"/>
      <c r="TX60" s="882"/>
      <c r="TY60" s="882"/>
      <c r="TZ60" s="1303"/>
      <c r="UA60" s="1305"/>
      <c r="UB60" s="882"/>
      <c r="UC60" s="882"/>
      <c r="UD60" s="1303"/>
      <c r="UE60" s="1245">
        <f>+UE59</f>
        <v>3178496</v>
      </c>
      <c r="UF60" s="686">
        <f>+UF59</f>
        <v>9239.8139534883721</v>
      </c>
      <c r="UG60" s="686">
        <f t="shared" si="118"/>
        <v>3169256.1860465114</v>
      </c>
      <c r="UH60" s="1303"/>
      <c r="UI60" s="1245">
        <f>+UI59</f>
        <v>2569516.102412791</v>
      </c>
      <c r="UJ60" s="686">
        <f>+UJ59</f>
        <v>60637.548139534891</v>
      </c>
      <c r="UK60" s="686">
        <f t="shared" si="102"/>
        <v>2508878.5542732561</v>
      </c>
      <c r="UL60" s="1312"/>
      <c r="UM60" s="1245">
        <f>+UM59</f>
        <v>27953612</v>
      </c>
      <c r="UN60" s="686">
        <f>+UN59</f>
        <v>568823.5</v>
      </c>
      <c r="UO60" s="686">
        <f t="shared" si="119"/>
        <v>27384788.5</v>
      </c>
      <c r="UP60" s="1303"/>
      <c r="UQ60" s="1245">
        <f>+UQ59</f>
        <v>2711987</v>
      </c>
      <c r="UR60" s="686">
        <f>+UR59</f>
        <v>39418.41569767442</v>
      </c>
      <c r="US60" s="686">
        <f t="shared" si="120"/>
        <v>2672568.5843023257</v>
      </c>
      <c r="UT60" s="1303"/>
      <c r="UU60" s="1245">
        <f>+UU59</f>
        <v>15702803</v>
      </c>
      <c r="UV60" s="686">
        <f>+UV59</f>
        <v>197806.62693798449</v>
      </c>
      <c r="UW60" s="686">
        <f t="shared" si="121"/>
        <v>15504996.373062015</v>
      </c>
      <c r="UX60" s="1303"/>
      <c r="UY60" s="1245">
        <f>+UY59</f>
        <v>477481</v>
      </c>
      <c r="UZ60" s="686">
        <f>+UZ59</f>
        <v>5089.4292635658921</v>
      </c>
      <c r="VA60" s="686">
        <f t="shared" si="122"/>
        <v>472391.57073643414</v>
      </c>
      <c r="VB60" s="1303"/>
      <c r="VC60" s="1245">
        <f>+VC59</f>
        <v>2147423</v>
      </c>
      <c r="VD60" s="686">
        <f>+VD59</f>
        <v>47859.233527131786</v>
      </c>
      <c r="VE60" s="686">
        <f t="shared" si="123"/>
        <v>2099563.7664728682</v>
      </c>
      <c r="VF60" s="1303"/>
      <c r="VG60" s="1305"/>
      <c r="VH60" s="882"/>
      <c r="VI60" s="882"/>
      <c r="VJ60" s="1303"/>
      <c r="VK60" s="1305"/>
      <c r="VL60" s="882"/>
      <c r="VM60" s="882"/>
      <c r="VN60" s="1303"/>
      <c r="VO60" s="1245">
        <f>+VO59</f>
        <v>27976160.024224807</v>
      </c>
      <c r="VP60" s="686">
        <f>+VP59</f>
        <v>651239.41860465112</v>
      </c>
      <c r="VQ60" s="686">
        <f t="shared" si="103"/>
        <v>27324920.605620157</v>
      </c>
      <c r="VR60" s="1312"/>
      <c r="VS60" s="1305">
        <f>+VS59</f>
        <v>14820825.65</v>
      </c>
      <c r="VT60" s="686">
        <f>+VT59</f>
        <v>100528.85615310077</v>
      </c>
      <c r="VU60" s="882">
        <f t="shared" si="124"/>
        <v>14720296.7938469</v>
      </c>
      <c r="VV60" s="1303"/>
      <c r="VW60" s="1305">
        <f>+VW59</f>
        <v>1620339</v>
      </c>
      <c r="VX60" s="686">
        <f>+VX59</f>
        <v>1570.0959302325582</v>
      </c>
      <c r="VY60" s="882">
        <f t="shared" si="125"/>
        <v>1618768.9040697673</v>
      </c>
      <c r="VZ60" s="1303"/>
      <c r="WA60" s="1305"/>
      <c r="WB60" s="882"/>
      <c r="WC60" s="882"/>
      <c r="WD60" s="1303"/>
      <c r="WE60" s="1305"/>
      <c r="WF60" s="638"/>
      <c r="WG60" s="638"/>
      <c r="WH60" s="1303"/>
      <c r="WI60" s="1245">
        <f>+WI59</f>
        <v>21934675</v>
      </c>
      <c r="WJ60" s="686">
        <f>+WJ59</f>
        <v>276308.89050387597</v>
      </c>
      <c r="WK60" s="686">
        <f t="shared" si="126"/>
        <v>21658366.109496124</v>
      </c>
      <c r="WL60" s="1303"/>
      <c r="WM60" s="1305"/>
      <c r="WN60" s="882"/>
      <c r="WO60" s="882"/>
      <c r="WP60" s="1303"/>
      <c r="WQ60" s="1245">
        <f>+WQ59</f>
        <v>7873239.9476744188</v>
      </c>
      <c r="WR60" s="686">
        <f>+WR59</f>
        <v>183632.41860465117</v>
      </c>
      <c r="WS60" s="686">
        <f t="shared" si="104"/>
        <v>7689607.5290697673</v>
      </c>
      <c r="WT60" s="1312"/>
      <c r="WU60" s="882"/>
      <c r="WV60" s="882"/>
      <c r="WW60" s="882"/>
      <c r="WX60" s="882"/>
      <c r="WY60" s="1305"/>
      <c r="WZ60" s="882"/>
      <c r="XA60" s="882"/>
      <c r="XB60" s="1303"/>
      <c r="XC60" s="1305"/>
      <c r="XD60" s="882"/>
      <c r="XE60" s="882"/>
      <c r="XF60" s="1303"/>
      <c r="XG60" s="1305"/>
      <c r="XH60" s="882"/>
      <c r="XI60" s="882"/>
      <c r="XJ60" s="1303"/>
      <c r="XK60" s="1305"/>
      <c r="XL60" s="882"/>
      <c r="XM60" s="882"/>
      <c r="XN60" s="1303"/>
      <c r="XO60" s="1305"/>
      <c r="XP60" s="882"/>
      <c r="XQ60" s="882"/>
      <c r="XR60" s="1303"/>
      <c r="XS60" s="1305"/>
      <c r="XT60" s="882"/>
      <c r="XU60" s="882"/>
      <c r="XV60" s="1303"/>
      <c r="XW60" s="1245"/>
      <c r="XX60" s="686"/>
      <c r="XY60" s="686"/>
      <c r="XZ60" s="1303"/>
      <c r="YA60" s="1245"/>
      <c r="YB60" s="686"/>
      <c r="YC60" s="686"/>
      <c r="YD60" s="1303"/>
      <c r="YE60" s="1245"/>
      <c r="YF60" s="686"/>
      <c r="YG60" s="686"/>
      <c r="YH60" s="1303"/>
      <c r="YI60" s="1305"/>
      <c r="YJ60" s="882"/>
      <c r="YK60" s="882"/>
      <c r="YL60" s="1303"/>
      <c r="YM60" s="1305"/>
      <c r="YN60" s="882"/>
      <c r="YO60" s="882"/>
      <c r="YP60" s="1303"/>
      <c r="YQ60" s="1305"/>
      <c r="YR60" s="882"/>
      <c r="YS60" s="882"/>
      <c r="YT60" s="1303"/>
      <c r="YU60" s="1305"/>
      <c r="YV60" s="882"/>
      <c r="YW60" s="882"/>
      <c r="YX60" s="1303"/>
      <c r="YY60" s="1305"/>
      <c r="YZ60" s="882"/>
      <c r="ZA60" s="882"/>
      <c r="ZB60" s="1303"/>
      <c r="ZC60" s="1305"/>
      <c r="ZD60" s="882"/>
      <c r="ZE60" s="882"/>
      <c r="ZF60" s="1303"/>
      <c r="ZG60" s="1305"/>
      <c r="ZH60" s="882"/>
      <c r="ZI60" s="882"/>
      <c r="ZJ60" s="1303"/>
      <c r="ZK60" s="1305"/>
      <c r="ZL60" s="882"/>
      <c r="ZM60" s="882"/>
      <c r="ZN60" s="1303"/>
      <c r="ZO60" s="1305"/>
      <c r="ZP60" s="882"/>
      <c r="ZQ60" s="882"/>
      <c r="ZR60" s="1303"/>
      <c r="ZS60" s="1305"/>
      <c r="ZT60" s="882"/>
      <c r="ZU60" s="882"/>
      <c r="ZV60" s="1303"/>
      <c r="ZW60" s="1305"/>
      <c r="ZX60" s="882"/>
      <c r="ZY60" s="882"/>
      <c r="ZZ60" s="1303"/>
      <c r="AAA60" s="1305"/>
      <c r="AAB60" s="882"/>
      <c r="AAC60" s="882"/>
      <c r="AAD60" s="1303"/>
      <c r="AAE60" s="1305"/>
      <c r="AAF60" s="882"/>
      <c r="AAG60" s="882"/>
      <c r="AAH60" s="1303"/>
      <c r="AAI60" s="1305"/>
      <c r="AAJ60" s="882"/>
      <c r="AAK60" s="882"/>
      <c r="AAL60" s="1303"/>
      <c r="AAM60" s="1305"/>
      <c r="AAN60" s="882"/>
      <c r="AAO60" s="882"/>
      <c r="AAP60" s="1303"/>
      <c r="AAQ60" s="1305"/>
      <c r="AAR60" s="882"/>
      <c r="AAS60" s="882"/>
      <c r="AAT60" s="1303"/>
      <c r="AAU60" s="1238"/>
      <c r="AAV60" s="1245"/>
      <c r="AAW60" s="1312"/>
    </row>
    <row r="61" spans="1:725" ht="13.2" customHeight="1">
      <c r="A61" s="796">
        <v>42</v>
      </c>
      <c r="B61" s="706" t="str">
        <f t="shared" si="1"/>
        <v>W / O incentive</v>
      </c>
      <c r="C61" s="796">
        <f t="shared" si="2"/>
        <v>2017</v>
      </c>
      <c r="D61" s="881">
        <v>42</v>
      </c>
      <c r="E61" s="1245" t="str">
        <f t="shared" si="3"/>
        <v>W / O incentive</v>
      </c>
      <c r="F61" s="1244">
        <f t="shared" si="4"/>
        <v>2017</v>
      </c>
      <c r="G61" s="1245">
        <f>+I60</f>
        <v>840844.49576303374</v>
      </c>
      <c r="H61" s="686">
        <f>G$34/40</f>
        <v>25983.025000000001</v>
      </c>
      <c r="I61" s="686">
        <f t="shared" si="5"/>
        <v>814861.47076303372</v>
      </c>
      <c r="J61" s="1303"/>
      <c r="K61" s="1245">
        <f>+M60</f>
        <v>859678.49903100776</v>
      </c>
      <c r="L61" s="686">
        <f>K$34/40</f>
        <v>22795.174999999999</v>
      </c>
      <c r="M61" s="686">
        <f t="shared" si="59"/>
        <v>836883.32403100771</v>
      </c>
      <c r="N61" s="1303"/>
      <c r="O61" s="1245">
        <f>+Q60</f>
        <v>844245.95969068224</v>
      </c>
      <c r="P61" s="686">
        <f>O$34/40</f>
        <v>26903.170999999995</v>
      </c>
      <c r="Q61" s="686">
        <f t="shared" si="0"/>
        <v>817342.78869068227</v>
      </c>
      <c r="R61" s="1303"/>
      <c r="S61" s="1245">
        <f>+U60</f>
        <v>540942.08139534888</v>
      </c>
      <c r="T61" s="686">
        <f>S$34/40</f>
        <v>14799.9</v>
      </c>
      <c r="U61" s="686">
        <f t="shared" si="60"/>
        <v>526142.18139534886</v>
      </c>
      <c r="V61" s="1303"/>
      <c r="W61" s="1245">
        <f>+Y60</f>
        <v>6064554.9298905618</v>
      </c>
      <c r="X61" s="686">
        <f>W$34/40</f>
        <v>188927.75</v>
      </c>
      <c r="Y61" s="686">
        <f t="shared" si="6"/>
        <v>5875627.1798905618</v>
      </c>
      <c r="Z61" s="1303"/>
      <c r="AA61" s="1245">
        <f>AC60</f>
        <v>909622.45833333337</v>
      </c>
      <c r="AB61" s="686">
        <f>AA$34/40</f>
        <v>22851.275000000001</v>
      </c>
      <c r="AC61" s="686">
        <f t="shared" si="105"/>
        <v>886771.18333333335</v>
      </c>
      <c r="AD61" s="1303"/>
      <c r="AE61" s="1245">
        <f>+AG60</f>
        <v>5002871.5966370264</v>
      </c>
      <c r="AF61" s="686">
        <f>AE$34/40</f>
        <v>154907.12900000002</v>
      </c>
      <c r="AG61" s="686">
        <f t="shared" si="7"/>
        <v>4847964.4676370267</v>
      </c>
      <c r="AH61" s="1303"/>
      <c r="AI61" s="1245">
        <f>+AK60</f>
        <v>507622.94089147286</v>
      </c>
      <c r="AJ61" s="686">
        <f>AI$34/40</f>
        <v>12903.125</v>
      </c>
      <c r="AK61" s="686">
        <f t="shared" si="106"/>
        <v>494719.81589147286</v>
      </c>
      <c r="AL61" s="1303"/>
      <c r="AM61" s="1245">
        <f>+AO60</f>
        <v>1875215.541894665</v>
      </c>
      <c r="AN61" s="686">
        <f>AM$34/40</f>
        <v>56132.324999999997</v>
      </c>
      <c r="AO61" s="686">
        <f t="shared" si="8"/>
        <v>1819083.216894665</v>
      </c>
      <c r="AP61" s="1303"/>
      <c r="AQ61" s="1245">
        <f>+AS60</f>
        <v>253658.53197674418</v>
      </c>
      <c r="AR61" s="686">
        <f>AQ$34/40</f>
        <v>6447.6750000000002</v>
      </c>
      <c r="AS61" s="686">
        <f t="shared" si="107"/>
        <v>247210.85697674419</v>
      </c>
      <c r="AT61" s="1303"/>
      <c r="AU61" s="1245">
        <f>+AW60</f>
        <v>18320276.092111267</v>
      </c>
      <c r="AV61" s="686">
        <f>AU$34/40</f>
        <v>546258</v>
      </c>
      <c r="AW61" s="686">
        <f t="shared" si="9"/>
        <v>17774018.092111267</v>
      </c>
      <c r="AX61" s="1303"/>
      <c r="AY61" s="1245">
        <f>+BA60</f>
        <v>38246841.005566947</v>
      </c>
      <c r="AZ61" s="686">
        <f>AY$34/40</f>
        <v>1127230.2250000001</v>
      </c>
      <c r="BA61" s="686">
        <f t="shared" si="10"/>
        <v>37119610.780566946</v>
      </c>
      <c r="BB61" s="1303"/>
      <c r="BC61" s="1245">
        <f>+BE60</f>
        <v>11675397.229822163</v>
      </c>
      <c r="BD61" s="686">
        <f>BC$34/40</f>
        <v>339525</v>
      </c>
      <c r="BE61" s="686">
        <f t="shared" si="11"/>
        <v>11335872.229822163</v>
      </c>
      <c r="BF61" s="1303"/>
      <c r="BG61" s="1245">
        <f>+BI60</f>
        <v>9594338.4803541545</v>
      </c>
      <c r="BH61" s="686">
        <f>BG$34/40</f>
        <v>280607.05</v>
      </c>
      <c r="BI61" s="686">
        <f t="shared" si="12"/>
        <v>9313731.4303541537</v>
      </c>
      <c r="BJ61" s="1303"/>
      <c r="BK61" s="1245">
        <f>+BM60</f>
        <v>12575233.698111415</v>
      </c>
      <c r="BL61" s="686">
        <f>BK$34/40</f>
        <v>366388.97499999998</v>
      </c>
      <c r="BM61" s="686">
        <f t="shared" si="13"/>
        <v>12208844.723111415</v>
      </c>
      <c r="BN61" s="1303"/>
      <c r="BO61" s="1245">
        <f>+BQ60</f>
        <v>14584614.591883263</v>
      </c>
      <c r="BP61" s="686">
        <f>BO$34/40</f>
        <v>422520</v>
      </c>
      <c r="BQ61" s="686">
        <f t="shared" si="14"/>
        <v>14162094.591883263</v>
      </c>
      <c r="BR61" s="1303"/>
      <c r="BS61" s="1245">
        <f>+BU60</f>
        <v>9861248.7705198359</v>
      </c>
      <c r="BT61" s="686">
        <f>BS$34/40</f>
        <v>284069.25</v>
      </c>
      <c r="BU61" s="686">
        <f t="shared" si="15"/>
        <v>9577179.5205198359</v>
      </c>
      <c r="BV61" s="1303"/>
      <c r="BW61" s="1245">
        <f>+BY60</f>
        <v>83115570.731361151</v>
      </c>
      <c r="BX61" s="686">
        <f>BW$34/40</f>
        <v>2376381.8250000002</v>
      </c>
      <c r="BY61" s="686">
        <f t="shared" si="38"/>
        <v>80739188.906361148</v>
      </c>
      <c r="BZ61" s="1303"/>
      <c r="CA61" s="1245">
        <f>+CC60</f>
        <v>11915008.223666212</v>
      </c>
      <c r="CB61" s="686">
        <f>CA$34/40</f>
        <v>340030.1</v>
      </c>
      <c r="CC61" s="686">
        <f t="shared" si="39"/>
        <v>11574978.123666212</v>
      </c>
      <c r="CD61" s="1303"/>
      <c r="CE61" s="1245">
        <f>+CE$34</f>
        <v>223827</v>
      </c>
      <c r="CF61" s="686">
        <f>+CE$34/40/12*(12.5-CE$36)</f>
        <v>1632.0718750000001</v>
      </c>
      <c r="CG61" s="686">
        <f t="shared" ref="CG61:CG68" si="127">+CE61-CF61</f>
        <v>222194.92812500001</v>
      </c>
      <c r="CH61" s="1303"/>
      <c r="CI61" s="1245">
        <f>+CK60</f>
        <v>2736640.3724350198</v>
      </c>
      <c r="CJ61" s="686">
        <f>CI$34/40</f>
        <v>78098.149999999994</v>
      </c>
      <c r="CK61" s="686">
        <f t="shared" si="40"/>
        <v>2658542.2224350199</v>
      </c>
      <c r="CL61" s="1303"/>
      <c r="CM61" s="1245">
        <f>+CO60</f>
        <v>2065357.1638926889</v>
      </c>
      <c r="CN61" s="686">
        <f>CM$34/40</f>
        <v>60871.25</v>
      </c>
      <c r="CO61" s="686">
        <f t="shared" si="16"/>
        <v>2004485.9138926889</v>
      </c>
      <c r="CP61" s="1303"/>
      <c r="CQ61" s="1245">
        <f>+CS60</f>
        <v>33625071.884323411</v>
      </c>
      <c r="CR61" s="686">
        <f>CQ$34/40</f>
        <v>957804.63674999995</v>
      </c>
      <c r="CS61" s="686">
        <f t="shared" si="41"/>
        <v>32667267.247573409</v>
      </c>
      <c r="CT61" s="1303"/>
      <c r="CU61" s="1245">
        <f>+CW60</f>
        <v>143151459.00427496</v>
      </c>
      <c r="CV61" s="686">
        <f>CU$34/40</f>
        <v>4085251.4750000001</v>
      </c>
      <c r="CW61" s="686">
        <f t="shared" si="42"/>
        <v>139066207.52927497</v>
      </c>
      <c r="CX61" s="1303"/>
      <c r="CY61" s="882"/>
      <c r="CZ61" s="882"/>
      <c r="DA61" s="882"/>
      <c r="DB61" s="882"/>
      <c r="DC61" s="1245">
        <f>+DE60</f>
        <v>0</v>
      </c>
      <c r="DD61" s="686">
        <f>DC$34/40</f>
        <v>0</v>
      </c>
      <c r="DE61" s="686">
        <f t="shared" si="52"/>
        <v>0</v>
      </c>
      <c r="DF61" s="1303"/>
      <c r="DG61" s="1245">
        <f>+DI60</f>
        <v>10846011.274984799</v>
      </c>
      <c r="DH61" s="686">
        <f>DG$34/40</f>
        <v>319659.125</v>
      </c>
      <c r="DI61" s="686">
        <f t="shared" si="17"/>
        <v>10526352.149984799</v>
      </c>
      <c r="DJ61" s="1303"/>
      <c r="DK61" s="1245">
        <f>+DM60</f>
        <v>11726100.414671686</v>
      </c>
      <c r="DL61" s="686">
        <f>DK$34/40</f>
        <v>342300.67499999999</v>
      </c>
      <c r="DM61" s="686">
        <f t="shared" si="18"/>
        <v>11383799.739671685</v>
      </c>
      <c r="DN61" s="1303"/>
      <c r="DO61" s="1245">
        <f>+DQ60</f>
        <v>8447966.6303769574</v>
      </c>
      <c r="DP61" s="686">
        <f>DO$34/40</f>
        <v>251404.15</v>
      </c>
      <c r="DQ61" s="686">
        <f t="shared" si="19"/>
        <v>8196562.480376957</v>
      </c>
      <c r="DR61" s="1303"/>
      <c r="DS61" s="1245">
        <f>+DU60</f>
        <v>2423557.1162030711</v>
      </c>
      <c r="DT61" s="686">
        <f>DS$34/40</f>
        <v>71428.3</v>
      </c>
      <c r="DU61" s="686">
        <f t="shared" si="20"/>
        <v>2352128.8162030713</v>
      </c>
      <c r="DV61" s="1303"/>
      <c r="DW61" s="1245">
        <f>+DY60</f>
        <v>8489053.9455394037</v>
      </c>
      <c r="DX61" s="686">
        <f>DW$34/40</f>
        <v>254607.76324999999</v>
      </c>
      <c r="DY61" s="686">
        <f t="shared" si="21"/>
        <v>8234446.1822894039</v>
      </c>
      <c r="DZ61" s="1303"/>
      <c r="EA61" s="1245">
        <f>+EC60</f>
        <v>14029909.218764251</v>
      </c>
      <c r="EB61" s="686">
        <f>EA$34/40</f>
        <v>408772.05</v>
      </c>
      <c r="EC61" s="686">
        <f t="shared" si="22"/>
        <v>13621137.16876425</v>
      </c>
      <c r="ED61" s="1303"/>
      <c r="EE61" s="1245">
        <f>+EG60</f>
        <v>15785226.975034203</v>
      </c>
      <c r="EF61" s="686">
        <f>EE$34/40</f>
        <v>460792.05</v>
      </c>
      <c r="EG61" s="686">
        <f t="shared" si="23"/>
        <v>15324434.925034203</v>
      </c>
      <c r="EH61" s="1303"/>
      <c r="EI61" s="1245">
        <f>+EK60</f>
        <v>8663105.770006841</v>
      </c>
      <c r="EJ61" s="686">
        <f>EI$34/40</f>
        <v>244041.07500000001</v>
      </c>
      <c r="EK61" s="686">
        <f t="shared" si="43"/>
        <v>8419064.6950068418</v>
      </c>
      <c r="EL61" s="1303"/>
      <c r="EM61" s="1245">
        <f>+EO60</f>
        <v>16515650.028357264</v>
      </c>
      <c r="EN61" s="686">
        <f>EM$34/40</f>
        <v>468700.36249999981</v>
      </c>
      <c r="EO61" s="686">
        <f t="shared" si="44"/>
        <v>16046949.665857263</v>
      </c>
      <c r="EP61" s="1303"/>
      <c r="EQ61" s="1245">
        <f>+ES60</f>
        <v>10463231.917426663</v>
      </c>
      <c r="ER61" s="686">
        <f>EQ$34/40</f>
        <v>301410.34999999998</v>
      </c>
      <c r="ES61" s="686">
        <f t="shared" si="24"/>
        <v>10161821.567426663</v>
      </c>
      <c r="ET61" s="1303"/>
      <c r="EU61" s="1245">
        <f>+EW60</f>
        <v>78328453.573434412</v>
      </c>
      <c r="EV61" s="686">
        <f>EU$34/40</f>
        <v>2282158.9249999998</v>
      </c>
      <c r="EW61" s="686">
        <f t="shared" si="25"/>
        <v>76046294.648434415</v>
      </c>
      <c r="EX61" s="1303"/>
      <c r="EY61" s="1245">
        <f>+FA60</f>
        <v>28264744.72093023</v>
      </c>
      <c r="EZ61" s="686">
        <f>EY$34/40</f>
        <v>805116.6</v>
      </c>
      <c r="FA61" s="686">
        <f t="shared" si="45"/>
        <v>27459628.120930228</v>
      </c>
      <c r="FB61" s="1303"/>
      <c r="FC61" s="1245">
        <f>+FE60</f>
        <v>11959690.307284541</v>
      </c>
      <c r="FD61" s="686">
        <f>FC$34/40</f>
        <v>335670.32500000001</v>
      </c>
      <c r="FE61" s="686">
        <f t="shared" si="53"/>
        <v>11624019.982284542</v>
      </c>
      <c r="FF61" s="1303"/>
      <c r="FG61" s="1245">
        <f>+FI60</f>
        <v>72739382.831357345</v>
      </c>
      <c r="FH61" s="686">
        <f>FG$34/40</f>
        <v>2103295.9</v>
      </c>
      <c r="FI61" s="686">
        <f t="shared" si="26"/>
        <v>70636086.931357339</v>
      </c>
      <c r="FJ61" s="1303"/>
      <c r="FK61" s="1245">
        <f>+FM60</f>
        <v>1134193.0348837206</v>
      </c>
      <c r="FL61" s="686">
        <f>FK$34/40</f>
        <v>32549.7</v>
      </c>
      <c r="FM61" s="686">
        <f t="shared" si="46"/>
        <v>1101643.3348837206</v>
      </c>
      <c r="FN61" s="1303"/>
      <c r="FO61" s="1245">
        <f>+FQ60</f>
        <v>176396.64192886456</v>
      </c>
      <c r="FP61" s="686">
        <f>FO$34/40</f>
        <v>5139.45</v>
      </c>
      <c r="FQ61" s="686">
        <f t="shared" si="27"/>
        <v>171257.19192886454</v>
      </c>
      <c r="FR61" s="1303"/>
      <c r="FS61" s="1245">
        <f>+FU60</f>
        <v>20610600.95605335</v>
      </c>
      <c r="FT61" s="686">
        <f>FS$34/40</f>
        <v>587089.57499999995</v>
      </c>
      <c r="FU61" s="686">
        <f t="shared" si="47"/>
        <v>20023511.381053351</v>
      </c>
      <c r="FV61" s="1303"/>
      <c r="FW61" s="1245">
        <f>+FY60</f>
        <v>1270790.5170808632</v>
      </c>
      <c r="FX61" s="686">
        <f>FW$34/40</f>
        <v>36815.125</v>
      </c>
      <c r="FY61" s="686">
        <f t="shared" si="28"/>
        <v>1233975.3920808632</v>
      </c>
      <c r="FZ61" s="1303"/>
      <c r="GA61" s="1245">
        <f>+GC60</f>
        <v>12144466.104024166</v>
      </c>
      <c r="GB61" s="686">
        <f>GA$34/40</f>
        <v>338990.82500000001</v>
      </c>
      <c r="GC61" s="686">
        <f t="shared" si="54"/>
        <v>11805475.279024167</v>
      </c>
      <c r="GD61" s="1303"/>
      <c r="GE61" s="1245">
        <f>+GG60</f>
        <v>5325944.5679624565</v>
      </c>
      <c r="GF61" s="686">
        <f>GE$34/40</f>
        <v>159738.27499999999</v>
      </c>
      <c r="GG61" s="686">
        <f t="shared" si="29"/>
        <v>5166206.2929624561</v>
      </c>
      <c r="GH61" s="1303"/>
      <c r="GI61" s="1245">
        <f>+GK60</f>
        <v>4607169.8614341095</v>
      </c>
      <c r="GJ61" s="686">
        <f>GI$34/40</f>
        <v>131234.47500000001</v>
      </c>
      <c r="GK61" s="686">
        <f t="shared" si="48"/>
        <v>4475935.3864341099</v>
      </c>
      <c r="GL61" s="1303"/>
      <c r="GM61" s="1245">
        <f>+GO60</f>
        <v>2690624.164158687</v>
      </c>
      <c r="GN61" s="686">
        <f>GM$34/40</f>
        <v>79915.199999999997</v>
      </c>
      <c r="GO61" s="686">
        <f t="shared" si="30"/>
        <v>2610708.9641586868</v>
      </c>
      <c r="GP61" s="1303"/>
      <c r="GQ61" s="1245">
        <f>+GS60</f>
        <v>18545705.212551296</v>
      </c>
      <c r="GR61" s="686">
        <f>GQ$34/40</f>
        <v>547643.32499999995</v>
      </c>
      <c r="GS61" s="686">
        <f t="shared" si="31"/>
        <v>17998061.887551297</v>
      </c>
      <c r="GT61" s="1303"/>
      <c r="GU61" s="1245">
        <f>+GU$34</f>
        <v>832048</v>
      </c>
      <c r="GV61" s="686">
        <f>+GU$34/40/12*(12.5-GU$36)</f>
        <v>2600.15</v>
      </c>
      <c r="GW61" s="686">
        <f t="shared" ref="GW61:GW68" si="128">+GU61-GV61</f>
        <v>829447.85</v>
      </c>
      <c r="GX61" s="1303"/>
      <c r="GY61" s="1245">
        <f>+HA60</f>
        <v>4104048.820451437</v>
      </c>
      <c r="GZ61" s="686">
        <f>GY$34/40</f>
        <v>121190.05</v>
      </c>
      <c r="HA61" s="686">
        <f t="shared" si="32"/>
        <v>3982858.7704514372</v>
      </c>
      <c r="HB61" s="1303"/>
      <c r="HC61" s="1245">
        <f>+HE60</f>
        <v>17705567.305327561</v>
      </c>
      <c r="HD61" s="686">
        <f>HC$34/40</f>
        <v>527929.15</v>
      </c>
      <c r="HE61" s="686">
        <f t="shared" si="33"/>
        <v>17177638.155327562</v>
      </c>
      <c r="HF61" s="1303"/>
      <c r="HG61" s="1245">
        <f>+HI60</f>
        <v>2865755.6348609207</v>
      </c>
      <c r="HH61" s="686">
        <f>HG$34/40</f>
        <v>85615.45</v>
      </c>
      <c r="HI61" s="686">
        <f t="shared" si="34"/>
        <v>2780140.1848609205</v>
      </c>
      <c r="HJ61" s="1303"/>
      <c r="HK61" s="1245">
        <f>+HM60</f>
        <v>2829859.3162144693</v>
      </c>
      <c r="HL61" s="686">
        <f>HK$34/40</f>
        <v>83887.824999999997</v>
      </c>
      <c r="HM61" s="686">
        <f t="shared" si="35"/>
        <v>2745971.4912144691</v>
      </c>
      <c r="HN61" s="1303"/>
      <c r="HO61" s="1245">
        <f>+HQ60</f>
        <v>653292.31623346999</v>
      </c>
      <c r="HP61" s="686">
        <f>HO$34/40</f>
        <v>19479.3</v>
      </c>
      <c r="HQ61" s="686">
        <f t="shared" si="36"/>
        <v>633813.01623346994</v>
      </c>
      <c r="HR61" s="1303"/>
      <c r="HS61" s="1245">
        <f>+HU60</f>
        <v>5312060.4539246103</v>
      </c>
      <c r="HT61" s="686">
        <f>HS$34/40</f>
        <v>154476.742</v>
      </c>
      <c r="HU61" s="686">
        <f t="shared" si="37"/>
        <v>5157583.7119246107</v>
      </c>
      <c r="HV61" s="1303"/>
      <c r="HW61" s="1245">
        <f>+HY60</f>
        <v>21252667.772039823</v>
      </c>
      <c r="HX61" s="686">
        <f>HW$34/40</f>
        <v>598691.05000000005</v>
      </c>
      <c r="HY61" s="686">
        <f t="shared" si="49"/>
        <v>20653976.722039822</v>
      </c>
      <c r="HZ61" s="1303"/>
      <c r="IA61" s="1245">
        <f>+IC60</f>
        <v>19516765.853283171</v>
      </c>
      <c r="IB61" s="686">
        <f>IA$34/40</f>
        <v>544775.25</v>
      </c>
      <c r="IC61" s="686">
        <f t="shared" si="55"/>
        <v>18971990.603283171</v>
      </c>
      <c r="ID61" s="1303"/>
      <c r="IE61" s="1245">
        <f>+IG60</f>
        <v>110233110.87209301</v>
      </c>
      <c r="IF61" s="686">
        <f>IE$34/40</f>
        <v>3009538.9</v>
      </c>
      <c r="IG61" s="686">
        <f t="shared" si="61"/>
        <v>107223571.972093</v>
      </c>
      <c r="IH61" s="1303"/>
      <c r="II61" s="1245">
        <f>+IK60</f>
        <v>140897167.06976745</v>
      </c>
      <c r="IJ61" s="686">
        <f>II$34/40</f>
        <v>3751441.6</v>
      </c>
      <c r="IK61" s="686">
        <f t="shared" si="86"/>
        <v>137145725.46976745</v>
      </c>
      <c r="IL61" s="1303"/>
      <c r="IM61" s="1245">
        <f>+IO60</f>
        <v>14789158.90116279</v>
      </c>
      <c r="IN61" s="686">
        <f>IM$34/40</f>
        <v>384250.05</v>
      </c>
      <c r="IO61" s="686">
        <f t="shared" si="87"/>
        <v>14404908.851162789</v>
      </c>
      <c r="IP61" s="1303"/>
      <c r="IQ61" s="1245">
        <f>+IS60</f>
        <v>464266.0765503876</v>
      </c>
      <c r="IR61" s="686">
        <f>IQ$34/40</f>
        <v>11754.725</v>
      </c>
      <c r="IS61" s="686">
        <f t="shared" si="108"/>
        <v>452511.35155038763</v>
      </c>
      <c r="IT61" s="1303"/>
      <c r="IU61" s="1245">
        <f>+IW60</f>
        <v>96523.236187110509</v>
      </c>
      <c r="IV61" s="686">
        <f>IU$34/40</f>
        <v>2719.0749999999998</v>
      </c>
      <c r="IW61" s="686">
        <f t="shared" si="50"/>
        <v>93804.161187110512</v>
      </c>
      <c r="IX61" s="1303"/>
      <c r="IY61" s="1245">
        <f>+JA60</f>
        <v>66929.210651314803</v>
      </c>
      <c r="IZ61" s="686">
        <f>IY$34/40</f>
        <v>1892.375</v>
      </c>
      <c r="JA61" s="686">
        <f t="shared" si="51"/>
        <v>65036.835651314803</v>
      </c>
      <c r="JB61" s="1303"/>
      <c r="JC61" s="1245">
        <f>+JE60</f>
        <v>12261862.809108526</v>
      </c>
      <c r="JD61" s="686">
        <f>JC$34/40</f>
        <v>335478.32500000001</v>
      </c>
      <c r="JE61" s="686">
        <f t="shared" si="62"/>
        <v>11926384.484108526</v>
      </c>
      <c r="JF61" s="1303"/>
      <c r="JG61" s="1245"/>
      <c r="JH61" s="686"/>
      <c r="JI61" s="686"/>
      <c r="JJ61" s="1303"/>
      <c r="JK61" s="1245">
        <f>+JM60</f>
        <v>451027.68603359169</v>
      </c>
      <c r="JL61" s="686">
        <f>JK$34/40</f>
        <v>12543.852999999999</v>
      </c>
      <c r="JM61" s="686">
        <f t="shared" si="56"/>
        <v>438483.83303359168</v>
      </c>
      <c r="JN61" s="1303"/>
      <c r="JO61" s="1245">
        <f>+JQ60</f>
        <v>654511.56258549949</v>
      </c>
      <c r="JP61" s="686">
        <f>JO$34/40</f>
        <v>18370.05</v>
      </c>
      <c r="JQ61" s="686">
        <f t="shared" si="57"/>
        <v>636141.51258549944</v>
      </c>
      <c r="JR61" s="1303"/>
      <c r="JS61" s="1245">
        <f>+JU60</f>
        <v>14791.91187870497</v>
      </c>
      <c r="JT61" s="686">
        <f>JS$34/40</f>
        <v>406.95</v>
      </c>
      <c r="JU61" s="686">
        <f t="shared" si="63"/>
        <v>14384.961878704969</v>
      </c>
      <c r="JV61" s="1303"/>
      <c r="JW61" s="1245">
        <f>+JY60</f>
        <v>14791.91187870497</v>
      </c>
      <c r="JX61" s="686">
        <f>JW$34/40</f>
        <v>406.95</v>
      </c>
      <c r="JY61" s="686">
        <f t="shared" si="64"/>
        <v>14384.961878704969</v>
      </c>
      <c r="JZ61" s="1303"/>
      <c r="KA61" s="1245">
        <f>+KC60</f>
        <v>780466.45156938757</v>
      </c>
      <c r="KB61" s="686">
        <f>KA$34/40</f>
        <v>21471.924999999999</v>
      </c>
      <c r="KC61" s="686">
        <f t="shared" si="65"/>
        <v>758994.52656938753</v>
      </c>
      <c r="KD61" s="1303"/>
      <c r="KE61" s="1245">
        <f>+KG60</f>
        <v>780466.45156938757</v>
      </c>
      <c r="KF61" s="686">
        <f>KE$34/40</f>
        <v>21471.924999999999</v>
      </c>
      <c r="KG61" s="686">
        <f t="shared" si="66"/>
        <v>758994.52656938753</v>
      </c>
      <c r="KH61" s="1303"/>
      <c r="KI61" s="1245">
        <f>+KK60</f>
        <v>211658.30103359176</v>
      </c>
      <c r="KJ61" s="686">
        <f>KI$34/40</f>
        <v>5897.3</v>
      </c>
      <c r="KK61" s="686">
        <f t="shared" si="58"/>
        <v>205761.00103359178</v>
      </c>
      <c r="KL61" s="1303"/>
      <c r="KM61" s="1245">
        <f>+KO60</f>
        <v>14447776.325852714</v>
      </c>
      <c r="KN61" s="686">
        <f>KM$34/40</f>
        <v>388688.87300000002</v>
      </c>
      <c r="KO61" s="686">
        <f t="shared" si="67"/>
        <v>14059087.452852715</v>
      </c>
      <c r="KP61" s="1303"/>
      <c r="KQ61" s="1245"/>
      <c r="KR61" s="686"/>
      <c r="KS61" s="686"/>
      <c r="KT61" s="1303"/>
      <c r="KU61" s="1245">
        <f>+KW60</f>
        <v>0</v>
      </c>
      <c r="KV61" s="686">
        <f>KU$34/40</f>
        <v>0</v>
      </c>
      <c r="KW61" s="686">
        <f t="shared" si="68"/>
        <v>0</v>
      </c>
      <c r="KX61" s="1303"/>
      <c r="KY61" s="1245">
        <f>+LA60</f>
        <v>1379059.8630813954</v>
      </c>
      <c r="KZ61" s="686">
        <f>KY$34/40</f>
        <v>37023.667500000003</v>
      </c>
      <c r="LA61" s="686">
        <f t="shared" si="69"/>
        <v>1342036.1955813954</v>
      </c>
      <c r="LB61" s="1303"/>
      <c r="LC61" s="1245">
        <f>+LE60</f>
        <v>0</v>
      </c>
      <c r="LD61" s="686">
        <f>LC$34/40</f>
        <v>0</v>
      </c>
      <c r="LE61" s="686">
        <f t="shared" si="88"/>
        <v>0</v>
      </c>
      <c r="LF61" s="1303"/>
      <c r="LG61" s="1245">
        <f>+LI60</f>
        <v>30601137.75</v>
      </c>
      <c r="LH61" s="686">
        <f>LG$34/40</f>
        <v>798290.55</v>
      </c>
      <c r="LI61" s="686">
        <f t="shared" si="89"/>
        <v>29802847.199999999</v>
      </c>
      <c r="LJ61" s="1303"/>
      <c r="LK61" s="1245">
        <f>+LM60</f>
        <v>6140287.6937984498</v>
      </c>
      <c r="LL61" s="686">
        <f>LK$34/40</f>
        <v>159215.5</v>
      </c>
      <c r="LM61" s="686">
        <f t="shared" si="90"/>
        <v>5981072.1937984498</v>
      </c>
      <c r="LN61" s="1303"/>
      <c r="LO61" s="1245">
        <f>+LQ60</f>
        <v>3732534.8110465119</v>
      </c>
      <c r="LP61" s="686">
        <f>LO$34/40</f>
        <v>101904.125</v>
      </c>
      <c r="LQ61" s="686">
        <f t="shared" si="70"/>
        <v>3630630.6860465119</v>
      </c>
      <c r="LR61" s="1303"/>
      <c r="LS61" s="1245">
        <f>+LU60</f>
        <v>110990.41569767443</v>
      </c>
      <c r="LT61" s="686">
        <f>LS$34/40</f>
        <v>2913.0749999999998</v>
      </c>
      <c r="LU61" s="686">
        <f t="shared" si="71"/>
        <v>108077.34069767443</v>
      </c>
      <c r="LV61" s="1303"/>
      <c r="LW61" s="1245">
        <f>+LY60</f>
        <v>17082572.679263569</v>
      </c>
      <c r="LX61" s="686">
        <f>LW$34/40</f>
        <v>461497.77500000002</v>
      </c>
      <c r="LY61" s="686">
        <f t="shared" si="72"/>
        <v>16621074.904263569</v>
      </c>
      <c r="LZ61" s="1303"/>
      <c r="MA61" s="1245">
        <f>+MC60</f>
        <v>24782569.534883723</v>
      </c>
      <c r="MB61" s="686">
        <f>MA$34/40</f>
        <v>651774</v>
      </c>
      <c r="MC61" s="686">
        <f t="shared" si="73"/>
        <v>24130795.534883723</v>
      </c>
      <c r="MD61" s="1303"/>
      <c r="ME61" s="1245">
        <f>+MG60</f>
        <v>2910119.882751938</v>
      </c>
      <c r="MF61" s="686">
        <f>ME$34/40</f>
        <v>78291.024999999994</v>
      </c>
      <c r="MG61" s="686">
        <f t="shared" si="74"/>
        <v>2831828.857751938</v>
      </c>
      <c r="MH61" s="1303"/>
      <c r="MI61" s="1245">
        <f>+MK60</f>
        <v>33138957.758720934</v>
      </c>
      <c r="MJ61" s="686">
        <f>MI$34/40</f>
        <v>882337.57499999995</v>
      </c>
      <c r="MK61" s="686">
        <f t="shared" si="75"/>
        <v>32256620.183720935</v>
      </c>
      <c r="ML61" s="1303"/>
      <c r="MM61" s="1245">
        <f>+MO60</f>
        <v>16958228.968992248</v>
      </c>
      <c r="MN61" s="686">
        <f>MM$34/40</f>
        <v>450589.4</v>
      </c>
      <c r="MO61" s="686">
        <f t="shared" si="76"/>
        <v>16507639.568992248</v>
      </c>
      <c r="MP61" s="1303"/>
      <c r="MQ61" s="1245">
        <f>+MS60</f>
        <v>35934820.130813956</v>
      </c>
      <c r="MR61" s="686">
        <f>MQ$34/40</f>
        <v>950890.625</v>
      </c>
      <c r="MS61" s="686">
        <f t="shared" si="77"/>
        <v>34983929.505813956</v>
      </c>
      <c r="MT61" s="1303"/>
      <c r="MU61" s="1245">
        <f>+MW60</f>
        <v>11609395.738372093</v>
      </c>
      <c r="MV61" s="686">
        <f>MU$34/40</f>
        <v>304702.34999999998</v>
      </c>
      <c r="MW61" s="686">
        <f t="shared" si="78"/>
        <v>11304693.388372093</v>
      </c>
      <c r="MX61" s="1303"/>
      <c r="MY61" s="1245">
        <f>+NA60</f>
        <v>4365724.253875969</v>
      </c>
      <c r="MZ61" s="686">
        <f>MY$34/40</f>
        <v>114350.95</v>
      </c>
      <c r="NA61" s="686">
        <f t="shared" si="91"/>
        <v>4251373.3038759688</v>
      </c>
      <c r="NB61" s="1303"/>
      <c r="NC61" s="1245">
        <f>+NE60</f>
        <v>34957200.57751938</v>
      </c>
      <c r="ND61" s="686">
        <f>NC$34/40</f>
        <v>928831.9</v>
      </c>
      <c r="NE61" s="686">
        <f t="shared" si="79"/>
        <v>34028368.677519381</v>
      </c>
      <c r="NF61" s="1303"/>
      <c r="NG61" s="1245">
        <f>+NI60</f>
        <v>4447261.0271317819</v>
      </c>
      <c r="NH61" s="686">
        <f>NG$34/40</f>
        <v>120145.9</v>
      </c>
      <c r="NI61" s="686">
        <f t="shared" si="80"/>
        <v>4327115.1271317815</v>
      </c>
      <c r="NJ61" s="1303"/>
      <c r="NK61" s="1245">
        <f>+NM60</f>
        <v>48479786.109496132</v>
      </c>
      <c r="NL61" s="686">
        <f>NK$34/40</f>
        <v>1280223.625</v>
      </c>
      <c r="NM61" s="686">
        <f t="shared" si="81"/>
        <v>47199562.484496132</v>
      </c>
      <c r="NN61" s="1303"/>
      <c r="NO61" s="1245">
        <f>+NQ60</f>
        <v>1905038.7596899224</v>
      </c>
      <c r="NP61" s="686">
        <f>NO$34/40</f>
        <v>50000</v>
      </c>
      <c r="NQ61" s="686">
        <f t="shared" si="82"/>
        <v>1855038.7596899224</v>
      </c>
      <c r="NR61" s="1303"/>
      <c r="NS61" s="1245">
        <f>+NU60</f>
        <v>6004847.05004845</v>
      </c>
      <c r="NT61" s="686">
        <f>NS$34/40</f>
        <v>155703.57175</v>
      </c>
      <c r="NU61" s="686">
        <f t="shared" si="92"/>
        <v>5849143.4782984499</v>
      </c>
      <c r="NV61" s="1303"/>
      <c r="NW61" s="1245">
        <f>+NY60</f>
        <v>1152881.1453488371</v>
      </c>
      <c r="NX61" s="686">
        <f>NW$34/40</f>
        <v>29132.55</v>
      </c>
      <c r="NY61" s="686">
        <f t="shared" si="109"/>
        <v>1123748.5953488371</v>
      </c>
      <c r="NZ61" s="1303"/>
      <c r="OA61" s="1245">
        <f>+OC60</f>
        <v>11354793.404069766</v>
      </c>
      <c r="OB61" s="686">
        <f>OA$34/40</f>
        <v>299850.22499999998</v>
      </c>
      <c r="OC61" s="686">
        <f t="shared" si="83"/>
        <v>11054943.179069767</v>
      </c>
      <c r="OD61" s="1303"/>
      <c r="OE61" s="1245">
        <f>+OG60</f>
        <v>6447544.5523255821</v>
      </c>
      <c r="OF61" s="686">
        <f>OE$34/40</f>
        <v>169568.45</v>
      </c>
      <c r="OG61" s="686">
        <f t="shared" si="84"/>
        <v>6277976.1023255819</v>
      </c>
      <c r="OH61" s="1303"/>
      <c r="OI61" s="1245">
        <f>+OK60</f>
        <v>22219849.583333332</v>
      </c>
      <c r="OJ61" s="686">
        <f>OI$34/40</f>
        <v>579648.25</v>
      </c>
      <c r="OK61" s="686">
        <f t="shared" si="93"/>
        <v>21640201.333333332</v>
      </c>
      <c r="OL61" s="1303"/>
      <c r="OM61" s="1245">
        <f>+OO60</f>
        <v>12041453.3624031</v>
      </c>
      <c r="ON61" s="686">
        <f>OM$34/40</f>
        <v>312230.65000000002</v>
      </c>
      <c r="OO61" s="686">
        <f t="shared" si="94"/>
        <v>11729222.7124031</v>
      </c>
      <c r="OP61" s="1303"/>
      <c r="OQ61" s="1245">
        <f>+OS60</f>
        <v>981976.24515503878</v>
      </c>
      <c r="OR61" s="686">
        <f>OQ$34/40</f>
        <v>25158.875</v>
      </c>
      <c r="OS61" s="686">
        <f t="shared" si="95"/>
        <v>956817.37015503878</v>
      </c>
      <c r="OT61" s="1303"/>
      <c r="OU61" s="1245">
        <f>+OW60</f>
        <v>4232091.9098837208</v>
      </c>
      <c r="OV61" s="686">
        <f>OU$34/40</f>
        <v>109957.675</v>
      </c>
      <c r="OW61" s="686">
        <f t="shared" si="96"/>
        <v>4122134.234883721</v>
      </c>
      <c r="OX61" s="1303"/>
      <c r="OY61" s="1245">
        <f>+PA60</f>
        <v>5497059.7965116277</v>
      </c>
      <c r="OZ61" s="686">
        <f>OY$34/40</f>
        <v>141118.54999999999</v>
      </c>
      <c r="PA61" s="686">
        <f t="shared" si="97"/>
        <v>5355941.2465116279</v>
      </c>
      <c r="PB61" s="1303"/>
      <c r="PC61" s="1245">
        <f>+PE60</f>
        <v>72601797.86247094</v>
      </c>
      <c r="PD61" s="686">
        <f>PC$34/40</f>
        <v>1886330.6997500001</v>
      </c>
      <c r="PE61" s="686">
        <f t="shared" si="98"/>
        <v>70715467.162720934</v>
      </c>
      <c r="PF61" s="1303"/>
      <c r="PG61" s="1245">
        <f>+PI60</f>
        <v>29240290.244321708</v>
      </c>
      <c r="PH61" s="686">
        <f>PG$34/40</f>
        <v>749155.40049999999</v>
      </c>
      <c r="PI61" s="686">
        <f t="shared" si="99"/>
        <v>28491134.843821708</v>
      </c>
      <c r="PJ61" s="1303"/>
      <c r="PK61" s="1245">
        <f>+PM60</f>
        <v>21627359.179990295</v>
      </c>
      <c r="PL61" s="686">
        <f>PK$34/40</f>
        <v>541208.40624999965</v>
      </c>
      <c r="PM61" s="686">
        <f t="shared" si="110"/>
        <v>21086150.773740295</v>
      </c>
      <c r="PN61" s="1303"/>
      <c r="PO61" s="1245">
        <f>+PO$34</f>
        <v>21908705</v>
      </c>
      <c r="PP61" s="686">
        <f>PO$34/40</f>
        <v>547717.625</v>
      </c>
      <c r="PQ61" s="686">
        <f t="shared" si="111"/>
        <v>21360987.375</v>
      </c>
      <c r="PR61" s="1303"/>
      <c r="PS61" s="881"/>
      <c r="PT61" s="881"/>
      <c r="PU61" s="881"/>
      <c r="PV61" s="1303"/>
      <c r="PW61" s="881"/>
      <c r="PX61" s="881"/>
      <c r="PY61" s="881"/>
      <c r="PZ61" s="1303"/>
      <c r="QA61" s="1245">
        <f>+QC60</f>
        <v>1777753.5029069767</v>
      </c>
      <c r="QB61" s="686">
        <f>QA$34/40</f>
        <v>47333.375</v>
      </c>
      <c r="QC61" s="686">
        <f t="shared" si="85"/>
        <v>1730420.1279069767</v>
      </c>
      <c r="QD61" s="1303"/>
      <c r="QE61" s="881"/>
      <c r="QF61" s="881"/>
      <c r="QG61" s="881"/>
      <c r="QH61" s="1303"/>
      <c r="QI61" s="881"/>
      <c r="QJ61" s="881"/>
      <c r="QK61" s="881"/>
      <c r="QL61" s="1303"/>
      <c r="QM61" s="881"/>
      <c r="QN61" s="881"/>
      <c r="QO61" s="881"/>
      <c r="QP61" s="1303"/>
      <c r="QQ61" s="881"/>
      <c r="QR61" s="881"/>
      <c r="QS61" s="881"/>
      <c r="QT61" s="1303"/>
      <c r="QU61" s="881"/>
      <c r="QV61" s="881"/>
      <c r="QW61" s="881"/>
      <c r="QX61" s="1303"/>
      <c r="QY61" s="1245">
        <f>+QY$34</f>
        <v>7585377</v>
      </c>
      <c r="QZ61" s="686">
        <f>+QY$34/40/12*(12.5-QY$36)</f>
        <v>55310.040625000001</v>
      </c>
      <c r="RA61" s="686">
        <f t="shared" ref="RA61:RA68" si="129">+QY61-QZ61</f>
        <v>7530066.9593749996</v>
      </c>
      <c r="RB61" s="1303"/>
      <c r="RC61" s="1245"/>
      <c r="RD61" s="686"/>
      <c r="RE61" s="686"/>
      <c r="RF61" s="1303"/>
      <c r="RG61" s="1245"/>
      <c r="RH61" s="686"/>
      <c r="RI61" s="686"/>
      <c r="RJ61" s="1303"/>
      <c r="RK61" s="1245"/>
      <c r="RL61" s="686"/>
      <c r="RM61" s="686"/>
      <c r="RN61" s="1303"/>
      <c r="RO61" s="1245"/>
      <c r="RP61" s="686"/>
      <c r="RQ61" s="686"/>
      <c r="RR61" s="1303"/>
      <c r="RS61" s="1245"/>
      <c r="RT61" s="686"/>
      <c r="RU61" s="686"/>
      <c r="RV61" s="1303"/>
      <c r="RW61" s="1245"/>
      <c r="RX61" s="686"/>
      <c r="RY61" s="686"/>
      <c r="RZ61" s="1303"/>
      <c r="SA61" s="1245">
        <f>+SC60</f>
        <v>5239331.1698740302</v>
      </c>
      <c r="SB61" s="686">
        <f>SA$34/40</f>
        <v>132654.31224999999</v>
      </c>
      <c r="SC61" s="686">
        <f t="shared" si="112"/>
        <v>5106676.8576240297</v>
      </c>
      <c r="SD61" s="1303"/>
      <c r="SE61" s="1245"/>
      <c r="SF61" s="686"/>
      <c r="SG61" s="686"/>
      <c r="SH61" s="1303"/>
      <c r="SI61" s="881"/>
      <c r="SJ61" s="881"/>
      <c r="SK61" s="881"/>
      <c r="SL61" s="1303"/>
      <c r="SM61" s="881"/>
      <c r="SN61" s="881"/>
      <c r="SO61" s="881"/>
      <c r="SP61" s="1303"/>
      <c r="SQ61" s="1245">
        <f>+SS60</f>
        <v>18728897.039728682</v>
      </c>
      <c r="SR61" s="686">
        <f>SQ$34/40</f>
        <v>476064.57500000001</v>
      </c>
      <c r="SS61" s="686">
        <f t="shared" si="113"/>
        <v>18252832.464728683</v>
      </c>
      <c r="ST61" s="1303"/>
      <c r="SU61" s="1245">
        <f>+SW60</f>
        <v>717386.77582364343</v>
      </c>
      <c r="SV61" s="686">
        <f>SU$34/40</f>
        <v>18601.586749999999</v>
      </c>
      <c r="SW61" s="686">
        <f t="shared" si="100"/>
        <v>698785.18907364341</v>
      </c>
      <c r="SX61" s="1303"/>
      <c r="SY61" s="1245">
        <f>+TA60</f>
        <v>1202260.0406976745</v>
      </c>
      <c r="SZ61" s="686">
        <f>SY$34/40</f>
        <v>30439.95</v>
      </c>
      <c r="TA61" s="686">
        <f t="shared" si="114"/>
        <v>1171820.0906976745</v>
      </c>
      <c r="TB61" s="1303"/>
      <c r="TC61" s="1245">
        <f>+TC$34</f>
        <v>1389088</v>
      </c>
      <c r="TD61" s="686">
        <f>+TC$34/40/12*(12.5-TC$36)</f>
        <v>21704.499999999996</v>
      </c>
      <c r="TE61" s="686">
        <f t="shared" ref="TE61:TE68" si="130">+TC61-TD61</f>
        <v>1367383.5</v>
      </c>
      <c r="TF61" s="1303"/>
      <c r="TG61" s="1245">
        <f>+TI60</f>
        <v>3787009.8730620155</v>
      </c>
      <c r="TH61" s="686">
        <f>TG$34/40</f>
        <v>97025.675000000003</v>
      </c>
      <c r="TI61" s="686">
        <f t="shared" si="101"/>
        <v>3689984.1980620157</v>
      </c>
      <c r="TJ61" s="1303"/>
      <c r="TK61" s="1245">
        <f>+TM60</f>
        <v>20270014.805087209</v>
      </c>
      <c r="TL61" s="686">
        <f>TK$34/40</f>
        <v>515237.81475000002</v>
      </c>
      <c r="TM61" s="686">
        <f t="shared" si="115"/>
        <v>19754776.990337208</v>
      </c>
      <c r="TN61" s="1303"/>
      <c r="TO61" s="1245">
        <f>+TQ60</f>
        <v>25027027.980300386</v>
      </c>
      <c r="TP61" s="686">
        <f>TO$34/40</f>
        <v>633657.82325000002</v>
      </c>
      <c r="TQ61" s="686">
        <f t="shared" si="116"/>
        <v>24393370.157050386</v>
      </c>
      <c r="TR61" s="1303"/>
      <c r="TS61" s="1245">
        <f>+TU60</f>
        <v>24920244.226744186</v>
      </c>
      <c r="TT61" s="686">
        <f>TS$34/40</f>
        <v>624822.44999999995</v>
      </c>
      <c r="TU61" s="686">
        <f t="shared" si="117"/>
        <v>24295421.776744187</v>
      </c>
      <c r="TV61" s="1303"/>
      <c r="TW61" s="1245">
        <f>+TW$34</f>
        <v>27334610</v>
      </c>
      <c r="TX61" s="686">
        <f>+TW$34/40/12*(12.5-TW$36)</f>
        <v>484050.38541666663</v>
      </c>
      <c r="TY61" s="686">
        <f t="shared" ref="TY61:TY68" si="131">+TW61-TX61</f>
        <v>26850559.614583332</v>
      </c>
      <c r="TZ61" s="1303"/>
      <c r="UA61" s="1245"/>
      <c r="UB61" s="686"/>
      <c r="UC61" s="686"/>
      <c r="UD61" s="1303"/>
      <c r="UE61" s="1245">
        <f>+UG60</f>
        <v>3169256.1860465114</v>
      </c>
      <c r="UF61" s="686">
        <f>UE$34/40</f>
        <v>79462.399999999994</v>
      </c>
      <c r="UG61" s="686">
        <f t="shared" si="118"/>
        <v>3089793.7860465115</v>
      </c>
      <c r="UH61" s="1303"/>
      <c r="UI61" s="1245">
        <f>+UK60</f>
        <v>2508878.5542732561</v>
      </c>
      <c r="UJ61" s="686">
        <f>UI$34/40</f>
        <v>65185.364250000006</v>
      </c>
      <c r="UK61" s="686">
        <f t="shared" si="102"/>
        <v>2443693.190023256</v>
      </c>
      <c r="UL61" s="1303"/>
      <c r="UM61" s="1245">
        <f>UO60</f>
        <v>27384788.5</v>
      </c>
      <c r="UN61" s="686">
        <f>UM$34/40</f>
        <v>698840.3</v>
      </c>
      <c r="UO61" s="686">
        <f t="shared" si="119"/>
        <v>26685948.199999999</v>
      </c>
      <c r="UP61" s="1303"/>
      <c r="UQ61" s="1245">
        <f>US60</f>
        <v>2672568.5843023257</v>
      </c>
      <c r="UR61" s="686">
        <f>UQ$34/40</f>
        <v>67799.675000000003</v>
      </c>
      <c r="US61" s="686">
        <f t="shared" si="120"/>
        <v>2604768.9093023259</v>
      </c>
      <c r="UT61" s="1303"/>
      <c r="UU61" s="1245">
        <f>UW60</f>
        <v>15504996.373062015</v>
      </c>
      <c r="UV61" s="686">
        <f>UU$34/40</f>
        <v>392570.07500000001</v>
      </c>
      <c r="UW61" s="686">
        <f t="shared" si="121"/>
        <v>15112426.298062015</v>
      </c>
      <c r="UX61" s="1303"/>
      <c r="UY61" s="1245">
        <f>VA60</f>
        <v>472391.57073643414</v>
      </c>
      <c r="UZ61" s="686">
        <f>UY$34/40</f>
        <v>11937.025</v>
      </c>
      <c r="VA61" s="686">
        <f t="shared" si="122"/>
        <v>460454.54573643411</v>
      </c>
      <c r="VB61" s="1303"/>
      <c r="VC61" s="1245">
        <f>VE60</f>
        <v>2099563.7664728682</v>
      </c>
      <c r="VD61" s="686">
        <f>VC$34/40</f>
        <v>53685.574999999997</v>
      </c>
      <c r="VE61" s="686">
        <f t="shared" si="123"/>
        <v>2045878.1914728682</v>
      </c>
      <c r="VF61" s="1303"/>
      <c r="VG61" s="881"/>
      <c r="VH61" s="881"/>
      <c r="VI61" s="881"/>
      <c r="VJ61" s="1303"/>
      <c r="VK61" s="881"/>
      <c r="VL61" s="881"/>
      <c r="VM61" s="881"/>
      <c r="VN61" s="1303"/>
      <c r="VO61" s="1245">
        <f>+VQ60</f>
        <v>27324920.605620157</v>
      </c>
      <c r="VP61" s="686">
        <f>VO$34/40</f>
        <v>700082.375</v>
      </c>
      <c r="VQ61" s="686">
        <f t="shared" si="103"/>
        <v>26624838.230620157</v>
      </c>
      <c r="VR61" s="1303"/>
      <c r="VS61" s="1245">
        <f>VU60</f>
        <v>14720296.7938469</v>
      </c>
      <c r="VT61" s="686">
        <f>VS$34/40</f>
        <v>370520.64124999999</v>
      </c>
      <c r="VU61" s="686">
        <f t="shared" si="124"/>
        <v>14349776.1525969</v>
      </c>
      <c r="VV61" s="1303"/>
      <c r="VW61" s="1245">
        <f>VY60</f>
        <v>1618768.9040697673</v>
      </c>
      <c r="VX61" s="686">
        <f>VW$34/40</f>
        <v>40508.474999999999</v>
      </c>
      <c r="VY61" s="686">
        <f t="shared" si="125"/>
        <v>1578260.4290697672</v>
      </c>
      <c r="VZ61" s="1303"/>
      <c r="WA61" s="1245">
        <f>+WA$34</f>
        <v>70500567.549999997</v>
      </c>
      <c r="WB61" s="686">
        <f>+WA$34/40/12*(12.5-WA$36)</f>
        <v>1101571.36796875</v>
      </c>
      <c r="WC61" s="686">
        <f t="shared" ref="WC61:WC68" si="132">+WA61-WB61</f>
        <v>69398996.182031244</v>
      </c>
      <c r="WD61" s="1303"/>
      <c r="WE61" s="1245"/>
      <c r="WF61" s="1006"/>
      <c r="WG61" s="1006"/>
      <c r="WH61" s="1303"/>
      <c r="WI61" s="1245">
        <f>WK60</f>
        <v>21658366.109496124</v>
      </c>
      <c r="WJ61" s="686">
        <f>WI$34/40</f>
        <v>548366.875</v>
      </c>
      <c r="WK61" s="686">
        <f t="shared" si="126"/>
        <v>21109999.234496124</v>
      </c>
      <c r="WL61" s="1303"/>
      <c r="WM61" s="690"/>
      <c r="WN61" s="881"/>
      <c r="WO61" s="881"/>
      <c r="WP61" s="1303"/>
      <c r="WQ61" s="1245">
        <f>+WS60</f>
        <v>7689607.5290697673</v>
      </c>
      <c r="WR61" s="686">
        <f>WQ$34/40</f>
        <v>197404.85</v>
      </c>
      <c r="WS61" s="686">
        <f t="shared" si="104"/>
        <v>7492202.6790697677</v>
      </c>
      <c r="WT61" s="1303"/>
      <c r="WU61" s="1245"/>
      <c r="WV61" s="686"/>
      <c r="WW61" s="686"/>
      <c r="WX61" s="1303"/>
      <c r="WY61" s="690"/>
      <c r="WZ61" s="881"/>
      <c r="XA61" s="881"/>
      <c r="XB61" s="1303"/>
      <c r="XC61" s="690"/>
      <c r="XD61" s="881"/>
      <c r="XE61" s="881"/>
      <c r="XF61" s="1303"/>
      <c r="XG61" s="690"/>
      <c r="XH61" s="881"/>
      <c r="XI61" s="881"/>
      <c r="XJ61" s="1303"/>
      <c r="XK61" s="690"/>
      <c r="XL61" s="881"/>
      <c r="XM61" s="881"/>
      <c r="XN61" s="1303"/>
      <c r="XO61" s="690"/>
      <c r="XP61" s="881"/>
      <c r="XQ61" s="881"/>
      <c r="XR61" s="1303"/>
      <c r="XS61" s="690"/>
      <c r="XT61" s="881"/>
      <c r="XU61" s="881"/>
      <c r="XV61" s="1303"/>
      <c r="XW61" s="1245"/>
      <c r="XX61" s="686"/>
      <c r="XY61" s="686"/>
      <c r="XZ61" s="1303"/>
      <c r="YA61" s="1245"/>
      <c r="YB61" s="686"/>
      <c r="YC61" s="686"/>
      <c r="YD61" s="1303"/>
      <c r="YE61" s="1245"/>
      <c r="YF61" s="686"/>
      <c r="YG61" s="686"/>
      <c r="YH61" s="1303"/>
      <c r="YI61" s="690"/>
      <c r="YJ61" s="881"/>
      <c r="YK61" s="881"/>
      <c r="YL61" s="1303"/>
      <c r="YM61" s="690"/>
      <c r="YN61" s="881"/>
      <c r="YO61" s="881"/>
      <c r="YP61" s="1303"/>
      <c r="YQ61" s="690"/>
      <c r="YR61" s="881"/>
      <c r="YS61" s="881"/>
      <c r="YT61" s="1303"/>
      <c r="YU61" s="690"/>
      <c r="YV61" s="881"/>
      <c r="YW61" s="881"/>
      <c r="YX61" s="1303"/>
      <c r="YY61" s="690"/>
      <c r="YZ61" s="881"/>
      <c r="ZA61" s="881"/>
      <c r="ZB61" s="1303"/>
      <c r="ZC61" s="690"/>
      <c r="ZD61" s="881"/>
      <c r="ZE61" s="881"/>
      <c r="ZF61" s="1303"/>
      <c r="ZG61" s="690"/>
      <c r="ZH61" s="881"/>
      <c r="ZI61" s="881"/>
      <c r="ZJ61" s="1303"/>
      <c r="ZK61" s="690"/>
      <c r="ZL61" s="881"/>
      <c r="ZM61" s="881"/>
      <c r="ZN61" s="1303"/>
      <c r="ZO61" s="690"/>
      <c r="ZP61" s="881"/>
      <c r="ZQ61" s="881"/>
      <c r="ZR61" s="1303"/>
      <c r="ZS61" s="690"/>
      <c r="ZT61" s="881"/>
      <c r="ZU61" s="881"/>
      <c r="ZV61" s="1303"/>
      <c r="ZW61" s="690"/>
      <c r="ZX61" s="881"/>
      <c r="ZY61" s="881"/>
      <c r="ZZ61" s="1303"/>
      <c r="AAA61" s="690"/>
      <c r="AAB61" s="881"/>
      <c r="AAC61" s="881"/>
      <c r="AAD61" s="1303"/>
      <c r="AAE61" s="690"/>
      <c r="AAF61" s="881"/>
      <c r="AAG61" s="881"/>
      <c r="AAH61" s="1303"/>
      <c r="AAI61" s="690"/>
      <c r="AAJ61" s="881"/>
      <c r="AAK61" s="881"/>
      <c r="AAL61" s="1303"/>
      <c r="AAM61" s="690"/>
      <c r="AAN61" s="881"/>
      <c r="AAO61" s="881"/>
      <c r="AAP61" s="1303"/>
      <c r="AAQ61" s="690"/>
      <c r="AAR61" s="881"/>
      <c r="AAS61" s="881"/>
      <c r="AAT61" s="1303"/>
      <c r="AAU61" s="1238"/>
      <c r="AAV61" s="690"/>
      <c r="AAW61" s="1246"/>
    </row>
    <row r="62" spans="1:725" ht="13.2" customHeight="1">
      <c r="A62" s="796">
        <v>43</v>
      </c>
      <c r="B62" s="706" t="str">
        <f t="shared" si="1"/>
        <v>W incentive</v>
      </c>
      <c r="C62" s="796">
        <f t="shared" si="2"/>
        <v>2017</v>
      </c>
      <c r="D62" s="881">
        <v>43</v>
      </c>
      <c r="E62" s="1245" t="str">
        <f t="shared" si="3"/>
        <v>W incentive</v>
      </c>
      <c r="F62" s="1244">
        <f t="shared" si="4"/>
        <v>2017</v>
      </c>
      <c r="G62" s="1245">
        <f>+G61</f>
        <v>840844.49576303374</v>
      </c>
      <c r="H62" s="686">
        <f>+H61</f>
        <v>25983.025000000001</v>
      </c>
      <c r="I62" s="686">
        <f t="shared" si="5"/>
        <v>814861.47076303372</v>
      </c>
      <c r="J62" s="1303"/>
      <c r="K62" s="1245">
        <f>+K61</f>
        <v>859678.49903100776</v>
      </c>
      <c r="L62" s="686">
        <f>+L61</f>
        <v>22795.174999999999</v>
      </c>
      <c r="M62" s="686">
        <f t="shared" si="59"/>
        <v>836883.32403100771</v>
      </c>
      <c r="N62" s="1303"/>
      <c r="O62" s="1245">
        <f>+O61</f>
        <v>844245.95969068224</v>
      </c>
      <c r="P62" s="686">
        <f>+P61</f>
        <v>26903.170999999995</v>
      </c>
      <c r="Q62" s="686">
        <f t="shared" si="0"/>
        <v>817342.78869068227</v>
      </c>
      <c r="R62" s="1303"/>
      <c r="S62" s="1245">
        <f>+S61</f>
        <v>540942.08139534888</v>
      </c>
      <c r="T62" s="686">
        <f>+T61</f>
        <v>14799.9</v>
      </c>
      <c r="U62" s="686">
        <f t="shared" si="60"/>
        <v>526142.18139534886</v>
      </c>
      <c r="V62" s="1303"/>
      <c r="W62" s="1245">
        <f>+W61</f>
        <v>6064554.9298905618</v>
      </c>
      <c r="X62" s="686">
        <f>+X61</f>
        <v>188927.75</v>
      </c>
      <c r="Y62" s="686">
        <f t="shared" si="6"/>
        <v>5875627.1798905618</v>
      </c>
      <c r="Z62" s="1303"/>
      <c r="AA62" s="1245">
        <f>+AA61</f>
        <v>909622.45833333337</v>
      </c>
      <c r="AB62" s="686">
        <f>+AB61</f>
        <v>22851.275000000001</v>
      </c>
      <c r="AC62" s="686">
        <f t="shared" si="105"/>
        <v>886771.18333333335</v>
      </c>
      <c r="AD62" s="1303"/>
      <c r="AE62" s="1245">
        <f>+AE61</f>
        <v>5002871.5966370264</v>
      </c>
      <c r="AF62" s="686">
        <f>+AF61</f>
        <v>154907.12900000002</v>
      </c>
      <c r="AG62" s="686">
        <f t="shared" si="7"/>
        <v>4847964.4676370267</v>
      </c>
      <c r="AH62" s="1303"/>
      <c r="AI62" s="1245">
        <f>+AI61</f>
        <v>507622.94089147286</v>
      </c>
      <c r="AJ62" s="686">
        <f>+AJ61</f>
        <v>12903.125</v>
      </c>
      <c r="AK62" s="686">
        <f t="shared" si="106"/>
        <v>494719.81589147286</v>
      </c>
      <c r="AL62" s="1303"/>
      <c r="AM62" s="1245">
        <f>+AM61</f>
        <v>1875215.541894665</v>
      </c>
      <c r="AN62" s="686">
        <f>+AN61</f>
        <v>56132.324999999997</v>
      </c>
      <c r="AO62" s="686">
        <f t="shared" si="8"/>
        <v>1819083.216894665</v>
      </c>
      <c r="AP62" s="1303"/>
      <c r="AQ62" s="1245">
        <f>+AQ61</f>
        <v>253658.53197674418</v>
      </c>
      <c r="AR62" s="686">
        <f>+AR61</f>
        <v>6447.6750000000002</v>
      </c>
      <c r="AS62" s="686">
        <f t="shared" si="107"/>
        <v>247210.85697674419</v>
      </c>
      <c r="AT62" s="1303"/>
      <c r="AU62" s="1245">
        <f>+AU61</f>
        <v>18320276.092111267</v>
      </c>
      <c r="AV62" s="686">
        <f>+AV61</f>
        <v>546258</v>
      </c>
      <c r="AW62" s="686">
        <f t="shared" si="9"/>
        <v>17774018.092111267</v>
      </c>
      <c r="AX62" s="1303"/>
      <c r="AY62" s="1245">
        <f>+AY61</f>
        <v>38246841.005566947</v>
      </c>
      <c r="AZ62" s="686">
        <f>+AZ61</f>
        <v>1127230.2250000001</v>
      </c>
      <c r="BA62" s="686">
        <f t="shared" si="10"/>
        <v>37119610.780566946</v>
      </c>
      <c r="BB62" s="1303"/>
      <c r="BC62" s="1245">
        <f>+BC61</f>
        <v>11675397.229822163</v>
      </c>
      <c r="BD62" s="686">
        <f>+BD61</f>
        <v>339525</v>
      </c>
      <c r="BE62" s="686">
        <f t="shared" si="11"/>
        <v>11335872.229822163</v>
      </c>
      <c r="BF62" s="1303"/>
      <c r="BG62" s="1245">
        <f>+BG61</f>
        <v>9594338.4803541545</v>
      </c>
      <c r="BH62" s="686">
        <f>+BH61</f>
        <v>280607.05</v>
      </c>
      <c r="BI62" s="686">
        <f t="shared" si="12"/>
        <v>9313731.4303541537</v>
      </c>
      <c r="BJ62" s="1303"/>
      <c r="BK62" s="1245">
        <f>+BK61</f>
        <v>12575233.698111415</v>
      </c>
      <c r="BL62" s="686">
        <f>+BL61</f>
        <v>366388.97499999998</v>
      </c>
      <c r="BM62" s="686">
        <f t="shared" si="13"/>
        <v>12208844.723111415</v>
      </c>
      <c r="BN62" s="1303"/>
      <c r="BO62" s="1245">
        <f>+BO61</f>
        <v>14584614.591883263</v>
      </c>
      <c r="BP62" s="686">
        <f>+BP61</f>
        <v>422520</v>
      </c>
      <c r="BQ62" s="686">
        <f t="shared" si="14"/>
        <v>14162094.591883263</v>
      </c>
      <c r="BR62" s="1303"/>
      <c r="BS62" s="1245">
        <f>+BS61</f>
        <v>9861248.7705198359</v>
      </c>
      <c r="BT62" s="686">
        <f>+BT61</f>
        <v>284069.25</v>
      </c>
      <c r="BU62" s="686">
        <f t="shared" si="15"/>
        <v>9577179.5205198359</v>
      </c>
      <c r="BV62" s="1303"/>
      <c r="BW62" s="1245">
        <f>+BW61</f>
        <v>83115570.731361151</v>
      </c>
      <c r="BX62" s="686">
        <f>+BX61</f>
        <v>2376381.8250000002</v>
      </c>
      <c r="BY62" s="686">
        <f t="shared" si="38"/>
        <v>80739188.906361148</v>
      </c>
      <c r="BZ62" s="1303"/>
      <c r="CA62" s="1245">
        <f>+CA61</f>
        <v>11915008.223666212</v>
      </c>
      <c r="CB62" s="686">
        <f>+CB61</f>
        <v>340030.1</v>
      </c>
      <c r="CC62" s="686">
        <f t="shared" si="39"/>
        <v>11574978.123666212</v>
      </c>
      <c r="CD62" s="1303"/>
      <c r="CE62" s="1245">
        <f>+CE61</f>
        <v>223827</v>
      </c>
      <c r="CF62" s="686">
        <f>+CF61</f>
        <v>1632.0718750000001</v>
      </c>
      <c r="CG62" s="686">
        <f t="shared" si="127"/>
        <v>222194.92812500001</v>
      </c>
      <c r="CH62" s="1303"/>
      <c r="CI62" s="1245">
        <f>+CI61</f>
        <v>2736640.3724350198</v>
      </c>
      <c r="CJ62" s="686">
        <f>+CJ61</f>
        <v>78098.149999999994</v>
      </c>
      <c r="CK62" s="686">
        <f t="shared" si="40"/>
        <v>2658542.2224350199</v>
      </c>
      <c r="CL62" s="1303"/>
      <c r="CM62" s="1245">
        <f>+CM61</f>
        <v>2065357.1638926889</v>
      </c>
      <c r="CN62" s="686">
        <f>+CN61</f>
        <v>60871.25</v>
      </c>
      <c r="CO62" s="686">
        <f t="shared" si="16"/>
        <v>2004485.9138926889</v>
      </c>
      <c r="CP62" s="1303"/>
      <c r="CQ62" s="1245">
        <f>+CQ61</f>
        <v>33625071.884323411</v>
      </c>
      <c r="CR62" s="686">
        <f>+CR61</f>
        <v>957804.63674999995</v>
      </c>
      <c r="CS62" s="686">
        <f t="shared" si="41"/>
        <v>32667267.247573409</v>
      </c>
      <c r="CT62" s="1303"/>
      <c r="CU62" s="1245">
        <f>+CU61</f>
        <v>143151459.00427496</v>
      </c>
      <c r="CV62" s="686">
        <f>+CV61</f>
        <v>4085251.4750000001</v>
      </c>
      <c r="CW62" s="686">
        <f t="shared" si="42"/>
        <v>139066207.52927497</v>
      </c>
      <c r="CX62" s="1303"/>
      <c r="CY62" s="882"/>
      <c r="CZ62" s="882"/>
      <c r="DA62" s="882"/>
      <c r="DB62" s="882"/>
      <c r="DC62" s="1245">
        <f>+DC61</f>
        <v>0</v>
      </c>
      <c r="DD62" s="686">
        <f>+DD61</f>
        <v>0</v>
      </c>
      <c r="DE62" s="686">
        <f t="shared" si="52"/>
        <v>0</v>
      </c>
      <c r="DF62" s="1303"/>
      <c r="DG62" s="1245">
        <f>+DG61</f>
        <v>10846011.274984799</v>
      </c>
      <c r="DH62" s="686">
        <f>+DH61</f>
        <v>319659.125</v>
      </c>
      <c r="DI62" s="686">
        <f t="shared" si="17"/>
        <v>10526352.149984799</v>
      </c>
      <c r="DJ62" s="1303"/>
      <c r="DK62" s="1245">
        <f>+DK61</f>
        <v>11726100.414671686</v>
      </c>
      <c r="DL62" s="686">
        <f>+DL61</f>
        <v>342300.67499999999</v>
      </c>
      <c r="DM62" s="686">
        <f t="shared" si="18"/>
        <v>11383799.739671685</v>
      </c>
      <c r="DN62" s="1303"/>
      <c r="DO62" s="1245">
        <f>+DO61</f>
        <v>8447966.6303769574</v>
      </c>
      <c r="DP62" s="686">
        <f>+DP61</f>
        <v>251404.15</v>
      </c>
      <c r="DQ62" s="686">
        <f t="shared" si="19"/>
        <v>8196562.480376957</v>
      </c>
      <c r="DR62" s="1303"/>
      <c r="DS62" s="1245">
        <f>+DS61</f>
        <v>2423557.1162030711</v>
      </c>
      <c r="DT62" s="686">
        <f>+DT61</f>
        <v>71428.3</v>
      </c>
      <c r="DU62" s="686">
        <f t="shared" si="20"/>
        <v>2352128.8162030713</v>
      </c>
      <c r="DV62" s="1303"/>
      <c r="DW62" s="1245">
        <f>+DW61</f>
        <v>8489053.9455394037</v>
      </c>
      <c r="DX62" s="686">
        <f>+DX61</f>
        <v>254607.76324999999</v>
      </c>
      <c r="DY62" s="686">
        <f t="shared" si="21"/>
        <v>8234446.1822894039</v>
      </c>
      <c r="DZ62" s="1303"/>
      <c r="EA62" s="1245">
        <f>+EA61</f>
        <v>14029909.218764251</v>
      </c>
      <c r="EB62" s="686">
        <f>+EB61</f>
        <v>408772.05</v>
      </c>
      <c r="EC62" s="686">
        <f t="shared" si="22"/>
        <v>13621137.16876425</v>
      </c>
      <c r="ED62" s="1303"/>
      <c r="EE62" s="1245">
        <f>+EE61</f>
        <v>15785226.975034203</v>
      </c>
      <c r="EF62" s="686">
        <f>+EF61</f>
        <v>460792.05</v>
      </c>
      <c r="EG62" s="686">
        <f t="shared" si="23"/>
        <v>15324434.925034203</v>
      </c>
      <c r="EH62" s="1303"/>
      <c r="EI62" s="1245">
        <f>+EI61</f>
        <v>8663105.770006841</v>
      </c>
      <c r="EJ62" s="686">
        <f>+EJ61</f>
        <v>244041.07500000001</v>
      </c>
      <c r="EK62" s="686">
        <f t="shared" si="43"/>
        <v>8419064.6950068418</v>
      </c>
      <c r="EL62" s="1303"/>
      <c r="EM62" s="1245">
        <f>+EM61</f>
        <v>16515650.028357264</v>
      </c>
      <c r="EN62" s="686">
        <f>+EN61</f>
        <v>468700.36249999981</v>
      </c>
      <c r="EO62" s="686">
        <f t="shared" si="44"/>
        <v>16046949.665857263</v>
      </c>
      <c r="EP62" s="1303"/>
      <c r="EQ62" s="1245">
        <f>+EQ61</f>
        <v>10463231.917426663</v>
      </c>
      <c r="ER62" s="686">
        <f>+ER61</f>
        <v>301410.34999999998</v>
      </c>
      <c r="ES62" s="686">
        <f t="shared" si="24"/>
        <v>10161821.567426663</v>
      </c>
      <c r="ET62" s="1303"/>
      <c r="EU62" s="1245">
        <f>+EU61</f>
        <v>78328453.573434412</v>
      </c>
      <c r="EV62" s="686">
        <f>+EV61</f>
        <v>2282158.9249999998</v>
      </c>
      <c r="EW62" s="686">
        <f t="shared" si="25"/>
        <v>76046294.648434415</v>
      </c>
      <c r="EX62" s="1303"/>
      <c r="EY62" s="1245">
        <f>+EY61</f>
        <v>28264744.72093023</v>
      </c>
      <c r="EZ62" s="686">
        <f>+EZ61</f>
        <v>805116.6</v>
      </c>
      <c r="FA62" s="686">
        <f t="shared" si="45"/>
        <v>27459628.120930228</v>
      </c>
      <c r="FB62" s="1303"/>
      <c r="FC62" s="1245">
        <f>+FC61</f>
        <v>11959690.307284541</v>
      </c>
      <c r="FD62" s="686">
        <f>+FD61</f>
        <v>335670.32500000001</v>
      </c>
      <c r="FE62" s="686">
        <f t="shared" si="53"/>
        <v>11624019.982284542</v>
      </c>
      <c r="FF62" s="1303"/>
      <c r="FG62" s="1245">
        <f>+FG61</f>
        <v>72739382.831357345</v>
      </c>
      <c r="FH62" s="686">
        <f>+FH61</f>
        <v>2103295.9</v>
      </c>
      <c r="FI62" s="686">
        <f t="shared" si="26"/>
        <v>70636086.931357339</v>
      </c>
      <c r="FJ62" s="1303"/>
      <c r="FK62" s="1245">
        <f>+FK61</f>
        <v>1134193.0348837206</v>
      </c>
      <c r="FL62" s="686">
        <f>+FL61</f>
        <v>32549.7</v>
      </c>
      <c r="FM62" s="686">
        <f t="shared" si="46"/>
        <v>1101643.3348837206</v>
      </c>
      <c r="FN62" s="1303"/>
      <c r="FO62" s="1245">
        <f>+FO61</f>
        <v>176396.64192886456</v>
      </c>
      <c r="FP62" s="686">
        <f>+FP61</f>
        <v>5139.45</v>
      </c>
      <c r="FQ62" s="686">
        <f t="shared" si="27"/>
        <v>171257.19192886454</v>
      </c>
      <c r="FR62" s="1303"/>
      <c r="FS62" s="1245">
        <f>+FS61</f>
        <v>20610600.95605335</v>
      </c>
      <c r="FT62" s="686">
        <f>+FT61</f>
        <v>587089.57499999995</v>
      </c>
      <c r="FU62" s="686">
        <f t="shared" si="47"/>
        <v>20023511.381053351</v>
      </c>
      <c r="FV62" s="1303"/>
      <c r="FW62" s="1245">
        <f>+FW61</f>
        <v>1270790.5170808632</v>
      </c>
      <c r="FX62" s="686">
        <f>+FX61</f>
        <v>36815.125</v>
      </c>
      <c r="FY62" s="686">
        <f t="shared" si="28"/>
        <v>1233975.3920808632</v>
      </c>
      <c r="FZ62" s="1303"/>
      <c r="GA62" s="1245">
        <f>+GA61</f>
        <v>12144466.104024166</v>
      </c>
      <c r="GB62" s="686">
        <f>+GB61</f>
        <v>338990.82500000001</v>
      </c>
      <c r="GC62" s="686">
        <f t="shared" si="54"/>
        <v>11805475.279024167</v>
      </c>
      <c r="GD62" s="1303"/>
      <c r="GE62" s="1245">
        <f>+GE61</f>
        <v>5325944.5679624565</v>
      </c>
      <c r="GF62" s="686">
        <f>+GF61</f>
        <v>159738.27499999999</v>
      </c>
      <c r="GG62" s="686">
        <f t="shared" si="29"/>
        <v>5166206.2929624561</v>
      </c>
      <c r="GH62" s="1303"/>
      <c r="GI62" s="1245">
        <f>+GI61</f>
        <v>4607169.8614341095</v>
      </c>
      <c r="GJ62" s="686">
        <f>+GJ61</f>
        <v>131234.47500000001</v>
      </c>
      <c r="GK62" s="686">
        <f t="shared" si="48"/>
        <v>4475935.3864341099</v>
      </c>
      <c r="GL62" s="1303"/>
      <c r="GM62" s="1245">
        <f>+GM61</f>
        <v>2690624.164158687</v>
      </c>
      <c r="GN62" s="686">
        <f>+GN61</f>
        <v>79915.199999999997</v>
      </c>
      <c r="GO62" s="686">
        <f t="shared" si="30"/>
        <v>2610708.9641586868</v>
      </c>
      <c r="GP62" s="1303"/>
      <c r="GQ62" s="1245">
        <f>+GQ61</f>
        <v>18545705.212551296</v>
      </c>
      <c r="GR62" s="686">
        <f>+GR61</f>
        <v>547643.32499999995</v>
      </c>
      <c r="GS62" s="686">
        <f t="shared" si="31"/>
        <v>17998061.887551297</v>
      </c>
      <c r="GT62" s="1303"/>
      <c r="GU62" s="1245">
        <f>+GU61</f>
        <v>832048</v>
      </c>
      <c r="GV62" s="686">
        <f>GV61</f>
        <v>2600.15</v>
      </c>
      <c r="GW62" s="686">
        <f t="shared" si="128"/>
        <v>829447.85</v>
      </c>
      <c r="GX62" s="1303"/>
      <c r="GY62" s="1245">
        <f>+GY61</f>
        <v>4104048.820451437</v>
      </c>
      <c r="GZ62" s="686">
        <f>+GZ61</f>
        <v>121190.05</v>
      </c>
      <c r="HA62" s="686">
        <f t="shared" si="32"/>
        <v>3982858.7704514372</v>
      </c>
      <c r="HB62" s="1303"/>
      <c r="HC62" s="1245">
        <f>+HC61</f>
        <v>17705567.305327561</v>
      </c>
      <c r="HD62" s="686">
        <f>+HD61</f>
        <v>527929.15</v>
      </c>
      <c r="HE62" s="686">
        <f t="shared" si="33"/>
        <v>17177638.155327562</v>
      </c>
      <c r="HF62" s="1303"/>
      <c r="HG62" s="1245">
        <f>+HG61</f>
        <v>2865755.6348609207</v>
      </c>
      <c r="HH62" s="686">
        <f>+HH61</f>
        <v>85615.45</v>
      </c>
      <c r="HI62" s="686">
        <f t="shared" si="34"/>
        <v>2780140.1848609205</v>
      </c>
      <c r="HJ62" s="1303"/>
      <c r="HK62" s="1245">
        <f>+HK61</f>
        <v>2829859.3162144693</v>
      </c>
      <c r="HL62" s="686">
        <f>+HL61</f>
        <v>83887.824999999997</v>
      </c>
      <c r="HM62" s="686">
        <f t="shared" si="35"/>
        <v>2745971.4912144691</v>
      </c>
      <c r="HN62" s="1303"/>
      <c r="HO62" s="1245">
        <f>+HO61</f>
        <v>653292.31623346999</v>
      </c>
      <c r="HP62" s="686">
        <f>+HP61</f>
        <v>19479.3</v>
      </c>
      <c r="HQ62" s="686">
        <f t="shared" si="36"/>
        <v>633813.01623346994</v>
      </c>
      <c r="HR62" s="1303"/>
      <c r="HS62" s="1245">
        <f>+HS61</f>
        <v>5312060.4539246103</v>
      </c>
      <c r="HT62" s="686">
        <f>+HT61</f>
        <v>154476.742</v>
      </c>
      <c r="HU62" s="686">
        <f t="shared" si="37"/>
        <v>5157583.7119246107</v>
      </c>
      <c r="HV62" s="1303"/>
      <c r="HW62" s="1245">
        <f>+HW61</f>
        <v>21252667.772039823</v>
      </c>
      <c r="HX62" s="686">
        <f>+HX61</f>
        <v>598691.05000000005</v>
      </c>
      <c r="HY62" s="686">
        <f t="shared" si="49"/>
        <v>20653976.722039822</v>
      </c>
      <c r="HZ62" s="1303"/>
      <c r="IA62" s="1245">
        <f>+IA61</f>
        <v>19516765.853283171</v>
      </c>
      <c r="IB62" s="686">
        <f>+IB61</f>
        <v>544775.25</v>
      </c>
      <c r="IC62" s="686">
        <f t="shared" si="55"/>
        <v>18971990.603283171</v>
      </c>
      <c r="ID62" s="1303"/>
      <c r="IE62" s="1245">
        <f>+IE61</f>
        <v>110233110.87209301</v>
      </c>
      <c r="IF62" s="686">
        <f>+IF61</f>
        <v>3009538.9</v>
      </c>
      <c r="IG62" s="686">
        <f t="shared" si="61"/>
        <v>107223571.972093</v>
      </c>
      <c r="IH62" s="1303"/>
      <c r="II62" s="1245">
        <f>+II61</f>
        <v>140897167.06976745</v>
      </c>
      <c r="IJ62" s="686">
        <f>+IJ61</f>
        <v>3751441.6</v>
      </c>
      <c r="IK62" s="686">
        <f t="shared" si="86"/>
        <v>137145725.46976745</v>
      </c>
      <c r="IL62" s="1303"/>
      <c r="IM62" s="1245">
        <f>+IM61</f>
        <v>14789158.90116279</v>
      </c>
      <c r="IN62" s="686">
        <f>+IN61</f>
        <v>384250.05</v>
      </c>
      <c r="IO62" s="686">
        <f t="shared" si="87"/>
        <v>14404908.851162789</v>
      </c>
      <c r="IP62" s="1303"/>
      <c r="IQ62" s="1245">
        <f>+IQ61</f>
        <v>464266.0765503876</v>
      </c>
      <c r="IR62" s="686">
        <f>+IR61</f>
        <v>11754.725</v>
      </c>
      <c r="IS62" s="686">
        <f t="shared" si="108"/>
        <v>452511.35155038763</v>
      </c>
      <c r="IT62" s="1303"/>
      <c r="IU62" s="1245">
        <f>+IU61</f>
        <v>96523.236187110509</v>
      </c>
      <c r="IV62" s="686">
        <f>+IV61</f>
        <v>2719.0749999999998</v>
      </c>
      <c r="IW62" s="686">
        <f t="shared" si="50"/>
        <v>93804.161187110512</v>
      </c>
      <c r="IX62" s="1303"/>
      <c r="IY62" s="1245">
        <f>+IY61</f>
        <v>66929.210651314803</v>
      </c>
      <c r="IZ62" s="686">
        <f>+IZ61</f>
        <v>1892.375</v>
      </c>
      <c r="JA62" s="686">
        <f t="shared" si="51"/>
        <v>65036.835651314803</v>
      </c>
      <c r="JB62" s="1303"/>
      <c r="JC62" s="1245">
        <f>+JC61</f>
        <v>12261862.809108526</v>
      </c>
      <c r="JD62" s="686">
        <f>+JD61</f>
        <v>335478.32500000001</v>
      </c>
      <c r="JE62" s="686">
        <f t="shared" si="62"/>
        <v>11926384.484108526</v>
      </c>
      <c r="JF62" s="1303"/>
      <c r="JG62" s="1245"/>
      <c r="JH62" s="686"/>
      <c r="JI62" s="686"/>
      <c r="JJ62" s="1303"/>
      <c r="JK62" s="1245">
        <f>+JK61</f>
        <v>451027.68603359169</v>
      </c>
      <c r="JL62" s="686">
        <f>+JL61</f>
        <v>12543.852999999999</v>
      </c>
      <c r="JM62" s="686">
        <f t="shared" si="56"/>
        <v>438483.83303359168</v>
      </c>
      <c r="JN62" s="1303"/>
      <c r="JO62" s="1245">
        <f>+JO61</f>
        <v>654511.56258549949</v>
      </c>
      <c r="JP62" s="686">
        <f>+JP61</f>
        <v>18370.05</v>
      </c>
      <c r="JQ62" s="686">
        <f t="shared" si="57"/>
        <v>636141.51258549944</v>
      </c>
      <c r="JR62" s="1303"/>
      <c r="JS62" s="1245">
        <f>+JS61</f>
        <v>14791.91187870497</v>
      </c>
      <c r="JT62" s="686">
        <f>+JT61</f>
        <v>406.95</v>
      </c>
      <c r="JU62" s="686">
        <f t="shared" si="63"/>
        <v>14384.961878704969</v>
      </c>
      <c r="JV62" s="1303"/>
      <c r="JW62" s="1245">
        <f>+JW61</f>
        <v>14791.91187870497</v>
      </c>
      <c r="JX62" s="686">
        <f>+JX61</f>
        <v>406.95</v>
      </c>
      <c r="JY62" s="686">
        <f t="shared" si="64"/>
        <v>14384.961878704969</v>
      </c>
      <c r="JZ62" s="1303"/>
      <c r="KA62" s="1245">
        <f>+KA61</f>
        <v>780466.45156938757</v>
      </c>
      <c r="KB62" s="686">
        <f>+KB61</f>
        <v>21471.924999999999</v>
      </c>
      <c r="KC62" s="686">
        <f t="shared" si="65"/>
        <v>758994.52656938753</v>
      </c>
      <c r="KD62" s="1303"/>
      <c r="KE62" s="1245">
        <f>+KE61</f>
        <v>780466.45156938757</v>
      </c>
      <c r="KF62" s="686">
        <f>+KF61</f>
        <v>21471.924999999999</v>
      </c>
      <c r="KG62" s="686">
        <f t="shared" si="66"/>
        <v>758994.52656938753</v>
      </c>
      <c r="KH62" s="1303"/>
      <c r="KI62" s="1245">
        <f>+KI61</f>
        <v>211658.30103359176</v>
      </c>
      <c r="KJ62" s="686">
        <f>+KJ61</f>
        <v>5897.3</v>
      </c>
      <c r="KK62" s="686">
        <f t="shared" si="58"/>
        <v>205761.00103359178</v>
      </c>
      <c r="KL62" s="1303"/>
      <c r="KM62" s="1245">
        <f>+KM61</f>
        <v>14447776.325852714</v>
      </c>
      <c r="KN62" s="686">
        <f>+KN61</f>
        <v>388688.87300000002</v>
      </c>
      <c r="KO62" s="686">
        <f t="shared" si="67"/>
        <v>14059087.452852715</v>
      </c>
      <c r="KP62" s="1303"/>
      <c r="KQ62" s="1245"/>
      <c r="KR62" s="686"/>
      <c r="KS62" s="686"/>
      <c r="KT62" s="1303"/>
      <c r="KU62" s="1245">
        <f>+KU61</f>
        <v>0</v>
      </c>
      <c r="KV62" s="686">
        <f>+KV61</f>
        <v>0</v>
      </c>
      <c r="KW62" s="686">
        <f t="shared" si="68"/>
        <v>0</v>
      </c>
      <c r="KX62" s="1303"/>
      <c r="KY62" s="1245">
        <f>+KY61</f>
        <v>1379059.8630813954</v>
      </c>
      <c r="KZ62" s="686">
        <f>+KZ61</f>
        <v>37023.667500000003</v>
      </c>
      <c r="LA62" s="686">
        <f t="shared" si="69"/>
        <v>1342036.1955813954</v>
      </c>
      <c r="LB62" s="1303"/>
      <c r="LC62" s="1245">
        <f>+LC61</f>
        <v>0</v>
      </c>
      <c r="LD62" s="686">
        <f>+LD61</f>
        <v>0</v>
      </c>
      <c r="LE62" s="686">
        <f t="shared" si="88"/>
        <v>0</v>
      </c>
      <c r="LF62" s="1303"/>
      <c r="LG62" s="1245">
        <f>+LG61</f>
        <v>30601137.75</v>
      </c>
      <c r="LH62" s="686">
        <f>+LH61</f>
        <v>798290.55</v>
      </c>
      <c r="LI62" s="686">
        <f t="shared" si="89"/>
        <v>29802847.199999999</v>
      </c>
      <c r="LJ62" s="1303"/>
      <c r="LK62" s="1245">
        <f>+LK61</f>
        <v>6140287.6937984498</v>
      </c>
      <c r="LL62" s="686">
        <f>+LL61</f>
        <v>159215.5</v>
      </c>
      <c r="LM62" s="686">
        <f t="shared" si="90"/>
        <v>5981072.1937984498</v>
      </c>
      <c r="LN62" s="1303"/>
      <c r="LO62" s="1245">
        <f>+LO61</f>
        <v>3732534.8110465119</v>
      </c>
      <c r="LP62" s="686">
        <f>+LP61</f>
        <v>101904.125</v>
      </c>
      <c r="LQ62" s="686">
        <f t="shared" si="70"/>
        <v>3630630.6860465119</v>
      </c>
      <c r="LR62" s="1303"/>
      <c r="LS62" s="1245">
        <f>+LS61</f>
        <v>110990.41569767443</v>
      </c>
      <c r="LT62" s="686">
        <f>+LT61</f>
        <v>2913.0749999999998</v>
      </c>
      <c r="LU62" s="686">
        <f t="shared" si="71"/>
        <v>108077.34069767443</v>
      </c>
      <c r="LV62" s="1303"/>
      <c r="LW62" s="1245">
        <f>+LW61</f>
        <v>17082572.679263569</v>
      </c>
      <c r="LX62" s="686">
        <f>+LX61</f>
        <v>461497.77500000002</v>
      </c>
      <c r="LY62" s="686">
        <f t="shared" si="72"/>
        <v>16621074.904263569</v>
      </c>
      <c r="LZ62" s="1303"/>
      <c r="MA62" s="1245">
        <f>+MA61</f>
        <v>24782569.534883723</v>
      </c>
      <c r="MB62" s="686">
        <f>+MB61</f>
        <v>651774</v>
      </c>
      <c r="MC62" s="686">
        <f t="shared" si="73"/>
        <v>24130795.534883723</v>
      </c>
      <c r="MD62" s="1303"/>
      <c r="ME62" s="1245">
        <f>+ME61</f>
        <v>2910119.882751938</v>
      </c>
      <c r="MF62" s="686">
        <f>+MF61</f>
        <v>78291.024999999994</v>
      </c>
      <c r="MG62" s="686">
        <f t="shared" si="74"/>
        <v>2831828.857751938</v>
      </c>
      <c r="MH62" s="1303"/>
      <c r="MI62" s="1245">
        <f>+MI61</f>
        <v>33138957.758720934</v>
      </c>
      <c r="MJ62" s="686">
        <f>+MJ61</f>
        <v>882337.57499999995</v>
      </c>
      <c r="MK62" s="686">
        <f t="shared" si="75"/>
        <v>32256620.183720935</v>
      </c>
      <c r="ML62" s="1303"/>
      <c r="MM62" s="1245">
        <f>+MM61</f>
        <v>16958228.968992248</v>
      </c>
      <c r="MN62" s="686">
        <f>+MN61</f>
        <v>450589.4</v>
      </c>
      <c r="MO62" s="686">
        <f t="shared" si="76"/>
        <v>16507639.568992248</v>
      </c>
      <c r="MP62" s="1303"/>
      <c r="MQ62" s="1245">
        <f>+MQ61</f>
        <v>35934820.130813956</v>
      </c>
      <c r="MR62" s="686">
        <f>+MR61</f>
        <v>950890.625</v>
      </c>
      <c r="MS62" s="686">
        <f t="shared" si="77"/>
        <v>34983929.505813956</v>
      </c>
      <c r="MT62" s="1303"/>
      <c r="MU62" s="1245">
        <f>+MU61</f>
        <v>11609395.738372093</v>
      </c>
      <c r="MV62" s="686">
        <f>+MV61</f>
        <v>304702.34999999998</v>
      </c>
      <c r="MW62" s="686">
        <f t="shared" si="78"/>
        <v>11304693.388372093</v>
      </c>
      <c r="MX62" s="1303"/>
      <c r="MY62" s="1245">
        <f>+MY61</f>
        <v>4365724.253875969</v>
      </c>
      <c r="MZ62" s="686">
        <f>+MZ61</f>
        <v>114350.95</v>
      </c>
      <c r="NA62" s="686">
        <f t="shared" si="91"/>
        <v>4251373.3038759688</v>
      </c>
      <c r="NB62" s="1303"/>
      <c r="NC62" s="1245">
        <f>+NC61</f>
        <v>34957200.57751938</v>
      </c>
      <c r="ND62" s="686">
        <f>+ND61</f>
        <v>928831.9</v>
      </c>
      <c r="NE62" s="686">
        <f t="shared" si="79"/>
        <v>34028368.677519381</v>
      </c>
      <c r="NF62" s="1303"/>
      <c r="NG62" s="1245">
        <f>+NG61</f>
        <v>4447261.0271317819</v>
      </c>
      <c r="NH62" s="686">
        <f>+NH61</f>
        <v>120145.9</v>
      </c>
      <c r="NI62" s="686">
        <f t="shared" si="80"/>
        <v>4327115.1271317815</v>
      </c>
      <c r="NJ62" s="1303"/>
      <c r="NK62" s="1245">
        <f>+NK61</f>
        <v>48479786.109496132</v>
      </c>
      <c r="NL62" s="686">
        <f>+NL61</f>
        <v>1280223.625</v>
      </c>
      <c r="NM62" s="686">
        <f t="shared" si="81"/>
        <v>47199562.484496132</v>
      </c>
      <c r="NN62" s="1303"/>
      <c r="NO62" s="1245">
        <f>+NO61</f>
        <v>1905038.7596899224</v>
      </c>
      <c r="NP62" s="686">
        <f>+NP61</f>
        <v>50000</v>
      </c>
      <c r="NQ62" s="686">
        <f t="shared" si="82"/>
        <v>1855038.7596899224</v>
      </c>
      <c r="NR62" s="1303"/>
      <c r="NS62" s="1245">
        <f>+NS61</f>
        <v>6004847.05004845</v>
      </c>
      <c r="NT62" s="686">
        <f>+NT61</f>
        <v>155703.57175</v>
      </c>
      <c r="NU62" s="686">
        <f t="shared" si="92"/>
        <v>5849143.4782984499</v>
      </c>
      <c r="NV62" s="1303"/>
      <c r="NW62" s="1245">
        <f>+NW61</f>
        <v>1152881.1453488371</v>
      </c>
      <c r="NX62" s="686">
        <f>+NX61</f>
        <v>29132.55</v>
      </c>
      <c r="NY62" s="686">
        <f t="shared" si="109"/>
        <v>1123748.5953488371</v>
      </c>
      <c r="NZ62" s="1303"/>
      <c r="OA62" s="1245">
        <f>+OA61</f>
        <v>11354793.404069766</v>
      </c>
      <c r="OB62" s="686">
        <f>+OB61</f>
        <v>299850.22499999998</v>
      </c>
      <c r="OC62" s="686">
        <f t="shared" si="83"/>
        <v>11054943.179069767</v>
      </c>
      <c r="OD62" s="1303"/>
      <c r="OE62" s="1245">
        <f>+OE61</f>
        <v>6447544.5523255821</v>
      </c>
      <c r="OF62" s="686">
        <f>+OF61</f>
        <v>169568.45</v>
      </c>
      <c r="OG62" s="686">
        <f t="shared" si="84"/>
        <v>6277976.1023255819</v>
      </c>
      <c r="OH62" s="1303"/>
      <c r="OI62" s="1245">
        <f>+OI61</f>
        <v>22219849.583333332</v>
      </c>
      <c r="OJ62" s="686">
        <f>+OJ61</f>
        <v>579648.25</v>
      </c>
      <c r="OK62" s="686">
        <f t="shared" si="93"/>
        <v>21640201.333333332</v>
      </c>
      <c r="OL62" s="1303"/>
      <c r="OM62" s="1245">
        <f>+OM61</f>
        <v>12041453.3624031</v>
      </c>
      <c r="ON62" s="686">
        <f>+ON61</f>
        <v>312230.65000000002</v>
      </c>
      <c r="OO62" s="686">
        <f t="shared" si="94"/>
        <v>11729222.7124031</v>
      </c>
      <c r="OP62" s="1303"/>
      <c r="OQ62" s="1245">
        <f>+OQ61</f>
        <v>981976.24515503878</v>
      </c>
      <c r="OR62" s="686">
        <f>+OR61</f>
        <v>25158.875</v>
      </c>
      <c r="OS62" s="686">
        <f t="shared" si="95"/>
        <v>956817.37015503878</v>
      </c>
      <c r="OT62" s="1303"/>
      <c r="OU62" s="1245">
        <f>+OU61</f>
        <v>4232091.9098837208</v>
      </c>
      <c r="OV62" s="686">
        <f>+OV61</f>
        <v>109957.675</v>
      </c>
      <c r="OW62" s="686">
        <f t="shared" si="96"/>
        <v>4122134.234883721</v>
      </c>
      <c r="OX62" s="1303"/>
      <c r="OY62" s="1245">
        <f>+OY61</f>
        <v>5497059.7965116277</v>
      </c>
      <c r="OZ62" s="686">
        <f>+OZ61</f>
        <v>141118.54999999999</v>
      </c>
      <c r="PA62" s="686">
        <f t="shared" si="97"/>
        <v>5355941.2465116279</v>
      </c>
      <c r="PB62" s="1303"/>
      <c r="PC62" s="1245">
        <f>+PC61</f>
        <v>72601797.86247094</v>
      </c>
      <c r="PD62" s="686">
        <f>+PD61</f>
        <v>1886330.6997500001</v>
      </c>
      <c r="PE62" s="686">
        <f t="shared" si="98"/>
        <v>70715467.162720934</v>
      </c>
      <c r="PF62" s="1303"/>
      <c r="PG62" s="1245">
        <f>+PG61</f>
        <v>29240290.244321708</v>
      </c>
      <c r="PH62" s="686">
        <f>+PH61</f>
        <v>749155.40049999999</v>
      </c>
      <c r="PI62" s="686">
        <f t="shared" si="99"/>
        <v>28491134.843821708</v>
      </c>
      <c r="PJ62" s="1303"/>
      <c r="PK62" s="1245">
        <f>+PK61</f>
        <v>21627359.179990295</v>
      </c>
      <c r="PL62" s="686">
        <f>+PL61</f>
        <v>541208.40624999965</v>
      </c>
      <c r="PM62" s="686">
        <f t="shared" si="110"/>
        <v>21086150.773740295</v>
      </c>
      <c r="PN62" s="1303"/>
      <c r="PO62" s="1245">
        <f>+PO61</f>
        <v>21908705</v>
      </c>
      <c r="PP62" s="686">
        <f>+PP61</f>
        <v>547717.625</v>
      </c>
      <c r="PQ62" s="686">
        <f t="shared" si="111"/>
        <v>21360987.375</v>
      </c>
      <c r="PR62" s="1303"/>
      <c r="PS62" s="1245"/>
      <c r="PT62" s="686"/>
      <c r="PU62" s="686"/>
      <c r="PV62" s="1303"/>
      <c r="PW62" s="1245"/>
      <c r="PX62" s="686"/>
      <c r="PY62" s="686"/>
      <c r="PZ62" s="1303"/>
      <c r="QA62" s="1245">
        <f>+QA61</f>
        <v>1777753.5029069767</v>
      </c>
      <c r="QB62" s="686">
        <f>+QB61</f>
        <v>47333.375</v>
      </c>
      <c r="QC62" s="686">
        <f t="shared" si="85"/>
        <v>1730420.1279069767</v>
      </c>
      <c r="QD62" s="1303"/>
      <c r="QE62" s="1245"/>
      <c r="QF62" s="686"/>
      <c r="QG62" s="686"/>
      <c r="QH62" s="1303"/>
      <c r="QI62" s="1245"/>
      <c r="QJ62" s="686"/>
      <c r="QK62" s="686"/>
      <c r="QL62" s="1303"/>
      <c r="QM62" s="1245"/>
      <c r="QN62" s="686"/>
      <c r="QO62" s="686"/>
      <c r="QP62" s="1303"/>
      <c r="QQ62" s="1245"/>
      <c r="QR62" s="686"/>
      <c r="QS62" s="686"/>
      <c r="QT62" s="1303"/>
      <c r="QU62" s="1245"/>
      <c r="QV62" s="686"/>
      <c r="QW62" s="686"/>
      <c r="QX62" s="1303"/>
      <c r="QY62" s="1245">
        <f>+QY61</f>
        <v>7585377</v>
      </c>
      <c r="QZ62" s="686">
        <f>QZ61</f>
        <v>55310.040625000001</v>
      </c>
      <c r="RA62" s="686">
        <f t="shared" si="129"/>
        <v>7530066.9593749996</v>
      </c>
      <c r="RB62" s="1303"/>
      <c r="RC62" s="1245"/>
      <c r="RD62" s="686"/>
      <c r="RE62" s="686"/>
      <c r="RF62" s="1303"/>
      <c r="RG62" s="1245"/>
      <c r="RH62" s="686"/>
      <c r="RI62" s="686"/>
      <c r="RJ62" s="1303"/>
      <c r="RK62" s="1245"/>
      <c r="RL62" s="686"/>
      <c r="RM62" s="686"/>
      <c r="RN62" s="1303"/>
      <c r="RO62" s="1245"/>
      <c r="RP62" s="686"/>
      <c r="RQ62" s="686"/>
      <c r="RR62" s="1303"/>
      <c r="RS62" s="1245"/>
      <c r="RT62" s="686"/>
      <c r="RU62" s="686"/>
      <c r="RV62" s="1303"/>
      <c r="RW62" s="1245"/>
      <c r="RX62" s="686"/>
      <c r="RY62" s="686"/>
      <c r="RZ62" s="1303"/>
      <c r="SA62" s="1245">
        <f>+SA61</f>
        <v>5239331.1698740302</v>
      </c>
      <c r="SB62" s="686">
        <f>+SB61</f>
        <v>132654.31224999999</v>
      </c>
      <c r="SC62" s="686">
        <f t="shared" si="112"/>
        <v>5106676.8576240297</v>
      </c>
      <c r="SD62" s="1303"/>
      <c r="SE62" s="1245"/>
      <c r="SF62" s="686"/>
      <c r="SG62" s="686"/>
      <c r="SH62" s="1303"/>
      <c r="SI62" s="1245"/>
      <c r="SJ62" s="686"/>
      <c r="SK62" s="686"/>
      <c r="SL62" s="1303"/>
      <c r="SM62" s="1245"/>
      <c r="SN62" s="686"/>
      <c r="SO62" s="686"/>
      <c r="SP62" s="1303"/>
      <c r="SQ62" s="1245">
        <f>+SQ61</f>
        <v>18728897.039728682</v>
      </c>
      <c r="SR62" s="686">
        <f>+SR61</f>
        <v>476064.57500000001</v>
      </c>
      <c r="SS62" s="686">
        <f t="shared" si="113"/>
        <v>18252832.464728683</v>
      </c>
      <c r="ST62" s="1303"/>
      <c r="SU62" s="1245">
        <f>+SU61</f>
        <v>717386.77582364343</v>
      </c>
      <c r="SV62" s="686">
        <f>+SV61</f>
        <v>18601.586749999999</v>
      </c>
      <c r="SW62" s="686">
        <f t="shared" si="100"/>
        <v>698785.18907364341</v>
      </c>
      <c r="SX62" s="1303"/>
      <c r="SY62" s="1245">
        <f>+SY61</f>
        <v>1202260.0406976745</v>
      </c>
      <c r="SZ62" s="686">
        <f>+SZ61</f>
        <v>30439.95</v>
      </c>
      <c r="TA62" s="686">
        <f t="shared" si="114"/>
        <v>1171820.0906976745</v>
      </c>
      <c r="TB62" s="1303"/>
      <c r="TC62" s="1245">
        <f>+TC61</f>
        <v>1389088</v>
      </c>
      <c r="TD62" s="686">
        <f>TD61</f>
        <v>21704.499999999996</v>
      </c>
      <c r="TE62" s="686">
        <f t="shared" si="130"/>
        <v>1367383.5</v>
      </c>
      <c r="TF62" s="1303"/>
      <c r="TG62" s="1245">
        <f>+TG61</f>
        <v>3787009.8730620155</v>
      </c>
      <c r="TH62" s="686">
        <f>+TH61</f>
        <v>97025.675000000003</v>
      </c>
      <c r="TI62" s="686">
        <f t="shared" si="101"/>
        <v>3689984.1980620157</v>
      </c>
      <c r="TJ62" s="1303"/>
      <c r="TK62" s="1245">
        <f>+TK61</f>
        <v>20270014.805087209</v>
      </c>
      <c r="TL62" s="686">
        <f>+TL61</f>
        <v>515237.81475000002</v>
      </c>
      <c r="TM62" s="686">
        <f t="shared" si="115"/>
        <v>19754776.990337208</v>
      </c>
      <c r="TN62" s="1303"/>
      <c r="TO62" s="1245">
        <f>+TO61</f>
        <v>25027027.980300386</v>
      </c>
      <c r="TP62" s="686">
        <f>+TP61</f>
        <v>633657.82325000002</v>
      </c>
      <c r="TQ62" s="686">
        <f t="shared" si="116"/>
        <v>24393370.157050386</v>
      </c>
      <c r="TR62" s="1303"/>
      <c r="TS62" s="1245">
        <f>+TS61</f>
        <v>24920244.226744186</v>
      </c>
      <c r="TT62" s="686">
        <f>+TT61</f>
        <v>624822.44999999995</v>
      </c>
      <c r="TU62" s="686">
        <f t="shared" si="117"/>
        <v>24295421.776744187</v>
      </c>
      <c r="TV62" s="1303"/>
      <c r="TW62" s="1245">
        <f>+TW61</f>
        <v>27334610</v>
      </c>
      <c r="TX62" s="686">
        <f>TX61</f>
        <v>484050.38541666663</v>
      </c>
      <c r="TY62" s="686">
        <f t="shared" si="131"/>
        <v>26850559.614583332</v>
      </c>
      <c r="TZ62" s="1303"/>
      <c r="UA62" s="1245"/>
      <c r="UB62" s="686"/>
      <c r="UC62" s="686"/>
      <c r="UD62" s="1303"/>
      <c r="UE62" s="1245">
        <f>+UE61</f>
        <v>3169256.1860465114</v>
      </c>
      <c r="UF62" s="686">
        <f>+UF61</f>
        <v>79462.399999999994</v>
      </c>
      <c r="UG62" s="686">
        <f t="shared" si="118"/>
        <v>3089793.7860465115</v>
      </c>
      <c r="UH62" s="1303"/>
      <c r="UI62" s="1245">
        <f>+UI61</f>
        <v>2508878.5542732561</v>
      </c>
      <c r="UJ62" s="686">
        <f>+UJ61</f>
        <v>65185.364250000006</v>
      </c>
      <c r="UK62" s="686">
        <f t="shared" si="102"/>
        <v>2443693.190023256</v>
      </c>
      <c r="UL62" s="1303"/>
      <c r="UM62" s="1245">
        <f>+UM61</f>
        <v>27384788.5</v>
      </c>
      <c r="UN62" s="686">
        <f>+UN61</f>
        <v>698840.3</v>
      </c>
      <c r="UO62" s="686">
        <f t="shared" si="119"/>
        <v>26685948.199999999</v>
      </c>
      <c r="UP62" s="1303"/>
      <c r="UQ62" s="1245">
        <f>+UQ61</f>
        <v>2672568.5843023257</v>
      </c>
      <c r="UR62" s="686">
        <f>+UR61</f>
        <v>67799.675000000003</v>
      </c>
      <c r="US62" s="686">
        <f t="shared" si="120"/>
        <v>2604768.9093023259</v>
      </c>
      <c r="UT62" s="1303"/>
      <c r="UU62" s="1245">
        <f>+UU61</f>
        <v>15504996.373062015</v>
      </c>
      <c r="UV62" s="686">
        <f>+UV61</f>
        <v>392570.07500000001</v>
      </c>
      <c r="UW62" s="686">
        <f t="shared" si="121"/>
        <v>15112426.298062015</v>
      </c>
      <c r="UX62" s="1303"/>
      <c r="UY62" s="1245">
        <f>+UY61</f>
        <v>472391.57073643414</v>
      </c>
      <c r="UZ62" s="686">
        <f>+UZ61</f>
        <v>11937.025</v>
      </c>
      <c r="VA62" s="686">
        <f t="shared" si="122"/>
        <v>460454.54573643411</v>
      </c>
      <c r="VB62" s="1303"/>
      <c r="VC62" s="1245">
        <f>+VC61</f>
        <v>2099563.7664728682</v>
      </c>
      <c r="VD62" s="686">
        <f>+VD61</f>
        <v>53685.574999999997</v>
      </c>
      <c r="VE62" s="686">
        <f t="shared" si="123"/>
        <v>2045878.1914728682</v>
      </c>
      <c r="VF62" s="1303"/>
      <c r="VG62" s="1245"/>
      <c r="VH62" s="686"/>
      <c r="VI62" s="686"/>
      <c r="VJ62" s="1303"/>
      <c r="VK62" s="1245"/>
      <c r="VL62" s="686"/>
      <c r="VM62" s="686"/>
      <c r="VN62" s="1303"/>
      <c r="VO62" s="1245">
        <f>+VO61</f>
        <v>27324920.605620157</v>
      </c>
      <c r="VP62" s="686">
        <f>+VP61</f>
        <v>700082.375</v>
      </c>
      <c r="VQ62" s="686">
        <f t="shared" si="103"/>
        <v>26624838.230620157</v>
      </c>
      <c r="VR62" s="1303"/>
      <c r="VS62" s="1245">
        <f>+VS61</f>
        <v>14720296.7938469</v>
      </c>
      <c r="VT62" s="686">
        <f>+VT61</f>
        <v>370520.64124999999</v>
      </c>
      <c r="VU62" s="686">
        <f t="shared" si="124"/>
        <v>14349776.1525969</v>
      </c>
      <c r="VV62" s="1303"/>
      <c r="VW62" s="1245">
        <f>+VW61</f>
        <v>1618768.9040697673</v>
      </c>
      <c r="VX62" s="686">
        <f>+VX61</f>
        <v>40508.474999999999</v>
      </c>
      <c r="VY62" s="686">
        <f t="shared" si="125"/>
        <v>1578260.4290697672</v>
      </c>
      <c r="VZ62" s="1303"/>
      <c r="WA62" s="1245">
        <f>+WA61</f>
        <v>70500567.549999997</v>
      </c>
      <c r="WB62" s="686">
        <f>WB61</f>
        <v>1101571.36796875</v>
      </c>
      <c r="WC62" s="686">
        <f t="shared" si="132"/>
        <v>69398996.182031244</v>
      </c>
      <c r="WD62" s="1303"/>
      <c r="WE62" s="1245"/>
      <c r="WF62" s="1006"/>
      <c r="WG62" s="1006"/>
      <c r="WH62" s="1303"/>
      <c r="WI62" s="1245">
        <f>+WI61</f>
        <v>21658366.109496124</v>
      </c>
      <c r="WJ62" s="686">
        <f>+WJ61</f>
        <v>548366.875</v>
      </c>
      <c r="WK62" s="686">
        <f t="shared" si="126"/>
        <v>21109999.234496124</v>
      </c>
      <c r="WL62" s="1303"/>
      <c r="WM62" s="1245"/>
      <c r="WN62" s="686"/>
      <c r="WO62" s="686"/>
      <c r="WP62" s="1303"/>
      <c r="WQ62" s="1245">
        <f>+WQ61</f>
        <v>7689607.5290697673</v>
      </c>
      <c r="WR62" s="686">
        <f>+WR61</f>
        <v>197404.85</v>
      </c>
      <c r="WS62" s="686">
        <f t="shared" si="104"/>
        <v>7492202.6790697677</v>
      </c>
      <c r="WT62" s="1303"/>
      <c r="WU62" s="1245"/>
      <c r="WV62" s="686"/>
      <c r="WW62" s="686"/>
      <c r="WX62" s="1303"/>
      <c r="WY62" s="1245"/>
      <c r="WZ62" s="686"/>
      <c r="XA62" s="686"/>
      <c r="XB62" s="1303"/>
      <c r="XC62" s="1245"/>
      <c r="XD62" s="686"/>
      <c r="XE62" s="686"/>
      <c r="XF62" s="1303"/>
      <c r="XG62" s="1245"/>
      <c r="XH62" s="686"/>
      <c r="XI62" s="686"/>
      <c r="XJ62" s="1303"/>
      <c r="XK62" s="1245"/>
      <c r="XL62" s="686"/>
      <c r="XM62" s="686"/>
      <c r="XN62" s="1303"/>
      <c r="XO62" s="1245"/>
      <c r="XP62" s="686"/>
      <c r="XQ62" s="686"/>
      <c r="XR62" s="1303"/>
      <c r="XS62" s="1245"/>
      <c r="XT62" s="686"/>
      <c r="XU62" s="686"/>
      <c r="XV62" s="1303"/>
      <c r="XW62" s="1245"/>
      <c r="XX62" s="686"/>
      <c r="XY62" s="686"/>
      <c r="XZ62" s="1303"/>
      <c r="YA62" s="1245"/>
      <c r="YB62" s="686"/>
      <c r="YC62" s="686"/>
      <c r="YD62" s="1303"/>
      <c r="YE62" s="1245"/>
      <c r="YF62" s="686"/>
      <c r="YG62" s="686"/>
      <c r="YH62" s="1303"/>
      <c r="YI62" s="1245"/>
      <c r="YJ62" s="686"/>
      <c r="YK62" s="686"/>
      <c r="YL62" s="1303"/>
      <c r="YM62" s="1245"/>
      <c r="YN62" s="686"/>
      <c r="YO62" s="686"/>
      <c r="YP62" s="1303"/>
      <c r="YQ62" s="1245"/>
      <c r="YR62" s="686"/>
      <c r="YS62" s="686"/>
      <c r="YT62" s="1303"/>
      <c r="YU62" s="1245"/>
      <c r="YV62" s="686"/>
      <c r="YW62" s="686"/>
      <c r="YX62" s="1303"/>
      <c r="YY62" s="1245"/>
      <c r="YZ62" s="686"/>
      <c r="ZA62" s="686"/>
      <c r="ZB62" s="1303"/>
      <c r="ZC62" s="1245"/>
      <c r="ZD62" s="686"/>
      <c r="ZE62" s="686"/>
      <c r="ZF62" s="1303"/>
      <c r="ZG62" s="1245"/>
      <c r="ZH62" s="686"/>
      <c r="ZI62" s="686"/>
      <c r="ZJ62" s="1303"/>
      <c r="ZK62" s="1245"/>
      <c r="ZL62" s="686"/>
      <c r="ZM62" s="686"/>
      <c r="ZN62" s="1303"/>
      <c r="ZO62" s="1245"/>
      <c r="ZP62" s="686"/>
      <c r="ZQ62" s="686"/>
      <c r="ZR62" s="1303"/>
      <c r="ZS62" s="1245"/>
      <c r="ZT62" s="686"/>
      <c r="ZU62" s="686"/>
      <c r="ZV62" s="1303"/>
      <c r="ZW62" s="1245"/>
      <c r="ZX62" s="686"/>
      <c r="ZY62" s="686"/>
      <c r="ZZ62" s="1303"/>
      <c r="AAA62" s="1245"/>
      <c r="AAB62" s="686"/>
      <c r="AAC62" s="686"/>
      <c r="AAD62" s="1303"/>
      <c r="AAE62" s="1245"/>
      <c r="AAF62" s="686"/>
      <c r="AAG62" s="686"/>
      <c r="AAH62" s="1303"/>
      <c r="AAI62" s="1245"/>
      <c r="AAJ62" s="686"/>
      <c r="AAK62" s="686"/>
      <c r="AAL62" s="1303"/>
      <c r="AAM62" s="1245"/>
      <c r="AAN62" s="686"/>
      <c r="AAO62" s="686"/>
      <c r="AAP62" s="1303"/>
      <c r="AAQ62" s="1245"/>
      <c r="AAR62" s="686"/>
      <c r="AAS62" s="686"/>
      <c r="AAT62" s="1303"/>
      <c r="AAU62" s="1238"/>
      <c r="AAV62" s="1245"/>
      <c r="AAW62" s="1312"/>
    </row>
    <row r="63" spans="1:725" ht="13.2" customHeight="1">
      <c r="A63" s="796">
        <v>44</v>
      </c>
      <c r="B63" s="706" t="str">
        <f t="shared" si="1"/>
        <v>W / O incentive</v>
      </c>
      <c r="C63" s="796">
        <f t="shared" si="2"/>
        <v>2018</v>
      </c>
      <c r="D63" s="881">
        <v>44</v>
      </c>
      <c r="E63" s="1245" t="str">
        <f t="shared" si="3"/>
        <v>W / O incentive</v>
      </c>
      <c r="F63" s="1244">
        <f t="shared" si="4"/>
        <v>2018</v>
      </c>
      <c r="G63" s="1245">
        <f>+I62</f>
        <v>814861.47076303372</v>
      </c>
      <c r="H63" s="686">
        <f>G$34/40</f>
        <v>25983.025000000001</v>
      </c>
      <c r="I63" s="686">
        <f t="shared" si="5"/>
        <v>788878.4457630337</v>
      </c>
      <c r="J63" s="1303"/>
      <c r="K63" s="1245">
        <f>+M62</f>
        <v>836883.32403100771</v>
      </c>
      <c r="L63" s="686">
        <f>K$34/40</f>
        <v>22795.174999999999</v>
      </c>
      <c r="M63" s="686">
        <f t="shared" si="59"/>
        <v>814088.14903100766</v>
      </c>
      <c r="N63" s="1303"/>
      <c r="O63" s="1245">
        <f>+Q62</f>
        <v>817342.78869068227</v>
      </c>
      <c r="P63" s="686">
        <f>O$34/40</f>
        <v>26903.170999999995</v>
      </c>
      <c r="Q63" s="686">
        <f t="shared" si="0"/>
        <v>790439.61769068229</v>
      </c>
      <c r="R63" s="1303"/>
      <c r="S63" s="1245">
        <f>+U62</f>
        <v>526142.18139534886</v>
      </c>
      <c r="T63" s="686">
        <f>S$34/40</f>
        <v>14799.9</v>
      </c>
      <c r="U63" s="686">
        <f t="shared" si="60"/>
        <v>511342.28139534884</v>
      </c>
      <c r="V63" s="1303"/>
      <c r="W63" s="1245">
        <f>+Y62</f>
        <v>5875627.1798905618</v>
      </c>
      <c r="X63" s="686">
        <f>W$34/40</f>
        <v>188927.75</v>
      </c>
      <c r="Y63" s="686">
        <f t="shared" si="6"/>
        <v>5686699.4298905618</v>
      </c>
      <c r="Z63" s="1303"/>
      <c r="AA63" s="1245">
        <f>AC62</f>
        <v>886771.18333333335</v>
      </c>
      <c r="AB63" s="686">
        <f>AA$34/40</f>
        <v>22851.275000000001</v>
      </c>
      <c r="AC63" s="686">
        <f t="shared" si="105"/>
        <v>863919.90833333333</v>
      </c>
      <c r="AD63" s="1303"/>
      <c r="AE63" s="1245">
        <f>+AG62</f>
        <v>4847964.4676370267</v>
      </c>
      <c r="AF63" s="686">
        <f>AE$34/40</f>
        <v>154907.12900000002</v>
      </c>
      <c r="AG63" s="686">
        <f t="shared" si="7"/>
        <v>4693057.338637027</v>
      </c>
      <c r="AH63" s="1303"/>
      <c r="AI63" s="1245">
        <f>+AK62</f>
        <v>494719.81589147286</v>
      </c>
      <c r="AJ63" s="686">
        <f>AI$34/40</f>
        <v>12903.125</v>
      </c>
      <c r="AK63" s="686">
        <f t="shared" si="106"/>
        <v>481816.69089147286</v>
      </c>
      <c r="AL63" s="1303"/>
      <c r="AM63" s="1245">
        <f>+AO62</f>
        <v>1819083.216894665</v>
      </c>
      <c r="AN63" s="686">
        <f>AM$34/40</f>
        <v>56132.324999999997</v>
      </c>
      <c r="AO63" s="686">
        <f t="shared" si="8"/>
        <v>1762950.8918946651</v>
      </c>
      <c r="AP63" s="1303"/>
      <c r="AQ63" s="1245">
        <f>+AS62</f>
        <v>247210.85697674419</v>
      </c>
      <c r="AR63" s="686">
        <f>AQ$34/40</f>
        <v>6447.6750000000002</v>
      </c>
      <c r="AS63" s="686">
        <f t="shared" si="107"/>
        <v>240763.18197674421</v>
      </c>
      <c r="AT63" s="1303"/>
      <c r="AU63" s="1245">
        <f>+AW62</f>
        <v>17774018.092111267</v>
      </c>
      <c r="AV63" s="686">
        <f>AU$34/40</f>
        <v>546258</v>
      </c>
      <c r="AW63" s="686">
        <f t="shared" si="9"/>
        <v>17227760.092111267</v>
      </c>
      <c r="AX63" s="1303"/>
      <c r="AY63" s="1245">
        <f>+BA62</f>
        <v>37119610.780566946</v>
      </c>
      <c r="AZ63" s="686">
        <f>AY$34/40</f>
        <v>1127230.2250000001</v>
      </c>
      <c r="BA63" s="686">
        <f t="shared" si="10"/>
        <v>35992380.555566944</v>
      </c>
      <c r="BB63" s="1303"/>
      <c r="BC63" s="1245">
        <f>+BE62</f>
        <v>11335872.229822163</v>
      </c>
      <c r="BD63" s="686">
        <f>BC$34/40</f>
        <v>339525</v>
      </c>
      <c r="BE63" s="686">
        <f t="shared" si="11"/>
        <v>10996347.229822163</v>
      </c>
      <c r="BF63" s="1303"/>
      <c r="BG63" s="1245">
        <f>+BI62</f>
        <v>9313731.4303541537</v>
      </c>
      <c r="BH63" s="686">
        <f>BG$34/40</f>
        <v>280607.05</v>
      </c>
      <c r="BI63" s="686">
        <f t="shared" si="12"/>
        <v>9033124.380354153</v>
      </c>
      <c r="BJ63" s="1303"/>
      <c r="BK63" s="1245">
        <f>+BM62</f>
        <v>12208844.723111415</v>
      </c>
      <c r="BL63" s="686">
        <f>BK$34/40</f>
        <v>366388.97499999998</v>
      </c>
      <c r="BM63" s="686">
        <f t="shared" si="13"/>
        <v>11842455.748111416</v>
      </c>
      <c r="BN63" s="1303"/>
      <c r="BO63" s="1245">
        <f>+BQ62</f>
        <v>14162094.591883263</v>
      </c>
      <c r="BP63" s="686">
        <f>BO$34/40</f>
        <v>422520</v>
      </c>
      <c r="BQ63" s="686">
        <f t="shared" si="14"/>
        <v>13739574.591883263</v>
      </c>
      <c r="BR63" s="1303"/>
      <c r="BS63" s="1245">
        <f>+BU62</f>
        <v>9577179.5205198359</v>
      </c>
      <c r="BT63" s="686">
        <f>BS$34/40</f>
        <v>284069.25</v>
      </c>
      <c r="BU63" s="686">
        <f t="shared" si="15"/>
        <v>9293110.2705198359</v>
      </c>
      <c r="BV63" s="1303"/>
      <c r="BW63" s="1245">
        <f>+BY62</f>
        <v>80739188.906361148</v>
      </c>
      <c r="BX63" s="686">
        <f>BW$34/40</f>
        <v>2376381.8250000002</v>
      </c>
      <c r="BY63" s="686">
        <f t="shared" si="38"/>
        <v>78362807.081361145</v>
      </c>
      <c r="BZ63" s="1303"/>
      <c r="CA63" s="1245">
        <f>+CC62</f>
        <v>11574978.123666212</v>
      </c>
      <c r="CB63" s="686">
        <f>CA$34/40</f>
        <v>340030.1</v>
      </c>
      <c r="CC63" s="686">
        <f t="shared" si="39"/>
        <v>11234948.023666212</v>
      </c>
      <c r="CD63" s="1303"/>
      <c r="CE63" s="1245">
        <f>+CG62</f>
        <v>222194.92812500001</v>
      </c>
      <c r="CF63" s="686">
        <f>CE$34/40</f>
        <v>5595.6750000000002</v>
      </c>
      <c r="CG63" s="686">
        <f t="shared" si="127"/>
        <v>216599.25312500002</v>
      </c>
      <c r="CH63" s="1303"/>
      <c r="CI63" s="1245">
        <f>+CK62</f>
        <v>2658542.2224350199</v>
      </c>
      <c r="CJ63" s="686">
        <f>CI$34/40</f>
        <v>78098.149999999994</v>
      </c>
      <c r="CK63" s="686">
        <f t="shared" si="40"/>
        <v>2580444.07243502</v>
      </c>
      <c r="CL63" s="1303"/>
      <c r="CM63" s="1245">
        <f>+CO62</f>
        <v>2004485.9138926889</v>
      </c>
      <c r="CN63" s="686">
        <f>CM$34/40</f>
        <v>60871.25</v>
      </c>
      <c r="CO63" s="686">
        <f t="shared" si="16"/>
        <v>1943614.6638926889</v>
      </c>
      <c r="CP63" s="1303"/>
      <c r="CQ63" s="1245">
        <f>+CS62</f>
        <v>32667267.247573409</v>
      </c>
      <c r="CR63" s="686">
        <f>CQ$34/40</f>
        <v>957804.63674999995</v>
      </c>
      <c r="CS63" s="686">
        <f t="shared" si="41"/>
        <v>31709462.610823408</v>
      </c>
      <c r="CT63" s="1303"/>
      <c r="CU63" s="1245">
        <f>+CW62</f>
        <v>139066207.52927497</v>
      </c>
      <c r="CV63" s="686">
        <f>CU$34/40</f>
        <v>4085251.4750000001</v>
      </c>
      <c r="CW63" s="686">
        <f t="shared" si="42"/>
        <v>134980956.05427498</v>
      </c>
      <c r="CX63" s="1303"/>
      <c r="CY63" s="1245">
        <f>+CY$34</f>
        <v>915822.50000000012</v>
      </c>
      <c r="CZ63" s="686">
        <f>+CY$34/40/12*(12.5-CY$36)</f>
        <v>18125.653645833336</v>
      </c>
      <c r="DA63" s="686">
        <f t="shared" ref="DA63:DA68" si="133">+CY63-CZ63</f>
        <v>897696.84635416674</v>
      </c>
      <c r="DB63" s="1303"/>
      <c r="DC63" s="1245">
        <f>+DE62</f>
        <v>0</v>
      </c>
      <c r="DD63" s="686">
        <f>DC$34/40</f>
        <v>0</v>
      </c>
      <c r="DE63" s="686">
        <f t="shared" si="52"/>
        <v>0</v>
      </c>
      <c r="DF63" s="1303"/>
      <c r="DG63" s="1245">
        <f>+DI62</f>
        <v>10526352.149984799</v>
      </c>
      <c r="DH63" s="686">
        <f>DG$34/40</f>
        <v>319659.125</v>
      </c>
      <c r="DI63" s="686">
        <f t="shared" si="17"/>
        <v>10206693.024984799</v>
      </c>
      <c r="DJ63" s="1303"/>
      <c r="DK63" s="1245">
        <f>+DM62</f>
        <v>11383799.739671685</v>
      </c>
      <c r="DL63" s="686">
        <f>DK$34/40</f>
        <v>342300.67499999999</v>
      </c>
      <c r="DM63" s="686">
        <f t="shared" si="18"/>
        <v>11041499.064671684</v>
      </c>
      <c r="DN63" s="1303"/>
      <c r="DO63" s="1245">
        <f>+DQ62</f>
        <v>8196562.480376957</v>
      </c>
      <c r="DP63" s="686">
        <f>DO$34/40</f>
        <v>251404.15</v>
      </c>
      <c r="DQ63" s="686">
        <f t="shared" si="19"/>
        <v>7945158.3303769566</v>
      </c>
      <c r="DR63" s="1303"/>
      <c r="DS63" s="1245">
        <f>+DU62</f>
        <v>2352128.8162030713</v>
      </c>
      <c r="DT63" s="686">
        <f>DS$34/40</f>
        <v>71428.3</v>
      </c>
      <c r="DU63" s="686">
        <f t="shared" si="20"/>
        <v>2280700.5162030715</v>
      </c>
      <c r="DV63" s="1303"/>
      <c r="DW63" s="1245">
        <f>+DY62</f>
        <v>8234446.1822894039</v>
      </c>
      <c r="DX63" s="686">
        <f>DW$34/40</f>
        <v>254607.76324999999</v>
      </c>
      <c r="DY63" s="686">
        <f t="shared" si="21"/>
        <v>7979838.419039404</v>
      </c>
      <c r="DZ63" s="1303"/>
      <c r="EA63" s="1245">
        <f>+EC62</f>
        <v>13621137.16876425</v>
      </c>
      <c r="EB63" s="686">
        <f>EA$34/40</f>
        <v>408772.05</v>
      </c>
      <c r="EC63" s="686">
        <f t="shared" si="22"/>
        <v>13212365.11876425</v>
      </c>
      <c r="ED63" s="1303"/>
      <c r="EE63" s="1245">
        <f>+EG62</f>
        <v>15324434.925034203</v>
      </c>
      <c r="EF63" s="686">
        <f>EE$34/40</f>
        <v>460792.05</v>
      </c>
      <c r="EG63" s="686">
        <f t="shared" si="23"/>
        <v>14863642.875034202</v>
      </c>
      <c r="EH63" s="1303"/>
      <c r="EI63" s="1245">
        <f>+EK62</f>
        <v>8419064.6950068418</v>
      </c>
      <c r="EJ63" s="686">
        <f>EI$34/40</f>
        <v>244041.07500000001</v>
      </c>
      <c r="EK63" s="686">
        <f t="shared" si="43"/>
        <v>8175023.6200068416</v>
      </c>
      <c r="EL63" s="1303"/>
      <c r="EM63" s="1245">
        <f>+EO62</f>
        <v>16046949.665857263</v>
      </c>
      <c r="EN63" s="686">
        <f>EM$34/40</f>
        <v>468700.36249999981</v>
      </c>
      <c r="EO63" s="686">
        <f t="shared" si="44"/>
        <v>15578249.303357262</v>
      </c>
      <c r="EP63" s="1303"/>
      <c r="EQ63" s="1245">
        <f>+ES62</f>
        <v>10161821.567426663</v>
      </c>
      <c r="ER63" s="686">
        <f>EQ$34/40</f>
        <v>301410.34999999998</v>
      </c>
      <c r="ES63" s="686">
        <f t="shared" si="24"/>
        <v>9860411.2174266633</v>
      </c>
      <c r="ET63" s="1303"/>
      <c r="EU63" s="1245">
        <f>+EW62</f>
        <v>76046294.648434415</v>
      </c>
      <c r="EV63" s="686">
        <f>EU$34/40</f>
        <v>2282158.9249999998</v>
      </c>
      <c r="EW63" s="686">
        <f t="shared" si="25"/>
        <v>73764135.723434418</v>
      </c>
      <c r="EX63" s="1303"/>
      <c r="EY63" s="1245">
        <f>+FA62</f>
        <v>27459628.120930228</v>
      </c>
      <c r="EZ63" s="686">
        <f>EY$34/40</f>
        <v>805116.6</v>
      </c>
      <c r="FA63" s="686">
        <f t="shared" si="45"/>
        <v>26654511.520930227</v>
      </c>
      <c r="FB63" s="1303"/>
      <c r="FC63" s="1245">
        <f>+FE62</f>
        <v>11624019.982284542</v>
      </c>
      <c r="FD63" s="686">
        <f>FC$34/40</f>
        <v>335670.32500000001</v>
      </c>
      <c r="FE63" s="686">
        <f t="shared" si="53"/>
        <v>11288349.657284543</v>
      </c>
      <c r="FF63" s="1303"/>
      <c r="FG63" s="1245">
        <f>+FI62</f>
        <v>70636086.931357339</v>
      </c>
      <c r="FH63" s="686">
        <f>FG$34/40</f>
        <v>2103295.9</v>
      </c>
      <c r="FI63" s="686">
        <f t="shared" si="26"/>
        <v>68532791.031357333</v>
      </c>
      <c r="FJ63" s="1303"/>
      <c r="FK63" s="1245">
        <f>+FM62</f>
        <v>1101643.3348837206</v>
      </c>
      <c r="FL63" s="686">
        <f>FK$34/40</f>
        <v>32549.7</v>
      </c>
      <c r="FM63" s="686">
        <f t="shared" si="46"/>
        <v>1069093.6348837207</v>
      </c>
      <c r="FN63" s="1303"/>
      <c r="FO63" s="1245">
        <f>+FQ62</f>
        <v>171257.19192886454</v>
      </c>
      <c r="FP63" s="686">
        <f>FO$34/40</f>
        <v>5139.45</v>
      </c>
      <c r="FQ63" s="686">
        <f t="shared" si="27"/>
        <v>166117.74192886453</v>
      </c>
      <c r="FR63" s="1303"/>
      <c r="FS63" s="1245">
        <f>+FU62</f>
        <v>20023511.381053351</v>
      </c>
      <c r="FT63" s="686">
        <f>FS$34/40</f>
        <v>587089.57499999995</v>
      </c>
      <c r="FU63" s="686">
        <f t="shared" si="47"/>
        <v>19436421.806053352</v>
      </c>
      <c r="FV63" s="1303"/>
      <c r="FW63" s="1245">
        <f>+FY62</f>
        <v>1233975.3920808632</v>
      </c>
      <c r="FX63" s="686">
        <f>FW$34/40</f>
        <v>36815.125</v>
      </c>
      <c r="FY63" s="686">
        <f t="shared" si="28"/>
        <v>1197160.2670808632</v>
      </c>
      <c r="FZ63" s="1303"/>
      <c r="GA63" s="1245">
        <f>+GC62</f>
        <v>11805475.279024167</v>
      </c>
      <c r="GB63" s="686">
        <f>GA$34/40</f>
        <v>338990.82500000001</v>
      </c>
      <c r="GC63" s="686">
        <f t="shared" si="54"/>
        <v>11466484.454024168</v>
      </c>
      <c r="GD63" s="1303"/>
      <c r="GE63" s="1245">
        <f>+GG62</f>
        <v>5166206.2929624561</v>
      </c>
      <c r="GF63" s="686">
        <f>GE$34/40</f>
        <v>159738.27499999999</v>
      </c>
      <c r="GG63" s="686">
        <f t="shared" si="29"/>
        <v>5006468.0179624557</v>
      </c>
      <c r="GH63" s="1303"/>
      <c r="GI63" s="1245">
        <f>+GK62</f>
        <v>4475935.3864341099</v>
      </c>
      <c r="GJ63" s="686">
        <f>GI$34/40</f>
        <v>131234.47500000001</v>
      </c>
      <c r="GK63" s="686">
        <f t="shared" si="48"/>
        <v>4344700.9114341103</v>
      </c>
      <c r="GL63" s="1303"/>
      <c r="GM63" s="1245">
        <f>+GO62</f>
        <v>2610708.9641586868</v>
      </c>
      <c r="GN63" s="686">
        <f>GM$34/40</f>
        <v>79915.199999999997</v>
      </c>
      <c r="GO63" s="686">
        <f t="shared" si="30"/>
        <v>2530793.7641586866</v>
      </c>
      <c r="GP63" s="1303"/>
      <c r="GQ63" s="1245">
        <f>+GS62</f>
        <v>17998061.887551297</v>
      </c>
      <c r="GR63" s="686">
        <f>GQ$34/40</f>
        <v>547643.32499999995</v>
      </c>
      <c r="GS63" s="686">
        <f t="shared" si="31"/>
        <v>17450418.562551297</v>
      </c>
      <c r="GT63" s="1303"/>
      <c r="GU63" s="1245">
        <f>+GW62</f>
        <v>829447.85</v>
      </c>
      <c r="GV63" s="686">
        <f>GU$34/40</f>
        <v>20801.2</v>
      </c>
      <c r="GW63" s="686">
        <f t="shared" si="128"/>
        <v>808646.65</v>
      </c>
      <c r="GX63" s="1303"/>
      <c r="GY63" s="1245">
        <f>+HA62</f>
        <v>3982858.7704514372</v>
      </c>
      <c r="GZ63" s="686">
        <f>GY$34/40</f>
        <v>121190.05</v>
      </c>
      <c r="HA63" s="686">
        <f t="shared" si="32"/>
        <v>3861668.7204514374</v>
      </c>
      <c r="HB63" s="1303"/>
      <c r="HC63" s="1245">
        <f>+HE62</f>
        <v>17177638.155327562</v>
      </c>
      <c r="HD63" s="686">
        <f>HC$34/40</f>
        <v>527929.15</v>
      </c>
      <c r="HE63" s="686">
        <f t="shared" si="33"/>
        <v>16649709.005327562</v>
      </c>
      <c r="HF63" s="1303"/>
      <c r="HG63" s="1245">
        <f>+HI62</f>
        <v>2780140.1848609205</v>
      </c>
      <c r="HH63" s="686">
        <f>HG$34/40</f>
        <v>85615.45</v>
      </c>
      <c r="HI63" s="686">
        <f t="shared" si="34"/>
        <v>2694524.7348609203</v>
      </c>
      <c r="HJ63" s="1303"/>
      <c r="HK63" s="1245">
        <f>+HM62</f>
        <v>2745971.4912144691</v>
      </c>
      <c r="HL63" s="686">
        <f>HK$34/40</f>
        <v>83887.824999999997</v>
      </c>
      <c r="HM63" s="686">
        <f t="shared" si="35"/>
        <v>2662083.6662144689</v>
      </c>
      <c r="HN63" s="1303"/>
      <c r="HO63" s="1245">
        <f>+HQ62</f>
        <v>633813.01623346994</v>
      </c>
      <c r="HP63" s="686">
        <f>HO$34/40</f>
        <v>19479.3</v>
      </c>
      <c r="HQ63" s="686">
        <f t="shared" si="36"/>
        <v>614333.7162334699</v>
      </c>
      <c r="HR63" s="1303"/>
      <c r="HS63" s="1245">
        <f>+HU62</f>
        <v>5157583.7119246107</v>
      </c>
      <c r="HT63" s="686">
        <f>HS$34/40</f>
        <v>154476.742</v>
      </c>
      <c r="HU63" s="686">
        <f t="shared" si="37"/>
        <v>5003106.969924611</v>
      </c>
      <c r="HV63" s="1303"/>
      <c r="HW63" s="1245">
        <f>+HY62</f>
        <v>20653976.722039822</v>
      </c>
      <c r="HX63" s="686">
        <f>HW$34/40</f>
        <v>598691.05000000005</v>
      </c>
      <c r="HY63" s="686">
        <f t="shared" si="49"/>
        <v>20055285.672039822</v>
      </c>
      <c r="HZ63" s="1303"/>
      <c r="IA63" s="1245">
        <f>+IC62</f>
        <v>18971990.603283171</v>
      </c>
      <c r="IB63" s="686">
        <f>IA$34/40</f>
        <v>544775.25</v>
      </c>
      <c r="IC63" s="686">
        <f t="shared" si="55"/>
        <v>18427215.353283171</v>
      </c>
      <c r="ID63" s="1303"/>
      <c r="IE63" s="1245">
        <f>+IG62</f>
        <v>107223571.972093</v>
      </c>
      <c r="IF63" s="686">
        <f>IE$34/40</f>
        <v>3009538.9</v>
      </c>
      <c r="IG63" s="686">
        <f t="shared" si="61"/>
        <v>104214033.072093</v>
      </c>
      <c r="IH63" s="1303"/>
      <c r="II63" s="1245">
        <f>+IK62</f>
        <v>137145725.46976745</v>
      </c>
      <c r="IJ63" s="686">
        <f>II$34/40</f>
        <v>3751441.6</v>
      </c>
      <c r="IK63" s="686">
        <f t="shared" si="86"/>
        <v>133394283.86976746</v>
      </c>
      <c r="IL63" s="1303"/>
      <c r="IM63" s="1245">
        <f>+IO62</f>
        <v>14404908.851162789</v>
      </c>
      <c r="IN63" s="686">
        <f>IM$34/40</f>
        <v>384250.05</v>
      </c>
      <c r="IO63" s="686">
        <f t="shared" si="87"/>
        <v>14020658.801162789</v>
      </c>
      <c r="IP63" s="1303"/>
      <c r="IQ63" s="1245">
        <f>+IS62</f>
        <v>452511.35155038763</v>
      </c>
      <c r="IR63" s="686">
        <f>IQ$34/40</f>
        <v>11754.725</v>
      </c>
      <c r="IS63" s="686">
        <f t="shared" si="108"/>
        <v>440756.62655038765</v>
      </c>
      <c r="IT63" s="1303"/>
      <c r="IU63" s="1245">
        <f>+IW62</f>
        <v>93804.161187110512</v>
      </c>
      <c r="IV63" s="686">
        <f>IU$34/40</f>
        <v>2719.0749999999998</v>
      </c>
      <c r="IW63" s="686">
        <f t="shared" si="50"/>
        <v>91085.086187110515</v>
      </c>
      <c r="IX63" s="1303"/>
      <c r="IY63" s="1245">
        <f>+JA62</f>
        <v>65036.835651314803</v>
      </c>
      <c r="IZ63" s="686">
        <f>IY$34/40</f>
        <v>1892.375</v>
      </c>
      <c r="JA63" s="686">
        <f t="shared" si="51"/>
        <v>63144.460651314803</v>
      </c>
      <c r="JB63" s="1303"/>
      <c r="JC63" s="1245">
        <f>+JE62</f>
        <v>11926384.484108526</v>
      </c>
      <c r="JD63" s="686">
        <f>JC$34/40</f>
        <v>335478.32500000001</v>
      </c>
      <c r="JE63" s="686">
        <f t="shared" si="62"/>
        <v>11590906.159108527</v>
      </c>
      <c r="JF63" s="1303"/>
      <c r="JG63" s="1245"/>
      <c r="JH63" s="686"/>
      <c r="JI63" s="686"/>
      <c r="JJ63" s="1303"/>
      <c r="JK63" s="1245">
        <f>+JM62</f>
        <v>438483.83303359168</v>
      </c>
      <c r="JL63" s="686">
        <f>JK$34/40</f>
        <v>12543.852999999999</v>
      </c>
      <c r="JM63" s="686">
        <f t="shared" si="56"/>
        <v>425939.98003359168</v>
      </c>
      <c r="JN63" s="1303"/>
      <c r="JO63" s="1245">
        <f>+JQ62</f>
        <v>636141.51258549944</v>
      </c>
      <c r="JP63" s="686">
        <f>JO$34/40</f>
        <v>18370.05</v>
      </c>
      <c r="JQ63" s="686">
        <f t="shared" si="57"/>
        <v>617771.46258549939</v>
      </c>
      <c r="JR63" s="1303"/>
      <c r="JS63" s="1245">
        <f>+JU62</f>
        <v>14384.961878704969</v>
      </c>
      <c r="JT63" s="686">
        <f>JS$34/40</f>
        <v>406.95</v>
      </c>
      <c r="JU63" s="686">
        <f t="shared" si="63"/>
        <v>13978.011878704969</v>
      </c>
      <c r="JV63" s="1303"/>
      <c r="JW63" s="1245">
        <f>+JY62</f>
        <v>14384.961878704969</v>
      </c>
      <c r="JX63" s="686">
        <f>JW$34/40</f>
        <v>406.95</v>
      </c>
      <c r="JY63" s="686">
        <f t="shared" si="64"/>
        <v>13978.011878704969</v>
      </c>
      <c r="JZ63" s="1303"/>
      <c r="KA63" s="1245">
        <f>+KC62</f>
        <v>758994.52656938753</v>
      </c>
      <c r="KB63" s="686">
        <f>KA$34/40</f>
        <v>21471.924999999999</v>
      </c>
      <c r="KC63" s="686">
        <f t="shared" si="65"/>
        <v>737522.60156938748</v>
      </c>
      <c r="KD63" s="1303"/>
      <c r="KE63" s="1245">
        <f>+KG62</f>
        <v>758994.52656938753</v>
      </c>
      <c r="KF63" s="686">
        <f>KE$34/40</f>
        <v>21471.924999999999</v>
      </c>
      <c r="KG63" s="686">
        <f t="shared" si="66"/>
        <v>737522.60156938748</v>
      </c>
      <c r="KH63" s="1303"/>
      <c r="KI63" s="1245">
        <f>+KK62</f>
        <v>205761.00103359178</v>
      </c>
      <c r="KJ63" s="686">
        <f>KI$34/40</f>
        <v>5897.3</v>
      </c>
      <c r="KK63" s="686">
        <f t="shared" si="58"/>
        <v>199863.70103359179</v>
      </c>
      <c r="KL63" s="1303"/>
      <c r="KM63" s="1245">
        <f>+KO62</f>
        <v>14059087.452852715</v>
      </c>
      <c r="KN63" s="686">
        <f>KM$34/40</f>
        <v>388688.87300000002</v>
      </c>
      <c r="KO63" s="686">
        <f t="shared" si="67"/>
        <v>13670398.579852715</v>
      </c>
      <c r="KP63" s="1303"/>
      <c r="KQ63" s="1245"/>
      <c r="KR63" s="686"/>
      <c r="KS63" s="686"/>
      <c r="KT63" s="1303"/>
      <c r="KU63" s="1245">
        <f>+KW62</f>
        <v>0</v>
      </c>
      <c r="KV63" s="686">
        <f>KU$34/40</f>
        <v>0</v>
      </c>
      <c r="KW63" s="686">
        <f t="shared" si="68"/>
        <v>0</v>
      </c>
      <c r="KX63" s="1303"/>
      <c r="KY63" s="1245">
        <f>+LA62</f>
        <v>1342036.1955813954</v>
      </c>
      <c r="KZ63" s="686">
        <f>KY$34/40</f>
        <v>37023.667500000003</v>
      </c>
      <c r="LA63" s="686">
        <f t="shared" si="69"/>
        <v>1305012.5280813954</v>
      </c>
      <c r="LB63" s="1303"/>
      <c r="LC63" s="1245">
        <f>+LE62</f>
        <v>0</v>
      </c>
      <c r="LD63" s="686">
        <f>LC$34/40</f>
        <v>0</v>
      </c>
      <c r="LE63" s="686">
        <f t="shared" si="88"/>
        <v>0</v>
      </c>
      <c r="LF63" s="1303"/>
      <c r="LG63" s="1245">
        <f>+LI62</f>
        <v>29802847.199999999</v>
      </c>
      <c r="LH63" s="686">
        <f>LG$34/40</f>
        <v>798290.55</v>
      </c>
      <c r="LI63" s="686">
        <f t="shared" si="89"/>
        <v>29004556.649999999</v>
      </c>
      <c r="LJ63" s="1303"/>
      <c r="LK63" s="1245">
        <f>+LM62</f>
        <v>5981072.1937984498</v>
      </c>
      <c r="LL63" s="686">
        <f>LK$34/40</f>
        <v>159215.5</v>
      </c>
      <c r="LM63" s="686">
        <f t="shared" si="90"/>
        <v>5821856.6937984498</v>
      </c>
      <c r="LN63" s="1303"/>
      <c r="LO63" s="1245">
        <f>+LQ62</f>
        <v>3630630.6860465119</v>
      </c>
      <c r="LP63" s="686">
        <f>LO$34/40</f>
        <v>101904.125</v>
      </c>
      <c r="LQ63" s="686">
        <f t="shared" si="70"/>
        <v>3528726.5610465119</v>
      </c>
      <c r="LR63" s="1303"/>
      <c r="LS63" s="1245">
        <f>+LU62</f>
        <v>108077.34069767443</v>
      </c>
      <c r="LT63" s="686">
        <f>LS$34/40</f>
        <v>2913.0749999999998</v>
      </c>
      <c r="LU63" s="686">
        <f t="shared" si="71"/>
        <v>105164.26569767443</v>
      </c>
      <c r="LV63" s="1303"/>
      <c r="LW63" s="1245">
        <f>+LY62</f>
        <v>16621074.904263569</v>
      </c>
      <c r="LX63" s="686">
        <f>LW$34/40</f>
        <v>461497.77500000002</v>
      </c>
      <c r="LY63" s="686">
        <f t="shared" si="72"/>
        <v>16159577.129263569</v>
      </c>
      <c r="LZ63" s="1303"/>
      <c r="MA63" s="1245">
        <f>+MC62</f>
        <v>24130795.534883723</v>
      </c>
      <c r="MB63" s="686">
        <f>MA$34/40</f>
        <v>651774</v>
      </c>
      <c r="MC63" s="686">
        <f t="shared" si="73"/>
        <v>23479021.534883723</v>
      </c>
      <c r="MD63" s="1303"/>
      <c r="ME63" s="1245">
        <f>+MG62</f>
        <v>2831828.857751938</v>
      </c>
      <c r="MF63" s="686">
        <f>ME$34/40</f>
        <v>78291.024999999994</v>
      </c>
      <c r="MG63" s="686">
        <f t="shared" si="74"/>
        <v>2753537.8327519381</v>
      </c>
      <c r="MH63" s="1303"/>
      <c r="MI63" s="1245">
        <f>+MK62</f>
        <v>32256620.183720935</v>
      </c>
      <c r="MJ63" s="686">
        <f>MI$34/40</f>
        <v>882337.57499999995</v>
      </c>
      <c r="MK63" s="686">
        <f t="shared" si="75"/>
        <v>31374282.608720936</v>
      </c>
      <c r="ML63" s="1303"/>
      <c r="MM63" s="1245">
        <f>+MO62</f>
        <v>16507639.568992248</v>
      </c>
      <c r="MN63" s="686">
        <f>MM$34/40</f>
        <v>450589.4</v>
      </c>
      <c r="MO63" s="686">
        <f t="shared" si="76"/>
        <v>16057050.168992247</v>
      </c>
      <c r="MP63" s="1303"/>
      <c r="MQ63" s="1245">
        <f>+MS62</f>
        <v>34983929.505813956</v>
      </c>
      <c r="MR63" s="686">
        <f>MQ$34/40</f>
        <v>950890.625</v>
      </c>
      <c r="MS63" s="686">
        <f t="shared" si="77"/>
        <v>34033038.880813956</v>
      </c>
      <c r="MT63" s="1303"/>
      <c r="MU63" s="1245">
        <f>+MW62</f>
        <v>11304693.388372093</v>
      </c>
      <c r="MV63" s="686">
        <f>MU$34/40</f>
        <v>304702.34999999998</v>
      </c>
      <c r="MW63" s="686">
        <f t="shared" si="78"/>
        <v>10999991.038372094</v>
      </c>
      <c r="MX63" s="1303"/>
      <c r="MY63" s="1245">
        <f>+NA62</f>
        <v>4251373.3038759688</v>
      </c>
      <c r="MZ63" s="686">
        <f>MY$34/40</f>
        <v>114350.95</v>
      </c>
      <c r="NA63" s="686">
        <f t="shared" si="91"/>
        <v>4137022.3538759686</v>
      </c>
      <c r="NB63" s="1303"/>
      <c r="NC63" s="1245">
        <f>+NE62</f>
        <v>34028368.677519381</v>
      </c>
      <c r="ND63" s="686">
        <f>NC$34/40</f>
        <v>928831.9</v>
      </c>
      <c r="NE63" s="686">
        <f t="shared" si="79"/>
        <v>33099536.777519383</v>
      </c>
      <c r="NF63" s="1303"/>
      <c r="NG63" s="1245">
        <f>+NI62</f>
        <v>4327115.1271317815</v>
      </c>
      <c r="NH63" s="686">
        <f>NG$34/40</f>
        <v>120145.9</v>
      </c>
      <c r="NI63" s="686">
        <f t="shared" si="80"/>
        <v>4206969.2271317812</v>
      </c>
      <c r="NJ63" s="1303"/>
      <c r="NK63" s="1245">
        <f>+NM62</f>
        <v>47199562.484496132</v>
      </c>
      <c r="NL63" s="686">
        <f>NK$34/40</f>
        <v>1280223.625</v>
      </c>
      <c r="NM63" s="686">
        <f t="shared" si="81"/>
        <v>45919338.859496132</v>
      </c>
      <c r="NN63" s="1303"/>
      <c r="NO63" s="1245">
        <f>+NQ62</f>
        <v>1855038.7596899224</v>
      </c>
      <c r="NP63" s="686">
        <f>NO$34/40</f>
        <v>50000</v>
      </c>
      <c r="NQ63" s="686">
        <f t="shared" si="82"/>
        <v>1805038.7596899224</v>
      </c>
      <c r="NR63" s="1303"/>
      <c r="NS63" s="1245">
        <f>+NU62</f>
        <v>5849143.4782984499</v>
      </c>
      <c r="NT63" s="686">
        <f>NS$34/40</f>
        <v>155703.57175</v>
      </c>
      <c r="NU63" s="686">
        <f t="shared" si="92"/>
        <v>5693439.9065484498</v>
      </c>
      <c r="NV63" s="1303"/>
      <c r="NW63" s="1245">
        <f>+NY62</f>
        <v>1123748.5953488371</v>
      </c>
      <c r="NX63" s="686">
        <f>NW$34/40</f>
        <v>29132.55</v>
      </c>
      <c r="NY63" s="686">
        <f t="shared" si="109"/>
        <v>1094616.045348837</v>
      </c>
      <c r="NZ63" s="1303"/>
      <c r="OA63" s="1245">
        <f>+OC62</f>
        <v>11054943.179069767</v>
      </c>
      <c r="OB63" s="686">
        <f>OA$34/40</f>
        <v>299850.22499999998</v>
      </c>
      <c r="OC63" s="686">
        <f t="shared" si="83"/>
        <v>10755092.954069767</v>
      </c>
      <c r="OD63" s="1303"/>
      <c r="OE63" s="1245">
        <f>+OG62</f>
        <v>6277976.1023255819</v>
      </c>
      <c r="OF63" s="686">
        <f>OE$34/40</f>
        <v>169568.45</v>
      </c>
      <c r="OG63" s="686">
        <f t="shared" si="84"/>
        <v>6108407.6523255818</v>
      </c>
      <c r="OH63" s="1303"/>
      <c r="OI63" s="1245">
        <f>+OK62</f>
        <v>21640201.333333332</v>
      </c>
      <c r="OJ63" s="686">
        <f>OI$34/40</f>
        <v>579648.25</v>
      </c>
      <c r="OK63" s="686">
        <f t="shared" si="93"/>
        <v>21060553.083333332</v>
      </c>
      <c r="OL63" s="1303"/>
      <c r="OM63" s="1245">
        <f>+OO62</f>
        <v>11729222.7124031</v>
      </c>
      <c r="ON63" s="686">
        <f>OM$34/40</f>
        <v>312230.65000000002</v>
      </c>
      <c r="OO63" s="686">
        <f t="shared" si="94"/>
        <v>11416992.0624031</v>
      </c>
      <c r="OP63" s="1303"/>
      <c r="OQ63" s="1245">
        <f>+OS62</f>
        <v>956817.37015503878</v>
      </c>
      <c r="OR63" s="686">
        <f>OQ$34/40</f>
        <v>25158.875</v>
      </c>
      <c r="OS63" s="686">
        <f t="shared" si="95"/>
        <v>931658.49515503878</v>
      </c>
      <c r="OT63" s="1303"/>
      <c r="OU63" s="1245">
        <f>+OW62</f>
        <v>4122134.234883721</v>
      </c>
      <c r="OV63" s="686">
        <f>OU$34/40</f>
        <v>109957.675</v>
      </c>
      <c r="OW63" s="686">
        <f t="shared" si="96"/>
        <v>4012176.5598837212</v>
      </c>
      <c r="OX63" s="1303"/>
      <c r="OY63" s="1245">
        <f>+PA62</f>
        <v>5355941.2465116279</v>
      </c>
      <c r="OZ63" s="686">
        <f>OY$34/40</f>
        <v>141118.54999999999</v>
      </c>
      <c r="PA63" s="686">
        <f t="shared" si="97"/>
        <v>5214822.6965116281</v>
      </c>
      <c r="PB63" s="1303"/>
      <c r="PC63" s="1245">
        <f>+PE62</f>
        <v>70715467.162720934</v>
      </c>
      <c r="PD63" s="686">
        <f>PC$34/40</f>
        <v>1886330.6997500001</v>
      </c>
      <c r="PE63" s="686">
        <f t="shared" si="98"/>
        <v>68829136.462970927</v>
      </c>
      <c r="PF63" s="1303"/>
      <c r="PG63" s="1245">
        <f>+PI62</f>
        <v>28491134.843821708</v>
      </c>
      <c r="PH63" s="686">
        <f>PG$34/40</f>
        <v>749155.40049999999</v>
      </c>
      <c r="PI63" s="686">
        <f t="shared" si="99"/>
        <v>27741979.443321709</v>
      </c>
      <c r="PJ63" s="1303"/>
      <c r="PK63" s="1245">
        <f>+PM62</f>
        <v>21086150.773740295</v>
      </c>
      <c r="PL63" s="686">
        <f>PK$34/40</f>
        <v>541208.40624999965</v>
      </c>
      <c r="PM63" s="686">
        <f t="shared" si="110"/>
        <v>20544942.367490295</v>
      </c>
      <c r="PN63" s="1303"/>
      <c r="PO63" s="1245">
        <f>+PO$34</f>
        <v>21908705</v>
      </c>
      <c r="PP63" s="686">
        <f>PO$34/40</f>
        <v>547717.625</v>
      </c>
      <c r="PQ63" s="686">
        <f t="shared" si="111"/>
        <v>21360987.375</v>
      </c>
      <c r="PR63" s="1303"/>
      <c r="PS63" s="1245">
        <f>+PS$34</f>
        <v>9624158</v>
      </c>
      <c r="PT63" s="686">
        <f>+PS$34/40/12*(12.5-PS$36)</f>
        <v>70176.152083333334</v>
      </c>
      <c r="PU63" s="686">
        <f t="shared" ref="PU63:PU68" si="134">+PS63-PT63</f>
        <v>9553981.8479166664</v>
      </c>
      <c r="PV63" s="1303"/>
      <c r="PW63" s="1245"/>
      <c r="PX63" s="686"/>
      <c r="PY63" s="686"/>
      <c r="PZ63" s="1303"/>
      <c r="QA63" s="1245">
        <f>+QC62</f>
        <v>1730420.1279069767</v>
      </c>
      <c r="QB63" s="686">
        <f>QA$34/40</f>
        <v>47333.375</v>
      </c>
      <c r="QC63" s="686">
        <f t="shared" si="85"/>
        <v>1683086.7529069767</v>
      </c>
      <c r="QD63" s="1303"/>
      <c r="QE63" s="1245">
        <f>+QE$34</f>
        <v>9613413</v>
      </c>
      <c r="QF63" s="686">
        <f>+QE$34/40/12*(12.5-QE$36)</f>
        <v>70097.803125000006</v>
      </c>
      <c r="QG63" s="686">
        <f t="shared" ref="QG63:QG68" si="135">+QE63-QF63</f>
        <v>9543315.1968750004</v>
      </c>
      <c r="QH63" s="1303"/>
      <c r="QI63" s="1245">
        <f>+QI$34</f>
        <v>38452563</v>
      </c>
      <c r="QJ63" s="686">
        <f>+QI$34/40/12*(12.5-QI$36)</f>
        <v>200273.76562499997</v>
      </c>
      <c r="QK63" s="686">
        <f t="shared" ref="QK63:QK68" si="136">+QI63-QJ63</f>
        <v>38252289.234375</v>
      </c>
      <c r="QL63" s="1303"/>
      <c r="QM63" s="1245">
        <f>+QM$34</f>
        <v>38308019</v>
      </c>
      <c r="QN63" s="686">
        <f>+QM$34/40/12*(12.5-QM$36)</f>
        <v>119712.55937499998</v>
      </c>
      <c r="QO63" s="686">
        <f t="shared" ref="QO63:QO68" si="137">+QM63-QN63</f>
        <v>38188306.440624997</v>
      </c>
      <c r="QP63" s="1303"/>
      <c r="QQ63" s="1245">
        <f>+QQ$34</f>
        <v>18730659.399999999</v>
      </c>
      <c r="QR63" s="686">
        <f>+QQ$34/40/12*(12.5-QQ$36)</f>
        <v>19511.103541666667</v>
      </c>
      <c r="QS63" s="686">
        <f t="shared" ref="QS63:QS68" si="138">+QQ63-QR63</f>
        <v>18711148.29645833</v>
      </c>
      <c r="QT63" s="1303"/>
      <c r="QU63" s="1245"/>
      <c r="QV63" s="686"/>
      <c r="QW63" s="686"/>
      <c r="QX63" s="1303"/>
      <c r="QY63" s="1245">
        <f>RA62</f>
        <v>7530066.9593749996</v>
      </c>
      <c r="QZ63" s="686">
        <f>QY$34/40</f>
        <v>189634.42499999999</v>
      </c>
      <c r="RA63" s="686">
        <f t="shared" si="129"/>
        <v>7340432.5343749998</v>
      </c>
      <c r="RB63" s="1303"/>
      <c r="RC63" s="1245">
        <f>+RC$34</f>
        <v>14074806</v>
      </c>
      <c r="RD63" s="686">
        <f>+RC$34/40/12*(12.5-RC$36)</f>
        <v>278563.86875000002</v>
      </c>
      <c r="RE63" s="686">
        <f t="shared" ref="RE63:RE68" si="139">+RC63-RD63</f>
        <v>13796242.13125</v>
      </c>
      <c r="RF63" s="1303"/>
      <c r="RG63" s="1245">
        <f>+RG$34</f>
        <v>9383204</v>
      </c>
      <c r="RH63" s="686">
        <f>+RG$34/40/12*(12.5-RG$36)</f>
        <v>127064.22083333334</v>
      </c>
      <c r="RI63" s="686">
        <f t="shared" ref="RI63:RI68" si="140">+RG63-RH63</f>
        <v>9256139.7791666668</v>
      </c>
      <c r="RJ63" s="1303"/>
      <c r="RK63" s="1245">
        <f>+RK$34</f>
        <v>586450</v>
      </c>
      <c r="RL63" s="686">
        <f>+RK$34/40/12*(12.5-RK$36)</f>
        <v>4276.1979166666661</v>
      </c>
      <c r="RM63" s="686">
        <f t="shared" ref="RM63:RM68" si="141">+RK63-RL63</f>
        <v>582173.80208333337</v>
      </c>
      <c r="RN63" s="1303"/>
      <c r="RO63" s="1245">
        <f>+RO$34</f>
        <v>802990</v>
      </c>
      <c r="RP63" s="686">
        <f>+RO$34/40/12*(12.5-RO$36)</f>
        <v>4182.239583333333</v>
      </c>
      <c r="RQ63" s="686">
        <f t="shared" ref="RQ63:RQ68" si="142">+RO63-RP63</f>
        <v>798807.76041666663</v>
      </c>
      <c r="RR63" s="1303"/>
      <c r="RS63" s="1245">
        <f>+RS$34</f>
        <v>40250000</v>
      </c>
      <c r="RT63" s="686">
        <f>+RS$34/40/12*(12.5-RS$36)</f>
        <v>41927.083333333336</v>
      </c>
      <c r="RU63" s="686">
        <f t="shared" ref="RU63:RU68" si="143">+RS63-RT63</f>
        <v>40208072.916666664</v>
      </c>
      <c r="RV63" s="1303"/>
      <c r="RW63" s="1245"/>
      <c r="RX63" s="686"/>
      <c r="RY63" s="686"/>
      <c r="RZ63" s="1303"/>
      <c r="SA63" s="1245">
        <f>+SC62</f>
        <v>5106676.8576240297</v>
      </c>
      <c r="SB63" s="686">
        <f>SA$34/40</f>
        <v>132654.31224999999</v>
      </c>
      <c r="SC63" s="686">
        <f t="shared" si="112"/>
        <v>4974022.5453740293</v>
      </c>
      <c r="SD63" s="1303"/>
      <c r="SE63" s="1245"/>
      <c r="SF63" s="686"/>
      <c r="SG63" s="686"/>
      <c r="SH63" s="1303"/>
      <c r="SI63" s="1245"/>
      <c r="SJ63" s="686"/>
      <c r="SK63" s="686"/>
      <c r="SL63" s="1303"/>
      <c r="SM63" s="1245"/>
      <c r="SN63" s="686"/>
      <c r="SO63" s="686"/>
      <c r="SP63" s="1303"/>
      <c r="SQ63" s="1245">
        <f>+SS62</f>
        <v>18252832.464728683</v>
      </c>
      <c r="SR63" s="686">
        <f>SQ$34/40</f>
        <v>476064.57500000001</v>
      </c>
      <c r="SS63" s="686">
        <f t="shared" si="113"/>
        <v>17776767.889728684</v>
      </c>
      <c r="ST63" s="1303"/>
      <c r="SU63" s="1245">
        <f>+SW62</f>
        <v>698785.18907364341</v>
      </c>
      <c r="SV63" s="686">
        <f>SU$34/40</f>
        <v>18601.586749999999</v>
      </c>
      <c r="SW63" s="686">
        <f t="shared" si="100"/>
        <v>680183.6023236434</v>
      </c>
      <c r="SX63" s="1303"/>
      <c r="SY63" s="1245">
        <f>+TA62</f>
        <v>1171820.0906976745</v>
      </c>
      <c r="SZ63" s="686">
        <f>SY$34/40</f>
        <v>30439.95</v>
      </c>
      <c r="TA63" s="686">
        <f t="shared" si="114"/>
        <v>1141380.1406976746</v>
      </c>
      <c r="TB63" s="1303"/>
      <c r="TC63" s="1245">
        <f>+TE62</f>
        <v>1367383.5</v>
      </c>
      <c r="TD63" s="686">
        <f>TC$34/40</f>
        <v>34727.199999999997</v>
      </c>
      <c r="TE63" s="686">
        <f t="shared" si="130"/>
        <v>1332656.3</v>
      </c>
      <c r="TF63" s="1303"/>
      <c r="TG63" s="1245">
        <f>+TI62</f>
        <v>3689984.1980620157</v>
      </c>
      <c r="TH63" s="686">
        <f>TG$34/40</f>
        <v>97025.675000000003</v>
      </c>
      <c r="TI63" s="686">
        <f t="shared" si="101"/>
        <v>3592958.5230620159</v>
      </c>
      <c r="TJ63" s="1303"/>
      <c r="TK63" s="1245">
        <f>+TM62</f>
        <v>19754776.990337208</v>
      </c>
      <c r="TL63" s="686">
        <f>TK$34/40</f>
        <v>515237.81475000002</v>
      </c>
      <c r="TM63" s="686">
        <f t="shared" si="115"/>
        <v>19239539.175587207</v>
      </c>
      <c r="TN63" s="1303"/>
      <c r="TO63" s="1245">
        <f>+TQ62</f>
        <v>24393370.157050386</v>
      </c>
      <c r="TP63" s="686">
        <f>TO$34/40</f>
        <v>633657.82325000002</v>
      </c>
      <c r="TQ63" s="686">
        <f t="shared" si="116"/>
        <v>23759712.333800387</v>
      </c>
      <c r="TR63" s="1303"/>
      <c r="TS63" s="1245">
        <f>+TU62</f>
        <v>24295421.776744187</v>
      </c>
      <c r="TT63" s="686">
        <f>TS$34/40</f>
        <v>624822.44999999995</v>
      </c>
      <c r="TU63" s="686">
        <f t="shared" si="117"/>
        <v>23670599.326744188</v>
      </c>
      <c r="TV63" s="1303"/>
      <c r="TW63" s="1245">
        <f>+TY62</f>
        <v>26850559.614583332</v>
      </c>
      <c r="TX63" s="686">
        <f>TW$34/40</f>
        <v>683365.25</v>
      </c>
      <c r="TY63" s="686">
        <f t="shared" si="131"/>
        <v>26167194.364583332</v>
      </c>
      <c r="TZ63" s="1303"/>
      <c r="UA63" s="1245">
        <f>+UA$34</f>
        <v>94777</v>
      </c>
      <c r="UB63" s="686">
        <f>+UA$34/40/12*(12.5-UA$36)</f>
        <v>493.63020833333337</v>
      </c>
      <c r="UC63" s="686">
        <f t="shared" ref="UC63:UC68" si="144">+UA63-UB63</f>
        <v>94283.369791666672</v>
      </c>
      <c r="UD63" s="1303"/>
      <c r="UE63" s="1245">
        <f>+UG62</f>
        <v>3089793.7860465115</v>
      </c>
      <c r="UF63" s="686">
        <f>UE$34/40</f>
        <v>79462.399999999994</v>
      </c>
      <c r="UG63" s="686">
        <f t="shared" si="118"/>
        <v>3010331.3860465116</v>
      </c>
      <c r="UH63" s="1303"/>
      <c r="UI63" s="1245">
        <f>+UK62</f>
        <v>2443693.190023256</v>
      </c>
      <c r="UJ63" s="686">
        <f>UI$34/40</f>
        <v>65185.364250000006</v>
      </c>
      <c r="UK63" s="686">
        <f t="shared" si="102"/>
        <v>2378507.8257732559</v>
      </c>
      <c r="UL63" s="1303"/>
      <c r="UM63" s="1245">
        <f>UO62</f>
        <v>26685948.199999999</v>
      </c>
      <c r="UN63" s="686">
        <f>UM$34/40</f>
        <v>698840.3</v>
      </c>
      <c r="UO63" s="686">
        <f t="shared" si="119"/>
        <v>25987107.899999999</v>
      </c>
      <c r="UP63" s="1303"/>
      <c r="UQ63" s="1245">
        <f>US62</f>
        <v>2604768.9093023259</v>
      </c>
      <c r="UR63" s="686">
        <f>UQ$34/40</f>
        <v>67799.675000000003</v>
      </c>
      <c r="US63" s="686">
        <f t="shared" si="120"/>
        <v>2536969.2343023261</v>
      </c>
      <c r="UT63" s="1303"/>
      <c r="UU63" s="1245">
        <f>UW62</f>
        <v>15112426.298062015</v>
      </c>
      <c r="UV63" s="686">
        <f>UU$34/40</f>
        <v>392570.07500000001</v>
      </c>
      <c r="UW63" s="686">
        <f t="shared" si="121"/>
        <v>14719856.223062016</v>
      </c>
      <c r="UX63" s="1303"/>
      <c r="UY63" s="1245">
        <f>VA62</f>
        <v>460454.54573643411</v>
      </c>
      <c r="UZ63" s="686">
        <f>UY$34/40</f>
        <v>11937.025</v>
      </c>
      <c r="VA63" s="686">
        <f t="shared" si="122"/>
        <v>448517.52073643409</v>
      </c>
      <c r="VB63" s="1303"/>
      <c r="VC63" s="1245">
        <f>VE62</f>
        <v>2045878.1914728682</v>
      </c>
      <c r="VD63" s="686">
        <f>VC$34/40</f>
        <v>53685.574999999997</v>
      </c>
      <c r="VE63" s="686">
        <f t="shared" si="123"/>
        <v>1992192.6164728682</v>
      </c>
      <c r="VF63" s="1303"/>
      <c r="VG63" s="1245"/>
      <c r="VH63" s="686"/>
      <c r="VI63" s="686"/>
      <c r="VJ63" s="1303"/>
      <c r="VK63" s="1245"/>
      <c r="VL63" s="686"/>
      <c r="VM63" s="686"/>
      <c r="VN63" s="1303"/>
      <c r="VO63" s="1245">
        <f>+VQ62</f>
        <v>26624838.230620157</v>
      </c>
      <c r="VP63" s="686">
        <f>VO$34/40</f>
        <v>700082.375</v>
      </c>
      <c r="VQ63" s="686">
        <f t="shared" si="103"/>
        <v>25924755.855620157</v>
      </c>
      <c r="VR63" s="1303"/>
      <c r="VS63" s="1245">
        <f>VU62</f>
        <v>14349776.1525969</v>
      </c>
      <c r="VT63" s="686">
        <f>VS$34/40</f>
        <v>370520.64124999999</v>
      </c>
      <c r="VU63" s="686">
        <f t="shared" si="124"/>
        <v>13979255.511346901</v>
      </c>
      <c r="VV63" s="1303"/>
      <c r="VW63" s="1245">
        <f>VY62</f>
        <v>1578260.4290697672</v>
      </c>
      <c r="VX63" s="686">
        <f>VW$34/40</f>
        <v>40508.474999999999</v>
      </c>
      <c r="VY63" s="686">
        <f t="shared" si="125"/>
        <v>1537751.9540697671</v>
      </c>
      <c r="VZ63" s="1303"/>
      <c r="WA63" s="1245">
        <f>WC62</f>
        <v>69398996.182031244</v>
      </c>
      <c r="WB63" s="686">
        <f>WA$34/40</f>
        <v>1762514.18875</v>
      </c>
      <c r="WC63" s="686">
        <f t="shared" si="132"/>
        <v>67636481.993281245</v>
      </c>
      <c r="WD63" s="1303"/>
      <c r="WE63" s="1245">
        <f>+WE$34</f>
        <v>23207316.280000005</v>
      </c>
      <c r="WF63" s="1006">
        <f>+WE$34/40/12*(12.5-WE$36)</f>
        <v>556008.61920833343</v>
      </c>
      <c r="WG63" s="1006">
        <f t="shared" ref="WG63:WG68" si="145">+WE63-WF63</f>
        <v>22651307.660791673</v>
      </c>
      <c r="WH63" s="1303"/>
      <c r="WI63" s="1245">
        <f>WK62</f>
        <v>21109999.234496124</v>
      </c>
      <c r="WJ63" s="686">
        <f>WI$34/40</f>
        <v>548366.875</v>
      </c>
      <c r="WK63" s="686">
        <f t="shared" si="126"/>
        <v>20561632.359496124</v>
      </c>
      <c r="WL63" s="1303"/>
      <c r="WM63" s="1245"/>
      <c r="WN63" s="686"/>
      <c r="WO63" s="686"/>
      <c r="WP63" s="1303"/>
      <c r="WQ63" s="1245">
        <f>+WS62</f>
        <v>7492202.6790697677</v>
      </c>
      <c r="WR63" s="686">
        <f>WQ$34/40</f>
        <v>197404.85</v>
      </c>
      <c r="WS63" s="686">
        <f t="shared" si="104"/>
        <v>7294797.8290697681</v>
      </c>
      <c r="WT63" s="1303"/>
      <c r="WU63" s="1245">
        <f>+WU$34</f>
        <v>26267746</v>
      </c>
      <c r="WV63" s="686">
        <f>+WU$34/40/12*(12.5-WU$36)</f>
        <v>410433.53125</v>
      </c>
      <c r="WW63" s="686">
        <f t="shared" ref="WW63:WW68" si="146">+WU63-WV63</f>
        <v>25857312.46875</v>
      </c>
      <c r="WX63" s="1303"/>
      <c r="WY63" s="1245"/>
      <c r="WZ63" s="686"/>
      <c r="XA63" s="686"/>
      <c r="XB63" s="1303"/>
      <c r="XC63" s="1245"/>
      <c r="XD63" s="686"/>
      <c r="XE63" s="686"/>
      <c r="XF63" s="1303"/>
      <c r="XG63" s="1245"/>
      <c r="XH63" s="686"/>
      <c r="XI63" s="686"/>
      <c r="XJ63" s="1303"/>
      <c r="XK63" s="1245"/>
      <c r="XL63" s="686"/>
      <c r="XM63" s="686"/>
      <c r="XN63" s="1303"/>
      <c r="XO63" s="1245"/>
      <c r="XP63" s="686"/>
      <c r="XQ63" s="686"/>
      <c r="XR63" s="1303"/>
      <c r="XS63" s="1245"/>
      <c r="XT63" s="686"/>
      <c r="XU63" s="686"/>
      <c r="XV63" s="1303"/>
      <c r="XW63" s="1245">
        <f>+XW$34</f>
        <v>27730674</v>
      </c>
      <c r="XX63" s="686">
        <f>+XW$34/40/12*(12.5-XW$36)</f>
        <v>664380.73124999995</v>
      </c>
      <c r="XY63" s="686">
        <f t="shared" ref="XY63:XY68" si="147">+XW63-XX63</f>
        <v>27066293.268750001</v>
      </c>
      <c r="XZ63" s="1303"/>
      <c r="YA63" s="1245">
        <f>+YA$34</f>
        <v>27325407</v>
      </c>
      <c r="YB63" s="686">
        <f>+YA$34/40/12*(12.5-YA$36)</f>
        <v>597743.27812500007</v>
      </c>
      <c r="YC63" s="686">
        <f t="shared" ref="YC63:YC68" si="148">+YA63-YB63</f>
        <v>26727663.721875001</v>
      </c>
      <c r="YD63" s="1303"/>
      <c r="YE63" s="1245">
        <f>+YE$34</f>
        <v>1286571</v>
      </c>
      <c r="YF63" s="686">
        <f>+YE$34/40/12*(12.5-YE$36)</f>
        <v>12061.603125000001</v>
      </c>
      <c r="YG63" s="686">
        <f t="shared" ref="YG63:YG68" si="149">+YE63-YF63</f>
        <v>1274509.3968750001</v>
      </c>
      <c r="YH63" s="1303"/>
      <c r="YI63" s="1245"/>
      <c r="YJ63" s="686"/>
      <c r="YK63" s="686"/>
      <c r="YL63" s="1303"/>
      <c r="YM63" s="1245"/>
      <c r="YN63" s="686"/>
      <c r="YO63" s="686"/>
      <c r="YP63" s="1303"/>
      <c r="YQ63" s="1245"/>
      <c r="YR63" s="686"/>
      <c r="YS63" s="686"/>
      <c r="YT63" s="1303"/>
      <c r="YU63" s="1245"/>
      <c r="YV63" s="686"/>
      <c r="YW63" s="686"/>
      <c r="YX63" s="1303"/>
      <c r="YY63" s="1245"/>
      <c r="YZ63" s="686"/>
      <c r="ZA63" s="686"/>
      <c r="ZB63" s="1303"/>
      <c r="ZC63" s="1245"/>
      <c r="ZD63" s="686"/>
      <c r="ZE63" s="686"/>
      <c r="ZF63" s="1303"/>
      <c r="ZG63" s="1245"/>
      <c r="ZH63" s="686"/>
      <c r="ZI63" s="686"/>
      <c r="ZJ63" s="1303"/>
      <c r="ZK63" s="1245"/>
      <c r="ZL63" s="686"/>
      <c r="ZM63" s="686"/>
      <c r="ZN63" s="1303"/>
      <c r="ZO63" s="1245"/>
      <c r="ZP63" s="686"/>
      <c r="ZQ63" s="686"/>
      <c r="ZR63" s="1303"/>
      <c r="ZS63" s="1245">
        <f>+ZS$34</f>
        <v>32493682</v>
      </c>
      <c r="ZT63" s="686">
        <f>+ZS$34/40/12*(12.5-ZS$36)</f>
        <v>778494.46458333335</v>
      </c>
      <c r="ZU63" s="686">
        <f t="shared" ref="ZU63:ZU68" si="150">+ZS63-ZT63</f>
        <v>31715187.535416666</v>
      </c>
      <c r="ZV63" s="1303"/>
      <c r="ZW63" s="1245"/>
      <c r="ZX63" s="686"/>
      <c r="ZY63" s="686"/>
      <c r="ZZ63" s="1303"/>
      <c r="AAA63" s="1245"/>
      <c r="AAB63" s="686"/>
      <c r="AAC63" s="686"/>
      <c r="AAD63" s="1303"/>
      <c r="AAE63" s="1245"/>
      <c r="AAF63" s="686"/>
      <c r="AAG63" s="686"/>
      <c r="AAH63" s="1303"/>
      <c r="AAI63" s="1245"/>
      <c r="AAJ63" s="686"/>
      <c r="AAK63" s="686"/>
      <c r="AAL63" s="1303"/>
      <c r="AAM63" s="1245"/>
      <c r="AAN63" s="686"/>
      <c r="AAO63" s="686"/>
      <c r="AAP63" s="1303"/>
      <c r="AAQ63" s="1245"/>
      <c r="AAR63" s="686"/>
      <c r="AAS63" s="686"/>
      <c r="AAT63" s="1303"/>
      <c r="AAU63" s="1238"/>
      <c r="AAV63" s="690"/>
      <c r="AAW63" s="1246"/>
    </row>
    <row r="64" spans="1:725" ht="13.2" customHeight="1">
      <c r="A64" s="796">
        <v>45</v>
      </c>
      <c r="B64" s="706" t="str">
        <f t="shared" si="1"/>
        <v>W incentive</v>
      </c>
      <c r="C64" s="796">
        <f t="shared" si="2"/>
        <v>2018</v>
      </c>
      <c r="D64" s="881">
        <v>45</v>
      </c>
      <c r="E64" s="1245" t="str">
        <f t="shared" si="3"/>
        <v>W incentive</v>
      </c>
      <c r="F64" s="1244">
        <f t="shared" si="4"/>
        <v>2018</v>
      </c>
      <c r="G64" s="1245">
        <f>+G63</f>
        <v>814861.47076303372</v>
      </c>
      <c r="H64" s="686">
        <f>+H63</f>
        <v>25983.025000000001</v>
      </c>
      <c r="I64" s="686">
        <f t="shared" si="5"/>
        <v>788878.4457630337</v>
      </c>
      <c r="J64" s="1303"/>
      <c r="K64" s="1245">
        <f>+K63</f>
        <v>836883.32403100771</v>
      </c>
      <c r="L64" s="686">
        <f>+L63</f>
        <v>22795.174999999999</v>
      </c>
      <c r="M64" s="686">
        <f t="shared" si="59"/>
        <v>814088.14903100766</v>
      </c>
      <c r="N64" s="1303"/>
      <c r="O64" s="1245">
        <f>+O63</f>
        <v>817342.78869068227</v>
      </c>
      <c r="P64" s="686">
        <f>+P63</f>
        <v>26903.170999999995</v>
      </c>
      <c r="Q64" s="686">
        <f t="shared" si="0"/>
        <v>790439.61769068229</v>
      </c>
      <c r="R64" s="1303"/>
      <c r="S64" s="1245">
        <f>+S63</f>
        <v>526142.18139534886</v>
      </c>
      <c r="T64" s="686">
        <f>+T63</f>
        <v>14799.9</v>
      </c>
      <c r="U64" s="686">
        <f t="shared" si="60"/>
        <v>511342.28139534884</v>
      </c>
      <c r="V64" s="1303"/>
      <c r="W64" s="1245">
        <f>+W63</f>
        <v>5875627.1798905618</v>
      </c>
      <c r="X64" s="686">
        <f>+X63</f>
        <v>188927.75</v>
      </c>
      <c r="Y64" s="686">
        <f t="shared" si="6"/>
        <v>5686699.4298905618</v>
      </c>
      <c r="Z64" s="1303"/>
      <c r="AA64" s="1245">
        <f>+AA63</f>
        <v>886771.18333333335</v>
      </c>
      <c r="AB64" s="686">
        <f>+AB63</f>
        <v>22851.275000000001</v>
      </c>
      <c r="AC64" s="686">
        <f t="shared" si="105"/>
        <v>863919.90833333333</v>
      </c>
      <c r="AD64" s="1303"/>
      <c r="AE64" s="1245">
        <f>+AE63</f>
        <v>4847964.4676370267</v>
      </c>
      <c r="AF64" s="686">
        <f>+AF63</f>
        <v>154907.12900000002</v>
      </c>
      <c r="AG64" s="686">
        <f t="shared" si="7"/>
        <v>4693057.338637027</v>
      </c>
      <c r="AH64" s="1303"/>
      <c r="AI64" s="1245">
        <f>+AI63</f>
        <v>494719.81589147286</v>
      </c>
      <c r="AJ64" s="686">
        <f>+AJ63</f>
        <v>12903.125</v>
      </c>
      <c r="AK64" s="686">
        <f t="shared" si="106"/>
        <v>481816.69089147286</v>
      </c>
      <c r="AL64" s="1303"/>
      <c r="AM64" s="1245">
        <f>+AM63</f>
        <v>1819083.216894665</v>
      </c>
      <c r="AN64" s="686">
        <f>+AN63</f>
        <v>56132.324999999997</v>
      </c>
      <c r="AO64" s="686">
        <f t="shared" si="8"/>
        <v>1762950.8918946651</v>
      </c>
      <c r="AP64" s="1303"/>
      <c r="AQ64" s="1245">
        <f>+AQ63</f>
        <v>247210.85697674419</v>
      </c>
      <c r="AR64" s="686">
        <f>+AR63</f>
        <v>6447.6750000000002</v>
      </c>
      <c r="AS64" s="686">
        <f t="shared" si="107"/>
        <v>240763.18197674421</v>
      </c>
      <c r="AT64" s="1303"/>
      <c r="AU64" s="1245">
        <f>+AU63</f>
        <v>17774018.092111267</v>
      </c>
      <c r="AV64" s="686">
        <f>+AV63</f>
        <v>546258</v>
      </c>
      <c r="AW64" s="686">
        <f t="shared" si="9"/>
        <v>17227760.092111267</v>
      </c>
      <c r="AX64" s="1303"/>
      <c r="AY64" s="1245">
        <f>+AY63</f>
        <v>37119610.780566946</v>
      </c>
      <c r="AZ64" s="686">
        <f>+AZ63</f>
        <v>1127230.2250000001</v>
      </c>
      <c r="BA64" s="686">
        <f t="shared" si="10"/>
        <v>35992380.555566944</v>
      </c>
      <c r="BB64" s="1303"/>
      <c r="BC64" s="1245">
        <f>+BC63</f>
        <v>11335872.229822163</v>
      </c>
      <c r="BD64" s="686">
        <f>+BD63</f>
        <v>339525</v>
      </c>
      <c r="BE64" s="686">
        <f t="shared" si="11"/>
        <v>10996347.229822163</v>
      </c>
      <c r="BF64" s="1303"/>
      <c r="BG64" s="1245">
        <f>+BG63</f>
        <v>9313731.4303541537</v>
      </c>
      <c r="BH64" s="686">
        <f>+BH63</f>
        <v>280607.05</v>
      </c>
      <c r="BI64" s="686">
        <f t="shared" si="12"/>
        <v>9033124.380354153</v>
      </c>
      <c r="BJ64" s="1303"/>
      <c r="BK64" s="1245">
        <f>+BK63</f>
        <v>12208844.723111415</v>
      </c>
      <c r="BL64" s="686">
        <f>+BL63</f>
        <v>366388.97499999998</v>
      </c>
      <c r="BM64" s="686">
        <f t="shared" si="13"/>
        <v>11842455.748111416</v>
      </c>
      <c r="BN64" s="1303"/>
      <c r="BO64" s="1245">
        <f>+BO63</f>
        <v>14162094.591883263</v>
      </c>
      <c r="BP64" s="686">
        <f>+BP63</f>
        <v>422520</v>
      </c>
      <c r="BQ64" s="686">
        <f t="shared" si="14"/>
        <v>13739574.591883263</v>
      </c>
      <c r="BR64" s="1303"/>
      <c r="BS64" s="1245">
        <f>+BS63</f>
        <v>9577179.5205198359</v>
      </c>
      <c r="BT64" s="686">
        <f>+BT63</f>
        <v>284069.25</v>
      </c>
      <c r="BU64" s="686">
        <f t="shared" si="15"/>
        <v>9293110.2705198359</v>
      </c>
      <c r="BV64" s="1303"/>
      <c r="BW64" s="1245">
        <f>+BW63</f>
        <v>80739188.906361148</v>
      </c>
      <c r="BX64" s="686">
        <f>+BX63</f>
        <v>2376381.8250000002</v>
      </c>
      <c r="BY64" s="686">
        <f t="shared" si="38"/>
        <v>78362807.081361145</v>
      </c>
      <c r="BZ64" s="1303"/>
      <c r="CA64" s="1245">
        <f>+CA63</f>
        <v>11574978.123666212</v>
      </c>
      <c r="CB64" s="686">
        <f>+CB63</f>
        <v>340030.1</v>
      </c>
      <c r="CC64" s="686">
        <f t="shared" si="39"/>
        <v>11234948.023666212</v>
      </c>
      <c r="CD64" s="1303"/>
      <c r="CE64" s="1245">
        <f>+CE63</f>
        <v>222194.92812500001</v>
      </c>
      <c r="CF64" s="686">
        <f>+CF63</f>
        <v>5595.6750000000002</v>
      </c>
      <c r="CG64" s="686">
        <f t="shared" si="127"/>
        <v>216599.25312500002</v>
      </c>
      <c r="CH64" s="1303"/>
      <c r="CI64" s="1245">
        <f>+CI63</f>
        <v>2658542.2224350199</v>
      </c>
      <c r="CJ64" s="686">
        <f>+CJ63</f>
        <v>78098.149999999994</v>
      </c>
      <c r="CK64" s="686">
        <f t="shared" si="40"/>
        <v>2580444.07243502</v>
      </c>
      <c r="CL64" s="1303"/>
      <c r="CM64" s="1245">
        <f>+CM63</f>
        <v>2004485.9138926889</v>
      </c>
      <c r="CN64" s="686">
        <f>+CN63</f>
        <v>60871.25</v>
      </c>
      <c r="CO64" s="686">
        <f t="shared" si="16"/>
        <v>1943614.6638926889</v>
      </c>
      <c r="CP64" s="1303"/>
      <c r="CQ64" s="1245">
        <f>+CQ63</f>
        <v>32667267.247573409</v>
      </c>
      <c r="CR64" s="686">
        <f>+CR63</f>
        <v>957804.63674999995</v>
      </c>
      <c r="CS64" s="686">
        <f t="shared" si="41"/>
        <v>31709462.610823408</v>
      </c>
      <c r="CT64" s="1303"/>
      <c r="CU64" s="1245">
        <f>+CU63</f>
        <v>139066207.52927497</v>
      </c>
      <c r="CV64" s="686">
        <f>+CV63</f>
        <v>4085251.4750000001</v>
      </c>
      <c r="CW64" s="686">
        <f t="shared" si="42"/>
        <v>134980956.05427498</v>
      </c>
      <c r="CX64" s="1303"/>
      <c r="CY64" s="1245">
        <f>CY63</f>
        <v>915822.50000000012</v>
      </c>
      <c r="CZ64" s="686">
        <f>CZ63</f>
        <v>18125.653645833336</v>
      </c>
      <c r="DA64" s="686">
        <f t="shared" si="133"/>
        <v>897696.84635416674</v>
      </c>
      <c r="DB64" s="1303"/>
      <c r="DC64" s="1245">
        <f>+DC63</f>
        <v>0</v>
      </c>
      <c r="DD64" s="686">
        <f>+DD63</f>
        <v>0</v>
      </c>
      <c r="DE64" s="686">
        <f t="shared" si="52"/>
        <v>0</v>
      </c>
      <c r="DF64" s="1303"/>
      <c r="DG64" s="1245">
        <f>+DG63</f>
        <v>10526352.149984799</v>
      </c>
      <c r="DH64" s="686">
        <f>+DH63</f>
        <v>319659.125</v>
      </c>
      <c r="DI64" s="686">
        <f t="shared" si="17"/>
        <v>10206693.024984799</v>
      </c>
      <c r="DJ64" s="1303"/>
      <c r="DK64" s="1245">
        <f>+DK63</f>
        <v>11383799.739671685</v>
      </c>
      <c r="DL64" s="686">
        <f>+DL63</f>
        <v>342300.67499999999</v>
      </c>
      <c r="DM64" s="686">
        <f t="shared" si="18"/>
        <v>11041499.064671684</v>
      </c>
      <c r="DN64" s="1303"/>
      <c r="DO64" s="1245">
        <f>+DO63</f>
        <v>8196562.480376957</v>
      </c>
      <c r="DP64" s="686">
        <f>+DP63</f>
        <v>251404.15</v>
      </c>
      <c r="DQ64" s="686">
        <f t="shared" si="19"/>
        <v>7945158.3303769566</v>
      </c>
      <c r="DR64" s="1303"/>
      <c r="DS64" s="1245">
        <f>+DS63</f>
        <v>2352128.8162030713</v>
      </c>
      <c r="DT64" s="686">
        <f>+DT63</f>
        <v>71428.3</v>
      </c>
      <c r="DU64" s="686">
        <f t="shared" si="20"/>
        <v>2280700.5162030715</v>
      </c>
      <c r="DV64" s="1303"/>
      <c r="DW64" s="1245">
        <f>+DW63</f>
        <v>8234446.1822894039</v>
      </c>
      <c r="DX64" s="686">
        <f>+DX63</f>
        <v>254607.76324999999</v>
      </c>
      <c r="DY64" s="686">
        <f t="shared" si="21"/>
        <v>7979838.419039404</v>
      </c>
      <c r="DZ64" s="1303"/>
      <c r="EA64" s="1245">
        <f>+EA63</f>
        <v>13621137.16876425</v>
      </c>
      <c r="EB64" s="686">
        <f>+EB63</f>
        <v>408772.05</v>
      </c>
      <c r="EC64" s="686">
        <f t="shared" si="22"/>
        <v>13212365.11876425</v>
      </c>
      <c r="ED64" s="1303"/>
      <c r="EE64" s="1245">
        <f>+EE63</f>
        <v>15324434.925034203</v>
      </c>
      <c r="EF64" s="686">
        <f>+EF63</f>
        <v>460792.05</v>
      </c>
      <c r="EG64" s="686">
        <f t="shared" si="23"/>
        <v>14863642.875034202</v>
      </c>
      <c r="EH64" s="1303"/>
      <c r="EI64" s="1245">
        <f>+EI63</f>
        <v>8419064.6950068418</v>
      </c>
      <c r="EJ64" s="686">
        <f>+EJ63</f>
        <v>244041.07500000001</v>
      </c>
      <c r="EK64" s="686">
        <f t="shared" si="43"/>
        <v>8175023.6200068416</v>
      </c>
      <c r="EL64" s="1303"/>
      <c r="EM64" s="1245">
        <f>+EM63</f>
        <v>16046949.665857263</v>
      </c>
      <c r="EN64" s="686">
        <f>+EN63</f>
        <v>468700.36249999981</v>
      </c>
      <c r="EO64" s="686">
        <f t="shared" si="44"/>
        <v>15578249.303357262</v>
      </c>
      <c r="EP64" s="1303"/>
      <c r="EQ64" s="1245">
        <f>+EQ63</f>
        <v>10161821.567426663</v>
      </c>
      <c r="ER64" s="686">
        <f>+ER63</f>
        <v>301410.34999999998</v>
      </c>
      <c r="ES64" s="686">
        <f t="shared" si="24"/>
        <v>9860411.2174266633</v>
      </c>
      <c r="ET64" s="1303"/>
      <c r="EU64" s="1245">
        <f>+EU63</f>
        <v>76046294.648434415</v>
      </c>
      <c r="EV64" s="686">
        <f>+EV63</f>
        <v>2282158.9249999998</v>
      </c>
      <c r="EW64" s="686">
        <f t="shared" si="25"/>
        <v>73764135.723434418</v>
      </c>
      <c r="EX64" s="1303"/>
      <c r="EY64" s="1245">
        <f>+EY63</f>
        <v>27459628.120930228</v>
      </c>
      <c r="EZ64" s="686">
        <f>+EZ63</f>
        <v>805116.6</v>
      </c>
      <c r="FA64" s="686">
        <f t="shared" si="45"/>
        <v>26654511.520930227</v>
      </c>
      <c r="FB64" s="1303"/>
      <c r="FC64" s="1245">
        <f>+FC63</f>
        <v>11624019.982284542</v>
      </c>
      <c r="FD64" s="686">
        <f>+FD63</f>
        <v>335670.32500000001</v>
      </c>
      <c r="FE64" s="686">
        <f t="shared" si="53"/>
        <v>11288349.657284543</v>
      </c>
      <c r="FF64" s="1303"/>
      <c r="FG64" s="1245">
        <f>+FG63</f>
        <v>70636086.931357339</v>
      </c>
      <c r="FH64" s="686">
        <f>+FH63</f>
        <v>2103295.9</v>
      </c>
      <c r="FI64" s="686">
        <f t="shared" si="26"/>
        <v>68532791.031357333</v>
      </c>
      <c r="FJ64" s="1303"/>
      <c r="FK64" s="1245">
        <f>+FK63</f>
        <v>1101643.3348837206</v>
      </c>
      <c r="FL64" s="686">
        <f>+FL63</f>
        <v>32549.7</v>
      </c>
      <c r="FM64" s="686">
        <f t="shared" si="46"/>
        <v>1069093.6348837207</v>
      </c>
      <c r="FN64" s="1303"/>
      <c r="FO64" s="1245">
        <f>+FO63</f>
        <v>171257.19192886454</v>
      </c>
      <c r="FP64" s="686">
        <f>+FP63</f>
        <v>5139.45</v>
      </c>
      <c r="FQ64" s="686">
        <f t="shared" si="27"/>
        <v>166117.74192886453</v>
      </c>
      <c r="FR64" s="1303"/>
      <c r="FS64" s="1245">
        <f>+FS63</f>
        <v>20023511.381053351</v>
      </c>
      <c r="FT64" s="686">
        <f>+FT63</f>
        <v>587089.57499999995</v>
      </c>
      <c r="FU64" s="686">
        <f t="shared" si="47"/>
        <v>19436421.806053352</v>
      </c>
      <c r="FV64" s="1303"/>
      <c r="FW64" s="1245">
        <f>+FW63</f>
        <v>1233975.3920808632</v>
      </c>
      <c r="FX64" s="686">
        <f>+FX63</f>
        <v>36815.125</v>
      </c>
      <c r="FY64" s="686">
        <f t="shared" si="28"/>
        <v>1197160.2670808632</v>
      </c>
      <c r="FZ64" s="1303"/>
      <c r="GA64" s="1245">
        <f>+GA63</f>
        <v>11805475.279024167</v>
      </c>
      <c r="GB64" s="686">
        <f>+GB63</f>
        <v>338990.82500000001</v>
      </c>
      <c r="GC64" s="686">
        <f t="shared" si="54"/>
        <v>11466484.454024168</v>
      </c>
      <c r="GD64" s="1303"/>
      <c r="GE64" s="1245">
        <f>+GE63</f>
        <v>5166206.2929624561</v>
      </c>
      <c r="GF64" s="686">
        <f>+GF63</f>
        <v>159738.27499999999</v>
      </c>
      <c r="GG64" s="686">
        <f t="shared" si="29"/>
        <v>5006468.0179624557</v>
      </c>
      <c r="GH64" s="1303"/>
      <c r="GI64" s="1245">
        <f>+GI63</f>
        <v>4475935.3864341099</v>
      </c>
      <c r="GJ64" s="686">
        <f>+GJ63</f>
        <v>131234.47500000001</v>
      </c>
      <c r="GK64" s="686">
        <f t="shared" si="48"/>
        <v>4344700.9114341103</v>
      </c>
      <c r="GL64" s="1303"/>
      <c r="GM64" s="1245">
        <f>+GM63</f>
        <v>2610708.9641586868</v>
      </c>
      <c r="GN64" s="686">
        <f>+GN63</f>
        <v>79915.199999999997</v>
      </c>
      <c r="GO64" s="686">
        <f t="shared" si="30"/>
        <v>2530793.7641586866</v>
      </c>
      <c r="GP64" s="1303"/>
      <c r="GQ64" s="1245">
        <f>+GQ63</f>
        <v>17998061.887551297</v>
      </c>
      <c r="GR64" s="686">
        <f>+GR63</f>
        <v>547643.32499999995</v>
      </c>
      <c r="GS64" s="686">
        <f t="shared" si="31"/>
        <v>17450418.562551297</v>
      </c>
      <c r="GT64" s="1303"/>
      <c r="GU64" s="1245">
        <f>+GU63</f>
        <v>829447.85</v>
      </c>
      <c r="GV64" s="686">
        <f>+GV63</f>
        <v>20801.2</v>
      </c>
      <c r="GW64" s="686">
        <f t="shared" si="128"/>
        <v>808646.65</v>
      </c>
      <c r="GX64" s="1303"/>
      <c r="GY64" s="1245">
        <f>+GY63</f>
        <v>3982858.7704514372</v>
      </c>
      <c r="GZ64" s="686">
        <f>+GZ63</f>
        <v>121190.05</v>
      </c>
      <c r="HA64" s="686">
        <f t="shared" si="32"/>
        <v>3861668.7204514374</v>
      </c>
      <c r="HB64" s="1303"/>
      <c r="HC64" s="1245">
        <f>+HC63</f>
        <v>17177638.155327562</v>
      </c>
      <c r="HD64" s="686">
        <f>+HD63</f>
        <v>527929.15</v>
      </c>
      <c r="HE64" s="686">
        <f t="shared" si="33"/>
        <v>16649709.005327562</v>
      </c>
      <c r="HF64" s="1303"/>
      <c r="HG64" s="1245">
        <f>+HG63</f>
        <v>2780140.1848609205</v>
      </c>
      <c r="HH64" s="686">
        <f>+HH63</f>
        <v>85615.45</v>
      </c>
      <c r="HI64" s="686">
        <f t="shared" si="34"/>
        <v>2694524.7348609203</v>
      </c>
      <c r="HJ64" s="1303"/>
      <c r="HK64" s="1245">
        <f>+HK63</f>
        <v>2745971.4912144691</v>
      </c>
      <c r="HL64" s="686">
        <f>+HL63</f>
        <v>83887.824999999997</v>
      </c>
      <c r="HM64" s="686">
        <f t="shared" si="35"/>
        <v>2662083.6662144689</v>
      </c>
      <c r="HN64" s="1303"/>
      <c r="HO64" s="1245">
        <f>+HO63</f>
        <v>633813.01623346994</v>
      </c>
      <c r="HP64" s="686">
        <f>+HP63</f>
        <v>19479.3</v>
      </c>
      <c r="HQ64" s="686">
        <f t="shared" si="36"/>
        <v>614333.7162334699</v>
      </c>
      <c r="HR64" s="1303"/>
      <c r="HS64" s="1245">
        <f>+HS63</f>
        <v>5157583.7119246107</v>
      </c>
      <c r="HT64" s="686">
        <f>+HT63</f>
        <v>154476.742</v>
      </c>
      <c r="HU64" s="686">
        <f t="shared" si="37"/>
        <v>5003106.969924611</v>
      </c>
      <c r="HV64" s="1303"/>
      <c r="HW64" s="1245">
        <f>+HW63</f>
        <v>20653976.722039822</v>
      </c>
      <c r="HX64" s="686">
        <f>+HX63</f>
        <v>598691.05000000005</v>
      </c>
      <c r="HY64" s="686">
        <f t="shared" si="49"/>
        <v>20055285.672039822</v>
      </c>
      <c r="HZ64" s="1303"/>
      <c r="IA64" s="1245">
        <f>+IA63</f>
        <v>18971990.603283171</v>
      </c>
      <c r="IB64" s="686">
        <f>+IB63</f>
        <v>544775.25</v>
      </c>
      <c r="IC64" s="686">
        <f t="shared" si="55"/>
        <v>18427215.353283171</v>
      </c>
      <c r="ID64" s="1303"/>
      <c r="IE64" s="1245">
        <f>+IE63</f>
        <v>107223571.972093</v>
      </c>
      <c r="IF64" s="686">
        <f>+IF63</f>
        <v>3009538.9</v>
      </c>
      <c r="IG64" s="686">
        <f t="shared" si="61"/>
        <v>104214033.072093</v>
      </c>
      <c r="IH64" s="1303"/>
      <c r="II64" s="1245">
        <f>+II63</f>
        <v>137145725.46976745</v>
      </c>
      <c r="IJ64" s="686">
        <f>+IJ63</f>
        <v>3751441.6</v>
      </c>
      <c r="IK64" s="686">
        <f t="shared" si="86"/>
        <v>133394283.86976746</v>
      </c>
      <c r="IL64" s="1303"/>
      <c r="IM64" s="1245">
        <f>+IM63</f>
        <v>14404908.851162789</v>
      </c>
      <c r="IN64" s="686">
        <f>+IN63</f>
        <v>384250.05</v>
      </c>
      <c r="IO64" s="686">
        <f t="shared" si="87"/>
        <v>14020658.801162789</v>
      </c>
      <c r="IP64" s="1303"/>
      <c r="IQ64" s="1245">
        <f>+IQ63</f>
        <v>452511.35155038763</v>
      </c>
      <c r="IR64" s="686">
        <f>+IR63</f>
        <v>11754.725</v>
      </c>
      <c r="IS64" s="686">
        <f t="shared" si="108"/>
        <v>440756.62655038765</v>
      </c>
      <c r="IT64" s="1303"/>
      <c r="IU64" s="1245">
        <f>+IU63</f>
        <v>93804.161187110512</v>
      </c>
      <c r="IV64" s="686">
        <f>+IV63</f>
        <v>2719.0749999999998</v>
      </c>
      <c r="IW64" s="686">
        <f t="shared" si="50"/>
        <v>91085.086187110515</v>
      </c>
      <c r="IX64" s="1303"/>
      <c r="IY64" s="1245">
        <f>+IY63</f>
        <v>65036.835651314803</v>
      </c>
      <c r="IZ64" s="686">
        <f>+IZ63</f>
        <v>1892.375</v>
      </c>
      <c r="JA64" s="686">
        <f t="shared" si="51"/>
        <v>63144.460651314803</v>
      </c>
      <c r="JB64" s="1303"/>
      <c r="JC64" s="1245">
        <f>+JC63</f>
        <v>11926384.484108526</v>
      </c>
      <c r="JD64" s="686">
        <f>+JD63</f>
        <v>335478.32500000001</v>
      </c>
      <c r="JE64" s="686">
        <f t="shared" si="62"/>
        <v>11590906.159108527</v>
      </c>
      <c r="JF64" s="1303"/>
      <c r="JG64" s="1245"/>
      <c r="JH64" s="686"/>
      <c r="JI64" s="686"/>
      <c r="JJ64" s="1303"/>
      <c r="JK64" s="1245">
        <f>+JK63</f>
        <v>438483.83303359168</v>
      </c>
      <c r="JL64" s="686">
        <f>+JL63</f>
        <v>12543.852999999999</v>
      </c>
      <c r="JM64" s="686">
        <f t="shared" si="56"/>
        <v>425939.98003359168</v>
      </c>
      <c r="JN64" s="1303"/>
      <c r="JO64" s="1245">
        <f>+JO63</f>
        <v>636141.51258549944</v>
      </c>
      <c r="JP64" s="686">
        <f>+JP63</f>
        <v>18370.05</v>
      </c>
      <c r="JQ64" s="686">
        <f t="shared" si="57"/>
        <v>617771.46258549939</v>
      </c>
      <c r="JR64" s="1303"/>
      <c r="JS64" s="1245">
        <f>+JS63</f>
        <v>14384.961878704969</v>
      </c>
      <c r="JT64" s="686">
        <f>+JT63</f>
        <v>406.95</v>
      </c>
      <c r="JU64" s="686">
        <f t="shared" si="63"/>
        <v>13978.011878704969</v>
      </c>
      <c r="JV64" s="1303"/>
      <c r="JW64" s="1245">
        <f>+JW63</f>
        <v>14384.961878704969</v>
      </c>
      <c r="JX64" s="686">
        <f>+JX63</f>
        <v>406.95</v>
      </c>
      <c r="JY64" s="686">
        <f t="shared" si="64"/>
        <v>13978.011878704969</v>
      </c>
      <c r="JZ64" s="1303"/>
      <c r="KA64" s="1245">
        <f>+KA63</f>
        <v>758994.52656938753</v>
      </c>
      <c r="KB64" s="686">
        <f>+KB63</f>
        <v>21471.924999999999</v>
      </c>
      <c r="KC64" s="686">
        <f t="shared" si="65"/>
        <v>737522.60156938748</v>
      </c>
      <c r="KD64" s="1303"/>
      <c r="KE64" s="1245">
        <f>+KE63</f>
        <v>758994.52656938753</v>
      </c>
      <c r="KF64" s="686">
        <f>+KF63</f>
        <v>21471.924999999999</v>
      </c>
      <c r="KG64" s="686">
        <f t="shared" si="66"/>
        <v>737522.60156938748</v>
      </c>
      <c r="KH64" s="1303"/>
      <c r="KI64" s="1245">
        <f>+KI63</f>
        <v>205761.00103359178</v>
      </c>
      <c r="KJ64" s="686">
        <f>+KJ63</f>
        <v>5897.3</v>
      </c>
      <c r="KK64" s="686">
        <f t="shared" si="58"/>
        <v>199863.70103359179</v>
      </c>
      <c r="KL64" s="1303"/>
      <c r="KM64" s="1245">
        <f>+KM63</f>
        <v>14059087.452852715</v>
      </c>
      <c r="KN64" s="686">
        <f>+KN63</f>
        <v>388688.87300000002</v>
      </c>
      <c r="KO64" s="686">
        <f t="shared" si="67"/>
        <v>13670398.579852715</v>
      </c>
      <c r="KP64" s="1303"/>
      <c r="KQ64" s="1245"/>
      <c r="KR64" s="686"/>
      <c r="KS64" s="686"/>
      <c r="KT64" s="1303"/>
      <c r="KU64" s="1245">
        <f>+KU63</f>
        <v>0</v>
      </c>
      <c r="KV64" s="686">
        <f>+KV63</f>
        <v>0</v>
      </c>
      <c r="KW64" s="686">
        <f t="shared" si="68"/>
        <v>0</v>
      </c>
      <c r="KX64" s="1303"/>
      <c r="KY64" s="1245">
        <f>+KY63</f>
        <v>1342036.1955813954</v>
      </c>
      <c r="KZ64" s="686">
        <f>+KZ63</f>
        <v>37023.667500000003</v>
      </c>
      <c r="LA64" s="686">
        <f t="shared" si="69"/>
        <v>1305012.5280813954</v>
      </c>
      <c r="LB64" s="1303"/>
      <c r="LC64" s="1245">
        <f>+LC63</f>
        <v>0</v>
      </c>
      <c r="LD64" s="686">
        <f>+LD63</f>
        <v>0</v>
      </c>
      <c r="LE64" s="686">
        <f t="shared" si="88"/>
        <v>0</v>
      </c>
      <c r="LF64" s="1303"/>
      <c r="LG64" s="1245">
        <f>+LG63</f>
        <v>29802847.199999999</v>
      </c>
      <c r="LH64" s="686">
        <f>+LH63</f>
        <v>798290.55</v>
      </c>
      <c r="LI64" s="686">
        <f t="shared" si="89"/>
        <v>29004556.649999999</v>
      </c>
      <c r="LJ64" s="1303"/>
      <c r="LK64" s="1245">
        <f>+LK63</f>
        <v>5981072.1937984498</v>
      </c>
      <c r="LL64" s="686">
        <f>+LL63</f>
        <v>159215.5</v>
      </c>
      <c r="LM64" s="686">
        <f t="shared" si="90"/>
        <v>5821856.6937984498</v>
      </c>
      <c r="LN64" s="1303"/>
      <c r="LO64" s="1245">
        <f>+LO63</f>
        <v>3630630.6860465119</v>
      </c>
      <c r="LP64" s="686">
        <f>+LP63</f>
        <v>101904.125</v>
      </c>
      <c r="LQ64" s="686">
        <f t="shared" si="70"/>
        <v>3528726.5610465119</v>
      </c>
      <c r="LR64" s="1303"/>
      <c r="LS64" s="1245">
        <f>+LS63</f>
        <v>108077.34069767443</v>
      </c>
      <c r="LT64" s="686">
        <f>+LT63</f>
        <v>2913.0749999999998</v>
      </c>
      <c r="LU64" s="686">
        <f t="shared" si="71"/>
        <v>105164.26569767443</v>
      </c>
      <c r="LV64" s="1303"/>
      <c r="LW64" s="1245">
        <f>+LW63</f>
        <v>16621074.904263569</v>
      </c>
      <c r="LX64" s="686">
        <f>+LX63</f>
        <v>461497.77500000002</v>
      </c>
      <c r="LY64" s="686">
        <f t="shared" si="72"/>
        <v>16159577.129263569</v>
      </c>
      <c r="LZ64" s="1303"/>
      <c r="MA64" s="1245">
        <f>+MA63</f>
        <v>24130795.534883723</v>
      </c>
      <c r="MB64" s="686">
        <f>+MB63</f>
        <v>651774</v>
      </c>
      <c r="MC64" s="686">
        <f t="shared" si="73"/>
        <v>23479021.534883723</v>
      </c>
      <c r="MD64" s="1303"/>
      <c r="ME64" s="1245">
        <f>+ME63</f>
        <v>2831828.857751938</v>
      </c>
      <c r="MF64" s="686">
        <f>+MF63</f>
        <v>78291.024999999994</v>
      </c>
      <c r="MG64" s="686">
        <f t="shared" si="74"/>
        <v>2753537.8327519381</v>
      </c>
      <c r="MH64" s="1303"/>
      <c r="MI64" s="1245">
        <f>+MI63</f>
        <v>32256620.183720935</v>
      </c>
      <c r="MJ64" s="686">
        <f>+MJ63</f>
        <v>882337.57499999995</v>
      </c>
      <c r="MK64" s="686">
        <f t="shared" si="75"/>
        <v>31374282.608720936</v>
      </c>
      <c r="ML64" s="1303"/>
      <c r="MM64" s="1245">
        <f>+MM63</f>
        <v>16507639.568992248</v>
      </c>
      <c r="MN64" s="686">
        <f>+MN63</f>
        <v>450589.4</v>
      </c>
      <c r="MO64" s="686">
        <f t="shared" si="76"/>
        <v>16057050.168992247</v>
      </c>
      <c r="MP64" s="1303"/>
      <c r="MQ64" s="1245">
        <f>+MQ63</f>
        <v>34983929.505813956</v>
      </c>
      <c r="MR64" s="686">
        <f>+MR63</f>
        <v>950890.625</v>
      </c>
      <c r="MS64" s="686">
        <f t="shared" si="77"/>
        <v>34033038.880813956</v>
      </c>
      <c r="MT64" s="1303"/>
      <c r="MU64" s="1245">
        <f>+MU63</f>
        <v>11304693.388372093</v>
      </c>
      <c r="MV64" s="686">
        <f>+MV63</f>
        <v>304702.34999999998</v>
      </c>
      <c r="MW64" s="686">
        <f t="shared" si="78"/>
        <v>10999991.038372094</v>
      </c>
      <c r="MX64" s="1303"/>
      <c r="MY64" s="1245">
        <f>+MY63</f>
        <v>4251373.3038759688</v>
      </c>
      <c r="MZ64" s="686">
        <f>+MZ63</f>
        <v>114350.95</v>
      </c>
      <c r="NA64" s="686">
        <f t="shared" si="91"/>
        <v>4137022.3538759686</v>
      </c>
      <c r="NB64" s="1303"/>
      <c r="NC64" s="1245">
        <f>+NC63</f>
        <v>34028368.677519381</v>
      </c>
      <c r="ND64" s="686">
        <f>+ND63</f>
        <v>928831.9</v>
      </c>
      <c r="NE64" s="686">
        <f t="shared" si="79"/>
        <v>33099536.777519383</v>
      </c>
      <c r="NF64" s="1303"/>
      <c r="NG64" s="1245">
        <f>+NG63</f>
        <v>4327115.1271317815</v>
      </c>
      <c r="NH64" s="686">
        <f>+NH63</f>
        <v>120145.9</v>
      </c>
      <c r="NI64" s="686">
        <f t="shared" si="80"/>
        <v>4206969.2271317812</v>
      </c>
      <c r="NJ64" s="1303"/>
      <c r="NK64" s="1245">
        <f>+NK63</f>
        <v>47199562.484496132</v>
      </c>
      <c r="NL64" s="686">
        <f>+NL63</f>
        <v>1280223.625</v>
      </c>
      <c r="NM64" s="686">
        <f t="shared" si="81"/>
        <v>45919338.859496132</v>
      </c>
      <c r="NN64" s="1303"/>
      <c r="NO64" s="1245">
        <f>+NO63</f>
        <v>1855038.7596899224</v>
      </c>
      <c r="NP64" s="686">
        <f>+NP63</f>
        <v>50000</v>
      </c>
      <c r="NQ64" s="686">
        <f t="shared" si="82"/>
        <v>1805038.7596899224</v>
      </c>
      <c r="NR64" s="1303"/>
      <c r="NS64" s="1245">
        <f>+NS63</f>
        <v>5849143.4782984499</v>
      </c>
      <c r="NT64" s="686">
        <f>+NT63</f>
        <v>155703.57175</v>
      </c>
      <c r="NU64" s="686">
        <f t="shared" si="92"/>
        <v>5693439.9065484498</v>
      </c>
      <c r="NV64" s="1303"/>
      <c r="NW64" s="1245">
        <f>+NW63</f>
        <v>1123748.5953488371</v>
      </c>
      <c r="NX64" s="686">
        <f>+NX63</f>
        <v>29132.55</v>
      </c>
      <c r="NY64" s="686">
        <f t="shared" si="109"/>
        <v>1094616.045348837</v>
      </c>
      <c r="NZ64" s="1303"/>
      <c r="OA64" s="1245">
        <f>+OA63</f>
        <v>11054943.179069767</v>
      </c>
      <c r="OB64" s="686">
        <f>+OB63</f>
        <v>299850.22499999998</v>
      </c>
      <c r="OC64" s="686">
        <f t="shared" si="83"/>
        <v>10755092.954069767</v>
      </c>
      <c r="OD64" s="1303"/>
      <c r="OE64" s="1245">
        <f>+OE63</f>
        <v>6277976.1023255819</v>
      </c>
      <c r="OF64" s="686">
        <f>+OF63</f>
        <v>169568.45</v>
      </c>
      <c r="OG64" s="686">
        <f t="shared" si="84"/>
        <v>6108407.6523255818</v>
      </c>
      <c r="OH64" s="1303"/>
      <c r="OI64" s="1245">
        <f>+OI63</f>
        <v>21640201.333333332</v>
      </c>
      <c r="OJ64" s="686">
        <f>+OJ63</f>
        <v>579648.25</v>
      </c>
      <c r="OK64" s="686">
        <f t="shared" si="93"/>
        <v>21060553.083333332</v>
      </c>
      <c r="OL64" s="1303"/>
      <c r="OM64" s="1245">
        <f>+OM63</f>
        <v>11729222.7124031</v>
      </c>
      <c r="ON64" s="686">
        <f>+ON63</f>
        <v>312230.65000000002</v>
      </c>
      <c r="OO64" s="686">
        <f t="shared" si="94"/>
        <v>11416992.0624031</v>
      </c>
      <c r="OP64" s="1303"/>
      <c r="OQ64" s="1245">
        <f>+OQ63</f>
        <v>956817.37015503878</v>
      </c>
      <c r="OR64" s="686">
        <f>+OR63</f>
        <v>25158.875</v>
      </c>
      <c r="OS64" s="686">
        <f t="shared" si="95"/>
        <v>931658.49515503878</v>
      </c>
      <c r="OT64" s="1303"/>
      <c r="OU64" s="1245">
        <f>+OU63</f>
        <v>4122134.234883721</v>
      </c>
      <c r="OV64" s="686">
        <f>+OV63</f>
        <v>109957.675</v>
      </c>
      <c r="OW64" s="686">
        <f t="shared" si="96"/>
        <v>4012176.5598837212</v>
      </c>
      <c r="OX64" s="1303"/>
      <c r="OY64" s="1245">
        <f>+OY63</f>
        <v>5355941.2465116279</v>
      </c>
      <c r="OZ64" s="686">
        <f>+OZ63</f>
        <v>141118.54999999999</v>
      </c>
      <c r="PA64" s="686">
        <f t="shared" si="97"/>
        <v>5214822.6965116281</v>
      </c>
      <c r="PB64" s="1303"/>
      <c r="PC64" s="1245">
        <f>+PC63</f>
        <v>70715467.162720934</v>
      </c>
      <c r="PD64" s="686">
        <f>+PD63</f>
        <v>1886330.6997500001</v>
      </c>
      <c r="PE64" s="686">
        <f t="shared" si="98"/>
        <v>68829136.462970927</v>
      </c>
      <c r="PF64" s="1303"/>
      <c r="PG64" s="1245">
        <f>+PG63</f>
        <v>28491134.843821708</v>
      </c>
      <c r="PH64" s="686">
        <f>+PH63</f>
        <v>749155.40049999999</v>
      </c>
      <c r="PI64" s="686">
        <f t="shared" si="99"/>
        <v>27741979.443321709</v>
      </c>
      <c r="PJ64" s="1303"/>
      <c r="PK64" s="1245">
        <f>+PK63</f>
        <v>21086150.773740295</v>
      </c>
      <c r="PL64" s="686">
        <f>+PL63</f>
        <v>541208.40624999965</v>
      </c>
      <c r="PM64" s="686">
        <f t="shared" si="110"/>
        <v>20544942.367490295</v>
      </c>
      <c r="PN64" s="1303"/>
      <c r="PO64" s="1245">
        <f>+PO63</f>
        <v>21908705</v>
      </c>
      <c r="PP64" s="686">
        <f>+PP63</f>
        <v>547717.625</v>
      </c>
      <c r="PQ64" s="686">
        <f t="shared" si="111"/>
        <v>21360987.375</v>
      </c>
      <c r="PR64" s="1303"/>
      <c r="PS64" s="1245">
        <f>PS63</f>
        <v>9624158</v>
      </c>
      <c r="PT64" s="686">
        <f>PT63</f>
        <v>70176.152083333334</v>
      </c>
      <c r="PU64" s="686">
        <f t="shared" si="134"/>
        <v>9553981.8479166664</v>
      </c>
      <c r="PV64" s="1303"/>
      <c r="PW64" s="1245"/>
      <c r="PX64" s="686"/>
      <c r="PY64" s="686"/>
      <c r="PZ64" s="1303"/>
      <c r="QA64" s="1245">
        <f>+QA63</f>
        <v>1730420.1279069767</v>
      </c>
      <c r="QB64" s="686">
        <f>+QB63</f>
        <v>47333.375</v>
      </c>
      <c r="QC64" s="686">
        <f t="shared" si="85"/>
        <v>1683086.7529069767</v>
      </c>
      <c r="QD64" s="1303"/>
      <c r="QE64" s="1245">
        <f>QE63</f>
        <v>9613413</v>
      </c>
      <c r="QF64" s="686">
        <f>QF63</f>
        <v>70097.803125000006</v>
      </c>
      <c r="QG64" s="686">
        <f t="shared" si="135"/>
        <v>9543315.1968750004</v>
      </c>
      <c r="QH64" s="1303"/>
      <c r="QI64" s="1245">
        <f>QI63</f>
        <v>38452563</v>
      </c>
      <c r="QJ64" s="686">
        <f>QJ63</f>
        <v>200273.76562499997</v>
      </c>
      <c r="QK64" s="686">
        <f t="shared" si="136"/>
        <v>38252289.234375</v>
      </c>
      <c r="QL64" s="1303"/>
      <c r="QM64" s="1245">
        <f>QM63</f>
        <v>38308019</v>
      </c>
      <c r="QN64" s="686">
        <f>QN63</f>
        <v>119712.55937499998</v>
      </c>
      <c r="QO64" s="686">
        <f t="shared" si="137"/>
        <v>38188306.440624997</v>
      </c>
      <c r="QP64" s="1303"/>
      <c r="QQ64" s="1245">
        <f>QQ63</f>
        <v>18730659.399999999</v>
      </c>
      <c r="QR64" s="686">
        <f>QR63</f>
        <v>19511.103541666667</v>
      </c>
      <c r="QS64" s="686">
        <f t="shared" si="138"/>
        <v>18711148.29645833</v>
      </c>
      <c r="QT64" s="1303"/>
      <c r="QU64" s="1245"/>
      <c r="QV64" s="686"/>
      <c r="QW64" s="686"/>
      <c r="QX64" s="1303"/>
      <c r="QY64" s="1245">
        <f>+QY63</f>
        <v>7530066.9593749996</v>
      </c>
      <c r="QZ64" s="686">
        <f>+QZ63</f>
        <v>189634.42499999999</v>
      </c>
      <c r="RA64" s="686">
        <f t="shared" si="129"/>
        <v>7340432.5343749998</v>
      </c>
      <c r="RB64" s="1303"/>
      <c r="RC64" s="1245">
        <f>RC63</f>
        <v>14074806</v>
      </c>
      <c r="RD64" s="686">
        <f>RD63</f>
        <v>278563.86875000002</v>
      </c>
      <c r="RE64" s="686">
        <f t="shared" si="139"/>
        <v>13796242.13125</v>
      </c>
      <c r="RF64" s="1303"/>
      <c r="RG64" s="1245">
        <f>RG63</f>
        <v>9383204</v>
      </c>
      <c r="RH64" s="686">
        <f>RH63</f>
        <v>127064.22083333334</v>
      </c>
      <c r="RI64" s="686">
        <f t="shared" si="140"/>
        <v>9256139.7791666668</v>
      </c>
      <c r="RJ64" s="1303"/>
      <c r="RK64" s="1245">
        <f>RK63</f>
        <v>586450</v>
      </c>
      <c r="RL64" s="686">
        <f>RL63</f>
        <v>4276.1979166666661</v>
      </c>
      <c r="RM64" s="686">
        <f t="shared" si="141"/>
        <v>582173.80208333337</v>
      </c>
      <c r="RN64" s="1303"/>
      <c r="RO64" s="1245">
        <f>RO63</f>
        <v>802990</v>
      </c>
      <c r="RP64" s="686">
        <f>RP63</f>
        <v>4182.239583333333</v>
      </c>
      <c r="RQ64" s="686">
        <f t="shared" si="142"/>
        <v>798807.76041666663</v>
      </c>
      <c r="RR64" s="1303"/>
      <c r="RS64" s="1245">
        <f>RS63</f>
        <v>40250000</v>
      </c>
      <c r="RT64" s="686">
        <f>RT63</f>
        <v>41927.083333333336</v>
      </c>
      <c r="RU64" s="686">
        <f t="shared" si="143"/>
        <v>40208072.916666664</v>
      </c>
      <c r="RV64" s="1303"/>
      <c r="RW64" s="1245"/>
      <c r="RX64" s="686"/>
      <c r="RY64" s="686"/>
      <c r="RZ64" s="1303"/>
      <c r="SA64" s="1245">
        <f>+SA63</f>
        <v>5106676.8576240297</v>
      </c>
      <c r="SB64" s="686">
        <f>+SB63</f>
        <v>132654.31224999999</v>
      </c>
      <c r="SC64" s="686">
        <f t="shared" si="112"/>
        <v>4974022.5453740293</v>
      </c>
      <c r="SD64" s="1303"/>
      <c r="SE64" s="1245"/>
      <c r="SF64" s="686"/>
      <c r="SG64" s="686"/>
      <c r="SH64" s="1303"/>
      <c r="SI64" s="1245"/>
      <c r="SJ64" s="686"/>
      <c r="SK64" s="686"/>
      <c r="SL64" s="1303"/>
      <c r="SM64" s="1245"/>
      <c r="SN64" s="686"/>
      <c r="SO64" s="686"/>
      <c r="SP64" s="1303"/>
      <c r="SQ64" s="1245">
        <f>+SQ63</f>
        <v>18252832.464728683</v>
      </c>
      <c r="SR64" s="686">
        <f>+SR63</f>
        <v>476064.57500000001</v>
      </c>
      <c r="SS64" s="686">
        <f t="shared" si="113"/>
        <v>17776767.889728684</v>
      </c>
      <c r="ST64" s="1303"/>
      <c r="SU64" s="1245">
        <f>+SU63</f>
        <v>698785.18907364341</v>
      </c>
      <c r="SV64" s="686">
        <f>+SV63</f>
        <v>18601.586749999999</v>
      </c>
      <c r="SW64" s="686">
        <f t="shared" si="100"/>
        <v>680183.6023236434</v>
      </c>
      <c r="SX64" s="1303"/>
      <c r="SY64" s="1245">
        <f>+SY63</f>
        <v>1171820.0906976745</v>
      </c>
      <c r="SZ64" s="686">
        <f>+SZ63</f>
        <v>30439.95</v>
      </c>
      <c r="TA64" s="686">
        <f t="shared" si="114"/>
        <v>1141380.1406976746</v>
      </c>
      <c r="TB64" s="1303"/>
      <c r="TC64" s="1245">
        <f>+TC63</f>
        <v>1367383.5</v>
      </c>
      <c r="TD64" s="686">
        <f>+TD63</f>
        <v>34727.199999999997</v>
      </c>
      <c r="TE64" s="686">
        <f t="shared" si="130"/>
        <v>1332656.3</v>
      </c>
      <c r="TF64" s="1303"/>
      <c r="TG64" s="1245">
        <f>+TG63</f>
        <v>3689984.1980620157</v>
      </c>
      <c r="TH64" s="686">
        <f>+TH63</f>
        <v>97025.675000000003</v>
      </c>
      <c r="TI64" s="686">
        <f t="shared" si="101"/>
        <v>3592958.5230620159</v>
      </c>
      <c r="TJ64" s="1303"/>
      <c r="TK64" s="1245">
        <f>+TK63</f>
        <v>19754776.990337208</v>
      </c>
      <c r="TL64" s="686">
        <f>+TL63</f>
        <v>515237.81475000002</v>
      </c>
      <c r="TM64" s="686">
        <f t="shared" si="115"/>
        <v>19239539.175587207</v>
      </c>
      <c r="TN64" s="1303"/>
      <c r="TO64" s="1245">
        <f>+TO63</f>
        <v>24393370.157050386</v>
      </c>
      <c r="TP64" s="686">
        <f>+TP63</f>
        <v>633657.82325000002</v>
      </c>
      <c r="TQ64" s="686">
        <f t="shared" si="116"/>
        <v>23759712.333800387</v>
      </c>
      <c r="TR64" s="1303"/>
      <c r="TS64" s="1245">
        <f>+TS63</f>
        <v>24295421.776744187</v>
      </c>
      <c r="TT64" s="686">
        <f>+TT63</f>
        <v>624822.44999999995</v>
      </c>
      <c r="TU64" s="686">
        <f t="shared" si="117"/>
        <v>23670599.326744188</v>
      </c>
      <c r="TV64" s="1303"/>
      <c r="TW64" s="1245">
        <f>+TW63</f>
        <v>26850559.614583332</v>
      </c>
      <c r="TX64" s="686">
        <f>+TX63</f>
        <v>683365.25</v>
      </c>
      <c r="TY64" s="686">
        <f t="shared" si="131"/>
        <v>26167194.364583332</v>
      </c>
      <c r="TZ64" s="1303"/>
      <c r="UA64" s="1245">
        <f>UA63</f>
        <v>94777</v>
      </c>
      <c r="UB64" s="686">
        <f>UB63</f>
        <v>493.63020833333337</v>
      </c>
      <c r="UC64" s="686">
        <f t="shared" si="144"/>
        <v>94283.369791666672</v>
      </c>
      <c r="UD64" s="1303"/>
      <c r="UE64" s="1245">
        <f>+UE63</f>
        <v>3089793.7860465115</v>
      </c>
      <c r="UF64" s="686">
        <f>+UF63</f>
        <v>79462.399999999994</v>
      </c>
      <c r="UG64" s="686">
        <f t="shared" si="118"/>
        <v>3010331.3860465116</v>
      </c>
      <c r="UH64" s="1303"/>
      <c r="UI64" s="1245">
        <f>+UI63</f>
        <v>2443693.190023256</v>
      </c>
      <c r="UJ64" s="686">
        <f>+UJ63</f>
        <v>65185.364250000006</v>
      </c>
      <c r="UK64" s="686">
        <f t="shared" si="102"/>
        <v>2378507.8257732559</v>
      </c>
      <c r="UL64" s="1303"/>
      <c r="UM64" s="1245">
        <f>+UM63</f>
        <v>26685948.199999999</v>
      </c>
      <c r="UN64" s="686">
        <f>+UN63</f>
        <v>698840.3</v>
      </c>
      <c r="UO64" s="686">
        <f t="shared" si="119"/>
        <v>25987107.899999999</v>
      </c>
      <c r="UP64" s="1303"/>
      <c r="UQ64" s="1245">
        <f>+UQ63</f>
        <v>2604768.9093023259</v>
      </c>
      <c r="UR64" s="686">
        <f>+UR63</f>
        <v>67799.675000000003</v>
      </c>
      <c r="US64" s="686">
        <f t="shared" si="120"/>
        <v>2536969.2343023261</v>
      </c>
      <c r="UT64" s="1303"/>
      <c r="UU64" s="1245">
        <f>+UU63</f>
        <v>15112426.298062015</v>
      </c>
      <c r="UV64" s="686">
        <f>+UV63</f>
        <v>392570.07500000001</v>
      </c>
      <c r="UW64" s="686">
        <f t="shared" si="121"/>
        <v>14719856.223062016</v>
      </c>
      <c r="UX64" s="1303"/>
      <c r="UY64" s="1245">
        <f>+UY63</f>
        <v>460454.54573643411</v>
      </c>
      <c r="UZ64" s="686">
        <f>+UZ63</f>
        <v>11937.025</v>
      </c>
      <c r="VA64" s="686">
        <f t="shared" si="122"/>
        <v>448517.52073643409</v>
      </c>
      <c r="VB64" s="1303"/>
      <c r="VC64" s="1245">
        <f>+VC63</f>
        <v>2045878.1914728682</v>
      </c>
      <c r="VD64" s="686">
        <f>+VD63</f>
        <v>53685.574999999997</v>
      </c>
      <c r="VE64" s="686">
        <f t="shared" si="123"/>
        <v>1992192.6164728682</v>
      </c>
      <c r="VF64" s="1303"/>
      <c r="VG64" s="1245"/>
      <c r="VH64" s="686"/>
      <c r="VI64" s="686"/>
      <c r="VJ64" s="1303"/>
      <c r="VK64" s="1245"/>
      <c r="VL64" s="686"/>
      <c r="VM64" s="686"/>
      <c r="VN64" s="1303"/>
      <c r="VO64" s="1245">
        <f>+VO63</f>
        <v>26624838.230620157</v>
      </c>
      <c r="VP64" s="686">
        <f>+VP63</f>
        <v>700082.375</v>
      </c>
      <c r="VQ64" s="686">
        <f t="shared" si="103"/>
        <v>25924755.855620157</v>
      </c>
      <c r="VR64" s="1303"/>
      <c r="VS64" s="1245">
        <f>+VS63</f>
        <v>14349776.1525969</v>
      </c>
      <c r="VT64" s="686">
        <f>+VT63</f>
        <v>370520.64124999999</v>
      </c>
      <c r="VU64" s="686">
        <f t="shared" si="124"/>
        <v>13979255.511346901</v>
      </c>
      <c r="VV64" s="1303"/>
      <c r="VW64" s="1245">
        <f>+VW63</f>
        <v>1578260.4290697672</v>
      </c>
      <c r="VX64" s="686">
        <f>+VX63</f>
        <v>40508.474999999999</v>
      </c>
      <c r="VY64" s="686">
        <f t="shared" si="125"/>
        <v>1537751.9540697671</v>
      </c>
      <c r="VZ64" s="1303"/>
      <c r="WA64" s="1245">
        <f>+WA63</f>
        <v>69398996.182031244</v>
      </c>
      <c r="WB64" s="686">
        <f>+WB63</f>
        <v>1762514.18875</v>
      </c>
      <c r="WC64" s="686">
        <f t="shared" si="132"/>
        <v>67636481.993281245</v>
      </c>
      <c r="WD64" s="1303"/>
      <c r="WE64" s="1245">
        <f>WE63</f>
        <v>23207316.280000005</v>
      </c>
      <c r="WF64" s="1006">
        <f>WF63</f>
        <v>556008.61920833343</v>
      </c>
      <c r="WG64" s="1006">
        <f t="shared" si="145"/>
        <v>22651307.660791673</v>
      </c>
      <c r="WH64" s="1303"/>
      <c r="WI64" s="1245">
        <f>+WI63</f>
        <v>21109999.234496124</v>
      </c>
      <c r="WJ64" s="686">
        <f>+WJ63</f>
        <v>548366.875</v>
      </c>
      <c r="WK64" s="686">
        <f t="shared" si="126"/>
        <v>20561632.359496124</v>
      </c>
      <c r="WL64" s="1303"/>
      <c r="WM64" s="1245"/>
      <c r="WN64" s="686"/>
      <c r="WO64" s="686"/>
      <c r="WP64" s="1303"/>
      <c r="WQ64" s="1245">
        <f>+WQ63</f>
        <v>7492202.6790697677</v>
      </c>
      <c r="WR64" s="686">
        <f>+WR63</f>
        <v>197404.85</v>
      </c>
      <c r="WS64" s="686">
        <f t="shared" si="104"/>
        <v>7294797.8290697681</v>
      </c>
      <c r="WT64" s="1303"/>
      <c r="WU64" s="1245">
        <f>WU63</f>
        <v>26267746</v>
      </c>
      <c r="WV64" s="686">
        <f>WV63</f>
        <v>410433.53125</v>
      </c>
      <c r="WW64" s="686">
        <f t="shared" si="146"/>
        <v>25857312.46875</v>
      </c>
      <c r="WX64" s="1303"/>
      <c r="WY64" s="1245"/>
      <c r="WZ64" s="686"/>
      <c r="XA64" s="686"/>
      <c r="XB64" s="1303"/>
      <c r="XC64" s="1245"/>
      <c r="XD64" s="686"/>
      <c r="XE64" s="686"/>
      <c r="XF64" s="1303"/>
      <c r="XG64" s="1245"/>
      <c r="XH64" s="686"/>
      <c r="XI64" s="686"/>
      <c r="XJ64" s="1303"/>
      <c r="XK64" s="1245"/>
      <c r="XL64" s="686"/>
      <c r="XM64" s="686"/>
      <c r="XN64" s="1303"/>
      <c r="XO64" s="1245"/>
      <c r="XP64" s="686"/>
      <c r="XQ64" s="686"/>
      <c r="XR64" s="1303"/>
      <c r="XS64" s="1245"/>
      <c r="XT64" s="686"/>
      <c r="XU64" s="686"/>
      <c r="XV64" s="1303"/>
      <c r="XW64" s="1245">
        <f>XW63</f>
        <v>27730674</v>
      </c>
      <c r="XX64" s="686">
        <f>XX63</f>
        <v>664380.73124999995</v>
      </c>
      <c r="XY64" s="686">
        <f t="shared" si="147"/>
        <v>27066293.268750001</v>
      </c>
      <c r="XZ64" s="1303"/>
      <c r="YA64" s="1245">
        <f>YA63</f>
        <v>27325407</v>
      </c>
      <c r="YB64" s="686">
        <f>YB63</f>
        <v>597743.27812500007</v>
      </c>
      <c r="YC64" s="686">
        <f t="shared" si="148"/>
        <v>26727663.721875001</v>
      </c>
      <c r="YD64" s="1303"/>
      <c r="YE64" s="1245">
        <f>YE63</f>
        <v>1286571</v>
      </c>
      <c r="YF64" s="686">
        <f>YF63</f>
        <v>12061.603125000001</v>
      </c>
      <c r="YG64" s="686">
        <f t="shared" si="149"/>
        <v>1274509.3968750001</v>
      </c>
      <c r="YH64" s="1303"/>
      <c r="YI64" s="1245"/>
      <c r="YJ64" s="686"/>
      <c r="YK64" s="686"/>
      <c r="YL64" s="1303"/>
      <c r="YM64" s="1245"/>
      <c r="YN64" s="686"/>
      <c r="YO64" s="686"/>
      <c r="YP64" s="1303"/>
      <c r="YQ64" s="1245"/>
      <c r="YR64" s="686"/>
      <c r="YS64" s="686"/>
      <c r="YT64" s="1303"/>
      <c r="YU64" s="1245"/>
      <c r="YV64" s="686"/>
      <c r="YW64" s="686"/>
      <c r="YX64" s="1303"/>
      <c r="YY64" s="1245"/>
      <c r="YZ64" s="686"/>
      <c r="ZA64" s="686"/>
      <c r="ZB64" s="1303"/>
      <c r="ZC64" s="1245"/>
      <c r="ZD64" s="686"/>
      <c r="ZE64" s="686"/>
      <c r="ZF64" s="1303"/>
      <c r="ZG64" s="1245"/>
      <c r="ZH64" s="686"/>
      <c r="ZI64" s="686"/>
      <c r="ZJ64" s="1303"/>
      <c r="ZK64" s="1245"/>
      <c r="ZL64" s="686"/>
      <c r="ZM64" s="686"/>
      <c r="ZN64" s="1303"/>
      <c r="ZO64" s="1245"/>
      <c r="ZP64" s="686"/>
      <c r="ZQ64" s="686"/>
      <c r="ZR64" s="1303"/>
      <c r="ZS64" s="1245">
        <f>ZS63</f>
        <v>32493682</v>
      </c>
      <c r="ZT64" s="686">
        <f>ZT63</f>
        <v>778494.46458333335</v>
      </c>
      <c r="ZU64" s="686">
        <f t="shared" si="150"/>
        <v>31715187.535416666</v>
      </c>
      <c r="ZV64" s="1303"/>
      <c r="ZW64" s="1245"/>
      <c r="ZX64" s="686"/>
      <c r="ZY64" s="686"/>
      <c r="ZZ64" s="1303"/>
      <c r="AAA64" s="1245"/>
      <c r="AAB64" s="686"/>
      <c r="AAC64" s="686"/>
      <c r="AAD64" s="1303"/>
      <c r="AAE64" s="1245"/>
      <c r="AAF64" s="686"/>
      <c r="AAG64" s="686"/>
      <c r="AAH64" s="1303"/>
      <c r="AAI64" s="1245"/>
      <c r="AAJ64" s="686"/>
      <c r="AAK64" s="686"/>
      <c r="AAL64" s="1303"/>
      <c r="AAM64" s="1245"/>
      <c r="AAN64" s="686"/>
      <c r="AAO64" s="686"/>
      <c r="AAP64" s="1303"/>
      <c r="AAQ64" s="1245"/>
      <c r="AAR64" s="686"/>
      <c r="AAS64" s="686"/>
      <c r="AAT64" s="1303"/>
      <c r="AAU64" s="1238"/>
      <c r="AAV64" s="1245"/>
      <c r="AAW64" s="1312"/>
    </row>
    <row r="65" spans="1:728" ht="13.2" customHeight="1">
      <c r="A65" s="796">
        <v>46</v>
      </c>
      <c r="B65" s="706" t="str">
        <f t="shared" si="1"/>
        <v>W / O incentive</v>
      </c>
      <c r="C65" s="796">
        <f t="shared" si="2"/>
        <v>2019</v>
      </c>
      <c r="D65" s="881">
        <v>46</v>
      </c>
      <c r="E65" s="1245" t="str">
        <f t="shared" si="3"/>
        <v>W / O incentive</v>
      </c>
      <c r="F65" s="1244">
        <f t="shared" si="4"/>
        <v>2019</v>
      </c>
      <c r="G65" s="1245">
        <f>+I64</f>
        <v>788878.4457630337</v>
      </c>
      <c r="H65" s="686">
        <f>G$34/40</f>
        <v>25983.025000000001</v>
      </c>
      <c r="I65" s="686">
        <f t="shared" si="5"/>
        <v>762895.42076303368</v>
      </c>
      <c r="J65" s="719"/>
      <c r="K65" s="1245">
        <f>+M64</f>
        <v>814088.14903100766</v>
      </c>
      <c r="L65" s="686">
        <f>K$34/40</f>
        <v>22795.174999999999</v>
      </c>
      <c r="M65" s="686">
        <f t="shared" si="59"/>
        <v>791292.97403100762</v>
      </c>
      <c r="N65" s="719"/>
      <c r="O65" s="1245">
        <f>+Q64</f>
        <v>790439.61769068229</v>
      </c>
      <c r="P65" s="686">
        <f>O$34/40</f>
        <v>26903.170999999995</v>
      </c>
      <c r="Q65" s="686">
        <f t="shared" si="0"/>
        <v>763536.44669068232</v>
      </c>
      <c r="R65" s="719"/>
      <c r="S65" s="1245">
        <f>+U64</f>
        <v>511342.28139534884</v>
      </c>
      <c r="T65" s="686">
        <f>S$34/40</f>
        <v>14799.9</v>
      </c>
      <c r="U65" s="686">
        <f t="shared" si="60"/>
        <v>496542.38139534881</v>
      </c>
      <c r="V65" s="719"/>
      <c r="W65" s="1245">
        <f>+Y64</f>
        <v>5686699.4298905618</v>
      </c>
      <c r="X65" s="686">
        <f>W$34/40</f>
        <v>188927.75</v>
      </c>
      <c r="Y65" s="686">
        <f t="shared" si="6"/>
        <v>5497771.6798905618</v>
      </c>
      <c r="Z65" s="719"/>
      <c r="AA65" s="1245">
        <f>AC64</f>
        <v>863919.90833333333</v>
      </c>
      <c r="AB65" s="686">
        <f>AA$34/40</f>
        <v>22851.275000000001</v>
      </c>
      <c r="AC65" s="686">
        <f t="shared" si="105"/>
        <v>841068.6333333333</v>
      </c>
      <c r="AD65" s="719"/>
      <c r="AE65" s="1245">
        <f>+AG64</f>
        <v>4693057.338637027</v>
      </c>
      <c r="AF65" s="686">
        <f>AE$34/40</f>
        <v>154907.12900000002</v>
      </c>
      <c r="AG65" s="686">
        <f t="shared" si="7"/>
        <v>4538150.2096370272</v>
      </c>
      <c r="AH65" s="719"/>
      <c r="AI65" s="1245">
        <f>+AK64</f>
        <v>481816.69089147286</v>
      </c>
      <c r="AJ65" s="686">
        <f>AI$34/40</f>
        <v>12903.125</v>
      </c>
      <c r="AK65" s="686">
        <f t="shared" si="106"/>
        <v>468913.56589147286</v>
      </c>
      <c r="AL65" s="719"/>
      <c r="AM65" s="1245">
        <f>+AO64</f>
        <v>1762950.8918946651</v>
      </c>
      <c r="AN65" s="686">
        <f>AM$34/40</f>
        <v>56132.324999999997</v>
      </c>
      <c r="AO65" s="686">
        <f t="shared" si="8"/>
        <v>1706818.5668946651</v>
      </c>
      <c r="AP65" s="719"/>
      <c r="AQ65" s="1245">
        <f>+AS64</f>
        <v>240763.18197674421</v>
      </c>
      <c r="AR65" s="686">
        <f>AQ$34/40</f>
        <v>6447.6750000000002</v>
      </c>
      <c r="AS65" s="686">
        <f t="shared" si="107"/>
        <v>234315.50697674422</v>
      </c>
      <c r="AT65" s="719"/>
      <c r="AU65" s="1245">
        <f>+AW64</f>
        <v>17227760.092111267</v>
      </c>
      <c r="AV65" s="686">
        <f>AU$34/40</f>
        <v>546258</v>
      </c>
      <c r="AW65" s="686">
        <f t="shared" si="9"/>
        <v>16681502.092111267</v>
      </c>
      <c r="AX65" s="719"/>
      <c r="AY65" s="1245">
        <f>+BA64</f>
        <v>35992380.555566944</v>
      </c>
      <c r="AZ65" s="686">
        <f>AY$34/40</f>
        <v>1127230.2250000001</v>
      </c>
      <c r="BA65" s="686">
        <f t="shared" si="10"/>
        <v>34865150.330566943</v>
      </c>
      <c r="BB65" s="719"/>
      <c r="BC65" s="1245">
        <f>+BE64</f>
        <v>10996347.229822163</v>
      </c>
      <c r="BD65" s="686">
        <f>BC$34/40</f>
        <v>339525</v>
      </c>
      <c r="BE65" s="686">
        <f t="shared" si="11"/>
        <v>10656822.229822163</v>
      </c>
      <c r="BF65" s="719"/>
      <c r="BG65" s="1245">
        <f>+BI64</f>
        <v>9033124.380354153</v>
      </c>
      <c r="BH65" s="686">
        <f>BG$34/40</f>
        <v>280607.05</v>
      </c>
      <c r="BI65" s="686">
        <f t="shared" si="12"/>
        <v>8752517.3303541522</v>
      </c>
      <c r="BJ65" s="719"/>
      <c r="BK65" s="1245">
        <f>+BM64</f>
        <v>11842455.748111416</v>
      </c>
      <c r="BL65" s="686">
        <f>BK$34/40</f>
        <v>366388.97499999998</v>
      </c>
      <c r="BM65" s="686">
        <f t="shared" si="13"/>
        <v>11476066.773111416</v>
      </c>
      <c r="BN65" s="719"/>
      <c r="BO65" s="1245">
        <f>+BQ64</f>
        <v>13739574.591883263</v>
      </c>
      <c r="BP65" s="686">
        <f>BO$34/40</f>
        <v>422520</v>
      </c>
      <c r="BQ65" s="686">
        <f t="shared" si="14"/>
        <v>13317054.591883263</v>
      </c>
      <c r="BR65" s="719"/>
      <c r="BS65" s="1245">
        <f>+BU64</f>
        <v>9293110.2705198359</v>
      </c>
      <c r="BT65" s="686">
        <f>BS$34/40</f>
        <v>284069.25</v>
      </c>
      <c r="BU65" s="686">
        <f t="shared" si="15"/>
        <v>9009041.0205198359</v>
      </c>
      <c r="BV65" s="719"/>
      <c r="BW65" s="1245">
        <f>+BY64</f>
        <v>78362807.081361145</v>
      </c>
      <c r="BX65" s="686">
        <f>BW$34/40</f>
        <v>2376381.8250000002</v>
      </c>
      <c r="BY65" s="686">
        <f t="shared" si="38"/>
        <v>75986425.256361142</v>
      </c>
      <c r="BZ65" s="719"/>
      <c r="CA65" s="1245">
        <f>+CC64</f>
        <v>11234948.023666212</v>
      </c>
      <c r="CB65" s="686">
        <f>CA$34/40</f>
        <v>340030.1</v>
      </c>
      <c r="CC65" s="686">
        <f t="shared" si="39"/>
        <v>10894917.923666213</v>
      </c>
      <c r="CD65" s="719"/>
      <c r="CE65" s="1245">
        <f>+CG64</f>
        <v>216599.25312500002</v>
      </c>
      <c r="CF65" s="686">
        <f>CE$34/40</f>
        <v>5595.6750000000002</v>
      </c>
      <c r="CG65" s="686">
        <f t="shared" si="127"/>
        <v>211003.57812500003</v>
      </c>
      <c r="CH65" s="719"/>
      <c r="CI65" s="1245">
        <f>+CK64</f>
        <v>2580444.07243502</v>
      </c>
      <c r="CJ65" s="686">
        <f>CI$34/40</f>
        <v>78098.149999999994</v>
      </c>
      <c r="CK65" s="686">
        <f t="shared" si="40"/>
        <v>2502345.9224350201</v>
      </c>
      <c r="CL65" s="719"/>
      <c r="CM65" s="1245">
        <f>+CO64</f>
        <v>1943614.6638926889</v>
      </c>
      <c r="CN65" s="686">
        <f>CM$34/40</f>
        <v>60871.25</v>
      </c>
      <c r="CO65" s="686">
        <f t="shared" si="16"/>
        <v>1882743.4138926889</v>
      </c>
      <c r="CP65" s="719"/>
      <c r="CQ65" s="1245">
        <f>+CS64</f>
        <v>31709462.610823408</v>
      </c>
      <c r="CR65" s="686">
        <f>CQ$34/40</f>
        <v>957804.63674999995</v>
      </c>
      <c r="CS65" s="686">
        <f t="shared" si="41"/>
        <v>30751657.974073406</v>
      </c>
      <c r="CT65" s="719"/>
      <c r="CU65" s="1245">
        <f>+CW64</f>
        <v>134980956.05427498</v>
      </c>
      <c r="CV65" s="686">
        <f>CU$34/40</f>
        <v>4085251.4750000001</v>
      </c>
      <c r="CW65" s="686">
        <f t="shared" si="42"/>
        <v>130895704.57927498</v>
      </c>
      <c r="CX65" s="719"/>
      <c r="CY65" s="1245">
        <f>DA64</f>
        <v>897696.84635416674</v>
      </c>
      <c r="CZ65" s="686">
        <f>CY$34/40</f>
        <v>22895.562500000004</v>
      </c>
      <c r="DA65" s="686">
        <f t="shared" si="133"/>
        <v>874801.28385416674</v>
      </c>
      <c r="DB65" s="719"/>
      <c r="DC65" s="1245">
        <f>+DE64</f>
        <v>0</v>
      </c>
      <c r="DD65" s="686">
        <f>DC$34/40</f>
        <v>0</v>
      </c>
      <c r="DE65" s="686">
        <f t="shared" si="52"/>
        <v>0</v>
      </c>
      <c r="DF65" s="719"/>
      <c r="DG65" s="1245">
        <f>+DI64</f>
        <v>10206693.024984799</v>
      </c>
      <c r="DH65" s="686">
        <f>DG$34/40</f>
        <v>319659.125</v>
      </c>
      <c r="DI65" s="686">
        <f t="shared" si="17"/>
        <v>9887033.8999847993</v>
      </c>
      <c r="DJ65" s="719"/>
      <c r="DK65" s="1245">
        <f>+DM64</f>
        <v>11041499.064671684</v>
      </c>
      <c r="DL65" s="686">
        <f>DK$34/40</f>
        <v>342300.67499999999</v>
      </c>
      <c r="DM65" s="686">
        <f t="shared" si="18"/>
        <v>10699198.389671683</v>
      </c>
      <c r="DN65" s="719"/>
      <c r="DO65" s="1245">
        <f>+DQ64</f>
        <v>7945158.3303769566</v>
      </c>
      <c r="DP65" s="686">
        <f>DO$34/40</f>
        <v>251404.15</v>
      </c>
      <c r="DQ65" s="686">
        <f t="shared" si="19"/>
        <v>7693754.1803769562</v>
      </c>
      <c r="DR65" s="719"/>
      <c r="DS65" s="1245">
        <f>+DU64</f>
        <v>2280700.5162030715</v>
      </c>
      <c r="DT65" s="686">
        <f>DS$34/40</f>
        <v>71428.3</v>
      </c>
      <c r="DU65" s="686">
        <f t="shared" si="20"/>
        <v>2209272.2162030716</v>
      </c>
      <c r="DV65" s="719"/>
      <c r="DW65" s="1245">
        <f>+DY64</f>
        <v>7979838.419039404</v>
      </c>
      <c r="DX65" s="686">
        <f>DW$34/40</f>
        <v>254607.76324999999</v>
      </c>
      <c r="DY65" s="686">
        <f t="shared" si="21"/>
        <v>7725230.6557894042</v>
      </c>
      <c r="DZ65" s="719"/>
      <c r="EA65" s="1245">
        <f>+EC64</f>
        <v>13212365.11876425</v>
      </c>
      <c r="EB65" s="686">
        <f>EA$34/40</f>
        <v>408772.05</v>
      </c>
      <c r="EC65" s="686">
        <f t="shared" si="22"/>
        <v>12803593.068764249</v>
      </c>
      <c r="ED65" s="719"/>
      <c r="EE65" s="1245">
        <f>+EG64</f>
        <v>14863642.875034202</v>
      </c>
      <c r="EF65" s="686">
        <f>EE$34/40</f>
        <v>460792.05</v>
      </c>
      <c r="EG65" s="686">
        <f t="shared" si="23"/>
        <v>14402850.825034201</v>
      </c>
      <c r="EH65" s="719"/>
      <c r="EI65" s="1245">
        <f>+EK64</f>
        <v>8175023.6200068416</v>
      </c>
      <c r="EJ65" s="686">
        <f>EI$34/40</f>
        <v>244041.07500000001</v>
      </c>
      <c r="EK65" s="686">
        <f t="shared" si="43"/>
        <v>7930982.5450068414</v>
      </c>
      <c r="EL65" s="719"/>
      <c r="EM65" s="1245">
        <f>+EO64</f>
        <v>15578249.303357262</v>
      </c>
      <c r="EN65" s="686">
        <f>EM$34/40</f>
        <v>468700.36249999981</v>
      </c>
      <c r="EO65" s="686">
        <f t="shared" si="44"/>
        <v>15109548.940857261</v>
      </c>
      <c r="EP65" s="719"/>
      <c r="EQ65" s="1245">
        <f>+ES64</f>
        <v>9860411.2174266633</v>
      </c>
      <c r="ER65" s="686">
        <f>EQ$34/40</f>
        <v>301410.34999999998</v>
      </c>
      <c r="ES65" s="686">
        <f t="shared" si="24"/>
        <v>9559000.8674266636</v>
      </c>
      <c r="ET65" s="719"/>
      <c r="EU65" s="1245">
        <f>+EW64</f>
        <v>73764135.723434418</v>
      </c>
      <c r="EV65" s="686">
        <f>EU$34/40</f>
        <v>2282158.9249999998</v>
      </c>
      <c r="EW65" s="686">
        <f t="shared" si="25"/>
        <v>71481976.798434421</v>
      </c>
      <c r="EX65" s="719"/>
      <c r="EY65" s="1245">
        <f>+FA64</f>
        <v>26654511.520930227</v>
      </c>
      <c r="EZ65" s="686">
        <f>EY$34/40</f>
        <v>805116.6</v>
      </c>
      <c r="FA65" s="686">
        <f t="shared" si="45"/>
        <v>25849394.920930225</v>
      </c>
      <c r="FB65" s="719"/>
      <c r="FC65" s="1245">
        <f>+FE64</f>
        <v>11288349.657284543</v>
      </c>
      <c r="FD65" s="686">
        <f>FC$34/40</f>
        <v>335670.32500000001</v>
      </c>
      <c r="FE65" s="686">
        <f t="shared" si="53"/>
        <v>10952679.332284544</v>
      </c>
      <c r="FF65" s="719"/>
      <c r="FG65" s="1245">
        <f>+FI64</f>
        <v>68532791.031357333</v>
      </c>
      <c r="FH65" s="686">
        <f>FG$34/40</f>
        <v>2103295.9</v>
      </c>
      <c r="FI65" s="686">
        <f t="shared" si="26"/>
        <v>66429495.131357335</v>
      </c>
      <c r="FJ65" s="719"/>
      <c r="FK65" s="1245">
        <f>+FM64</f>
        <v>1069093.6348837207</v>
      </c>
      <c r="FL65" s="686">
        <f>FK$34/40</f>
        <v>32549.7</v>
      </c>
      <c r="FM65" s="686">
        <f t="shared" si="46"/>
        <v>1036543.9348837207</v>
      </c>
      <c r="FN65" s="719"/>
      <c r="FO65" s="1245">
        <f>+FQ64</f>
        <v>166117.74192886453</v>
      </c>
      <c r="FP65" s="686">
        <f>FO$34/40</f>
        <v>5139.45</v>
      </c>
      <c r="FQ65" s="686">
        <f t="shared" si="27"/>
        <v>160978.29192886452</v>
      </c>
      <c r="FR65" s="719"/>
      <c r="FS65" s="1245">
        <f>+FU64</f>
        <v>19436421.806053352</v>
      </c>
      <c r="FT65" s="686">
        <f>FS$34/40</f>
        <v>587089.57499999995</v>
      </c>
      <c r="FU65" s="686">
        <f t="shared" si="47"/>
        <v>18849332.231053352</v>
      </c>
      <c r="FV65" s="719"/>
      <c r="FW65" s="1245">
        <f>+FY64</f>
        <v>1197160.2670808632</v>
      </c>
      <c r="FX65" s="686">
        <f>FW$34/40</f>
        <v>36815.125</v>
      </c>
      <c r="FY65" s="686">
        <f t="shared" si="28"/>
        <v>1160345.1420808632</v>
      </c>
      <c r="FZ65" s="719"/>
      <c r="GA65" s="1245">
        <f>+GC64</f>
        <v>11466484.454024168</v>
      </c>
      <c r="GB65" s="686">
        <f>GA$34/40</f>
        <v>338990.82500000001</v>
      </c>
      <c r="GC65" s="686">
        <f t="shared" si="54"/>
        <v>11127493.629024168</v>
      </c>
      <c r="GD65" s="719"/>
      <c r="GE65" s="1245">
        <f>+GG64</f>
        <v>5006468.0179624557</v>
      </c>
      <c r="GF65" s="686">
        <f>GE$34/40</f>
        <v>159738.27499999999</v>
      </c>
      <c r="GG65" s="686">
        <f t="shared" si="29"/>
        <v>4846729.7429624554</v>
      </c>
      <c r="GH65" s="719"/>
      <c r="GI65" s="1245">
        <f>+GK64</f>
        <v>4344700.9114341103</v>
      </c>
      <c r="GJ65" s="686">
        <f>GI$34/40</f>
        <v>131234.47500000001</v>
      </c>
      <c r="GK65" s="686">
        <f t="shared" si="48"/>
        <v>4213466.4364341106</v>
      </c>
      <c r="GL65" s="719"/>
      <c r="GM65" s="1245">
        <f>+GO64</f>
        <v>2530793.7641586866</v>
      </c>
      <c r="GN65" s="686">
        <f>GM$34/40</f>
        <v>79915.199999999997</v>
      </c>
      <c r="GO65" s="686">
        <f t="shared" si="30"/>
        <v>2450878.5641586864</v>
      </c>
      <c r="GP65" s="719"/>
      <c r="GQ65" s="1245">
        <f>+GS64</f>
        <v>17450418.562551297</v>
      </c>
      <c r="GR65" s="686">
        <f>GQ$34/40</f>
        <v>547643.32499999995</v>
      </c>
      <c r="GS65" s="686">
        <f t="shared" si="31"/>
        <v>16902775.237551298</v>
      </c>
      <c r="GT65" s="719"/>
      <c r="GU65" s="1245">
        <f>+GW64</f>
        <v>808646.65</v>
      </c>
      <c r="GV65" s="686">
        <f>GU$34/40</f>
        <v>20801.2</v>
      </c>
      <c r="GW65" s="686">
        <f t="shared" si="128"/>
        <v>787845.45000000007</v>
      </c>
      <c r="GX65" s="719"/>
      <c r="GY65" s="1245">
        <f>+HA64</f>
        <v>3861668.7204514374</v>
      </c>
      <c r="GZ65" s="686">
        <f>GY$34/40</f>
        <v>121190.05</v>
      </c>
      <c r="HA65" s="686">
        <f t="shared" si="32"/>
        <v>3740478.6704514376</v>
      </c>
      <c r="HB65" s="719"/>
      <c r="HC65" s="1245">
        <f>+HE64</f>
        <v>16649709.005327562</v>
      </c>
      <c r="HD65" s="686">
        <f>HC$34/40</f>
        <v>527929.15</v>
      </c>
      <c r="HE65" s="686">
        <f t="shared" si="33"/>
        <v>16121779.855327561</v>
      </c>
      <c r="HF65" s="719"/>
      <c r="HG65" s="1245">
        <f>+HI64</f>
        <v>2694524.7348609203</v>
      </c>
      <c r="HH65" s="686">
        <f>HG$34/40</f>
        <v>85615.45</v>
      </c>
      <c r="HI65" s="686">
        <f t="shared" si="34"/>
        <v>2608909.2848609202</v>
      </c>
      <c r="HJ65" s="719"/>
      <c r="HK65" s="1245">
        <f>+HM64</f>
        <v>2662083.6662144689</v>
      </c>
      <c r="HL65" s="686">
        <f>HK$34/40</f>
        <v>83887.824999999997</v>
      </c>
      <c r="HM65" s="686">
        <f t="shared" si="35"/>
        <v>2578195.8412144687</v>
      </c>
      <c r="HN65" s="719"/>
      <c r="HO65" s="1245">
        <f>+HQ64</f>
        <v>614333.7162334699</v>
      </c>
      <c r="HP65" s="686">
        <f>HO$34/40</f>
        <v>19479.3</v>
      </c>
      <c r="HQ65" s="686">
        <f t="shared" si="36"/>
        <v>594854.41623346985</v>
      </c>
      <c r="HR65" s="719"/>
      <c r="HS65" s="1245">
        <f>+HU64</f>
        <v>5003106.969924611</v>
      </c>
      <c r="HT65" s="686">
        <f>HS$34/40</f>
        <v>154476.742</v>
      </c>
      <c r="HU65" s="686">
        <f t="shared" si="37"/>
        <v>4848630.2279246114</v>
      </c>
      <c r="HV65" s="719"/>
      <c r="HW65" s="1245">
        <f>+HY64</f>
        <v>20055285.672039822</v>
      </c>
      <c r="HX65" s="686">
        <f>HW$34/40</f>
        <v>598691.05000000005</v>
      </c>
      <c r="HY65" s="686">
        <f t="shared" si="49"/>
        <v>19456594.622039821</v>
      </c>
      <c r="HZ65" s="719"/>
      <c r="IA65" s="1245">
        <f>+IC64</f>
        <v>18427215.353283171</v>
      </c>
      <c r="IB65" s="686">
        <f>IA$34/40</f>
        <v>544775.25</v>
      </c>
      <c r="IC65" s="686">
        <f t="shared" si="55"/>
        <v>17882440.103283171</v>
      </c>
      <c r="ID65" s="719"/>
      <c r="IE65" s="1245">
        <f>+IG64</f>
        <v>104214033.072093</v>
      </c>
      <c r="IF65" s="686">
        <f>IE$34/40</f>
        <v>3009538.9</v>
      </c>
      <c r="IG65" s="686">
        <f t="shared" si="61"/>
        <v>101204494.17209299</v>
      </c>
      <c r="IH65" s="719"/>
      <c r="II65" s="1245">
        <f>+IK64</f>
        <v>133394283.86976746</v>
      </c>
      <c r="IJ65" s="686">
        <f>II$34/40</f>
        <v>3751441.6</v>
      </c>
      <c r="IK65" s="686">
        <f t="shared" si="86"/>
        <v>129642842.26976746</v>
      </c>
      <c r="IL65" s="719"/>
      <c r="IM65" s="1245">
        <f>+IO64</f>
        <v>14020658.801162789</v>
      </c>
      <c r="IN65" s="686">
        <f>IM$34/40</f>
        <v>384250.05</v>
      </c>
      <c r="IO65" s="686">
        <f t="shared" si="87"/>
        <v>13636408.751162788</v>
      </c>
      <c r="IP65" s="719"/>
      <c r="IQ65" s="1245">
        <f>+IS64</f>
        <v>440756.62655038765</v>
      </c>
      <c r="IR65" s="686">
        <f>IQ$34/40</f>
        <v>11754.725</v>
      </c>
      <c r="IS65" s="686">
        <f t="shared" si="108"/>
        <v>429001.90155038767</v>
      </c>
      <c r="IT65" s="719"/>
      <c r="IU65" s="1245">
        <f>+IW64</f>
        <v>91085.086187110515</v>
      </c>
      <c r="IV65" s="686">
        <f>IU$34/40</f>
        <v>2719.0749999999998</v>
      </c>
      <c r="IW65" s="686">
        <f t="shared" si="50"/>
        <v>88366.011187110518</v>
      </c>
      <c r="IX65" s="719"/>
      <c r="IY65" s="1245">
        <f>+JA64</f>
        <v>63144.460651314803</v>
      </c>
      <c r="IZ65" s="686">
        <f>IY$34/40</f>
        <v>1892.375</v>
      </c>
      <c r="JA65" s="686">
        <f t="shared" si="51"/>
        <v>61252.085651314803</v>
      </c>
      <c r="JB65" s="719"/>
      <c r="JC65" s="1245">
        <f>+JE64</f>
        <v>11590906.159108527</v>
      </c>
      <c r="JD65" s="686">
        <f>JC$34/40</f>
        <v>335478.32500000001</v>
      </c>
      <c r="JE65" s="686">
        <f t="shared" si="62"/>
        <v>11255427.834108528</v>
      </c>
      <c r="JF65" s="719"/>
      <c r="JG65" s="1245"/>
      <c r="JH65" s="686"/>
      <c r="JI65" s="686"/>
      <c r="JJ65" s="719"/>
      <c r="JK65" s="1245">
        <f>+JM64</f>
        <v>425939.98003359168</v>
      </c>
      <c r="JL65" s="686">
        <f>JK$34/40</f>
        <v>12543.852999999999</v>
      </c>
      <c r="JM65" s="686">
        <f t="shared" si="56"/>
        <v>413396.12703359168</v>
      </c>
      <c r="JN65" s="719"/>
      <c r="JO65" s="1245">
        <f>+JQ64</f>
        <v>617771.46258549939</v>
      </c>
      <c r="JP65" s="686">
        <f>JO$34/40</f>
        <v>18370.05</v>
      </c>
      <c r="JQ65" s="686">
        <f t="shared" si="57"/>
        <v>599401.41258549935</v>
      </c>
      <c r="JR65" s="719"/>
      <c r="JS65" s="1245">
        <f>+JU64</f>
        <v>13978.011878704969</v>
      </c>
      <c r="JT65" s="686">
        <f>JS$34/40</f>
        <v>406.95</v>
      </c>
      <c r="JU65" s="686">
        <f t="shared" si="63"/>
        <v>13571.061878704968</v>
      </c>
      <c r="JV65" s="719"/>
      <c r="JW65" s="1245">
        <f>+JY64</f>
        <v>13978.011878704969</v>
      </c>
      <c r="JX65" s="686">
        <f>JW$34/40</f>
        <v>406.95</v>
      </c>
      <c r="JY65" s="686">
        <f t="shared" si="64"/>
        <v>13571.061878704968</v>
      </c>
      <c r="JZ65" s="719"/>
      <c r="KA65" s="1245">
        <f>+KC64</f>
        <v>737522.60156938748</v>
      </c>
      <c r="KB65" s="686">
        <f>KA$34/40</f>
        <v>21471.924999999999</v>
      </c>
      <c r="KC65" s="686">
        <f t="shared" si="65"/>
        <v>716050.67656938743</v>
      </c>
      <c r="KD65" s="719"/>
      <c r="KE65" s="1245">
        <f>+KG64</f>
        <v>737522.60156938748</v>
      </c>
      <c r="KF65" s="686">
        <f>KE$34/40</f>
        <v>21471.924999999999</v>
      </c>
      <c r="KG65" s="686">
        <f t="shared" si="66"/>
        <v>716050.67656938743</v>
      </c>
      <c r="KH65" s="719"/>
      <c r="KI65" s="1245">
        <f>+KK64</f>
        <v>199863.70103359179</v>
      </c>
      <c r="KJ65" s="686">
        <f>KI$34/40</f>
        <v>5897.3</v>
      </c>
      <c r="KK65" s="686">
        <f t="shared" si="58"/>
        <v>193966.4010335918</v>
      </c>
      <c r="KL65" s="719"/>
      <c r="KM65" s="1245">
        <f>+KO64</f>
        <v>13670398.579852715</v>
      </c>
      <c r="KN65" s="686">
        <f>KM$34/40</f>
        <v>388688.87300000002</v>
      </c>
      <c r="KO65" s="686">
        <f t="shared" si="67"/>
        <v>13281709.706852715</v>
      </c>
      <c r="KP65" s="719"/>
      <c r="KQ65" s="1245"/>
      <c r="KR65" s="686"/>
      <c r="KS65" s="686"/>
      <c r="KT65" s="719"/>
      <c r="KU65" s="1245">
        <f>+KW64</f>
        <v>0</v>
      </c>
      <c r="KV65" s="686">
        <f>KU$34/40</f>
        <v>0</v>
      </c>
      <c r="KW65" s="686">
        <f t="shared" si="68"/>
        <v>0</v>
      </c>
      <c r="KX65" s="719"/>
      <c r="KY65" s="1245">
        <f>+LA64</f>
        <v>1305012.5280813954</v>
      </c>
      <c r="KZ65" s="686">
        <f>KY$34/40</f>
        <v>37023.667500000003</v>
      </c>
      <c r="LA65" s="686">
        <f t="shared" si="69"/>
        <v>1267988.8605813954</v>
      </c>
      <c r="LB65" s="719"/>
      <c r="LC65" s="1245">
        <f>+LE64</f>
        <v>0</v>
      </c>
      <c r="LD65" s="686">
        <f>LC$34/40</f>
        <v>0</v>
      </c>
      <c r="LE65" s="686">
        <f t="shared" si="88"/>
        <v>0</v>
      </c>
      <c r="LF65" s="719"/>
      <c r="LG65" s="1245">
        <f>+LI64</f>
        <v>29004556.649999999</v>
      </c>
      <c r="LH65" s="686">
        <f>LG$34/40</f>
        <v>798290.55</v>
      </c>
      <c r="LI65" s="686">
        <f t="shared" si="89"/>
        <v>28206266.099999998</v>
      </c>
      <c r="LJ65" s="719"/>
      <c r="LK65" s="1245">
        <f>+LM64</f>
        <v>5821856.6937984498</v>
      </c>
      <c r="LL65" s="686">
        <f>LK$34/40</f>
        <v>159215.5</v>
      </c>
      <c r="LM65" s="686">
        <f t="shared" si="90"/>
        <v>5662641.1937984498</v>
      </c>
      <c r="LN65" s="719"/>
      <c r="LO65" s="1245">
        <f>+LQ64</f>
        <v>3528726.5610465119</v>
      </c>
      <c r="LP65" s="686">
        <f>LO$34/40</f>
        <v>101904.125</v>
      </c>
      <c r="LQ65" s="686">
        <f t="shared" si="70"/>
        <v>3426822.4360465119</v>
      </c>
      <c r="LR65" s="719"/>
      <c r="LS65" s="1245">
        <f>+LU64</f>
        <v>105164.26569767443</v>
      </c>
      <c r="LT65" s="686">
        <f>LS$34/40</f>
        <v>2913.0749999999998</v>
      </c>
      <c r="LU65" s="686">
        <f t="shared" si="71"/>
        <v>102251.19069767444</v>
      </c>
      <c r="LV65" s="719"/>
      <c r="LW65" s="1245">
        <f>+LY64</f>
        <v>16159577.129263569</v>
      </c>
      <c r="LX65" s="686">
        <f>LW$34/40</f>
        <v>461497.77500000002</v>
      </c>
      <c r="LY65" s="686">
        <f t="shared" si="72"/>
        <v>15698079.354263568</v>
      </c>
      <c r="LZ65" s="719"/>
      <c r="MA65" s="1245">
        <f>+MC64</f>
        <v>23479021.534883723</v>
      </c>
      <c r="MB65" s="686">
        <f>MA$34/40</f>
        <v>651774</v>
      </c>
      <c r="MC65" s="686">
        <f t="shared" si="73"/>
        <v>22827247.534883723</v>
      </c>
      <c r="MD65" s="719"/>
      <c r="ME65" s="1245">
        <f>+MG64</f>
        <v>2753537.8327519381</v>
      </c>
      <c r="MF65" s="686">
        <f>ME$34/40</f>
        <v>78291.024999999994</v>
      </c>
      <c r="MG65" s="686">
        <f t="shared" si="74"/>
        <v>2675246.8077519382</v>
      </c>
      <c r="MH65" s="719"/>
      <c r="MI65" s="1245">
        <f>+MK64</f>
        <v>31374282.608720936</v>
      </c>
      <c r="MJ65" s="686">
        <f>MI$34/40</f>
        <v>882337.57499999995</v>
      </c>
      <c r="MK65" s="686">
        <f t="shared" si="75"/>
        <v>30491945.033720937</v>
      </c>
      <c r="ML65" s="719"/>
      <c r="MM65" s="1245">
        <f>+MO64</f>
        <v>16057050.168992247</v>
      </c>
      <c r="MN65" s="686">
        <f>MM$34/40</f>
        <v>450589.4</v>
      </c>
      <c r="MO65" s="686">
        <f t="shared" si="76"/>
        <v>15606460.768992247</v>
      </c>
      <c r="MP65" s="719"/>
      <c r="MQ65" s="1245">
        <f>+MS64</f>
        <v>34033038.880813956</v>
      </c>
      <c r="MR65" s="686">
        <f>MQ$34/40</f>
        <v>950890.625</v>
      </c>
      <c r="MS65" s="686">
        <f t="shared" si="77"/>
        <v>33082148.255813956</v>
      </c>
      <c r="MT65" s="719"/>
      <c r="MU65" s="1245">
        <f>+MW64</f>
        <v>10999991.038372094</v>
      </c>
      <c r="MV65" s="686">
        <f>MU$34/40</f>
        <v>304702.34999999998</v>
      </c>
      <c r="MW65" s="686">
        <f t="shared" si="78"/>
        <v>10695288.688372094</v>
      </c>
      <c r="MX65" s="719"/>
      <c r="MY65" s="1245">
        <f>+NA64</f>
        <v>4137022.3538759686</v>
      </c>
      <c r="MZ65" s="686">
        <f>MY$34/40</f>
        <v>114350.95</v>
      </c>
      <c r="NA65" s="686">
        <f t="shared" si="91"/>
        <v>4022671.4038759684</v>
      </c>
      <c r="NB65" s="719"/>
      <c r="NC65" s="1245">
        <f>+NE64</f>
        <v>33099536.777519383</v>
      </c>
      <c r="ND65" s="686">
        <f>NC$34/40</f>
        <v>928831.9</v>
      </c>
      <c r="NE65" s="686">
        <f t="shared" si="79"/>
        <v>32170704.877519384</v>
      </c>
      <c r="NF65" s="719"/>
      <c r="NG65" s="1245">
        <f>+NI64</f>
        <v>4206969.2271317812</v>
      </c>
      <c r="NH65" s="686">
        <f>NG$34/40</f>
        <v>120145.9</v>
      </c>
      <c r="NI65" s="686">
        <f t="shared" si="80"/>
        <v>4086823.3271317813</v>
      </c>
      <c r="NJ65" s="719"/>
      <c r="NK65" s="1245">
        <f>+NM64</f>
        <v>45919338.859496132</v>
      </c>
      <c r="NL65" s="686">
        <f>NK$34/40</f>
        <v>1280223.625</v>
      </c>
      <c r="NM65" s="686">
        <f t="shared" si="81"/>
        <v>44639115.234496132</v>
      </c>
      <c r="NN65" s="719"/>
      <c r="NO65" s="1245">
        <f>+NQ64</f>
        <v>1805038.7596899224</v>
      </c>
      <c r="NP65" s="686">
        <f>NO$34/40</f>
        <v>50000</v>
      </c>
      <c r="NQ65" s="686">
        <f t="shared" si="82"/>
        <v>1755038.7596899224</v>
      </c>
      <c r="NR65" s="719"/>
      <c r="NS65" s="1245">
        <f>+NU64</f>
        <v>5693439.9065484498</v>
      </c>
      <c r="NT65" s="686">
        <f>NS$34/40</f>
        <v>155703.57175</v>
      </c>
      <c r="NU65" s="686">
        <f t="shared" si="92"/>
        <v>5537736.3347984497</v>
      </c>
      <c r="NV65" s="719"/>
      <c r="NW65" s="1245">
        <f>+NY64</f>
        <v>1094616.045348837</v>
      </c>
      <c r="NX65" s="686">
        <f>NW$34/40</f>
        <v>29132.55</v>
      </c>
      <c r="NY65" s="686">
        <f t="shared" si="109"/>
        <v>1065483.495348837</v>
      </c>
      <c r="NZ65" s="719"/>
      <c r="OA65" s="1245">
        <f>+OC64</f>
        <v>10755092.954069767</v>
      </c>
      <c r="OB65" s="686">
        <f>OA$34/40</f>
        <v>299850.22499999998</v>
      </c>
      <c r="OC65" s="686">
        <f t="shared" si="83"/>
        <v>10455242.729069768</v>
      </c>
      <c r="OD65" s="719"/>
      <c r="OE65" s="1245">
        <f>+OG64</f>
        <v>6108407.6523255818</v>
      </c>
      <c r="OF65" s="686">
        <f>OE$34/40</f>
        <v>169568.45</v>
      </c>
      <c r="OG65" s="686">
        <f t="shared" si="84"/>
        <v>5938839.2023255816</v>
      </c>
      <c r="OH65" s="719"/>
      <c r="OI65" s="1245">
        <f>+OK64</f>
        <v>21060553.083333332</v>
      </c>
      <c r="OJ65" s="686">
        <f>OI$34/40</f>
        <v>579648.25</v>
      </c>
      <c r="OK65" s="686">
        <f t="shared" si="93"/>
        <v>20480904.833333332</v>
      </c>
      <c r="OL65" s="719"/>
      <c r="OM65" s="1245">
        <f>+OO64</f>
        <v>11416992.0624031</v>
      </c>
      <c r="ON65" s="686">
        <f>OM$34/40</f>
        <v>312230.65000000002</v>
      </c>
      <c r="OO65" s="686">
        <f t="shared" si="94"/>
        <v>11104761.412403099</v>
      </c>
      <c r="OP65" s="719"/>
      <c r="OQ65" s="1245">
        <f>+OS64</f>
        <v>931658.49515503878</v>
      </c>
      <c r="OR65" s="686">
        <f>OQ$34/40</f>
        <v>25158.875</v>
      </c>
      <c r="OS65" s="686">
        <f t="shared" si="95"/>
        <v>906499.62015503878</v>
      </c>
      <c r="OT65" s="719"/>
      <c r="OU65" s="1245">
        <f>+OW64</f>
        <v>4012176.5598837212</v>
      </c>
      <c r="OV65" s="686">
        <f>OU$34/40</f>
        <v>109957.675</v>
      </c>
      <c r="OW65" s="686">
        <f t="shared" si="96"/>
        <v>3902218.8848837214</v>
      </c>
      <c r="OX65" s="719"/>
      <c r="OY65" s="1245">
        <f>+PA64</f>
        <v>5214822.6965116281</v>
      </c>
      <c r="OZ65" s="686">
        <f>OY$34/40</f>
        <v>141118.54999999999</v>
      </c>
      <c r="PA65" s="686">
        <f t="shared" si="97"/>
        <v>5073704.1465116283</v>
      </c>
      <c r="PB65" s="719"/>
      <c r="PC65" s="1245">
        <f>+PE64</f>
        <v>68829136.462970927</v>
      </c>
      <c r="PD65" s="686">
        <f>PC$34/40</f>
        <v>1886330.6997500001</v>
      </c>
      <c r="PE65" s="686">
        <f t="shared" si="98"/>
        <v>66942805.763220929</v>
      </c>
      <c r="PF65" s="719"/>
      <c r="PG65" s="1245">
        <f>+PI64</f>
        <v>27741979.443321709</v>
      </c>
      <c r="PH65" s="686">
        <f>PG$34/40</f>
        <v>749155.40049999999</v>
      </c>
      <c r="PI65" s="686">
        <f t="shared" si="99"/>
        <v>26992824.042821709</v>
      </c>
      <c r="PJ65" s="719"/>
      <c r="PK65" s="1245">
        <f>+PM64</f>
        <v>20544942.367490295</v>
      </c>
      <c r="PL65" s="686">
        <f>PK$34/40</f>
        <v>541208.40624999965</v>
      </c>
      <c r="PM65" s="686">
        <f t="shared" si="110"/>
        <v>20003733.961240295</v>
      </c>
      <c r="PN65" s="719"/>
      <c r="PO65" s="1245">
        <f>PQ64</f>
        <v>21360987.375</v>
      </c>
      <c r="PP65" s="686">
        <f>PO$34/40</f>
        <v>547717.625</v>
      </c>
      <c r="PQ65" s="686">
        <f t="shared" si="111"/>
        <v>20813269.75</v>
      </c>
      <c r="PR65" s="719"/>
      <c r="PS65" s="1245">
        <f>PU64</f>
        <v>9553981.8479166664</v>
      </c>
      <c r="PT65" s="686">
        <f>PS$34/40</f>
        <v>240603.95</v>
      </c>
      <c r="PU65" s="686">
        <f t="shared" si="134"/>
        <v>9313377.8979166672</v>
      </c>
      <c r="PV65" s="719"/>
      <c r="PW65" s="1245">
        <f>+PW$34</f>
        <v>238151760.96000004</v>
      </c>
      <c r="PX65" s="686">
        <f>+PW$34/40/12*(12.5-PW$36)</f>
        <v>5209569.7710000006</v>
      </c>
      <c r="PY65" s="686">
        <f>+PW65-PX65</f>
        <v>232942191.18900004</v>
      </c>
      <c r="PZ65" s="719"/>
      <c r="QA65" s="1245">
        <f>+QC64</f>
        <v>1683086.7529069767</v>
      </c>
      <c r="QB65" s="686">
        <f>QA$34/40</f>
        <v>47333.375</v>
      </c>
      <c r="QC65" s="686">
        <f t="shared" si="85"/>
        <v>1635753.3779069767</v>
      </c>
      <c r="QD65" s="719"/>
      <c r="QE65" s="1245">
        <f>QG64</f>
        <v>9543315.1968750004</v>
      </c>
      <c r="QF65" s="686">
        <f>QE$34/40</f>
        <v>240335.32500000001</v>
      </c>
      <c r="QG65" s="686">
        <f t="shared" si="135"/>
        <v>9302979.8718750011</v>
      </c>
      <c r="QH65" s="719"/>
      <c r="QI65" s="1245">
        <f>QK64</f>
        <v>38252289.234375</v>
      </c>
      <c r="QJ65" s="686">
        <f>QI$34/40</f>
        <v>961314.07499999995</v>
      </c>
      <c r="QK65" s="686">
        <f t="shared" si="136"/>
        <v>37290975.159374997</v>
      </c>
      <c r="QL65" s="719"/>
      <c r="QM65" s="1245">
        <f>QO64</f>
        <v>38188306.440624997</v>
      </c>
      <c r="QN65" s="686">
        <f>QM$34/40</f>
        <v>957700.47499999998</v>
      </c>
      <c r="QO65" s="686">
        <f t="shared" si="137"/>
        <v>37230605.965624996</v>
      </c>
      <c r="QP65" s="719"/>
      <c r="QQ65" s="1245">
        <f>QS64</f>
        <v>18711148.29645833</v>
      </c>
      <c r="QR65" s="686">
        <f>QQ$34/40</f>
        <v>468266.48499999999</v>
      </c>
      <c r="QS65" s="686">
        <f t="shared" si="138"/>
        <v>18242881.811458331</v>
      </c>
      <c r="QT65" s="719"/>
      <c r="QU65" s="1245">
        <f>+QU$34</f>
        <v>6414783</v>
      </c>
      <c r="QV65" s="686">
        <f>+QU$34/40/12*(12.5-QU$36)</f>
        <v>140323.37812500002</v>
      </c>
      <c r="QW65" s="686">
        <f>+QU65-QV65</f>
        <v>6274459.6218750002</v>
      </c>
      <c r="QX65" s="719"/>
      <c r="QY65" s="1245">
        <f t="shared" ref="QY65" si="151">RA64</f>
        <v>7340432.5343749998</v>
      </c>
      <c r="QZ65" s="686">
        <f>QY$34/40</f>
        <v>189634.42499999999</v>
      </c>
      <c r="RA65" s="686">
        <f t="shared" si="129"/>
        <v>7150798.109375</v>
      </c>
      <c r="RB65" s="719"/>
      <c r="RC65" s="1245">
        <f>RE64</f>
        <v>13796242.13125</v>
      </c>
      <c r="RD65" s="686">
        <f>RC$34/40</f>
        <v>351870.15</v>
      </c>
      <c r="RE65" s="686">
        <f t="shared" si="139"/>
        <v>13444371.981249999</v>
      </c>
      <c r="RF65" s="719"/>
      <c r="RG65" s="1245">
        <f>RI64</f>
        <v>9256139.7791666668</v>
      </c>
      <c r="RH65" s="686">
        <f>RG$34/40</f>
        <v>234580.1</v>
      </c>
      <c r="RI65" s="686">
        <f t="shared" si="140"/>
        <v>9021559.6791666672</v>
      </c>
      <c r="RJ65" s="719"/>
      <c r="RK65" s="1245">
        <f>RM64</f>
        <v>582173.80208333337</v>
      </c>
      <c r="RL65" s="686">
        <f>RK$34/40</f>
        <v>14661.25</v>
      </c>
      <c r="RM65" s="686">
        <f t="shared" si="141"/>
        <v>567512.55208333337</v>
      </c>
      <c r="RN65" s="719"/>
      <c r="RO65" s="1245">
        <f>RQ64</f>
        <v>798807.76041666663</v>
      </c>
      <c r="RP65" s="686">
        <f>RO$34/40</f>
        <v>20074.75</v>
      </c>
      <c r="RQ65" s="686">
        <f t="shared" si="142"/>
        <v>778733.01041666663</v>
      </c>
      <c r="RR65" s="719"/>
      <c r="RS65" s="1245">
        <f>RU64</f>
        <v>40208072.916666664</v>
      </c>
      <c r="RT65" s="686">
        <f>RS$34/40</f>
        <v>1006250</v>
      </c>
      <c r="RU65" s="686">
        <f t="shared" si="143"/>
        <v>39201822.916666664</v>
      </c>
      <c r="RV65" s="719"/>
      <c r="RW65" s="1245">
        <f>+RW$34</f>
        <v>10310937</v>
      </c>
      <c r="RX65" s="686">
        <f>+RW$34/40/12*(12.5-RW$36)</f>
        <v>247032.86562499998</v>
      </c>
      <c r="RY65" s="686">
        <f>+RW65-RX65</f>
        <v>10063904.134375</v>
      </c>
      <c r="RZ65" s="719"/>
      <c r="SA65" s="1245">
        <f>+SC64</f>
        <v>4974022.5453740293</v>
      </c>
      <c r="SB65" s="686">
        <f>SA$34/40</f>
        <v>132654.31224999999</v>
      </c>
      <c r="SC65" s="686">
        <f t="shared" si="112"/>
        <v>4841368.2331240289</v>
      </c>
      <c r="SD65" s="719"/>
      <c r="SE65" s="1245">
        <f>+SE$34</f>
        <v>1363290</v>
      </c>
      <c r="SF65" s="686">
        <f>+SE$34/40/12*(12.5-SE$36)</f>
        <v>29821.96875</v>
      </c>
      <c r="SG65" s="686">
        <f>+SE65-SF65</f>
        <v>1333468.03125</v>
      </c>
      <c r="SH65" s="719"/>
      <c r="SI65" s="1245">
        <f>+SI$34</f>
        <v>106041</v>
      </c>
      <c r="SJ65" s="686">
        <f>+SI$34/40/12*(12.5-SI$36)</f>
        <v>1656.8906250000002</v>
      </c>
      <c r="SK65" s="686">
        <f>+SI65-SJ65</f>
        <v>104384.109375</v>
      </c>
      <c r="SL65" s="719"/>
      <c r="SM65" s="1245">
        <f>+SM$34</f>
        <v>84721.73000000001</v>
      </c>
      <c r="SN65" s="686">
        <f>+SM$34/40/12*(12.5-SM$36)</f>
        <v>1323.7770312500002</v>
      </c>
      <c r="SO65" s="686">
        <f>+SM65-SN65</f>
        <v>83397.952968750003</v>
      </c>
      <c r="SP65" s="719"/>
      <c r="SQ65" s="1245">
        <f>+SS64</f>
        <v>17776767.889728684</v>
      </c>
      <c r="SR65" s="686">
        <f>SQ$34/40</f>
        <v>476064.57500000001</v>
      </c>
      <c r="SS65" s="686">
        <f t="shared" si="113"/>
        <v>17300703.314728685</v>
      </c>
      <c r="ST65" s="719"/>
      <c r="SU65" s="1245">
        <f>+SW64</f>
        <v>680183.6023236434</v>
      </c>
      <c r="SV65" s="686">
        <f>SU$34/40</f>
        <v>18601.586749999999</v>
      </c>
      <c r="SW65" s="686">
        <f t="shared" si="100"/>
        <v>661582.01557364338</v>
      </c>
      <c r="SX65" s="719"/>
      <c r="SY65" s="1245">
        <f>+TA64</f>
        <v>1141380.1406976746</v>
      </c>
      <c r="SZ65" s="686">
        <f>SY$34/40</f>
        <v>30439.95</v>
      </c>
      <c r="TA65" s="686">
        <f t="shared" si="114"/>
        <v>1110940.1906976746</v>
      </c>
      <c r="TB65" s="719"/>
      <c r="TC65" s="1245">
        <f>+TE64</f>
        <v>1332656.3</v>
      </c>
      <c r="TD65" s="686">
        <f>TC$34/40</f>
        <v>34727.199999999997</v>
      </c>
      <c r="TE65" s="686">
        <f t="shared" si="130"/>
        <v>1297929.1000000001</v>
      </c>
      <c r="TF65" s="719"/>
      <c r="TG65" s="1245">
        <f>+TI64</f>
        <v>3592958.5230620159</v>
      </c>
      <c r="TH65" s="686">
        <f>TG$34/40</f>
        <v>97025.675000000003</v>
      </c>
      <c r="TI65" s="686">
        <f t="shared" si="101"/>
        <v>3495932.8480620161</v>
      </c>
      <c r="TJ65" s="719"/>
      <c r="TK65" s="1245">
        <f>+TM64</f>
        <v>19239539.175587207</v>
      </c>
      <c r="TL65" s="686">
        <f>TK$34/40</f>
        <v>515237.81475000002</v>
      </c>
      <c r="TM65" s="686">
        <f t="shared" si="115"/>
        <v>18724301.360837206</v>
      </c>
      <c r="TN65" s="719"/>
      <c r="TO65" s="1245">
        <f>+TQ64</f>
        <v>23759712.333800387</v>
      </c>
      <c r="TP65" s="686">
        <f>TO$34/40</f>
        <v>633657.82325000002</v>
      </c>
      <c r="TQ65" s="686">
        <f t="shared" si="116"/>
        <v>23126054.510550387</v>
      </c>
      <c r="TR65" s="719"/>
      <c r="TS65" s="1245">
        <f>+TU64</f>
        <v>23670599.326744188</v>
      </c>
      <c r="TT65" s="686">
        <f>TS$34/40</f>
        <v>624822.44999999995</v>
      </c>
      <c r="TU65" s="686">
        <f t="shared" si="117"/>
        <v>23045776.876744188</v>
      </c>
      <c r="TV65" s="719"/>
      <c r="TW65" s="1245">
        <f>+TY64</f>
        <v>26167194.364583332</v>
      </c>
      <c r="TX65" s="686">
        <f>TW$34/40</f>
        <v>683365.25</v>
      </c>
      <c r="TY65" s="686">
        <f t="shared" si="131"/>
        <v>25483829.114583332</v>
      </c>
      <c r="TZ65" s="719"/>
      <c r="UA65" s="1245">
        <f>UC64</f>
        <v>94283.369791666672</v>
      </c>
      <c r="UB65" s="686">
        <f>UA$34/40</f>
        <v>2369.4250000000002</v>
      </c>
      <c r="UC65" s="686">
        <f t="shared" si="144"/>
        <v>91913.944791666669</v>
      </c>
      <c r="UD65" s="719"/>
      <c r="UE65" s="1245">
        <f>+UG64</f>
        <v>3010331.3860465116</v>
      </c>
      <c r="UF65" s="686">
        <f>UE$34/40</f>
        <v>79462.399999999994</v>
      </c>
      <c r="UG65" s="686">
        <f t="shared" si="118"/>
        <v>2930868.9860465117</v>
      </c>
      <c r="UH65" s="719"/>
      <c r="UI65" s="1245">
        <f>+UK64</f>
        <v>2378507.8257732559</v>
      </c>
      <c r="UJ65" s="686">
        <f>UI$34/40</f>
        <v>65185.364250000006</v>
      </c>
      <c r="UK65" s="686">
        <f t="shared" si="102"/>
        <v>2313322.4615232558</v>
      </c>
      <c r="UL65" s="719"/>
      <c r="UM65" s="1245">
        <f>UO64</f>
        <v>25987107.899999999</v>
      </c>
      <c r="UN65" s="686">
        <f>UM$34/40</f>
        <v>698840.3</v>
      </c>
      <c r="UO65" s="686">
        <f t="shared" si="119"/>
        <v>25288267.599999998</v>
      </c>
      <c r="UP65" s="719"/>
      <c r="UQ65" s="1245">
        <f>US64</f>
        <v>2536969.2343023261</v>
      </c>
      <c r="UR65" s="686">
        <f>UQ$34/40</f>
        <v>67799.675000000003</v>
      </c>
      <c r="US65" s="686">
        <f t="shared" si="120"/>
        <v>2469169.5593023263</v>
      </c>
      <c r="UT65" s="719"/>
      <c r="UU65" s="1245">
        <f>UW64</f>
        <v>14719856.223062016</v>
      </c>
      <c r="UV65" s="686">
        <f>UU$34/40</f>
        <v>392570.07500000001</v>
      </c>
      <c r="UW65" s="686">
        <f t="shared" si="121"/>
        <v>14327286.148062017</v>
      </c>
      <c r="UX65" s="719"/>
      <c r="UY65" s="1245">
        <f>VA64</f>
        <v>448517.52073643409</v>
      </c>
      <c r="UZ65" s="686">
        <f>UY$34/40</f>
        <v>11937.025</v>
      </c>
      <c r="VA65" s="686">
        <f t="shared" si="122"/>
        <v>436580.49573643407</v>
      </c>
      <c r="VB65" s="719"/>
      <c r="VC65" s="1245">
        <f>VE64</f>
        <v>1992192.6164728682</v>
      </c>
      <c r="VD65" s="686">
        <f>VC$34/40</f>
        <v>53685.574999999997</v>
      </c>
      <c r="VE65" s="686">
        <f t="shared" si="123"/>
        <v>1938507.0414728683</v>
      </c>
      <c r="VF65" s="719"/>
      <c r="VG65" s="1245"/>
      <c r="VH65" s="686"/>
      <c r="VI65" s="686"/>
      <c r="VJ65" s="719"/>
      <c r="VK65" s="1245"/>
      <c r="VL65" s="686"/>
      <c r="VM65" s="686"/>
      <c r="VN65" s="719"/>
      <c r="VO65" s="1245">
        <f>+VQ64</f>
        <v>25924755.855620157</v>
      </c>
      <c r="VP65" s="686">
        <f>VO$34/40</f>
        <v>700082.375</v>
      </c>
      <c r="VQ65" s="686">
        <f t="shared" si="103"/>
        <v>25224673.480620157</v>
      </c>
      <c r="VR65" s="719"/>
      <c r="VS65" s="1245">
        <f>VU64</f>
        <v>13979255.511346901</v>
      </c>
      <c r="VT65" s="686">
        <f>VS$34/40</f>
        <v>370520.64124999999</v>
      </c>
      <c r="VU65" s="686">
        <f t="shared" si="124"/>
        <v>13608734.870096901</v>
      </c>
      <c r="VV65" s="719"/>
      <c r="VW65" s="1245">
        <f>VY64</f>
        <v>1537751.9540697671</v>
      </c>
      <c r="VX65" s="686">
        <f>VW$34/40</f>
        <v>40508.474999999999</v>
      </c>
      <c r="VY65" s="686">
        <f t="shared" si="125"/>
        <v>1497243.4790697671</v>
      </c>
      <c r="VZ65" s="719"/>
      <c r="WA65" s="1245">
        <f>WC64</f>
        <v>67636481.993281245</v>
      </c>
      <c r="WB65" s="686">
        <f>WA$34/40</f>
        <v>1762514.18875</v>
      </c>
      <c r="WC65" s="686">
        <f t="shared" si="132"/>
        <v>65873967.804531246</v>
      </c>
      <c r="WD65" s="719"/>
      <c r="WE65" s="1245">
        <f>WG64</f>
        <v>22651307.660791673</v>
      </c>
      <c r="WF65" s="1006">
        <f>WE$34/40</f>
        <v>580182.90700000012</v>
      </c>
      <c r="WG65" s="1006">
        <f t="shared" si="145"/>
        <v>22071124.753791671</v>
      </c>
      <c r="WH65" s="719"/>
      <c r="WI65" s="1245">
        <f>WK64</f>
        <v>20561632.359496124</v>
      </c>
      <c r="WJ65" s="686">
        <f>WI$34/40</f>
        <v>548366.875</v>
      </c>
      <c r="WK65" s="686">
        <f t="shared" si="126"/>
        <v>20013265.484496124</v>
      </c>
      <c r="WL65" s="719"/>
      <c r="WM65" s="1245">
        <v>0</v>
      </c>
      <c r="WN65" s="686">
        <v>0</v>
      </c>
      <c r="WO65" s="686">
        <v>0</v>
      </c>
      <c r="WP65" s="719"/>
      <c r="WQ65" s="1245">
        <f>+WS64</f>
        <v>7294797.8290697681</v>
      </c>
      <c r="WR65" s="686">
        <f>WQ$34/40</f>
        <v>197404.85</v>
      </c>
      <c r="WS65" s="686">
        <f t="shared" si="104"/>
        <v>7097392.9790697685</v>
      </c>
      <c r="WT65" s="719"/>
      <c r="WU65" s="1245">
        <f>WW64</f>
        <v>25857312.46875</v>
      </c>
      <c r="WV65" s="686">
        <f>WU$34/40</f>
        <v>656693.65</v>
      </c>
      <c r="WW65" s="686">
        <f t="shared" si="146"/>
        <v>25200618.818750001</v>
      </c>
      <c r="WX65" s="719"/>
      <c r="WY65" s="1245">
        <f>+WY$34</f>
        <v>53914228.970000014</v>
      </c>
      <c r="WZ65" s="686">
        <f>+WY$34/40/12*(12.5-WY$36)</f>
        <v>1291695.0690729171</v>
      </c>
      <c r="XA65" s="686">
        <f>+WY65-WZ65</f>
        <v>52622533.900927097</v>
      </c>
      <c r="XB65" s="719"/>
      <c r="XC65" s="1245">
        <f>+XC$34</f>
        <v>464932.06</v>
      </c>
      <c r="XD65" s="686">
        <f>+XC$34/40/12*(12.5-XC$36)</f>
        <v>11138.997270833332</v>
      </c>
      <c r="XE65" s="686">
        <f>+XC65-XD65</f>
        <v>453793.06272916665</v>
      </c>
      <c r="XF65" s="719"/>
      <c r="XG65" s="1245">
        <f>+XG$34</f>
        <v>32481233.330000002</v>
      </c>
      <c r="XH65" s="686">
        <f>+XG$34/40/12*(12.5-XG$36)</f>
        <v>33834.618052083337</v>
      </c>
      <c r="XI65" s="686">
        <f>+XG65-XH65</f>
        <v>32447398.711947918</v>
      </c>
      <c r="XJ65" s="719"/>
      <c r="XK65" s="1245"/>
      <c r="XL65" s="686"/>
      <c r="XM65" s="686"/>
      <c r="XN65" s="719"/>
      <c r="XO65" s="1245">
        <f>+XO$34</f>
        <v>6671545.0100000016</v>
      </c>
      <c r="XP65" s="686">
        <f>+XO$34/40/12*(12.5-XO$36)</f>
        <v>6949.5260520833353</v>
      </c>
      <c r="XQ65" s="686">
        <f>+XO65-XP65</f>
        <v>6664595.4839479188</v>
      </c>
      <c r="XR65" s="719"/>
      <c r="XS65" s="1245"/>
      <c r="XT65" s="686"/>
      <c r="XU65" s="686"/>
      <c r="XV65" s="719"/>
      <c r="XW65" s="1245">
        <f>XY64</f>
        <v>27066293.268750001</v>
      </c>
      <c r="XX65" s="686">
        <f>XW$34/40</f>
        <v>693266.85</v>
      </c>
      <c r="XY65" s="686">
        <f t="shared" si="147"/>
        <v>26373026.418749999</v>
      </c>
      <c r="XZ65" s="719"/>
      <c r="YA65" s="1245">
        <f>YC64</f>
        <v>26727663.721875001</v>
      </c>
      <c r="YB65" s="686">
        <f>YA$34/40</f>
        <v>683135.17500000005</v>
      </c>
      <c r="YC65" s="686">
        <f t="shared" si="148"/>
        <v>26044528.546875</v>
      </c>
      <c r="YD65" s="719"/>
      <c r="YE65" s="1245">
        <f>YG64</f>
        <v>1274509.3968750001</v>
      </c>
      <c r="YF65" s="686">
        <f>YE$34/40</f>
        <v>32164.275000000001</v>
      </c>
      <c r="YG65" s="686">
        <f t="shared" si="149"/>
        <v>1242345.1218750002</v>
      </c>
      <c r="YH65" s="719"/>
      <c r="YI65" s="1245"/>
      <c r="YJ65" s="686"/>
      <c r="YK65" s="686"/>
      <c r="YL65" s="719"/>
      <c r="YM65" s="1245"/>
      <c r="YN65" s="686"/>
      <c r="YO65" s="686"/>
      <c r="YP65" s="719"/>
      <c r="YQ65" s="1245"/>
      <c r="YR65" s="686"/>
      <c r="YS65" s="686"/>
      <c r="YT65" s="719"/>
      <c r="YU65" s="1245"/>
      <c r="YV65" s="686"/>
      <c r="YW65" s="686"/>
      <c r="YX65" s="719"/>
      <c r="YY65" s="1245"/>
      <c r="YZ65" s="686"/>
      <c r="ZA65" s="686"/>
      <c r="ZB65" s="719"/>
      <c r="ZC65" s="1245"/>
      <c r="ZD65" s="686"/>
      <c r="ZE65" s="686"/>
      <c r="ZF65" s="719"/>
      <c r="ZG65" s="1245"/>
      <c r="ZH65" s="686"/>
      <c r="ZI65" s="686"/>
      <c r="ZJ65" s="719"/>
      <c r="ZK65" s="1245"/>
      <c r="ZL65" s="686"/>
      <c r="ZM65" s="686"/>
      <c r="ZN65" s="719"/>
      <c r="ZO65" s="1245"/>
      <c r="ZP65" s="686"/>
      <c r="ZQ65" s="686"/>
      <c r="ZR65" s="719"/>
      <c r="ZS65" s="1245">
        <f>ZU64</f>
        <v>31715187.535416666</v>
      </c>
      <c r="ZT65" s="686">
        <f>ZS$34/40</f>
        <v>812342.05</v>
      </c>
      <c r="ZU65" s="686">
        <f t="shared" si="150"/>
        <v>30902845.485416666</v>
      </c>
      <c r="ZV65" s="719"/>
      <c r="ZW65" s="1245"/>
      <c r="ZX65" s="686"/>
      <c r="ZY65" s="686"/>
      <c r="ZZ65" s="719"/>
      <c r="AAA65" s="1245"/>
      <c r="AAB65" s="686"/>
      <c r="AAC65" s="686"/>
      <c r="AAD65" s="719"/>
      <c r="AAE65" s="1245"/>
      <c r="AAF65" s="686"/>
      <c r="AAG65" s="686"/>
      <c r="AAH65" s="719"/>
      <c r="AAI65" s="1245"/>
      <c r="AAJ65" s="686"/>
      <c r="AAK65" s="686"/>
      <c r="AAL65" s="719"/>
      <c r="AAM65" s="1245"/>
      <c r="AAN65" s="686"/>
      <c r="AAO65" s="686"/>
      <c r="AAP65" s="719"/>
      <c r="AAQ65" s="1245"/>
      <c r="AAR65" s="686"/>
      <c r="AAS65" s="686"/>
      <c r="AAT65" s="719"/>
      <c r="AAU65" s="1238"/>
      <c r="AAV65" s="690"/>
      <c r="AAW65" s="1246"/>
    </row>
    <row r="66" spans="1:728" ht="13.2" customHeight="1">
      <c r="A66" s="796">
        <v>47</v>
      </c>
      <c r="B66" s="706" t="str">
        <f t="shared" si="1"/>
        <v>W incentive</v>
      </c>
      <c r="C66" s="796">
        <f t="shared" si="2"/>
        <v>2019</v>
      </c>
      <c r="D66" s="881">
        <v>47</v>
      </c>
      <c r="E66" s="1245" t="str">
        <f t="shared" si="3"/>
        <v>W incentive</v>
      </c>
      <c r="F66" s="1244">
        <f t="shared" si="4"/>
        <v>2019</v>
      </c>
      <c r="G66" s="1245">
        <f>+G65</f>
        <v>788878.4457630337</v>
      </c>
      <c r="H66" s="686">
        <f>+H65</f>
        <v>25983.025000000001</v>
      </c>
      <c r="I66" s="686">
        <f t="shared" si="5"/>
        <v>762895.42076303368</v>
      </c>
      <c r="J66" s="1303"/>
      <c r="K66" s="1245">
        <f>+K65</f>
        <v>814088.14903100766</v>
      </c>
      <c r="L66" s="686">
        <f>+L65</f>
        <v>22795.174999999999</v>
      </c>
      <c r="M66" s="686">
        <f t="shared" si="59"/>
        <v>791292.97403100762</v>
      </c>
      <c r="N66" s="1303"/>
      <c r="O66" s="1245">
        <f>+O65</f>
        <v>790439.61769068229</v>
      </c>
      <c r="P66" s="686">
        <f>+P65</f>
        <v>26903.170999999995</v>
      </c>
      <c r="Q66" s="686">
        <f t="shared" si="0"/>
        <v>763536.44669068232</v>
      </c>
      <c r="R66" s="1303"/>
      <c r="S66" s="1245">
        <f>+S65</f>
        <v>511342.28139534884</v>
      </c>
      <c r="T66" s="686">
        <f>+T65</f>
        <v>14799.9</v>
      </c>
      <c r="U66" s="686">
        <f t="shared" si="60"/>
        <v>496542.38139534881</v>
      </c>
      <c r="V66" s="1303"/>
      <c r="W66" s="1245">
        <f>+W65</f>
        <v>5686699.4298905618</v>
      </c>
      <c r="X66" s="686">
        <f>+X65</f>
        <v>188927.75</v>
      </c>
      <c r="Y66" s="686">
        <f t="shared" si="6"/>
        <v>5497771.6798905618</v>
      </c>
      <c r="Z66" s="1303"/>
      <c r="AA66" s="1245">
        <f>+AA65</f>
        <v>863919.90833333333</v>
      </c>
      <c r="AB66" s="686">
        <f>+AB65</f>
        <v>22851.275000000001</v>
      </c>
      <c r="AC66" s="686">
        <f t="shared" si="105"/>
        <v>841068.6333333333</v>
      </c>
      <c r="AD66" s="1303"/>
      <c r="AE66" s="1245">
        <f>+AE65</f>
        <v>4693057.338637027</v>
      </c>
      <c r="AF66" s="686">
        <f>+AF65</f>
        <v>154907.12900000002</v>
      </c>
      <c r="AG66" s="686">
        <f t="shared" si="7"/>
        <v>4538150.2096370272</v>
      </c>
      <c r="AH66" s="1303"/>
      <c r="AI66" s="1245">
        <f>+AI65</f>
        <v>481816.69089147286</v>
      </c>
      <c r="AJ66" s="686">
        <f>+AJ65</f>
        <v>12903.125</v>
      </c>
      <c r="AK66" s="686">
        <f t="shared" si="106"/>
        <v>468913.56589147286</v>
      </c>
      <c r="AL66" s="1303"/>
      <c r="AM66" s="1245">
        <f>+AM65</f>
        <v>1762950.8918946651</v>
      </c>
      <c r="AN66" s="686">
        <f>+AN65</f>
        <v>56132.324999999997</v>
      </c>
      <c r="AO66" s="686">
        <f t="shared" si="8"/>
        <v>1706818.5668946651</v>
      </c>
      <c r="AP66" s="1303"/>
      <c r="AQ66" s="1245">
        <f>+AQ65</f>
        <v>240763.18197674421</v>
      </c>
      <c r="AR66" s="686">
        <f>+AR65</f>
        <v>6447.6750000000002</v>
      </c>
      <c r="AS66" s="686">
        <f t="shared" si="107"/>
        <v>234315.50697674422</v>
      </c>
      <c r="AT66" s="1303"/>
      <c r="AU66" s="1245">
        <f>+AU65</f>
        <v>17227760.092111267</v>
      </c>
      <c r="AV66" s="686">
        <f>+AV65</f>
        <v>546258</v>
      </c>
      <c r="AW66" s="686">
        <f t="shared" si="9"/>
        <v>16681502.092111267</v>
      </c>
      <c r="AX66" s="1303"/>
      <c r="AY66" s="1245">
        <f>+AY65</f>
        <v>35992380.555566944</v>
      </c>
      <c r="AZ66" s="686">
        <f>+AZ65</f>
        <v>1127230.2250000001</v>
      </c>
      <c r="BA66" s="686">
        <f t="shared" si="10"/>
        <v>34865150.330566943</v>
      </c>
      <c r="BB66" s="1303"/>
      <c r="BC66" s="1245">
        <f>+BC65</f>
        <v>10996347.229822163</v>
      </c>
      <c r="BD66" s="686">
        <f>+BD65</f>
        <v>339525</v>
      </c>
      <c r="BE66" s="686">
        <f t="shared" si="11"/>
        <v>10656822.229822163</v>
      </c>
      <c r="BF66" s="1303"/>
      <c r="BG66" s="1245">
        <f>+BG65</f>
        <v>9033124.380354153</v>
      </c>
      <c r="BH66" s="686">
        <f>+BH65</f>
        <v>280607.05</v>
      </c>
      <c r="BI66" s="686">
        <f t="shared" si="12"/>
        <v>8752517.3303541522</v>
      </c>
      <c r="BJ66" s="1303"/>
      <c r="BK66" s="1245">
        <f>+BK65</f>
        <v>11842455.748111416</v>
      </c>
      <c r="BL66" s="686">
        <f>+BL65</f>
        <v>366388.97499999998</v>
      </c>
      <c r="BM66" s="686">
        <f t="shared" si="13"/>
        <v>11476066.773111416</v>
      </c>
      <c r="BN66" s="1303"/>
      <c r="BO66" s="1245">
        <f>+BO65</f>
        <v>13739574.591883263</v>
      </c>
      <c r="BP66" s="686">
        <f>+BP65</f>
        <v>422520</v>
      </c>
      <c r="BQ66" s="686">
        <f t="shared" si="14"/>
        <v>13317054.591883263</v>
      </c>
      <c r="BR66" s="1303"/>
      <c r="BS66" s="1245">
        <f>+BS65</f>
        <v>9293110.2705198359</v>
      </c>
      <c r="BT66" s="686">
        <f>+BT65</f>
        <v>284069.25</v>
      </c>
      <c r="BU66" s="686">
        <f t="shared" si="15"/>
        <v>9009041.0205198359</v>
      </c>
      <c r="BV66" s="1303"/>
      <c r="BW66" s="1245">
        <f>+BW65</f>
        <v>78362807.081361145</v>
      </c>
      <c r="BX66" s="686">
        <f>+BX65</f>
        <v>2376381.8250000002</v>
      </c>
      <c r="BY66" s="686">
        <f t="shared" si="38"/>
        <v>75986425.256361142</v>
      </c>
      <c r="BZ66" s="1303"/>
      <c r="CA66" s="1245">
        <f>+CA65</f>
        <v>11234948.023666212</v>
      </c>
      <c r="CB66" s="686">
        <f>+CB65</f>
        <v>340030.1</v>
      </c>
      <c r="CC66" s="686">
        <f t="shared" si="39"/>
        <v>10894917.923666213</v>
      </c>
      <c r="CD66" s="1303"/>
      <c r="CE66" s="1245">
        <f>+CE65</f>
        <v>216599.25312500002</v>
      </c>
      <c r="CF66" s="686">
        <f>+CF65</f>
        <v>5595.6750000000002</v>
      </c>
      <c r="CG66" s="686">
        <f t="shared" si="127"/>
        <v>211003.57812500003</v>
      </c>
      <c r="CH66" s="1303"/>
      <c r="CI66" s="1245">
        <f>+CI65</f>
        <v>2580444.07243502</v>
      </c>
      <c r="CJ66" s="686">
        <f>+CJ65</f>
        <v>78098.149999999994</v>
      </c>
      <c r="CK66" s="686">
        <f t="shared" si="40"/>
        <v>2502345.9224350201</v>
      </c>
      <c r="CL66" s="1303"/>
      <c r="CM66" s="1245">
        <f>+CM65</f>
        <v>1943614.6638926889</v>
      </c>
      <c r="CN66" s="686">
        <f>+CN65</f>
        <v>60871.25</v>
      </c>
      <c r="CO66" s="686">
        <f t="shared" si="16"/>
        <v>1882743.4138926889</v>
      </c>
      <c r="CP66" s="1303"/>
      <c r="CQ66" s="1245">
        <f>+CQ65</f>
        <v>31709462.610823408</v>
      </c>
      <c r="CR66" s="686">
        <f>+CR65</f>
        <v>957804.63674999995</v>
      </c>
      <c r="CS66" s="686">
        <f t="shared" si="41"/>
        <v>30751657.974073406</v>
      </c>
      <c r="CT66" s="1303"/>
      <c r="CU66" s="1245">
        <f>+CU65</f>
        <v>134980956.05427498</v>
      </c>
      <c r="CV66" s="686">
        <f>+CV65</f>
        <v>4085251.4750000001</v>
      </c>
      <c r="CW66" s="686">
        <f t="shared" si="42"/>
        <v>130895704.57927498</v>
      </c>
      <c r="CX66" s="1303"/>
      <c r="CY66" s="1245">
        <f>+CY65</f>
        <v>897696.84635416674</v>
      </c>
      <c r="CZ66" s="686">
        <f>+CZ65</f>
        <v>22895.562500000004</v>
      </c>
      <c r="DA66" s="686">
        <f t="shared" si="133"/>
        <v>874801.28385416674</v>
      </c>
      <c r="DB66" s="1303"/>
      <c r="DC66" s="1245">
        <f>+DC65</f>
        <v>0</v>
      </c>
      <c r="DD66" s="686">
        <f>+DD65</f>
        <v>0</v>
      </c>
      <c r="DE66" s="686">
        <f t="shared" si="52"/>
        <v>0</v>
      </c>
      <c r="DF66" s="1303"/>
      <c r="DG66" s="1245">
        <f>+DG65</f>
        <v>10206693.024984799</v>
      </c>
      <c r="DH66" s="686">
        <f>+DH65</f>
        <v>319659.125</v>
      </c>
      <c r="DI66" s="686">
        <f t="shared" si="17"/>
        <v>9887033.8999847993</v>
      </c>
      <c r="DJ66" s="1303"/>
      <c r="DK66" s="1245">
        <f>+DK65</f>
        <v>11041499.064671684</v>
      </c>
      <c r="DL66" s="686">
        <f>+DL65</f>
        <v>342300.67499999999</v>
      </c>
      <c r="DM66" s="686">
        <f t="shared" si="18"/>
        <v>10699198.389671683</v>
      </c>
      <c r="DN66" s="1303"/>
      <c r="DO66" s="1245">
        <f>+DO65</f>
        <v>7945158.3303769566</v>
      </c>
      <c r="DP66" s="686">
        <f>+DP65</f>
        <v>251404.15</v>
      </c>
      <c r="DQ66" s="686">
        <f t="shared" si="19"/>
        <v>7693754.1803769562</v>
      </c>
      <c r="DR66" s="1303"/>
      <c r="DS66" s="1245">
        <f>+DS65</f>
        <v>2280700.5162030715</v>
      </c>
      <c r="DT66" s="686">
        <f>+DT65</f>
        <v>71428.3</v>
      </c>
      <c r="DU66" s="686">
        <f t="shared" si="20"/>
        <v>2209272.2162030716</v>
      </c>
      <c r="DV66" s="1303"/>
      <c r="DW66" s="1245">
        <f>+DW65</f>
        <v>7979838.419039404</v>
      </c>
      <c r="DX66" s="686">
        <f>+DX65</f>
        <v>254607.76324999999</v>
      </c>
      <c r="DY66" s="686">
        <f t="shared" si="21"/>
        <v>7725230.6557894042</v>
      </c>
      <c r="DZ66" s="1303"/>
      <c r="EA66" s="1245">
        <f>+EA65</f>
        <v>13212365.11876425</v>
      </c>
      <c r="EB66" s="686">
        <f>+EB65</f>
        <v>408772.05</v>
      </c>
      <c r="EC66" s="686">
        <f t="shared" si="22"/>
        <v>12803593.068764249</v>
      </c>
      <c r="ED66" s="1303"/>
      <c r="EE66" s="1245">
        <f>+EE65</f>
        <v>14863642.875034202</v>
      </c>
      <c r="EF66" s="686">
        <f>+EF65</f>
        <v>460792.05</v>
      </c>
      <c r="EG66" s="686">
        <f t="shared" si="23"/>
        <v>14402850.825034201</v>
      </c>
      <c r="EH66" s="1303"/>
      <c r="EI66" s="1245">
        <f>+EI65</f>
        <v>8175023.6200068416</v>
      </c>
      <c r="EJ66" s="686">
        <f>+EJ65</f>
        <v>244041.07500000001</v>
      </c>
      <c r="EK66" s="686">
        <f t="shared" si="43"/>
        <v>7930982.5450068414</v>
      </c>
      <c r="EL66" s="1303"/>
      <c r="EM66" s="1245">
        <f>+EM65</f>
        <v>15578249.303357262</v>
      </c>
      <c r="EN66" s="686">
        <f>+EN65</f>
        <v>468700.36249999981</v>
      </c>
      <c r="EO66" s="686">
        <f t="shared" si="44"/>
        <v>15109548.940857261</v>
      </c>
      <c r="EP66" s="1303"/>
      <c r="EQ66" s="1245">
        <f>+EQ65</f>
        <v>9860411.2174266633</v>
      </c>
      <c r="ER66" s="686">
        <f>+ER65</f>
        <v>301410.34999999998</v>
      </c>
      <c r="ES66" s="686">
        <f t="shared" si="24"/>
        <v>9559000.8674266636</v>
      </c>
      <c r="ET66" s="1303"/>
      <c r="EU66" s="1245">
        <f>+EU65</f>
        <v>73764135.723434418</v>
      </c>
      <c r="EV66" s="686">
        <f>+EV65</f>
        <v>2282158.9249999998</v>
      </c>
      <c r="EW66" s="686">
        <f t="shared" si="25"/>
        <v>71481976.798434421</v>
      </c>
      <c r="EX66" s="1303"/>
      <c r="EY66" s="1245">
        <f>+EY65</f>
        <v>26654511.520930227</v>
      </c>
      <c r="EZ66" s="686">
        <f>+EZ65</f>
        <v>805116.6</v>
      </c>
      <c r="FA66" s="686">
        <f t="shared" si="45"/>
        <v>25849394.920930225</v>
      </c>
      <c r="FB66" s="1303"/>
      <c r="FC66" s="1245">
        <f>+FC65</f>
        <v>11288349.657284543</v>
      </c>
      <c r="FD66" s="686">
        <f>+FD65</f>
        <v>335670.32500000001</v>
      </c>
      <c r="FE66" s="686">
        <f t="shared" si="53"/>
        <v>10952679.332284544</v>
      </c>
      <c r="FF66" s="1303"/>
      <c r="FG66" s="1245">
        <f>+FG65</f>
        <v>68532791.031357333</v>
      </c>
      <c r="FH66" s="686">
        <f>+FH65</f>
        <v>2103295.9</v>
      </c>
      <c r="FI66" s="686">
        <f t="shared" si="26"/>
        <v>66429495.131357335</v>
      </c>
      <c r="FJ66" s="1303"/>
      <c r="FK66" s="1245">
        <f>+FK65</f>
        <v>1069093.6348837207</v>
      </c>
      <c r="FL66" s="686">
        <f>+FL65</f>
        <v>32549.7</v>
      </c>
      <c r="FM66" s="686">
        <f t="shared" si="46"/>
        <v>1036543.9348837207</v>
      </c>
      <c r="FN66" s="1303"/>
      <c r="FO66" s="1245">
        <f>+FO65</f>
        <v>166117.74192886453</v>
      </c>
      <c r="FP66" s="686">
        <f>+FP65</f>
        <v>5139.45</v>
      </c>
      <c r="FQ66" s="686">
        <f t="shared" si="27"/>
        <v>160978.29192886452</v>
      </c>
      <c r="FR66" s="1303"/>
      <c r="FS66" s="1245">
        <f>+FS65</f>
        <v>19436421.806053352</v>
      </c>
      <c r="FT66" s="686">
        <f>+FT65</f>
        <v>587089.57499999995</v>
      </c>
      <c r="FU66" s="686">
        <f t="shared" si="47"/>
        <v>18849332.231053352</v>
      </c>
      <c r="FV66" s="1303"/>
      <c r="FW66" s="1245">
        <f>+FW65</f>
        <v>1197160.2670808632</v>
      </c>
      <c r="FX66" s="686">
        <f>+FX65</f>
        <v>36815.125</v>
      </c>
      <c r="FY66" s="686">
        <f t="shared" si="28"/>
        <v>1160345.1420808632</v>
      </c>
      <c r="FZ66" s="1303"/>
      <c r="GA66" s="1245">
        <f>+GA65</f>
        <v>11466484.454024168</v>
      </c>
      <c r="GB66" s="686">
        <f>+GB65</f>
        <v>338990.82500000001</v>
      </c>
      <c r="GC66" s="686">
        <f t="shared" si="54"/>
        <v>11127493.629024168</v>
      </c>
      <c r="GD66" s="1303"/>
      <c r="GE66" s="1245">
        <f>+GE65</f>
        <v>5006468.0179624557</v>
      </c>
      <c r="GF66" s="686">
        <f>+GF65</f>
        <v>159738.27499999999</v>
      </c>
      <c r="GG66" s="686">
        <f t="shared" si="29"/>
        <v>4846729.7429624554</v>
      </c>
      <c r="GH66" s="1303"/>
      <c r="GI66" s="1245">
        <f>+GI65</f>
        <v>4344700.9114341103</v>
      </c>
      <c r="GJ66" s="686">
        <f>+GJ65</f>
        <v>131234.47500000001</v>
      </c>
      <c r="GK66" s="686">
        <f t="shared" si="48"/>
        <v>4213466.4364341106</v>
      </c>
      <c r="GL66" s="1303"/>
      <c r="GM66" s="1245">
        <f>+GM65</f>
        <v>2530793.7641586866</v>
      </c>
      <c r="GN66" s="686">
        <f>+GN65</f>
        <v>79915.199999999997</v>
      </c>
      <c r="GO66" s="686">
        <f t="shared" si="30"/>
        <v>2450878.5641586864</v>
      </c>
      <c r="GP66" s="1303"/>
      <c r="GQ66" s="1245">
        <f>+GQ65</f>
        <v>17450418.562551297</v>
      </c>
      <c r="GR66" s="686">
        <f>+GR65</f>
        <v>547643.32499999995</v>
      </c>
      <c r="GS66" s="686">
        <f t="shared" si="31"/>
        <v>16902775.237551298</v>
      </c>
      <c r="GT66" s="1303"/>
      <c r="GU66" s="1245">
        <f>+GU65</f>
        <v>808646.65</v>
      </c>
      <c r="GV66" s="686">
        <f>+GV65</f>
        <v>20801.2</v>
      </c>
      <c r="GW66" s="686">
        <f t="shared" si="128"/>
        <v>787845.45000000007</v>
      </c>
      <c r="GX66" s="1303"/>
      <c r="GY66" s="1245">
        <f>+GY65</f>
        <v>3861668.7204514374</v>
      </c>
      <c r="GZ66" s="686">
        <f>+GZ65</f>
        <v>121190.05</v>
      </c>
      <c r="HA66" s="686">
        <f t="shared" si="32"/>
        <v>3740478.6704514376</v>
      </c>
      <c r="HB66" s="1303"/>
      <c r="HC66" s="1245">
        <f>+HC65</f>
        <v>16649709.005327562</v>
      </c>
      <c r="HD66" s="686">
        <f>+HD65</f>
        <v>527929.15</v>
      </c>
      <c r="HE66" s="686">
        <f t="shared" si="33"/>
        <v>16121779.855327561</v>
      </c>
      <c r="HF66" s="1303"/>
      <c r="HG66" s="1245">
        <f>+HG65</f>
        <v>2694524.7348609203</v>
      </c>
      <c r="HH66" s="686">
        <f>+HH65</f>
        <v>85615.45</v>
      </c>
      <c r="HI66" s="686">
        <f t="shared" si="34"/>
        <v>2608909.2848609202</v>
      </c>
      <c r="HJ66" s="1303"/>
      <c r="HK66" s="1245">
        <f>+HK65</f>
        <v>2662083.6662144689</v>
      </c>
      <c r="HL66" s="686">
        <f>+HL65</f>
        <v>83887.824999999997</v>
      </c>
      <c r="HM66" s="686">
        <f t="shared" si="35"/>
        <v>2578195.8412144687</v>
      </c>
      <c r="HN66" s="1303"/>
      <c r="HO66" s="1245">
        <f>+HO65</f>
        <v>614333.7162334699</v>
      </c>
      <c r="HP66" s="686">
        <f>+HP65</f>
        <v>19479.3</v>
      </c>
      <c r="HQ66" s="686">
        <f t="shared" si="36"/>
        <v>594854.41623346985</v>
      </c>
      <c r="HR66" s="1303"/>
      <c r="HS66" s="1245">
        <f>+HS65</f>
        <v>5003106.969924611</v>
      </c>
      <c r="HT66" s="686">
        <f>+HT65</f>
        <v>154476.742</v>
      </c>
      <c r="HU66" s="686">
        <f t="shared" si="37"/>
        <v>4848630.2279246114</v>
      </c>
      <c r="HV66" s="1303"/>
      <c r="HW66" s="1245">
        <f>+HW65</f>
        <v>20055285.672039822</v>
      </c>
      <c r="HX66" s="686">
        <f>+HX65</f>
        <v>598691.05000000005</v>
      </c>
      <c r="HY66" s="686">
        <f t="shared" si="49"/>
        <v>19456594.622039821</v>
      </c>
      <c r="HZ66" s="1303"/>
      <c r="IA66" s="1245">
        <f>+IA65</f>
        <v>18427215.353283171</v>
      </c>
      <c r="IB66" s="686">
        <f>+IB65</f>
        <v>544775.25</v>
      </c>
      <c r="IC66" s="686">
        <f t="shared" si="55"/>
        <v>17882440.103283171</v>
      </c>
      <c r="ID66" s="1303"/>
      <c r="IE66" s="1245">
        <f>+IE65</f>
        <v>104214033.072093</v>
      </c>
      <c r="IF66" s="686">
        <f>+IF65</f>
        <v>3009538.9</v>
      </c>
      <c r="IG66" s="686">
        <f t="shared" si="61"/>
        <v>101204494.17209299</v>
      </c>
      <c r="IH66" s="1303"/>
      <c r="II66" s="1245">
        <f>+II65</f>
        <v>133394283.86976746</v>
      </c>
      <c r="IJ66" s="686">
        <f>+IJ65</f>
        <v>3751441.6</v>
      </c>
      <c r="IK66" s="686">
        <f t="shared" si="86"/>
        <v>129642842.26976746</v>
      </c>
      <c r="IL66" s="1303"/>
      <c r="IM66" s="1245">
        <f>+IM65</f>
        <v>14020658.801162789</v>
      </c>
      <c r="IN66" s="686">
        <f>+IN65</f>
        <v>384250.05</v>
      </c>
      <c r="IO66" s="686">
        <f t="shared" si="87"/>
        <v>13636408.751162788</v>
      </c>
      <c r="IP66" s="1303"/>
      <c r="IQ66" s="1245">
        <f>+IQ65</f>
        <v>440756.62655038765</v>
      </c>
      <c r="IR66" s="686">
        <f>+IR65</f>
        <v>11754.725</v>
      </c>
      <c r="IS66" s="686">
        <f t="shared" si="108"/>
        <v>429001.90155038767</v>
      </c>
      <c r="IT66" s="1303"/>
      <c r="IU66" s="1245">
        <f>+IU65</f>
        <v>91085.086187110515</v>
      </c>
      <c r="IV66" s="686">
        <f>+IV65</f>
        <v>2719.0749999999998</v>
      </c>
      <c r="IW66" s="686">
        <f t="shared" si="50"/>
        <v>88366.011187110518</v>
      </c>
      <c r="IX66" s="1303"/>
      <c r="IY66" s="1245">
        <f>+IY65</f>
        <v>63144.460651314803</v>
      </c>
      <c r="IZ66" s="686">
        <f>+IZ65</f>
        <v>1892.375</v>
      </c>
      <c r="JA66" s="686">
        <f t="shared" si="51"/>
        <v>61252.085651314803</v>
      </c>
      <c r="JB66" s="1303"/>
      <c r="JC66" s="1245">
        <f>+JC65</f>
        <v>11590906.159108527</v>
      </c>
      <c r="JD66" s="686">
        <f>+JD65</f>
        <v>335478.32500000001</v>
      </c>
      <c r="JE66" s="686">
        <f t="shared" si="62"/>
        <v>11255427.834108528</v>
      </c>
      <c r="JF66" s="1303"/>
      <c r="JG66" s="1245"/>
      <c r="JH66" s="686"/>
      <c r="JI66" s="686"/>
      <c r="JJ66" s="1303"/>
      <c r="JK66" s="1245">
        <f>+JK65</f>
        <v>425939.98003359168</v>
      </c>
      <c r="JL66" s="686">
        <f>+JL65</f>
        <v>12543.852999999999</v>
      </c>
      <c r="JM66" s="686">
        <f t="shared" si="56"/>
        <v>413396.12703359168</v>
      </c>
      <c r="JN66" s="1303"/>
      <c r="JO66" s="1245">
        <f>+JO65</f>
        <v>617771.46258549939</v>
      </c>
      <c r="JP66" s="686">
        <f>+JP65</f>
        <v>18370.05</v>
      </c>
      <c r="JQ66" s="686">
        <f t="shared" si="57"/>
        <v>599401.41258549935</v>
      </c>
      <c r="JR66" s="1303"/>
      <c r="JS66" s="1245">
        <f>+JS65</f>
        <v>13978.011878704969</v>
      </c>
      <c r="JT66" s="686">
        <f>+JT65</f>
        <v>406.95</v>
      </c>
      <c r="JU66" s="686">
        <f t="shared" si="63"/>
        <v>13571.061878704968</v>
      </c>
      <c r="JV66" s="1303"/>
      <c r="JW66" s="1245">
        <f>+JW65</f>
        <v>13978.011878704969</v>
      </c>
      <c r="JX66" s="686">
        <f>+JX65</f>
        <v>406.95</v>
      </c>
      <c r="JY66" s="686">
        <f t="shared" si="64"/>
        <v>13571.061878704968</v>
      </c>
      <c r="JZ66" s="1303"/>
      <c r="KA66" s="1245">
        <f>+KA65</f>
        <v>737522.60156938748</v>
      </c>
      <c r="KB66" s="686">
        <f>+KB65</f>
        <v>21471.924999999999</v>
      </c>
      <c r="KC66" s="686">
        <f t="shared" si="65"/>
        <v>716050.67656938743</v>
      </c>
      <c r="KD66" s="1303"/>
      <c r="KE66" s="1245">
        <f>+KE65</f>
        <v>737522.60156938748</v>
      </c>
      <c r="KF66" s="686">
        <f>+KF65</f>
        <v>21471.924999999999</v>
      </c>
      <c r="KG66" s="686">
        <f t="shared" si="66"/>
        <v>716050.67656938743</v>
      </c>
      <c r="KH66" s="1303"/>
      <c r="KI66" s="1245">
        <f>+KI65</f>
        <v>199863.70103359179</v>
      </c>
      <c r="KJ66" s="686">
        <f>+KJ65</f>
        <v>5897.3</v>
      </c>
      <c r="KK66" s="686">
        <f t="shared" si="58"/>
        <v>193966.4010335918</v>
      </c>
      <c r="KL66" s="1303"/>
      <c r="KM66" s="1245">
        <f>+KM65</f>
        <v>13670398.579852715</v>
      </c>
      <c r="KN66" s="686">
        <f>+KN65</f>
        <v>388688.87300000002</v>
      </c>
      <c r="KO66" s="686">
        <f t="shared" si="67"/>
        <v>13281709.706852715</v>
      </c>
      <c r="KP66" s="1303"/>
      <c r="KQ66" s="1245"/>
      <c r="KR66" s="686"/>
      <c r="KS66" s="686"/>
      <c r="KT66" s="1303"/>
      <c r="KU66" s="1245">
        <f>+KU65</f>
        <v>0</v>
      </c>
      <c r="KV66" s="686">
        <f>+KV65</f>
        <v>0</v>
      </c>
      <c r="KW66" s="686">
        <f t="shared" si="68"/>
        <v>0</v>
      </c>
      <c r="KX66" s="1303"/>
      <c r="KY66" s="1245">
        <f>+KY65</f>
        <v>1305012.5280813954</v>
      </c>
      <c r="KZ66" s="686">
        <f>+KZ65</f>
        <v>37023.667500000003</v>
      </c>
      <c r="LA66" s="686">
        <f t="shared" si="69"/>
        <v>1267988.8605813954</v>
      </c>
      <c r="LB66" s="1303"/>
      <c r="LC66" s="1245">
        <f>+LC65</f>
        <v>0</v>
      </c>
      <c r="LD66" s="686">
        <f>+LD65</f>
        <v>0</v>
      </c>
      <c r="LE66" s="686">
        <f t="shared" si="88"/>
        <v>0</v>
      </c>
      <c r="LF66" s="1303"/>
      <c r="LG66" s="1245">
        <f>+LG65</f>
        <v>29004556.649999999</v>
      </c>
      <c r="LH66" s="686">
        <f>+LH65</f>
        <v>798290.55</v>
      </c>
      <c r="LI66" s="686">
        <f t="shared" si="89"/>
        <v>28206266.099999998</v>
      </c>
      <c r="LJ66" s="1303"/>
      <c r="LK66" s="1245">
        <f>+LK65</f>
        <v>5821856.6937984498</v>
      </c>
      <c r="LL66" s="686">
        <f>+LL65</f>
        <v>159215.5</v>
      </c>
      <c r="LM66" s="686">
        <f t="shared" si="90"/>
        <v>5662641.1937984498</v>
      </c>
      <c r="LN66" s="1303"/>
      <c r="LO66" s="1245">
        <f>+LO65</f>
        <v>3528726.5610465119</v>
      </c>
      <c r="LP66" s="686">
        <f>+LP65</f>
        <v>101904.125</v>
      </c>
      <c r="LQ66" s="686">
        <f t="shared" si="70"/>
        <v>3426822.4360465119</v>
      </c>
      <c r="LR66" s="1303"/>
      <c r="LS66" s="1245">
        <f>+LS65</f>
        <v>105164.26569767443</v>
      </c>
      <c r="LT66" s="686">
        <f>+LT65</f>
        <v>2913.0749999999998</v>
      </c>
      <c r="LU66" s="686">
        <f t="shared" si="71"/>
        <v>102251.19069767444</v>
      </c>
      <c r="LV66" s="1303"/>
      <c r="LW66" s="1245">
        <f>+LW65</f>
        <v>16159577.129263569</v>
      </c>
      <c r="LX66" s="686">
        <f>+LX65</f>
        <v>461497.77500000002</v>
      </c>
      <c r="LY66" s="686">
        <f t="shared" si="72"/>
        <v>15698079.354263568</v>
      </c>
      <c r="LZ66" s="1303"/>
      <c r="MA66" s="1245">
        <f>+MA65</f>
        <v>23479021.534883723</v>
      </c>
      <c r="MB66" s="686">
        <f>+MB65</f>
        <v>651774</v>
      </c>
      <c r="MC66" s="686">
        <f t="shared" si="73"/>
        <v>22827247.534883723</v>
      </c>
      <c r="MD66" s="1303"/>
      <c r="ME66" s="1245">
        <f>+ME65</f>
        <v>2753537.8327519381</v>
      </c>
      <c r="MF66" s="686">
        <f>+MF65</f>
        <v>78291.024999999994</v>
      </c>
      <c r="MG66" s="686">
        <f t="shared" si="74"/>
        <v>2675246.8077519382</v>
      </c>
      <c r="MH66" s="1303"/>
      <c r="MI66" s="1245">
        <f>+MI65</f>
        <v>31374282.608720936</v>
      </c>
      <c r="MJ66" s="686">
        <f>+MJ65</f>
        <v>882337.57499999995</v>
      </c>
      <c r="MK66" s="686">
        <f t="shared" si="75"/>
        <v>30491945.033720937</v>
      </c>
      <c r="ML66" s="1303"/>
      <c r="MM66" s="1245">
        <f>+MM65</f>
        <v>16057050.168992247</v>
      </c>
      <c r="MN66" s="686">
        <f>+MN65</f>
        <v>450589.4</v>
      </c>
      <c r="MO66" s="686">
        <f t="shared" si="76"/>
        <v>15606460.768992247</v>
      </c>
      <c r="MP66" s="1303"/>
      <c r="MQ66" s="1245">
        <f>+MQ65</f>
        <v>34033038.880813956</v>
      </c>
      <c r="MR66" s="686">
        <f>+MR65</f>
        <v>950890.625</v>
      </c>
      <c r="MS66" s="686">
        <f t="shared" si="77"/>
        <v>33082148.255813956</v>
      </c>
      <c r="MT66" s="1303"/>
      <c r="MU66" s="1245">
        <f>+MU65</f>
        <v>10999991.038372094</v>
      </c>
      <c r="MV66" s="686">
        <f>+MV65</f>
        <v>304702.34999999998</v>
      </c>
      <c r="MW66" s="686">
        <f t="shared" si="78"/>
        <v>10695288.688372094</v>
      </c>
      <c r="MX66" s="1303"/>
      <c r="MY66" s="1245">
        <f>+MY65</f>
        <v>4137022.3538759686</v>
      </c>
      <c r="MZ66" s="686">
        <f>+MZ65</f>
        <v>114350.95</v>
      </c>
      <c r="NA66" s="686">
        <f t="shared" si="91"/>
        <v>4022671.4038759684</v>
      </c>
      <c r="NB66" s="1303"/>
      <c r="NC66" s="1245">
        <f>+NC65</f>
        <v>33099536.777519383</v>
      </c>
      <c r="ND66" s="686">
        <f>+ND65</f>
        <v>928831.9</v>
      </c>
      <c r="NE66" s="686">
        <f t="shared" si="79"/>
        <v>32170704.877519384</v>
      </c>
      <c r="NF66" s="1303"/>
      <c r="NG66" s="1245">
        <f>+NG65</f>
        <v>4206969.2271317812</v>
      </c>
      <c r="NH66" s="686">
        <f>+NH65</f>
        <v>120145.9</v>
      </c>
      <c r="NI66" s="686">
        <f t="shared" si="80"/>
        <v>4086823.3271317813</v>
      </c>
      <c r="NJ66" s="1303"/>
      <c r="NK66" s="1245">
        <f>+NK65</f>
        <v>45919338.859496132</v>
      </c>
      <c r="NL66" s="686">
        <f>+NL65</f>
        <v>1280223.625</v>
      </c>
      <c r="NM66" s="686">
        <f t="shared" si="81"/>
        <v>44639115.234496132</v>
      </c>
      <c r="NN66" s="1303"/>
      <c r="NO66" s="1245">
        <f>+NO65</f>
        <v>1805038.7596899224</v>
      </c>
      <c r="NP66" s="686">
        <f>+NP65</f>
        <v>50000</v>
      </c>
      <c r="NQ66" s="686">
        <f t="shared" si="82"/>
        <v>1755038.7596899224</v>
      </c>
      <c r="NR66" s="1303"/>
      <c r="NS66" s="1245">
        <f>+NS65</f>
        <v>5693439.9065484498</v>
      </c>
      <c r="NT66" s="686">
        <f>+NT65</f>
        <v>155703.57175</v>
      </c>
      <c r="NU66" s="686">
        <f t="shared" si="92"/>
        <v>5537736.3347984497</v>
      </c>
      <c r="NV66" s="1303"/>
      <c r="NW66" s="1245">
        <f>+NW65</f>
        <v>1094616.045348837</v>
      </c>
      <c r="NX66" s="686">
        <f>+NX65</f>
        <v>29132.55</v>
      </c>
      <c r="NY66" s="686">
        <f t="shared" si="109"/>
        <v>1065483.495348837</v>
      </c>
      <c r="NZ66" s="1303"/>
      <c r="OA66" s="1245">
        <f>+OA65</f>
        <v>10755092.954069767</v>
      </c>
      <c r="OB66" s="686">
        <f>+OB65</f>
        <v>299850.22499999998</v>
      </c>
      <c r="OC66" s="686">
        <f t="shared" si="83"/>
        <v>10455242.729069768</v>
      </c>
      <c r="OD66" s="1303"/>
      <c r="OE66" s="1245">
        <f>+OE65</f>
        <v>6108407.6523255818</v>
      </c>
      <c r="OF66" s="686">
        <f>+OF65</f>
        <v>169568.45</v>
      </c>
      <c r="OG66" s="686">
        <f t="shared" si="84"/>
        <v>5938839.2023255816</v>
      </c>
      <c r="OH66" s="1303"/>
      <c r="OI66" s="1245">
        <f>+OI65</f>
        <v>21060553.083333332</v>
      </c>
      <c r="OJ66" s="686">
        <f>+OJ65</f>
        <v>579648.25</v>
      </c>
      <c r="OK66" s="686">
        <f t="shared" si="93"/>
        <v>20480904.833333332</v>
      </c>
      <c r="OL66" s="1303"/>
      <c r="OM66" s="1245">
        <f>+OM65</f>
        <v>11416992.0624031</v>
      </c>
      <c r="ON66" s="686">
        <f>+ON65</f>
        <v>312230.65000000002</v>
      </c>
      <c r="OO66" s="686">
        <f t="shared" si="94"/>
        <v>11104761.412403099</v>
      </c>
      <c r="OP66" s="1303"/>
      <c r="OQ66" s="1245">
        <f>+OQ65</f>
        <v>931658.49515503878</v>
      </c>
      <c r="OR66" s="686">
        <f>+OR65</f>
        <v>25158.875</v>
      </c>
      <c r="OS66" s="686">
        <f t="shared" si="95"/>
        <v>906499.62015503878</v>
      </c>
      <c r="OT66" s="1303"/>
      <c r="OU66" s="1245">
        <f>+OU65</f>
        <v>4012176.5598837212</v>
      </c>
      <c r="OV66" s="686">
        <f>+OV65</f>
        <v>109957.675</v>
      </c>
      <c r="OW66" s="686">
        <f t="shared" si="96"/>
        <v>3902218.8848837214</v>
      </c>
      <c r="OX66" s="1303"/>
      <c r="OY66" s="1245">
        <f>+OY65</f>
        <v>5214822.6965116281</v>
      </c>
      <c r="OZ66" s="686">
        <f>+OZ65</f>
        <v>141118.54999999999</v>
      </c>
      <c r="PA66" s="686">
        <f t="shared" si="97"/>
        <v>5073704.1465116283</v>
      </c>
      <c r="PB66" s="1303"/>
      <c r="PC66" s="1245">
        <f>+PC65</f>
        <v>68829136.462970927</v>
      </c>
      <c r="PD66" s="686">
        <f>+PD65</f>
        <v>1886330.6997500001</v>
      </c>
      <c r="PE66" s="686">
        <f t="shared" si="98"/>
        <v>66942805.763220929</v>
      </c>
      <c r="PF66" s="1303"/>
      <c r="PG66" s="1245">
        <f>+PG65</f>
        <v>27741979.443321709</v>
      </c>
      <c r="PH66" s="686">
        <f>+PH65</f>
        <v>749155.40049999999</v>
      </c>
      <c r="PI66" s="686">
        <f t="shared" si="99"/>
        <v>26992824.042821709</v>
      </c>
      <c r="PJ66" s="1303"/>
      <c r="PK66" s="1245">
        <f>+PK65</f>
        <v>20544942.367490295</v>
      </c>
      <c r="PL66" s="686">
        <f>+PL65</f>
        <v>541208.40624999965</v>
      </c>
      <c r="PM66" s="686">
        <f t="shared" si="110"/>
        <v>20003733.961240295</v>
      </c>
      <c r="PN66" s="1303"/>
      <c r="PO66" s="1245">
        <f>+PO65</f>
        <v>21360987.375</v>
      </c>
      <c r="PP66" s="686">
        <f>+PP65</f>
        <v>547717.625</v>
      </c>
      <c r="PQ66" s="686">
        <f t="shared" si="111"/>
        <v>20813269.75</v>
      </c>
      <c r="PR66" s="1303"/>
      <c r="PS66" s="1245">
        <f>+PS65</f>
        <v>9553981.8479166664</v>
      </c>
      <c r="PT66" s="686">
        <f>+PT65</f>
        <v>240603.95</v>
      </c>
      <c r="PU66" s="686">
        <f t="shared" si="134"/>
        <v>9313377.8979166672</v>
      </c>
      <c r="PV66" s="1303"/>
      <c r="PW66" s="1245">
        <f>PW65</f>
        <v>238151760.96000004</v>
      </c>
      <c r="PX66" s="686">
        <f>+PX65</f>
        <v>5209569.7710000006</v>
      </c>
      <c r="PY66" s="686">
        <f>+PW66-PX66</f>
        <v>232942191.18900004</v>
      </c>
      <c r="PZ66" s="1303"/>
      <c r="QA66" s="1245">
        <f>+QA65</f>
        <v>1683086.7529069767</v>
      </c>
      <c r="QB66" s="686">
        <f>+QB65</f>
        <v>47333.375</v>
      </c>
      <c r="QC66" s="686">
        <f t="shared" si="85"/>
        <v>1635753.3779069767</v>
      </c>
      <c r="QD66" s="1303"/>
      <c r="QE66" s="1245">
        <f>+QE65</f>
        <v>9543315.1968750004</v>
      </c>
      <c r="QF66" s="686">
        <f>+QF65</f>
        <v>240335.32500000001</v>
      </c>
      <c r="QG66" s="686">
        <f t="shared" si="135"/>
        <v>9302979.8718750011</v>
      </c>
      <c r="QH66" s="1303"/>
      <c r="QI66" s="1245">
        <f>+QI65</f>
        <v>38252289.234375</v>
      </c>
      <c r="QJ66" s="686">
        <f>+QJ65</f>
        <v>961314.07499999995</v>
      </c>
      <c r="QK66" s="686">
        <f t="shared" si="136"/>
        <v>37290975.159374997</v>
      </c>
      <c r="QL66" s="1303"/>
      <c r="QM66" s="1245">
        <f>+QM65</f>
        <v>38188306.440624997</v>
      </c>
      <c r="QN66" s="686">
        <f>+QN65</f>
        <v>957700.47499999998</v>
      </c>
      <c r="QO66" s="686">
        <f t="shared" si="137"/>
        <v>37230605.965624996</v>
      </c>
      <c r="QP66" s="1303"/>
      <c r="QQ66" s="1245">
        <f>+QQ65</f>
        <v>18711148.29645833</v>
      </c>
      <c r="QR66" s="686">
        <f>+QR65</f>
        <v>468266.48499999999</v>
      </c>
      <c r="QS66" s="686">
        <f t="shared" si="138"/>
        <v>18242881.811458331</v>
      </c>
      <c r="QT66" s="1303"/>
      <c r="QU66" s="1245">
        <f>QU65</f>
        <v>6414783</v>
      </c>
      <c r="QV66" s="686">
        <f>+QV65</f>
        <v>140323.37812500002</v>
      </c>
      <c r="QW66" s="686">
        <f>+QU66-QV66</f>
        <v>6274459.6218750002</v>
      </c>
      <c r="QX66" s="1303"/>
      <c r="QY66" s="1245">
        <f t="shared" ref="QY66" si="152">+QY65</f>
        <v>7340432.5343749998</v>
      </c>
      <c r="QZ66" s="686">
        <f>+QZ65</f>
        <v>189634.42499999999</v>
      </c>
      <c r="RA66" s="686">
        <f t="shared" si="129"/>
        <v>7150798.109375</v>
      </c>
      <c r="RB66" s="1303"/>
      <c r="RC66" s="1245">
        <f>+RC65</f>
        <v>13796242.13125</v>
      </c>
      <c r="RD66" s="686">
        <f>+RD65</f>
        <v>351870.15</v>
      </c>
      <c r="RE66" s="686">
        <f t="shared" si="139"/>
        <v>13444371.981249999</v>
      </c>
      <c r="RF66" s="1303"/>
      <c r="RG66" s="1245">
        <f>+RG65</f>
        <v>9256139.7791666668</v>
      </c>
      <c r="RH66" s="686">
        <f>+RH65</f>
        <v>234580.1</v>
      </c>
      <c r="RI66" s="686">
        <f t="shared" si="140"/>
        <v>9021559.6791666672</v>
      </c>
      <c r="RJ66" s="1303"/>
      <c r="RK66" s="1245">
        <f>+RK65</f>
        <v>582173.80208333337</v>
      </c>
      <c r="RL66" s="686">
        <f>+RL65</f>
        <v>14661.25</v>
      </c>
      <c r="RM66" s="686">
        <f t="shared" si="141"/>
        <v>567512.55208333337</v>
      </c>
      <c r="RN66" s="1303"/>
      <c r="RO66" s="1245">
        <f>+RO65</f>
        <v>798807.76041666663</v>
      </c>
      <c r="RP66" s="686">
        <f>+RP65</f>
        <v>20074.75</v>
      </c>
      <c r="RQ66" s="686">
        <f t="shared" si="142"/>
        <v>778733.01041666663</v>
      </c>
      <c r="RR66" s="1303"/>
      <c r="RS66" s="1245">
        <f>+RS65</f>
        <v>40208072.916666664</v>
      </c>
      <c r="RT66" s="686">
        <f>+RT65</f>
        <v>1006250</v>
      </c>
      <c r="RU66" s="686">
        <f t="shared" si="143"/>
        <v>39201822.916666664</v>
      </c>
      <c r="RV66" s="1303"/>
      <c r="RW66" s="1245">
        <f>RW65</f>
        <v>10310937</v>
      </c>
      <c r="RX66" s="686">
        <f>+RX65</f>
        <v>247032.86562499998</v>
      </c>
      <c r="RY66" s="686">
        <f>+RW66-RX66</f>
        <v>10063904.134375</v>
      </c>
      <c r="RZ66" s="1303"/>
      <c r="SA66" s="1245">
        <f>+SA65</f>
        <v>4974022.5453740293</v>
      </c>
      <c r="SB66" s="686">
        <f>+SB65</f>
        <v>132654.31224999999</v>
      </c>
      <c r="SC66" s="686">
        <f t="shared" si="112"/>
        <v>4841368.2331240289</v>
      </c>
      <c r="SD66" s="1303"/>
      <c r="SE66" s="1245">
        <f>SE65</f>
        <v>1363290</v>
      </c>
      <c r="SF66" s="686">
        <f>+SF65</f>
        <v>29821.96875</v>
      </c>
      <c r="SG66" s="686">
        <f>+SE66-SF66</f>
        <v>1333468.03125</v>
      </c>
      <c r="SH66" s="1303"/>
      <c r="SI66" s="1245">
        <f>SI65</f>
        <v>106041</v>
      </c>
      <c r="SJ66" s="686">
        <f>+SJ65</f>
        <v>1656.8906250000002</v>
      </c>
      <c r="SK66" s="686">
        <f>+SI66-SJ66</f>
        <v>104384.109375</v>
      </c>
      <c r="SL66" s="1303"/>
      <c r="SM66" s="1245">
        <f>SM65</f>
        <v>84721.73000000001</v>
      </c>
      <c r="SN66" s="686">
        <f>+SN65</f>
        <v>1323.7770312500002</v>
      </c>
      <c r="SO66" s="686">
        <f>+SM66-SN66</f>
        <v>83397.952968750003</v>
      </c>
      <c r="SP66" s="1303"/>
      <c r="SQ66" s="1245">
        <f>+SQ65</f>
        <v>17776767.889728684</v>
      </c>
      <c r="SR66" s="686">
        <f>+SR65</f>
        <v>476064.57500000001</v>
      </c>
      <c r="SS66" s="686">
        <f t="shared" si="113"/>
        <v>17300703.314728685</v>
      </c>
      <c r="ST66" s="1303"/>
      <c r="SU66" s="1245">
        <f>+SU65</f>
        <v>680183.6023236434</v>
      </c>
      <c r="SV66" s="686">
        <f>+SV65</f>
        <v>18601.586749999999</v>
      </c>
      <c r="SW66" s="686">
        <f t="shared" si="100"/>
        <v>661582.01557364338</v>
      </c>
      <c r="SX66" s="1303"/>
      <c r="SY66" s="1245">
        <f>+SY65</f>
        <v>1141380.1406976746</v>
      </c>
      <c r="SZ66" s="686">
        <f>+SZ65</f>
        <v>30439.95</v>
      </c>
      <c r="TA66" s="686">
        <f t="shared" si="114"/>
        <v>1110940.1906976746</v>
      </c>
      <c r="TB66" s="1303"/>
      <c r="TC66" s="1245">
        <f>+TC65</f>
        <v>1332656.3</v>
      </c>
      <c r="TD66" s="686">
        <f>+TD65</f>
        <v>34727.199999999997</v>
      </c>
      <c r="TE66" s="686">
        <f t="shared" si="130"/>
        <v>1297929.1000000001</v>
      </c>
      <c r="TF66" s="1303"/>
      <c r="TG66" s="1245">
        <f>+TG65</f>
        <v>3592958.5230620159</v>
      </c>
      <c r="TH66" s="686">
        <f>+TH65</f>
        <v>97025.675000000003</v>
      </c>
      <c r="TI66" s="686">
        <f t="shared" si="101"/>
        <v>3495932.8480620161</v>
      </c>
      <c r="TJ66" s="1303"/>
      <c r="TK66" s="1245">
        <f>+TK65</f>
        <v>19239539.175587207</v>
      </c>
      <c r="TL66" s="686">
        <f>+TL65</f>
        <v>515237.81475000002</v>
      </c>
      <c r="TM66" s="686">
        <f t="shared" si="115"/>
        <v>18724301.360837206</v>
      </c>
      <c r="TN66" s="1303"/>
      <c r="TO66" s="1245">
        <f>+TO65</f>
        <v>23759712.333800387</v>
      </c>
      <c r="TP66" s="686">
        <f>+TP65</f>
        <v>633657.82325000002</v>
      </c>
      <c r="TQ66" s="686">
        <f t="shared" si="116"/>
        <v>23126054.510550387</v>
      </c>
      <c r="TR66" s="1303"/>
      <c r="TS66" s="1245">
        <f>+TS65</f>
        <v>23670599.326744188</v>
      </c>
      <c r="TT66" s="686">
        <f>+TT65</f>
        <v>624822.44999999995</v>
      </c>
      <c r="TU66" s="686">
        <f t="shared" si="117"/>
        <v>23045776.876744188</v>
      </c>
      <c r="TV66" s="1303"/>
      <c r="TW66" s="1245">
        <f>+TW65</f>
        <v>26167194.364583332</v>
      </c>
      <c r="TX66" s="686">
        <f>+TX65</f>
        <v>683365.25</v>
      </c>
      <c r="TY66" s="686">
        <f t="shared" si="131"/>
        <v>25483829.114583332</v>
      </c>
      <c r="TZ66" s="1303"/>
      <c r="UA66" s="1245">
        <f>+UA65</f>
        <v>94283.369791666672</v>
      </c>
      <c r="UB66" s="686">
        <f>+UB65</f>
        <v>2369.4250000000002</v>
      </c>
      <c r="UC66" s="686">
        <f t="shared" si="144"/>
        <v>91913.944791666669</v>
      </c>
      <c r="UD66" s="1303"/>
      <c r="UE66" s="1245">
        <f>+UE65</f>
        <v>3010331.3860465116</v>
      </c>
      <c r="UF66" s="686">
        <f>+UF65</f>
        <v>79462.399999999994</v>
      </c>
      <c r="UG66" s="686">
        <f t="shared" si="118"/>
        <v>2930868.9860465117</v>
      </c>
      <c r="UH66" s="1303"/>
      <c r="UI66" s="1245">
        <f>+UI65</f>
        <v>2378507.8257732559</v>
      </c>
      <c r="UJ66" s="686">
        <f>+UJ65</f>
        <v>65185.364250000006</v>
      </c>
      <c r="UK66" s="686">
        <f t="shared" si="102"/>
        <v>2313322.4615232558</v>
      </c>
      <c r="UL66" s="1303"/>
      <c r="UM66" s="1245">
        <f>+UM65</f>
        <v>25987107.899999999</v>
      </c>
      <c r="UN66" s="686">
        <f>+UN65</f>
        <v>698840.3</v>
      </c>
      <c r="UO66" s="686">
        <f t="shared" si="119"/>
        <v>25288267.599999998</v>
      </c>
      <c r="UP66" s="1303"/>
      <c r="UQ66" s="1245">
        <f>+UQ65</f>
        <v>2536969.2343023261</v>
      </c>
      <c r="UR66" s="686">
        <f>+UR65</f>
        <v>67799.675000000003</v>
      </c>
      <c r="US66" s="686">
        <f t="shared" si="120"/>
        <v>2469169.5593023263</v>
      </c>
      <c r="UT66" s="1303"/>
      <c r="UU66" s="1245">
        <f>+UU65</f>
        <v>14719856.223062016</v>
      </c>
      <c r="UV66" s="686">
        <f>+UV65</f>
        <v>392570.07500000001</v>
      </c>
      <c r="UW66" s="686">
        <f t="shared" si="121"/>
        <v>14327286.148062017</v>
      </c>
      <c r="UX66" s="1303"/>
      <c r="UY66" s="1245">
        <f>+UY65</f>
        <v>448517.52073643409</v>
      </c>
      <c r="UZ66" s="686">
        <f>+UZ65</f>
        <v>11937.025</v>
      </c>
      <c r="VA66" s="686">
        <f t="shared" si="122"/>
        <v>436580.49573643407</v>
      </c>
      <c r="VB66" s="1303"/>
      <c r="VC66" s="1245">
        <f>+VC65</f>
        <v>1992192.6164728682</v>
      </c>
      <c r="VD66" s="686">
        <f>+VD65</f>
        <v>53685.574999999997</v>
      </c>
      <c r="VE66" s="686">
        <f t="shared" si="123"/>
        <v>1938507.0414728683</v>
      </c>
      <c r="VF66" s="1303"/>
      <c r="VG66" s="1245"/>
      <c r="VH66" s="686"/>
      <c r="VI66" s="686"/>
      <c r="VJ66" s="1303"/>
      <c r="VK66" s="1245"/>
      <c r="VL66" s="686"/>
      <c r="VM66" s="686"/>
      <c r="VN66" s="1303"/>
      <c r="VO66" s="1245">
        <f>+VO65</f>
        <v>25924755.855620157</v>
      </c>
      <c r="VP66" s="686">
        <f>+VP65</f>
        <v>700082.375</v>
      </c>
      <c r="VQ66" s="686">
        <f t="shared" si="103"/>
        <v>25224673.480620157</v>
      </c>
      <c r="VR66" s="1303"/>
      <c r="VS66" s="1245">
        <f>+VS65</f>
        <v>13979255.511346901</v>
      </c>
      <c r="VT66" s="686">
        <f>+VT65</f>
        <v>370520.64124999999</v>
      </c>
      <c r="VU66" s="686">
        <f t="shared" si="124"/>
        <v>13608734.870096901</v>
      </c>
      <c r="VV66" s="1303"/>
      <c r="VW66" s="1245">
        <f>+VW65</f>
        <v>1537751.9540697671</v>
      </c>
      <c r="VX66" s="686">
        <f>+VX65</f>
        <v>40508.474999999999</v>
      </c>
      <c r="VY66" s="686">
        <f t="shared" si="125"/>
        <v>1497243.4790697671</v>
      </c>
      <c r="VZ66" s="1303"/>
      <c r="WA66" s="1245">
        <f>+WA65</f>
        <v>67636481.993281245</v>
      </c>
      <c r="WB66" s="686">
        <f>+WB65</f>
        <v>1762514.18875</v>
      </c>
      <c r="WC66" s="686">
        <f t="shared" si="132"/>
        <v>65873967.804531246</v>
      </c>
      <c r="WD66" s="1303"/>
      <c r="WE66" s="1245">
        <f>+WE65</f>
        <v>22651307.660791673</v>
      </c>
      <c r="WF66" s="1006">
        <f>+WF65</f>
        <v>580182.90700000012</v>
      </c>
      <c r="WG66" s="1006">
        <f t="shared" si="145"/>
        <v>22071124.753791671</v>
      </c>
      <c r="WH66" s="1303"/>
      <c r="WI66" s="1245">
        <f>+WI65</f>
        <v>20561632.359496124</v>
      </c>
      <c r="WJ66" s="686">
        <f>+WJ65</f>
        <v>548366.875</v>
      </c>
      <c r="WK66" s="686">
        <f t="shared" si="126"/>
        <v>20013265.484496124</v>
      </c>
      <c r="WL66" s="1303"/>
      <c r="WM66" s="1245">
        <v>0</v>
      </c>
      <c r="WN66" s="686">
        <v>0</v>
      </c>
      <c r="WO66" s="686">
        <v>0</v>
      </c>
      <c r="WP66" s="1303"/>
      <c r="WQ66" s="1245">
        <f>+WQ65</f>
        <v>7294797.8290697681</v>
      </c>
      <c r="WR66" s="686">
        <f>+WR65</f>
        <v>197404.85</v>
      </c>
      <c r="WS66" s="686">
        <f t="shared" si="104"/>
        <v>7097392.9790697685</v>
      </c>
      <c r="WT66" s="1303"/>
      <c r="WU66" s="1245">
        <f>+WU65</f>
        <v>25857312.46875</v>
      </c>
      <c r="WV66" s="686">
        <f>+WV65</f>
        <v>656693.65</v>
      </c>
      <c r="WW66" s="686">
        <f t="shared" si="146"/>
        <v>25200618.818750001</v>
      </c>
      <c r="WX66" s="1303"/>
      <c r="WY66" s="1245">
        <f>WY65</f>
        <v>53914228.970000014</v>
      </c>
      <c r="WZ66" s="686">
        <f>+WZ65</f>
        <v>1291695.0690729171</v>
      </c>
      <c r="XA66" s="686">
        <f>+WY66-WZ66</f>
        <v>52622533.900927097</v>
      </c>
      <c r="XB66" s="1303"/>
      <c r="XC66" s="1245">
        <f>XC65</f>
        <v>464932.06</v>
      </c>
      <c r="XD66" s="686">
        <f>+XD65</f>
        <v>11138.997270833332</v>
      </c>
      <c r="XE66" s="686">
        <f>+XC66-XD66</f>
        <v>453793.06272916665</v>
      </c>
      <c r="XF66" s="1303"/>
      <c r="XG66" s="1245">
        <f>XG65</f>
        <v>32481233.330000002</v>
      </c>
      <c r="XH66" s="686">
        <f>+XH65</f>
        <v>33834.618052083337</v>
      </c>
      <c r="XI66" s="686">
        <f>+XG66-XH66</f>
        <v>32447398.711947918</v>
      </c>
      <c r="XJ66" s="1303"/>
      <c r="XK66" s="1245"/>
      <c r="XL66" s="686"/>
      <c r="XM66" s="686"/>
      <c r="XN66" s="1303"/>
      <c r="XO66" s="1245">
        <f>XO65</f>
        <v>6671545.0100000016</v>
      </c>
      <c r="XP66" s="686">
        <f>+XP65</f>
        <v>6949.5260520833353</v>
      </c>
      <c r="XQ66" s="686">
        <f>+XO66-XP66</f>
        <v>6664595.4839479188</v>
      </c>
      <c r="XR66" s="1303"/>
      <c r="XS66" s="1245"/>
      <c r="XT66" s="686"/>
      <c r="XU66" s="686"/>
      <c r="XV66" s="1303"/>
      <c r="XW66" s="1245">
        <f>+XW65</f>
        <v>27066293.268750001</v>
      </c>
      <c r="XX66" s="686">
        <f>+XX65</f>
        <v>693266.85</v>
      </c>
      <c r="XY66" s="686">
        <f t="shared" si="147"/>
        <v>26373026.418749999</v>
      </c>
      <c r="XZ66" s="1303"/>
      <c r="YA66" s="1245">
        <f>+YA65</f>
        <v>26727663.721875001</v>
      </c>
      <c r="YB66" s="686">
        <f>+YB65</f>
        <v>683135.17500000005</v>
      </c>
      <c r="YC66" s="686">
        <f t="shared" si="148"/>
        <v>26044528.546875</v>
      </c>
      <c r="YD66" s="1303"/>
      <c r="YE66" s="1245">
        <f>+YE65</f>
        <v>1274509.3968750001</v>
      </c>
      <c r="YF66" s="686">
        <f>+YF65</f>
        <v>32164.275000000001</v>
      </c>
      <c r="YG66" s="686">
        <f t="shared" si="149"/>
        <v>1242345.1218750002</v>
      </c>
      <c r="YH66" s="1303"/>
      <c r="YI66" s="1245"/>
      <c r="YJ66" s="686"/>
      <c r="YK66" s="686"/>
      <c r="YL66" s="1303"/>
      <c r="YM66" s="1245"/>
      <c r="YN66" s="686"/>
      <c r="YO66" s="686"/>
      <c r="YP66" s="1303"/>
      <c r="YQ66" s="1245"/>
      <c r="YR66" s="686"/>
      <c r="YS66" s="686"/>
      <c r="YT66" s="1303"/>
      <c r="YU66" s="1245"/>
      <c r="YV66" s="686"/>
      <c r="YW66" s="686"/>
      <c r="YX66" s="1303"/>
      <c r="YY66" s="1245"/>
      <c r="YZ66" s="686"/>
      <c r="ZA66" s="686"/>
      <c r="ZB66" s="1303"/>
      <c r="ZC66" s="1245"/>
      <c r="ZD66" s="686"/>
      <c r="ZE66" s="686"/>
      <c r="ZF66" s="1303"/>
      <c r="ZG66" s="1245"/>
      <c r="ZH66" s="686"/>
      <c r="ZI66" s="686"/>
      <c r="ZJ66" s="1303"/>
      <c r="ZK66" s="1245"/>
      <c r="ZL66" s="686"/>
      <c r="ZM66" s="686"/>
      <c r="ZN66" s="1303"/>
      <c r="ZO66" s="1245"/>
      <c r="ZP66" s="686"/>
      <c r="ZQ66" s="686"/>
      <c r="ZR66" s="1303"/>
      <c r="ZS66" s="1245">
        <f>+ZS65</f>
        <v>31715187.535416666</v>
      </c>
      <c r="ZT66" s="686">
        <f>+ZT65</f>
        <v>812342.05</v>
      </c>
      <c r="ZU66" s="686">
        <f t="shared" si="150"/>
        <v>30902845.485416666</v>
      </c>
      <c r="ZV66" s="1303"/>
      <c r="ZW66" s="1245"/>
      <c r="ZX66" s="686"/>
      <c r="ZY66" s="686"/>
      <c r="ZZ66" s="1303"/>
      <c r="AAA66" s="1245"/>
      <c r="AAB66" s="686"/>
      <c r="AAC66" s="686"/>
      <c r="AAD66" s="1303"/>
      <c r="AAE66" s="1245"/>
      <c r="AAF66" s="686"/>
      <c r="AAG66" s="686"/>
      <c r="AAH66" s="1303"/>
      <c r="AAI66" s="1245"/>
      <c r="AAJ66" s="686"/>
      <c r="AAK66" s="686"/>
      <c r="AAL66" s="1303"/>
      <c r="AAM66" s="1245"/>
      <c r="AAN66" s="686"/>
      <c r="AAO66" s="686"/>
      <c r="AAP66" s="1303"/>
      <c r="AAQ66" s="1245"/>
      <c r="AAR66" s="686"/>
      <c r="AAS66" s="686"/>
      <c r="AAT66" s="1303"/>
      <c r="AAU66" s="1238"/>
      <c r="AAV66" s="1245"/>
      <c r="AAW66" s="1312"/>
    </row>
    <row r="67" spans="1:728" ht="13.2" customHeight="1">
      <c r="A67" s="796">
        <v>48</v>
      </c>
      <c r="B67" s="706" t="str">
        <f>+B65</f>
        <v>W / O incentive</v>
      </c>
      <c r="C67" s="796">
        <f>+C65+1</f>
        <v>2020</v>
      </c>
      <c r="D67" s="881">
        <v>48</v>
      </c>
      <c r="E67" s="1245" t="str">
        <f>+E65</f>
        <v>W / O incentive</v>
      </c>
      <c r="F67" s="1244">
        <f t="shared" ref="F67:F72" si="153">+F65+1</f>
        <v>2020</v>
      </c>
      <c r="G67" s="1245">
        <f>+I66</f>
        <v>762895.42076303368</v>
      </c>
      <c r="H67" s="686">
        <f>G$34/40</f>
        <v>25983.025000000001</v>
      </c>
      <c r="I67" s="686">
        <f t="shared" si="5"/>
        <v>736912.39576303365</v>
      </c>
      <c r="J67" s="1303"/>
      <c r="K67" s="1245">
        <f>+M66</f>
        <v>791292.97403100762</v>
      </c>
      <c r="L67" s="686">
        <f>K$34/40</f>
        <v>22795.174999999999</v>
      </c>
      <c r="M67" s="686">
        <f t="shared" si="59"/>
        <v>768497.79903100757</v>
      </c>
      <c r="N67" s="1303"/>
      <c r="O67" s="1245">
        <f>+Q66</f>
        <v>763536.44669068232</v>
      </c>
      <c r="P67" s="686">
        <f>O$34/40</f>
        <v>26903.170999999995</v>
      </c>
      <c r="Q67" s="686">
        <f t="shared" si="0"/>
        <v>736633.27569068235</v>
      </c>
      <c r="R67" s="1303"/>
      <c r="S67" s="1245">
        <f>+U66</f>
        <v>496542.38139534881</v>
      </c>
      <c r="T67" s="686">
        <f>S$34/40</f>
        <v>14799.9</v>
      </c>
      <c r="U67" s="686">
        <f t="shared" si="60"/>
        <v>481742.48139534879</v>
      </c>
      <c r="V67" s="1303"/>
      <c r="W67" s="1245">
        <f>+Y66</f>
        <v>5497771.6798905618</v>
      </c>
      <c r="X67" s="686">
        <f>W$34/40</f>
        <v>188927.75</v>
      </c>
      <c r="Y67" s="686">
        <f t="shared" si="6"/>
        <v>5308843.9298905618</v>
      </c>
      <c r="Z67" s="1303"/>
      <c r="AA67" s="1245">
        <f>AC66</f>
        <v>841068.6333333333</v>
      </c>
      <c r="AB67" s="686">
        <f>AA$34/40</f>
        <v>22851.275000000001</v>
      </c>
      <c r="AC67" s="686">
        <f t="shared" si="105"/>
        <v>818217.35833333328</v>
      </c>
      <c r="AD67" s="1303"/>
      <c r="AE67" s="1245">
        <f>+AG66</f>
        <v>4538150.2096370272</v>
      </c>
      <c r="AF67" s="686">
        <f>AE$34/40</f>
        <v>154907.12900000002</v>
      </c>
      <c r="AG67" s="686">
        <f t="shared" si="7"/>
        <v>4383243.0806370275</v>
      </c>
      <c r="AH67" s="1303"/>
      <c r="AI67" s="1245">
        <f>+AK66</f>
        <v>468913.56589147286</v>
      </c>
      <c r="AJ67" s="686">
        <f>AI$34/40</f>
        <v>12903.125</v>
      </c>
      <c r="AK67" s="686">
        <f t="shared" si="106"/>
        <v>456010.44089147286</v>
      </c>
      <c r="AL67" s="1303"/>
      <c r="AM67" s="1245">
        <f>+AO66</f>
        <v>1706818.5668946651</v>
      </c>
      <c r="AN67" s="686">
        <f>AM$34/40</f>
        <v>56132.324999999997</v>
      </c>
      <c r="AO67" s="686">
        <f t="shared" si="8"/>
        <v>1650686.2418946652</v>
      </c>
      <c r="AP67" s="1303"/>
      <c r="AQ67" s="1245">
        <f>+AS66</f>
        <v>234315.50697674422</v>
      </c>
      <c r="AR67" s="686">
        <f>AQ$34/40</f>
        <v>6447.6750000000002</v>
      </c>
      <c r="AS67" s="686">
        <f t="shared" si="107"/>
        <v>227867.83197674423</v>
      </c>
      <c r="AT67" s="1303"/>
      <c r="AU67" s="1245">
        <f>+AW66</f>
        <v>16681502.092111267</v>
      </c>
      <c r="AV67" s="686">
        <f>AU$34/40</f>
        <v>546258</v>
      </c>
      <c r="AW67" s="686">
        <f t="shared" si="9"/>
        <v>16135244.092111267</v>
      </c>
      <c r="AX67" s="1303"/>
      <c r="AY67" s="1245">
        <f>+BA66</f>
        <v>34865150.330566943</v>
      </c>
      <c r="AZ67" s="686">
        <f>AY$34/40</f>
        <v>1127230.2250000001</v>
      </c>
      <c r="BA67" s="686">
        <f t="shared" si="10"/>
        <v>33737920.105566941</v>
      </c>
      <c r="BB67" s="1303"/>
      <c r="BC67" s="1245">
        <f>+BE66</f>
        <v>10656822.229822163</v>
      </c>
      <c r="BD67" s="686">
        <f>BC$34/40</f>
        <v>339525</v>
      </c>
      <c r="BE67" s="686">
        <f t="shared" si="11"/>
        <v>10317297.229822163</v>
      </c>
      <c r="BF67" s="1303"/>
      <c r="BG67" s="1245">
        <f>+BI66</f>
        <v>8752517.3303541522</v>
      </c>
      <c r="BH67" s="686">
        <f>BG$34/40</f>
        <v>280607.05</v>
      </c>
      <c r="BI67" s="686">
        <f t="shared" si="12"/>
        <v>8471910.2803541515</v>
      </c>
      <c r="BJ67" s="1303"/>
      <c r="BK67" s="1245">
        <f>+BM66</f>
        <v>11476066.773111416</v>
      </c>
      <c r="BL67" s="686">
        <f>BK$34/40</f>
        <v>366388.97499999998</v>
      </c>
      <c r="BM67" s="686">
        <f t="shared" si="13"/>
        <v>11109677.798111416</v>
      </c>
      <c r="BN67" s="1303"/>
      <c r="BO67" s="1245">
        <f>+BQ66</f>
        <v>13317054.591883263</v>
      </c>
      <c r="BP67" s="686">
        <f>BO$34/40</f>
        <v>422520</v>
      </c>
      <c r="BQ67" s="686">
        <f t="shared" si="14"/>
        <v>12894534.591883263</v>
      </c>
      <c r="BR67" s="1303"/>
      <c r="BS67" s="1245">
        <f>+BU66</f>
        <v>9009041.0205198359</v>
      </c>
      <c r="BT67" s="686">
        <f>BS$34/40</f>
        <v>284069.25</v>
      </c>
      <c r="BU67" s="686">
        <f t="shared" si="15"/>
        <v>8724971.7705198359</v>
      </c>
      <c r="BV67" s="1303"/>
      <c r="BW67" s="1245">
        <f>+BY66</f>
        <v>75986425.256361142</v>
      </c>
      <c r="BX67" s="686">
        <f>BW$34/40</f>
        <v>2376381.8250000002</v>
      </c>
      <c r="BY67" s="686">
        <f t="shared" si="38"/>
        <v>73610043.431361139</v>
      </c>
      <c r="BZ67" s="1303"/>
      <c r="CA67" s="1245">
        <f>+CC66</f>
        <v>10894917.923666213</v>
      </c>
      <c r="CB67" s="686">
        <f>CA$34/40</f>
        <v>340030.1</v>
      </c>
      <c r="CC67" s="686">
        <f t="shared" si="39"/>
        <v>10554887.823666213</v>
      </c>
      <c r="CD67" s="1303"/>
      <c r="CE67" s="1245">
        <f>+CG66</f>
        <v>211003.57812500003</v>
      </c>
      <c r="CF67" s="686">
        <f>CE$34/40</f>
        <v>5595.6750000000002</v>
      </c>
      <c r="CG67" s="686">
        <f t="shared" si="127"/>
        <v>205407.90312500004</v>
      </c>
      <c r="CH67" s="1303"/>
      <c r="CI67" s="1245">
        <f>+CK66</f>
        <v>2502345.9224350201</v>
      </c>
      <c r="CJ67" s="686">
        <f>CI$34/40</f>
        <v>78098.149999999994</v>
      </c>
      <c r="CK67" s="686">
        <f t="shared" si="40"/>
        <v>2424247.7724350202</v>
      </c>
      <c r="CL67" s="1303"/>
      <c r="CM67" s="1245">
        <f>+CO66</f>
        <v>1882743.4138926889</v>
      </c>
      <c r="CN67" s="686">
        <f>CM$34/40</f>
        <v>60871.25</v>
      </c>
      <c r="CO67" s="686">
        <f t="shared" si="16"/>
        <v>1821872.1638926889</v>
      </c>
      <c r="CP67" s="1303"/>
      <c r="CQ67" s="1245">
        <f>+CS66</f>
        <v>30751657.974073406</v>
      </c>
      <c r="CR67" s="686">
        <f>CQ$34/40</f>
        <v>957804.63674999995</v>
      </c>
      <c r="CS67" s="686">
        <f t="shared" si="41"/>
        <v>29793853.337323405</v>
      </c>
      <c r="CT67" s="1303"/>
      <c r="CU67" s="1245">
        <f>+CW66</f>
        <v>130895704.57927498</v>
      </c>
      <c r="CV67" s="686">
        <f>CU$34/40</f>
        <v>4085251.4750000001</v>
      </c>
      <c r="CW67" s="686">
        <f t="shared" si="42"/>
        <v>126810453.10427499</v>
      </c>
      <c r="CX67" s="1303"/>
      <c r="CY67" s="1245">
        <f>DA66</f>
        <v>874801.28385416674</v>
      </c>
      <c r="CZ67" s="686">
        <f>CY$34/40</f>
        <v>22895.562500000004</v>
      </c>
      <c r="DA67" s="686">
        <f t="shared" si="133"/>
        <v>851905.72135416674</v>
      </c>
      <c r="DB67" s="1303"/>
      <c r="DC67" s="1245">
        <f>+DE66</f>
        <v>0</v>
      </c>
      <c r="DD67" s="686">
        <f>DC$34/40</f>
        <v>0</v>
      </c>
      <c r="DE67" s="686">
        <f t="shared" si="52"/>
        <v>0</v>
      </c>
      <c r="DF67" s="1303"/>
      <c r="DG67" s="1245">
        <f>+DI66</f>
        <v>9887033.8999847993</v>
      </c>
      <c r="DH67" s="686">
        <f>DG$34/40</f>
        <v>319659.125</v>
      </c>
      <c r="DI67" s="686">
        <f t="shared" si="17"/>
        <v>9567374.7749847993</v>
      </c>
      <c r="DJ67" s="1303"/>
      <c r="DK67" s="1245">
        <f>+DM66</f>
        <v>10699198.389671683</v>
      </c>
      <c r="DL67" s="686">
        <f>DK$34/40</f>
        <v>342300.67499999999</v>
      </c>
      <c r="DM67" s="686">
        <f t="shared" si="18"/>
        <v>10356897.714671683</v>
      </c>
      <c r="DN67" s="1303"/>
      <c r="DO67" s="1245">
        <f>+DQ66</f>
        <v>7693754.1803769562</v>
      </c>
      <c r="DP67" s="686">
        <f>DO$34/40</f>
        <v>251404.15</v>
      </c>
      <c r="DQ67" s="686">
        <f t="shared" si="19"/>
        <v>7442350.0303769559</v>
      </c>
      <c r="DR67" s="1303"/>
      <c r="DS67" s="1245">
        <f>+DU66</f>
        <v>2209272.2162030716</v>
      </c>
      <c r="DT67" s="686">
        <f>DS$34/40</f>
        <v>71428.3</v>
      </c>
      <c r="DU67" s="686">
        <f t="shared" si="20"/>
        <v>2137843.9162030718</v>
      </c>
      <c r="DV67" s="1303"/>
      <c r="DW67" s="1245">
        <f>+DY66</f>
        <v>7725230.6557894042</v>
      </c>
      <c r="DX67" s="686">
        <f>DW$34/40</f>
        <v>254607.76324999999</v>
      </c>
      <c r="DY67" s="686">
        <f t="shared" si="21"/>
        <v>7470622.8925394043</v>
      </c>
      <c r="DZ67" s="1303"/>
      <c r="EA67" s="1245">
        <f>+EC66</f>
        <v>12803593.068764249</v>
      </c>
      <c r="EB67" s="686">
        <f>EA$34/40</f>
        <v>408772.05</v>
      </c>
      <c r="EC67" s="686">
        <f t="shared" si="22"/>
        <v>12394821.018764248</v>
      </c>
      <c r="ED67" s="1303"/>
      <c r="EE67" s="1245">
        <f>+EG66</f>
        <v>14402850.825034201</v>
      </c>
      <c r="EF67" s="686">
        <f>EE$34/40</f>
        <v>460792.05</v>
      </c>
      <c r="EG67" s="686">
        <f t="shared" si="23"/>
        <v>13942058.7750342</v>
      </c>
      <c r="EH67" s="1303"/>
      <c r="EI67" s="1245">
        <f>+EK66</f>
        <v>7930982.5450068414</v>
      </c>
      <c r="EJ67" s="686">
        <f>EI$34/40</f>
        <v>244041.07500000001</v>
      </c>
      <c r="EK67" s="686">
        <f t="shared" si="43"/>
        <v>7686941.4700068412</v>
      </c>
      <c r="EL67" s="1303"/>
      <c r="EM67" s="1245">
        <f>+EO66</f>
        <v>15109548.940857261</v>
      </c>
      <c r="EN67" s="686">
        <f>EM$34/40</f>
        <v>468700.36249999981</v>
      </c>
      <c r="EO67" s="686">
        <f t="shared" si="44"/>
        <v>14640848.578357261</v>
      </c>
      <c r="EP67" s="1303"/>
      <c r="EQ67" s="1245">
        <f>+ES66</f>
        <v>9559000.8674266636</v>
      </c>
      <c r="ER67" s="686">
        <f>EQ$34/40</f>
        <v>301410.34999999998</v>
      </c>
      <c r="ES67" s="686">
        <f t="shared" si="24"/>
        <v>9257590.517426664</v>
      </c>
      <c r="ET67" s="1303"/>
      <c r="EU67" s="1245">
        <f>+EW66</f>
        <v>71481976.798434421</v>
      </c>
      <c r="EV67" s="686">
        <f>EU$34/40</f>
        <v>2282158.9249999998</v>
      </c>
      <c r="EW67" s="686">
        <f t="shared" si="25"/>
        <v>69199817.873434424</v>
      </c>
      <c r="EX67" s="1303"/>
      <c r="EY67" s="1245">
        <f>+FA66</f>
        <v>25849394.920930225</v>
      </c>
      <c r="EZ67" s="686">
        <f>EY$34/40</f>
        <v>805116.6</v>
      </c>
      <c r="FA67" s="686">
        <f t="shared" si="45"/>
        <v>25044278.320930224</v>
      </c>
      <c r="FB67" s="1303"/>
      <c r="FC67" s="1245">
        <f>+FE66</f>
        <v>10952679.332284544</v>
      </c>
      <c r="FD67" s="686">
        <f>FC$34/40</f>
        <v>335670.32500000001</v>
      </c>
      <c r="FE67" s="686">
        <f t="shared" si="53"/>
        <v>10617009.007284544</v>
      </c>
      <c r="FF67" s="1303"/>
      <c r="FG67" s="1245">
        <f>+FI66</f>
        <v>66429495.131357335</v>
      </c>
      <c r="FH67" s="686">
        <f>FG$34/40</f>
        <v>2103295.9</v>
      </c>
      <c r="FI67" s="686">
        <f t="shared" si="26"/>
        <v>64326199.231357336</v>
      </c>
      <c r="FJ67" s="1303"/>
      <c r="FK67" s="1245">
        <f>+FM66</f>
        <v>1036543.9348837207</v>
      </c>
      <c r="FL67" s="686">
        <f>FK$34/40</f>
        <v>32549.7</v>
      </c>
      <c r="FM67" s="686">
        <f t="shared" si="46"/>
        <v>1003994.2348837208</v>
      </c>
      <c r="FN67" s="1303"/>
      <c r="FO67" s="1245">
        <f>+FQ66</f>
        <v>160978.29192886452</v>
      </c>
      <c r="FP67" s="686">
        <f>FO$34/40</f>
        <v>5139.45</v>
      </c>
      <c r="FQ67" s="686">
        <f t="shared" si="27"/>
        <v>155838.84192886451</v>
      </c>
      <c r="FR67" s="1303"/>
      <c r="FS67" s="1245">
        <f>+FU66</f>
        <v>18849332.231053352</v>
      </c>
      <c r="FT67" s="686">
        <f>FS$34/40</f>
        <v>587089.57499999995</v>
      </c>
      <c r="FU67" s="686">
        <f t="shared" si="47"/>
        <v>18262242.656053353</v>
      </c>
      <c r="FV67" s="1303"/>
      <c r="FW67" s="1245">
        <f>+FY66</f>
        <v>1160345.1420808632</v>
      </c>
      <c r="FX67" s="686">
        <f>FW$34/40</f>
        <v>36815.125</v>
      </c>
      <c r="FY67" s="686">
        <f t="shared" si="28"/>
        <v>1123530.0170808632</v>
      </c>
      <c r="FZ67" s="1303"/>
      <c r="GA67" s="1245">
        <f>+GC66</f>
        <v>11127493.629024168</v>
      </c>
      <c r="GB67" s="686">
        <f>GA$34/40</f>
        <v>338990.82500000001</v>
      </c>
      <c r="GC67" s="686">
        <f t="shared" si="54"/>
        <v>10788502.804024169</v>
      </c>
      <c r="GD67" s="1303"/>
      <c r="GE67" s="1245">
        <f>+GG66</f>
        <v>4846729.7429624554</v>
      </c>
      <c r="GF67" s="686">
        <f>GE$34/40</f>
        <v>159738.27499999999</v>
      </c>
      <c r="GG67" s="686">
        <f t="shared" si="29"/>
        <v>4686991.467962455</v>
      </c>
      <c r="GH67" s="1303"/>
      <c r="GI67" s="1245">
        <f>+GK66</f>
        <v>4213466.4364341106</v>
      </c>
      <c r="GJ67" s="686">
        <f>GI$34/40</f>
        <v>131234.47500000001</v>
      </c>
      <c r="GK67" s="686">
        <f t="shared" si="48"/>
        <v>4082231.9614341105</v>
      </c>
      <c r="GL67" s="1303"/>
      <c r="GM67" s="1245">
        <f>+GO66</f>
        <v>2450878.5641586864</v>
      </c>
      <c r="GN67" s="686">
        <f>GM$34/40</f>
        <v>79915.199999999997</v>
      </c>
      <c r="GO67" s="686">
        <f t="shared" si="30"/>
        <v>2370963.3641586863</v>
      </c>
      <c r="GP67" s="1303"/>
      <c r="GQ67" s="1245">
        <f>+GS66</f>
        <v>16902775.237551298</v>
      </c>
      <c r="GR67" s="686">
        <f>GQ$34/40</f>
        <v>547643.32499999995</v>
      </c>
      <c r="GS67" s="686">
        <f t="shared" si="31"/>
        <v>16355131.912551299</v>
      </c>
      <c r="GT67" s="1303"/>
      <c r="GU67" s="1245">
        <f>+GW66</f>
        <v>787845.45000000007</v>
      </c>
      <c r="GV67" s="686">
        <f>GU$34/40</f>
        <v>20801.2</v>
      </c>
      <c r="GW67" s="686">
        <f t="shared" si="128"/>
        <v>767044.25000000012</v>
      </c>
      <c r="GX67" s="1303"/>
      <c r="GY67" s="1245">
        <f>+HA66</f>
        <v>3740478.6704514376</v>
      </c>
      <c r="GZ67" s="686">
        <f>GY$34/40</f>
        <v>121190.05</v>
      </c>
      <c r="HA67" s="686">
        <f t="shared" si="32"/>
        <v>3619288.6204514378</v>
      </c>
      <c r="HB67" s="1303"/>
      <c r="HC67" s="1245">
        <f>+HE66</f>
        <v>16121779.855327561</v>
      </c>
      <c r="HD67" s="686">
        <f>HC$34/40</f>
        <v>527929.15</v>
      </c>
      <c r="HE67" s="686">
        <f t="shared" si="33"/>
        <v>15593850.705327561</v>
      </c>
      <c r="HF67" s="1303"/>
      <c r="HG67" s="1245">
        <f>+HI66</f>
        <v>2608909.2848609202</v>
      </c>
      <c r="HH67" s="686">
        <f>HG$34/40</f>
        <v>85615.45</v>
      </c>
      <c r="HI67" s="686">
        <f t="shared" si="34"/>
        <v>2523293.83486092</v>
      </c>
      <c r="HJ67" s="1303"/>
      <c r="HK67" s="1245">
        <f>+HM66</f>
        <v>2578195.8412144687</v>
      </c>
      <c r="HL67" s="686">
        <f>HK$34/40</f>
        <v>83887.824999999997</v>
      </c>
      <c r="HM67" s="686">
        <f t="shared" si="35"/>
        <v>2494308.0162144685</v>
      </c>
      <c r="HN67" s="1303"/>
      <c r="HO67" s="1245">
        <f>+HQ66</f>
        <v>594854.41623346985</v>
      </c>
      <c r="HP67" s="686">
        <f>HO$34/40</f>
        <v>19479.3</v>
      </c>
      <c r="HQ67" s="686">
        <f t="shared" si="36"/>
        <v>575375.1162334698</v>
      </c>
      <c r="HR67" s="1303"/>
      <c r="HS67" s="1245">
        <f>+HU66</f>
        <v>4848630.2279246114</v>
      </c>
      <c r="HT67" s="686">
        <f>HS$34/40</f>
        <v>154476.742</v>
      </c>
      <c r="HU67" s="686">
        <f t="shared" si="37"/>
        <v>4694153.4859246118</v>
      </c>
      <c r="HV67" s="1303"/>
      <c r="HW67" s="1245">
        <f>+HY66</f>
        <v>19456594.622039821</v>
      </c>
      <c r="HX67" s="686">
        <f>HW$34/40</f>
        <v>598691.05000000005</v>
      </c>
      <c r="HY67" s="686">
        <f t="shared" si="49"/>
        <v>18857903.57203982</v>
      </c>
      <c r="HZ67" s="1303"/>
      <c r="IA67" s="1245">
        <f>+IC66</f>
        <v>17882440.103283171</v>
      </c>
      <c r="IB67" s="686">
        <f>IA$34/40</f>
        <v>544775.25</v>
      </c>
      <c r="IC67" s="686">
        <f t="shared" si="55"/>
        <v>17337664.853283171</v>
      </c>
      <c r="ID67" s="1303"/>
      <c r="IE67" s="1245">
        <f>+IG66</f>
        <v>101204494.17209299</v>
      </c>
      <c r="IF67" s="686">
        <f>IE$34/40</f>
        <v>3009538.9</v>
      </c>
      <c r="IG67" s="686">
        <f t="shared" si="61"/>
        <v>98194955.272092983</v>
      </c>
      <c r="IH67" s="1303"/>
      <c r="II67" s="1245">
        <f>+IK66</f>
        <v>129642842.26976746</v>
      </c>
      <c r="IJ67" s="686">
        <f>II$34/40</f>
        <v>3751441.6</v>
      </c>
      <c r="IK67" s="686">
        <f t="shared" si="86"/>
        <v>125891400.66976747</v>
      </c>
      <c r="IL67" s="1303"/>
      <c r="IM67" s="1245">
        <f>+IO66</f>
        <v>13636408.751162788</v>
      </c>
      <c r="IN67" s="686">
        <f>IM$34/40</f>
        <v>384250.05</v>
      </c>
      <c r="IO67" s="686">
        <f t="shared" si="87"/>
        <v>13252158.701162787</v>
      </c>
      <c r="IP67" s="1303"/>
      <c r="IQ67" s="1245">
        <f>+IS66</f>
        <v>429001.90155038767</v>
      </c>
      <c r="IR67" s="686">
        <f>IQ$34/40</f>
        <v>11754.725</v>
      </c>
      <c r="IS67" s="686">
        <f t="shared" si="108"/>
        <v>417247.1765503877</v>
      </c>
      <c r="IT67" s="1303"/>
      <c r="IU67" s="1245">
        <f>+IW66</f>
        <v>88366.011187110518</v>
      </c>
      <c r="IV67" s="686">
        <f>IU$34/40</f>
        <v>2719.0749999999998</v>
      </c>
      <c r="IW67" s="686">
        <f t="shared" si="50"/>
        <v>85646.936187110521</v>
      </c>
      <c r="IX67" s="1303"/>
      <c r="IY67" s="1245">
        <f>+JA66</f>
        <v>61252.085651314803</v>
      </c>
      <c r="IZ67" s="686">
        <f>IY$34/40</f>
        <v>1892.375</v>
      </c>
      <c r="JA67" s="686">
        <f t="shared" si="51"/>
        <v>59359.710651314803</v>
      </c>
      <c r="JB67" s="1303"/>
      <c r="JC67" s="1245">
        <f>+JE66</f>
        <v>11255427.834108528</v>
      </c>
      <c r="JD67" s="686">
        <f>JC$34/40</f>
        <v>335478.32500000001</v>
      </c>
      <c r="JE67" s="686">
        <f t="shared" si="62"/>
        <v>10919949.509108528</v>
      </c>
      <c r="JF67" s="1303"/>
      <c r="JG67" s="1245">
        <f>+JG$34</f>
        <v>1065458.5399999998</v>
      </c>
      <c r="JH67" s="686">
        <f>+JG$34/40/12*(12.5-JG$36)</f>
        <v>7768.9685208333321</v>
      </c>
      <c r="JI67" s="686">
        <f>+JG67-JH67</f>
        <v>1057689.5714791664</v>
      </c>
      <c r="JJ67" s="1303"/>
      <c r="JK67" s="1245">
        <f>+JM66</f>
        <v>413396.12703359168</v>
      </c>
      <c r="JL67" s="686">
        <f>JK$34/40</f>
        <v>12543.852999999999</v>
      </c>
      <c r="JM67" s="686">
        <f t="shared" si="56"/>
        <v>400852.27403359168</v>
      </c>
      <c r="JN67" s="1303"/>
      <c r="JO67" s="1245">
        <f>+JQ66</f>
        <v>599401.41258549935</v>
      </c>
      <c r="JP67" s="686">
        <f>JO$34/40</f>
        <v>18370.05</v>
      </c>
      <c r="JQ67" s="686">
        <f t="shared" si="57"/>
        <v>581031.3625854993</v>
      </c>
      <c r="JR67" s="1303"/>
      <c r="JS67" s="1245">
        <f>+JU66</f>
        <v>13571.061878704968</v>
      </c>
      <c r="JT67" s="686">
        <f>JS$34/40</f>
        <v>406.95</v>
      </c>
      <c r="JU67" s="686">
        <f t="shared" si="63"/>
        <v>13164.111878704967</v>
      </c>
      <c r="JV67" s="1303"/>
      <c r="JW67" s="1245">
        <f>+JY66</f>
        <v>13571.061878704968</v>
      </c>
      <c r="JX67" s="686">
        <f>JW$34/40</f>
        <v>406.95</v>
      </c>
      <c r="JY67" s="686">
        <f t="shared" si="64"/>
        <v>13164.111878704967</v>
      </c>
      <c r="JZ67" s="1303"/>
      <c r="KA67" s="1245">
        <f>+KC66</f>
        <v>716050.67656938743</v>
      </c>
      <c r="KB67" s="686">
        <f>KA$34/40</f>
        <v>21471.924999999999</v>
      </c>
      <c r="KC67" s="686">
        <f t="shared" si="65"/>
        <v>694578.75156938739</v>
      </c>
      <c r="KD67" s="1303"/>
      <c r="KE67" s="1245">
        <f>+KG66</f>
        <v>716050.67656938743</v>
      </c>
      <c r="KF67" s="686">
        <f>KE$34/40</f>
        <v>21471.924999999999</v>
      </c>
      <c r="KG67" s="686">
        <f t="shared" si="66"/>
        <v>694578.75156938739</v>
      </c>
      <c r="KH67" s="1303"/>
      <c r="KI67" s="1245">
        <f>+KK66</f>
        <v>193966.4010335918</v>
      </c>
      <c r="KJ67" s="686">
        <f>KI$34/40</f>
        <v>5897.3</v>
      </c>
      <c r="KK67" s="686">
        <f t="shared" si="58"/>
        <v>188069.10103359181</v>
      </c>
      <c r="KL67" s="1303"/>
      <c r="KM67" s="1245">
        <f>+KO66</f>
        <v>13281709.706852715</v>
      </c>
      <c r="KN67" s="686">
        <f>KM$34/40</f>
        <v>388688.87300000002</v>
      </c>
      <c r="KO67" s="686">
        <f t="shared" si="67"/>
        <v>12893020.833852716</v>
      </c>
      <c r="KP67" s="1303"/>
      <c r="KQ67" s="1245">
        <f>+KQ$34</f>
        <v>1397192</v>
      </c>
      <c r="KR67" s="686">
        <f>+KQ$34/40/12*(12.5-KQ$36)</f>
        <v>7277.0416666666679</v>
      </c>
      <c r="KS67" s="686">
        <f>+KQ67-KR67</f>
        <v>1389914.9583333333</v>
      </c>
      <c r="KT67" s="1303"/>
      <c r="KU67" s="1245">
        <f>+KW66</f>
        <v>0</v>
      </c>
      <c r="KV67" s="686">
        <f>KU$34/40</f>
        <v>0</v>
      </c>
      <c r="KW67" s="686">
        <f t="shared" si="68"/>
        <v>0</v>
      </c>
      <c r="KX67" s="1303"/>
      <c r="KY67" s="1245">
        <f>+LA66</f>
        <v>1267988.8605813954</v>
      </c>
      <c r="KZ67" s="686">
        <f>KY$34/40</f>
        <v>37023.667500000003</v>
      </c>
      <c r="LA67" s="686">
        <f t="shared" si="69"/>
        <v>1230965.1930813955</v>
      </c>
      <c r="LB67" s="1303"/>
      <c r="LC67" s="1245">
        <f>+LE66</f>
        <v>0</v>
      </c>
      <c r="LD67" s="686">
        <f>LC$34/40</f>
        <v>0</v>
      </c>
      <c r="LE67" s="686">
        <f t="shared" si="88"/>
        <v>0</v>
      </c>
      <c r="LF67" s="1303"/>
      <c r="LG67" s="1245">
        <f>+LI66</f>
        <v>28206266.099999998</v>
      </c>
      <c r="LH67" s="686">
        <f>LG$34/40</f>
        <v>798290.55</v>
      </c>
      <c r="LI67" s="686">
        <f t="shared" si="89"/>
        <v>27407975.549999997</v>
      </c>
      <c r="LJ67" s="1303"/>
      <c r="LK67" s="1245">
        <f>+LM66</f>
        <v>5662641.1937984498</v>
      </c>
      <c r="LL67" s="686">
        <f>LK$34/40</f>
        <v>159215.5</v>
      </c>
      <c r="LM67" s="686">
        <f t="shared" si="90"/>
        <v>5503425.6937984498</v>
      </c>
      <c r="LN67" s="1303"/>
      <c r="LO67" s="1245">
        <f>+LQ66</f>
        <v>3426822.4360465119</v>
      </c>
      <c r="LP67" s="686">
        <f>LO$34/40</f>
        <v>101904.125</v>
      </c>
      <c r="LQ67" s="686">
        <f t="shared" si="70"/>
        <v>3324918.3110465119</v>
      </c>
      <c r="LR67" s="1303"/>
      <c r="LS67" s="1245">
        <f>+LU66</f>
        <v>102251.19069767444</v>
      </c>
      <c r="LT67" s="686">
        <f>LS$34/40</f>
        <v>2913.0749999999998</v>
      </c>
      <c r="LU67" s="686">
        <f t="shared" si="71"/>
        <v>99338.115697674439</v>
      </c>
      <c r="LV67" s="1303"/>
      <c r="LW67" s="1245">
        <f>+LY66</f>
        <v>15698079.354263568</v>
      </c>
      <c r="LX67" s="686">
        <f>LW$34/40</f>
        <v>461497.77500000002</v>
      </c>
      <c r="LY67" s="686">
        <f t="shared" si="72"/>
        <v>15236581.579263568</v>
      </c>
      <c r="LZ67" s="1303"/>
      <c r="MA67" s="1245">
        <f>+MC66</f>
        <v>22827247.534883723</v>
      </c>
      <c r="MB67" s="686">
        <f>MA$34/40</f>
        <v>651774</v>
      </c>
      <c r="MC67" s="686">
        <f t="shared" si="73"/>
        <v>22175473.534883723</v>
      </c>
      <c r="MD67" s="1303"/>
      <c r="ME67" s="1245">
        <f>+MG66</f>
        <v>2675246.8077519382</v>
      </c>
      <c r="MF67" s="686">
        <f>ME$34/40</f>
        <v>78291.024999999994</v>
      </c>
      <c r="MG67" s="686">
        <f t="shared" si="74"/>
        <v>2596955.7827519383</v>
      </c>
      <c r="MH67" s="1303"/>
      <c r="MI67" s="1245">
        <f>+MK66</f>
        <v>30491945.033720937</v>
      </c>
      <c r="MJ67" s="686">
        <f>MI$34/40</f>
        <v>882337.57499999995</v>
      </c>
      <c r="MK67" s="686">
        <f t="shared" si="75"/>
        <v>29609607.458720937</v>
      </c>
      <c r="ML67" s="1303"/>
      <c r="MM67" s="1245">
        <f>+MO66</f>
        <v>15606460.768992247</v>
      </c>
      <c r="MN67" s="686">
        <f>MM$34/40</f>
        <v>450589.4</v>
      </c>
      <c r="MO67" s="686">
        <f t="shared" si="76"/>
        <v>15155871.368992247</v>
      </c>
      <c r="MP67" s="1303"/>
      <c r="MQ67" s="1245">
        <f>+MS66</f>
        <v>33082148.255813956</v>
      </c>
      <c r="MR67" s="686">
        <f>MQ$34/40</f>
        <v>950890.625</v>
      </c>
      <c r="MS67" s="686">
        <f t="shared" si="77"/>
        <v>32131257.630813956</v>
      </c>
      <c r="MT67" s="1303"/>
      <c r="MU67" s="1245">
        <f>+MW66</f>
        <v>10695288.688372094</v>
      </c>
      <c r="MV67" s="686">
        <f>MU$34/40</f>
        <v>304702.34999999998</v>
      </c>
      <c r="MW67" s="686">
        <f t="shared" si="78"/>
        <v>10390586.338372095</v>
      </c>
      <c r="MX67" s="1303"/>
      <c r="MY67" s="1245">
        <f>+NA66</f>
        <v>4022671.4038759684</v>
      </c>
      <c r="MZ67" s="686">
        <f>MY$34/40</f>
        <v>114350.95</v>
      </c>
      <c r="NA67" s="686">
        <f t="shared" si="91"/>
        <v>3908320.4538759682</v>
      </c>
      <c r="NB67" s="1303"/>
      <c r="NC67" s="1245">
        <f>+NE66</f>
        <v>32170704.877519384</v>
      </c>
      <c r="ND67" s="686">
        <f>NC$34/40</f>
        <v>928831.9</v>
      </c>
      <c r="NE67" s="686">
        <f t="shared" si="79"/>
        <v>31241872.977519386</v>
      </c>
      <c r="NF67" s="1303"/>
      <c r="NG67" s="1245">
        <f>+NI66</f>
        <v>4086823.3271317813</v>
      </c>
      <c r="NH67" s="686">
        <f>NG$34/40</f>
        <v>120145.9</v>
      </c>
      <c r="NI67" s="686">
        <f t="shared" si="80"/>
        <v>3966677.4271317814</v>
      </c>
      <c r="NJ67" s="1303"/>
      <c r="NK67" s="1245">
        <f>+NM66</f>
        <v>44639115.234496132</v>
      </c>
      <c r="NL67" s="686">
        <f>NK$34/40</f>
        <v>1280223.625</v>
      </c>
      <c r="NM67" s="686">
        <f t="shared" si="81"/>
        <v>43358891.609496132</v>
      </c>
      <c r="NN67" s="1303"/>
      <c r="NO67" s="1245">
        <f>+NQ66</f>
        <v>1755038.7596899224</v>
      </c>
      <c r="NP67" s="686">
        <f>NO$34/40</f>
        <v>50000</v>
      </c>
      <c r="NQ67" s="686">
        <f t="shared" si="82"/>
        <v>1705038.7596899224</v>
      </c>
      <c r="NR67" s="1303"/>
      <c r="NS67" s="1245">
        <f>+NU66</f>
        <v>5537736.3347984497</v>
      </c>
      <c r="NT67" s="686">
        <f>NS$34/40</f>
        <v>155703.57175</v>
      </c>
      <c r="NU67" s="686">
        <f t="shared" si="92"/>
        <v>5382032.7630484495</v>
      </c>
      <c r="NV67" s="1303"/>
      <c r="NW67" s="1245">
        <f>+NY66</f>
        <v>1065483.495348837</v>
      </c>
      <c r="NX67" s="686">
        <f>NW$34/40</f>
        <v>29132.55</v>
      </c>
      <c r="NY67" s="686">
        <f t="shared" si="109"/>
        <v>1036350.9453488369</v>
      </c>
      <c r="NZ67" s="1303"/>
      <c r="OA67" s="1245">
        <f>+OC66</f>
        <v>10455242.729069768</v>
      </c>
      <c r="OB67" s="686">
        <f>OA$34/40</f>
        <v>299850.22499999998</v>
      </c>
      <c r="OC67" s="686">
        <f t="shared" si="83"/>
        <v>10155392.504069768</v>
      </c>
      <c r="OD67" s="1303"/>
      <c r="OE67" s="1245">
        <f>+OG66</f>
        <v>5938839.2023255816</v>
      </c>
      <c r="OF67" s="686">
        <f>OE$34/40</f>
        <v>169568.45</v>
      </c>
      <c r="OG67" s="686">
        <f t="shared" si="84"/>
        <v>5769270.7523255814</v>
      </c>
      <c r="OH67" s="1303"/>
      <c r="OI67" s="1245">
        <f>+OK66</f>
        <v>20480904.833333332</v>
      </c>
      <c r="OJ67" s="686">
        <f>OI$34/40</f>
        <v>579648.25</v>
      </c>
      <c r="OK67" s="686">
        <f t="shared" si="93"/>
        <v>19901256.583333332</v>
      </c>
      <c r="OL67" s="1303"/>
      <c r="OM67" s="1245">
        <f>+OO66</f>
        <v>11104761.412403099</v>
      </c>
      <c r="ON67" s="686">
        <f>OM$34/40</f>
        <v>312230.65000000002</v>
      </c>
      <c r="OO67" s="686">
        <f t="shared" si="94"/>
        <v>10792530.762403099</v>
      </c>
      <c r="OP67" s="1303"/>
      <c r="OQ67" s="1245">
        <f>+OS66</f>
        <v>906499.62015503878</v>
      </c>
      <c r="OR67" s="686">
        <f>OQ$34/40</f>
        <v>25158.875</v>
      </c>
      <c r="OS67" s="686">
        <f t="shared" si="95"/>
        <v>881340.74515503878</v>
      </c>
      <c r="OT67" s="1303"/>
      <c r="OU67" s="1245">
        <f>+OW66</f>
        <v>3902218.8848837214</v>
      </c>
      <c r="OV67" s="686">
        <f>OU$34/40</f>
        <v>109957.675</v>
      </c>
      <c r="OW67" s="686">
        <f t="shared" si="96"/>
        <v>3792261.2098837215</v>
      </c>
      <c r="OX67" s="1303"/>
      <c r="OY67" s="1245">
        <f>+PA66</f>
        <v>5073704.1465116283</v>
      </c>
      <c r="OZ67" s="686">
        <f>OY$34/40</f>
        <v>141118.54999999999</v>
      </c>
      <c r="PA67" s="686">
        <f t="shared" si="97"/>
        <v>4932585.5965116285</v>
      </c>
      <c r="PB67" s="1303"/>
      <c r="PC67" s="1245">
        <f>+PE66</f>
        <v>66942805.763220929</v>
      </c>
      <c r="PD67" s="686">
        <f>PC$34/40</f>
        <v>1886330.6997500001</v>
      </c>
      <c r="PE67" s="686">
        <f t="shared" si="98"/>
        <v>65056475.06347093</v>
      </c>
      <c r="PF67" s="1303"/>
      <c r="PG67" s="1245">
        <f>+PI66</f>
        <v>26992824.042821709</v>
      </c>
      <c r="PH67" s="686">
        <f>PG$34/40</f>
        <v>749155.40049999999</v>
      </c>
      <c r="PI67" s="686">
        <f t="shared" si="99"/>
        <v>26243668.64232171</v>
      </c>
      <c r="PJ67" s="1303"/>
      <c r="PK67" s="1245">
        <f>+PM66</f>
        <v>20003733.961240295</v>
      </c>
      <c r="PL67" s="686">
        <f>PK$34/40</f>
        <v>541208.40624999965</v>
      </c>
      <c r="PM67" s="686">
        <f t="shared" si="110"/>
        <v>19462525.554990295</v>
      </c>
      <c r="PN67" s="1303"/>
      <c r="PO67" s="1245">
        <f>PQ66</f>
        <v>20813269.75</v>
      </c>
      <c r="PP67" s="686">
        <f>PO$34/40</f>
        <v>547717.625</v>
      </c>
      <c r="PQ67" s="686">
        <f t="shared" si="111"/>
        <v>20265552.125</v>
      </c>
      <c r="PR67" s="1303"/>
      <c r="PS67" s="1245">
        <f>PU66</f>
        <v>9313377.8979166672</v>
      </c>
      <c r="PT67" s="686">
        <f>PS$34/40</f>
        <v>240603.95</v>
      </c>
      <c r="PU67" s="686">
        <f t="shared" si="134"/>
        <v>9072773.9479166679</v>
      </c>
      <c r="PV67" s="1303"/>
      <c r="PW67" s="1245">
        <f>PY66</f>
        <v>232942191.18900004</v>
      </c>
      <c r="PX67" s="686">
        <f>PW$34/40</f>
        <v>5953794.0240000011</v>
      </c>
      <c r="PY67" s="686">
        <f t="shared" ref="PY67:PY68" si="154">+PW67-PX67</f>
        <v>226988397.16500005</v>
      </c>
      <c r="PZ67" s="1303"/>
      <c r="QA67" s="1245">
        <f>+QC66</f>
        <v>1635753.3779069767</v>
      </c>
      <c r="QB67" s="686">
        <f>QA$34/40</f>
        <v>47333.375</v>
      </c>
      <c r="QC67" s="686">
        <f t="shared" si="85"/>
        <v>1588420.0029069767</v>
      </c>
      <c r="QD67" s="1303"/>
      <c r="QE67" s="1245">
        <f>QG66</f>
        <v>9302979.8718750011</v>
      </c>
      <c r="QF67" s="686">
        <f>QE$34/40</f>
        <v>240335.32500000001</v>
      </c>
      <c r="QG67" s="686">
        <f t="shared" si="135"/>
        <v>9062644.5468750019</v>
      </c>
      <c r="QH67" s="1303"/>
      <c r="QI67" s="1245">
        <f>QK66</f>
        <v>37290975.159374997</v>
      </c>
      <c r="QJ67" s="686">
        <f>QI$34/40</f>
        <v>961314.07499999995</v>
      </c>
      <c r="QK67" s="686">
        <f t="shared" si="136"/>
        <v>36329661.084374994</v>
      </c>
      <c r="QL67" s="1303"/>
      <c r="QM67" s="1245">
        <f>QO66</f>
        <v>37230605.965624996</v>
      </c>
      <c r="QN67" s="686">
        <f>QM$34/40</f>
        <v>957700.47499999998</v>
      </c>
      <c r="QO67" s="686">
        <f t="shared" si="137"/>
        <v>36272905.490624994</v>
      </c>
      <c r="QP67" s="1303"/>
      <c r="QQ67" s="1245">
        <f>QS66</f>
        <v>18242881.811458331</v>
      </c>
      <c r="QR67" s="686">
        <f>QQ$34/40</f>
        <v>468266.48499999999</v>
      </c>
      <c r="QS67" s="686">
        <f t="shared" si="138"/>
        <v>17774615.326458331</v>
      </c>
      <c r="QT67" s="1303"/>
      <c r="QU67" s="1245">
        <f>QW66</f>
        <v>6274459.6218750002</v>
      </c>
      <c r="QV67" s="686">
        <f>QU$34/40</f>
        <v>160369.57500000001</v>
      </c>
      <c r="QW67" s="686">
        <f t="shared" ref="QW67:QW68" si="155">+QU67-QV67</f>
        <v>6114090.046875</v>
      </c>
      <c r="QX67" s="1303"/>
      <c r="QY67" s="1245">
        <f t="shared" ref="QY67" si="156">RA66</f>
        <v>7150798.109375</v>
      </c>
      <c r="QZ67" s="686">
        <f>QY$34/40</f>
        <v>189634.42499999999</v>
      </c>
      <c r="RA67" s="686">
        <f t="shared" si="129"/>
        <v>6961163.6843750002</v>
      </c>
      <c r="RB67" s="1303"/>
      <c r="RC67" s="1245">
        <f>RE66</f>
        <v>13444371.981249999</v>
      </c>
      <c r="RD67" s="686">
        <f>RC$34/40</f>
        <v>351870.15</v>
      </c>
      <c r="RE67" s="686">
        <f t="shared" si="139"/>
        <v>13092501.831249999</v>
      </c>
      <c r="RF67" s="1303"/>
      <c r="RG67" s="1245">
        <f>RI66</f>
        <v>9021559.6791666672</v>
      </c>
      <c r="RH67" s="686">
        <f>RG$34/40</f>
        <v>234580.1</v>
      </c>
      <c r="RI67" s="686">
        <f t="shared" si="140"/>
        <v>8786979.5791666675</v>
      </c>
      <c r="RJ67" s="1303"/>
      <c r="RK67" s="1245">
        <f>RM66</f>
        <v>567512.55208333337</v>
      </c>
      <c r="RL67" s="686">
        <f>RK$34/40</f>
        <v>14661.25</v>
      </c>
      <c r="RM67" s="686">
        <f t="shared" si="141"/>
        <v>552851.30208333337</v>
      </c>
      <c r="RN67" s="1303"/>
      <c r="RO67" s="1245">
        <f>RQ66</f>
        <v>778733.01041666663</v>
      </c>
      <c r="RP67" s="686">
        <f>RO$34/40</f>
        <v>20074.75</v>
      </c>
      <c r="RQ67" s="686">
        <f t="shared" si="142"/>
        <v>758658.26041666663</v>
      </c>
      <c r="RR67" s="1303"/>
      <c r="RS67" s="1245">
        <f>RU66</f>
        <v>39201822.916666664</v>
      </c>
      <c r="RT67" s="686">
        <f>RS$34/40</f>
        <v>1006250</v>
      </c>
      <c r="RU67" s="686">
        <f t="shared" si="143"/>
        <v>38195572.916666664</v>
      </c>
      <c r="RV67" s="1303"/>
      <c r="RW67" s="1245">
        <f>RY66</f>
        <v>10063904.134375</v>
      </c>
      <c r="RX67" s="686">
        <f>RW$34/40</f>
        <v>257773.42499999999</v>
      </c>
      <c r="RY67" s="686">
        <f t="shared" ref="RY67:RY68" si="157">+RW67-RX67</f>
        <v>9806130.7093749996</v>
      </c>
      <c r="RZ67" s="1303"/>
      <c r="SA67" s="1245">
        <f>+SC66</f>
        <v>4841368.2331240289</v>
      </c>
      <c r="SB67" s="686">
        <f>SA$34/40</f>
        <v>132654.31224999999</v>
      </c>
      <c r="SC67" s="686">
        <f t="shared" si="112"/>
        <v>4708713.9208740285</v>
      </c>
      <c r="SD67" s="1303"/>
      <c r="SE67" s="1245">
        <f>SG66</f>
        <v>1333468.03125</v>
      </c>
      <c r="SF67" s="686">
        <f>SE$34/40</f>
        <v>34082.25</v>
      </c>
      <c r="SG67" s="686">
        <f t="shared" ref="SG67:SG68" si="158">+SE67-SF67</f>
        <v>1299385.78125</v>
      </c>
      <c r="SH67" s="1303"/>
      <c r="SI67" s="1245">
        <f>SK66</f>
        <v>104384.109375</v>
      </c>
      <c r="SJ67" s="686">
        <f>SI$34/40</f>
        <v>2651.0250000000001</v>
      </c>
      <c r="SK67" s="686">
        <f t="shared" ref="SK67:SK68" si="159">+SI67-SJ67</f>
        <v>101733.08437500001</v>
      </c>
      <c r="SL67" s="1303"/>
      <c r="SM67" s="1245">
        <f>SO66</f>
        <v>83397.952968750003</v>
      </c>
      <c r="SN67" s="686">
        <f>SM$34/40</f>
        <v>2118.0432500000002</v>
      </c>
      <c r="SO67" s="686">
        <f t="shared" ref="SO67:SO68" si="160">+SM67-SN67</f>
        <v>81279.909718750001</v>
      </c>
      <c r="SP67" s="1303"/>
      <c r="SQ67" s="1245">
        <f>+SS66</f>
        <v>17300703.314728685</v>
      </c>
      <c r="SR67" s="686">
        <f>SQ$34/40</f>
        <v>476064.57500000001</v>
      </c>
      <c r="SS67" s="686">
        <f t="shared" si="113"/>
        <v>16824638.739728685</v>
      </c>
      <c r="ST67" s="1303"/>
      <c r="SU67" s="1245">
        <f>+SW66</f>
        <v>661582.01557364338</v>
      </c>
      <c r="SV67" s="686">
        <f>SU$34/40</f>
        <v>18601.586749999999</v>
      </c>
      <c r="SW67" s="686">
        <f t="shared" si="100"/>
        <v>642980.42882364336</v>
      </c>
      <c r="SX67" s="1303"/>
      <c r="SY67" s="1245">
        <f>+TA66</f>
        <v>1110940.1906976746</v>
      </c>
      <c r="SZ67" s="686">
        <f>SY$34/40</f>
        <v>30439.95</v>
      </c>
      <c r="TA67" s="686">
        <f t="shared" si="114"/>
        <v>1080500.2406976747</v>
      </c>
      <c r="TB67" s="1303"/>
      <c r="TC67" s="1245">
        <f>+TE66</f>
        <v>1297929.1000000001</v>
      </c>
      <c r="TD67" s="686">
        <f>TC$34/40</f>
        <v>34727.199999999997</v>
      </c>
      <c r="TE67" s="686">
        <f t="shared" si="130"/>
        <v>1263201.9000000001</v>
      </c>
      <c r="TF67" s="1303"/>
      <c r="TG67" s="1245">
        <f>+TI66</f>
        <v>3495932.8480620161</v>
      </c>
      <c r="TH67" s="686">
        <f>TG$34/40</f>
        <v>97025.675000000003</v>
      </c>
      <c r="TI67" s="686">
        <f t="shared" si="101"/>
        <v>3398907.1730620163</v>
      </c>
      <c r="TJ67" s="1303"/>
      <c r="TK67" s="1245">
        <f>+TM66</f>
        <v>18724301.360837206</v>
      </c>
      <c r="TL67" s="686">
        <f>TK$34/40</f>
        <v>515237.81475000002</v>
      </c>
      <c r="TM67" s="686">
        <f t="shared" si="115"/>
        <v>18209063.546087205</v>
      </c>
      <c r="TN67" s="1303"/>
      <c r="TO67" s="1245">
        <f>+TQ66</f>
        <v>23126054.510550387</v>
      </c>
      <c r="TP67" s="686">
        <f>TO$34/40</f>
        <v>633657.82325000002</v>
      </c>
      <c r="TQ67" s="686">
        <f t="shared" si="116"/>
        <v>22492396.687300388</v>
      </c>
      <c r="TR67" s="1303"/>
      <c r="TS67" s="1245">
        <f>+TU66</f>
        <v>23045776.876744188</v>
      </c>
      <c r="TT67" s="686">
        <f>TS$34/40</f>
        <v>624822.44999999995</v>
      </c>
      <c r="TU67" s="686">
        <f t="shared" si="117"/>
        <v>22420954.426744189</v>
      </c>
      <c r="TV67" s="1303"/>
      <c r="TW67" s="1245">
        <f>+TY66</f>
        <v>25483829.114583332</v>
      </c>
      <c r="TX67" s="686">
        <f>TW$34/40</f>
        <v>683365.25</v>
      </c>
      <c r="TY67" s="686">
        <f t="shared" si="131"/>
        <v>24800463.864583332</v>
      </c>
      <c r="TZ67" s="1303"/>
      <c r="UA67" s="1245">
        <f>UC66</f>
        <v>91913.944791666669</v>
      </c>
      <c r="UB67" s="686">
        <f>UA$34/40</f>
        <v>2369.4250000000002</v>
      </c>
      <c r="UC67" s="686">
        <f t="shared" si="144"/>
        <v>89544.519791666666</v>
      </c>
      <c r="UD67" s="1303"/>
      <c r="UE67" s="1245">
        <f>+UG66</f>
        <v>2930868.9860465117</v>
      </c>
      <c r="UF67" s="686">
        <f>UE$34/40</f>
        <v>79462.399999999994</v>
      </c>
      <c r="UG67" s="686">
        <f t="shared" si="118"/>
        <v>2851406.5860465118</v>
      </c>
      <c r="UH67" s="1303"/>
      <c r="UI67" s="1245">
        <f>+UK66</f>
        <v>2313322.4615232558</v>
      </c>
      <c r="UJ67" s="686">
        <f>UI$34/40</f>
        <v>65185.364250000006</v>
      </c>
      <c r="UK67" s="686">
        <f t="shared" si="102"/>
        <v>2248137.0972732557</v>
      </c>
      <c r="UL67" s="1303"/>
      <c r="UM67" s="1245">
        <f>UO66</f>
        <v>25288267.599999998</v>
      </c>
      <c r="UN67" s="686">
        <f>UM$34/40</f>
        <v>698840.3</v>
      </c>
      <c r="UO67" s="686">
        <f t="shared" si="119"/>
        <v>24589427.299999997</v>
      </c>
      <c r="UP67" s="1303"/>
      <c r="UQ67" s="1245">
        <f>US66</f>
        <v>2469169.5593023263</v>
      </c>
      <c r="UR67" s="686">
        <f>UQ$34/40</f>
        <v>67799.675000000003</v>
      </c>
      <c r="US67" s="686">
        <f t="shared" si="120"/>
        <v>2401369.8843023265</v>
      </c>
      <c r="UT67" s="1303"/>
      <c r="UU67" s="1245">
        <f>UW66</f>
        <v>14327286.148062017</v>
      </c>
      <c r="UV67" s="686">
        <f>UU$34/40</f>
        <v>392570.07500000001</v>
      </c>
      <c r="UW67" s="686">
        <f t="shared" si="121"/>
        <v>13934716.073062018</v>
      </c>
      <c r="UX67" s="1303"/>
      <c r="UY67" s="1245">
        <f>VA66</f>
        <v>436580.49573643407</v>
      </c>
      <c r="UZ67" s="686">
        <f>UY$34/40</f>
        <v>11937.025</v>
      </c>
      <c r="VA67" s="686">
        <f t="shared" si="122"/>
        <v>424643.47073643404</v>
      </c>
      <c r="VB67" s="1303"/>
      <c r="VC67" s="1245">
        <f>VE66</f>
        <v>1938507.0414728683</v>
      </c>
      <c r="VD67" s="686">
        <f>VC$34/40</f>
        <v>53685.574999999997</v>
      </c>
      <c r="VE67" s="686">
        <f t="shared" si="123"/>
        <v>1884821.4664728683</v>
      </c>
      <c r="VF67" s="1303"/>
      <c r="VG67" s="1245"/>
      <c r="VH67" s="686"/>
      <c r="VI67" s="686"/>
      <c r="VJ67" s="719"/>
      <c r="VK67" s="1245"/>
      <c r="VL67" s="686"/>
      <c r="VM67" s="686"/>
      <c r="VN67" s="719"/>
      <c r="VO67" s="1245">
        <f>+VQ66</f>
        <v>25224673.480620157</v>
      </c>
      <c r="VP67" s="686">
        <f>VO$34/40</f>
        <v>700082.375</v>
      </c>
      <c r="VQ67" s="686">
        <f t="shared" si="103"/>
        <v>24524591.105620157</v>
      </c>
      <c r="VR67" s="1303"/>
      <c r="VS67" s="1245">
        <f>VU66</f>
        <v>13608734.870096901</v>
      </c>
      <c r="VT67" s="686">
        <f>VS$34/40</f>
        <v>370520.64124999999</v>
      </c>
      <c r="VU67" s="686">
        <f t="shared" si="124"/>
        <v>13238214.228846902</v>
      </c>
      <c r="VV67" s="1303"/>
      <c r="VW67" s="1245">
        <f>VY66</f>
        <v>1497243.4790697671</v>
      </c>
      <c r="VX67" s="686">
        <f>VW$34/40</f>
        <v>40508.474999999999</v>
      </c>
      <c r="VY67" s="686">
        <f t="shared" si="125"/>
        <v>1456735.004069767</v>
      </c>
      <c r="VZ67" s="1303"/>
      <c r="WA67" s="1245">
        <f>WC66</f>
        <v>65873967.804531246</v>
      </c>
      <c r="WB67" s="686">
        <f>WA$34/40</f>
        <v>1762514.18875</v>
      </c>
      <c r="WC67" s="686">
        <f t="shared" si="132"/>
        <v>64111453.615781248</v>
      </c>
      <c r="WD67" s="1303"/>
      <c r="WE67" s="1245">
        <f>WG66</f>
        <v>22071124.753791671</v>
      </c>
      <c r="WF67" s="1006">
        <f>WE$34/40</f>
        <v>580182.90700000012</v>
      </c>
      <c r="WG67" s="1006">
        <f t="shared" si="145"/>
        <v>21490941.84679167</v>
      </c>
      <c r="WH67" s="1303"/>
      <c r="WI67" s="1245">
        <f>WK66</f>
        <v>20013265.484496124</v>
      </c>
      <c r="WJ67" s="686">
        <f>WI$34/40</f>
        <v>548366.875</v>
      </c>
      <c r="WK67" s="686">
        <f t="shared" si="126"/>
        <v>19464898.609496124</v>
      </c>
      <c r="WL67" s="1303"/>
      <c r="WM67" s="1245">
        <v>0</v>
      </c>
      <c r="WN67" s="686">
        <v>0</v>
      </c>
      <c r="WO67" s="686">
        <v>0</v>
      </c>
      <c r="WP67" s="1303"/>
      <c r="WQ67" s="1245">
        <f>+WS66</f>
        <v>7097392.9790697685</v>
      </c>
      <c r="WR67" s="686">
        <f>WQ$34/40</f>
        <v>197404.85</v>
      </c>
      <c r="WS67" s="686">
        <f t="shared" si="104"/>
        <v>6899988.1290697688</v>
      </c>
      <c r="WT67" s="1303"/>
      <c r="WU67" s="1245">
        <f>WW66</f>
        <v>25200618.818750001</v>
      </c>
      <c r="WV67" s="686">
        <f>WU$34/40</f>
        <v>656693.65</v>
      </c>
      <c r="WW67" s="686">
        <f t="shared" si="146"/>
        <v>24543925.168750003</v>
      </c>
      <c r="WX67" s="1303"/>
      <c r="WY67" s="1245">
        <f>XA66</f>
        <v>52622533.900927097</v>
      </c>
      <c r="WZ67" s="686">
        <f>WY$34/40</f>
        <v>1347855.7242500004</v>
      </c>
      <c r="XA67" s="686">
        <f t="shared" ref="XA67:XA70" si="161">+WY67-WZ67</f>
        <v>51274678.176677093</v>
      </c>
      <c r="XB67" s="1303"/>
      <c r="XC67" s="1245">
        <f>XE66</f>
        <v>453793.06272916665</v>
      </c>
      <c r="XD67" s="686">
        <f>XC$34/40</f>
        <v>11623.3015</v>
      </c>
      <c r="XE67" s="686">
        <f t="shared" ref="XE67:XE70" si="162">+XC67-XD67</f>
        <v>442169.76122916664</v>
      </c>
      <c r="XF67" s="1303"/>
      <c r="XG67" s="1245">
        <f>XI66</f>
        <v>32447398.711947918</v>
      </c>
      <c r="XH67" s="686">
        <f>XG$34/40</f>
        <v>812030.83325000003</v>
      </c>
      <c r="XI67" s="686">
        <f t="shared" ref="XI67:XI70" si="163">+XG67-XH67</f>
        <v>31635367.878697917</v>
      </c>
      <c r="XJ67" s="1303"/>
      <c r="XK67" s="1245">
        <f>+XK$34</f>
        <v>24666693.659999993</v>
      </c>
      <c r="XL67" s="686">
        <f>+XK$34/40/12*(12.5-XK$36)</f>
        <v>334028.14331249992</v>
      </c>
      <c r="XM67" s="686">
        <f>+XK67-XL67</f>
        <v>24332665.516687494</v>
      </c>
      <c r="XN67" s="1303"/>
      <c r="XO67" s="1245">
        <f>XQ66</f>
        <v>6664595.4839479188</v>
      </c>
      <c r="XP67" s="686">
        <f>XO$34/40</f>
        <v>166788.62525000004</v>
      </c>
      <c r="XQ67" s="686">
        <f t="shared" ref="XQ67:XQ70" si="164">+XO67-XP67</f>
        <v>6497806.8586979192</v>
      </c>
      <c r="XR67" s="1303"/>
      <c r="XS67" s="1245">
        <f>+XS$34</f>
        <v>2415155.0500000003</v>
      </c>
      <c r="XT67" s="686">
        <f>+XS$34/40/12*(12.5-XS$36)</f>
        <v>57863.089739583345</v>
      </c>
      <c r="XU67" s="686">
        <f>+XS67-XT67</f>
        <v>2357291.9602604168</v>
      </c>
      <c r="XV67" s="1303"/>
      <c r="XW67" s="1245">
        <f>XY66</f>
        <v>26373026.418749999</v>
      </c>
      <c r="XX67" s="686">
        <f>XW$34/40</f>
        <v>693266.85</v>
      </c>
      <c r="XY67" s="686">
        <f t="shared" si="147"/>
        <v>25679759.568749998</v>
      </c>
      <c r="XZ67" s="1303"/>
      <c r="YA67" s="1245">
        <f>YC66</f>
        <v>26044528.546875</v>
      </c>
      <c r="YB67" s="686">
        <f>YA$34/40</f>
        <v>683135.17500000005</v>
      </c>
      <c r="YC67" s="686">
        <f t="shared" si="148"/>
        <v>25361393.371874999</v>
      </c>
      <c r="YD67" s="1303"/>
      <c r="YE67" s="1245">
        <f>YG66</f>
        <v>1242345.1218750002</v>
      </c>
      <c r="YF67" s="686">
        <f>YE$34/40</f>
        <v>32164.275000000001</v>
      </c>
      <c r="YG67" s="686">
        <f t="shared" si="149"/>
        <v>1210180.8468750003</v>
      </c>
      <c r="YH67" s="1303"/>
      <c r="YI67" s="1245"/>
      <c r="YJ67" s="686"/>
      <c r="YK67" s="686"/>
      <c r="YL67" s="719"/>
      <c r="YM67" s="1245"/>
      <c r="YN67" s="686"/>
      <c r="YO67" s="686"/>
      <c r="YP67" s="719"/>
      <c r="YQ67" s="1245"/>
      <c r="YR67" s="686"/>
      <c r="YS67" s="686"/>
      <c r="YT67" s="719"/>
      <c r="YU67" s="1245"/>
      <c r="YV67" s="686"/>
      <c r="YW67" s="686"/>
      <c r="YX67" s="719"/>
      <c r="YY67" s="1245">
        <f>+YY$34</f>
        <v>97897756.870000005</v>
      </c>
      <c r="YZ67" s="686">
        <f>+YY$34/40/12*(12.5-YY$36)</f>
        <v>101976.83007291668</v>
      </c>
      <c r="ZA67" s="686">
        <f>+YY67-YZ67</f>
        <v>97795780.039927095</v>
      </c>
      <c r="ZB67" s="1303"/>
      <c r="ZC67" s="1245"/>
      <c r="ZD67" s="686"/>
      <c r="ZE67" s="686"/>
      <c r="ZF67" s="719"/>
      <c r="ZG67" s="1245"/>
      <c r="ZH67" s="686"/>
      <c r="ZI67" s="686"/>
      <c r="ZJ67" s="719"/>
      <c r="ZK67" s="1245"/>
      <c r="ZL67" s="686"/>
      <c r="ZM67" s="686"/>
      <c r="ZN67" s="719"/>
      <c r="ZO67" s="1245"/>
      <c r="ZP67" s="686"/>
      <c r="ZQ67" s="686"/>
      <c r="ZR67" s="719"/>
      <c r="ZS67" s="1245">
        <f>ZU66</f>
        <v>30902845.485416666</v>
      </c>
      <c r="ZT67" s="686">
        <f>ZS$34/40</f>
        <v>812342.05</v>
      </c>
      <c r="ZU67" s="686">
        <f t="shared" si="150"/>
        <v>30090503.435416665</v>
      </c>
      <c r="ZV67" s="1303"/>
      <c r="ZW67" s="1245">
        <f>+ZW$34</f>
        <v>17585010.009999998</v>
      </c>
      <c r="ZX67" s="686">
        <f>+ZW$34/40/12*(12.5-ZW$36)</f>
        <v>311401.2189270833</v>
      </c>
      <c r="ZY67" s="686">
        <f>+ZW67-ZX67</f>
        <v>17273608.791072916</v>
      </c>
      <c r="ZZ67" s="1303"/>
      <c r="AAA67" s="1245">
        <f>+AAA$34</f>
        <v>18274260.73</v>
      </c>
      <c r="AAB67" s="686">
        <f>+AAA$34/40/12*(12.5-AAA$36)</f>
        <v>247463.94738541669</v>
      </c>
      <c r="AAC67" s="686">
        <f>+AAA67-AAB67</f>
        <v>18026796.782614585</v>
      </c>
      <c r="AAD67" s="1303"/>
      <c r="AAE67" s="1245"/>
      <c r="AAF67" s="686"/>
      <c r="AAG67" s="686"/>
      <c r="AAH67" s="719"/>
      <c r="AAI67" s="1245"/>
      <c r="AAJ67" s="686"/>
      <c r="AAK67" s="686"/>
      <c r="AAL67" s="719"/>
      <c r="AAM67" s="1245"/>
      <c r="AAN67" s="686"/>
      <c r="AAO67" s="686"/>
      <c r="AAP67" s="719"/>
      <c r="AAQ67" s="1245"/>
      <c r="AAR67" s="686"/>
      <c r="AAS67" s="686"/>
      <c r="AAT67" s="719"/>
      <c r="AAU67" s="1238"/>
      <c r="AAV67" s="690"/>
      <c r="AAW67" s="1246"/>
    </row>
    <row r="68" spans="1:728" ht="13.2" customHeight="1">
      <c r="A68" s="796">
        <v>49</v>
      </c>
      <c r="B68" s="706" t="str">
        <f>+B66</f>
        <v>W incentive</v>
      </c>
      <c r="C68" s="796">
        <f>+C66+1</f>
        <v>2020</v>
      </c>
      <c r="D68" s="881">
        <v>49</v>
      </c>
      <c r="E68" s="1245" t="str">
        <f>+E66</f>
        <v>W incentive</v>
      </c>
      <c r="F68" s="1244">
        <f t="shared" si="153"/>
        <v>2020</v>
      </c>
      <c r="G68" s="1245">
        <f>+G67</f>
        <v>762895.42076303368</v>
      </c>
      <c r="H68" s="1006">
        <f>+H67</f>
        <v>25983.025000000001</v>
      </c>
      <c r="I68" s="1006">
        <f t="shared" si="5"/>
        <v>736912.39576303365</v>
      </c>
      <c r="J68" s="1303"/>
      <c r="K68" s="1245">
        <f>+K67</f>
        <v>791292.97403100762</v>
      </c>
      <c r="L68" s="1006">
        <f>+L67</f>
        <v>22795.174999999999</v>
      </c>
      <c r="M68" s="1006">
        <f t="shared" si="59"/>
        <v>768497.79903100757</v>
      </c>
      <c r="N68" s="1303"/>
      <c r="O68" s="1245">
        <f>+O67</f>
        <v>763536.44669068232</v>
      </c>
      <c r="P68" s="1006">
        <f>+P67</f>
        <v>26903.170999999995</v>
      </c>
      <c r="Q68" s="1006">
        <f t="shared" si="0"/>
        <v>736633.27569068235</v>
      </c>
      <c r="R68" s="1303"/>
      <c r="S68" s="1245">
        <f>+S67</f>
        <v>496542.38139534881</v>
      </c>
      <c r="T68" s="1006">
        <f>+T67</f>
        <v>14799.9</v>
      </c>
      <c r="U68" s="1006">
        <f t="shared" si="60"/>
        <v>481742.48139534879</v>
      </c>
      <c r="V68" s="1303"/>
      <c r="W68" s="1245">
        <f>+W67</f>
        <v>5497771.6798905618</v>
      </c>
      <c r="X68" s="1006">
        <f>+X67</f>
        <v>188927.75</v>
      </c>
      <c r="Y68" s="1006">
        <f t="shared" si="6"/>
        <v>5308843.9298905618</v>
      </c>
      <c r="Z68" s="1303"/>
      <c r="AA68" s="1245">
        <f>+AA67</f>
        <v>841068.6333333333</v>
      </c>
      <c r="AB68" s="1006">
        <f>+AB67</f>
        <v>22851.275000000001</v>
      </c>
      <c r="AC68" s="1006">
        <f t="shared" si="105"/>
        <v>818217.35833333328</v>
      </c>
      <c r="AD68" s="1303"/>
      <c r="AE68" s="1245">
        <f>+AE67</f>
        <v>4538150.2096370272</v>
      </c>
      <c r="AF68" s="1006">
        <f>+AF67</f>
        <v>154907.12900000002</v>
      </c>
      <c r="AG68" s="1006">
        <f t="shared" si="7"/>
        <v>4383243.0806370275</v>
      </c>
      <c r="AH68" s="1303"/>
      <c r="AI68" s="1245">
        <f>+AI67</f>
        <v>468913.56589147286</v>
      </c>
      <c r="AJ68" s="1006">
        <f>+AJ67</f>
        <v>12903.125</v>
      </c>
      <c r="AK68" s="1006">
        <f t="shared" si="106"/>
        <v>456010.44089147286</v>
      </c>
      <c r="AL68" s="1303"/>
      <c r="AM68" s="1245">
        <f>+AM67</f>
        <v>1706818.5668946651</v>
      </c>
      <c r="AN68" s="1006">
        <f>+AN67</f>
        <v>56132.324999999997</v>
      </c>
      <c r="AO68" s="1006">
        <f t="shared" si="8"/>
        <v>1650686.2418946652</v>
      </c>
      <c r="AP68" s="1303"/>
      <c r="AQ68" s="1245">
        <f>+AQ67</f>
        <v>234315.50697674422</v>
      </c>
      <c r="AR68" s="1006">
        <f>+AR67</f>
        <v>6447.6750000000002</v>
      </c>
      <c r="AS68" s="1006">
        <f t="shared" si="107"/>
        <v>227867.83197674423</v>
      </c>
      <c r="AT68" s="1303"/>
      <c r="AU68" s="1245">
        <f>+AU67</f>
        <v>16681502.092111267</v>
      </c>
      <c r="AV68" s="1006">
        <f>+AV67</f>
        <v>546258</v>
      </c>
      <c r="AW68" s="1006">
        <f t="shared" si="9"/>
        <v>16135244.092111267</v>
      </c>
      <c r="AX68" s="1303"/>
      <c r="AY68" s="1245">
        <f>+AY67</f>
        <v>34865150.330566943</v>
      </c>
      <c r="AZ68" s="1006">
        <f>+AZ67</f>
        <v>1127230.2250000001</v>
      </c>
      <c r="BA68" s="1006">
        <f t="shared" si="10"/>
        <v>33737920.105566941</v>
      </c>
      <c r="BB68" s="1303"/>
      <c r="BC68" s="1245">
        <f>+BC67</f>
        <v>10656822.229822163</v>
      </c>
      <c r="BD68" s="1006">
        <f>+BD67</f>
        <v>339525</v>
      </c>
      <c r="BE68" s="1006">
        <f t="shared" si="11"/>
        <v>10317297.229822163</v>
      </c>
      <c r="BF68" s="1303"/>
      <c r="BG68" s="1245">
        <f>+BG67</f>
        <v>8752517.3303541522</v>
      </c>
      <c r="BH68" s="1006">
        <f>+BH67</f>
        <v>280607.05</v>
      </c>
      <c r="BI68" s="1006">
        <f t="shared" si="12"/>
        <v>8471910.2803541515</v>
      </c>
      <c r="BJ68" s="1303"/>
      <c r="BK68" s="1245">
        <f>+BK67</f>
        <v>11476066.773111416</v>
      </c>
      <c r="BL68" s="1006">
        <f>+BL67</f>
        <v>366388.97499999998</v>
      </c>
      <c r="BM68" s="1006">
        <f t="shared" si="13"/>
        <v>11109677.798111416</v>
      </c>
      <c r="BN68" s="1303"/>
      <c r="BO68" s="1245">
        <f>+BO67</f>
        <v>13317054.591883263</v>
      </c>
      <c r="BP68" s="1006">
        <f>+BP67</f>
        <v>422520</v>
      </c>
      <c r="BQ68" s="1006">
        <f t="shared" si="14"/>
        <v>12894534.591883263</v>
      </c>
      <c r="BR68" s="1303"/>
      <c r="BS68" s="1245">
        <f>+BS67</f>
        <v>9009041.0205198359</v>
      </c>
      <c r="BT68" s="1006">
        <f>+BT67</f>
        <v>284069.25</v>
      </c>
      <c r="BU68" s="1006">
        <f t="shared" si="15"/>
        <v>8724971.7705198359</v>
      </c>
      <c r="BV68" s="1303"/>
      <c r="BW68" s="1245">
        <f>+BW67</f>
        <v>75986425.256361142</v>
      </c>
      <c r="BX68" s="1006">
        <f>+BX67</f>
        <v>2376381.8250000002</v>
      </c>
      <c r="BY68" s="1006">
        <f t="shared" si="38"/>
        <v>73610043.431361139</v>
      </c>
      <c r="BZ68" s="1303"/>
      <c r="CA68" s="1245">
        <f>+CA67</f>
        <v>10894917.923666213</v>
      </c>
      <c r="CB68" s="1006">
        <f>+CB67</f>
        <v>340030.1</v>
      </c>
      <c r="CC68" s="1006">
        <f t="shared" si="39"/>
        <v>10554887.823666213</v>
      </c>
      <c r="CD68" s="1303"/>
      <c r="CE68" s="1245">
        <f>+CE67</f>
        <v>211003.57812500003</v>
      </c>
      <c r="CF68" s="1006">
        <f>+CF67</f>
        <v>5595.6750000000002</v>
      </c>
      <c r="CG68" s="1006">
        <f t="shared" si="127"/>
        <v>205407.90312500004</v>
      </c>
      <c r="CH68" s="1303"/>
      <c r="CI68" s="1245">
        <f>+CI67</f>
        <v>2502345.9224350201</v>
      </c>
      <c r="CJ68" s="1006">
        <f>+CJ67</f>
        <v>78098.149999999994</v>
      </c>
      <c r="CK68" s="1006">
        <f t="shared" si="40"/>
        <v>2424247.7724350202</v>
      </c>
      <c r="CL68" s="1303"/>
      <c r="CM68" s="1245">
        <f>+CM67</f>
        <v>1882743.4138926889</v>
      </c>
      <c r="CN68" s="1006">
        <f>+CN67</f>
        <v>60871.25</v>
      </c>
      <c r="CO68" s="1006">
        <f t="shared" si="16"/>
        <v>1821872.1638926889</v>
      </c>
      <c r="CP68" s="1303"/>
      <c r="CQ68" s="1245">
        <f>+CQ67</f>
        <v>30751657.974073406</v>
      </c>
      <c r="CR68" s="1006">
        <f>+CR67</f>
        <v>957804.63674999995</v>
      </c>
      <c r="CS68" s="1006">
        <f t="shared" si="41"/>
        <v>29793853.337323405</v>
      </c>
      <c r="CT68" s="1303"/>
      <c r="CU68" s="1245">
        <f>+CU67</f>
        <v>130895704.57927498</v>
      </c>
      <c r="CV68" s="1006">
        <f>+CV67</f>
        <v>4085251.4750000001</v>
      </c>
      <c r="CW68" s="1006">
        <f t="shared" si="42"/>
        <v>126810453.10427499</v>
      </c>
      <c r="CX68" s="1303"/>
      <c r="CY68" s="1245">
        <f>+CY67</f>
        <v>874801.28385416674</v>
      </c>
      <c r="CZ68" s="1006">
        <f>+CZ67</f>
        <v>22895.562500000004</v>
      </c>
      <c r="DA68" s="1006">
        <f t="shared" si="133"/>
        <v>851905.72135416674</v>
      </c>
      <c r="DB68" s="1303"/>
      <c r="DC68" s="1245">
        <f>+DC67</f>
        <v>0</v>
      </c>
      <c r="DD68" s="1006">
        <f>+DD67</f>
        <v>0</v>
      </c>
      <c r="DE68" s="1006">
        <f t="shared" si="52"/>
        <v>0</v>
      </c>
      <c r="DF68" s="1303"/>
      <c r="DG68" s="1245">
        <f>+DG67</f>
        <v>9887033.8999847993</v>
      </c>
      <c r="DH68" s="1006">
        <f>+DH67</f>
        <v>319659.125</v>
      </c>
      <c r="DI68" s="1006">
        <f t="shared" si="17"/>
        <v>9567374.7749847993</v>
      </c>
      <c r="DJ68" s="1303"/>
      <c r="DK68" s="1245">
        <f>+DK67</f>
        <v>10699198.389671683</v>
      </c>
      <c r="DL68" s="1006">
        <f>+DL67</f>
        <v>342300.67499999999</v>
      </c>
      <c r="DM68" s="1006">
        <f t="shared" si="18"/>
        <v>10356897.714671683</v>
      </c>
      <c r="DN68" s="1303"/>
      <c r="DO68" s="1245">
        <f>+DO67</f>
        <v>7693754.1803769562</v>
      </c>
      <c r="DP68" s="1006">
        <f>+DP67</f>
        <v>251404.15</v>
      </c>
      <c r="DQ68" s="1006">
        <f t="shared" si="19"/>
        <v>7442350.0303769559</v>
      </c>
      <c r="DR68" s="1303"/>
      <c r="DS68" s="1245">
        <f>+DS67</f>
        <v>2209272.2162030716</v>
      </c>
      <c r="DT68" s="1006">
        <f>+DT67</f>
        <v>71428.3</v>
      </c>
      <c r="DU68" s="1006">
        <f t="shared" si="20"/>
        <v>2137843.9162030718</v>
      </c>
      <c r="DV68" s="1303"/>
      <c r="DW68" s="1245">
        <f>+DW67</f>
        <v>7725230.6557894042</v>
      </c>
      <c r="DX68" s="1006">
        <f>+DX67</f>
        <v>254607.76324999999</v>
      </c>
      <c r="DY68" s="1006">
        <f t="shared" si="21"/>
        <v>7470622.8925394043</v>
      </c>
      <c r="DZ68" s="1303"/>
      <c r="EA68" s="1245">
        <f>+EA67</f>
        <v>12803593.068764249</v>
      </c>
      <c r="EB68" s="1006">
        <f>+EB67</f>
        <v>408772.05</v>
      </c>
      <c r="EC68" s="1006">
        <f t="shared" si="22"/>
        <v>12394821.018764248</v>
      </c>
      <c r="ED68" s="1303"/>
      <c r="EE68" s="1245">
        <f>+EE67</f>
        <v>14402850.825034201</v>
      </c>
      <c r="EF68" s="1006">
        <f>+EF67</f>
        <v>460792.05</v>
      </c>
      <c r="EG68" s="1006">
        <f t="shared" si="23"/>
        <v>13942058.7750342</v>
      </c>
      <c r="EH68" s="1303"/>
      <c r="EI68" s="1245">
        <f>+EI67</f>
        <v>7930982.5450068414</v>
      </c>
      <c r="EJ68" s="1006">
        <f>+EJ67</f>
        <v>244041.07500000001</v>
      </c>
      <c r="EK68" s="1006">
        <f t="shared" si="43"/>
        <v>7686941.4700068412</v>
      </c>
      <c r="EL68" s="1303"/>
      <c r="EM68" s="1245">
        <f>+EM67</f>
        <v>15109548.940857261</v>
      </c>
      <c r="EN68" s="1006">
        <f>+EN67</f>
        <v>468700.36249999981</v>
      </c>
      <c r="EO68" s="1006">
        <f t="shared" si="44"/>
        <v>14640848.578357261</v>
      </c>
      <c r="EP68" s="1303"/>
      <c r="EQ68" s="1245">
        <f>+EQ67</f>
        <v>9559000.8674266636</v>
      </c>
      <c r="ER68" s="1006">
        <f>+ER67</f>
        <v>301410.34999999998</v>
      </c>
      <c r="ES68" s="1006">
        <f t="shared" si="24"/>
        <v>9257590.517426664</v>
      </c>
      <c r="ET68" s="1303"/>
      <c r="EU68" s="1245">
        <f>+EU67</f>
        <v>71481976.798434421</v>
      </c>
      <c r="EV68" s="1006">
        <f>+EV67</f>
        <v>2282158.9249999998</v>
      </c>
      <c r="EW68" s="1006">
        <f t="shared" si="25"/>
        <v>69199817.873434424</v>
      </c>
      <c r="EX68" s="1303"/>
      <c r="EY68" s="1245">
        <f>+EY67</f>
        <v>25849394.920930225</v>
      </c>
      <c r="EZ68" s="1006">
        <f>+EZ67</f>
        <v>805116.6</v>
      </c>
      <c r="FA68" s="1006">
        <f t="shared" si="45"/>
        <v>25044278.320930224</v>
      </c>
      <c r="FB68" s="1303"/>
      <c r="FC68" s="1245">
        <f>+FC67</f>
        <v>10952679.332284544</v>
      </c>
      <c r="FD68" s="1006">
        <f>+FD67</f>
        <v>335670.32500000001</v>
      </c>
      <c r="FE68" s="1006">
        <f t="shared" si="53"/>
        <v>10617009.007284544</v>
      </c>
      <c r="FF68" s="1303"/>
      <c r="FG68" s="1245">
        <f>+FG67</f>
        <v>66429495.131357335</v>
      </c>
      <c r="FH68" s="1006">
        <f>+FH67</f>
        <v>2103295.9</v>
      </c>
      <c r="FI68" s="1006">
        <f t="shared" si="26"/>
        <v>64326199.231357336</v>
      </c>
      <c r="FJ68" s="1303"/>
      <c r="FK68" s="1245">
        <f>+FK67</f>
        <v>1036543.9348837207</v>
      </c>
      <c r="FL68" s="1006">
        <f>+FL67</f>
        <v>32549.7</v>
      </c>
      <c r="FM68" s="1006">
        <f t="shared" si="46"/>
        <v>1003994.2348837208</v>
      </c>
      <c r="FN68" s="1303"/>
      <c r="FO68" s="1245">
        <f>+FO67</f>
        <v>160978.29192886452</v>
      </c>
      <c r="FP68" s="1006">
        <f>+FP67</f>
        <v>5139.45</v>
      </c>
      <c r="FQ68" s="1006">
        <f t="shared" si="27"/>
        <v>155838.84192886451</v>
      </c>
      <c r="FR68" s="1303"/>
      <c r="FS68" s="1245">
        <f>+FS67</f>
        <v>18849332.231053352</v>
      </c>
      <c r="FT68" s="1006">
        <f>+FT67</f>
        <v>587089.57499999995</v>
      </c>
      <c r="FU68" s="1006">
        <f t="shared" si="47"/>
        <v>18262242.656053353</v>
      </c>
      <c r="FV68" s="1303"/>
      <c r="FW68" s="1245">
        <f>+FW67</f>
        <v>1160345.1420808632</v>
      </c>
      <c r="FX68" s="1006">
        <f>+FX67</f>
        <v>36815.125</v>
      </c>
      <c r="FY68" s="1006">
        <f t="shared" si="28"/>
        <v>1123530.0170808632</v>
      </c>
      <c r="FZ68" s="1303"/>
      <c r="GA68" s="1245">
        <f>+GA67</f>
        <v>11127493.629024168</v>
      </c>
      <c r="GB68" s="1006">
        <f>+GB67</f>
        <v>338990.82500000001</v>
      </c>
      <c r="GC68" s="1006">
        <f t="shared" si="54"/>
        <v>10788502.804024169</v>
      </c>
      <c r="GD68" s="1303"/>
      <c r="GE68" s="1245">
        <f>+GE67</f>
        <v>4846729.7429624554</v>
      </c>
      <c r="GF68" s="1006">
        <f>+GF67</f>
        <v>159738.27499999999</v>
      </c>
      <c r="GG68" s="1006">
        <f t="shared" si="29"/>
        <v>4686991.467962455</v>
      </c>
      <c r="GH68" s="1303"/>
      <c r="GI68" s="1245">
        <f>+GI67</f>
        <v>4213466.4364341106</v>
      </c>
      <c r="GJ68" s="1006">
        <f>+GJ67</f>
        <v>131234.47500000001</v>
      </c>
      <c r="GK68" s="1006">
        <f t="shared" si="48"/>
        <v>4082231.9614341105</v>
      </c>
      <c r="GL68" s="1303"/>
      <c r="GM68" s="1245">
        <f>+GM67</f>
        <v>2450878.5641586864</v>
      </c>
      <c r="GN68" s="1006">
        <f>+GN67</f>
        <v>79915.199999999997</v>
      </c>
      <c r="GO68" s="1006">
        <f t="shared" si="30"/>
        <v>2370963.3641586863</v>
      </c>
      <c r="GP68" s="1303"/>
      <c r="GQ68" s="1245">
        <f>+GQ67</f>
        <v>16902775.237551298</v>
      </c>
      <c r="GR68" s="1006">
        <f>+GR67</f>
        <v>547643.32499999995</v>
      </c>
      <c r="GS68" s="1006">
        <f t="shared" si="31"/>
        <v>16355131.912551299</v>
      </c>
      <c r="GT68" s="1303"/>
      <c r="GU68" s="1245">
        <f>+GU67</f>
        <v>787845.45000000007</v>
      </c>
      <c r="GV68" s="1006">
        <f>+GV67</f>
        <v>20801.2</v>
      </c>
      <c r="GW68" s="1006">
        <f t="shared" si="128"/>
        <v>767044.25000000012</v>
      </c>
      <c r="GX68" s="1303"/>
      <c r="GY68" s="1245">
        <f>+GY67</f>
        <v>3740478.6704514376</v>
      </c>
      <c r="GZ68" s="1006">
        <f>+GZ67</f>
        <v>121190.05</v>
      </c>
      <c r="HA68" s="1006">
        <f t="shared" si="32"/>
        <v>3619288.6204514378</v>
      </c>
      <c r="HB68" s="1303"/>
      <c r="HC68" s="1245">
        <f>+HC67</f>
        <v>16121779.855327561</v>
      </c>
      <c r="HD68" s="1006">
        <f>+HD67</f>
        <v>527929.15</v>
      </c>
      <c r="HE68" s="1006">
        <f t="shared" si="33"/>
        <v>15593850.705327561</v>
      </c>
      <c r="HF68" s="1303"/>
      <c r="HG68" s="1245">
        <f>+HG67</f>
        <v>2608909.2848609202</v>
      </c>
      <c r="HH68" s="1006">
        <f>+HH67</f>
        <v>85615.45</v>
      </c>
      <c r="HI68" s="1006">
        <f t="shared" si="34"/>
        <v>2523293.83486092</v>
      </c>
      <c r="HJ68" s="1303"/>
      <c r="HK68" s="1245">
        <f>+HK67</f>
        <v>2578195.8412144687</v>
      </c>
      <c r="HL68" s="1006">
        <f>+HL67</f>
        <v>83887.824999999997</v>
      </c>
      <c r="HM68" s="1006">
        <f t="shared" si="35"/>
        <v>2494308.0162144685</v>
      </c>
      <c r="HN68" s="1303"/>
      <c r="HO68" s="1245">
        <f>+HO67</f>
        <v>594854.41623346985</v>
      </c>
      <c r="HP68" s="1006">
        <f>+HP67</f>
        <v>19479.3</v>
      </c>
      <c r="HQ68" s="1006">
        <f t="shared" si="36"/>
        <v>575375.1162334698</v>
      </c>
      <c r="HR68" s="1303"/>
      <c r="HS68" s="1245">
        <f>+HS67</f>
        <v>4848630.2279246114</v>
      </c>
      <c r="HT68" s="1006">
        <f>+HT67</f>
        <v>154476.742</v>
      </c>
      <c r="HU68" s="1006">
        <f t="shared" si="37"/>
        <v>4694153.4859246118</v>
      </c>
      <c r="HV68" s="1303"/>
      <c r="HW68" s="1245">
        <f>+HW67</f>
        <v>19456594.622039821</v>
      </c>
      <c r="HX68" s="1006">
        <f>+HX67</f>
        <v>598691.05000000005</v>
      </c>
      <c r="HY68" s="1006">
        <f t="shared" si="49"/>
        <v>18857903.57203982</v>
      </c>
      <c r="HZ68" s="1303"/>
      <c r="IA68" s="1245">
        <f>+IA67</f>
        <v>17882440.103283171</v>
      </c>
      <c r="IB68" s="1006">
        <f>+IB67</f>
        <v>544775.25</v>
      </c>
      <c r="IC68" s="1006">
        <f t="shared" si="55"/>
        <v>17337664.853283171</v>
      </c>
      <c r="ID68" s="1303"/>
      <c r="IE68" s="1245">
        <f>+IE67</f>
        <v>101204494.17209299</v>
      </c>
      <c r="IF68" s="1006">
        <f>+IF67</f>
        <v>3009538.9</v>
      </c>
      <c r="IG68" s="1006">
        <f t="shared" si="61"/>
        <v>98194955.272092983</v>
      </c>
      <c r="IH68" s="1303"/>
      <c r="II68" s="1245">
        <f>+II67</f>
        <v>129642842.26976746</v>
      </c>
      <c r="IJ68" s="1006">
        <f>+IJ67</f>
        <v>3751441.6</v>
      </c>
      <c r="IK68" s="1006">
        <f t="shared" si="86"/>
        <v>125891400.66976747</v>
      </c>
      <c r="IL68" s="1303"/>
      <c r="IM68" s="1245">
        <f>+IM67</f>
        <v>13636408.751162788</v>
      </c>
      <c r="IN68" s="1006">
        <f>+IN67</f>
        <v>384250.05</v>
      </c>
      <c r="IO68" s="1006">
        <f t="shared" si="87"/>
        <v>13252158.701162787</v>
      </c>
      <c r="IP68" s="1303"/>
      <c r="IQ68" s="1245">
        <f>+IQ67</f>
        <v>429001.90155038767</v>
      </c>
      <c r="IR68" s="1006">
        <f>+IR67</f>
        <v>11754.725</v>
      </c>
      <c r="IS68" s="1006">
        <f t="shared" si="108"/>
        <v>417247.1765503877</v>
      </c>
      <c r="IT68" s="1303"/>
      <c r="IU68" s="1245">
        <f>+IU67</f>
        <v>88366.011187110518</v>
      </c>
      <c r="IV68" s="1006">
        <f>+IV67</f>
        <v>2719.0749999999998</v>
      </c>
      <c r="IW68" s="1006">
        <f t="shared" si="50"/>
        <v>85646.936187110521</v>
      </c>
      <c r="IX68" s="1303"/>
      <c r="IY68" s="1245">
        <f>+IY67</f>
        <v>61252.085651314803</v>
      </c>
      <c r="IZ68" s="1006">
        <f>+IZ67</f>
        <v>1892.375</v>
      </c>
      <c r="JA68" s="1006">
        <f t="shared" si="51"/>
        <v>59359.710651314803</v>
      </c>
      <c r="JB68" s="1303"/>
      <c r="JC68" s="1245">
        <f>+JC67</f>
        <v>11255427.834108528</v>
      </c>
      <c r="JD68" s="1006">
        <f>+JD67</f>
        <v>335478.32500000001</v>
      </c>
      <c r="JE68" s="1006">
        <f t="shared" si="62"/>
        <v>10919949.509108528</v>
      </c>
      <c r="JF68" s="1303"/>
      <c r="JG68" s="1245">
        <f>JG67</f>
        <v>1065458.5399999998</v>
      </c>
      <c r="JH68" s="686">
        <f>JH67</f>
        <v>7768.9685208333321</v>
      </c>
      <c r="JI68" s="686">
        <f t="shared" ref="JI68:JI72" si="165">+JG68-JH68</f>
        <v>1057689.5714791664</v>
      </c>
      <c r="JJ68" s="1303"/>
      <c r="JK68" s="1245">
        <f>+JK67</f>
        <v>413396.12703359168</v>
      </c>
      <c r="JL68" s="1006">
        <f>+JL67</f>
        <v>12543.852999999999</v>
      </c>
      <c r="JM68" s="1006">
        <f t="shared" si="56"/>
        <v>400852.27403359168</v>
      </c>
      <c r="JN68" s="1303"/>
      <c r="JO68" s="1245">
        <f>+JO67</f>
        <v>599401.41258549935</v>
      </c>
      <c r="JP68" s="1006">
        <f>+JP67</f>
        <v>18370.05</v>
      </c>
      <c r="JQ68" s="1006">
        <f t="shared" si="57"/>
        <v>581031.3625854993</v>
      </c>
      <c r="JR68" s="1303"/>
      <c r="JS68" s="1245">
        <f>+JS67</f>
        <v>13571.061878704968</v>
      </c>
      <c r="JT68" s="1006">
        <f>+JT67</f>
        <v>406.95</v>
      </c>
      <c r="JU68" s="1006">
        <f t="shared" si="63"/>
        <v>13164.111878704967</v>
      </c>
      <c r="JV68" s="1303"/>
      <c r="JW68" s="1245">
        <f>+JW67</f>
        <v>13571.061878704968</v>
      </c>
      <c r="JX68" s="1006">
        <f>+JX67</f>
        <v>406.95</v>
      </c>
      <c r="JY68" s="1006">
        <f t="shared" si="64"/>
        <v>13164.111878704967</v>
      </c>
      <c r="JZ68" s="1303"/>
      <c r="KA68" s="1245">
        <f>+KA67</f>
        <v>716050.67656938743</v>
      </c>
      <c r="KB68" s="1006">
        <f>+KB67</f>
        <v>21471.924999999999</v>
      </c>
      <c r="KC68" s="1006">
        <f t="shared" si="65"/>
        <v>694578.75156938739</v>
      </c>
      <c r="KD68" s="1303"/>
      <c r="KE68" s="1245">
        <f>+KE67</f>
        <v>716050.67656938743</v>
      </c>
      <c r="KF68" s="1006">
        <f>+KF67</f>
        <v>21471.924999999999</v>
      </c>
      <c r="KG68" s="1006">
        <f t="shared" si="66"/>
        <v>694578.75156938739</v>
      </c>
      <c r="KH68" s="1303"/>
      <c r="KI68" s="1245">
        <f>+KI67</f>
        <v>193966.4010335918</v>
      </c>
      <c r="KJ68" s="1006">
        <f>+KJ67</f>
        <v>5897.3</v>
      </c>
      <c r="KK68" s="1006">
        <f t="shared" si="58"/>
        <v>188069.10103359181</v>
      </c>
      <c r="KL68" s="1303"/>
      <c r="KM68" s="1245">
        <f>+KM67</f>
        <v>13281709.706852715</v>
      </c>
      <c r="KN68" s="1006">
        <f>+KN67</f>
        <v>388688.87300000002</v>
      </c>
      <c r="KO68" s="1006">
        <f t="shared" si="67"/>
        <v>12893020.833852716</v>
      </c>
      <c r="KP68" s="1303"/>
      <c r="KQ68" s="1245">
        <f>KQ67</f>
        <v>1397192</v>
      </c>
      <c r="KR68" s="686">
        <f>KR67</f>
        <v>7277.0416666666679</v>
      </c>
      <c r="KS68" s="686">
        <f t="shared" ref="KS68:KS72" si="166">+KQ68-KR68</f>
        <v>1389914.9583333333</v>
      </c>
      <c r="KT68" s="1303"/>
      <c r="KU68" s="1245">
        <f>+KU67</f>
        <v>0</v>
      </c>
      <c r="KV68" s="1006">
        <f>+KV67</f>
        <v>0</v>
      </c>
      <c r="KW68" s="1006">
        <f t="shared" si="68"/>
        <v>0</v>
      </c>
      <c r="KX68" s="1303"/>
      <c r="KY68" s="1245">
        <f>+KY67</f>
        <v>1267988.8605813954</v>
      </c>
      <c r="KZ68" s="1006">
        <f>+KZ67</f>
        <v>37023.667500000003</v>
      </c>
      <c r="LA68" s="1006">
        <f t="shared" si="69"/>
        <v>1230965.1930813955</v>
      </c>
      <c r="LB68" s="1303"/>
      <c r="LC68" s="1245">
        <f>+LC67</f>
        <v>0</v>
      </c>
      <c r="LD68" s="1006">
        <f>+LD67</f>
        <v>0</v>
      </c>
      <c r="LE68" s="1006">
        <f t="shared" si="88"/>
        <v>0</v>
      </c>
      <c r="LF68" s="1303"/>
      <c r="LG68" s="1245">
        <f>+LG67</f>
        <v>28206266.099999998</v>
      </c>
      <c r="LH68" s="1006">
        <f>+LH67</f>
        <v>798290.55</v>
      </c>
      <c r="LI68" s="1006">
        <f t="shared" si="89"/>
        <v>27407975.549999997</v>
      </c>
      <c r="LJ68" s="1303"/>
      <c r="LK68" s="1245">
        <f>+LK67</f>
        <v>5662641.1937984498</v>
      </c>
      <c r="LL68" s="1006">
        <f>+LL67</f>
        <v>159215.5</v>
      </c>
      <c r="LM68" s="1006">
        <f t="shared" si="90"/>
        <v>5503425.6937984498</v>
      </c>
      <c r="LN68" s="1303"/>
      <c r="LO68" s="1245">
        <f>+LO67</f>
        <v>3426822.4360465119</v>
      </c>
      <c r="LP68" s="1006">
        <f>+LP67</f>
        <v>101904.125</v>
      </c>
      <c r="LQ68" s="1006">
        <f t="shared" si="70"/>
        <v>3324918.3110465119</v>
      </c>
      <c r="LR68" s="1303"/>
      <c r="LS68" s="1245">
        <f>+LS67</f>
        <v>102251.19069767444</v>
      </c>
      <c r="LT68" s="1006">
        <f>+LT67</f>
        <v>2913.0749999999998</v>
      </c>
      <c r="LU68" s="1006">
        <f t="shared" si="71"/>
        <v>99338.115697674439</v>
      </c>
      <c r="LV68" s="1303"/>
      <c r="LW68" s="1245">
        <f>+LW67</f>
        <v>15698079.354263568</v>
      </c>
      <c r="LX68" s="1006">
        <f>+LX67</f>
        <v>461497.77500000002</v>
      </c>
      <c r="LY68" s="1006">
        <f t="shared" si="72"/>
        <v>15236581.579263568</v>
      </c>
      <c r="LZ68" s="1303"/>
      <c r="MA68" s="1245">
        <f>+MA67</f>
        <v>22827247.534883723</v>
      </c>
      <c r="MB68" s="1006">
        <f>+MB67</f>
        <v>651774</v>
      </c>
      <c r="MC68" s="1006">
        <f t="shared" si="73"/>
        <v>22175473.534883723</v>
      </c>
      <c r="MD68" s="1303"/>
      <c r="ME68" s="1245">
        <f>+ME67</f>
        <v>2675246.8077519382</v>
      </c>
      <c r="MF68" s="1006">
        <f>+MF67</f>
        <v>78291.024999999994</v>
      </c>
      <c r="MG68" s="1006">
        <f t="shared" si="74"/>
        <v>2596955.7827519383</v>
      </c>
      <c r="MH68" s="1303"/>
      <c r="MI68" s="1245">
        <f>+MI67</f>
        <v>30491945.033720937</v>
      </c>
      <c r="MJ68" s="1006">
        <f>+MJ67</f>
        <v>882337.57499999995</v>
      </c>
      <c r="MK68" s="1006">
        <f t="shared" si="75"/>
        <v>29609607.458720937</v>
      </c>
      <c r="ML68" s="1303"/>
      <c r="MM68" s="1245">
        <f>+MM67</f>
        <v>15606460.768992247</v>
      </c>
      <c r="MN68" s="1006">
        <f>+MN67</f>
        <v>450589.4</v>
      </c>
      <c r="MO68" s="1006">
        <f t="shared" si="76"/>
        <v>15155871.368992247</v>
      </c>
      <c r="MP68" s="1303"/>
      <c r="MQ68" s="1245">
        <f>+MQ67</f>
        <v>33082148.255813956</v>
      </c>
      <c r="MR68" s="1006">
        <f>+MR67</f>
        <v>950890.625</v>
      </c>
      <c r="MS68" s="1006">
        <f t="shared" si="77"/>
        <v>32131257.630813956</v>
      </c>
      <c r="MT68" s="1303"/>
      <c r="MU68" s="1245">
        <f>+MU67</f>
        <v>10695288.688372094</v>
      </c>
      <c r="MV68" s="1006">
        <f>+MV67</f>
        <v>304702.34999999998</v>
      </c>
      <c r="MW68" s="1006">
        <f t="shared" si="78"/>
        <v>10390586.338372095</v>
      </c>
      <c r="MX68" s="1303"/>
      <c r="MY68" s="1245">
        <f>+MY67</f>
        <v>4022671.4038759684</v>
      </c>
      <c r="MZ68" s="1006">
        <f>+MZ67</f>
        <v>114350.95</v>
      </c>
      <c r="NA68" s="1006">
        <f t="shared" si="91"/>
        <v>3908320.4538759682</v>
      </c>
      <c r="NB68" s="1303"/>
      <c r="NC68" s="1245">
        <f>+NC67</f>
        <v>32170704.877519384</v>
      </c>
      <c r="ND68" s="1006">
        <f>+ND67</f>
        <v>928831.9</v>
      </c>
      <c r="NE68" s="1006">
        <f t="shared" si="79"/>
        <v>31241872.977519386</v>
      </c>
      <c r="NF68" s="1303"/>
      <c r="NG68" s="1245">
        <f>+NG67</f>
        <v>4086823.3271317813</v>
      </c>
      <c r="NH68" s="1006">
        <f>+NH67</f>
        <v>120145.9</v>
      </c>
      <c r="NI68" s="1006">
        <f t="shared" si="80"/>
        <v>3966677.4271317814</v>
      </c>
      <c r="NJ68" s="1303"/>
      <c r="NK68" s="1245">
        <f>+NK67</f>
        <v>44639115.234496132</v>
      </c>
      <c r="NL68" s="1006">
        <f>+NL67</f>
        <v>1280223.625</v>
      </c>
      <c r="NM68" s="1006">
        <f t="shared" si="81"/>
        <v>43358891.609496132</v>
      </c>
      <c r="NN68" s="1303"/>
      <c r="NO68" s="1245">
        <f>+NO67</f>
        <v>1755038.7596899224</v>
      </c>
      <c r="NP68" s="1006">
        <f>+NP67</f>
        <v>50000</v>
      </c>
      <c r="NQ68" s="1006">
        <f t="shared" si="82"/>
        <v>1705038.7596899224</v>
      </c>
      <c r="NR68" s="1303"/>
      <c r="NS68" s="1245">
        <f>+NS67</f>
        <v>5537736.3347984497</v>
      </c>
      <c r="NT68" s="1006">
        <f>+NT67</f>
        <v>155703.57175</v>
      </c>
      <c r="NU68" s="1006">
        <f t="shared" si="92"/>
        <v>5382032.7630484495</v>
      </c>
      <c r="NV68" s="1303"/>
      <c r="NW68" s="1245">
        <f>+NW67</f>
        <v>1065483.495348837</v>
      </c>
      <c r="NX68" s="1006">
        <f>+NX67</f>
        <v>29132.55</v>
      </c>
      <c r="NY68" s="1006">
        <f t="shared" si="109"/>
        <v>1036350.9453488369</v>
      </c>
      <c r="NZ68" s="1303"/>
      <c r="OA68" s="1245">
        <f>+OA67</f>
        <v>10455242.729069768</v>
      </c>
      <c r="OB68" s="1006">
        <f>+OB67</f>
        <v>299850.22499999998</v>
      </c>
      <c r="OC68" s="1006">
        <f t="shared" si="83"/>
        <v>10155392.504069768</v>
      </c>
      <c r="OD68" s="1303"/>
      <c r="OE68" s="1245">
        <f>+OE67</f>
        <v>5938839.2023255816</v>
      </c>
      <c r="OF68" s="1006">
        <f>+OF67</f>
        <v>169568.45</v>
      </c>
      <c r="OG68" s="1006">
        <f t="shared" si="84"/>
        <v>5769270.7523255814</v>
      </c>
      <c r="OH68" s="1303"/>
      <c r="OI68" s="1245">
        <f>+OI67</f>
        <v>20480904.833333332</v>
      </c>
      <c r="OJ68" s="1006">
        <f>+OJ67</f>
        <v>579648.25</v>
      </c>
      <c r="OK68" s="1006">
        <f t="shared" si="93"/>
        <v>19901256.583333332</v>
      </c>
      <c r="OL68" s="1303"/>
      <c r="OM68" s="1245">
        <f>+OM67</f>
        <v>11104761.412403099</v>
      </c>
      <c r="ON68" s="1006">
        <f>+ON67</f>
        <v>312230.65000000002</v>
      </c>
      <c r="OO68" s="1006">
        <f t="shared" si="94"/>
        <v>10792530.762403099</v>
      </c>
      <c r="OP68" s="1303"/>
      <c r="OQ68" s="1245">
        <f>+OQ67</f>
        <v>906499.62015503878</v>
      </c>
      <c r="OR68" s="1006">
        <f>+OR67</f>
        <v>25158.875</v>
      </c>
      <c r="OS68" s="1006">
        <f t="shared" si="95"/>
        <v>881340.74515503878</v>
      </c>
      <c r="OT68" s="1303"/>
      <c r="OU68" s="1245">
        <f>+OU67</f>
        <v>3902218.8848837214</v>
      </c>
      <c r="OV68" s="1006">
        <f>+OV67</f>
        <v>109957.675</v>
      </c>
      <c r="OW68" s="1006">
        <f t="shared" si="96"/>
        <v>3792261.2098837215</v>
      </c>
      <c r="OX68" s="1303"/>
      <c r="OY68" s="1245">
        <f>+OY67</f>
        <v>5073704.1465116283</v>
      </c>
      <c r="OZ68" s="1006">
        <f>+OZ67</f>
        <v>141118.54999999999</v>
      </c>
      <c r="PA68" s="1006">
        <f t="shared" si="97"/>
        <v>4932585.5965116285</v>
      </c>
      <c r="PB68" s="1303"/>
      <c r="PC68" s="1245">
        <f>+PC67</f>
        <v>66942805.763220929</v>
      </c>
      <c r="PD68" s="1006">
        <f>+PD67</f>
        <v>1886330.6997500001</v>
      </c>
      <c r="PE68" s="1006">
        <f t="shared" si="98"/>
        <v>65056475.06347093</v>
      </c>
      <c r="PF68" s="1303"/>
      <c r="PG68" s="1245">
        <f>+PG67</f>
        <v>26992824.042821709</v>
      </c>
      <c r="PH68" s="1006">
        <f>+PH67</f>
        <v>749155.40049999999</v>
      </c>
      <c r="PI68" s="1006">
        <f t="shared" si="99"/>
        <v>26243668.64232171</v>
      </c>
      <c r="PJ68" s="1303"/>
      <c r="PK68" s="1245">
        <f>+PK67</f>
        <v>20003733.961240295</v>
      </c>
      <c r="PL68" s="1006">
        <f>+PL67</f>
        <v>541208.40624999965</v>
      </c>
      <c r="PM68" s="1006">
        <f t="shared" si="110"/>
        <v>19462525.554990295</v>
      </c>
      <c r="PN68" s="1303"/>
      <c r="PO68" s="1245">
        <f>+PO67</f>
        <v>20813269.75</v>
      </c>
      <c r="PP68" s="1006">
        <f>+PP67</f>
        <v>547717.625</v>
      </c>
      <c r="PQ68" s="1006">
        <f t="shared" si="111"/>
        <v>20265552.125</v>
      </c>
      <c r="PR68" s="1303"/>
      <c r="PS68" s="1245">
        <f>+PS67</f>
        <v>9313377.8979166672</v>
      </c>
      <c r="PT68" s="1006">
        <f>+PT67</f>
        <v>240603.95</v>
      </c>
      <c r="PU68" s="1006">
        <f t="shared" si="134"/>
        <v>9072773.9479166679</v>
      </c>
      <c r="PV68" s="1303"/>
      <c r="PW68" s="1245">
        <f>+PW67</f>
        <v>232942191.18900004</v>
      </c>
      <c r="PX68" s="1006">
        <f>+PX67</f>
        <v>5953794.0240000011</v>
      </c>
      <c r="PY68" s="1006">
        <f t="shared" si="154"/>
        <v>226988397.16500005</v>
      </c>
      <c r="PZ68" s="1303"/>
      <c r="QA68" s="1245">
        <f>+QA67</f>
        <v>1635753.3779069767</v>
      </c>
      <c r="QB68" s="1006">
        <f>+QB67</f>
        <v>47333.375</v>
      </c>
      <c r="QC68" s="1006">
        <f t="shared" si="85"/>
        <v>1588420.0029069767</v>
      </c>
      <c r="QD68" s="1303"/>
      <c r="QE68" s="1245">
        <f>+QE67</f>
        <v>9302979.8718750011</v>
      </c>
      <c r="QF68" s="1006">
        <f>+QF67</f>
        <v>240335.32500000001</v>
      </c>
      <c r="QG68" s="1006">
        <f t="shared" si="135"/>
        <v>9062644.5468750019</v>
      </c>
      <c r="QH68" s="1303"/>
      <c r="QI68" s="1245">
        <f>+QI67</f>
        <v>37290975.159374997</v>
      </c>
      <c r="QJ68" s="1006">
        <f>+QJ67</f>
        <v>961314.07499999995</v>
      </c>
      <c r="QK68" s="1006">
        <f t="shared" si="136"/>
        <v>36329661.084374994</v>
      </c>
      <c r="QL68" s="1303"/>
      <c r="QM68" s="1245">
        <f>+QM67</f>
        <v>37230605.965624996</v>
      </c>
      <c r="QN68" s="1006">
        <f>+QN67</f>
        <v>957700.47499999998</v>
      </c>
      <c r="QO68" s="1006">
        <f t="shared" si="137"/>
        <v>36272905.490624994</v>
      </c>
      <c r="QP68" s="1303"/>
      <c r="QQ68" s="1245">
        <f>+QQ67</f>
        <v>18242881.811458331</v>
      </c>
      <c r="QR68" s="1006">
        <f>+QR67</f>
        <v>468266.48499999999</v>
      </c>
      <c r="QS68" s="1006">
        <f t="shared" si="138"/>
        <v>17774615.326458331</v>
      </c>
      <c r="QT68" s="1303"/>
      <c r="QU68" s="1245">
        <f>+QU67</f>
        <v>6274459.6218750002</v>
      </c>
      <c r="QV68" s="1006">
        <f>+QV67</f>
        <v>160369.57500000001</v>
      </c>
      <c r="QW68" s="1006">
        <f t="shared" si="155"/>
        <v>6114090.046875</v>
      </c>
      <c r="QX68" s="1303"/>
      <c r="QY68" s="1245">
        <f t="shared" ref="QY68" si="167">+QY67</f>
        <v>7150798.109375</v>
      </c>
      <c r="QZ68" s="1006">
        <f>+QZ67</f>
        <v>189634.42499999999</v>
      </c>
      <c r="RA68" s="1006">
        <f t="shared" si="129"/>
        <v>6961163.6843750002</v>
      </c>
      <c r="RB68" s="1303"/>
      <c r="RC68" s="1245">
        <f>+RC67</f>
        <v>13444371.981249999</v>
      </c>
      <c r="RD68" s="1006">
        <f>+RD67</f>
        <v>351870.15</v>
      </c>
      <c r="RE68" s="1006">
        <f t="shared" si="139"/>
        <v>13092501.831249999</v>
      </c>
      <c r="RF68" s="1303"/>
      <c r="RG68" s="1245">
        <f>+RG67</f>
        <v>9021559.6791666672</v>
      </c>
      <c r="RH68" s="1006">
        <f>+RH67</f>
        <v>234580.1</v>
      </c>
      <c r="RI68" s="1006">
        <f t="shared" si="140"/>
        <v>8786979.5791666675</v>
      </c>
      <c r="RJ68" s="1303"/>
      <c r="RK68" s="1245">
        <f>+RK67</f>
        <v>567512.55208333337</v>
      </c>
      <c r="RL68" s="1006">
        <f>+RL67</f>
        <v>14661.25</v>
      </c>
      <c r="RM68" s="1006">
        <f t="shared" si="141"/>
        <v>552851.30208333337</v>
      </c>
      <c r="RN68" s="1303"/>
      <c r="RO68" s="1245">
        <f>+RO67</f>
        <v>778733.01041666663</v>
      </c>
      <c r="RP68" s="1006">
        <f>+RP67</f>
        <v>20074.75</v>
      </c>
      <c r="RQ68" s="1006">
        <f t="shared" si="142"/>
        <v>758658.26041666663</v>
      </c>
      <c r="RR68" s="1303"/>
      <c r="RS68" s="1245">
        <f>+RS67</f>
        <v>39201822.916666664</v>
      </c>
      <c r="RT68" s="1006">
        <f>+RT67</f>
        <v>1006250</v>
      </c>
      <c r="RU68" s="1006">
        <f t="shared" si="143"/>
        <v>38195572.916666664</v>
      </c>
      <c r="RV68" s="1303"/>
      <c r="RW68" s="1245">
        <f>+RW67</f>
        <v>10063904.134375</v>
      </c>
      <c r="RX68" s="1006">
        <f>+RX67</f>
        <v>257773.42499999999</v>
      </c>
      <c r="RY68" s="1006">
        <f t="shared" si="157"/>
        <v>9806130.7093749996</v>
      </c>
      <c r="RZ68" s="1303"/>
      <c r="SA68" s="1245">
        <f>+SA67</f>
        <v>4841368.2331240289</v>
      </c>
      <c r="SB68" s="1006">
        <f>+SB67</f>
        <v>132654.31224999999</v>
      </c>
      <c r="SC68" s="1006">
        <f t="shared" si="112"/>
        <v>4708713.9208740285</v>
      </c>
      <c r="SD68" s="1303"/>
      <c r="SE68" s="1245">
        <f>+SE67</f>
        <v>1333468.03125</v>
      </c>
      <c r="SF68" s="1006">
        <f>+SF67</f>
        <v>34082.25</v>
      </c>
      <c r="SG68" s="1006">
        <f t="shared" si="158"/>
        <v>1299385.78125</v>
      </c>
      <c r="SH68" s="1303"/>
      <c r="SI68" s="1245">
        <f>+SI67</f>
        <v>104384.109375</v>
      </c>
      <c r="SJ68" s="1006">
        <f>+SJ67</f>
        <v>2651.0250000000001</v>
      </c>
      <c r="SK68" s="1006">
        <f t="shared" si="159"/>
        <v>101733.08437500001</v>
      </c>
      <c r="SL68" s="1303"/>
      <c r="SM68" s="1245">
        <f>+SM67</f>
        <v>83397.952968750003</v>
      </c>
      <c r="SN68" s="1006">
        <f>+SN67</f>
        <v>2118.0432500000002</v>
      </c>
      <c r="SO68" s="1006">
        <f t="shared" si="160"/>
        <v>81279.909718750001</v>
      </c>
      <c r="SP68" s="1303"/>
      <c r="SQ68" s="1245">
        <f>+SQ67</f>
        <v>17300703.314728685</v>
      </c>
      <c r="SR68" s="1006">
        <f>+SR67</f>
        <v>476064.57500000001</v>
      </c>
      <c r="SS68" s="1006">
        <f t="shared" si="113"/>
        <v>16824638.739728685</v>
      </c>
      <c r="ST68" s="1303"/>
      <c r="SU68" s="1245">
        <f>+SU67</f>
        <v>661582.01557364338</v>
      </c>
      <c r="SV68" s="1006">
        <f>+SV67</f>
        <v>18601.586749999999</v>
      </c>
      <c r="SW68" s="1006">
        <f t="shared" si="100"/>
        <v>642980.42882364336</v>
      </c>
      <c r="SX68" s="1303"/>
      <c r="SY68" s="1245">
        <f>+SY67</f>
        <v>1110940.1906976746</v>
      </c>
      <c r="SZ68" s="1006">
        <f>+SZ67</f>
        <v>30439.95</v>
      </c>
      <c r="TA68" s="1006">
        <f t="shared" si="114"/>
        <v>1080500.2406976747</v>
      </c>
      <c r="TB68" s="1303"/>
      <c r="TC68" s="1245">
        <f>+TC67</f>
        <v>1297929.1000000001</v>
      </c>
      <c r="TD68" s="1006">
        <f>+TD67</f>
        <v>34727.199999999997</v>
      </c>
      <c r="TE68" s="1006">
        <f t="shared" si="130"/>
        <v>1263201.9000000001</v>
      </c>
      <c r="TF68" s="1303"/>
      <c r="TG68" s="1245">
        <f>+TG67</f>
        <v>3495932.8480620161</v>
      </c>
      <c r="TH68" s="1006">
        <f>+TH67</f>
        <v>97025.675000000003</v>
      </c>
      <c r="TI68" s="1006">
        <f t="shared" si="101"/>
        <v>3398907.1730620163</v>
      </c>
      <c r="TJ68" s="1303"/>
      <c r="TK68" s="1245">
        <f>+TK67</f>
        <v>18724301.360837206</v>
      </c>
      <c r="TL68" s="1006">
        <f>+TL67</f>
        <v>515237.81475000002</v>
      </c>
      <c r="TM68" s="1006">
        <f t="shared" si="115"/>
        <v>18209063.546087205</v>
      </c>
      <c r="TN68" s="1303"/>
      <c r="TO68" s="1245">
        <f>+TO67</f>
        <v>23126054.510550387</v>
      </c>
      <c r="TP68" s="1006">
        <f>+TP67</f>
        <v>633657.82325000002</v>
      </c>
      <c r="TQ68" s="1006">
        <f t="shared" si="116"/>
        <v>22492396.687300388</v>
      </c>
      <c r="TR68" s="1303"/>
      <c r="TS68" s="1245">
        <f>+TS67</f>
        <v>23045776.876744188</v>
      </c>
      <c r="TT68" s="1006">
        <f>+TT67</f>
        <v>624822.44999999995</v>
      </c>
      <c r="TU68" s="1006">
        <f t="shared" si="117"/>
        <v>22420954.426744189</v>
      </c>
      <c r="TV68" s="1303"/>
      <c r="TW68" s="1245">
        <f>+TW67</f>
        <v>25483829.114583332</v>
      </c>
      <c r="TX68" s="1006">
        <f>+TX67</f>
        <v>683365.25</v>
      </c>
      <c r="TY68" s="1006">
        <f t="shared" si="131"/>
        <v>24800463.864583332</v>
      </c>
      <c r="TZ68" s="1303"/>
      <c r="UA68" s="1245">
        <f>+UA67</f>
        <v>91913.944791666669</v>
      </c>
      <c r="UB68" s="1006">
        <f>+UB67</f>
        <v>2369.4250000000002</v>
      </c>
      <c r="UC68" s="1006">
        <f t="shared" si="144"/>
        <v>89544.519791666666</v>
      </c>
      <c r="UD68" s="1303"/>
      <c r="UE68" s="1245">
        <f>+UE67</f>
        <v>2930868.9860465117</v>
      </c>
      <c r="UF68" s="1006">
        <f>+UF67</f>
        <v>79462.399999999994</v>
      </c>
      <c r="UG68" s="1006">
        <f t="shared" si="118"/>
        <v>2851406.5860465118</v>
      </c>
      <c r="UH68" s="1303"/>
      <c r="UI68" s="1245">
        <f>+UI67</f>
        <v>2313322.4615232558</v>
      </c>
      <c r="UJ68" s="1006">
        <f>+UJ67</f>
        <v>65185.364250000006</v>
      </c>
      <c r="UK68" s="1006">
        <f t="shared" si="102"/>
        <v>2248137.0972732557</v>
      </c>
      <c r="UL68" s="1303"/>
      <c r="UM68" s="1245">
        <f>+UM67</f>
        <v>25288267.599999998</v>
      </c>
      <c r="UN68" s="1006">
        <f>+UN67</f>
        <v>698840.3</v>
      </c>
      <c r="UO68" s="1006">
        <f t="shared" si="119"/>
        <v>24589427.299999997</v>
      </c>
      <c r="UP68" s="1303"/>
      <c r="UQ68" s="1245">
        <f>+UQ67</f>
        <v>2469169.5593023263</v>
      </c>
      <c r="UR68" s="1006">
        <f>+UR67</f>
        <v>67799.675000000003</v>
      </c>
      <c r="US68" s="1006">
        <f t="shared" si="120"/>
        <v>2401369.8843023265</v>
      </c>
      <c r="UT68" s="1303"/>
      <c r="UU68" s="1245">
        <f>+UU67</f>
        <v>14327286.148062017</v>
      </c>
      <c r="UV68" s="1006">
        <f>+UV67</f>
        <v>392570.07500000001</v>
      </c>
      <c r="UW68" s="1006">
        <f t="shared" si="121"/>
        <v>13934716.073062018</v>
      </c>
      <c r="UX68" s="1303"/>
      <c r="UY68" s="1245">
        <f>+UY67</f>
        <v>436580.49573643407</v>
      </c>
      <c r="UZ68" s="1006">
        <f>+UZ67</f>
        <v>11937.025</v>
      </c>
      <c r="VA68" s="1006">
        <f t="shared" si="122"/>
        <v>424643.47073643404</v>
      </c>
      <c r="VB68" s="1303"/>
      <c r="VC68" s="1245">
        <f>+VC67</f>
        <v>1938507.0414728683</v>
      </c>
      <c r="VD68" s="1006">
        <f>+VD67</f>
        <v>53685.574999999997</v>
      </c>
      <c r="VE68" s="1006">
        <f t="shared" si="123"/>
        <v>1884821.4664728683</v>
      </c>
      <c r="VF68" s="1303"/>
      <c r="VG68" s="1245"/>
      <c r="VH68" s="1006"/>
      <c r="VI68" s="1006"/>
      <c r="VJ68" s="1303"/>
      <c r="VK68" s="1245"/>
      <c r="VL68" s="1006"/>
      <c r="VM68" s="1006"/>
      <c r="VN68" s="1303"/>
      <c r="VO68" s="1245">
        <f>+VO67</f>
        <v>25224673.480620157</v>
      </c>
      <c r="VP68" s="1006">
        <f>+VP67</f>
        <v>700082.375</v>
      </c>
      <c r="VQ68" s="1006">
        <f t="shared" si="103"/>
        <v>24524591.105620157</v>
      </c>
      <c r="VR68" s="1303"/>
      <c r="VS68" s="1245">
        <f>+VS67</f>
        <v>13608734.870096901</v>
      </c>
      <c r="VT68" s="1006">
        <f>+VT67</f>
        <v>370520.64124999999</v>
      </c>
      <c r="VU68" s="1006">
        <f t="shared" si="124"/>
        <v>13238214.228846902</v>
      </c>
      <c r="VV68" s="1303"/>
      <c r="VW68" s="1245">
        <f>+VW67</f>
        <v>1497243.4790697671</v>
      </c>
      <c r="VX68" s="1006">
        <f>+VX67</f>
        <v>40508.474999999999</v>
      </c>
      <c r="VY68" s="1006">
        <f t="shared" si="125"/>
        <v>1456735.004069767</v>
      </c>
      <c r="VZ68" s="1303"/>
      <c r="WA68" s="1245">
        <f>+WA67</f>
        <v>65873967.804531246</v>
      </c>
      <c r="WB68" s="1006">
        <f>+WB67</f>
        <v>1762514.18875</v>
      </c>
      <c r="WC68" s="1006">
        <f t="shared" si="132"/>
        <v>64111453.615781248</v>
      </c>
      <c r="WD68" s="1303"/>
      <c r="WE68" s="1245">
        <f>+WE67</f>
        <v>22071124.753791671</v>
      </c>
      <c r="WF68" s="1006">
        <f>+WF67</f>
        <v>580182.90700000012</v>
      </c>
      <c r="WG68" s="1006">
        <f t="shared" si="145"/>
        <v>21490941.84679167</v>
      </c>
      <c r="WH68" s="1303"/>
      <c r="WI68" s="1245">
        <f>+WI67</f>
        <v>20013265.484496124</v>
      </c>
      <c r="WJ68" s="1006">
        <f>+WJ67</f>
        <v>548366.875</v>
      </c>
      <c r="WK68" s="1006">
        <f t="shared" si="126"/>
        <v>19464898.609496124</v>
      </c>
      <c r="WL68" s="1303"/>
      <c r="WM68" s="1245">
        <v>0</v>
      </c>
      <c r="WN68" s="1006">
        <v>0</v>
      </c>
      <c r="WO68" s="1006">
        <v>0</v>
      </c>
      <c r="WP68" s="1303"/>
      <c r="WQ68" s="1245">
        <f>+WQ67</f>
        <v>7097392.9790697685</v>
      </c>
      <c r="WR68" s="1006">
        <f>+WR67</f>
        <v>197404.85</v>
      </c>
      <c r="WS68" s="1006">
        <f t="shared" si="104"/>
        <v>6899988.1290697688</v>
      </c>
      <c r="WT68" s="1303"/>
      <c r="WU68" s="1245">
        <f>+WU67</f>
        <v>25200618.818750001</v>
      </c>
      <c r="WV68" s="1006">
        <f>+WV67</f>
        <v>656693.65</v>
      </c>
      <c r="WW68" s="1006">
        <f t="shared" si="146"/>
        <v>24543925.168750003</v>
      </c>
      <c r="WX68" s="1303"/>
      <c r="WY68" s="1245">
        <f>+WY67</f>
        <v>52622533.900927097</v>
      </c>
      <c r="WZ68" s="1006">
        <f>+WZ67</f>
        <v>1347855.7242500004</v>
      </c>
      <c r="XA68" s="1006">
        <f t="shared" si="161"/>
        <v>51274678.176677093</v>
      </c>
      <c r="XB68" s="1303"/>
      <c r="XC68" s="1245">
        <f>+XC67</f>
        <v>453793.06272916665</v>
      </c>
      <c r="XD68" s="1006">
        <f>+XD67</f>
        <v>11623.3015</v>
      </c>
      <c r="XE68" s="1006">
        <f t="shared" si="162"/>
        <v>442169.76122916664</v>
      </c>
      <c r="XF68" s="1303"/>
      <c r="XG68" s="1245">
        <f>+XG67</f>
        <v>32447398.711947918</v>
      </c>
      <c r="XH68" s="1006">
        <f>+XH67</f>
        <v>812030.83325000003</v>
      </c>
      <c r="XI68" s="1006">
        <f t="shared" si="163"/>
        <v>31635367.878697917</v>
      </c>
      <c r="XJ68" s="1303"/>
      <c r="XK68" s="1245">
        <f>XK67</f>
        <v>24666693.659999993</v>
      </c>
      <c r="XL68" s="686">
        <f>XL67</f>
        <v>334028.14331249992</v>
      </c>
      <c r="XM68" s="686">
        <f t="shared" ref="XM68:XM72" si="168">+XK68-XL68</f>
        <v>24332665.516687494</v>
      </c>
      <c r="XN68" s="1303"/>
      <c r="XO68" s="1245">
        <f>+XO67</f>
        <v>6664595.4839479188</v>
      </c>
      <c r="XP68" s="1006">
        <f>+XP67</f>
        <v>166788.62525000004</v>
      </c>
      <c r="XQ68" s="1006">
        <f t="shared" si="164"/>
        <v>6497806.8586979192</v>
      </c>
      <c r="XR68" s="1303"/>
      <c r="XS68" s="1245">
        <f>XS67</f>
        <v>2415155.0500000003</v>
      </c>
      <c r="XT68" s="686">
        <f>XT67</f>
        <v>57863.089739583345</v>
      </c>
      <c r="XU68" s="686">
        <f t="shared" ref="XU68:XU70" si="169">+XS68-XT68</f>
        <v>2357291.9602604168</v>
      </c>
      <c r="XV68" s="1303"/>
      <c r="XW68" s="1245">
        <f>+XW67</f>
        <v>26373026.418749999</v>
      </c>
      <c r="XX68" s="1006">
        <f>+XX67</f>
        <v>693266.85</v>
      </c>
      <c r="XY68" s="1006">
        <f t="shared" si="147"/>
        <v>25679759.568749998</v>
      </c>
      <c r="XZ68" s="1303"/>
      <c r="YA68" s="1245">
        <f>+YA67</f>
        <v>26044528.546875</v>
      </c>
      <c r="YB68" s="1006">
        <f>+YB67</f>
        <v>683135.17500000005</v>
      </c>
      <c r="YC68" s="1006">
        <f t="shared" si="148"/>
        <v>25361393.371874999</v>
      </c>
      <c r="YD68" s="1303"/>
      <c r="YE68" s="1245">
        <f>+YE67</f>
        <v>1242345.1218750002</v>
      </c>
      <c r="YF68" s="1006">
        <f>+YF67</f>
        <v>32164.275000000001</v>
      </c>
      <c r="YG68" s="1006">
        <f t="shared" si="149"/>
        <v>1210180.8468750003</v>
      </c>
      <c r="YH68" s="1303"/>
      <c r="YI68" s="1245"/>
      <c r="YJ68" s="1006"/>
      <c r="YK68" s="1006"/>
      <c r="YL68" s="1303"/>
      <c r="YM68" s="1245"/>
      <c r="YN68" s="1006"/>
      <c r="YO68" s="1006"/>
      <c r="YP68" s="1303"/>
      <c r="YQ68" s="1245"/>
      <c r="YR68" s="1006"/>
      <c r="YS68" s="1006"/>
      <c r="YT68" s="1303"/>
      <c r="YU68" s="1245"/>
      <c r="YV68" s="1006"/>
      <c r="YW68" s="1006"/>
      <c r="YX68" s="1303"/>
      <c r="YY68" s="1245">
        <f>YY67</f>
        <v>97897756.870000005</v>
      </c>
      <c r="YZ68" s="686">
        <f>YZ67</f>
        <v>101976.83007291668</v>
      </c>
      <c r="ZA68" s="686">
        <f t="shared" ref="ZA68:ZA72" si="170">+YY68-YZ68</f>
        <v>97795780.039927095</v>
      </c>
      <c r="ZB68" s="1303"/>
      <c r="ZC68" s="1245"/>
      <c r="ZD68" s="1006"/>
      <c r="ZE68" s="1006"/>
      <c r="ZF68" s="1303"/>
      <c r="ZG68" s="1245"/>
      <c r="ZH68" s="1006"/>
      <c r="ZI68" s="1006"/>
      <c r="ZJ68" s="1303"/>
      <c r="ZK68" s="1245"/>
      <c r="ZL68" s="1006"/>
      <c r="ZM68" s="1006"/>
      <c r="ZN68" s="1303"/>
      <c r="ZO68" s="1245"/>
      <c r="ZP68" s="1006"/>
      <c r="ZQ68" s="1006"/>
      <c r="ZR68" s="1303"/>
      <c r="ZS68" s="1245">
        <f>+ZS67</f>
        <v>30902845.485416666</v>
      </c>
      <c r="ZT68" s="1006">
        <f>+ZT67</f>
        <v>812342.05</v>
      </c>
      <c r="ZU68" s="1006">
        <f t="shared" si="150"/>
        <v>30090503.435416665</v>
      </c>
      <c r="ZV68" s="1303"/>
      <c r="ZW68" s="1245">
        <f>ZW67</f>
        <v>17585010.009999998</v>
      </c>
      <c r="ZX68" s="686">
        <f>ZX67</f>
        <v>311401.2189270833</v>
      </c>
      <c r="ZY68" s="686">
        <f t="shared" ref="ZY68:ZY72" si="171">+ZW68-ZX68</f>
        <v>17273608.791072916</v>
      </c>
      <c r="ZZ68" s="1303"/>
      <c r="AAA68" s="1245">
        <f>AAA67</f>
        <v>18274260.73</v>
      </c>
      <c r="AAB68" s="686">
        <f>AAB67</f>
        <v>247463.94738541669</v>
      </c>
      <c r="AAC68" s="686">
        <f t="shared" ref="AAC68:AAC72" si="172">+AAA68-AAB68</f>
        <v>18026796.782614585</v>
      </c>
      <c r="AAD68" s="1303"/>
      <c r="AAE68" s="1245"/>
      <c r="AAF68" s="1006"/>
      <c r="AAG68" s="1006"/>
      <c r="AAH68" s="1303"/>
      <c r="AAI68" s="1245"/>
      <c r="AAJ68" s="1006"/>
      <c r="AAK68" s="1006"/>
      <c r="AAL68" s="1303"/>
      <c r="AAM68" s="1245"/>
      <c r="AAN68" s="1006"/>
      <c r="AAO68" s="1006"/>
      <c r="AAP68" s="1303"/>
      <c r="AAQ68" s="1245"/>
      <c r="AAR68" s="1006"/>
      <c r="AAS68" s="1006"/>
      <c r="AAT68" s="1303"/>
      <c r="AAU68" s="1238"/>
      <c r="AAV68" s="1245"/>
      <c r="AAW68" s="1312"/>
    </row>
    <row r="69" spans="1:728" ht="13.2" customHeight="1">
      <c r="A69" s="796">
        <v>50</v>
      </c>
      <c r="B69" s="706" t="str">
        <f>+B67</f>
        <v>W / O incentive</v>
      </c>
      <c r="C69" s="796">
        <f>+C67+1</f>
        <v>2021</v>
      </c>
      <c r="D69" s="881">
        <v>50</v>
      </c>
      <c r="E69" s="1245" t="str">
        <f>+E67</f>
        <v>W / O incentive</v>
      </c>
      <c r="F69" s="1244">
        <f t="shared" si="153"/>
        <v>2021</v>
      </c>
      <c r="G69" s="1245">
        <f>+I68</f>
        <v>736912.39576303365</v>
      </c>
      <c r="H69" s="686">
        <f>G$34/40</f>
        <v>25983.025000000001</v>
      </c>
      <c r="I69" s="686">
        <f t="shared" ref="I69:I70" si="173">+G69-H69</f>
        <v>710929.37076303363</v>
      </c>
      <c r="J69" s="1303"/>
      <c r="K69" s="1245">
        <f>+M68</f>
        <v>768497.79903100757</v>
      </c>
      <c r="L69" s="686">
        <f>K$34/40</f>
        <v>22795.174999999999</v>
      </c>
      <c r="M69" s="686">
        <f t="shared" ref="M69:M70" si="174">+K69-L69</f>
        <v>745702.62403100752</v>
      </c>
      <c r="N69" s="1303"/>
      <c r="O69" s="1245">
        <f>+Q68</f>
        <v>736633.27569068235</v>
      </c>
      <c r="P69" s="686">
        <f>O$34/40</f>
        <v>26903.170999999995</v>
      </c>
      <c r="Q69" s="686">
        <f t="shared" ref="Q69:Q70" si="175">+O69-P69</f>
        <v>709730.10469068238</v>
      </c>
      <c r="R69" s="1303"/>
      <c r="S69" s="1245">
        <f>+U68</f>
        <v>481742.48139534879</v>
      </c>
      <c r="T69" s="686">
        <f>S$34/40</f>
        <v>14799.9</v>
      </c>
      <c r="U69" s="686">
        <f t="shared" ref="U69:U70" si="176">+S69-T69</f>
        <v>466942.58139534877</v>
      </c>
      <c r="V69" s="1303"/>
      <c r="W69" s="1245">
        <f>+Y68</f>
        <v>5308843.9298905618</v>
      </c>
      <c r="X69" s="686">
        <f>W$34/40</f>
        <v>188927.75</v>
      </c>
      <c r="Y69" s="686">
        <f t="shared" ref="Y69:Y70" si="177">+W69-X69</f>
        <v>5119916.1798905618</v>
      </c>
      <c r="Z69" s="1303"/>
      <c r="AA69" s="1245">
        <f>AC68</f>
        <v>818217.35833333328</v>
      </c>
      <c r="AB69" s="686">
        <f>AA$34/40</f>
        <v>22851.275000000001</v>
      </c>
      <c r="AC69" s="686">
        <f t="shared" ref="AC69:AC70" si="178">+AA69-AB69</f>
        <v>795366.08333333326</v>
      </c>
      <c r="AD69" s="1303"/>
      <c r="AE69" s="1245">
        <f>+AG68</f>
        <v>4383243.0806370275</v>
      </c>
      <c r="AF69" s="686">
        <f>AE$34/40</f>
        <v>154907.12900000002</v>
      </c>
      <c r="AG69" s="686">
        <f t="shared" ref="AG69:AG70" si="179">+AE69-AF69</f>
        <v>4228335.9516370278</v>
      </c>
      <c r="AH69" s="1303"/>
      <c r="AI69" s="1245">
        <f>+AK68</f>
        <v>456010.44089147286</v>
      </c>
      <c r="AJ69" s="686">
        <f>AI$34/40</f>
        <v>12903.125</v>
      </c>
      <c r="AK69" s="686">
        <f t="shared" ref="AK69:AK70" si="180">+AI69-AJ69</f>
        <v>443107.31589147286</v>
      </c>
      <c r="AL69" s="1303"/>
      <c r="AM69" s="1245">
        <f>+AO68</f>
        <v>1650686.2418946652</v>
      </c>
      <c r="AN69" s="686">
        <f>AM$34/40</f>
        <v>56132.324999999997</v>
      </c>
      <c r="AO69" s="686">
        <f t="shared" ref="AO69:AO70" si="181">+AM69-AN69</f>
        <v>1594553.9168946652</v>
      </c>
      <c r="AP69" s="1303"/>
      <c r="AQ69" s="1245">
        <f>+AS68</f>
        <v>227867.83197674423</v>
      </c>
      <c r="AR69" s="686">
        <f>AQ$34/40</f>
        <v>6447.6750000000002</v>
      </c>
      <c r="AS69" s="686">
        <f t="shared" ref="AS69:AS70" si="182">+AQ69-AR69</f>
        <v>221420.15697674424</v>
      </c>
      <c r="AT69" s="1303"/>
      <c r="AU69" s="1245">
        <f>+AW68</f>
        <v>16135244.092111267</v>
      </c>
      <c r="AV69" s="686">
        <f>AU$34/40</f>
        <v>546258</v>
      </c>
      <c r="AW69" s="686">
        <f t="shared" ref="AW69:AW70" si="183">+AU69-AV69</f>
        <v>15588986.092111267</v>
      </c>
      <c r="AX69" s="1303"/>
      <c r="AY69" s="1245">
        <f>+BA68</f>
        <v>33737920.105566941</v>
      </c>
      <c r="AZ69" s="686">
        <f>AY$34/40</f>
        <v>1127230.2250000001</v>
      </c>
      <c r="BA69" s="686">
        <f t="shared" ref="BA69:BA70" si="184">+AY69-AZ69</f>
        <v>32610689.88056694</v>
      </c>
      <c r="BB69" s="1303"/>
      <c r="BC69" s="1245">
        <f>+BE68</f>
        <v>10317297.229822163</v>
      </c>
      <c r="BD69" s="686">
        <f>BC$34/40</f>
        <v>339525</v>
      </c>
      <c r="BE69" s="686">
        <f t="shared" ref="BE69:BE70" si="185">+BC69-BD69</f>
        <v>9977772.2298221625</v>
      </c>
      <c r="BF69" s="1303"/>
      <c r="BG69" s="1245">
        <f>+BI68</f>
        <v>8471910.2803541515</v>
      </c>
      <c r="BH69" s="686">
        <f>BG$34/40</f>
        <v>280607.05</v>
      </c>
      <c r="BI69" s="686">
        <f t="shared" ref="BI69:BI70" si="186">+BG69-BH69</f>
        <v>8191303.2303541517</v>
      </c>
      <c r="BJ69" s="1303"/>
      <c r="BK69" s="1245">
        <f>+BM68</f>
        <v>11109677.798111416</v>
      </c>
      <c r="BL69" s="686">
        <f>BK$34/40</f>
        <v>366388.97499999998</v>
      </c>
      <c r="BM69" s="686">
        <f t="shared" ref="BM69:BM70" si="187">+BK69-BL69</f>
        <v>10743288.823111417</v>
      </c>
      <c r="BN69" s="1303"/>
      <c r="BO69" s="1245">
        <f>+BQ68</f>
        <v>12894534.591883263</v>
      </c>
      <c r="BP69" s="686">
        <f>BO$34/40</f>
        <v>422520</v>
      </c>
      <c r="BQ69" s="686">
        <f t="shared" ref="BQ69:BQ70" si="188">+BO69-BP69</f>
        <v>12472014.591883263</v>
      </c>
      <c r="BR69" s="1303"/>
      <c r="BS69" s="1245">
        <f>+BU68</f>
        <v>8724971.7705198359</v>
      </c>
      <c r="BT69" s="686">
        <f>BS$34/40</f>
        <v>284069.25</v>
      </c>
      <c r="BU69" s="686">
        <f t="shared" ref="BU69:BU70" si="189">+BS69-BT69</f>
        <v>8440902.5205198359</v>
      </c>
      <c r="BV69" s="1303"/>
      <c r="BW69" s="1245">
        <f>+BY68</f>
        <v>73610043.431361139</v>
      </c>
      <c r="BX69" s="686">
        <f>BW$34/40</f>
        <v>2376381.8250000002</v>
      </c>
      <c r="BY69" s="686">
        <f t="shared" ref="BY69:BY70" si="190">+BW69-BX69</f>
        <v>71233661.606361136</v>
      </c>
      <c r="BZ69" s="1303"/>
      <c r="CA69" s="1245">
        <f>+CC68</f>
        <v>10554887.823666213</v>
      </c>
      <c r="CB69" s="686">
        <f>CA$34/40</f>
        <v>340030.1</v>
      </c>
      <c r="CC69" s="686">
        <f t="shared" ref="CC69:CC70" si="191">+CA69-CB69</f>
        <v>10214857.723666213</v>
      </c>
      <c r="CD69" s="1303"/>
      <c r="CE69" s="1245">
        <f>+CG68</f>
        <v>205407.90312500004</v>
      </c>
      <c r="CF69" s="686">
        <f>CE$34/40</f>
        <v>5595.6750000000002</v>
      </c>
      <c r="CG69" s="686">
        <f t="shared" ref="CG69:CG70" si="192">+CE69-CF69</f>
        <v>199812.22812500005</v>
      </c>
      <c r="CH69" s="1303"/>
      <c r="CI69" s="1245">
        <f>+CK68</f>
        <v>2424247.7724350202</v>
      </c>
      <c r="CJ69" s="686">
        <f>CI$34/40</f>
        <v>78098.149999999994</v>
      </c>
      <c r="CK69" s="686">
        <f t="shared" ref="CK69:CK70" si="193">+CI69-CJ69</f>
        <v>2346149.6224350203</v>
      </c>
      <c r="CL69" s="1303"/>
      <c r="CM69" s="1245">
        <f>+CO68</f>
        <v>1821872.1638926889</v>
      </c>
      <c r="CN69" s="686">
        <f>CM$34/40</f>
        <v>60871.25</v>
      </c>
      <c r="CO69" s="686">
        <f t="shared" ref="CO69:CO70" si="194">+CM69-CN69</f>
        <v>1761000.9138926889</v>
      </c>
      <c r="CP69" s="1303"/>
      <c r="CQ69" s="1245">
        <f>+CS68</f>
        <v>29793853.337323405</v>
      </c>
      <c r="CR69" s="686">
        <f>CQ$34/40</f>
        <v>957804.63674999995</v>
      </c>
      <c r="CS69" s="686">
        <f t="shared" ref="CS69:CS70" si="195">+CQ69-CR69</f>
        <v>28836048.700573403</v>
      </c>
      <c r="CT69" s="1303"/>
      <c r="CU69" s="1245">
        <f>+CW68</f>
        <v>126810453.10427499</v>
      </c>
      <c r="CV69" s="686">
        <f>CU$34/40</f>
        <v>4085251.4750000001</v>
      </c>
      <c r="CW69" s="686">
        <f t="shared" ref="CW69:CW70" si="196">+CU69-CV69</f>
        <v>122725201.62927499</v>
      </c>
      <c r="CX69" s="1303"/>
      <c r="CY69" s="1245">
        <f>DA68</f>
        <v>851905.72135416674</v>
      </c>
      <c r="CZ69" s="686">
        <f>CY$34/40</f>
        <v>22895.562500000004</v>
      </c>
      <c r="DA69" s="686">
        <f t="shared" ref="DA69:DA70" si="197">+CY69-CZ69</f>
        <v>829010.15885416674</v>
      </c>
      <c r="DB69" s="1303"/>
      <c r="DC69" s="1245">
        <f>+DE68</f>
        <v>0</v>
      </c>
      <c r="DD69" s="686">
        <f>DC$34/40</f>
        <v>0</v>
      </c>
      <c r="DE69" s="686">
        <f t="shared" ref="DE69:DE70" si="198">+DC69-DD69</f>
        <v>0</v>
      </c>
      <c r="DF69" s="1303"/>
      <c r="DG69" s="1245">
        <f>+DI68</f>
        <v>9567374.7749847993</v>
      </c>
      <c r="DH69" s="686">
        <f>DG$34/40</f>
        <v>319659.125</v>
      </c>
      <c r="DI69" s="686">
        <f t="shared" ref="DI69:DI70" si="199">+DG69-DH69</f>
        <v>9247715.6499847993</v>
      </c>
      <c r="DJ69" s="1303"/>
      <c r="DK69" s="1245">
        <f>+DM68</f>
        <v>10356897.714671683</v>
      </c>
      <c r="DL69" s="686">
        <f>DK$34/40</f>
        <v>342300.67499999999</v>
      </c>
      <c r="DM69" s="686">
        <f t="shared" ref="DM69:DM70" si="200">+DK69-DL69</f>
        <v>10014597.039671682</v>
      </c>
      <c r="DN69" s="1303"/>
      <c r="DO69" s="1245">
        <f>+DQ68</f>
        <v>7442350.0303769559</v>
      </c>
      <c r="DP69" s="686">
        <f>DO$34/40</f>
        <v>251404.15</v>
      </c>
      <c r="DQ69" s="686">
        <f t="shared" ref="DQ69:DQ70" si="201">+DO69-DP69</f>
        <v>7190945.8803769555</v>
      </c>
      <c r="DR69" s="1303"/>
      <c r="DS69" s="1245">
        <f>+DU68</f>
        <v>2137843.9162030718</v>
      </c>
      <c r="DT69" s="686">
        <f>DS$34/40</f>
        <v>71428.3</v>
      </c>
      <c r="DU69" s="686">
        <f t="shared" ref="DU69:DU70" si="202">+DS69-DT69</f>
        <v>2066415.6162030718</v>
      </c>
      <c r="DV69" s="1303"/>
      <c r="DW69" s="1245">
        <f>+DY68</f>
        <v>7470622.8925394043</v>
      </c>
      <c r="DX69" s="686">
        <f>DW$34/40</f>
        <v>254607.76324999999</v>
      </c>
      <c r="DY69" s="686">
        <f t="shared" ref="DY69:DY70" si="203">+DW69-DX69</f>
        <v>7216015.1292894045</v>
      </c>
      <c r="DZ69" s="1303"/>
      <c r="EA69" s="1245">
        <f>+EC68</f>
        <v>12394821.018764248</v>
      </c>
      <c r="EB69" s="686">
        <f>EA$34/40</f>
        <v>408772.05</v>
      </c>
      <c r="EC69" s="686">
        <f t="shared" ref="EC69:EC70" si="204">+EA69-EB69</f>
        <v>11986048.968764247</v>
      </c>
      <c r="ED69" s="1303"/>
      <c r="EE69" s="1245">
        <f>+EG68</f>
        <v>13942058.7750342</v>
      </c>
      <c r="EF69" s="686">
        <f>EE$34/40</f>
        <v>460792.05</v>
      </c>
      <c r="EG69" s="686">
        <f t="shared" ref="EG69:EG70" si="205">+EE69-EF69</f>
        <v>13481266.7250342</v>
      </c>
      <c r="EH69" s="1303"/>
      <c r="EI69" s="1245">
        <f>+EK68</f>
        <v>7686941.4700068412</v>
      </c>
      <c r="EJ69" s="686">
        <f>EI$34/40</f>
        <v>244041.07500000001</v>
      </c>
      <c r="EK69" s="686">
        <f t="shared" ref="EK69:EK70" si="206">+EI69-EJ69</f>
        <v>7442900.395006841</v>
      </c>
      <c r="EL69" s="1303"/>
      <c r="EM69" s="1245">
        <f>+EO68</f>
        <v>14640848.578357261</v>
      </c>
      <c r="EN69" s="686">
        <f>EM$34/40</f>
        <v>468700.36249999981</v>
      </c>
      <c r="EO69" s="686">
        <f t="shared" ref="EO69:EO70" si="207">+EM69-EN69</f>
        <v>14172148.21585726</v>
      </c>
      <c r="EP69" s="1303"/>
      <c r="EQ69" s="1245">
        <f>+ES68</f>
        <v>9257590.517426664</v>
      </c>
      <c r="ER69" s="686">
        <f>EQ$34/40</f>
        <v>301410.34999999998</v>
      </c>
      <c r="ES69" s="686">
        <f t="shared" ref="ES69:ES70" si="208">+EQ69-ER69</f>
        <v>8956180.1674266644</v>
      </c>
      <c r="ET69" s="1303"/>
      <c r="EU69" s="1245">
        <f>+EW68</f>
        <v>69199817.873434424</v>
      </c>
      <c r="EV69" s="686">
        <f>EU$34/40</f>
        <v>2282158.9249999998</v>
      </c>
      <c r="EW69" s="686">
        <f t="shared" ref="EW69:EW70" si="209">+EU69-EV69</f>
        <v>66917658.948434427</v>
      </c>
      <c r="EX69" s="1303"/>
      <c r="EY69" s="1245">
        <f>+FA68</f>
        <v>25044278.320930224</v>
      </c>
      <c r="EZ69" s="686">
        <f>EY$34/40</f>
        <v>805116.6</v>
      </c>
      <c r="FA69" s="686">
        <f t="shared" ref="FA69:FA70" si="210">+EY69-EZ69</f>
        <v>24239161.720930222</v>
      </c>
      <c r="FB69" s="1303"/>
      <c r="FC69" s="1245">
        <f>+FE68</f>
        <v>10617009.007284544</v>
      </c>
      <c r="FD69" s="686">
        <f>FC$34/40</f>
        <v>335670.32500000001</v>
      </c>
      <c r="FE69" s="686">
        <f t="shared" ref="FE69:FE70" si="211">+FC69-FD69</f>
        <v>10281338.682284545</v>
      </c>
      <c r="FF69" s="1303"/>
      <c r="FG69" s="1245">
        <f>+FI68</f>
        <v>64326199.231357336</v>
      </c>
      <c r="FH69" s="686">
        <f>FG$34/40</f>
        <v>2103295.9</v>
      </c>
      <c r="FI69" s="686">
        <f t="shared" ref="FI69:FI70" si="212">+FG69-FH69</f>
        <v>62222903.331357338</v>
      </c>
      <c r="FJ69" s="1303"/>
      <c r="FK69" s="1245">
        <f>+FM68</f>
        <v>1003994.2348837208</v>
      </c>
      <c r="FL69" s="686">
        <f>FK$34/40</f>
        <v>32549.7</v>
      </c>
      <c r="FM69" s="686">
        <f t="shared" ref="FM69:FM70" si="213">+FK69-FL69</f>
        <v>971444.5348837208</v>
      </c>
      <c r="FN69" s="1303"/>
      <c r="FO69" s="1245">
        <f>+FQ68</f>
        <v>155838.84192886451</v>
      </c>
      <c r="FP69" s="686">
        <f>FO$34/40</f>
        <v>5139.45</v>
      </c>
      <c r="FQ69" s="686">
        <f t="shared" ref="FQ69:FQ70" si="214">+FO69-FP69</f>
        <v>150699.3919288645</v>
      </c>
      <c r="FR69" s="1303"/>
      <c r="FS69" s="1245">
        <f>+FU68</f>
        <v>18262242.656053353</v>
      </c>
      <c r="FT69" s="686">
        <f>FS$34/40</f>
        <v>587089.57499999995</v>
      </c>
      <c r="FU69" s="686">
        <f t="shared" ref="FU69:FU70" si="215">+FS69-FT69</f>
        <v>17675153.081053354</v>
      </c>
      <c r="FV69" s="1303"/>
      <c r="FW69" s="1245">
        <f>+FY68</f>
        <v>1123530.0170808632</v>
      </c>
      <c r="FX69" s="686">
        <f>FW$34/40</f>
        <v>36815.125</v>
      </c>
      <c r="FY69" s="686">
        <f t="shared" ref="FY69:FY70" si="216">+FW69-FX69</f>
        <v>1086714.8920808632</v>
      </c>
      <c r="FZ69" s="1303"/>
      <c r="GA69" s="1245">
        <f>+GC68</f>
        <v>10788502.804024169</v>
      </c>
      <c r="GB69" s="686">
        <f>GA$34/40</f>
        <v>338990.82500000001</v>
      </c>
      <c r="GC69" s="686">
        <f t="shared" ref="GC69:GC70" si="217">+GA69-GB69</f>
        <v>10449511.97902417</v>
      </c>
      <c r="GD69" s="1303"/>
      <c r="GE69" s="1245">
        <f>+GG68</f>
        <v>4686991.467962455</v>
      </c>
      <c r="GF69" s="686">
        <f>GE$34/40</f>
        <v>159738.27499999999</v>
      </c>
      <c r="GG69" s="686">
        <f t="shared" ref="GG69:GG70" si="218">+GE69-GF69</f>
        <v>4527253.1929624546</v>
      </c>
      <c r="GH69" s="1303"/>
      <c r="GI69" s="1245">
        <f>+GK68</f>
        <v>4082231.9614341105</v>
      </c>
      <c r="GJ69" s="686">
        <f>GI$34/40</f>
        <v>131234.47500000001</v>
      </c>
      <c r="GK69" s="686">
        <f t="shared" ref="GK69:GK70" si="219">+GI69-GJ69</f>
        <v>3950997.4864341104</v>
      </c>
      <c r="GL69" s="1303"/>
      <c r="GM69" s="1245">
        <f>+GO68</f>
        <v>2370963.3641586863</v>
      </c>
      <c r="GN69" s="686">
        <f>GM$34/40</f>
        <v>79915.199999999997</v>
      </c>
      <c r="GO69" s="686">
        <f t="shared" ref="GO69:GO70" si="220">+GM69-GN69</f>
        <v>2291048.1641586861</v>
      </c>
      <c r="GP69" s="1303"/>
      <c r="GQ69" s="1245">
        <f>+GS68</f>
        <v>16355131.912551299</v>
      </c>
      <c r="GR69" s="686">
        <f>GQ$34/40</f>
        <v>547643.32499999995</v>
      </c>
      <c r="GS69" s="686">
        <f t="shared" ref="GS69:GS70" si="221">+GQ69-GR69</f>
        <v>15807488.587551299</v>
      </c>
      <c r="GT69" s="1303"/>
      <c r="GU69" s="1245">
        <f>+GW68</f>
        <v>767044.25000000012</v>
      </c>
      <c r="GV69" s="686">
        <f>GU$34/40</f>
        <v>20801.2</v>
      </c>
      <c r="GW69" s="686">
        <f t="shared" ref="GW69:GW70" si="222">+GU69-GV69</f>
        <v>746243.05000000016</v>
      </c>
      <c r="GX69" s="1303"/>
      <c r="GY69" s="1245">
        <f>+HA68</f>
        <v>3619288.6204514378</v>
      </c>
      <c r="GZ69" s="686">
        <f>GY$34/40</f>
        <v>121190.05</v>
      </c>
      <c r="HA69" s="686">
        <f t="shared" ref="HA69:HA70" si="223">+GY69-GZ69</f>
        <v>3498098.570451438</v>
      </c>
      <c r="HB69" s="1303"/>
      <c r="HC69" s="1245">
        <f>+HE68</f>
        <v>15593850.705327561</v>
      </c>
      <c r="HD69" s="686">
        <f>HC$34/40</f>
        <v>527929.15</v>
      </c>
      <c r="HE69" s="686">
        <f t="shared" ref="HE69:HE70" si="224">+HC69-HD69</f>
        <v>15065921.555327561</v>
      </c>
      <c r="HF69" s="1303"/>
      <c r="HG69" s="1245">
        <f>+HI68</f>
        <v>2523293.83486092</v>
      </c>
      <c r="HH69" s="686">
        <f>HG$34/40</f>
        <v>85615.45</v>
      </c>
      <c r="HI69" s="686">
        <f t="shared" ref="HI69:HI70" si="225">+HG69-HH69</f>
        <v>2437678.3848609198</v>
      </c>
      <c r="HJ69" s="1303"/>
      <c r="HK69" s="1245">
        <f>+HM68</f>
        <v>2494308.0162144685</v>
      </c>
      <c r="HL69" s="686">
        <f>HK$34/40</f>
        <v>83887.824999999997</v>
      </c>
      <c r="HM69" s="686">
        <f t="shared" ref="HM69:HM70" si="226">+HK69-HL69</f>
        <v>2410420.1912144683</v>
      </c>
      <c r="HN69" s="1303"/>
      <c r="HO69" s="1245">
        <f>+HQ68</f>
        <v>575375.1162334698</v>
      </c>
      <c r="HP69" s="686">
        <f>HO$34/40</f>
        <v>19479.3</v>
      </c>
      <c r="HQ69" s="686">
        <f t="shared" ref="HQ69:HQ70" si="227">+HO69-HP69</f>
        <v>555895.81623346976</v>
      </c>
      <c r="HR69" s="1303"/>
      <c r="HS69" s="1245">
        <f>+HU68</f>
        <v>4694153.4859246118</v>
      </c>
      <c r="HT69" s="686">
        <f>HS$34/40</f>
        <v>154476.742</v>
      </c>
      <c r="HU69" s="686">
        <f t="shared" ref="HU69:HU70" si="228">+HS69-HT69</f>
        <v>4539676.7439246122</v>
      </c>
      <c r="HV69" s="1303"/>
      <c r="HW69" s="1245">
        <f>+HY68</f>
        <v>18857903.57203982</v>
      </c>
      <c r="HX69" s="686">
        <f>HW$34/40</f>
        <v>598691.05000000005</v>
      </c>
      <c r="HY69" s="686">
        <f t="shared" ref="HY69:HY70" si="229">+HW69-HX69</f>
        <v>18259212.52203982</v>
      </c>
      <c r="HZ69" s="1303"/>
      <c r="IA69" s="1245">
        <f>+IC68</f>
        <v>17337664.853283171</v>
      </c>
      <c r="IB69" s="686">
        <f>IA$34/40</f>
        <v>544775.25</v>
      </c>
      <c r="IC69" s="686">
        <f t="shared" ref="IC69:IC70" si="230">+IA69-IB69</f>
        <v>16792889.603283171</v>
      </c>
      <c r="ID69" s="1303"/>
      <c r="IE69" s="1245">
        <f>+IG68</f>
        <v>98194955.272092983</v>
      </c>
      <c r="IF69" s="686">
        <f>IE$34/40</f>
        <v>3009538.9</v>
      </c>
      <c r="IG69" s="686">
        <f t="shared" ref="IG69:IG70" si="231">+IE69-IF69</f>
        <v>95185416.372092977</v>
      </c>
      <c r="IH69" s="1303"/>
      <c r="II69" s="1245">
        <f>+IK68</f>
        <v>125891400.66976747</v>
      </c>
      <c r="IJ69" s="686">
        <f>II$34/40</f>
        <v>3751441.6</v>
      </c>
      <c r="IK69" s="686">
        <f t="shared" ref="IK69:IK70" si="232">+II69-IJ69</f>
        <v>122139959.06976748</v>
      </c>
      <c r="IL69" s="1303"/>
      <c r="IM69" s="1245">
        <f>+IO68</f>
        <v>13252158.701162787</v>
      </c>
      <c r="IN69" s="686">
        <f>IM$34/40</f>
        <v>384250.05</v>
      </c>
      <c r="IO69" s="686">
        <f t="shared" ref="IO69:IO70" si="233">+IM69-IN69</f>
        <v>12867908.651162786</v>
      </c>
      <c r="IP69" s="1303"/>
      <c r="IQ69" s="1245">
        <f>+IS68</f>
        <v>417247.1765503877</v>
      </c>
      <c r="IR69" s="686">
        <f>IQ$34/40</f>
        <v>11754.725</v>
      </c>
      <c r="IS69" s="686">
        <f t="shared" ref="IS69:IS70" si="234">+IQ69-IR69</f>
        <v>405492.45155038772</v>
      </c>
      <c r="IT69" s="1303"/>
      <c r="IU69" s="1245">
        <f>+IW68</f>
        <v>85646.936187110521</v>
      </c>
      <c r="IV69" s="686">
        <f>IU$34/40</f>
        <v>2719.0749999999998</v>
      </c>
      <c r="IW69" s="686">
        <f t="shared" ref="IW69:IW70" si="235">+IU69-IV69</f>
        <v>82927.861187110524</v>
      </c>
      <c r="IX69" s="1303"/>
      <c r="IY69" s="1245">
        <f>+JA68</f>
        <v>59359.710651314803</v>
      </c>
      <c r="IZ69" s="686">
        <f>IY$34/40</f>
        <v>1892.375</v>
      </c>
      <c r="JA69" s="686">
        <f t="shared" ref="JA69:JA70" si="236">+IY69-IZ69</f>
        <v>57467.335651314803</v>
      </c>
      <c r="JB69" s="1303"/>
      <c r="JC69" s="1245">
        <f>+JE68</f>
        <v>10919949.509108528</v>
      </c>
      <c r="JD69" s="686">
        <f>JC$34/40</f>
        <v>335478.32500000001</v>
      </c>
      <c r="JE69" s="686">
        <f t="shared" ref="JE69:JE70" si="237">+JC69-JD69</f>
        <v>10584471.184108529</v>
      </c>
      <c r="JF69" s="1303"/>
      <c r="JG69" s="1245">
        <f>JI68</f>
        <v>1057689.5714791664</v>
      </c>
      <c r="JH69" s="686">
        <f>JG$34/40</f>
        <v>26636.463499999994</v>
      </c>
      <c r="JI69" s="686">
        <f t="shared" si="165"/>
        <v>1031053.1079791664</v>
      </c>
      <c r="JJ69" s="1303"/>
      <c r="JK69" s="1245">
        <f>+JM68</f>
        <v>400852.27403359168</v>
      </c>
      <c r="JL69" s="686">
        <f>JK$34/40</f>
        <v>12543.852999999999</v>
      </c>
      <c r="JM69" s="686">
        <f t="shared" ref="JM69:JM70" si="238">+JK69-JL69</f>
        <v>388308.42103359167</v>
      </c>
      <c r="JN69" s="1303"/>
      <c r="JO69" s="1245">
        <f>+JQ68</f>
        <v>581031.3625854993</v>
      </c>
      <c r="JP69" s="686">
        <f>JO$34/40</f>
        <v>18370.05</v>
      </c>
      <c r="JQ69" s="686">
        <f t="shared" ref="JQ69:JQ70" si="239">+JO69-JP69</f>
        <v>562661.31258549925</v>
      </c>
      <c r="JR69" s="1303"/>
      <c r="JS69" s="1245">
        <f>+JU68</f>
        <v>13164.111878704967</v>
      </c>
      <c r="JT69" s="686">
        <f>JS$34/40</f>
        <v>406.95</v>
      </c>
      <c r="JU69" s="686">
        <f t="shared" ref="JU69:JU70" si="240">+JS69-JT69</f>
        <v>12757.161878704967</v>
      </c>
      <c r="JV69" s="1303"/>
      <c r="JW69" s="1245">
        <f>+JY68</f>
        <v>13164.111878704967</v>
      </c>
      <c r="JX69" s="686">
        <f>JW$34/40</f>
        <v>406.95</v>
      </c>
      <c r="JY69" s="686">
        <f t="shared" ref="JY69:JY70" si="241">+JW69-JX69</f>
        <v>12757.161878704967</v>
      </c>
      <c r="JZ69" s="1303"/>
      <c r="KA69" s="1245">
        <f>+KC68</f>
        <v>694578.75156938739</v>
      </c>
      <c r="KB69" s="686">
        <f>KA$34/40</f>
        <v>21471.924999999999</v>
      </c>
      <c r="KC69" s="686">
        <f t="shared" ref="KC69:KC70" si="242">+KA69-KB69</f>
        <v>673106.82656938734</v>
      </c>
      <c r="KD69" s="1303"/>
      <c r="KE69" s="1245">
        <f>+KG68</f>
        <v>694578.75156938739</v>
      </c>
      <c r="KF69" s="686">
        <f>KE$34/40</f>
        <v>21471.924999999999</v>
      </c>
      <c r="KG69" s="686">
        <f t="shared" ref="KG69:KG70" si="243">+KE69-KF69</f>
        <v>673106.82656938734</v>
      </c>
      <c r="KH69" s="1303"/>
      <c r="KI69" s="1245">
        <f>+KK68</f>
        <v>188069.10103359181</v>
      </c>
      <c r="KJ69" s="686">
        <f>KI$34/40</f>
        <v>5897.3</v>
      </c>
      <c r="KK69" s="686">
        <f t="shared" ref="KK69:KK70" si="244">+KI69-KJ69</f>
        <v>182171.80103359182</v>
      </c>
      <c r="KL69" s="1303"/>
      <c r="KM69" s="1245">
        <f>+KO68</f>
        <v>12893020.833852716</v>
      </c>
      <c r="KN69" s="686">
        <f>KM$34/40</f>
        <v>388688.87300000002</v>
      </c>
      <c r="KO69" s="686">
        <f t="shared" ref="KO69:KO70" si="245">+KM69-KN69</f>
        <v>12504331.960852716</v>
      </c>
      <c r="KP69" s="1303"/>
      <c r="KQ69" s="1245">
        <f>KS68</f>
        <v>1389914.9583333333</v>
      </c>
      <c r="KR69" s="686">
        <f>KQ$34/40</f>
        <v>34929.800000000003</v>
      </c>
      <c r="KS69" s="686">
        <f t="shared" si="166"/>
        <v>1354985.1583333332</v>
      </c>
      <c r="KT69" s="1303"/>
      <c r="KU69" s="1245">
        <f>+KW68</f>
        <v>0</v>
      </c>
      <c r="KV69" s="686">
        <f>KU$34/40</f>
        <v>0</v>
      </c>
      <c r="KW69" s="686">
        <f t="shared" ref="KW69:KW70" si="246">+KU69-KV69</f>
        <v>0</v>
      </c>
      <c r="KX69" s="1303"/>
      <c r="KY69" s="1245">
        <f>+LA68</f>
        <v>1230965.1930813955</v>
      </c>
      <c r="KZ69" s="686">
        <f>KY$34/40</f>
        <v>37023.667500000003</v>
      </c>
      <c r="LA69" s="686">
        <f t="shared" ref="LA69:LA70" si="247">+KY69-KZ69</f>
        <v>1193941.5255813955</v>
      </c>
      <c r="LB69" s="1303"/>
      <c r="LC69" s="1245">
        <f>+LE68</f>
        <v>0</v>
      </c>
      <c r="LD69" s="686">
        <f>LC$34/40</f>
        <v>0</v>
      </c>
      <c r="LE69" s="686">
        <f t="shared" ref="LE69:LE70" si="248">+LC69-LD69</f>
        <v>0</v>
      </c>
      <c r="LF69" s="1303"/>
      <c r="LG69" s="1245">
        <f>+LI68</f>
        <v>27407975.549999997</v>
      </c>
      <c r="LH69" s="686">
        <f>LG$34/40</f>
        <v>798290.55</v>
      </c>
      <c r="LI69" s="686">
        <f t="shared" ref="LI69:LI70" si="249">+LG69-LH69</f>
        <v>26609684.999999996</v>
      </c>
      <c r="LJ69" s="1303"/>
      <c r="LK69" s="1245">
        <f>+LM68</f>
        <v>5503425.6937984498</v>
      </c>
      <c r="LL69" s="686">
        <f>LK$34/40</f>
        <v>159215.5</v>
      </c>
      <c r="LM69" s="686">
        <f t="shared" ref="LM69:LM70" si="250">+LK69-LL69</f>
        <v>5344210.1937984498</v>
      </c>
      <c r="LN69" s="1303"/>
      <c r="LO69" s="1245">
        <f>+LQ68</f>
        <v>3324918.3110465119</v>
      </c>
      <c r="LP69" s="686">
        <f>LO$34/40</f>
        <v>101904.125</v>
      </c>
      <c r="LQ69" s="686">
        <f t="shared" ref="LQ69:LQ70" si="251">+LO69-LP69</f>
        <v>3223014.1860465119</v>
      </c>
      <c r="LR69" s="1303"/>
      <c r="LS69" s="1245">
        <f>+LU68</f>
        <v>99338.115697674439</v>
      </c>
      <c r="LT69" s="686">
        <f>LS$34/40</f>
        <v>2913.0749999999998</v>
      </c>
      <c r="LU69" s="686">
        <f t="shared" ref="LU69:LU70" si="252">+LS69-LT69</f>
        <v>96425.040697674442</v>
      </c>
      <c r="LV69" s="1303"/>
      <c r="LW69" s="1245">
        <f>+LY68</f>
        <v>15236581.579263568</v>
      </c>
      <c r="LX69" s="686">
        <f>LW$34/40</f>
        <v>461497.77500000002</v>
      </c>
      <c r="LY69" s="686">
        <f t="shared" ref="LY69:LY70" si="253">+LW69-LX69</f>
        <v>14775083.804263568</v>
      </c>
      <c r="LZ69" s="1303"/>
      <c r="MA69" s="1245">
        <f>+MC68</f>
        <v>22175473.534883723</v>
      </c>
      <c r="MB69" s="686">
        <f>MA$34/40</f>
        <v>651774</v>
      </c>
      <c r="MC69" s="686">
        <f t="shared" ref="MC69:MC70" si="254">+MA69-MB69</f>
        <v>21523699.534883723</v>
      </c>
      <c r="MD69" s="1303"/>
      <c r="ME69" s="1245">
        <f>+MG68</f>
        <v>2596955.7827519383</v>
      </c>
      <c r="MF69" s="686">
        <f>ME$34/40</f>
        <v>78291.024999999994</v>
      </c>
      <c r="MG69" s="686">
        <f t="shared" ref="MG69:MG70" si="255">+ME69-MF69</f>
        <v>2518664.7577519384</v>
      </c>
      <c r="MH69" s="1303"/>
      <c r="MI69" s="1245">
        <f>+MK68</f>
        <v>29609607.458720937</v>
      </c>
      <c r="MJ69" s="686">
        <f>MI$34/40</f>
        <v>882337.57499999995</v>
      </c>
      <c r="MK69" s="686">
        <f t="shared" ref="MK69:MK70" si="256">+MI69-MJ69</f>
        <v>28727269.883720938</v>
      </c>
      <c r="ML69" s="1303"/>
      <c r="MM69" s="1245">
        <f>+MO68</f>
        <v>15155871.368992247</v>
      </c>
      <c r="MN69" s="686">
        <f>MM$34/40</f>
        <v>450589.4</v>
      </c>
      <c r="MO69" s="686">
        <f t="shared" ref="MO69:MO70" si="257">+MM69-MN69</f>
        <v>14705281.968992246</v>
      </c>
      <c r="MP69" s="1303"/>
      <c r="MQ69" s="1245">
        <f>+MS68</f>
        <v>32131257.630813956</v>
      </c>
      <c r="MR69" s="686">
        <f>MQ$34/40</f>
        <v>950890.625</v>
      </c>
      <c r="MS69" s="686">
        <f t="shared" ref="MS69:MS70" si="258">+MQ69-MR69</f>
        <v>31180367.005813956</v>
      </c>
      <c r="MT69" s="1303"/>
      <c r="MU69" s="1245">
        <f>+MW68</f>
        <v>10390586.338372095</v>
      </c>
      <c r="MV69" s="686">
        <f>MU$34/40</f>
        <v>304702.34999999998</v>
      </c>
      <c r="MW69" s="686">
        <f t="shared" ref="MW69:MW70" si="259">+MU69-MV69</f>
        <v>10085883.988372095</v>
      </c>
      <c r="MX69" s="1303"/>
      <c r="MY69" s="1245">
        <f>+NA68</f>
        <v>3908320.4538759682</v>
      </c>
      <c r="MZ69" s="686">
        <f>MY$34/40</f>
        <v>114350.95</v>
      </c>
      <c r="NA69" s="686">
        <f t="shared" ref="NA69:NA70" si="260">+MY69-MZ69</f>
        <v>3793969.503875968</v>
      </c>
      <c r="NB69" s="1303"/>
      <c r="NC69" s="1245">
        <f>+NE68</f>
        <v>31241872.977519386</v>
      </c>
      <c r="ND69" s="686">
        <f>NC$34/40</f>
        <v>928831.9</v>
      </c>
      <c r="NE69" s="686">
        <f t="shared" ref="NE69:NE70" si="261">+NC69-ND69</f>
        <v>30313041.077519387</v>
      </c>
      <c r="NF69" s="1303"/>
      <c r="NG69" s="1245">
        <f>+NI68</f>
        <v>3966677.4271317814</v>
      </c>
      <c r="NH69" s="686">
        <f>NG$34/40</f>
        <v>120145.9</v>
      </c>
      <c r="NI69" s="686">
        <f t="shared" ref="NI69:NI70" si="262">+NG69-NH69</f>
        <v>3846531.5271317814</v>
      </c>
      <c r="NJ69" s="1303"/>
      <c r="NK69" s="1245">
        <f>+NM68</f>
        <v>43358891.609496132</v>
      </c>
      <c r="NL69" s="686">
        <f>NK$34/40</f>
        <v>1280223.625</v>
      </c>
      <c r="NM69" s="686">
        <f t="shared" ref="NM69:NM70" si="263">+NK69-NL69</f>
        <v>42078667.984496132</v>
      </c>
      <c r="NN69" s="1303"/>
      <c r="NO69" s="1245">
        <f>+NQ68</f>
        <v>1705038.7596899224</v>
      </c>
      <c r="NP69" s="686">
        <f>NO$34/40</f>
        <v>50000</v>
      </c>
      <c r="NQ69" s="686">
        <f t="shared" ref="NQ69:NQ70" si="264">+NO69-NP69</f>
        <v>1655038.7596899224</v>
      </c>
      <c r="NR69" s="1303"/>
      <c r="NS69" s="1245">
        <f>+NU68</f>
        <v>5382032.7630484495</v>
      </c>
      <c r="NT69" s="686">
        <f>NS$34/40</f>
        <v>155703.57175</v>
      </c>
      <c r="NU69" s="686">
        <f t="shared" ref="NU69:NU70" si="265">+NS69-NT69</f>
        <v>5226329.1912984494</v>
      </c>
      <c r="NV69" s="1303"/>
      <c r="NW69" s="1245">
        <f>+NY68</f>
        <v>1036350.9453488369</v>
      </c>
      <c r="NX69" s="686">
        <f>NW$34/40</f>
        <v>29132.55</v>
      </c>
      <c r="NY69" s="686">
        <f t="shared" ref="NY69:NY70" si="266">+NW69-NX69</f>
        <v>1007218.3953488369</v>
      </c>
      <c r="NZ69" s="1303"/>
      <c r="OA69" s="1245">
        <f>+OC68</f>
        <v>10155392.504069768</v>
      </c>
      <c r="OB69" s="686">
        <f>OA$34/40</f>
        <v>299850.22499999998</v>
      </c>
      <c r="OC69" s="686">
        <f t="shared" ref="OC69:OC70" si="267">+OA69-OB69</f>
        <v>9855542.2790697683</v>
      </c>
      <c r="OD69" s="1303"/>
      <c r="OE69" s="1245">
        <f>+OG68</f>
        <v>5769270.7523255814</v>
      </c>
      <c r="OF69" s="686">
        <f>OE$34/40</f>
        <v>169568.45</v>
      </c>
      <c r="OG69" s="686">
        <f t="shared" ref="OG69:OG70" si="268">+OE69-OF69</f>
        <v>5599702.3023255812</v>
      </c>
      <c r="OH69" s="1303"/>
      <c r="OI69" s="1245">
        <f>+OK68</f>
        <v>19901256.583333332</v>
      </c>
      <c r="OJ69" s="686">
        <f>OI$34/40</f>
        <v>579648.25</v>
      </c>
      <c r="OK69" s="686">
        <f t="shared" ref="OK69:OK70" si="269">+OI69-OJ69</f>
        <v>19321608.333333332</v>
      </c>
      <c r="OL69" s="1303"/>
      <c r="OM69" s="1245">
        <f>+OO68</f>
        <v>10792530.762403099</v>
      </c>
      <c r="ON69" s="686">
        <f>OM$34/40</f>
        <v>312230.65000000002</v>
      </c>
      <c r="OO69" s="686">
        <f t="shared" ref="OO69:OO70" si="270">+OM69-ON69</f>
        <v>10480300.112403098</v>
      </c>
      <c r="OP69" s="1303"/>
      <c r="OQ69" s="1245">
        <f>+OS68</f>
        <v>881340.74515503878</v>
      </c>
      <c r="OR69" s="686">
        <f>OQ$34/40</f>
        <v>25158.875</v>
      </c>
      <c r="OS69" s="686">
        <f t="shared" ref="OS69:OS70" si="271">+OQ69-OR69</f>
        <v>856181.87015503878</v>
      </c>
      <c r="OT69" s="1303"/>
      <c r="OU69" s="1245">
        <f>+OW68</f>
        <v>3792261.2098837215</v>
      </c>
      <c r="OV69" s="686">
        <f>OU$34/40</f>
        <v>109957.675</v>
      </c>
      <c r="OW69" s="686">
        <f t="shared" ref="OW69:OW70" si="272">+OU69-OV69</f>
        <v>3682303.5348837217</v>
      </c>
      <c r="OX69" s="1303"/>
      <c r="OY69" s="1245">
        <f>+PA68</f>
        <v>4932585.5965116285</v>
      </c>
      <c r="OZ69" s="686">
        <f>OY$34/40</f>
        <v>141118.54999999999</v>
      </c>
      <c r="PA69" s="686">
        <f t="shared" ref="PA69:PA70" si="273">+OY69-OZ69</f>
        <v>4791467.0465116287</v>
      </c>
      <c r="PB69" s="1303"/>
      <c r="PC69" s="1245">
        <f>+PE68</f>
        <v>65056475.06347093</v>
      </c>
      <c r="PD69" s="686">
        <f>PC$34/40</f>
        <v>1886330.6997500001</v>
      </c>
      <c r="PE69" s="686">
        <f t="shared" ref="PE69:PE70" si="274">+PC69-PD69</f>
        <v>63170144.363720931</v>
      </c>
      <c r="PF69" s="1303"/>
      <c r="PG69" s="1245">
        <f>+PI68</f>
        <v>26243668.64232171</v>
      </c>
      <c r="PH69" s="686">
        <f>PG$34/40</f>
        <v>749155.40049999999</v>
      </c>
      <c r="PI69" s="686">
        <f t="shared" ref="PI69:PI70" si="275">+PG69-PH69</f>
        <v>25494513.24182171</v>
      </c>
      <c r="PJ69" s="1303"/>
      <c r="PK69" s="1245">
        <f>+PM68</f>
        <v>19462525.554990295</v>
      </c>
      <c r="PL69" s="686">
        <f>PK$34/40</f>
        <v>541208.40624999965</v>
      </c>
      <c r="PM69" s="686">
        <f t="shared" ref="PM69:PM70" si="276">+PK69-PL69</f>
        <v>18921317.148740295</v>
      </c>
      <c r="PN69" s="1303"/>
      <c r="PO69" s="1245">
        <f>PQ68</f>
        <v>20265552.125</v>
      </c>
      <c r="PP69" s="686">
        <f>PO$34/40</f>
        <v>547717.625</v>
      </c>
      <c r="PQ69" s="686">
        <f t="shared" ref="PQ69:PQ70" si="277">+PO69-PP69</f>
        <v>19717834.5</v>
      </c>
      <c r="PR69" s="1303"/>
      <c r="PS69" s="1245">
        <f>PU68</f>
        <v>9072773.9479166679</v>
      </c>
      <c r="PT69" s="686">
        <f>PS$34/40</f>
        <v>240603.95</v>
      </c>
      <c r="PU69" s="686">
        <f t="shared" ref="PU69:PU70" si="278">+PS69-PT69</f>
        <v>8832169.9979166687</v>
      </c>
      <c r="PV69" s="1303"/>
      <c r="PW69" s="1245">
        <f>PY68</f>
        <v>226988397.16500005</v>
      </c>
      <c r="PX69" s="686">
        <f>PW$34/40</f>
        <v>5953794.0240000011</v>
      </c>
      <c r="PY69" s="686">
        <f t="shared" ref="PY69:PY70" si="279">+PW69-PX69</f>
        <v>221034603.14100006</v>
      </c>
      <c r="PZ69" s="1303"/>
      <c r="QA69" s="1245">
        <f>+QC68</f>
        <v>1588420.0029069767</v>
      </c>
      <c r="QB69" s="686">
        <f>QA$34/40</f>
        <v>47333.375</v>
      </c>
      <c r="QC69" s="686">
        <f t="shared" ref="QC69:QC70" si="280">+QA69-QB69</f>
        <v>1541086.6279069767</v>
      </c>
      <c r="QD69" s="1303"/>
      <c r="QE69" s="1245">
        <f>QG68</f>
        <v>9062644.5468750019</v>
      </c>
      <c r="QF69" s="686">
        <f>QE$34/40</f>
        <v>240335.32500000001</v>
      </c>
      <c r="QG69" s="686">
        <f t="shared" ref="QG69:QG70" si="281">+QE69-QF69</f>
        <v>8822309.2218750026</v>
      </c>
      <c r="QH69" s="1303"/>
      <c r="QI69" s="1245">
        <f>QK68</f>
        <v>36329661.084374994</v>
      </c>
      <c r="QJ69" s="686">
        <f>QI$34/40</f>
        <v>961314.07499999995</v>
      </c>
      <c r="QK69" s="686">
        <f t="shared" ref="QK69:QK70" si="282">+QI69-QJ69</f>
        <v>35368347.009374991</v>
      </c>
      <c r="QL69" s="1303"/>
      <c r="QM69" s="1245">
        <f>QO68</f>
        <v>36272905.490624994</v>
      </c>
      <c r="QN69" s="686">
        <f>QM$34/40</f>
        <v>957700.47499999998</v>
      </c>
      <c r="QO69" s="686">
        <f t="shared" ref="QO69:QO70" si="283">+QM69-QN69</f>
        <v>35315205.015624993</v>
      </c>
      <c r="QP69" s="1303"/>
      <c r="QQ69" s="1245">
        <f>QS68</f>
        <v>17774615.326458331</v>
      </c>
      <c r="QR69" s="686">
        <f>QQ$34/40</f>
        <v>468266.48499999999</v>
      </c>
      <c r="QS69" s="686">
        <f t="shared" ref="QS69:QS70" si="284">+QQ69-QR69</f>
        <v>17306348.841458332</v>
      </c>
      <c r="QT69" s="1303"/>
      <c r="QU69" s="1245">
        <f>QW68</f>
        <v>6114090.046875</v>
      </c>
      <c r="QV69" s="686">
        <f>QU$34/40</f>
        <v>160369.57500000001</v>
      </c>
      <c r="QW69" s="686">
        <f t="shared" ref="QW69:QW70" si="285">+QU69-QV69</f>
        <v>5953720.4718749998</v>
      </c>
      <c r="QX69" s="1303"/>
      <c r="QY69" s="1245">
        <f t="shared" ref="QY69" si="286">RA68</f>
        <v>6961163.6843750002</v>
      </c>
      <c r="QZ69" s="686">
        <f>QY$34/40</f>
        <v>189634.42499999999</v>
      </c>
      <c r="RA69" s="686">
        <f t="shared" ref="RA69:RA70" si="287">+QY69-QZ69</f>
        <v>6771529.2593750004</v>
      </c>
      <c r="RB69" s="1303"/>
      <c r="RC69" s="1245">
        <f>RE68</f>
        <v>13092501.831249999</v>
      </c>
      <c r="RD69" s="686">
        <f>RC$34/40</f>
        <v>351870.15</v>
      </c>
      <c r="RE69" s="686">
        <f t="shared" ref="RE69:RE70" si="288">+RC69-RD69</f>
        <v>12740631.681249999</v>
      </c>
      <c r="RF69" s="1303"/>
      <c r="RG69" s="1245">
        <f>RI68</f>
        <v>8786979.5791666675</v>
      </c>
      <c r="RH69" s="686">
        <f>RG$34/40</f>
        <v>234580.1</v>
      </c>
      <c r="RI69" s="686">
        <f t="shared" ref="RI69:RI70" si="289">+RG69-RH69</f>
        <v>8552399.4791666679</v>
      </c>
      <c r="RJ69" s="1303"/>
      <c r="RK69" s="1245">
        <f>RM68</f>
        <v>552851.30208333337</v>
      </c>
      <c r="RL69" s="686">
        <f>RK$34/40</f>
        <v>14661.25</v>
      </c>
      <c r="RM69" s="686">
        <f t="shared" ref="RM69:RM70" si="290">+RK69-RL69</f>
        <v>538190.05208333337</v>
      </c>
      <c r="RN69" s="1303"/>
      <c r="RO69" s="1245">
        <f>RQ68</f>
        <v>758658.26041666663</v>
      </c>
      <c r="RP69" s="686">
        <f>RO$34/40</f>
        <v>20074.75</v>
      </c>
      <c r="RQ69" s="686">
        <f t="shared" ref="RQ69:RQ70" si="291">+RO69-RP69</f>
        <v>738583.51041666663</v>
      </c>
      <c r="RR69" s="1303"/>
      <c r="RS69" s="1245">
        <f>RU68</f>
        <v>38195572.916666664</v>
      </c>
      <c r="RT69" s="686">
        <f>RS$34/40</f>
        <v>1006250</v>
      </c>
      <c r="RU69" s="686">
        <f t="shared" ref="RU69:RU70" si="292">+RS69-RT69</f>
        <v>37189322.916666664</v>
      </c>
      <c r="RV69" s="1303"/>
      <c r="RW69" s="1245">
        <f>RY68</f>
        <v>9806130.7093749996</v>
      </c>
      <c r="RX69" s="686">
        <f>RW$34/40</f>
        <v>257773.42499999999</v>
      </c>
      <c r="RY69" s="686">
        <f t="shared" ref="RY69:RY70" si="293">+RW69-RX69</f>
        <v>9548357.2843749989</v>
      </c>
      <c r="RZ69" s="1303"/>
      <c r="SA69" s="1245">
        <f>+SC68</f>
        <v>4708713.9208740285</v>
      </c>
      <c r="SB69" s="686">
        <f>SA$34/40</f>
        <v>132654.31224999999</v>
      </c>
      <c r="SC69" s="686">
        <f t="shared" ref="SC69:SC70" si="294">+SA69-SB69</f>
        <v>4576059.608624028</v>
      </c>
      <c r="SD69" s="1303"/>
      <c r="SE69" s="1245">
        <f>SG68</f>
        <v>1299385.78125</v>
      </c>
      <c r="SF69" s="686">
        <f>SE$34/40</f>
        <v>34082.25</v>
      </c>
      <c r="SG69" s="686">
        <f t="shared" ref="SG69:SG70" si="295">+SE69-SF69</f>
        <v>1265303.53125</v>
      </c>
      <c r="SH69" s="1303"/>
      <c r="SI69" s="1245">
        <f>SK68</f>
        <v>101733.08437500001</v>
      </c>
      <c r="SJ69" s="686">
        <f>SI$34/40</f>
        <v>2651.0250000000001</v>
      </c>
      <c r="SK69" s="686">
        <f t="shared" ref="SK69:SK70" si="296">+SI69-SJ69</f>
        <v>99082.059375000012</v>
      </c>
      <c r="SL69" s="1303"/>
      <c r="SM69" s="1245">
        <f>SO68</f>
        <v>81279.909718750001</v>
      </c>
      <c r="SN69" s="686">
        <f>SM$34/40</f>
        <v>2118.0432500000002</v>
      </c>
      <c r="SO69" s="686">
        <f t="shared" ref="SO69:SO70" si="297">+SM69-SN69</f>
        <v>79161.866468749999</v>
      </c>
      <c r="SP69" s="1303"/>
      <c r="SQ69" s="1245">
        <f>+SS68</f>
        <v>16824638.739728685</v>
      </c>
      <c r="SR69" s="686">
        <f>SQ$34/40</f>
        <v>476064.57500000001</v>
      </c>
      <c r="SS69" s="686">
        <f t="shared" ref="SS69:SS70" si="298">+SQ69-SR69</f>
        <v>16348574.164728686</v>
      </c>
      <c r="ST69" s="1303"/>
      <c r="SU69" s="1245">
        <f>+SW68</f>
        <v>642980.42882364336</v>
      </c>
      <c r="SV69" s="686">
        <f>SU$34/40</f>
        <v>18601.586749999999</v>
      </c>
      <c r="SW69" s="686">
        <f t="shared" ref="SW69:SW70" si="299">+SU69-SV69</f>
        <v>624378.84207364335</v>
      </c>
      <c r="SX69" s="1303"/>
      <c r="SY69" s="1245">
        <f>+TA68</f>
        <v>1080500.2406976747</v>
      </c>
      <c r="SZ69" s="686">
        <f>SY$34/40</f>
        <v>30439.95</v>
      </c>
      <c r="TA69" s="686">
        <f t="shared" ref="TA69:TA70" si="300">+SY69-SZ69</f>
        <v>1050060.2906976747</v>
      </c>
      <c r="TB69" s="1303"/>
      <c r="TC69" s="1245">
        <f>+TE68</f>
        <v>1263201.9000000001</v>
      </c>
      <c r="TD69" s="686">
        <f>TC$34/40</f>
        <v>34727.199999999997</v>
      </c>
      <c r="TE69" s="686">
        <f t="shared" ref="TE69:TE70" si="301">+TC69-TD69</f>
        <v>1228474.7000000002</v>
      </c>
      <c r="TF69" s="1303"/>
      <c r="TG69" s="1245">
        <f>+TI68</f>
        <v>3398907.1730620163</v>
      </c>
      <c r="TH69" s="686">
        <f>TG$34/40</f>
        <v>97025.675000000003</v>
      </c>
      <c r="TI69" s="686">
        <f t="shared" ref="TI69:TI70" si="302">+TG69-TH69</f>
        <v>3301881.4980620164</v>
      </c>
      <c r="TJ69" s="1303"/>
      <c r="TK69" s="1245">
        <f>+TM68</f>
        <v>18209063.546087205</v>
      </c>
      <c r="TL69" s="686">
        <f>TK$34/40</f>
        <v>515237.81475000002</v>
      </c>
      <c r="TM69" s="686">
        <f t="shared" ref="TM69:TM70" si="303">+TK69-TL69</f>
        <v>17693825.731337205</v>
      </c>
      <c r="TN69" s="1303"/>
      <c r="TO69" s="1245">
        <f>+TQ68</f>
        <v>22492396.687300388</v>
      </c>
      <c r="TP69" s="686">
        <f>TO$34/40</f>
        <v>633657.82325000002</v>
      </c>
      <c r="TQ69" s="686">
        <f t="shared" ref="TQ69:TQ70" si="304">+TO69-TP69</f>
        <v>21858738.864050388</v>
      </c>
      <c r="TR69" s="1303"/>
      <c r="TS69" s="1245">
        <f>+TU68</f>
        <v>22420954.426744189</v>
      </c>
      <c r="TT69" s="686">
        <f>TS$34/40</f>
        <v>624822.44999999995</v>
      </c>
      <c r="TU69" s="686">
        <f t="shared" ref="TU69:TU70" si="305">+TS69-TT69</f>
        <v>21796131.97674419</v>
      </c>
      <c r="TV69" s="1303"/>
      <c r="TW69" s="1245">
        <f>+TY68</f>
        <v>24800463.864583332</v>
      </c>
      <c r="TX69" s="686">
        <f>TW$34/40</f>
        <v>683365.25</v>
      </c>
      <c r="TY69" s="686">
        <f t="shared" ref="TY69:TY70" si="306">+TW69-TX69</f>
        <v>24117098.614583332</v>
      </c>
      <c r="TZ69" s="1303"/>
      <c r="UA69" s="1245">
        <f>UC68</f>
        <v>89544.519791666666</v>
      </c>
      <c r="UB69" s="686">
        <f>UA$34/40</f>
        <v>2369.4250000000002</v>
      </c>
      <c r="UC69" s="686">
        <f t="shared" ref="UC69:UC70" si="307">+UA69-UB69</f>
        <v>87175.094791666663</v>
      </c>
      <c r="UD69" s="1303"/>
      <c r="UE69" s="1245">
        <f>+UG68</f>
        <v>2851406.5860465118</v>
      </c>
      <c r="UF69" s="686">
        <f>UE$34/40</f>
        <v>79462.399999999994</v>
      </c>
      <c r="UG69" s="686">
        <f t="shared" ref="UG69:UG70" si="308">+UE69-UF69</f>
        <v>2771944.1860465119</v>
      </c>
      <c r="UH69" s="1303"/>
      <c r="UI69" s="1245">
        <f>+UK68</f>
        <v>2248137.0972732557</v>
      </c>
      <c r="UJ69" s="686">
        <f>UI$34/40</f>
        <v>65185.364250000006</v>
      </c>
      <c r="UK69" s="686">
        <f t="shared" ref="UK69:UK70" si="309">+UI69-UJ69</f>
        <v>2182951.7330232556</v>
      </c>
      <c r="UL69" s="1303"/>
      <c r="UM69" s="1245">
        <f>UO68</f>
        <v>24589427.299999997</v>
      </c>
      <c r="UN69" s="686">
        <f>UM$34/40</f>
        <v>698840.3</v>
      </c>
      <c r="UO69" s="686">
        <f t="shared" ref="UO69:UO70" si="310">+UM69-UN69</f>
        <v>23890586.999999996</v>
      </c>
      <c r="UP69" s="1303"/>
      <c r="UQ69" s="1245">
        <f>US68</f>
        <v>2401369.8843023265</v>
      </c>
      <c r="UR69" s="686">
        <f>UQ$34/40</f>
        <v>67799.675000000003</v>
      </c>
      <c r="US69" s="686">
        <f t="shared" ref="US69:US70" si="311">+UQ69-UR69</f>
        <v>2333570.2093023267</v>
      </c>
      <c r="UT69" s="1303"/>
      <c r="UU69" s="1245">
        <f>UW68</f>
        <v>13934716.073062018</v>
      </c>
      <c r="UV69" s="686">
        <f>UU$34/40</f>
        <v>392570.07500000001</v>
      </c>
      <c r="UW69" s="686">
        <f t="shared" ref="UW69:UW70" si="312">+UU69-UV69</f>
        <v>13542145.998062018</v>
      </c>
      <c r="UX69" s="1303"/>
      <c r="UY69" s="1245">
        <f>VA68</f>
        <v>424643.47073643404</v>
      </c>
      <c r="UZ69" s="686">
        <f>UY$34/40</f>
        <v>11937.025</v>
      </c>
      <c r="VA69" s="686">
        <f t="shared" ref="VA69:VA70" si="313">+UY69-UZ69</f>
        <v>412706.44573643402</v>
      </c>
      <c r="VB69" s="1303"/>
      <c r="VC69" s="1245">
        <f>VE68</f>
        <v>1884821.4664728683</v>
      </c>
      <c r="VD69" s="686">
        <f>VC$34/40</f>
        <v>53685.574999999997</v>
      </c>
      <c r="VE69" s="686">
        <f t="shared" ref="VE69:VE70" si="314">+VC69-VD69</f>
        <v>1831135.8914728684</v>
      </c>
      <c r="VF69" s="1303"/>
      <c r="VG69" s="1245"/>
      <c r="VH69" s="686"/>
      <c r="VI69" s="686"/>
      <c r="VJ69" s="719"/>
      <c r="VK69" s="1245"/>
      <c r="VL69" s="686"/>
      <c r="VM69" s="686"/>
      <c r="VN69" s="719"/>
      <c r="VO69" s="1245">
        <f>+VQ68</f>
        <v>24524591.105620157</v>
      </c>
      <c r="VP69" s="686">
        <f>VO$34/40</f>
        <v>700082.375</v>
      </c>
      <c r="VQ69" s="686">
        <f t="shared" ref="VQ69:VQ70" si="315">+VO69-VP69</f>
        <v>23824508.730620157</v>
      </c>
      <c r="VR69" s="1303"/>
      <c r="VS69" s="1245">
        <f>VU68</f>
        <v>13238214.228846902</v>
      </c>
      <c r="VT69" s="686">
        <f>VS$34/40</f>
        <v>370520.64124999999</v>
      </c>
      <c r="VU69" s="686">
        <f t="shared" ref="VU69:VU70" si="316">+VS69-VT69</f>
        <v>12867693.587596903</v>
      </c>
      <c r="VV69" s="1303"/>
      <c r="VW69" s="1245">
        <f>VY68</f>
        <v>1456735.004069767</v>
      </c>
      <c r="VX69" s="686">
        <f>VW$34/40</f>
        <v>40508.474999999999</v>
      </c>
      <c r="VY69" s="686">
        <f t="shared" ref="VY69:VY70" si="317">+VW69-VX69</f>
        <v>1416226.5290697669</v>
      </c>
      <c r="VZ69" s="1303"/>
      <c r="WA69" s="1245">
        <f>WC68</f>
        <v>64111453.615781248</v>
      </c>
      <c r="WB69" s="686">
        <f>WA$34/40</f>
        <v>1762514.18875</v>
      </c>
      <c r="WC69" s="686">
        <f t="shared" ref="WC69:WC70" si="318">+WA69-WB69</f>
        <v>62348939.427031249</v>
      </c>
      <c r="WD69" s="1303"/>
      <c r="WE69" s="1245">
        <f>WG68</f>
        <v>21490941.84679167</v>
      </c>
      <c r="WF69" s="1006">
        <f>WE$34/40</f>
        <v>580182.90700000012</v>
      </c>
      <c r="WG69" s="1006">
        <f t="shared" ref="WG69:WG70" si="319">+WE69-WF69</f>
        <v>20910758.939791668</v>
      </c>
      <c r="WH69" s="1303"/>
      <c r="WI69" s="1245">
        <f>WK68</f>
        <v>19464898.609496124</v>
      </c>
      <c r="WJ69" s="686">
        <f>WI$34/40</f>
        <v>548366.875</v>
      </c>
      <c r="WK69" s="686">
        <f t="shared" ref="WK69:WK70" si="320">+WI69-WJ69</f>
        <v>18916531.734496124</v>
      </c>
      <c r="WL69" s="1303"/>
      <c r="WM69" s="1245">
        <v>0</v>
      </c>
      <c r="WN69" s="686">
        <v>0</v>
      </c>
      <c r="WO69" s="686">
        <v>0</v>
      </c>
      <c r="WP69" s="1303"/>
      <c r="WQ69" s="1245">
        <f>+WS68</f>
        <v>6899988.1290697688</v>
      </c>
      <c r="WR69" s="686">
        <f>WQ$34/40</f>
        <v>197404.85</v>
      </c>
      <c r="WS69" s="686">
        <f t="shared" ref="WS69:WS70" si="321">+WQ69-WR69</f>
        <v>6702583.2790697692</v>
      </c>
      <c r="WT69" s="1303"/>
      <c r="WU69" s="1245">
        <f>WW68</f>
        <v>24543925.168750003</v>
      </c>
      <c r="WV69" s="686">
        <f>WU$34/40</f>
        <v>656693.65</v>
      </c>
      <c r="WW69" s="686">
        <f t="shared" ref="WW69:WW70" si="322">+WU69-WV69</f>
        <v>23887231.518750004</v>
      </c>
      <c r="WX69" s="1303"/>
      <c r="WY69" s="1245">
        <f>XA68</f>
        <v>51274678.176677093</v>
      </c>
      <c r="WZ69" s="686">
        <f>WY$34/40</f>
        <v>1347855.7242500004</v>
      </c>
      <c r="XA69" s="686">
        <f t="shared" si="161"/>
        <v>49926822.452427089</v>
      </c>
      <c r="XB69" s="1303"/>
      <c r="XC69" s="1245">
        <f>XE68</f>
        <v>442169.76122916664</v>
      </c>
      <c r="XD69" s="686">
        <f>XC$34/40</f>
        <v>11623.3015</v>
      </c>
      <c r="XE69" s="686">
        <f t="shared" si="162"/>
        <v>430546.45972916664</v>
      </c>
      <c r="XF69" s="1303"/>
      <c r="XG69" s="1245">
        <f>XI68</f>
        <v>31635367.878697917</v>
      </c>
      <c r="XH69" s="686">
        <f>XG$34/40</f>
        <v>812030.83325000003</v>
      </c>
      <c r="XI69" s="686">
        <f t="shared" si="163"/>
        <v>30823337.045447916</v>
      </c>
      <c r="XJ69" s="1303"/>
      <c r="XK69" s="1245">
        <f>XM68</f>
        <v>24332665.516687494</v>
      </c>
      <c r="XL69" s="686">
        <f>XK$34/40</f>
        <v>616667.34149999986</v>
      </c>
      <c r="XM69" s="686">
        <f t="shared" si="168"/>
        <v>23715998.175187495</v>
      </c>
      <c r="XN69" s="1303"/>
      <c r="XO69" s="1245">
        <f>XQ68</f>
        <v>6497806.8586979192</v>
      </c>
      <c r="XP69" s="686">
        <f>XO$34/40</f>
        <v>166788.62525000004</v>
      </c>
      <c r="XQ69" s="686">
        <f t="shared" si="164"/>
        <v>6331018.2334479187</v>
      </c>
      <c r="XR69" s="1303"/>
      <c r="XS69" s="1245">
        <f>XU68</f>
        <v>2357291.9602604168</v>
      </c>
      <c r="XT69" s="686">
        <f>XS$34/40</f>
        <v>60378.876250000008</v>
      </c>
      <c r="XU69" s="686">
        <f t="shared" si="169"/>
        <v>2296913.0840104166</v>
      </c>
      <c r="XV69" s="1303"/>
      <c r="XW69" s="1245">
        <f>XY68</f>
        <v>25679759.568749998</v>
      </c>
      <c r="XX69" s="686">
        <f>XW$34/40</f>
        <v>693266.85</v>
      </c>
      <c r="XY69" s="686">
        <f t="shared" ref="XY69:XY70" si="323">+XW69-XX69</f>
        <v>24986492.718749996</v>
      </c>
      <c r="XZ69" s="1303"/>
      <c r="YA69" s="1245">
        <f>YC68</f>
        <v>25361393.371874999</v>
      </c>
      <c r="YB69" s="686">
        <f>YA$34/40</f>
        <v>683135.17500000005</v>
      </c>
      <c r="YC69" s="686">
        <f t="shared" ref="YC69:YC70" si="324">+YA69-YB69</f>
        <v>24678258.196874999</v>
      </c>
      <c r="YD69" s="1303"/>
      <c r="YE69" s="1245">
        <f>YG68</f>
        <v>1210180.8468750003</v>
      </c>
      <c r="YF69" s="686">
        <f>YE$34/40</f>
        <v>32164.275000000001</v>
      </c>
      <c r="YG69" s="686">
        <f t="shared" ref="YG69:YG70" si="325">+YE69-YF69</f>
        <v>1178016.5718750004</v>
      </c>
      <c r="YH69" s="1303"/>
      <c r="YI69" s="1245">
        <f>+YI$34</f>
        <v>34675254.060000002</v>
      </c>
      <c r="YJ69" s="686">
        <f>+YI$34/40/12*(12.5-YI$36)</f>
        <v>397320.61943750002</v>
      </c>
      <c r="YK69" s="686">
        <f>+YI69-YJ69</f>
        <v>34277933.440562502</v>
      </c>
      <c r="YL69" s="1303"/>
      <c r="YM69" s="1245">
        <f>+YM$34</f>
        <v>11102594</v>
      </c>
      <c r="YN69" s="686">
        <f>+YM$34/40/12*(12.5-YM$36)</f>
        <v>11565.202083333332</v>
      </c>
      <c r="YO69" s="686">
        <f>+YM69-YN69</f>
        <v>11091028.797916668</v>
      </c>
      <c r="YP69" s="1303"/>
      <c r="YQ69" s="1245"/>
      <c r="YR69" s="686"/>
      <c r="YS69" s="686"/>
      <c r="YT69" s="719"/>
      <c r="YU69" s="1245"/>
      <c r="YV69" s="686"/>
      <c r="YW69" s="686"/>
      <c r="YX69" s="719"/>
      <c r="YY69" s="1245">
        <f>ZA68</f>
        <v>97795780.039927095</v>
      </c>
      <c r="YZ69" s="686">
        <f>YY$34/40</f>
        <v>2447443.9217500002</v>
      </c>
      <c r="ZA69" s="686">
        <f t="shared" si="170"/>
        <v>95348336.118177101</v>
      </c>
      <c r="ZB69" s="1303"/>
      <c r="ZC69" s="1245">
        <f>+ZC$34</f>
        <v>107735647.22999999</v>
      </c>
      <c r="ZD69" s="686">
        <f>+ZC$34/40/12*(12.5-ZC$36)</f>
        <v>1458920.22290625</v>
      </c>
      <c r="ZE69" s="686">
        <f>+ZC69-ZD69</f>
        <v>106276727.00709374</v>
      </c>
      <c r="ZF69" s="1303"/>
      <c r="ZG69" s="1245">
        <f>+ZG$34</f>
        <v>35239034.340000004</v>
      </c>
      <c r="ZH69" s="686">
        <f>+ZG$34/40/12*(12.5-ZG$36)</f>
        <v>36707.327437500004</v>
      </c>
      <c r="ZI69" s="686">
        <f>+ZG69-ZH69</f>
        <v>35202327.012562506</v>
      </c>
      <c r="ZJ69" s="1303"/>
      <c r="ZK69" s="1245"/>
      <c r="ZL69" s="686"/>
      <c r="ZM69" s="686"/>
      <c r="ZN69" s="719"/>
      <c r="ZO69" s="1245"/>
      <c r="ZP69" s="686"/>
      <c r="ZQ69" s="686"/>
      <c r="ZR69" s="719"/>
      <c r="ZS69" s="1245">
        <f>ZU68</f>
        <v>30090503.435416665</v>
      </c>
      <c r="ZT69" s="686">
        <f>ZS$34/40</f>
        <v>812342.05</v>
      </c>
      <c r="ZU69" s="686">
        <f t="shared" ref="ZU69:ZU70" si="326">+ZS69-ZT69</f>
        <v>29278161.385416664</v>
      </c>
      <c r="ZV69" s="1303"/>
      <c r="ZW69" s="1245">
        <f>ZY68</f>
        <v>17273608.791072916</v>
      </c>
      <c r="ZX69" s="686">
        <f>ZW$34/40</f>
        <v>439625.25024999992</v>
      </c>
      <c r="ZY69" s="686">
        <f t="shared" si="171"/>
        <v>16833983.540822916</v>
      </c>
      <c r="ZZ69" s="1303"/>
      <c r="AAA69" s="1245">
        <f>AAC68</f>
        <v>18026796.782614585</v>
      </c>
      <c r="AAB69" s="686">
        <f>AAA$34/40</f>
        <v>456856.51825000002</v>
      </c>
      <c r="AAC69" s="686">
        <f t="shared" si="172"/>
        <v>17569940.264364585</v>
      </c>
      <c r="AAD69" s="1303"/>
      <c r="AAE69" s="1245">
        <f>+AAE$34</f>
        <v>24372028.669999998</v>
      </c>
      <c r="AAF69" s="686">
        <f>+AAE$34/40/12*(12.5-AAE$36)</f>
        <v>279262.82851041661</v>
      </c>
      <c r="AAG69" s="686">
        <f>+AAE69-AAF69</f>
        <v>24092765.841489583</v>
      </c>
      <c r="AAH69" s="1303"/>
      <c r="AAI69" s="1245">
        <f>+AAI$34</f>
        <v>24506272.879999999</v>
      </c>
      <c r="AAJ69" s="686">
        <f>+AAI$34/40/12*(12.5-AAI$36)</f>
        <v>25527.367583333329</v>
      </c>
      <c r="AAK69" s="686">
        <f>+AAI69-AAJ69</f>
        <v>24480745.512416665</v>
      </c>
      <c r="AAL69" s="1303"/>
      <c r="AAM69" s="1245"/>
      <c r="AAN69" s="686"/>
      <c r="AAO69" s="686"/>
      <c r="AAP69" s="719"/>
      <c r="AAQ69" s="1245"/>
      <c r="AAR69" s="686"/>
      <c r="AAS69" s="686"/>
      <c r="AAT69" s="719"/>
      <c r="AAU69" s="1238"/>
      <c r="AAV69" s="690"/>
      <c r="AAW69" s="1246"/>
    </row>
    <row r="70" spans="1:728" ht="13.2" customHeight="1" thickBot="1">
      <c r="A70" s="796">
        <v>51</v>
      </c>
      <c r="B70" s="706" t="str">
        <f>+B68</f>
        <v>W incentive</v>
      </c>
      <c r="C70" s="796">
        <f>+C68+1</f>
        <v>2021</v>
      </c>
      <c r="D70" s="881">
        <v>51</v>
      </c>
      <c r="E70" s="1245" t="str">
        <f>+E68</f>
        <v>W incentive</v>
      </c>
      <c r="F70" s="1244">
        <f>+F68+1</f>
        <v>2021</v>
      </c>
      <c r="G70" s="1245">
        <f>+G69</f>
        <v>736912.39576303365</v>
      </c>
      <c r="H70" s="1006">
        <f>+H69</f>
        <v>25983.025000000001</v>
      </c>
      <c r="I70" s="1006">
        <f t="shared" si="173"/>
        <v>710929.37076303363</v>
      </c>
      <c r="J70" s="1303"/>
      <c r="K70" s="1245">
        <f>+K69</f>
        <v>768497.79903100757</v>
      </c>
      <c r="L70" s="1006">
        <f>+L69</f>
        <v>22795.174999999999</v>
      </c>
      <c r="M70" s="1006">
        <f t="shared" si="174"/>
        <v>745702.62403100752</v>
      </c>
      <c r="N70" s="1303"/>
      <c r="O70" s="1245">
        <f>+O69</f>
        <v>736633.27569068235</v>
      </c>
      <c r="P70" s="1006">
        <f>+P69</f>
        <v>26903.170999999995</v>
      </c>
      <c r="Q70" s="1006">
        <f t="shared" si="175"/>
        <v>709730.10469068238</v>
      </c>
      <c r="R70" s="1303"/>
      <c r="S70" s="1245">
        <f>+S69</f>
        <v>481742.48139534879</v>
      </c>
      <c r="T70" s="1006">
        <f>+T69</f>
        <v>14799.9</v>
      </c>
      <c r="U70" s="1006">
        <f t="shared" si="176"/>
        <v>466942.58139534877</v>
      </c>
      <c r="V70" s="1303"/>
      <c r="W70" s="1245">
        <f>+W69</f>
        <v>5308843.9298905618</v>
      </c>
      <c r="X70" s="1006">
        <f>+X69</f>
        <v>188927.75</v>
      </c>
      <c r="Y70" s="1006">
        <f t="shared" si="177"/>
        <v>5119916.1798905618</v>
      </c>
      <c r="Z70" s="1303"/>
      <c r="AA70" s="1245">
        <f>+AA69</f>
        <v>818217.35833333328</v>
      </c>
      <c r="AB70" s="1006">
        <f>+AB69</f>
        <v>22851.275000000001</v>
      </c>
      <c r="AC70" s="1006">
        <f t="shared" si="178"/>
        <v>795366.08333333326</v>
      </c>
      <c r="AD70" s="1303"/>
      <c r="AE70" s="1245">
        <f>+AE69</f>
        <v>4383243.0806370275</v>
      </c>
      <c r="AF70" s="1006">
        <f>+AF69</f>
        <v>154907.12900000002</v>
      </c>
      <c r="AG70" s="1006">
        <f t="shared" si="179"/>
        <v>4228335.9516370278</v>
      </c>
      <c r="AH70" s="1303"/>
      <c r="AI70" s="1245">
        <f>+AI69</f>
        <v>456010.44089147286</v>
      </c>
      <c r="AJ70" s="1006">
        <f>+AJ69</f>
        <v>12903.125</v>
      </c>
      <c r="AK70" s="1006">
        <f t="shared" si="180"/>
        <v>443107.31589147286</v>
      </c>
      <c r="AL70" s="1303"/>
      <c r="AM70" s="1245">
        <f>+AM69</f>
        <v>1650686.2418946652</v>
      </c>
      <c r="AN70" s="1006">
        <f>+AN69</f>
        <v>56132.324999999997</v>
      </c>
      <c r="AO70" s="1006">
        <f t="shared" si="181"/>
        <v>1594553.9168946652</v>
      </c>
      <c r="AP70" s="1303"/>
      <c r="AQ70" s="1245">
        <f>+AQ69</f>
        <v>227867.83197674423</v>
      </c>
      <c r="AR70" s="1006">
        <f>+AR69</f>
        <v>6447.6750000000002</v>
      </c>
      <c r="AS70" s="1006">
        <f t="shared" si="182"/>
        <v>221420.15697674424</v>
      </c>
      <c r="AT70" s="1303"/>
      <c r="AU70" s="1245">
        <f>+AU69</f>
        <v>16135244.092111267</v>
      </c>
      <c r="AV70" s="1006">
        <f>+AV69</f>
        <v>546258</v>
      </c>
      <c r="AW70" s="1006">
        <f t="shared" si="183"/>
        <v>15588986.092111267</v>
      </c>
      <c r="AX70" s="1303"/>
      <c r="AY70" s="1245">
        <f>+AY69</f>
        <v>33737920.105566941</v>
      </c>
      <c r="AZ70" s="1006">
        <f>+AZ69</f>
        <v>1127230.2250000001</v>
      </c>
      <c r="BA70" s="1006">
        <f t="shared" si="184"/>
        <v>32610689.88056694</v>
      </c>
      <c r="BB70" s="1303"/>
      <c r="BC70" s="1245">
        <f>+BC69</f>
        <v>10317297.229822163</v>
      </c>
      <c r="BD70" s="1006">
        <f>+BD69</f>
        <v>339525</v>
      </c>
      <c r="BE70" s="1006">
        <f t="shared" si="185"/>
        <v>9977772.2298221625</v>
      </c>
      <c r="BF70" s="1303"/>
      <c r="BG70" s="1245">
        <f>+BG69</f>
        <v>8471910.2803541515</v>
      </c>
      <c r="BH70" s="1006">
        <f>+BH69</f>
        <v>280607.05</v>
      </c>
      <c r="BI70" s="1006">
        <f t="shared" si="186"/>
        <v>8191303.2303541517</v>
      </c>
      <c r="BJ70" s="1303"/>
      <c r="BK70" s="1245">
        <f>+BK69</f>
        <v>11109677.798111416</v>
      </c>
      <c r="BL70" s="1006">
        <f>+BL69</f>
        <v>366388.97499999998</v>
      </c>
      <c r="BM70" s="1006">
        <f t="shared" si="187"/>
        <v>10743288.823111417</v>
      </c>
      <c r="BN70" s="1303"/>
      <c r="BO70" s="1245">
        <f>+BO69</f>
        <v>12894534.591883263</v>
      </c>
      <c r="BP70" s="1006">
        <f>+BP69</f>
        <v>422520</v>
      </c>
      <c r="BQ70" s="1006">
        <f t="shared" si="188"/>
        <v>12472014.591883263</v>
      </c>
      <c r="BR70" s="1303"/>
      <c r="BS70" s="1245">
        <f>+BS69</f>
        <v>8724971.7705198359</v>
      </c>
      <c r="BT70" s="1006">
        <f>+BT69</f>
        <v>284069.25</v>
      </c>
      <c r="BU70" s="1006">
        <f t="shared" si="189"/>
        <v>8440902.5205198359</v>
      </c>
      <c r="BV70" s="1303"/>
      <c r="BW70" s="1245">
        <f>+BW69</f>
        <v>73610043.431361139</v>
      </c>
      <c r="BX70" s="1006">
        <f>+BX69</f>
        <v>2376381.8250000002</v>
      </c>
      <c r="BY70" s="1006">
        <f t="shared" si="190"/>
        <v>71233661.606361136</v>
      </c>
      <c r="BZ70" s="1303"/>
      <c r="CA70" s="1245">
        <f>+CA69</f>
        <v>10554887.823666213</v>
      </c>
      <c r="CB70" s="1006">
        <f>+CB69</f>
        <v>340030.1</v>
      </c>
      <c r="CC70" s="1006">
        <f t="shared" si="191"/>
        <v>10214857.723666213</v>
      </c>
      <c r="CD70" s="1303"/>
      <c r="CE70" s="1245">
        <f>+CE69</f>
        <v>205407.90312500004</v>
      </c>
      <c r="CF70" s="1006">
        <f>+CF69</f>
        <v>5595.6750000000002</v>
      </c>
      <c r="CG70" s="1006">
        <f t="shared" si="192"/>
        <v>199812.22812500005</v>
      </c>
      <c r="CH70" s="1303"/>
      <c r="CI70" s="1245">
        <f>+CI69</f>
        <v>2424247.7724350202</v>
      </c>
      <c r="CJ70" s="1006">
        <f>+CJ69</f>
        <v>78098.149999999994</v>
      </c>
      <c r="CK70" s="1006">
        <f t="shared" si="193"/>
        <v>2346149.6224350203</v>
      </c>
      <c r="CL70" s="1303"/>
      <c r="CM70" s="1245">
        <f>+CM69</f>
        <v>1821872.1638926889</v>
      </c>
      <c r="CN70" s="1006">
        <f>+CN69</f>
        <v>60871.25</v>
      </c>
      <c r="CO70" s="1006">
        <f t="shared" si="194"/>
        <v>1761000.9138926889</v>
      </c>
      <c r="CP70" s="1303"/>
      <c r="CQ70" s="1245">
        <f>+CQ69</f>
        <v>29793853.337323405</v>
      </c>
      <c r="CR70" s="1006">
        <f>+CR69</f>
        <v>957804.63674999995</v>
      </c>
      <c r="CS70" s="1006">
        <f t="shared" si="195"/>
        <v>28836048.700573403</v>
      </c>
      <c r="CT70" s="1303"/>
      <c r="CU70" s="1245">
        <f>+CU69</f>
        <v>126810453.10427499</v>
      </c>
      <c r="CV70" s="1006">
        <f>+CV69</f>
        <v>4085251.4750000001</v>
      </c>
      <c r="CW70" s="1006">
        <f t="shared" si="196"/>
        <v>122725201.62927499</v>
      </c>
      <c r="CX70" s="1303"/>
      <c r="CY70" s="1245">
        <f>+CY69</f>
        <v>851905.72135416674</v>
      </c>
      <c r="CZ70" s="1006">
        <f>+CZ69</f>
        <v>22895.562500000004</v>
      </c>
      <c r="DA70" s="1006">
        <f t="shared" si="197"/>
        <v>829010.15885416674</v>
      </c>
      <c r="DB70" s="1303"/>
      <c r="DC70" s="1245">
        <f>+DC69</f>
        <v>0</v>
      </c>
      <c r="DD70" s="1006">
        <f>+DD69</f>
        <v>0</v>
      </c>
      <c r="DE70" s="1006">
        <f t="shared" si="198"/>
        <v>0</v>
      </c>
      <c r="DF70" s="1303"/>
      <c r="DG70" s="1245">
        <f>+DG69</f>
        <v>9567374.7749847993</v>
      </c>
      <c r="DH70" s="1006">
        <f>+DH69</f>
        <v>319659.125</v>
      </c>
      <c r="DI70" s="1006">
        <f t="shared" si="199"/>
        <v>9247715.6499847993</v>
      </c>
      <c r="DJ70" s="1303"/>
      <c r="DK70" s="1245">
        <f>+DK69</f>
        <v>10356897.714671683</v>
      </c>
      <c r="DL70" s="1006">
        <f>+DL69</f>
        <v>342300.67499999999</v>
      </c>
      <c r="DM70" s="1006">
        <f t="shared" si="200"/>
        <v>10014597.039671682</v>
      </c>
      <c r="DN70" s="1303"/>
      <c r="DO70" s="1245">
        <f>+DO69</f>
        <v>7442350.0303769559</v>
      </c>
      <c r="DP70" s="1006">
        <f>+DP69</f>
        <v>251404.15</v>
      </c>
      <c r="DQ70" s="1006">
        <f t="shared" si="201"/>
        <v>7190945.8803769555</v>
      </c>
      <c r="DR70" s="1303"/>
      <c r="DS70" s="1245">
        <f>+DS69</f>
        <v>2137843.9162030718</v>
      </c>
      <c r="DT70" s="1006">
        <f>+DT69</f>
        <v>71428.3</v>
      </c>
      <c r="DU70" s="1006">
        <f t="shared" si="202"/>
        <v>2066415.6162030718</v>
      </c>
      <c r="DV70" s="1303"/>
      <c r="DW70" s="1245">
        <f>+DW69</f>
        <v>7470622.8925394043</v>
      </c>
      <c r="DX70" s="1006">
        <f>+DX69</f>
        <v>254607.76324999999</v>
      </c>
      <c r="DY70" s="1006">
        <f t="shared" si="203"/>
        <v>7216015.1292894045</v>
      </c>
      <c r="DZ70" s="1303"/>
      <c r="EA70" s="1245">
        <f>+EA69</f>
        <v>12394821.018764248</v>
      </c>
      <c r="EB70" s="1006">
        <f>+EB69</f>
        <v>408772.05</v>
      </c>
      <c r="EC70" s="1006">
        <f t="shared" si="204"/>
        <v>11986048.968764247</v>
      </c>
      <c r="ED70" s="1303"/>
      <c r="EE70" s="1245">
        <f>+EE69</f>
        <v>13942058.7750342</v>
      </c>
      <c r="EF70" s="1006">
        <f>+EF69</f>
        <v>460792.05</v>
      </c>
      <c r="EG70" s="1006">
        <f t="shared" si="205"/>
        <v>13481266.7250342</v>
      </c>
      <c r="EH70" s="1303"/>
      <c r="EI70" s="1245">
        <f>+EI69</f>
        <v>7686941.4700068412</v>
      </c>
      <c r="EJ70" s="1006">
        <f>+EJ69</f>
        <v>244041.07500000001</v>
      </c>
      <c r="EK70" s="1006">
        <f t="shared" si="206"/>
        <v>7442900.395006841</v>
      </c>
      <c r="EL70" s="1303"/>
      <c r="EM70" s="1245">
        <f>+EM69</f>
        <v>14640848.578357261</v>
      </c>
      <c r="EN70" s="1006">
        <f>+EN69</f>
        <v>468700.36249999981</v>
      </c>
      <c r="EO70" s="1006">
        <f t="shared" si="207"/>
        <v>14172148.21585726</v>
      </c>
      <c r="EP70" s="1303"/>
      <c r="EQ70" s="1245">
        <f>+EQ69</f>
        <v>9257590.517426664</v>
      </c>
      <c r="ER70" s="1006">
        <f>+ER69</f>
        <v>301410.34999999998</v>
      </c>
      <c r="ES70" s="1006">
        <f t="shared" si="208"/>
        <v>8956180.1674266644</v>
      </c>
      <c r="ET70" s="1303"/>
      <c r="EU70" s="1245">
        <f>+EU69</f>
        <v>69199817.873434424</v>
      </c>
      <c r="EV70" s="1006">
        <f>+EV69</f>
        <v>2282158.9249999998</v>
      </c>
      <c r="EW70" s="1006">
        <f t="shared" si="209"/>
        <v>66917658.948434427</v>
      </c>
      <c r="EX70" s="1303"/>
      <c r="EY70" s="1245">
        <f>+EY69</f>
        <v>25044278.320930224</v>
      </c>
      <c r="EZ70" s="1006">
        <f>+EZ69</f>
        <v>805116.6</v>
      </c>
      <c r="FA70" s="1006">
        <f t="shared" si="210"/>
        <v>24239161.720930222</v>
      </c>
      <c r="FB70" s="1303"/>
      <c r="FC70" s="1245">
        <f>+FC69</f>
        <v>10617009.007284544</v>
      </c>
      <c r="FD70" s="1006">
        <f>+FD69</f>
        <v>335670.32500000001</v>
      </c>
      <c r="FE70" s="1006">
        <f t="shared" si="211"/>
        <v>10281338.682284545</v>
      </c>
      <c r="FF70" s="1303"/>
      <c r="FG70" s="1245">
        <f>+FG69</f>
        <v>64326199.231357336</v>
      </c>
      <c r="FH70" s="1006">
        <f>+FH69</f>
        <v>2103295.9</v>
      </c>
      <c r="FI70" s="1006">
        <f t="shared" si="212"/>
        <v>62222903.331357338</v>
      </c>
      <c r="FJ70" s="1303"/>
      <c r="FK70" s="1245">
        <f>+FK69</f>
        <v>1003994.2348837208</v>
      </c>
      <c r="FL70" s="1006">
        <f>+FL69</f>
        <v>32549.7</v>
      </c>
      <c r="FM70" s="1006">
        <f t="shared" si="213"/>
        <v>971444.5348837208</v>
      </c>
      <c r="FN70" s="1303"/>
      <c r="FO70" s="1245">
        <f>+FO69</f>
        <v>155838.84192886451</v>
      </c>
      <c r="FP70" s="1006">
        <f>+FP69</f>
        <v>5139.45</v>
      </c>
      <c r="FQ70" s="1006">
        <f t="shared" si="214"/>
        <v>150699.3919288645</v>
      </c>
      <c r="FR70" s="1303"/>
      <c r="FS70" s="1245">
        <f>+FS69</f>
        <v>18262242.656053353</v>
      </c>
      <c r="FT70" s="1006">
        <f>+FT69</f>
        <v>587089.57499999995</v>
      </c>
      <c r="FU70" s="1006">
        <f t="shared" si="215"/>
        <v>17675153.081053354</v>
      </c>
      <c r="FV70" s="1303"/>
      <c r="FW70" s="1245">
        <f>+FW69</f>
        <v>1123530.0170808632</v>
      </c>
      <c r="FX70" s="1006">
        <f>+FX69</f>
        <v>36815.125</v>
      </c>
      <c r="FY70" s="1006">
        <f t="shared" si="216"/>
        <v>1086714.8920808632</v>
      </c>
      <c r="FZ70" s="1303"/>
      <c r="GA70" s="1245">
        <f>+GA69</f>
        <v>10788502.804024169</v>
      </c>
      <c r="GB70" s="1006">
        <f>+GB69</f>
        <v>338990.82500000001</v>
      </c>
      <c r="GC70" s="1006">
        <f t="shared" si="217"/>
        <v>10449511.97902417</v>
      </c>
      <c r="GD70" s="1303"/>
      <c r="GE70" s="1245">
        <f>+GE69</f>
        <v>4686991.467962455</v>
      </c>
      <c r="GF70" s="1006">
        <f>+GF69</f>
        <v>159738.27499999999</v>
      </c>
      <c r="GG70" s="1006">
        <f t="shared" si="218"/>
        <v>4527253.1929624546</v>
      </c>
      <c r="GH70" s="1303"/>
      <c r="GI70" s="1245">
        <f>+GI69</f>
        <v>4082231.9614341105</v>
      </c>
      <c r="GJ70" s="1006">
        <f>+GJ69</f>
        <v>131234.47500000001</v>
      </c>
      <c r="GK70" s="1006">
        <f t="shared" si="219"/>
        <v>3950997.4864341104</v>
      </c>
      <c r="GL70" s="1303"/>
      <c r="GM70" s="1245">
        <f>+GM69</f>
        <v>2370963.3641586863</v>
      </c>
      <c r="GN70" s="1006">
        <f>+GN69</f>
        <v>79915.199999999997</v>
      </c>
      <c r="GO70" s="1006">
        <f t="shared" si="220"/>
        <v>2291048.1641586861</v>
      </c>
      <c r="GP70" s="1303"/>
      <c r="GQ70" s="1245">
        <f>+GQ69</f>
        <v>16355131.912551299</v>
      </c>
      <c r="GR70" s="1006">
        <f>+GR69</f>
        <v>547643.32499999995</v>
      </c>
      <c r="GS70" s="1006">
        <f t="shared" si="221"/>
        <v>15807488.587551299</v>
      </c>
      <c r="GT70" s="1303"/>
      <c r="GU70" s="1245">
        <f>+GU69</f>
        <v>767044.25000000012</v>
      </c>
      <c r="GV70" s="1006">
        <f>+GV69</f>
        <v>20801.2</v>
      </c>
      <c r="GW70" s="1006">
        <f t="shared" si="222"/>
        <v>746243.05000000016</v>
      </c>
      <c r="GX70" s="1303"/>
      <c r="GY70" s="1245">
        <f>+GY69</f>
        <v>3619288.6204514378</v>
      </c>
      <c r="GZ70" s="1006">
        <f>+GZ69</f>
        <v>121190.05</v>
      </c>
      <c r="HA70" s="1006">
        <f t="shared" si="223"/>
        <v>3498098.570451438</v>
      </c>
      <c r="HB70" s="1303"/>
      <c r="HC70" s="1245">
        <f>+HC69</f>
        <v>15593850.705327561</v>
      </c>
      <c r="HD70" s="1006">
        <f>+HD69</f>
        <v>527929.15</v>
      </c>
      <c r="HE70" s="1006">
        <f t="shared" si="224"/>
        <v>15065921.555327561</v>
      </c>
      <c r="HF70" s="1303"/>
      <c r="HG70" s="1245">
        <f>+HG69</f>
        <v>2523293.83486092</v>
      </c>
      <c r="HH70" s="1006">
        <f>+HH69</f>
        <v>85615.45</v>
      </c>
      <c r="HI70" s="1006">
        <f t="shared" si="225"/>
        <v>2437678.3848609198</v>
      </c>
      <c r="HJ70" s="1303"/>
      <c r="HK70" s="1245">
        <f>+HK69</f>
        <v>2494308.0162144685</v>
      </c>
      <c r="HL70" s="1006">
        <f>+HL69</f>
        <v>83887.824999999997</v>
      </c>
      <c r="HM70" s="1006">
        <f t="shared" si="226"/>
        <v>2410420.1912144683</v>
      </c>
      <c r="HN70" s="1303"/>
      <c r="HO70" s="1245">
        <f>+HO69</f>
        <v>575375.1162334698</v>
      </c>
      <c r="HP70" s="1006">
        <f>+HP69</f>
        <v>19479.3</v>
      </c>
      <c r="HQ70" s="1006">
        <f t="shared" si="227"/>
        <v>555895.81623346976</v>
      </c>
      <c r="HR70" s="1303"/>
      <c r="HS70" s="1245">
        <f>+HS69</f>
        <v>4694153.4859246118</v>
      </c>
      <c r="HT70" s="1006">
        <f>+HT69</f>
        <v>154476.742</v>
      </c>
      <c r="HU70" s="1006">
        <f t="shared" si="228"/>
        <v>4539676.7439246122</v>
      </c>
      <c r="HV70" s="1303"/>
      <c r="HW70" s="1245">
        <f>+HW69</f>
        <v>18857903.57203982</v>
      </c>
      <c r="HX70" s="1006">
        <f>+HX69</f>
        <v>598691.05000000005</v>
      </c>
      <c r="HY70" s="1006">
        <f t="shared" si="229"/>
        <v>18259212.52203982</v>
      </c>
      <c r="HZ70" s="1303"/>
      <c r="IA70" s="1245">
        <f>+IA69</f>
        <v>17337664.853283171</v>
      </c>
      <c r="IB70" s="1006">
        <f>+IB69</f>
        <v>544775.25</v>
      </c>
      <c r="IC70" s="1006">
        <f t="shared" si="230"/>
        <v>16792889.603283171</v>
      </c>
      <c r="ID70" s="1303"/>
      <c r="IE70" s="1245">
        <f>+IE69</f>
        <v>98194955.272092983</v>
      </c>
      <c r="IF70" s="1006">
        <f>+IF69</f>
        <v>3009538.9</v>
      </c>
      <c r="IG70" s="1006">
        <f t="shared" si="231"/>
        <v>95185416.372092977</v>
      </c>
      <c r="IH70" s="1303"/>
      <c r="II70" s="1245">
        <f>+II69</f>
        <v>125891400.66976747</v>
      </c>
      <c r="IJ70" s="1006">
        <f>+IJ69</f>
        <v>3751441.6</v>
      </c>
      <c r="IK70" s="1006">
        <f t="shared" si="232"/>
        <v>122139959.06976748</v>
      </c>
      <c r="IL70" s="1303"/>
      <c r="IM70" s="1245">
        <f>+IM69</f>
        <v>13252158.701162787</v>
      </c>
      <c r="IN70" s="1006">
        <f>+IN69</f>
        <v>384250.05</v>
      </c>
      <c r="IO70" s="1006">
        <f t="shared" si="233"/>
        <v>12867908.651162786</v>
      </c>
      <c r="IP70" s="1303"/>
      <c r="IQ70" s="1245">
        <f>+IQ69</f>
        <v>417247.1765503877</v>
      </c>
      <c r="IR70" s="1006">
        <f>+IR69</f>
        <v>11754.725</v>
      </c>
      <c r="IS70" s="1006">
        <f t="shared" si="234"/>
        <v>405492.45155038772</v>
      </c>
      <c r="IT70" s="1303"/>
      <c r="IU70" s="1245">
        <f>+IU69</f>
        <v>85646.936187110521</v>
      </c>
      <c r="IV70" s="1006">
        <f>+IV69</f>
        <v>2719.0749999999998</v>
      </c>
      <c r="IW70" s="1006">
        <f t="shared" si="235"/>
        <v>82927.861187110524</v>
      </c>
      <c r="IX70" s="1303"/>
      <c r="IY70" s="1245">
        <f>+IY69</f>
        <v>59359.710651314803</v>
      </c>
      <c r="IZ70" s="1006">
        <f>+IZ69</f>
        <v>1892.375</v>
      </c>
      <c r="JA70" s="1006">
        <f t="shared" si="236"/>
        <v>57467.335651314803</v>
      </c>
      <c r="JB70" s="1303"/>
      <c r="JC70" s="1245">
        <f>+JC69</f>
        <v>10919949.509108528</v>
      </c>
      <c r="JD70" s="1006">
        <f>+JD69</f>
        <v>335478.32500000001</v>
      </c>
      <c r="JE70" s="1006">
        <f t="shared" si="237"/>
        <v>10584471.184108529</v>
      </c>
      <c r="JF70" s="1303"/>
      <c r="JG70" s="1245">
        <f>+JG69</f>
        <v>1057689.5714791664</v>
      </c>
      <c r="JH70" s="1006">
        <f>+JH69</f>
        <v>26636.463499999994</v>
      </c>
      <c r="JI70" s="1006">
        <f t="shared" si="165"/>
        <v>1031053.1079791664</v>
      </c>
      <c r="JJ70" s="1303"/>
      <c r="JK70" s="1245">
        <f>+JK69</f>
        <v>400852.27403359168</v>
      </c>
      <c r="JL70" s="1006">
        <f>+JL69</f>
        <v>12543.852999999999</v>
      </c>
      <c r="JM70" s="1006">
        <f t="shared" si="238"/>
        <v>388308.42103359167</v>
      </c>
      <c r="JN70" s="1303"/>
      <c r="JO70" s="1245">
        <f>+JO69</f>
        <v>581031.3625854993</v>
      </c>
      <c r="JP70" s="1006">
        <f>+JP69</f>
        <v>18370.05</v>
      </c>
      <c r="JQ70" s="1006">
        <f t="shared" si="239"/>
        <v>562661.31258549925</v>
      </c>
      <c r="JR70" s="1303"/>
      <c r="JS70" s="1245">
        <f>+JS69</f>
        <v>13164.111878704967</v>
      </c>
      <c r="JT70" s="1006">
        <f>+JT69</f>
        <v>406.95</v>
      </c>
      <c r="JU70" s="1006">
        <f t="shared" si="240"/>
        <v>12757.161878704967</v>
      </c>
      <c r="JV70" s="1303"/>
      <c r="JW70" s="1245">
        <f>+JW69</f>
        <v>13164.111878704967</v>
      </c>
      <c r="JX70" s="1006">
        <f>+JX69</f>
        <v>406.95</v>
      </c>
      <c r="JY70" s="1006">
        <f t="shared" si="241"/>
        <v>12757.161878704967</v>
      </c>
      <c r="JZ70" s="1303"/>
      <c r="KA70" s="1245">
        <f>+KA69</f>
        <v>694578.75156938739</v>
      </c>
      <c r="KB70" s="1006">
        <f>+KB69</f>
        <v>21471.924999999999</v>
      </c>
      <c r="KC70" s="1006">
        <f t="shared" si="242"/>
        <v>673106.82656938734</v>
      </c>
      <c r="KD70" s="1303"/>
      <c r="KE70" s="1245">
        <f>+KE69</f>
        <v>694578.75156938739</v>
      </c>
      <c r="KF70" s="1006">
        <f>+KF69</f>
        <v>21471.924999999999</v>
      </c>
      <c r="KG70" s="1006">
        <f t="shared" si="243"/>
        <v>673106.82656938734</v>
      </c>
      <c r="KH70" s="1303"/>
      <c r="KI70" s="1245">
        <f>+KI69</f>
        <v>188069.10103359181</v>
      </c>
      <c r="KJ70" s="1006">
        <f>+KJ69</f>
        <v>5897.3</v>
      </c>
      <c r="KK70" s="1006">
        <f t="shared" si="244"/>
        <v>182171.80103359182</v>
      </c>
      <c r="KL70" s="1303"/>
      <c r="KM70" s="1245">
        <f>+KM69</f>
        <v>12893020.833852716</v>
      </c>
      <c r="KN70" s="1006">
        <f>+KN69</f>
        <v>388688.87300000002</v>
      </c>
      <c r="KO70" s="1006">
        <f t="shared" si="245"/>
        <v>12504331.960852716</v>
      </c>
      <c r="KP70" s="1303"/>
      <c r="KQ70" s="1245">
        <f>+KQ69</f>
        <v>1389914.9583333333</v>
      </c>
      <c r="KR70" s="1006">
        <f>+KR69</f>
        <v>34929.800000000003</v>
      </c>
      <c r="KS70" s="1006">
        <f t="shared" si="166"/>
        <v>1354985.1583333332</v>
      </c>
      <c r="KT70" s="1303"/>
      <c r="KU70" s="1245">
        <f>+KU69</f>
        <v>0</v>
      </c>
      <c r="KV70" s="1006">
        <f>+KV69</f>
        <v>0</v>
      </c>
      <c r="KW70" s="1006">
        <f t="shared" si="246"/>
        <v>0</v>
      </c>
      <c r="KX70" s="1303"/>
      <c r="KY70" s="1245">
        <f>+KY69</f>
        <v>1230965.1930813955</v>
      </c>
      <c r="KZ70" s="1006">
        <f>+KZ69</f>
        <v>37023.667500000003</v>
      </c>
      <c r="LA70" s="1006">
        <f t="shared" si="247"/>
        <v>1193941.5255813955</v>
      </c>
      <c r="LB70" s="1303"/>
      <c r="LC70" s="1245">
        <f>+LC69</f>
        <v>0</v>
      </c>
      <c r="LD70" s="1006">
        <f>+LD69</f>
        <v>0</v>
      </c>
      <c r="LE70" s="1006">
        <f t="shared" si="248"/>
        <v>0</v>
      </c>
      <c r="LF70" s="1303"/>
      <c r="LG70" s="1245">
        <f>+LG69</f>
        <v>27407975.549999997</v>
      </c>
      <c r="LH70" s="1006">
        <f>+LH69</f>
        <v>798290.55</v>
      </c>
      <c r="LI70" s="1006">
        <f t="shared" si="249"/>
        <v>26609684.999999996</v>
      </c>
      <c r="LJ70" s="1303"/>
      <c r="LK70" s="1245">
        <f>+LK69</f>
        <v>5503425.6937984498</v>
      </c>
      <c r="LL70" s="1006">
        <f>+LL69</f>
        <v>159215.5</v>
      </c>
      <c r="LM70" s="1006">
        <f t="shared" si="250"/>
        <v>5344210.1937984498</v>
      </c>
      <c r="LN70" s="1303"/>
      <c r="LO70" s="1245">
        <f>+LO69</f>
        <v>3324918.3110465119</v>
      </c>
      <c r="LP70" s="1006">
        <f>+LP69</f>
        <v>101904.125</v>
      </c>
      <c r="LQ70" s="1006">
        <f t="shared" si="251"/>
        <v>3223014.1860465119</v>
      </c>
      <c r="LR70" s="1303"/>
      <c r="LS70" s="1245">
        <f>+LS69</f>
        <v>99338.115697674439</v>
      </c>
      <c r="LT70" s="1006">
        <f>+LT69</f>
        <v>2913.0749999999998</v>
      </c>
      <c r="LU70" s="1006">
        <f t="shared" si="252"/>
        <v>96425.040697674442</v>
      </c>
      <c r="LV70" s="1303"/>
      <c r="LW70" s="1245">
        <f>+LW69</f>
        <v>15236581.579263568</v>
      </c>
      <c r="LX70" s="1006">
        <f>+LX69</f>
        <v>461497.77500000002</v>
      </c>
      <c r="LY70" s="1006">
        <f t="shared" si="253"/>
        <v>14775083.804263568</v>
      </c>
      <c r="LZ70" s="1303"/>
      <c r="MA70" s="1245">
        <f>+MA69</f>
        <v>22175473.534883723</v>
      </c>
      <c r="MB70" s="1006">
        <f>+MB69</f>
        <v>651774</v>
      </c>
      <c r="MC70" s="1006">
        <f t="shared" si="254"/>
        <v>21523699.534883723</v>
      </c>
      <c r="MD70" s="1303"/>
      <c r="ME70" s="1245">
        <f>+ME69</f>
        <v>2596955.7827519383</v>
      </c>
      <c r="MF70" s="1006">
        <f>+MF69</f>
        <v>78291.024999999994</v>
      </c>
      <c r="MG70" s="1006">
        <f t="shared" si="255"/>
        <v>2518664.7577519384</v>
      </c>
      <c r="MH70" s="1303"/>
      <c r="MI70" s="1245">
        <f>+MI69</f>
        <v>29609607.458720937</v>
      </c>
      <c r="MJ70" s="1006">
        <f>+MJ69</f>
        <v>882337.57499999995</v>
      </c>
      <c r="MK70" s="1006">
        <f t="shared" si="256"/>
        <v>28727269.883720938</v>
      </c>
      <c r="ML70" s="1303"/>
      <c r="MM70" s="1245">
        <f>+MM69</f>
        <v>15155871.368992247</v>
      </c>
      <c r="MN70" s="1006">
        <f>+MN69</f>
        <v>450589.4</v>
      </c>
      <c r="MO70" s="1006">
        <f t="shared" si="257"/>
        <v>14705281.968992246</v>
      </c>
      <c r="MP70" s="1303"/>
      <c r="MQ70" s="1245">
        <f>+MQ69</f>
        <v>32131257.630813956</v>
      </c>
      <c r="MR70" s="1006">
        <f>+MR69</f>
        <v>950890.625</v>
      </c>
      <c r="MS70" s="1006">
        <f t="shared" si="258"/>
        <v>31180367.005813956</v>
      </c>
      <c r="MT70" s="1303"/>
      <c r="MU70" s="1245">
        <f>+MU69</f>
        <v>10390586.338372095</v>
      </c>
      <c r="MV70" s="1006">
        <f>+MV69</f>
        <v>304702.34999999998</v>
      </c>
      <c r="MW70" s="1006">
        <f t="shared" si="259"/>
        <v>10085883.988372095</v>
      </c>
      <c r="MX70" s="1303"/>
      <c r="MY70" s="1245">
        <f>+MY69</f>
        <v>3908320.4538759682</v>
      </c>
      <c r="MZ70" s="1006">
        <f>+MZ69</f>
        <v>114350.95</v>
      </c>
      <c r="NA70" s="1006">
        <f t="shared" si="260"/>
        <v>3793969.503875968</v>
      </c>
      <c r="NB70" s="1303"/>
      <c r="NC70" s="1245">
        <f>+NC69</f>
        <v>31241872.977519386</v>
      </c>
      <c r="ND70" s="1006">
        <f>+ND69</f>
        <v>928831.9</v>
      </c>
      <c r="NE70" s="1006">
        <f t="shared" si="261"/>
        <v>30313041.077519387</v>
      </c>
      <c r="NF70" s="1303"/>
      <c r="NG70" s="1245">
        <f>+NG69</f>
        <v>3966677.4271317814</v>
      </c>
      <c r="NH70" s="1006">
        <f>+NH69</f>
        <v>120145.9</v>
      </c>
      <c r="NI70" s="1006">
        <f t="shared" si="262"/>
        <v>3846531.5271317814</v>
      </c>
      <c r="NJ70" s="1303"/>
      <c r="NK70" s="1245">
        <f>+NK69</f>
        <v>43358891.609496132</v>
      </c>
      <c r="NL70" s="1006">
        <f>+NL69</f>
        <v>1280223.625</v>
      </c>
      <c r="NM70" s="1006">
        <f t="shared" si="263"/>
        <v>42078667.984496132</v>
      </c>
      <c r="NN70" s="1303"/>
      <c r="NO70" s="1245">
        <f>+NO69</f>
        <v>1705038.7596899224</v>
      </c>
      <c r="NP70" s="1006">
        <f>+NP69</f>
        <v>50000</v>
      </c>
      <c r="NQ70" s="1006">
        <f t="shared" si="264"/>
        <v>1655038.7596899224</v>
      </c>
      <c r="NR70" s="1303"/>
      <c r="NS70" s="1245">
        <f>+NS69</f>
        <v>5382032.7630484495</v>
      </c>
      <c r="NT70" s="1006">
        <f>+NT69</f>
        <v>155703.57175</v>
      </c>
      <c r="NU70" s="1006">
        <f t="shared" si="265"/>
        <v>5226329.1912984494</v>
      </c>
      <c r="NV70" s="1303"/>
      <c r="NW70" s="1245">
        <f>+NW69</f>
        <v>1036350.9453488369</v>
      </c>
      <c r="NX70" s="1006">
        <f>+NX69</f>
        <v>29132.55</v>
      </c>
      <c r="NY70" s="1006">
        <f t="shared" si="266"/>
        <v>1007218.3953488369</v>
      </c>
      <c r="NZ70" s="1303"/>
      <c r="OA70" s="1245">
        <f>+OA69</f>
        <v>10155392.504069768</v>
      </c>
      <c r="OB70" s="1006">
        <f>+OB69</f>
        <v>299850.22499999998</v>
      </c>
      <c r="OC70" s="1006">
        <f t="shared" si="267"/>
        <v>9855542.2790697683</v>
      </c>
      <c r="OD70" s="1303"/>
      <c r="OE70" s="1245">
        <f>+OE69</f>
        <v>5769270.7523255814</v>
      </c>
      <c r="OF70" s="1006">
        <f>+OF69</f>
        <v>169568.45</v>
      </c>
      <c r="OG70" s="1006">
        <f t="shared" si="268"/>
        <v>5599702.3023255812</v>
      </c>
      <c r="OH70" s="1303"/>
      <c r="OI70" s="1245">
        <f>+OI69</f>
        <v>19901256.583333332</v>
      </c>
      <c r="OJ70" s="1006">
        <f>+OJ69</f>
        <v>579648.25</v>
      </c>
      <c r="OK70" s="1006">
        <f t="shared" si="269"/>
        <v>19321608.333333332</v>
      </c>
      <c r="OL70" s="1303"/>
      <c r="OM70" s="1245">
        <f>+OM69</f>
        <v>10792530.762403099</v>
      </c>
      <c r="ON70" s="1006">
        <f>+ON69</f>
        <v>312230.65000000002</v>
      </c>
      <c r="OO70" s="1006">
        <f t="shared" si="270"/>
        <v>10480300.112403098</v>
      </c>
      <c r="OP70" s="1303"/>
      <c r="OQ70" s="1245">
        <f>+OQ69</f>
        <v>881340.74515503878</v>
      </c>
      <c r="OR70" s="1006">
        <f>+OR69</f>
        <v>25158.875</v>
      </c>
      <c r="OS70" s="1006">
        <f t="shared" si="271"/>
        <v>856181.87015503878</v>
      </c>
      <c r="OT70" s="1303"/>
      <c r="OU70" s="1245">
        <f>+OU69</f>
        <v>3792261.2098837215</v>
      </c>
      <c r="OV70" s="1006">
        <f>+OV69</f>
        <v>109957.675</v>
      </c>
      <c r="OW70" s="1006">
        <f t="shared" si="272"/>
        <v>3682303.5348837217</v>
      </c>
      <c r="OX70" s="1303"/>
      <c r="OY70" s="1245">
        <f>+OY69</f>
        <v>4932585.5965116285</v>
      </c>
      <c r="OZ70" s="1006">
        <f>+OZ69</f>
        <v>141118.54999999999</v>
      </c>
      <c r="PA70" s="1006">
        <f t="shared" si="273"/>
        <v>4791467.0465116287</v>
      </c>
      <c r="PB70" s="1303"/>
      <c r="PC70" s="1245">
        <f>+PC69</f>
        <v>65056475.06347093</v>
      </c>
      <c r="PD70" s="1006">
        <f>+PD69</f>
        <v>1886330.6997500001</v>
      </c>
      <c r="PE70" s="1006">
        <f t="shared" si="274"/>
        <v>63170144.363720931</v>
      </c>
      <c r="PF70" s="1303"/>
      <c r="PG70" s="1245">
        <f>+PG69</f>
        <v>26243668.64232171</v>
      </c>
      <c r="PH70" s="1006">
        <f>+PH69</f>
        <v>749155.40049999999</v>
      </c>
      <c r="PI70" s="1006">
        <f t="shared" si="275"/>
        <v>25494513.24182171</v>
      </c>
      <c r="PJ70" s="1303"/>
      <c r="PK70" s="1245">
        <f>+PK69</f>
        <v>19462525.554990295</v>
      </c>
      <c r="PL70" s="1006">
        <f>+PL69</f>
        <v>541208.40624999965</v>
      </c>
      <c r="PM70" s="1006">
        <f t="shared" si="276"/>
        <v>18921317.148740295</v>
      </c>
      <c r="PN70" s="1303"/>
      <c r="PO70" s="1245">
        <f>+PO69</f>
        <v>20265552.125</v>
      </c>
      <c r="PP70" s="1006">
        <f>+PP69</f>
        <v>547717.625</v>
      </c>
      <c r="PQ70" s="1006">
        <f t="shared" si="277"/>
        <v>19717834.5</v>
      </c>
      <c r="PR70" s="1303"/>
      <c r="PS70" s="1245">
        <f>+PS69</f>
        <v>9072773.9479166679</v>
      </c>
      <c r="PT70" s="1006">
        <f>+PT69</f>
        <v>240603.95</v>
      </c>
      <c r="PU70" s="1006">
        <f t="shared" si="278"/>
        <v>8832169.9979166687</v>
      </c>
      <c r="PV70" s="1303"/>
      <c r="PW70" s="1245">
        <f>+PW69</f>
        <v>226988397.16500005</v>
      </c>
      <c r="PX70" s="1006">
        <f>+PX69</f>
        <v>5953794.0240000011</v>
      </c>
      <c r="PY70" s="1006">
        <f t="shared" si="279"/>
        <v>221034603.14100006</v>
      </c>
      <c r="PZ70" s="1303"/>
      <c r="QA70" s="1245">
        <f>+QA69</f>
        <v>1588420.0029069767</v>
      </c>
      <c r="QB70" s="1006">
        <f>+QB69</f>
        <v>47333.375</v>
      </c>
      <c r="QC70" s="1006">
        <f t="shared" si="280"/>
        <v>1541086.6279069767</v>
      </c>
      <c r="QD70" s="1303"/>
      <c r="QE70" s="1245">
        <f>+QE69</f>
        <v>9062644.5468750019</v>
      </c>
      <c r="QF70" s="1006">
        <f>+QF69</f>
        <v>240335.32500000001</v>
      </c>
      <c r="QG70" s="1006">
        <f t="shared" si="281"/>
        <v>8822309.2218750026</v>
      </c>
      <c r="QH70" s="1303"/>
      <c r="QI70" s="1245">
        <f>+QI69</f>
        <v>36329661.084374994</v>
      </c>
      <c r="QJ70" s="1006">
        <f>+QJ69</f>
        <v>961314.07499999995</v>
      </c>
      <c r="QK70" s="1006">
        <f t="shared" si="282"/>
        <v>35368347.009374991</v>
      </c>
      <c r="QL70" s="1303"/>
      <c r="QM70" s="1245">
        <f>+QM69</f>
        <v>36272905.490624994</v>
      </c>
      <c r="QN70" s="1006">
        <f>+QN69</f>
        <v>957700.47499999998</v>
      </c>
      <c r="QO70" s="1006">
        <f t="shared" si="283"/>
        <v>35315205.015624993</v>
      </c>
      <c r="QP70" s="1303"/>
      <c r="QQ70" s="1245">
        <f>+QQ69</f>
        <v>17774615.326458331</v>
      </c>
      <c r="QR70" s="1006">
        <f>+QR69</f>
        <v>468266.48499999999</v>
      </c>
      <c r="QS70" s="1006">
        <f t="shared" si="284"/>
        <v>17306348.841458332</v>
      </c>
      <c r="QT70" s="1303"/>
      <c r="QU70" s="1245">
        <f>+QU69</f>
        <v>6114090.046875</v>
      </c>
      <c r="QV70" s="1006">
        <f>+QV69</f>
        <v>160369.57500000001</v>
      </c>
      <c r="QW70" s="1006">
        <f t="shared" si="285"/>
        <v>5953720.4718749998</v>
      </c>
      <c r="QX70" s="1303"/>
      <c r="QY70" s="1245">
        <f>+QY69</f>
        <v>6961163.6843750002</v>
      </c>
      <c r="QZ70" s="1006">
        <f>+QZ69</f>
        <v>189634.42499999999</v>
      </c>
      <c r="RA70" s="1006">
        <f t="shared" si="287"/>
        <v>6771529.2593750004</v>
      </c>
      <c r="RB70" s="1303"/>
      <c r="RC70" s="1245">
        <f>+RC69</f>
        <v>13092501.831249999</v>
      </c>
      <c r="RD70" s="1006">
        <f>+RD69</f>
        <v>351870.15</v>
      </c>
      <c r="RE70" s="1006">
        <f t="shared" si="288"/>
        <v>12740631.681249999</v>
      </c>
      <c r="RF70" s="1303"/>
      <c r="RG70" s="1245">
        <f>+RG69</f>
        <v>8786979.5791666675</v>
      </c>
      <c r="RH70" s="1006">
        <f>+RH69</f>
        <v>234580.1</v>
      </c>
      <c r="RI70" s="1006">
        <f t="shared" si="289"/>
        <v>8552399.4791666679</v>
      </c>
      <c r="RJ70" s="1303"/>
      <c r="RK70" s="1245">
        <f>+RK69</f>
        <v>552851.30208333337</v>
      </c>
      <c r="RL70" s="1006">
        <f>+RL69</f>
        <v>14661.25</v>
      </c>
      <c r="RM70" s="1006">
        <f t="shared" si="290"/>
        <v>538190.05208333337</v>
      </c>
      <c r="RN70" s="1303"/>
      <c r="RO70" s="1245">
        <f>+RO69</f>
        <v>758658.26041666663</v>
      </c>
      <c r="RP70" s="1006">
        <f>+RP69</f>
        <v>20074.75</v>
      </c>
      <c r="RQ70" s="1006">
        <f t="shared" si="291"/>
        <v>738583.51041666663</v>
      </c>
      <c r="RR70" s="1303"/>
      <c r="RS70" s="1245">
        <f>+RS69</f>
        <v>38195572.916666664</v>
      </c>
      <c r="RT70" s="1006">
        <f>+RT69</f>
        <v>1006250</v>
      </c>
      <c r="RU70" s="1006">
        <f t="shared" si="292"/>
        <v>37189322.916666664</v>
      </c>
      <c r="RV70" s="1303"/>
      <c r="RW70" s="1245">
        <f>+RW69</f>
        <v>9806130.7093749996</v>
      </c>
      <c r="RX70" s="1006">
        <f>+RX69</f>
        <v>257773.42499999999</v>
      </c>
      <c r="RY70" s="1006">
        <f t="shared" si="293"/>
        <v>9548357.2843749989</v>
      </c>
      <c r="RZ70" s="1303"/>
      <c r="SA70" s="1245">
        <f>+SA69</f>
        <v>4708713.9208740285</v>
      </c>
      <c r="SB70" s="1006">
        <f>+SB69</f>
        <v>132654.31224999999</v>
      </c>
      <c r="SC70" s="1006">
        <f t="shared" si="294"/>
        <v>4576059.608624028</v>
      </c>
      <c r="SD70" s="1303"/>
      <c r="SE70" s="1245">
        <f>+SE69</f>
        <v>1299385.78125</v>
      </c>
      <c r="SF70" s="1006">
        <f>+SF69</f>
        <v>34082.25</v>
      </c>
      <c r="SG70" s="1006">
        <f t="shared" si="295"/>
        <v>1265303.53125</v>
      </c>
      <c r="SH70" s="1303"/>
      <c r="SI70" s="1245">
        <f>+SI69</f>
        <v>101733.08437500001</v>
      </c>
      <c r="SJ70" s="1006">
        <f>+SJ69</f>
        <v>2651.0250000000001</v>
      </c>
      <c r="SK70" s="1006">
        <f t="shared" si="296"/>
        <v>99082.059375000012</v>
      </c>
      <c r="SL70" s="1303"/>
      <c r="SM70" s="1245">
        <f>+SM69</f>
        <v>81279.909718750001</v>
      </c>
      <c r="SN70" s="1006">
        <f>+SN69</f>
        <v>2118.0432500000002</v>
      </c>
      <c r="SO70" s="1006">
        <f t="shared" si="297"/>
        <v>79161.866468749999</v>
      </c>
      <c r="SP70" s="1303"/>
      <c r="SQ70" s="1245">
        <f>+SQ69</f>
        <v>16824638.739728685</v>
      </c>
      <c r="SR70" s="1006">
        <f>+SR69</f>
        <v>476064.57500000001</v>
      </c>
      <c r="SS70" s="1006">
        <f t="shared" si="298"/>
        <v>16348574.164728686</v>
      </c>
      <c r="ST70" s="1303"/>
      <c r="SU70" s="1245">
        <f>+SU69</f>
        <v>642980.42882364336</v>
      </c>
      <c r="SV70" s="1006">
        <f>+SV69</f>
        <v>18601.586749999999</v>
      </c>
      <c r="SW70" s="1006">
        <f t="shared" si="299"/>
        <v>624378.84207364335</v>
      </c>
      <c r="SX70" s="1303"/>
      <c r="SY70" s="1245">
        <f>+SY69</f>
        <v>1080500.2406976747</v>
      </c>
      <c r="SZ70" s="1006">
        <f>+SZ69</f>
        <v>30439.95</v>
      </c>
      <c r="TA70" s="1006">
        <f t="shared" si="300"/>
        <v>1050060.2906976747</v>
      </c>
      <c r="TB70" s="1303"/>
      <c r="TC70" s="1245">
        <f>+TC69</f>
        <v>1263201.9000000001</v>
      </c>
      <c r="TD70" s="1006">
        <f>+TD69</f>
        <v>34727.199999999997</v>
      </c>
      <c r="TE70" s="1006">
        <f t="shared" si="301"/>
        <v>1228474.7000000002</v>
      </c>
      <c r="TF70" s="1303"/>
      <c r="TG70" s="1245">
        <f>+TG69</f>
        <v>3398907.1730620163</v>
      </c>
      <c r="TH70" s="1006">
        <f>+TH69</f>
        <v>97025.675000000003</v>
      </c>
      <c r="TI70" s="1006">
        <f t="shared" si="302"/>
        <v>3301881.4980620164</v>
      </c>
      <c r="TJ70" s="1303"/>
      <c r="TK70" s="1245">
        <f>+TK69</f>
        <v>18209063.546087205</v>
      </c>
      <c r="TL70" s="1006">
        <f>+TL69</f>
        <v>515237.81475000002</v>
      </c>
      <c r="TM70" s="1006">
        <f t="shared" si="303"/>
        <v>17693825.731337205</v>
      </c>
      <c r="TN70" s="1303"/>
      <c r="TO70" s="1245">
        <f>+TO69</f>
        <v>22492396.687300388</v>
      </c>
      <c r="TP70" s="1006">
        <f>+TP69</f>
        <v>633657.82325000002</v>
      </c>
      <c r="TQ70" s="1006">
        <f t="shared" si="304"/>
        <v>21858738.864050388</v>
      </c>
      <c r="TR70" s="1303"/>
      <c r="TS70" s="1245">
        <f>+TS69</f>
        <v>22420954.426744189</v>
      </c>
      <c r="TT70" s="1006">
        <f>+TT69</f>
        <v>624822.44999999995</v>
      </c>
      <c r="TU70" s="1006">
        <f t="shared" si="305"/>
        <v>21796131.97674419</v>
      </c>
      <c r="TV70" s="1303"/>
      <c r="TW70" s="1245">
        <f>+TW69</f>
        <v>24800463.864583332</v>
      </c>
      <c r="TX70" s="1006">
        <f>+TX69</f>
        <v>683365.25</v>
      </c>
      <c r="TY70" s="1006">
        <f t="shared" si="306"/>
        <v>24117098.614583332</v>
      </c>
      <c r="TZ70" s="1303"/>
      <c r="UA70" s="1245">
        <f>+UA69</f>
        <v>89544.519791666666</v>
      </c>
      <c r="UB70" s="1006">
        <f>+UB69</f>
        <v>2369.4250000000002</v>
      </c>
      <c r="UC70" s="1006">
        <f t="shared" si="307"/>
        <v>87175.094791666663</v>
      </c>
      <c r="UD70" s="1303"/>
      <c r="UE70" s="1245">
        <f>+UE69</f>
        <v>2851406.5860465118</v>
      </c>
      <c r="UF70" s="1006">
        <f>+UF69</f>
        <v>79462.399999999994</v>
      </c>
      <c r="UG70" s="1006">
        <f t="shared" si="308"/>
        <v>2771944.1860465119</v>
      </c>
      <c r="UH70" s="1303"/>
      <c r="UI70" s="1245">
        <f>+UI69</f>
        <v>2248137.0972732557</v>
      </c>
      <c r="UJ70" s="1006">
        <f>+UJ69</f>
        <v>65185.364250000006</v>
      </c>
      <c r="UK70" s="1006">
        <f t="shared" si="309"/>
        <v>2182951.7330232556</v>
      </c>
      <c r="UL70" s="1303"/>
      <c r="UM70" s="1245">
        <f>+UM69</f>
        <v>24589427.299999997</v>
      </c>
      <c r="UN70" s="1006">
        <f>+UN69</f>
        <v>698840.3</v>
      </c>
      <c r="UO70" s="1006">
        <f t="shared" si="310"/>
        <v>23890586.999999996</v>
      </c>
      <c r="UP70" s="1303"/>
      <c r="UQ70" s="1245">
        <f>+UQ69</f>
        <v>2401369.8843023265</v>
      </c>
      <c r="UR70" s="1006">
        <f>+UR69</f>
        <v>67799.675000000003</v>
      </c>
      <c r="US70" s="1006">
        <f t="shared" si="311"/>
        <v>2333570.2093023267</v>
      </c>
      <c r="UT70" s="1303"/>
      <c r="UU70" s="1245">
        <f>+UU69</f>
        <v>13934716.073062018</v>
      </c>
      <c r="UV70" s="1006">
        <f>+UV69</f>
        <v>392570.07500000001</v>
      </c>
      <c r="UW70" s="1006">
        <f t="shared" si="312"/>
        <v>13542145.998062018</v>
      </c>
      <c r="UX70" s="1303"/>
      <c r="UY70" s="1245">
        <f>+UY69</f>
        <v>424643.47073643404</v>
      </c>
      <c r="UZ70" s="1006">
        <f>+UZ69</f>
        <v>11937.025</v>
      </c>
      <c r="VA70" s="1006">
        <f t="shared" si="313"/>
        <v>412706.44573643402</v>
      </c>
      <c r="VB70" s="1303"/>
      <c r="VC70" s="1245">
        <f>+VC69</f>
        <v>1884821.4664728683</v>
      </c>
      <c r="VD70" s="1006">
        <f>+VD69</f>
        <v>53685.574999999997</v>
      </c>
      <c r="VE70" s="1006">
        <f t="shared" si="314"/>
        <v>1831135.8914728684</v>
      </c>
      <c r="VF70" s="1303"/>
      <c r="VG70" s="1245"/>
      <c r="VH70" s="1006"/>
      <c r="VI70" s="1006"/>
      <c r="VJ70" s="1303"/>
      <c r="VK70" s="1245"/>
      <c r="VL70" s="1006"/>
      <c r="VM70" s="1006"/>
      <c r="VN70" s="1303"/>
      <c r="VO70" s="1245">
        <f>+VO69</f>
        <v>24524591.105620157</v>
      </c>
      <c r="VP70" s="1006">
        <f>+VP69</f>
        <v>700082.375</v>
      </c>
      <c r="VQ70" s="1006">
        <f t="shared" si="315"/>
        <v>23824508.730620157</v>
      </c>
      <c r="VR70" s="1303"/>
      <c r="VS70" s="1245">
        <f>+VS69</f>
        <v>13238214.228846902</v>
      </c>
      <c r="VT70" s="1006">
        <f>+VT69</f>
        <v>370520.64124999999</v>
      </c>
      <c r="VU70" s="1006">
        <f t="shared" si="316"/>
        <v>12867693.587596903</v>
      </c>
      <c r="VV70" s="1303"/>
      <c r="VW70" s="1245">
        <f>+VW69</f>
        <v>1456735.004069767</v>
      </c>
      <c r="VX70" s="1006">
        <f>+VX69</f>
        <v>40508.474999999999</v>
      </c>
      <c r="VY70" s="1006">
        <f t="shared" si="317"/>
        <v>1416226.5290697669</v>
      </c>
      <c r="VZ70" s="1303"/>
      <c r="WA70" s="1245">
        <f>+WA69</f>
        <v>64111453.615781248</v>
      </c>
      <c r="WB70" s="1006">
        <f>+WB69</f>
        <v>1762514.18875</v>
      </c>
      <c r="WC70" s="1006">
        <f t="shared" si="318"/>
        <v>62348939.427031249</v>
      </c>
      <c r="WD70" s="1303"/>
      <c r="WE70" s="1245">
        <f>+WE69</f>
        <v>21490941.84679167</v>
      </c>
      <c r="WF70" s="1006">
        <f>+WF69</f>
        <v>580182.90700000012</v>
      </c>
      <c r="WG70" s="1006">
        <f t="shared" si="319"/>
        <v>20910758.939791668</v>
      </c>
      <c r="WH70" s="1303"/>
      <c r="WI70" s="1245">
        <f>+WI69</f>
        <v>19464898.609496124</v>
      </c>
      <c r="WJ70" s="1006">
        <f>+WJ69</f>
        <v>548366.875</v>
      </c>
      <c r="WK70" s="1006">
        <f t="shared" si="320"/>
        <v>18916531.734496124</v>
      </c>
      <c r="WL70" s="1303"/>
      <c r="WM70" s="1245">
        <v>0</v>
      </c>
      <c r="WN70" s="1006">
        <v>0</v>
      </c>
      <c r="WO70" s="1006">
        <v>0</v>
      </c>
      <c r="WP70" s="1303"/>
      <c r="WQ70" s="1245">
        <f>+WQ69</f>
        <v>6899988.1290697688</v>
      </c>
      <c r="WR70" s="1006">
        <f>+WR69</f>
        <v>197404.85</v>
      </c>
      <c r="WS70" s="1006">
        <f t="shared" si="321"/>
        <v>6702583.2790697692</v>
      </c>
      <c r="WT70" s="1303"/>
      <c r="WU70" s="1245">
        <f>+WU69</f>
        <v>24543925.168750003</v>
      </c>
      <c r="WV70" s="1006">
        <f>+WV69</f>
        <v>656693.65</v>
      </c>
      <c r="WW70" s="1006">
        <f t="shared" si="322"/>
        <v>23887231.518750004</v>
      </c>
      <c r="WX70" s="1303"/>
      <c r="WY70" s="1245">
        <f>+WY69</f>
        <v>51274678.176677093</v>
      </c>
      <c r="WZ70" s="1006">
        <f>+WZ69</f>
        <v>1347855.7242500004</v>
      </c>
      <c r="XA70" s="1006">
        <f t="shared" si="161"/>
        <v>49926822.452427089</v>
      </c>
      <c r="XB70" s="1303"/>
      <c r="XC70" s="1245">
        <f>+XC69</f>
        <v>442169.76122916664</v>
      </c>
      <c r="XD70" s="1006">
        <f>+XD69</f>
        <v>11623.3015</v>
      </c>
      <c r="XE70" s="1006">
        <f t="shared" si="162"/>
        <v>430546.45972916664</v>
      </c>
      <c r="XF70" s="1303"/>
      <c r="XG70" s="1245">
        <f>+XG69</f>
        <v>31635367.878697917</v>
      </c>
      <c r="XH70" s="1006">
        <f>+XH69</f>
        <v>812030.83325000003</v>
      </c>
      <c r="XI70" s="1006">
        <f t="shared" si="163"/>
        <v>30823337.045447916</v>
      </c>
      <c r="XJ70" s="1303"/>
      <c r="XK70" s="1245">
        <f>+XK69</f>
        <v>24332665.516687494</v>
      </c>
      <c r="XL70" s="1006">
        <f>+XL69</f>
        <v>616667.34149999986</v>
      </c>
      <c r="XM70" s="1006">
        <f t="shared" si="168"/>
        <v>23715998.175187495</v>
      </c>
      <c r="XN70" s="1303"/>
      <c r="XO70" s="1245">
        <f>+XO69</f>
        <v>6497806.8586979192</v>
      </c>
      <c r="XP70" s="1006">
        <f>+XP69</f>
        <v>166788.62525000004</v>
      </c>
      <c r="XQ70" s="1006">
        <f t="shared" si="164"/>
        <v>6331018.2334479187</v>
      </c>
      <c r="XR70" s="1303"/>
      <c r="XS70" s="1245">
        <f>+XS69</f>
        <v>2357291.9602604168</v>
      </c>
      <c r="XT70" s="1006">
        <f>+XT69</f>
        <v>60378.876250000008</v>
      </c>
      <c r="XU70" s="1006">
        <f t="shared" si="169"/>
        <v>2296913.0840104166</v>
      </c>
      <c r="XV70" s="1303"/>
      <c r="XW70" s="1245">
        <f>+XW69</f>
        <v>25679759.568749998</v>
      </c>
      <c r="XX70" s="1006">
        <f>+XX69</f>
        <v>693266.85</v>
      </c>
      <c r="XY70" s="1006">
        <f t="shared" si="323"/>
        <v>24986492.718749996</v>
      </c>
      <c r="XZ70" s="1303"/>
      <c r="YA70" s="1245">
        <f>+YA69</f>
        <v>25361393.371874999</v>
      </c>
      <c r="YB70" s="1006">
        <f>+YB69</f>
        <v>683135.17500000005</v>
      </c>
      <c r="YC70" s="1006">
        <f t="shared" si="324"/>
        <v>24678258.196874999</v>
      </c>
      <c r="YD70" s="1303"/>
      <c r="YE70" s="1245">
        <f>+YE69</f>
        <v>1210180.8468750003</v>
      </c>
      <c r="YF70" s="1006">
        <f>+YF69</f>
        <v>32164.275000000001</v>
      </c>
      <c r="YG70" s="1006">
        <f t="shared" si="325"/>
        <v>1178016.5718750004</v>
      </c>
      <c r="YH70" s="1303"/>
      <c r="YI70" s="1245">
        <f>YI69</f>
        <v>34675254.060000002</v>
      </c>
      <c r="YJ70" s="686">
        <f>YJ69</f>
        <v>397320.61943750002</v>
      </c>
      <c r="YK70" s="686">
        <f t="shared" ref="YK70:YK72" si="327">+YI70-YJ70</f>
        <v>34277933.440562502</v>
      </c>
      <c r="YL70" s="1303"/>
      <c r="YM70" s="1245">
        <f>YM69</f>
        <v>11102594</v>
      </c>
      <c r="YN70" s="686">
        <f>YN69</f>
        <v>11565.202083333332</v>
      </c>
      <c r="YO70" s="686">
        <f t="shared" ref="YO70:YO72" si="328">+YM70-YN70</f>
        <v>11091028.797916668</v>
      </c>
      <c r="YP70" s="1303"/>
      <c r="YQ70" s="1245"/>
      <c r="YR70" s="1006"/>
      <c r="YS70" s="1006"/>
      <c r="YT70" s="1303"/>
      <c r="YU70" s="1245"/>
      <c r="YV70" s="1006"/>
      <c r="YW70" s="1006"/>
      <c r="YX70" s="1303"/>
      <c r="YY70" s="1245">
        <f>+YY69</f>
        <v>97795780.039927095</v>
      </c>
      <c r="YZ70" s="1006">
        <f>+YZ69</f>
        <v>2447443.9217500002</v>
      </c>
      <c r="ZA70" s="1006">
        <f t="shared" si="170"/>
        <v>95348336.118177101</v>
      </c>
      <c r="ZB70" s="1303"/>
      <c r="ZC70" s="1245">
        <f>ZC69</f>
        <v>107735647.22999999</v>
      </c>
      <c r="ZD70" s="686">
        <f>ZD69</f>
        <v>1458920.22290625</v>
      </c>
      <c r="ZE70" s="686">
        <f t="shared" ref="ZE70:ZE72" si="329">+ZC70-ZD70</f>
        <v>106276727.00709374</v>
      </c>
      <c r="ZF70" s="1303"/>
      <c r="ZG70" s="1245">
        <f>ZG69</f>
        <v>35239034.340000004</v>
      </c>
      <c r="ZH70" s="686">
        <f>ZH69</f>
        <v>36707.327437500004</v>
      </c>
      <c r="ZI70" s="686">
        <f t="shared" ref="ZI70:ZI72" si="330">+ZG70-ZH70</f>
        <v>35202327.012562506</v>
      </c>
      <c r="ZJ70" s="1303"/>
      <c r="ZK70" s="1245"/>
      <c r="ZL70" s="1006"/>
      <c r="ZM70" s="1006"/>
      <c r="ZN70" s="1303"/>
      <c r="ZO70" s="1245"/>
      <c r="ZP70" s="1006"/>
      <c r="ZQ70" s="1006"/>
      <c r="ZR70" s="1303"/>
      <c r="ZS70" s="1245">
        <f>+ZS69</f>
        <v>30090503.435416665</v>
      </c>
      <c r="ZT70" s="1006">
        <f>+ZT69</f>
        <v>812342.05</v>
      </c>
      <c r="ZU70" s="1006">
        <f t="shared" si="326"/>
        <v>29278161.385416664</v>
      </c>
      <c r="ZV70" s="1303"/>
      <c r="ZW70" s="1245">
        <f>+ZW69</f>
        <v>17273608.791072916</v>
      </c>
      <c r="ZX70" s="1006">
        <f>+ZX69</f>
        <v>439625.25024999992</v>
      </c>
      <c r="ZY70" s="1006">
        <f t="shared" si="171"/>
        <v>16833983.540822916</v>
      </c>
      <c r="ZZ70" s="1303"/>
      <c r="AAA70" s="1245">
        <f>+AAA69</f>
        <v>18026796.782614585</v>
      </c>
      <c r="AAB70" s="1006">
        <f>+AAB69</f>
        <v>456856.51825000002</v>
      </c>
      <c r="AAC70" s="1006">
        <f t="shared" si="172"/>
        <v>17569940.264364585</v>
      </c>
      <c r="AAD70" s="1303"/>
      <c r="AAE70" s="1245">
        <f>AAE69</f>
        <v>24372028.669999998</v>
      </c>
      <c r="AAF70" s="686">
        <f>AAF69</f>
        <v>279262.82851041661</v>
      </c>
      <c r="AAG70" s="686">
        <f t="shared" ref="AAG70:AAG72" si="331">+AAE70-AAF70</f>
        <v>24092765.841489583</v>
      </c>
      <c r="AAH70" s="1303"/>
      <c r="AAI70" s="1245">
        <f>AAI69</f>
        <v>24506272.879999999</v>
      </c>
      <c r="AAJ70" s="686">
        <f>AAJ69</f>
        <v>25527.367583333329</v>
      </c>
      <c r="AAK70" s="686">
        <f t="shared" ref="AAK70:AAK72" si="332">+AAI70-AAJ70</f>
        <v>24480745.512416665</v>
      </c>
      <c r="AAL70" s="1303"/>
      <c r="AAM70" s="1245"/>
      <c r="AAN70" s="1006"/>
      <c r="AAO70" s="1006"/>
      <c r="AAP70" s="1303"/>
      <c r="AAQ70" s="1245"/>
      <c r="AAR70" s="1006"/>
      <c r="AAS70" s="1006"/>
      <c r="AAT70" s="1303"/>
      <c r="AAU70" s="1238"/>
      <c r="AAV70" s="1245"/>
      <c r="AAW70" s="1312"/>
    </row>
    <row r="71" spans="1:728" ht="13.2" customHeight="1">
      <c r="A71" s="796">
        <v>52</v>
      </c>
      <c r="B71" s="906" t="str">
        <f>+B69</f>
        <v>W / O incentive</v>
      </c>
      <c r="C71" s="907">
        <f>+C69+1</f>
        <v>2022</v>
      </c>
      <c r="D71" s="907">
        <v>52</v>
      </c>
      <c r="E71" s="1247" t="s">
        <v>64</v>
      </c>
      <c r="F71" s="1392">
        <f>+F69+1</f>
        <v>2022</v>
      </c>
      <c r="G71" s="1247">
        <f>+I70</f>
        <v>710929.37076303363</v>
      </c>
      <c r="H71" s="1393">
        <f>G$35</f>
        <v>23620.93181818182</v>
      </c>
      <c r="I71" s="1393">
        <f t="shared" ref="I71:I72" si="333">+G71-H71</f>
        <v>687308.43894485186</v>
      </c>
      <c r="J71" s="1394">
        <f>+G$31*(G71+I71)/2+H71</f>
        <v>96699.889501360434</v>
      </c>
      <c r="K71" s="1247">
        <f>+M70</f>
        <v>745702.62403100752</v>
      </c>
      <c r="L71" s="1393">
        <f>K$35</f>
        <v>20722.886363636364</v>
      </c>
      <c r="M71" s="1393">
        <f t="shared" ref="M71:M72" si="334">+K71-L71</f>
        <v>724979.73766737117</v>
      </c>
      <c r="N71" s="1394">
        <f>+K$31*(K71+M71)/2+L71</f>
        <v>97588.161590606847</v>
      </c>
      <c r="O71" s="1247">
        <f>+Q70</f>
        <v>709730.10469068238</v>
      </c>
      <c r="P71" s="1393">
        <f>O$35</f>
        <v>24457.428181818177</v>
      </c>
      <c r="Q71" s="1393">
        <f>+O71-P71</f>
        <v>685272.67650886416</v>
      </c>
      <c r="R71" s="1394">
        <f>+O$31*(O71+Q71)/2+P71</f>
        <v>97367.306964524061</v>
      </c>
      <c r="S71" s="1247">
        <f>+U70</f>
        <v>466942.58139534877</v>
      </c>
      <c r="T71" s="1393">
        <f>S$35</f>
        <v>13454.454545454546</v>
      </c>
      <c r="U71" s="1393">
        <f t="shared" ref="U71:U72" si="335">+S71-T71</f>
        <v>453488.12684989424</v>
      </c>
      <c r="V71" s="1394">
        <f>+S$31*(S71+U71)/2+T71</f>
        <v>61560.804059922892</v>
      </c>
      <c r="W71" s="1247">
        <f>+Y70</f>
        <v>5119916.1798905618</v>
      </c>
      <c r="X71" s="1393">
        <f>W$35</f>
        <v>171752.5</v>
      </c>
      <c r="Y71" s="1393">
        <f t="shared" ref="Y71:Y72" si="336">+W71-X71</f>
        <v>4948163.6798905618</v>
      </c>
      <c r="Z71" s="1394">
        <f>+W$31*(W71+Y71)/2+X71</f>
        <v>697961.11552694009</v>
      </c>
      <c r="AA71" s="1247">
        <f>AC70</f>
        <v>795366.08333333326</v>
      </c>
      <c r="AB71" s="1393">
        <f>AA$35</f>
        <v>20773.886363636364</v>
      </c>
      <c r="AC71" s="1393">
        <f t="shared" ref="AC71:AC72" si="337">+AA71-AB71</f>
        <v>774592.1969696969</v>
      </c>
      <c r="AD71" s="1394">
        <f>+AA$31*(AA71+AC71)/2+AB71</f>
        <v>102827.82163419678</v>
      </c>
      <c r="AE71" s="1247">
        <f>+AG70</f>
        <v>4228335.9516370278</v>
      </c>
      <c r="AF71" s="1393">
        <f>AE$35</f>
        <v>140824.66272727272</v>
      </c>
      <c r="AG71" s="1393">
        <f t="shared" ref="AG71:AG72" si="338">+AE71-AF71</f>
        <v>4087511.2889097552</v>
      </c>
      <c r="AH71" s="1394">
        <f>+AE$31*(AE71+AG71)/2+AF71</f>
        <v>575452.7670256804</v>
      </c>
      <c r="AI71" s="1247">
        <f>+AK70</f>
        <v>443107.31589147286</v>
      </c>
      <c r="AJ71" s="1393">
        <f>AI$35</f>
        <v>11730.113636363636</v>
      </c>
      <c r="AK71" s="1393">
        <f t="shared" ref="AK71:AK72" si="339">+AI71-AJ71</f>
        <v>431377.20225510921</v>
      </c>
      <c r="AL71" s="1394">
        <f>+AI$31*(AI71+AK71)/2+AJ71</f>
        <v>57435.08360107943</v>
      </c>
      <c r="AM71" s="1247">
        <f>+AO70</f>
        <v>1594553.9168946652</v>
      </c>
      <c r="AN71" s="1393">
        <f>AM$35</f>
        <v>51029.38636363636</v>
      </c>
      <c r="AO71" s="1393">
        <f t="shared" ref="AO71:AO72" si="340">+AM71-AN71</f>
        <v>1543524.5305310288</v>
      </c>
      <c r="AP71" s="1394">
        <f>+AM$31*(AM71+AO71)/2+AN71</f>
        <v>215041.18784240435</v>
      </c>
      <c r="AQ71" s="1247">
        <f>+AS70</f>
        <v>221420.15697674424</v>
      </c>
      <c r="AR71" s="1393">
        <f>AQ$35</f>
        <v>5861.522727272727</v>
      </c>
      <c r="AS71" s="1393">
        <f t="shared" ref="AS71:AS72" si="341">+AQ71-AR71</f>
        <v>215558.63424947151</v>
      </c>
      <c r="AT71" s="1394">
        <f>+AQ$31*(AQ71+AS71)/2+AR71</f>
        <v>28700.237551569091</v>
      </c>
      <c r="AU71" s="1247">
        <f>+AW70</f>
        <v>15588986.092111267</v>
      </c>
      <c r="AV71" s="1393">
        <f>AU$35</f>
        <v>496598.18181818182</v>
      </c>
      <c r="AW71" s="1393">
        <f t="shared" ref="AW71:AW72" si="342">+AU71-AV71</f>
        <v>15092387.910293086</v>
      </c>
      <c r="AX71" s="1394">
        <f>+AU$31*(AU71+AW71)/2+AV71</f>
        <v>2100161.4790028776</v>
      </c>
      <c r="AY71" s="1247">
        <f>+BA70</f>
        <v>32610689.88056694</v>
      </c>
      <c r="AZ71" s="1393">
        <f>AY$35</f>
        <v>1024754.75</v>
      </c>
      <c r="BA71" s="1393">
        <f t="shared" ref="BA71:BA72" si="343">+AY71-AZ71</f>
        <v>31585935.13056694</v>
      </c>
      <c r="BB71" s="1394">
        <f>+AY$31*(AY71+BA71)/2+AZ71</f>
        <v>4379994.0447889548</v>
      </c>
      <c r="BC71" s="1247">
        <f>+BE70</f>
        <v>9977772.2298221625</v>
      </c>
      <c r="BD71" s="1393">
        <f>BC$35</f>
        <v>308659.09090909088</v>
      </c>
      <c r="BE71" s="1393">
        <f t="shared" ref="BE71:BE72" si="344">+BC71-BD71</f>
        <v>9669113.1389130708</v>
      </c>
      <c r="BF71" s="1394">
        <f>+BC$31*(BC71+BE71)/2+BD71</f>
        <v>1335504.3775259785</v>
      </c>
      <c r="BG71" s="1247">
        <f>+BI70</f>
        <v>8191303.2303541517</v>
      </c>
      <c r="BH71" s="1393">
        <f>BG$35</f>
        <v>255097.31818181818</v>
      </c>
      <c r="BI71" s="1393">
        <f t="shared" ref="BI71:BI72" si="345">+BG71-BH71</f>
        <v>7936205.9121723333</v>
      </c>
      <c r="BJ71" s="1394">
        <f>+BG$31*(BG71+BI71)/2+BH71</f>
        <v>1098002.2589429279</v>
      </c>
      <c r="BK71" s="1247">
        <f>+BM70</f>
        <v>10743288.823111417</v>
      </c>
      <c r="BL71" s="1393">
        <f>BK$35</f>
        <v>333080.88636363635</v>
      </c>
      <c r="BM71" s="1393">
        <f t="shared" ref="BM71:BM72" si="346">+BK71-BL71</f>
        <v>10410207.93674778</v>
      </c>
      <c r="BN71" s="1394">
        <f>+BK$31*(BK71+BM71)/2+BL71</f>
        <v>1438669.2804351458</v>
      </c>
      <c r="BO71" s="1247">
        <f>+BQ70</f>
        <v>12472014.591883263</v>
      </c>
      <c r="BP71" s="1393">
        <f>BO$35</f>
        <v>384109.09090909088</v>
      </c>
      <c r="BQ71" s="1393">
        <f t="shared" ref="BQ71:BQ72" si="347">+BO71-BP71</f>
        <v>12087905.500974171</v>
      </c>
      <c r="BR71" s="1394">
        <f>+BO$31*(BO71+BQ71)/2+BP71</f>
        <v>1667734.3431422156</v>
      </c>
      <c r="BS71" s="1247">
        <f>+BU70</f>
        <v>8440902.5205198359</v>
      </c>
      <c r="BT71" s="1393">
        <f>BS$35</f>
        <v>258244.77272727274</v>
      </c>
      <c r="BU71" s="1393">
        <f t="shared" ref="BU71:BU72" si="348">+BS71-BT71</f>
        <v>8182657.7477925634</v>
      </c>
      <c r="BV71" s="1394">
        <f>+BS$31*(BS71+BU71)/2+BT71</f>
        <v>1127075.8463524161</v>
      </c>
      <c r="BW71" s="1247">
        <f>+BY70</f>
        <v>71233661.606361136</v>
      </c>
      <c r="BX71" s="1393">
        <f>BW$35</f>
        <v>2160347.1136363638</v>
      </c>
      <c r="BY71" s="1393">
        <f t="shared" ref="BY71:BY72" si="349">+BW71-BX71</f>
        <v>69073314.492724776</v>
      </c>
      <c r="BZ71" s="1394">
        <f>+BW$31*(BW71+BY71)/2+BX71</f>
        <v>9493497.0955711044</v>
      </c>
      <c r="CA71" s="1247">
        <f>+CC70</f>
        <v>10214857.723666213</v>
      </c>
      <c r="CB71" s="1393">
        <f>CA$35</f>
        <v>309118.27272727271</v>
      </c>
      <c r="CC71" s="1393">
        <f t="shared" ref="CC71:CC72" si="350">+CA71-CB71</f>
        <v>9905739.45093894</v>
      </c>
      <c r="CD71" s="1394">
        <f>+CA$31*(CA71+CC71)/2+CB71</f>
        <v>1360722.1267172042</v>
      </c>
      <c r="CE71" s="1247">
        <f>+CG70</f>
        <v>199812.22812500005</v>
      </c>
      <c r="CF71" s="1393">
        <f>CE$35</f>
        <v>5086.977272727273</v>
      </c>
      <c r="CG71" s="1393">
        <f t="shared" ref="CG71:CG72" si="351">+CE71-CF71</f>
        <v>194725.25085227279</v>
      </c>
      <c r="CH71" s="1394">
        <f>+CE$31*(CE71+CG71)/2+CF71</f>
        <v>25707.49513487237</v>
      </c>
      <c r="CI71" s="1247">
        <f>+CK70</f>
        <v>2346149.6224350203</v>
      </c>
      <c r="CJ71" s="1393">
        <f>CI$35</f>
        <v>70998.318181818177</v>
      </c>
      <c r="CK71" s="1393">
        <f t="shared" ref="CK71:CK72" si="352">+CI71-CJ71</f>
        <v>2275151.3042532019</v>
      </c>
      <c r="CL71" s="1394">
        <f>+CI$31*(CI71+CK71)/2+CJ71</f>
        <v>312530.80465723237</v>
      </c>
      <c r="CM71" s="1247">
        <f>+CO70</f>
        <v>1761000.9138926889</v>
      </c>
      <c r="CN71" s="1393">
        <f>CM$35</f>
        <v>55337.5</v>
      </c>
      <c r="CO71" s="1393">
        <f t="shared" ref="CO71:CO72" si="353">+CM71-CN71</f>
        <v>1705663.4138926889</v>
      </c>
      <c r="CP71" s="1394">
        <f>+CM$31*(CM71+CO71)/2+CN71</f>
        <v>236522.85627708372</v>
      </c>
      <c r="CQ71" s="1247">
        <f>+CS70</f>
        <v>28836048.700573403</v>
      </c>
      <c r="CR71" s="1393">
        <f>CQ$35</f>
        <v>870731.48795454542</v>
      </c>
      <c r="CS71" s="1393">
        <f t="shared" ref="CS71:CS72" si="354">+CQ71-CR71</f>
        <v>27965317.212618858</v>
      </c>
      <c r="CT71" s="1394">
        <f>+CQ$31*(CQ71+CS71)/2+CR71</f>
        <v>3839457.2562729749</v>
      </c>
      <c r="CU71" s="1247">
        <f>+CW70</f>
        <v>122725201.62927499</v>
      </c>
      <c r="CV71" s="1393">
        <f>CU$35</f>
        <v>3713864.9772727271</v>
      </c>
      <c r="CW71" s="1393">
        <f t="shared" ref="CW71:CW72" si="355">+CU71-CV71</f>
        <v>119011336.65200226</v>
      </c>
      <c r="CX71" s="1394">
        <f>+CU$31*(CU71+CW71)/2+CV71</f>
        <v>16348235.27457303</v>
      </c>
      <c r="CY71" s="1247">
        <f>DA70</f>
        <v>829010.15885416674</v>
      </c>
      <c r="CZ71" s="1393">
        <f>CY$35</f>
        <v>20814.147727272732</v>
      </c>
      <c r="DA71" s="1393">
        <f t="shared" ref="DA71:DA72" si="356">+CY71-CZ71</f>
        <v>808196.01112689404</v>
      </c>
      <c r="DB71" s="1394">
        <f>+CY$31*(CY71+DA71)/2+CZ71</f>
        <v>106382.79676822571</v>
      </c>
      <c r="DC71" s="1247">
        <f>+DE70</f>
        <v>0</v>
      </c>
      <c r="DD71" s="1393">
        <f>DC$35</f>
        <v>0</v>
      </c>
      <c r="DE71" s="1393">
        <f t="shared" ref="DE71:DE72" si="357">+DC71-DD71</f>
        <v>0</v>
      </c>
      <c r="DF71" s="1394">
        <f>+DC$31*(DC71+DE71)/2+DD71</f>
        <v>0</v>
      </c>
      <c r="DG71" s="1247">
        <f>+DI70</f>
        <v>9247715.6499847993</v>
      </c>
      <c r="DH71" s="1393">
        <f>DG$35</f>
        <v>290599.20454545453</v>
      </c>
      <c r="DI71" s="1393">
        <f t="shared" ref="DI71:DI72" si="358">+DG71-DH71</f>
        <v>8957116.4454393443</v>
      </c>
      <c r="DJ71" s="1394">
        <f>+DG$31*(DG71+DI71)/2+DH71</f>
        <v>1242075.5164389319</v>
      </c>
      <c r="DK71" s="1247">
        <f>+DM70</f>
        <v>10014597.039671682</v>
      </c>
      <c r="DL71" s="1393">
        <f>DK$35</f>
        <v>311182.43181818182</v>
      </c>
      <c r="DM71" s="1393">
        <f t="shared" ref="DM71:DM72" si="359">+DK71-DL71</f>
        <v>9703414.6078535002</v>
      </c>
      <c r="DN71" s="1394">
        <f>+DK$31*(DK71+DM71)/2+DL71</f>
        <v>1341745.1363748251</v>
      </c>
      <c r="DO71" s="1247">
        <f>+DQ70</f>
        <v>7190945.8803769555</v>
      </c>
      <c r="DP71" s="1393">
        <f>DO$35</f>
        <v>228549.22727272726</v>
      </c>
      <c r="DQ71" s="1393">
        <f t="shared" ref="DQ71:DQ72" si="360">+DO71-DP71</f>
        <v>6962396.653104228</v>
      </c>
      <c r="DR71" s="1394">
        <f>+DO$31*(DO71+DQ71)/2+DP71</f>
        <v>968274.26753314456</v>
      </c>
      <c r="DS71" s="1247">
        <f>+DU70</f>
        <v>2066415.6162030718</v>
      </c>
      <c r="DT71" s="1393">
        <f>DS$35</f>
        <v>64934.818181818184</v>
      </c>
      <c r="DU71" s="1393">
        <f t="shared" ref="DU71:DU72" si="361">+DS71-DT71</f>
        <v>2001480.7980212537</v>
      </c>
      <c r="DV71" s="1394">
        <f>+DS$31*(DS71+DU71)/2+DT71</f>
        <v>277543.59463648981</v>
      </c>
      <c r="DW71" s="1247">
        <f>+DY70</f>
        <v>7216015.1292894045</v>
      </c>
      <c r="DX71" s="1393">
        <f>DW$35</f>
        <v>231461.60295454544</v>
      </c>
      <c r="DY71" s="1393">
        <f t="shared" ref="DY71:DY72" si="362">+DW71-DX71</f>
        <v>6984553.5263348594</v>
      </c>
      <c r="DZ71" s="1394">
        <f>+DW$31*(DW71+DY71)/2+DX71</f>
        <v>973654.91846662085</v>
      </c>
      <c r="EA71" s="1247">
        <f>+EC70</f>
        <v>11986048.968764247</v>
      </c>
      <c r="EB71" s="1393">
        <f>EA$35</f>
        <v>371610.95454545453</v>
      </c>
      <c r="EC71" s="1393">
        <f t="shared" ref="EC71:EC72" si="363">+EA71-EB71</f>
        <v>11614438.014218792</v>
      </c>
      <c r="ED71" s="1394">
        <f>+EA$31*(EA71+EC71)/2+EB71</f>
        <v>1605091.3951095259</v>
      </c>
      <c r="EE71" s="1247">
        <f>+EG70</f>
        <v>13481266.7250342</v>
      </c>
      <c r="EF71" s="1393">
        <f>EE$35</f>
        <v>418901.86363636365</v>
      </c>
      <c r="EG71" s="1393">
        <f t="shared" ref="EG71:EG72" si="364">+EE71-EF71</f>
        <v>13062364.861397836</v>
      </c>
      <c r="EH71" s="1394">
        <f>+EE$31*(EE71+EG71)/2+EF71</f>
        <v>1806205.8801598484</v>
      </c>
      <c r="EI71" s="1247">
        <f>+EK70</f>
        <v>7442900.395006841</v>
      </c>
      <c r="EJ71" s="1393">
        <f>EI$35</f>
        <v>221855.52272727274</v>
      </c>
      <c r="EK71" s="1393">
        <f t="shared" ref="EK71:EK72" si="365">+EI71-EJ71</f>
        <v>7221044.8722795686</v>
      </c>
      <c r="EL71" s="1394">
        <f>+EI$31*(EI71+EK71)/2+EJ71</f>
        <v>988267.23625428032</v>
      </c>
      <c r="EM71" s="1247">
        <f>+EO70</f>
        <v>14172148.21585726</v>
      </c>
      <c r="EN71" s="1393">
        <f>EM$35</f>
        <v>426091.23863636347</v>
      </c>
      <c r="EO71" s="1393">
        <f t="shared" ref="EO71:EO72" si="366">+EM71-EN71</f>
        <v>13746056.977220897</v>
      </c>
      <c r="EP71" s="1394">
        <f>+EM$31*(EM71+EO71)/2+EN71</f>
        <v>1885237.4022789369</v>
      </c>
      <c r="EQ71" s="1247">
        <f>+ES70</f>
        <v>8956180.1674266644</v>
      </c>
      <c r="ER71" s="1393">
        <f>EQ$35</f>
        <v>274009.40909090912</v>
      </c>
      <c r="ES71" s="1393">
        <f t="shared" ref="ES71:ES72" si="367">+EQ71-ER71</f>
        <v>8682170.7583357561</v>
      </c>
      <c r="ET71" s="1394">
        <f>+EQ$31*(EQ71+ES71)/2+ER71</f>
        <v>1195878.5589275435</v>
      </c>
      <c r="EU71" s="1247">
        <f>+EW70</f>
        <v>66917658.948434427</v>
      </c>
      <c r="EV71" s="1393">
        <f>EU$35</f>
        <v>2074689.9318181819</v>
      </c>
      <c r="EW71" s="1393">
        <f t="shared" ref="EW71:EW72" si="368">+EU71-EV71</f>
        <v>64842969.016616248</v>
      </c>
      <c r="EX71" s="1394">
        <f>+EU$31*(EU71+EW71)/2+EV71</f>
        <v>8961164.6706028637</v>
      </c>
      <c r="EY71" s="1247">
        <f>+FA70</f>
        <v>24239161.720930222</v>
      </c>
      <c r="EZ71" s="1393">
        <f>EY$35</f>
        <v>731924.18181818177</v>
      </c>
      <c r="FA71" s="1393">
        <f t="shared" ref="FA71:FA72" si="369">+EY71-EZ71</f>
        <v>23507237.539112039</v>
      </c>
      <c r="FB71" s="1394">
        <f>+EY$31*(EY71+FA71)/2+EZ71</f>
        <v>3227391.7387838606</v>
      </c>
      <c r="FC71" s="1247">
        <f>+FE70</f>
        <v>10281338.682284545</v>
      </c>
      <c r="FD71" s="1393">
        <f>FC$35</f>
        <v>305154.84090909088</v>
      </c>
      <c r="FE71" s="1393">
        <f t="shared" ref="FE71:FE72" si="370">+FC71-FD71</f>
        <v>9976183.8413754534</v>
      </c>
      <c r="FF71" s="1394">
        <f>+FC$31*(FC71+FE71)/2+FD71</f>
        <v>1363915.1040018657</v>
      </c>
      <c r="FG71" s="1247">
        <f>+FI70</f>
        <v>62222903.331357338</v>
      </c>
      <c r="FH71" s="1393">
        <f>FG$35</f>
        <v>1912087.1818181819</v>
      </c>
      <c r="FI71" s="1393">
        <f t="shared" ref="FI71:FI72" si="371">+FG71-FH71</f>
        <v>60310816.149539158</v>
      </c>
      <c r="FJ71" s="1394">
        <f>+FG$31*(FG71+FI71)/2+FH71</f>
        <v>8316317.162251683</v>
      </c>
      <c r="FK71" s="1247">
        <f>+FM70</f>
        <v>971444.5348837208</v>
      </c>
      <c r="FL71" s="1393">
        <f>FK$35</f>
        <v>29590.636363636364</v>
      </c>
      <c r="FM71" s="1393">
        <f t="shared" ref="FM71:FM72" si="372">+FK71-FL71</f>
        <v>941853.89852008445</v>
      </c>
      <c r="FN71" s="1394">
        <f>+FK$31*(FK71+FM71)/2+FL71</f>
        <v>129589.25911524087</v>
      </c>
      <c r="FO71" s="1247">
        <f>+FQ70</f>
        <v>150699.3919288645</v>
      </c>
      <c r="FP71" s="1393">
        <f>FO$35</f>
        <v>4672.227272727273</v>
      </c>
      <c r="FQ71" s="1393">
        <f t="shared" ref="FQ71:FQ72" si="373">+FO71-FP71</f>
        <v>146027.16465613723</v>
      </c>
      <c r="FR71" s="1394">
        <f>+FO$31*(FO71+FQ71)/2+FP71</f>
        <v>20180.653179677163</v>
      </c>
      <c r="FS71" s="1247">
        <f>+FU70</f>
        <v>17675153.081053354</v>
      </c>
      <c r="FT71" s="1393">
        <f>FS$35</f>
        <v>533717.79545454541</v>
      </c>
      <c r="FU71" s="1393">
        <f t="shared" ref="FU71:FU72" si="374">+FS71-FT71</f>
        <v>17141435.285598807</v>
      </c>
      <c r="FV71" s="1394">
        <f>+FS$31*(FS71+FU71)/2+FT71</f>
        <v>2353408.2445711941</v>
      </c>
      <c r="FW71" s="1247">
        <f>+FY70</f>
        <v>1086714.8920808632</v>
      </c>
      <c r="FX71" s="1393">
        <f>FW$35</f>
        <v>33468.295454545456</v>
      </c>
      <c r="FY71" s="1393">
        <f t="shared" ref="FY71:FY72" si="375">+FW71-FX71</f>
        <v>1053246.5966263178</v>
      </c>
      <c r="FZ71" s="1394">
        <f>+FW$31*(FW71+FY71)/2+FX71</f>
        <v>145313.47228432633</v>
      </c>
      <c r="GA71" s="1247">
        <f>+GC70</f>
        <v>10449511.97902417</v>
      </c>
      <c r="GB71" s="1393">
        <f>GA$35</f>
        <v>308173.47727272729</v>
      </c>
      <c r="GC71" s="1393">
        <f t="shared" ref="GC71:GC72" si="376">+GA71-GB71</f>
        <v>10141338.501751443</v>
      </c>
      <c r="GD71" s="1394">
        <f>+GA$31*(GA71+GC71)/2+GB71</f>
        <v>1384355.140004067</v>
      </c>
      <c r="GE71" s="1247">
        <f>+GG70</f>
        <v>4527253.1929624546</v>
      </c>
      <c r="GF71" s="1393">
        <f>GE$35</f>
        <v>145216.61363636365</v>
      </c>
      <c r="GG71" s="1393">
        <f t="shared" ref="GG71:GG72" si="377">+GE71-GF71</f>
        <v>4382036.5793260913</v>
      </c>
      <c r="GH71" s="1394">
        <f>+GE$31*(GE71+GG71)/2+GF71</f>
        <v>610861.0167098809</v>
      </c>
      <c r="GI71" s="1247">
        <f>+GK70</f>
        <v>3950997.4864341104</v>
      </c>
      <c r="GJ71" s="1393">
        <f>GI$35</f>
        <v>119304.06818181818</v>
      </c>
      <c r="GK71" s="1393">
        <f t="shared" ref="GK71:GK72" si="378">+GI71-GJ71</f>
        <v>3831693.4182522921</v>
      </c>
      <c r="GL71" s="1394">
        <f>+GI$31*(GI71+GK71)/2+GJ71</f>
        <v>526066.73425766826</v>
      </c>
      <c r="GM71" s="1247">
        <f>+GO70</f>
        <v>2291048.1641586861</v>
      </c>
      <c r="GN71" s="1393">
        <f>GM$35</f>
        <v>72650.181818181823</v>
      </c>
      <c r="GO71" s="1393">
        <f t="shared" ref="GO71:GO72" si="379">+GM71-GN71</f>
        <v>2218397.9823405044</v>
      </c>
      <c r="GP71" s="1394">
        <f>+GM$31*(GM71+GO71)/2+GN71</f>
        <v>308336.57352249039</v>
      </c>
      <c r="GQ71" s="1247">
        <f>+GS70</f>
        <v>15807488.587551299</v>
      </c>
      <c r="GR71" s="1393">
        <f>GQ$35</f>
        <v>497857.56818181818</v>
      </c>
      <c r="GS71" s="1393">
        <f t="shared" ref="GS71:GS72" si="380">+GQ71-GR71</f>
        <v>15309631.019369481</v>
      </c>
      <c r="GT71" s="1394">
        <f>+GQ$31*(GQ71+GS71)/2+GR71</f>
        <v>2124195.1276357765</v>
      </c>
      <c r="GU71" s="1247">
        <f>+GW70</f>
        <v>746243.05000000016</v>
      </c>
      <c r="GV71" s="1393">
        <f>GU$35</f>
        <v>18910.18181818182</v>
      </c>
      <c r="GW71" s="1393">
        <f t="shared" ref="GW71:GW72" si="381">+GU71-GV71</f>
        <v>727332.8681818184</v>
      </c>
      <c r="GX71" s="1394">
        <f>+GU$31*(GU71+GW71)/2+GV71</f>
        <v>95926.688895942658</v>
      </c>
      <c r="GY71" s="1247">
        <f>+HA70</f>
        <v>3498098.570451438</v>
      </c>
      <c r="GZ71" s="1393">
        <f>GY$35</f>
        <v>110172.77272727272</v>
      </c>
      <c r="HA71" s="1393">
        <f t="shared" ref="HA71:HA72" si="382">+GY71-GZ71</f>
        <v>3387925.797724165</v>
      </c>
      <c r="HB71" s="1394">
        <f>+GY$31*(GY71+HA71)/2+GZ71</f>
        <v>470071.12471960875</v>
      </c>
      <c r="HC71" s="1247">
        <f>+HE70</f>
        <v>15065921.555327561</v>
      </c>
      <c r="HD71" s="1393">
        <f>HC$35</f>
        <v>479935.59090909088</v>
      </c>
      <c r="HE71" s="1393">
        <f t="shared" ref="HE71:HE72" si="383">+HC71-HD71</f>
        <v>14585985.964418469</v>
      </c>
      <c r="HF71" s="1394">
        <f>+HC$31*(HC71+HE71)/2+HD71</f>
        <v>2029693.7792631534</v>
      </c>
      <c r="HG71" s="1247">
        <f>+HI70</f>
        <v>2437678.3848609198</v>
      </c>
      <c r="HH71" s="1393">
        <f>HG$35</f>
        <v>77832.227272727279</v>
      </c>
      <c r="HI71" s="1393">
        <f t="shared" ref="HI71:HI72" si="384">+HG71-HH71</f>
        <v>2359846.1575881927</v>
      </c>
      <c r="HJ71" s="1394">
        <f>+HG$31*(HG71+HI71)/2+HH71</f>
        <v>328575.04840620467</v>
      </c>
      <c r="HK71" s="1247">
        <f>+HM70</f>
        <v>2410420.1912144683</v>
      </c>
      <c r="HL71" s="1393">
        <f>HK$35</f>
        <v>76261.659090909088</v>
      </c>
      <c r="HM71" s="1393">
        <f t="shared" ref="HM71:HM72" si="385">+HK71-HL71</f>
        <v>2334158.5321235592</v>
      </c>
      <c r="HN71" s="1394">
        <f>+HK$31*(HK71+HM71)/2+HL71</f>
        <v>324237.26477115205</v>
      </c>
      <c r="HO71" s="1247">
        <f>+HQ70</f>
        <v>555895.81623346976</v>
      </c>
      <c r="HP71" s="1393">
        <f>HO$35</f>
        <v>17708.454545454544</v>
      </c>
      <c r="HQ71" s="1393">
        <f t="shared" ref="HQ71:HQ72" si="386">+HO71-HP71</f>
        <v>538187.36168801517</v>
      </c>
      <c r="HR71" s="1394">
        <f>+HO$31*(HO71+HQ71)/2+HP71</f>
        <v>74890.757660191186</v>
      </c>
      <c r="HS71" s="1247">
        <f>+HU70</f>
        <v>4539676.7439246122</v>
      </c>
      <c r="HT71" s="1393">
        <f>HS$35</f>
        <v>140433.40181818182</v>
      </c>
      <c r="HU71" s="1393">
        <f t="shared" ref="HU71:HU72" si="387">+HS71-HT71</f>
        <v>4399243.3421064308</v>
      </c>
      <c r="HV71" s="1394">
        <f>+HS$31*(HS71+HU71)/2+HT71</f>
        <v>607626.43448038085</v>
      </c>
      <c r="HW71" s="1247">
        <f>+HY70</f>
        <v>18259212.52203982</v>
      </c>
      <c r="HX71" s="1393">
        <f>HW$35</f>
        <v>544264.59090909094</v>
      </c>
      <c r="HY71" s="1393">
        <f t="shared" ref="HY71:HY72" si="388">+HW71-HX71</f>
        <v>17714947.93113073</v>
      </c>
      <c r="HZ71" s="1394">
        <f>+HW$31*(HW71+HY71)/2+HX71</f>
        <v>2424455.5936072366</v>
      </c>
      <c r="IA71" s="1247">
        <f>+IC70</f>
        <v>16792889.603283171</v>
      </c>
      <c r="IB71" s="1393">
        <f>IA$35</f>
        <v>495250.22727272729</v>
      </c>
      <c r="IC71" s="1393">
        <f t="shared" ref="IC71:IC72" si="389">+IA71-IB71</f>
        <v>16297639.376010444</v>
      </c>
      <c r="ID71" s="1394">
        <f>+IA$31*(IA71+IC71)/2+IB71</f>
        <v>2224728.110220978</v>
      </c>
      <c r="IE71" s="1247">
        <f>+IG70</f>
        <v>95185416.372092977</v>
      </c>
      <c r="IF71" s="1393">
        <f>IE$35</f>
        <v>2735944.4545454546</v>
      </c>
      <c r="IG71" s="1393">
        <f t="shared" ref="IG71:IG72" si="390">+IE71-IF71</f>
        <v>92449471.917547524</v>
      </c>
      <c r="IH71" s="1394">
        <f>+IE$31*(IE71+IG71)/2+IF71</f>
        <v>12542689.749232683</v>
      </c>
      <c r="II71" s="1247">
        <f>+IK70</f>
        <v>122139959.06976748</v>
      </c>
      <c r="IJ71" s="1393">
        <f>II$35</f>
        <v>3410401.4545454546</v>
      </c>
      <c r="IK71" s="1393">
        <f t="shared" ref="IK71:IK72" si="391">+II71-IJ71</f>
        <v>118729557.61522202</v>
      </c>
      <c r="IL71" s="1394">
        <f>+II$31*(II71+IK71)/2+IJ71</f>
        <v>15999456.831804547</v>
      </c>
      <c r="IM71" s="1247">
        <f>+IO70</f>
        <v>12867908.651162786</v>
      </c>
      <c r="IN71" s="1393">
        <f>IM$35</f>
        <v>349318.22727272729</v>
      </c>
      <c r="IO71" s="1393">
        <f t="shared" ref="IO71:IO72" si="392">+IM71-IN71</f>
        <v>12518590.42389006</v>
      </c>
      <c r="IP71" s="1394">
        <f>+IM$31*(IM71+IO71)/2+IN71</f>
        <v>1676144.6646277755</v>
      </c>
      <c r="IQ71" s="1247">
        <f>+IS70</f>
        <v>405492.45155038772</v>
      </c>
      <c r="IR71" s="1393">
        <f>IQ$35</f>
        <v>10686.113636363636</v>
      </c>
      <c r="IS71" s="1393">
        <f t="shared" ref="IS71:IS72" si="393">+IQ71-IR71</f>
        <v>394806.33791402407</v>
      </c>
      <c r="IT71" s="1394">
        <f>+IQ$31*(IQ71+IS71)/2+IR71</f>
        <v>52513.763384575839</v>
      </c>
      <c r="IU71" s="1247">
        <f>+IW70</f>
        <v>82927.861187110524</v>
      </c>
      <c r="IV71" s="1393">
        <f>IU$35</f>
        <v>2471.8863636363635</v>
      </c>
      <c r="IW71" s="1393">
        <f t="shared" ref="IW71:IW72" si="394">+IU71-IV71</f>
        <v>80455.974823474156</v>
      </c>
      <c r="IX71" s="1394">
        <f>+IU$31*(IU71+IW71)/2+IV71</f>
        <v>11011.149395314324</v>
      </c>
      <c r="IY71" s="1247">
        <f>+JA70</f>
        <v>57467.335651314803</v>
      </c>
      <c r="IZ71" s="1393">
        <f>IY$35</f>
        <v>1720.340909090909</v>
      </c>
      <c r="JA71" s="1393">
        <f t="shared" ref="JA71:JA72" si="395">+IY71-IZ71</f>
        <v>55746.994742223891</v>
      </c>
      <c r="JB71" s="1394">
        <f>+IY$31*(IY71+JA71)/2+IZ71</f>
        <v>7637.4926285736638</v>
      </c>
      <c r="JC71" s="1247">
        <f>+JE70</f>
        <v>10584471.184108529</v>
      </c>
      <c r="JD71" s="1393">
        <f>JC$35</f>
        <v>304980.29545454547</v>
      </c>
      <c r="JE71" s="1393">
        <f t="shared" ref="JE71:JE72" si="396">+JC71-JD71</f>
        <v>10279490.888653984</v>
      </c>
      <c r="JF71" s="1394">
        <f>+JC$31*(JC71+JE71)/2+JD71</f>
        <v>1395436.1469791103</v>
      </c>
      <c r="JG71" s="1247">
        <f>JI70</f>
        <v>1031053.1079791664</v>
      </c>
      <c r="JH71" s="1393">
        <f>JG$35</f>
        <v>24214.966818181812</v>
      </c>
      <c r="JI71" s="1393">
        <f t="shared" si="165"/>
        <v>1006838.1411609846</v>
      </c>
      <c r="JJ71" s="1394">
        <f>+JG$31*(JG71+JI71)/2+JH71</f>
        <v>130725.43830224669</v>
      </c>
      <c r="JK71" s="1247">
        <f>+JM70</f>
        <v>388308.42103359167</v>
      </c>
      <c r="JL71" s="1393">
        <f>JK$35</f>
        <v>11403.502727272727</v>
      </c>
      <c r="JM71" s="1393">
        <f t="shared" ref="JM71:JM72" si="397">+JK71-JL71</f>
        <v>376904.91830631893</v>
      </c>
      <c r="JN71" s="1394">
        <f>+JK$31*(JK71+JM71)/2+JL71</f>
        <v>51397.409955334253</v>
      </c>
      <c r="JO71" s="1247">
        <f>+JQ70</f>
        <v>562661.31258549925</v>
      </c>
      <c r="JP71" s="1393">
        <f>JO$35</f>
        <v>16700.045454545456</v>
      </c>
      <c r="JQ71" s="1393">
        <f t="shared" ref="JQ71:JQ72" si="398">+JO71-JP71</f>
        <v>545961.26713095384</v>
      </c>
      <c r="JR71" s="1394">
        <f>+JO$31*(JO71+JQ71)/2+JP71</f>
        <v>74642.251013012457</v>
      </c>
      <c r="JS71" s="1247">
        <f>+JU70</f>
        <v>12757.161878704967</v>
      </c>
      <c r="JT71" s="1393">
        <f>JS$35</f>
        <v>369.95454545454544</v>
      </c>
      <c r="JU71" s="1393">
        <f t="shared" ref="JU71:JU72" si="399">+JS71-JT71</f>
        <v>12387.207333250421</v>
      </c>
      <c r="JV71" s="1394">
        <f>+JS$31*(JS71+JU71)/2+JT71</f>
        <v>1684.1260553743032</v>
      </c>
      <c r="JW71" s="1247">
        <f>+JY70</f>
        <v>12757.161878704967</v>
      </c>
      <c r="JX71" s="1393">
        <f>JW$35</f>
        <v>369.95454545454544</v>
      </c>
      <c r="JY71" s="1393">
        <f t="shared" ref="JY71:JY72" si="400">+JW71-JX71</f>
        <v>12387.207333250421</v>
      </c>
      <c r="JZ71" s="1394">
        <f>+JW$31*(JW71+JY71)/2+JX71</f>
        <v>1684.1260553743032</v>
      </c>
      <c r="KA71" s="1247">
        <f>+KC70</f>
        <v>673106.82656938734</v>
      </c>
      <c r="KB71" s="1393">
        <f>KA$35</f>
        <v>19519.93181818182</v>
      </c>
      <c r="KC71" s="1393">
        <f t="shared" ref="KC71:KC72" si="401">+KA71-KB71</f>
        <v>653586.89475120557</v>
      </c>
      <c r="KD71" s="1394">
        <f>+KA$31*(KA71+KC71)/2+KB71</f>
        <v>88859.63472550163</v>
      </c>
      <c r="KE71" s="1247">
        <f>+KG70</f>
        <v>673106.82656938734</v>
      </c>
      <c r="KF71" s="1393">
        <f>KE$35</f>
        <v>19519.93181818182</v>
      </c>
      <c r="KG71" s="1393">
        <f t="shared" ref="KG71:KG72" si="402">+KE71-KF71</f>
        <v>653586.89475120557</v>
      </c>
      <c r="KH71" s="1394">
        <f>+KE$31*(KE71+KG71)/2+KF71</f>
        <v>88859.63472550163</v>
      </c>
      <c r="KI71" s="1247">
        <f>+KK70</f>
        <v>182171.80103359182</v>
      </c>
      <c r="KJ71" s="1393">
        <f>KI$35</f>
        <v>5361.181818181818</v>
      </c>
      <c r="KK71" s="1393">
        <f t="shared" ref="KK71:KK72" si="403">+KI71-KJ71</f>
        <v>176810.61921541</v>
      </c>
      <c r="KL71" s="1394">
        <f>+KI$31*(KI71+KK71)/2+KJ71</f>
        <v>24123.4130468328</v>
      </c>
      <c r="KM71" s="1247">
        <f>+KO70</f>
        <v>12504331.960852716</v>
      </c>
      <c r="KN71" s="1393">
        <f>KM$35</f>
        <v>353353.52090909093</v>
      </c>
      <c r="KO71" s="1393">
        <f t="shared" ref="KO71:KO72" si="404">+KM71-KN71</f>
        <v>12150978.439943625</v>
      </c>
      <c r="KP71" s="1394">
        <f>+KM$31*(KM71+KO71)/2+KN71</f>
        <v>1641964.3515816294</v>
      </c>
      <c r="KQ71" s="1247">
        <f>KS70</f>
        <v>1354985.1583333332</v>
      </c>
      <c r="KR71" s="1393">
        <f>KQ$35</f>
        <v>31754.363636363636</v>
      </c>
      <c r="KS71" s="1393">
        <f t="shared" si="166"/>
        <v>1323230.7946969697</v>
      </c>
      <c r="KT71" s="1394">
        <f>+KQ$31*(KQ71+KS71)/2+KR71</f>
        <v>171731.4325863191</v>
      </c>
      <c r="KU71" s="1247">
        <f>+KW70</f>
        <v>0</v>
      </c>
      <c r="KV71" s="1393">
        <f>KU$35</f>
        <v>0</v>
      </c>
      <c r="KW71" s="1393">
        <f t="shared" ref="KW71:KW72" si="405">+KU71-KV71</f>
        <v>0</v>
      </c>
      <c r="KX71" s="1394">
        <f>+KU$31*(KU71+KW71)/2+KV71</f>
        <v>0</v>
      </c>
      <c r="KY71" s="1247">
        <f>+LA70</f>
        <v>1193941.5255813955</v>
      </c>
      <c r="KZ71" s="1393">
        <f>KY$35</f>
        <v>33657.879545454547</v>
      </c>
      <c r="LA71" s="1393">
        <f t="shared" ref="LA71:LA72" si="406">+KY71-KZ71</f>
        <v>1160283.6460359409</v>
      </c>
      <c r="LB71" s="1394">
        <f>+KY$31*(KY71+LA71)/2+KZ71</f>
        <v>156701.55673598917</v>
      </c>
      <c r="LC71" s="1247">
        <f>+LE70</f>
        <v>0</v>
      </c>
      <c r="LD71" s="1393">
        <f>LC$35</f>
        <v>0</v>
      </c>
      <c r="LE71" s="1393">
        <f t="shared" ref="LE71:LE72" si="407">+LC71-LD71</f>
        <v>0</v>
      </c>
      <c r="LF71" s="1394">
        <f>+LC$31*(LC71+LE71)/2+LD71</f>
        <v>0</v>
      </c>
      <c r="LG71" s="1247">
        <f>+LI70</f>
        <v>26609684.999999996</v>
      </c>
      <c r="LH71" s="1393">
        <f>LG$35</f>
        <v>725718.68181818177</v>
      </c>
      <c r="LI71" s="1393">
        <f t="shared" ref="LI71:LI72" si="408">+LG71-LH71</f>
        <v>25883966.318181813</v>
      </c>
      <c r="LJ71" s="1394">
        <f>+LG$31*(LG71+LI71)/2+LH71</f>
        <v>3469301.5664194655</v>
      </c>
      <c r="LK71" s="1247">
        <f>+LM70</f>
        <v>5344210.1937984498</v>
      </c>
      <c r="LL71" s="1393">
        <f>LK$35</f>
        <v>144741.36363636365</v>
      </c>
      <c r="LM71" s="1393">
        <f t="shared" ref="LM71:LM72" si="409">+LK71-LL71</f>
        <v>5199468.8301620865</v>
      </c>
      <c r="LN71" s="1394">
        <f>+LK$31*(LK71+LM71)/2+LL71</f>
        <v>695807.18939743657</v>
      </c>
      <c r="LO71" s="1247">
        <f>+LQ70</f>
        <v>3223014.1860465119</v>
      </c>
      <c r="LP71" s="1393">
        <f>LO$35</f>
        <v>92640.113636363632</v>
      </c>
      <c r="LQ71" s="1393">
        <f t="shared" ref="LQ71:LQ72" si="410">+LO71-LP71</f>
        <v>3130374.0724101481</v>
      </c>
      <c r="LR71" s="1394">
        <f>+LO$31*(LO71+LQ71)/2+LP71</f>
        <v>424700.21704721166</v>
      </c>
      <c r="LS71" s="1247">
        <f>+LU70</f>
        <v>96425.040697674442</v>
      </c>
      <c r="LT71" s="1393">
        <f>LS$35</f>
        <v>2648.25</v>
      </c>
      <c r="LU71" s="1393">
        <f t="shared" ref="LU71:LU72" si="411">+LS71-LT71</f>
        <v>93776.790697674442</v>
      </c>
      <c r="LV71" s="1394">
        <f>+LS$31*(LS71+LU71)/2+LT71</f>
        <v>12589.156683611749</v>
      </c>
      <c r="LW71" s="1247">
        <f>+LY70</f>
        <v>14775083.804263568</v>
      </c>
      <c r="LX71" s="1393">
        <f>LW$35</f>
        <v>419543.43181818182</v>
      </c>
      <c r="LY71" s="1393">
        <f t="shared" ref="LY71:LY72" si="412">+LW71-LX71</f>
        <v>14355540.372445386</v>
      </c>
      <c r="LZ71" s="1394">
        <f>+LW$31*(LW71+LY71)/2+LX71</f>
        <v>1942056.7244168429</v>
      </c>
      <c r="MA71" s="1247">
        <f>+MC70</f>
        <v>21523699.534883723</v>
      </c>
      <c r="MB71" s="1393">
        <f>MA$35</f>
        <v>592521.81818181823</v>
      </c>
      <c r="MC71" s="1393">
        <f t="shared" ref="MC71:MC72" si="413">+MA71-MB71</f>
        <v>20931177.716701906</v>
      </c>
      <c r="MD71" s="1394">
        <f>+MA$31*(MA71+MC71)/2+MB71</f>
        <v>2811427.7557643121</v>
      </c>
      <c r="ME71" s="1247">
        <f>+MG70</f>
        <v>2518664.7577519384</v>
      </c>
      <c r="MF71" s="1393">
        <f>ME$35</f>
        <v>71173.659090909088</v>
      </c>
      <c r="MG71" s="1393">
        <f t="shared" ref="MG71:MG72" si="414">+ME71-MF71</f>
        <v>2447491.0986610292</v>
      </c>
      <c r="MH71" s="1394">
        <f>+ME$31*(ME71+MG71)/2+MF71</f>
        <v>330730.00291105872</v>
      </c>
      <c r="MI71" s="1247">
        <f>+MK70</f>
        <v>28727269.883720938</v>
      </c>
      <c r="MJ71" s="1393">
        <f>MI$35</f>
        <v>802125.06818181823</v>
      </c>
      <c r="MK71" s="1393">
        <f t="shared" ref="MK71:MK72" si="415">+MI71-MJ71</f>
        <v>27925144.815539122</v>
      </c>
      <c r="ML71" s="1394">
        <f>+MI$31*(MI71+MK71)/2+MJ71</f>
        <v>3763065.8950659409</v>
      </c>
      <c r="MM71" s="1247">
        <f>+MO70</f>
        <v>14705281.968992246</v>
      </c>
      <c r="MN71" s="1393">
        <f>MM$35</f>
        <v>409626.72727272729</v>
      </c>
      <c r="MO71" s="1393">
        <f t="shared" ref="MO71:MO72" si="416">+MM71-MN71</f>
        <v>14295655.24171952</v>
      </c>
      <c r="MP71" s="1394">
        <f>+MM$31*(MM71+MO71)/2+MN71</f>
        <v>1925361.9251622001</v>
      </c>
      <c r="MQ71" s="1247">
        <f>+MS70</f>
        <v>31180367.005813956</v>
      </c>
      <c r="MR71" s="1393">
        <f>MQ$35</f>
        <v>864446.02272727271</v>
      </c>
      <c r="MS71" s="1393">
        <f t="shared" ref="MS71:MS72" si="417">+MQ71-MR71</f>
        <v>30315920.983086683</v>
      </c>
      <c r="MT71" s="1394">
        <f>+MQ$31*(MQ71+MS71)/2+MR71</f>
        <v>4078552.0899579404</v>
      </c>
      <c r="MU71" s="1247">
        <f>+MW70</f>
        <v>10085883.988372095</v>
      </c>
      <c r="MV71" s="1393">
        <f>MU$35</f>
        <v>277002.13636363635</v>
      </c>
      <c r="MW71" s="1393">
        <f t="shared" ref="MW71:MW72" si="418">+MU71-MV71</f>
        <v>9808881.8520084582</v>
      </c>
      <c r="MX71" s="1394">
        <f>+MU$31*(MU71+MW71)/2+MV71</f>
        <v>1316802.9062124067</v>
      </c>
      <c r="MY71" s="1247">
        <f>+NA70</f>
        <v>3793969.503875968</v>
      </c>
      <c r="MZ71" s="1393">
        <f>MY$35</f>
        <v>103955.40909090909</v>
      </c>
      <c r="NA71" s="1393">
        <f t="shared" ref="NA71:NA72" si="419">+MY71-MZ71</f>
        <v>3690014.0947850589</v>
      </c>
      <c r="NB71" s="1394">
        <f>+MY$31*(MY71+NA71)/2+MZ71</f>
        <v>495106.12530735345</v>
      </c>
      <c r="NC71" s="1247">
        <f>+NE70</f>
        <v>30313041.077519387</v>
      </c>
      <c r="ND71" s="1393">
        <f>NC$35</f>
        <v>844392.63636363635</v>
      </c>
      <c r="NE71" s="1393">
        <f t="shared" ref="NE71:NE72" si="420">+NC71-ND71</f>
        <v>29468648.44115575</v>
      </c>
      <c r="NF71" s="1394">
        <f>+NC$31*(NC71+NE71)/2+ND71</f>
        <v>3968885.1427398524</v>
      </c>
      <c r="NG71" s="1247">
        <f>+NI70</f>
        <v>3846531.5271317814</v>
      </c>
      <c r="NH71" s="1393">
        <f>NG$35</f>
        <v>109223.54545454546</v>
      </c>
      <c r="NI71" s="1393">
        <f t="shared" ref="NI71:NI72" si="421">+NG71-NH71</f>
        <v>3737307.981677236</v>
      </c>
      <c r="NJ71" s="1394">
        <f>+NG$31*(NG71+NI71)/2+NH71</f>
        <v>505593.23499688267</v>
      </c>
      <c r="NK71" s="1247">
        <f>+NM70</f>
        <v>42078667.984496132</v>
      </c>
      <c r="NL71" s="1393">
        <f>NK$35</f>
        <v>1163839.6590909092</v>
      </c>
      <c r="NM71" s="1393">
        <f t="shared" ref="NM71:NM72" si="422">+NK71-NL71</f>
        <v>40914828.325405225</v>
      </c>
      <c r="NN71" s="1394">
        <f>+NK$31*(NK71+NM71)/2+NL71</f>
        <v>5501498.2195309345</v>
      </c>
      <c r="NO71" s="1247">
        <f>+NQ70</f>
        <v>1655038.7596899224</v>
      </c>
      <c r="NP71" s="1393">
        <f>NO$35</f>
        <v>45454.545454545456</v>
      </c>
      <c r="NQ71" s="1393">
        <f t="shared" ref="NQ71:NQ72" si="423">+NO71-NP71</f>
        <v>1609584.214235377</v>
      </c>
      <c r="NR71" s="1394">
        <f>+NO$31*(NO71+NQ71)/2+NP71</f>
        <v>216080.20191055408</v>
      </c>
      <c r="NS71" s="1247">
        <f>+NU70</f>
        <v>5226329.1912984494</v>
      </c>
      <c r="NT71" s="1393">
        <f>NS$35</f>
        <v>141548.7015909091</v>
      </c>
      <c r="NU71" s="1393">
        <f t="shared" ref="NU71:NU72" si="424">+NS71-NT71</f>
        <v>5084780.4897075407</v>
      </c>
      <c r="NV71" s="1394">
        <f>+NS$31*(NS71+NU71)/2+NT71</f>
        <v>680459.2809023594</v>
      </c>
      <c r="NW71" s="1247">
        <f>+NY70</f>
        <v>1007218.3953488369</v>
      </c>
      <c r="NX71" s="1393">
        <f>NW$35</f>
        <v>26484.136363636364</v>
      </c>
      <c r="NY71" s="1393">
        <f t="shared" ref="NY71:NY72" si="425">+NW71-NX71</f>
        <v>980734.25898520055</v>
      </c>
      <c r="NZ71" s="1394">
        <f>+NW$31*(NW71+NY71)/2+NX71</f>
        <v>130384.56509871008</v>
      </c>
      <c r="OA71" s="1247">
        <f>+OC70</f>
        <v>9855542.2790697683</v>
      </c>
      <c r="OB71" s="1393">
        <f>OA$35</f>
        <v>272591.11363636365</v>
      </c>
      <c r="OC71" s="1393">
        <f t="shared" ref="OC71:OC72" si="426">+OA71-OB71</f>
        <v>9582951.165433405</v>
      </c>
      <c r="OD71" s="1394">
        <f>+OA$31*(OA71+OC71)/2+OB71</f>
        <v>1288544.7876057201</v>
      </c>
      <c r="OE71" s="1247">
        <f>+OG70</f>
        <v>5599702.3023255812</v>
      </c>
      <c r="OF71" s="1393">
        <f>OE$35</f>
        <v>154153.13636363635</v>
      </c>
      <c r="OG71" s="1393">
        <f t="shared" ref="OG71:OG72" si="427">+OE71-OF71</f>
        <v>5445549.1659619445</v>
      </c>
      <c r="OH71" s="1394">
        <f>+OE$31*(OE71+OG71)/2+OF71</f>
        <v>731433.66693352733</v>
      </c>
      <c r="OI71" s="1247">
        <f>+OK70</f>
        <v>19321608.333333332</v>
      </c>
      <c r="OJ71" s="1393">
        <f>OI$35</f>
        <v>526952.95454545459</v>
      </c>
      <c r="OK71" s="1393">
        <f t="shared" ref="OK71:OK72" si="428">+OI71-OJ71</f>
        <v>18794655.378787879</v>
      </c>
      <c r="OL71" s="1394">
        <f>+OI$31*(OI71+OK71)/2+OJ71</f>
        <v>2519101.0737848543</v>
      </c>
      <c r="OM71" s="1247">
        <f>+OO70</f>
        <v>10480300.112403098</v>
      </c>
      <c r="ON71" s="1393">
        <f>OM$35</f>
        <v>283846.04545454547</v>
      </c>
      <c r="OO71" s="1393">
        <f t="shared" ref="OO71:OO72" si="429">+OM71-ON71</f>
        <v>10196454.066948554</v>
      </c>
      <c r="OP71" s="1394">
        <f>+OM$31*(OM71+OO71)/2+ON71</f>
        <v>1364517.4685896453</v>
      </c>
      <c r="OQ71" s="1247">
        <f>+OS70</f>
        <v>856181.87015503878</v>
      </c>
      <c r="OR71" s="1393">
        <f>OQ$35</f>
        <v>22871.704545454544</v>
      </c>
      <c r="OS71" s="1393">
        <f t="shared" ref="OS71:OS72" si="430">+OQ71-OR71</f>
        <v>833310.16560958419</v>
      </c>
      <c r="OT71" s="1394">
        <f>+OQ$31*(OQ71+OS71)/2+OR71</f>
        <v>111173.07655133976</v>
      </c>
      <c r="OU71" s="1247">
        <f>+OW70</f>
        <v>3682303.5348837217</v>
      </c>
      <c r="OV71" s="1393">
        <f>OU$35</f>
        <v>99961.522727272721</v>
      </c>
      <c r="OW71" s="1393">
        <f t="shared" ref="OW71:OW72" si="431">+OU71-OV71</f>
        <v>3582342.0121564488</v>
      </c>
      <c r="OX71" s="1394">
        <f>+OU$31*(OU71+OW71)/2+OV71</f>
        <v>479648.52648978186</v>
      </c>
      <c r="OY71" s="1247">
        <f>+PA70</f>
        <v>4791467.0465116287</v>
      </c>
      <c r="OZ71" s="1393">
        <f>OY$35</f>
        <v>128289.59090909091</v>
      </c>
      <c r="PA71" s="1393">
        <f t="shared" ref="PA71:PA72" si="432">+OY71-OZ71</f>
        <v>4663177.4556025378</v>
      </c>
      <c r="PB71" s="1394">
        <f>+OY$31*(OY71+PA71)/2+OZ71</f>
        <v>622436.98177663295</v>
      </c>
      <c r="PC71" s="1247">
        <f>+PE70</f>
        <v>63170144.363720931</v>
      </c>
      <c r="PD71" s="1393">
        <f>PC$35</f>
        <v>1714846.0906818183</v>
      </c>
      <c r="PE71" s="1393">
        <f t="shared" ref="PE71:PE72" si="433">+PC71-PD71</f>
        <v>61455298.27303911</v>
      </c>
      <c r="PF71" s="1394">
        <f>+PC$31*(PC71+PE71)/2+PD71</f>
        <v>8228400.0694587855</v>
      </c>
      <c r="PG71" s="1247">
        <f>+PI70</f>
        <v>25494513.24182171</v>
      </c>
      <c r="PH71" s="1393">
        <f>PG$35</f>
        <v>681050.36409090913</v>
      </c>
      <c r="PI71" s="1393">
        <f t="shared" ref="PI71:PI72" si="434">+PG71-PH71</f>
        <v>24813462.877730802</v>
      </c>
      <c r="PJ71" s="1394">
        <f>+PG$31*(PG71+PI71)/2+PH71</f>
        <v>3310398.8428988224</v>
      </c>
      <c r="PK71" s="1247">
        <f>+PM70</f>
        <v>18921317.148740295</v>
      </c>
      <c r="PL71" s="1393">
        <f>PK$35</f>
        <v>492007.64204545418</v>
      </c>
      <c r="PM71" s="1393">
        <f t="shared" ref="PM71:PM72" si="435">+PK71-PL71</f>
        <v>18429309.506694842</v>
      </c>
      <c r="PN71" s="1394">
        <f>+PK$31*(PK71+PM71)/2+PL71</f>
        <v>2444139.70845195</v>
      </c>
      <c r="PO71" s="1247">
        <f>PQ70</f>
        <v>19717834.5</v>
      </c>
      <c r="PP71" s="1393">
        <f>PO$35</f>
        <v>497925.11363636365</v>
      </c>
      <c r="PQ71" s="1393">
        <f t="shared" ref="PQ71:PQ72" si="436">+PO71-PP71</f>
        <v>19219909.386363637</v>
      </c>
      <c r="PR71" s="1394">
        <f>+PO$31*(PO71+PQ71)/2+PP71</f>
        <v>2533007.9285864844</v>
      </c>
      <c r="PS71" s="1247">
        <f>PU70</f>
        <v>8832169.9979166687</v>
      </c>
      <c r="PT71" s="1393">
        <f>PS$35</f>
        <v>218730.86363636365</v>
      </c>
      <c r="PU71" s="1393">
        <f t="shared" ref="PU71:PU72" si="437">+PS71-PT71</f>
        <v>8613439.1342803054</v>
      </c>
      <c r="PV71" s="1394">
        <f>+PS$31*(PS71+PU71)/2+PT71</f>
        <v>1130526.3555601914</v>
      </c>
      <c r="PW71" s="1247">
        <f>PY70</f>
        <v>221034603.14100006</v>
      </c>
      <c r="PX71" s="1393">
        <f>PW$35</f>
        <v>5412540.0218181824</v>
      </c>
      <c r="PY71" s="1393">
        <f>+PW71-PX71</f>
        <v>215622063.11918187</v>
      </c>
      <c r="PZ71" s="1394">
        <f>+PW$31*(PW71+PY71)/2+PX71</f>
        <v>28234418.971274052</v>
      </c>
      <c r="QA71" s="1247">
        <f>+QC70</f>
        <v>1541086.6279069767</v>
      </c>
      <c r="QB71" s="1393">
        <f>QA$35</f>
        <v>43030.340909090912</v>
      </c>
      <c r="QC71" s="1393">
        <f t="shared" ref="QC71:QC72" si="438">+QA71-QB71</f>
        <v>1498056.2869978859</v>
      </c>
      <c r="QD71" s="1394">
        <f>+QA$31*(QA71+QC71)/2+QB71</f>
        <v>201871.27263719536</v>
      </c>
      <c r="QE71" s="1247">
        <f>QG70</f>
        <v>8822309.2218750026</v>
      </c>
      <c r="QF71" s="1393">
        <f>QE$35</f>
        <v>218486.65909090909</v>
      </c>
      <c r="QG71" s="1393">
        <f t="shared" ref="QG71:QG72" si="439">+QE71-QF71</f>
        <v>8603822.5627840944</v>
      </c>
      <c r="QH71" s="1394">
        <f>+QE$31*(QE71+QG71)/2+QF71</f>
        <v>1129264.1666299501</v>
      </c>
      <c r="QI71" s="1247">
        <f>QK70</f>
        <v>35368347.009374991</v>
      </c>
      <c r="QJ71" s="1393">
        <f>QI$35</f>
        <v>873921.88636363635</v>
      </c>
      <c r="QK71" s="1393">
        <f t="shared" ref="QK71:QK72" si="440">+QI71-QJ71</f>
        <v>34494425.123011358</v>
      </c>
      <c r="QL71" s="1394">
        <f>+QI$31*(QI71+QK71)/2+QJ71</f>
        <v>4525302.5977455098</v>
      </c>
      <c r="QM71" s="1247">
        <f>QO70</f>
        <v>35315205.015624993</v>
      </c>
      <c r="QN71" s="1393">
        <f>QM$35</f>
        <v>870636.79545454541</v>
      </c>
      <c r="QO71" s="1393">
        <f t="shared" ref="QO71:QO72" si="441">+QM71-QN71</f>
        <v>34444568.220170446</v>
      </c>
      <c r="QP71" s="1394">
        <f>+QM$31*(QM71+QO71)/2+QN71</f>
        <v>4516634.2651924565</v>
      </c>
      <c r="QQ71" s="1247">
        <f>QS70</f>
        <v>17306348.841458332</v>
      </c>
      <c r="QR71" s="1393">
        <f>QQ$35</f>
        <v>425696.80454545451</v>
      </c>
      <c r="QS71" s="1393">
        <f t="shared" ref="QS71:QS72" si="442">+QQ71-QR71</f>
        <v>16880652.036912877</v>
      </c>
      <c r="QT71" s="1394">
        <f>+QQ$31*(QQ71+QS71)/2+QR71</f>
        <v>2212481.8372197067</v>
      </c>
      <c r="QU71" s="1247">
        <f>QW70</f>
        <v>5953720.4718749998</v>
      </c>
      <c r="QV71" s="1393">
        <f>QU$35</f>
        <v>145790.52272727274</v>
      </c>
      <c r="QW71" s="1393">
        <f>+QU71-QV71</f>
        <v>5807929.9491477273</v>
      </c>
      <c r="QX71" s="1394">
        <f>+QU$31*(QU71+QW71)/2+QV71</f>
        <v>760513.67456496274</v>
      </c>
      <c r="QY71" s="1247">
        <f>+RA70</f>
        <v>6771529.2593750004</v>
      </c>
      <c r="QZ71" s="1393">
        <f>QY$35</f>
        <v>172394.93181818182</v>
      </c>
      <c r="RA71" s="1393">
        <f t="shared" ref="RA71:RA72" si="443">+QY71-QZ71</f>
        <v>6599134.3275568187</v>
      </c>
      <c r="RB71" s="1394">
        <f>+QY$31*(QY71+RA71)/2+QZ71</f>
        <v>871213.22415826842</v>
      </c>
      <c r="RC71" s="1247">
        <f>RE70</f>
        <v>12740631.681249999</v>
      </c>
      <c r="RD71" s="1393">
        <f>RC$35</f>
        <v>319881.95454545453</v>
      </c>
      <c r="RE71" s="1393">
        <f t="shared" ref="RE71:RE72" si="444">+RC71-RD71</f>
        <v>12420749.726704543</v>
      </c>
      <c r="RF71" s="1394">
        <f>+RC$31*(RC71+RE71)/2+RD71</f>
        <v>1634942.6076015863</v>
      </c>
      <c r="RG71" s="1247">
        <f>RI70</f>
        <v>8552399.4791666679</v>
      </c>
      <c r="RH71" s="1393">
        <f>RG$35</f>
        <v>213254.63636363635</v>
      </c>
      <c r="RI71" s="1393">
        <f t="shared" ref="RI71:RI72" si="445">+RG71-RH71</f>
        <v>8339144.8428030312</v>
      </c>
      <c r="RJ71" s="1394">
        <f>+RG$31*(RG71+RI71)/2+RH71</f>
        <v>1096091.9077764649</v>
      </c>
      <c r="RK71" s="1247">
        <f>RM70</f>
        <v>538190.05208333337</v>
      </c>
      <c r="RL71" s="1393">
        <f>RK$35</f>
        <v>13328.40909090909</v>
      </c>
      <c r="RM71" s="1393">
        <f t="shared" ref="RM71:RM72" si="446">+RK71-RL71</f>
        <v>524861.64299242431</v>
      </c>
      <c r="RN71" s="1394">
        <f>+RK$31*(RK71+RM71)/2+RL71</f>
        <v>68888.85045510206</v>
      </c>
      <c r="RO71" s="1247">
        <f>RQ70</f>
        <v>738583.51041666663</v>
      </c>
      <c r="RP71" s="1393">
        <f>RO$35</f>
        <v>18249.772727272728</v>
      </c>
      <c r="RQ71" s="1393">
        <f t="shared" ref="RQ71:RQ72" si="447">+RO71-RP71</f>
        <v>720333.73768939392</v>
      </c>
      <c r="RR71" s="1394">
        <f>+RO$31*(RO71+RQ71)/2+RP71</f>
        <v>94500.143799612706</v>
      </c>
      <c r="RS71" s="1247">
        <f>RU70</f>
        <v>37189322.916666664</v>
      </c>
      <c r="RT71" s="1393">
        <f>RS$35</f>
        <v>914772.72727272729</v>
      </c>
      <c r="RU71" s="1393">
        <f t="shared" ref="RU71:RU72" si="448">+RS71-RT71</f>
        <v>36274550.189393938</v>
      </c>
      <c r="RV71" s="1394">
        <f>+RS$31*(RS71+RU71)/2+RT71</f>
        <v>4754365.1318593295</v>
      </c>
      <c r="RW71" s="1247">
        <f>RY70</f>
        <v>9548357.2843749989</v>
      </c>
      <c r="RX71" s="1393">
        <f>RW$35</f>
        <v>234339.47727272726</v>
      </c>
      <c r="RY71" s="1393">
        <f>+RW71-RX71</f>
        <v>9314017.8071022723</v>
      </c>
      <c r="RZ71" s="1394">
        <f>+RW$31*(RW71+RY71)/2+RX71</f>
        <v>1220182.3013931024</v>
      </c>
      <c r="SA71" s="1247">
        <f>+SC70</f>
        <v>4576059.608624028</v>
      </c>
      <c r="SB71" s="1393">
        <f>SA$35</f>
        <v>120594.8293181818</v>
      </c>
      <c r="SC71" s="1393">
        <f t="shared" ref="SC71:SC72" si="449">+SA71-SB71</f>
        <v>4455464.7793058464</v>
      </c>
      <c r="SD71" s="1394">
        <f>+SA$31*(SA71+SC71)/2+SB71</f>
        <v>592627.82969743107</v>
      </c>
      <c r="SE71" s="1247">
        <f>SG70</f>
        <v>1265303.53125</v>
      </c>
      <c r="SF71" s="1393">
        <f>SE$35</f>
        <v>30983.863636363636</v>
      </c>
      <c r="SG71" s="1393">
        <f>+SE71-SF71</f>
        <v>1234319.6676136365</v>
      </c>
      <c r="SH71" s="1394">
        <f>+SE$31*(SE71+SG71)/2+SF71</f>
        <v>161626.77481025754</v>
      </c>
      <c r="SI71" s="1247">
        <f>SK70</f>
        <v>99082.059375000012</v>
      </c>
      <c r="SJ71" s="1393">
        <f>SI$35</f>
        <v>2410.0227272727275</v>
      </c>
      <c r="SK71" s="1393">
        <f>+SI71-SJ71</f>
        <v>96672.036647727291</v>
      </c>
      <c r="SL71" s="1394">
        <f>+SI$31*(SI71+SK71)/2+SJ71</f>
        <v>12641.118754165622</v>
      </c>
      <c r="SM71" s="1247">
        <f>SO70</f>
        <v>79161.866468749999</v>
      </c>
      <c r="SN71" s="1393">
        <f>SM$35</f>
        <v>1925.4938636363638</v>
      </c>
      <c r="SO71" s="1393">
        <f>+SM71-SN71</f>
        <v>77236.372605113633</v>
      </c>
      <c r="SP71" s="1394">
        <f>+SM$31*(SM71+SO71)/2+SN71</f>
        <v>10099.65437885682</v>
      </c>
      <c r="SQ71" s="1247">
        <f>+SS70</f>
        <v>16348574.164728686</v>
      </c>
      <c r="SR71" s="1393">
        <f>SQ$35</f>
        <v>432785.97727272729</v>
      </c>
      <c r="SS71" s="1393">
        <f t="shared" ref="SS71:SS72" si="450">+SQ71-SR71</f>
        <v>15915788.18745596</v>
      </c>
      <c r="ST71" s="1394">
        <f>+SQ$31*(SQ71+SS71)/2+SR71</f>
        <v>2119084.2268549176</v>
      </c>
      <c r="SU71" s="1247">
        <f>+SW70</f>
        <v>624378.84207364335</v>
      </c>
      <c r="SV71" s="1393">
        <f>SU$35</f>
        <v>16910.533409090909</v>
      </c>
      <c r="SW71" s="1393">
        <f t="shared" ref="SW71:SW72" si="451">+SU71-SV71</f>
        <v>607468.3086645524</v>
      </c>
      <c r="SX71" s="1394">
        <f>+SU$31*(SU71+SW71)/2+SV71</f>
        <v>81293.0763327069</v>
      </c>
      <c r="SY71" s="1247">
        <f>+TA70</f>
        <v>1050060.2906976747</v>
      </c>
      <c r="SZ71" s="1393">
        <f>SY$35</f>
        <v>27672.68181818182</v>
      </c>
      <c r="TA71" s="1393">
        <f t="shared" ref="TA71:TA72" si="452">+SY71-SZ71</f>
        <v>1022387.608879493</v>
      </c>
      <c r="TB71" s="1394">
        <f>+SY$31*(SY71+TA71)/2+SZ71</f>
        <v>135989.25808458464</v>
      </c>
      <c r="TC71" s="1247">
        <f>+TE70</f>
        <v>1228474.7000000002</v>
      </c>
      <c r="TD71" s="1393">
        <f>TC$35</f>
        <v>31570.18181818182</v>
      </c>
      <c r="TE71" s="1393">
        <f t="shared" ref="TE71:TE72" si="453">+TC71-TD71</f>
        <v>1196904.5181818183</v>
      </c>
      <c r="TF71" s="1394">
        <f>+TC$31*(TC71+TE71)/2+TD71</f>
        <v>158332.72823237089</v>
      </c>
      <c r="TG71" s="1247">
        <f>+TI70</f>
        <v>3301881.4980620164</v>
      </c>
      <c r="TH71" s="1393">
        <f>TG$35</f>
        <v>88205.159090909088</v>
      </c>
      <c r="TI71" s="1393">
        <f t="shared" ref="TI71:TI72" si="454">+TG71-TH71</f>
        <v>3213676.3389711073</v>
      </c>
      <c r="TJ71" s="1394">
        <f>+TG$31*(TG71+TI71)/2+TH71</f>
        <v>428741.06231778709</v>
      </c>
      <c r="TK71" s="1247">
        <f>+TM70</f>
        <v>17693825.731337205</v>
      </c>
      <c r="TL71" s="1393">
        <f>TK$35</f>
        <v>468398.01340909093</v>
      </c>
      <c r="TM71" s="1393">
        <f t="shared" ref="TM71:TM72" si="455">+TK71-TL71</f>
        <v>17225427.717928115</v>
      </c>
      <c r="TN71" s="1394">
        <f>+TK$31*(TK71+TM71)/2+TL71</f>
        <v>2293454.2573681739</v>
      </c>
      <c r="TO71" s="1247">
        <f>+TQ70</f>
        <v>21858738.864050388</v>
      </c>
      <c r="TP71" s="1393">
        <f>TO$35</f>
        <v>576052.56659090903</v>
      </c>
      <c r="TQ71" s="1393">
        <f t="shared" ref="TQ71:TQ72" si="456">+TO71-TP71</f>
        <v>21282686.297459479</v>
      </c>
      <c r="TR71" s="1394">
        <f>+TO$31*(TO71+TQ71)/2+TP71</f>
        <v>2830840.9594385126</v>
      </c>
      <c r="TS71" s="1247">
        <f>+TU70</f>
        <v>21796131.97674419</v>
      </c>
      <c r="TT71" s="1393">
        <f>TS$35</f>
        <v>568020.40909090906</v>
      </c>
      <c r="TU71" s="1393">
        <f t="shared" ref="TU71:TU72" si="457">+TS71-TT71</f>
        <v>21228111.56765328</v>
      </c>
      <c r="TV71" s="1394">
        <f>+TS$31*(TS71+TU71)/2+TT71</f>
        <v>2816684.2998125171</v>
      </c>
      <c r="TW71" s="1247">
        <f>+TY70</f>
        <v>24117098.614583332</v>
      </c>
      <c r="TX71" s="1393">
        <f>TW$35</f>
        <v>621241.13636363635</v>
      </c>
      <c r="TY71" s="1393">
        <f t="shared" ref="TY71:TY72" si="458">+TW71-TX71</f>
        <v>23495857.478219695</v>
      </c>
      <c r="TZ71" s="1394">
        <f>+TW$31*(TW71+TY71)/2+TX71</f>
        <v>3109734.2806048999</v>
      </c>
      <c r="UA71" s="1247">
        <f>UC70</f>
        <v>87175.094791666663</v>
      </c>
      <c r="UB71" s="1393">
        <f>UA$35</f>
        <v>2154.0227272727275</v>
      </c>
      <c r="UC71" s="1393">
        <f t="shared" ref="UC71:UC72" si="459">+UA71-UB71</f>
        <v>85021.072064393942</v>
      </c>
      <c r="UD71" s="1394">
        <f>+UA$31*(UA71+UC71)/2+UB71</f>
        <v>11153.862599653663</v>
      </c>
      <c r="UE71" s="1247">
        <f>+UG70</f>
        <v>2771944.1860465119</v>
      </c>
      <c r="UF71" s="1393">
        <f>UE$35</f>
        <v>72238.545454545456</v>
      </c>
      <c r="UG71" s="1393">
        <f t="shared" ref="UG71:UG72" si="460">+UE71-UF71</f>
        <v>2699705.6405919665</v>
      </c>
      <c r="UH71" s="1394">
        <f>+UE$31*(UE71+UG71)/2+UF71</f>
        <v>358214.55279883451</v>
      </c>
      <c r="UI71" s="1247">
        <f>+UK70</f>
        <v>2182951.7330232556</v>
      </c>
      <c r="UJ71" s="1393">
        <f>UI$35</f>
        <v>59259.42204545455</v>
      </c>
      <c r="UK71" s="1393">
        <f t="shared" ref="UK71:UK72" si="461">+UI71-UJ71</f>
        <v>2123692.3109778012</v>
      </c>
      <c r="UL71" s="1394">
        <f>+UI$31*(UI71+UK71)/2+UJ71</f>
        <v>284346.35336925957</v>
      </c>
      <c r="UM71" s="1247">
        <f>UO70</f>
        <v>23890586.999999996</v>
      </c>
      <c r="UN71" s="1393">
        <f>UM$35</f>
        <v>635309.36363636365</v>
      </c>
      <c r="UO71" s="1393">
        <f t="shared" ref="UO71:UO72" si="462">+UM71-UN71</f>
        <v>23255277.636363633</v>
      </c>
      <c r="UP71" s="1394">
        <f>+UM$31*(UM71+UO71)/2+UN71</f>
        <v>3099389.9533448322</v>
      </c>
      <c r="UQ71" s="1247">
        <f>US70</f>
        <v>2333570.2093023267</v>
      </c>
      <c r="UR71" s="1393">
        <f>UQ$35</f>
        <v>61636.068181818184</v>
      </c>
      <c r="US71" s="1393">
        <f t="shared" ref="US71:US72" si="463">+UQ71-UR71</f>
        <v>2271934.1411205083</v>
      </c>
      <c r="UT71" s="1394">
        <f>+UQ$31*(UQ71+US71)/2+UR71</f>
        <v>302342.94593715458</v>
      </c>
      <c r="UU71" s="1247">
        <f>UW70</f>
        <v>13542145.998062018</v>
      </c>
      <c r="UV71" s="1393">
        <f>UU$35</f>
        <v>356881.88636363635</v>
      </c>
      <c r="UW71" s="1393">
        <f t="shared" ref="UW71:UW72" si="464">+UU71-UV71</f>
        <v>13185264.111698382</v>
      </c>
      <c r="UX71" s="1394">
        <f>+UU$31*(UU71+UW71)/2+UV71</f>
        <v>1753791.095105601</v>
      </c>
      <c r="UY71" s="1247">
        <f>VA70</f>
        <v>412706.44573643402</v>
      </c>
      <c r="UZ71" s="1393">
        <f>UY$35</f>
        <v>10851.84090909091</v>
      </c>
      <c r="VA71" s="1393">
        <f t="shared" ref="VA71:VA72" si="465">+UY71-UZ71</f>
        <v>401854.60482734314</v>
      </c>
      <c r="VB71" s="1394">
        <f>+UY$31*(UY71+VA71)/2+UZ71</f>
        <v>53424.908330971019</v>
      </c>
      <c r="VC71" s="1247">
        <f>VE70</f>
        <v>1831135.8914728684</v>
      </c>
      <c r="VD71" s="1393">
        <f>VC$35</f>
        <v>48805.068181818184</v>
      </c>
      <c r="VE71" s="1393">
        <f t="shared" ref="VE71:VE72" si="466">+VC71-VD71</f>
        <v>1782330.8232910503</v>
      </c>
      <c r="VF71" s="1394">
        <f>+VC$31*(VC71+VE71)/2+VD71</f>
        <v>237663.05736248192</v>
      </c>
      <c r="VG71" s="1247">
        <f>+VG$34</f>
        <v>68691090</v>
      </c>
      <c r="VH71" s="1393">
        <f>+VG$34/40/12*(12.5-VG$36)</f>
        <v>357766.09375</v>
      </c>
      <c r="VI71" s="1393">
        <f>+VG71-VH71</f>
        <v>68333323.90625</v>
      </c>
      <c r="VJ71" s="1394">
        <f>+VG$31*(VG71+VI71)/2*(12.5-VG$36)/12+VH71</f>
        <v>1849763.329468972</v>
      </c>
      <c r="VK71" s="1247">
        <f>+VK$34</f>
        <v>6546476</v>
      </c>
      <c r="VL71" s="1393">
        <f>+VK$34/40/12*(12.5-VK$36)</f>
        <v>6819.2458333333334</v>
      </c>
      <c r="VM71" s="1393">
        <f>+VK71-VL71</f>
        <v>6539656.7541666664</v>
      </c>
      <c r="VN71" s="1394">
        <f>+VK$31*(VK71+VM71)/2*(12.5-VK$36)/12+VL71</f>
        <v>35317.049018722631</v>
      </c>
      <c r="VO71" s="1247">
        <f>+VQ70</f>
        <v>23824508.730620157</v>
      </c>
      <c r="VP71" s="1393">
        <f>VO$35</f>
        <v>636438.52272727271</v>
      </c>
      <c r="VQ71" s="1393">
        <f t="shared" ref="VQ71:VQ72" si="467">+VO71-VP71</f>
        <v>23188070.207892884</v>
      </c>
      <c r="VR71" s="1394">
        <f>+VO$31*(VO71+VQ71)/2+VP71</f>
        <v>3093552.929855518</v>
      </c>
      <c r="VS71" s="1247">
        <f>VU70</f>
        <v>12867693.587596903</v>
      </c>
      <c r="VT71" s="1393">
        <f>VS$35</f>
        <v>336836.94659090909</v>
      </c>
      <c r="VU71" s="1393">
        <f t="shared" ref="VU71:VU72" si="468">+VS71-VT71</f>
        <v>12530856.641005993</v>
      </c>
      <c r="VV71" s="1394">
        <f>+VS$31*(VS71+VU71)/2+VT71</f>
        <v>1664293.2379909579</v>
      </c>
      <c r="VW71" s="1247">
        <f>VY70</f>
        <v>1416226.5290697669</v>
      </c>
      <c r="VX71" s="1393">
        <f>VW$35</f>
        <v>36825.88636363636</v>
      </c>
      <c r="VY71" s="1393">
        <f t="shared" ref="VY71:VY72" si="469">+VW71-VX71</f>
        <v>1379400.6427061304</v>
      </c>
      <c r="VZ71" s="1394">
        <f>+VW$31*(VW71+VY71)/2+VX71</f>
        <v>182939.4575785622</v>
      </c>
      <c r="WA71" s="1247">
        <f>WC70</f>
        <v>62348939.427031249</v>
      </c>
      <c r="WB71" s="1393">
        <f>WA$35</f>
        <v>1602285.6261363635</v>
      </c>
      <c r="WC71" s="1393">
        <f t="shared" ref="WC71:WC72" si="470">+WA71-WB71</f>
        <v>60746653.800894886</v>
      </c>
      <c r="WD71" s="1394">
        <f>+WA$31*(WA71+WC71)/2+WB71</f>
        <v>8035881.9614898805</v>
      </c>
      <c r="WE71" s="1247">
        <f>WG70</f>
        <v>20910758.939791668</v>
      </c>
      <c r="WF71" s="1393">
        <f>WE$35</f>
        <v>527439.00636363646</v>
      </c>
      <c r="WG71" s="1393">
        <f t="shared" ref="WG71:WG72" si="471">+WE71-WF71</f>
        <v>20383319.93342803</v>
      </c>
      <c r="WH71" s="1394">
        <f>+WE$31*(WE71+WG71)/2+WF71</f>
        <v>2685675.7680861033</v>
      </c>
      <c r="WI71" s="1247">
        <f>WK70</f>
        <v>18916531.734496124</v>
      </c>
      <c r="WJ71" s="1393">
        <f>WI$35</f>
        <v>498515.34090909088</v>
      </c>
      <c r="WK71" s="1393">
        <f t="shared" ref="WK71:WK72" si="472">+WI71-WJ71</f>
        <v>18418016.393587034</v>
      </c>
      <c r="WL71" s="1394">
        <f>+WI$31*(WI71+WK71)/2+WJ71</f>
        <v>2449807.0624101595</v>
      </c>
      <c r="WM71" s="1247">
        <v>0</v>
      </c>
      <c r="WN71" s="1393">
        <v>0</v>
      </c>
      <c r="WO71" s="1393">
        <v>0</v>
      </c>
      <c r="WP71" s="1394">
        <v>0</v>
      </c>
      <c r="WQ71" s="1247">
        <f>+WS70</f>
        <v>6702583.2790697692</v>
      </c>
      <c r="WR71" s="1393">
        <f>WQ$35</f>
        <v>179458.95454545456</v>
      </c>
      <c r="WS71" s="1393">
        <f t="shared" ref="WS71:WS72" si="473">+WQ71-WR71</f>
        <v>6523124.3245243151</v>
      </c>
      <c r="WT71" s="1394">
        <f>+WQ$31*(WQ71+WS71)/2+WR71</f>
        <v>870701.11634557589</v>
      </c>
      <c r="WU71" s="1247">
        <f>WW70</f>
        <v>23887231.518750004</v>
      </c>
      <c r="WV71" s="1393">
        <f>WU$35</f>
        <v>596994.22727272729</v>
      </c>
      <c r="WW71" s="1393">
        <f t="shared" ref="WW71:WW72" si="474">+WU71-WV71</f>
        <v>23290237.291477278</v>
      </c>
      <c r="WX71" s="1394">
        <f>+WU$31*(WU71+WW71)/2+WV71</f>
        <v>3062726.6104517765</v>
      </c>
      <c r="WY71" s="1247">
        <f>XA70</f>
        <v>49926822.452427089</v>
      </c>
      <c r="WZ71" s="1393">
        <f>WY$35</f>
        <v>1225323.3856818185</v>
      </c>
      <c r="XA71" s="1393">
        <f>+WY71-WZ71</f>
        <v>48701499.066745274</v>
      </c>
      <c r="XB71" s="1394">
        <f>+WY$31*(WY71+XA71)/2+WZ71</f>
        <v>6380136.7404775424</v>
      </c>
      <c r="XC71" s="1247">
        <f>XE70</f>
        <v>430546.45972916664</v>
      </c>
      <c r="XD71" s="1393">
        <f>XC$35</f>
        <v>10566.637727272728</v>
      </c>
      <c r="XE71" s="1393">
        <f>+XC71-XD71</f>
        <v>419979.82200189389</v>
      </c>
      <c r="XF71" s="1394">
        <f>+XC$31*(XC71+XE71)/2+XD71</f>
        <v>55019.429462350119</v>
      </c>
      <c r="XG71" s="1247">
        <f>XI70</f>
        <v>30823337.045447916</v>
      </c>
      <c r="XH71" s="1393">
        <f>XG$35</f>
        <v>738209.84840909101</v>
      </c>
      <c r="XI71" s="1393">
        <f>+XG71-XH71</f>
        <v>30085127.197038826</v>
      </c>
      <c r="XJ71" s="1394">
        <f>+XG$31*(XG71+XI71)/2+XH71</f>
        <v>3921593.282915127</v>
      </c>
      <c r="XK71" s="1247">
        <f>XM70</f>
        <v>23715998.175187495</v>
      </c>
      <c r="XL71" s="1393">
        <f>XK$35</f>
        <v>560606.67409090896</v>
      </c>
      <c r="XM71" s="1393">
        <f t="shared" si="168"/>
        <v>23155391.501096584</v>
      </c>
      <c r="XN71" s="1394">
        <f>+XK$31*(XK71+XM71)/2+XL71</f>
        <v>3010341.8185156914</v>
      </c>
      <c r="XO71" s="1247">
        <f>XQ70</f>
        <v>6331018.2334479187</v>
      </c>
      <c r="XP71" s="1393">
        <f>XO$35</f>
        <v>151626.02295454548</v>
      </c>
      <c r="XQ71" s="1393">
        <f>+XO71-XP71</f>
        <v>6179392.2104933728</v>
      </c>
      <c r="XR71" s="1394">
        <f>+XO$31*(XO71+XQ71)/2+XP71</f>
        <v>805483.14874846349</v>
      </c>
      <c r="XS71" s="1247">
        <f>XU70</f>
        <v>2296913.0840104166</v>
      </c>
      <c r="XT71" s="1393">
        <f>XS$35</f>
        <v>54889.887500000004</v>
      </c>
      <c r="XU71" s="1393">
        <f t="shared" ref="XU71:XU72" si="475">+XS71-XT71</f>
        <v>2242023.1965104165</v>
      </c>
      <c r="XV71" s="1394">
        <f>+XS$31*(XS71+XU71)/2+XT71</f>
        <v>292117.5822940091</v>
      </c>
      <c r="XW71" s="1247">
        <f>XY70</f>
        <v>24986492.718749996</v>
      </c>
      <c r="XX71" s="1393">
        <f>XW$35</f>
        <v>630242.59090909094</v>
      </c>
      <c r="XY71" s="1393">
        <f t="shared" ref="XY71:XY72" si="476">+XW71-XX71</f>
        <v>24356250.127840906</v>
      </c>
      <c r="XZ71" s="1394">
        <f>+XW$31*(XW71+XY71)/2+XX71</f>
        <v>3209143.1122812848</v>
      </c>
      <c r="YA71" s="1247">
        <f>YC70</f>
        <v>24678258.196874999</v>
      </c>
      <c r="YB71" s="1393">
        <f>YA$35</f>
        <v>621031.97727272729</v>
      </c>
      <c r="YC71" s="1393">
        <f t="shared" ref="YC71:YC72" si="477">+YA71-YB71</f>
        <v>24057226.219602272</v>
      </c>
      <c r="YD71" s="1394">
        <f>+YA$31*(YA71+YC71)/2+YB71</f>
        <v>3168194.1113627898</v>
      </c>
      <c r="YE71" s="1247">
        <f>YG70</f>
        <v>1178016.5718750004</v>
      </c>
      <c r="YF71" s="1393">
        <f>YE$35</f>
        <v>29240.25</v>
      </c>
      <c r="YG71" s="1393">
        <f t="shared" ref="YG71:YG72" si="478">+YE71-YF71</f>
        <v>1148776.3218750004</v>
      </c>
      <c r="YH71" s="1394">
        <f>+YE$31*(YE71+YG71)/2+YF71</f>
        <v>150850.17803892278</v>
      </c>
      <c r="YI71" s="1247">
        <f>YK70</f>
        <v>34277933.440562502</v>
      </c>
      <c r="YJ71" s="1393">
        <f>YI$35</f>
        <v>788073.95590909093</v>
      </c>
      <c r="YK71" s="1393">
        <f t="shared" si="327"/>
        <v>33489859.48465341</v>
      </c>
      <c r="YL71" s="1394">
        <f>+YI$31*(YI71+YK71)/2+YJ71</f>
        <v>4329960.4912895784</v>
      </c>
      <c r="YM71" s="1247">
        <f>YO70</f>
        <v>11091028.797916668</v>
      </c>
      <c r="YN71" s="1393">
        <f>YM$35</f>
        <v>252331.68181818182</v>
      </c>
      <c r="YO71" s="1393">
        <f t="shared" si="328"/>
        <v>10838697.116098486</v>
      </c>
      <c r="YP71" s="1394">
        <f>+YM$31*(YM71+YO71)/2+YN71</f>
        <v>1398489.7251404603</v>
      </c>
      <c r="YQ71" s="1247">
        <f>YQ$34</f>
        <v>51734889</v>
      </c>
      <c r="YR71" s="1393">
        <f>YQ$35/12*(12.5-YQ$36)</f>
        <v>1028818.8153409092</v>
      </c>
      <c r="YS71" s="1393">
        <f>+YQ71-YR71</f>
        <v>50706070.184659094</v>
      </c>
      <c r="YT71" s="1401">
        <f>+YQ$31*(YQ71+YS71)/2*(12.5-YQ$36)/12+YR71</f>
        <v>5713639.7096410291</v>
      </c>
      <c r="YU71" s="1247">
        <f>YU$34</f>
        <v>0</v>
      </c>
      <c r="YV71" s="1393">
        <f>YU$35/12*(12.5-YU$36)</f>
        <v>0</v>
      </c>
      <c r="YW71" s="1393">
        <f>+YU71-YV71</f>
        <v>0</v>
      </c>
      <c r="YX71" s="1401">
        <f>+YU$31*(YU71+YW71)/2*(12.5-YU$36)/12+YV71</f>
        <v>0</v>
      </c>
      <c r="YY71" s="1247">
        <f>ZA70</f>
        <v>95348336.118177101</v>
      </c>
      <c r="YZ71" s="1393">
        <f>YY$35</f>
        <v>2224949.0197727275</v>
      </c>
      <c r="ZA71" s="1393">
        <f t="shared" si="170"/>
        <v>93123387.098404378</v>
      </c>
      <c r="ZB71" s="1394">
        <f>+YY$31*(YY71+ZA71)/2+YZ71</f>
        <v>12075431.526963528</v>
      </c>
      <c r="ZC71" s="1247">
        <f>ZE70</f>
        <v>106276727.00709374</v>
      </c>
      <c r="ZD71" s="1393">
        <f>ZC$35</f>
        <v>2448537.4370454545</v>
      </c>
      <c r="ZE71" s="1393">
        <f t="shared" si="329"/>
        <v>103828189.57004829</v>
      </c>
      <c r="ZF71" s="1394">
        <f>+ZC$31*(ZC71+ZE71)/2+ZD71</f>
        <v>13429679.701233322</v>
      </c>
      <c r="ZG71" s="1247">
        <f>ZI70</f>
        <v>35202327.012562506</v>
      </c>
      <c r="ZH71" s="1393">
        <f>ZG$35</f>
        <v>800887.14409090916</v>
      </c>
      <c r="ZI71" s="1393">
        <f t="shared" si="330"/>
        <v>34401439.8684716</v>
      </c>
      <c r="ZJ71" s="1394">
        <f>+ZG$31*(ZG71+ZI71)/2+ZH71</f>
        <v>4438730.9351636069</v>
      </c>
      <c r="ZK71" s="1247">
        <f>ZK$34</f>
        <v>50159435.259999998</v>
      </c>
      <c r="ZL71" s="1393">
        <f>ZK$35/12*(12.5-ZK$36)</f>
        <v>47499.465208333335</v>
      </c>
      <c r="ZM71" s="1393">
        <f>+ZK71-ZL71</f>
        <v>50111935.794791661</v>
      </c>
      <c r="ZN71" s="1401">
        <f>+ZK$31*(ZK71+ZM71)/2*(12.5-ZK$36)/12+ZL71</f>
        <v>265861.44052443677</v>
      </c>
      <c r="ZO71" s="1247">
        <f>ZO$34</f>
        <v>0</v>
      </c>
      <c r="ZP71" s="1393">
        <f>ZO$35/12*(12.5-ZO$36)</f>
        <v>0</v>
      </c>
      <c r="ZQ71" s="1393">
        <f>+ZO71-ZP71</f>
        <v>0</v>
      </c>
      <c r="ZR71" s="1401">
        <f>+ZO$31*(ZO71+ZQ71)/2*(12.5-ZO$36)/12+ZP71</f>
        <v>0</v>
      </c>
      <c r="ZS71" s="1247">
        <f>ZU70</f>
        <v>29278161.385416664</v>
      </c>
      <c r="ZT71" s="1393">
        <f>ZS$35</f>
        <v>738492.77272727271</v>
      </c>
      <c r="ZU71" s="1393">
        <f t="shared" ref="ZU71:ZU72" si="479">+ZS71-ZT71</f>
        <v>28539668.612689391</v>
      </c>
      <c r="ZV71" s="1394">
        <f>+ZS$31*(ZS71+ZU71)/2+ZT71</f>
        <v>3760344.0790136717</v>
      </c>
      <c r="ZW71" s="1247">
        <f>ZY70</f>
        <v>16833983.540822916</v>
      </c>
      <c r="ZX71" s="1393">
        <f>ZW$35</f>
        <v>399659.31840909086</v>
      </c>
      <c r="ZY71" s="1393">
        <f t="shared" si="171"/>
        <v>16434324.222413825</v>
      </c>
      <c r="ZZ71" s="1394">
        <f>+ZW$31*(ZW71+ZY71)/2+ZX71</f>
        <v>2138428.8169455808</v>
      </c>
      <c r="AAA71" s="1247">
        <f>AAC70</f>
        <v>17569940.264364585</v>
      </c>
      <c r="AAB71" s="1393">
        <f>AAA$35</f>
        <v>415324.10749999998</v>
      </c>
      <c r="AAC71" s="1393">
        <f t="shared" si="172"/>
        <v>17154616.156864583</v>
      </c>
      <c r="AAD71" s="1394">
        <f>+AAA$31*(AAA71+AAC71)/2+AAB71</f>
        <v>2230204.5031347792</v>
      </c>
      <c r="AAE71" s="1247">
        <f>AAG70</f>
        <v>24092765.841489583</v>
      </c>
      <c r="AAF71" s="1393">
        <f>AAE$35</f>
        <v>553909.74249999993</v>
      </c>
      <c r="AAG71" s="1393">
        <f t="shared" si="331"/>
        <v>23538856.098989584</v>
      </c>
      <c r="AAH71" s="1394">
        <f>+AAE$31*(AAE71+AAG71)/2+AAF71</f>
        <v>3043378.4580517905</v>
      </c>
      <c r="AAI71" s="1247">
        <f>AAK70</f>
        <v>24480745.512416665</v>
      </c>
      <c r="AAJ71" s="1393">
        <f>AAI$35</f>
        <v>556960.7472727272</v>
      </c>
      <c r="AAK71" s="1393">
        <f t="shared" si="332"/>
        <v>23923784.765143938</v>
      </c>
      <c r="AAL71" s="1394">
        <f>+AAI$31*(AAI71+AAK71)/2+AAJ71</f>
        <v>3086825.5494318097</v>
      </c>
      <c r="AAM71" s="1247">
        <f>AAM$34</f>
        <v>17466838.550000001</v>
      </c>
      <c r="AAN71" s="1393">
        <f>AAM$35/12*(12.5-AAM$36)</f>
        <v>248108.50213068185</v>
      </c>
      <c r="AAO71" s="1393">
        <f>+AAM71-AAN71</f>
        <v>17218730.047869317</v>
      </c>
      <c r="AAP71" s="1401">
        <f>+AAM$31*(AAM71+AAO71)/2*(12.5-AAM$36)/12+AAN71</f>
        <v>1381135.1867644631</v>
      </c>
      <c r="AAQ71" s="1247">
        <f>AAQ$34</f>
        <v>18690054.129999999</v>
      </c>
      <c r="AAR71" s="1393">
        <f>AAQ$35/12*(12.5-AAQ$36)</f>
        <v>53096.744687499995</v>
      </c>
      <c r="AAS71" s="1393">
        <f>+AAQ71-AAR71</f>
        <v>18636957.385312498</v>
      </c>
      <c r="AAT71" s="1401">
        <f>+AAQ$31*(AAQ71+AAS71)/2*(12.5-AAQ$36)/12+AAR71</f>
        <v>296958.97220237169</v>
      </c>
      <c r="AAU71" s="1395">
        <f>SUMIF($G$29:$AAQ$29,"Yes",J71:AAT71)</f>
        <v>328787501.56483495</v>
      </c>
      <c r="AAV71" s="1396"/>
      <c r="AAW71" s="1397">
        <f>SUMIF($G$29:$AAQ$29,"No",J71:AAT71)</f>
        <v>34282351.840935655</v>
      </c>
      <c r="AAX71" s="1672"/>
      <c r="AAY71" s="1391"/>
      <c r="AAZ71" s="1391"/>
    </row>
    <row r="72" spans="1:728" ht="13.2" customHeight="1" thickBot="1">
      <c r="A72" s="796">
        <v>53</v>
      </c>
      <c r="B72" s="906" t="str">
        <f t="shared" ref="B72" si="480">+B70</f>
        <v>W incentive</v>
      </c>
      <c r="C72" s="907">
        <f t="shared" ref="C72" si="481">+C70+1</f>
        <v>2022</v>
      </c>
      <c r="D72" s="907">
        <v>53</v>
      </c>
      <c r="E72" s="1248" t="s">
        <v>65</v>
      </c>
      <c r="F72" s="1332">
        <f t="shared" si="153"/>
        <v>2022</v>
      </c>
      <c r="G72" s="1248">
        <f>+G71</f>
        <v>710929.37076303363</v>
      </c>
      <c r="H72" s="1316">
        <f>+H71</f>
        <v>23620.93181818182</v>
      </c>
      <c r="I72" s="1316">
        <f t="shared" si="333"/>
        <v>687308.43894485186</v>
      </c>
      <c r="J72" s="1317">
        <f>+G$33*(G72+I72)/2+H72</f>
        <v>96699.889501360434</v>
      </c>
      <c r="K72" s="1248">
        <f>+K71</f>
        <v>745702.62403100752</v>
      </c>
      <c r="L72" s="1316">
        <f>+L71</f>
        <v>20722.886363636364</v>
      </c>
      <c r="M72" s="1316">
        <f t="shared" si="334"/>
        <v>724979.73766737117</v>
      </c>
      <c r="N72" s="1317">
        <f>+K$33*(K72+M72)/2+L72</f>
        <v>97588.161590606847</v>
      </c>
      <c r="O72" s="1248">
        <f>+O71</f>
        <v>709730.10469068238</v>
      </c>
      <c r="P72" s="1316">
        <f>+P71</f>
        <v>24457.428181818177</v>
      </c>
      <c r="Q72" s="1316">
        <f>+O72-P72</f>
        <v>685272.67650886416</v>
      </c>
      <c r="R72" s="1317">
        <f>+O$33*(O72+Q72)/2+P72</f>
        <v>97367.306964524061</v>
      </c>
      <c r="S72" s="1248">
        <f>+S71</f>
        <v>466942.58139534877</v>
      </c>
      <c r="T72" s="1316">
        <f>+T71</f>
        <v>13454.454545454546</v>
      </c>
      <c r="U72" s="1316">
        <f t="shared" si="335"/>
        <v>453488.12684989424</v>
      </c>
      <c r="V72" s="1317">
        <f>+S$33*(S72+U72)/2+T72</f>
        <v>61560.804059922892</v>
      </c>
      <c r="W72" s="1248">
        <f>+W71</f>
        <v>5119916.1798905618</v>
      </c>
      <c r="X72" s="1316">
        <f>+X71</f>
        <v>171752.5</v>
      </c>
      <c r="Y72" s="1316">
        <f t="shared" si="336"/>
        <v>4948163.6798905618</v>
      </c>
      <c r="Z72" s="1317">
        <f>+W$33*(W72+Y72)/2+X72</f>
        <v>697961.11552694009</v>
      </c>
      <c r="AA72" s="1248">
        <f>+AA71</f>
        <v>795366.08333333326</v>
      </c>
      <c r="AB72" s="1316">
        <f>+AB71</f>
        <v>20773.886363636364</v>
      </c>
      <c r="AC72" s="1316">
        <f t="shared" si="337"/>
        <v>774592.1969696969</v>
      </c>
      <c r="AD72" s="1317">
        <f>+AA$33*(AA72+AC72)/2+AB72</f>
        <v>102827.82163419678</v>
      </c>
      <c r="AE72" s="1248">
        <f>+AE71</f>
        <v>4228335.9516370278</v>
      </c>
      <c r="AF72" s="1316">
        <f>+AF71</f>
        <v>140824.66272727272</v>
      </c>
      <c r="AG72" s="1316">
        <f t="shared" si="338"/>
        <v>4087511.2889097552</v>
      </c>
      <c r="AH72" s="1317">
        <f>+AE$33*(AE72+AG72)/2+AF72</f>
        <v>575452.7670256804</v>
      </c>
      <c r="AI72" s="1248">
        <f>+AI71</f>
        <v>443107.31589147286</v>
      </c>
      <c r="AJ72" s="1316">
        <f>+AJ71</f>
        <v>11730.113636363636</v>
      </c>
      <c r="AK72" s="1316">
        <f t="shared" si="339"/>
        <v>431377.20225510921</v>
      </c>
      <c r="AL72" s="1317">
        <f>+AI$33*(AI72+AK72)/2+AJ72</f>
        <v>57435.08360107943</v>
      </c>
      <c r="AM72" s="1248">
        <f>+AM71</f>
        <v>1594553.9168946652</v>
      </c>
      <c r="AN72" s="1316">
        <f>+AN71</f>
        <v>51029.38636363636</v>
      </c>
      <c r="AO72" s="1316">
        <f t="shared" si="340"/>
        <v>1543524.5305310288</v>
      </c>
      <c r="AP72" s="1317">
        <f>+AM$33*(AM72+AO72)/2+AN72</f>
        <v>215041.18784240435</v>
      </c>
      <c r="AQ72" s="1248">
        <f>+AQ71</f>
        <v>221420.15697674424</v>
      </c>
      <c r="AR72" s="1316">
        <f>+AR71</f>
        <v>5861.522727272727</v>
      </c>
      <c r="AS72" s="1316">
        <f t="shared" si="341"/>
        <v>215558.63424947151</v>
      </c>
      <c r="AT72" s="1317">
        <f>+AQ$33*(AQ72+AS72)/2+AR72</f>
        <v>28700.237551569091</v>
      </c>
      <c r="AU72" s="1248">
        <f>+AU71</f>
        <v>15588986.092111267</v>
      </c>
      <c r="AV72" s="1316">
        <f>+AV71</f>
        <v>496598.18181818182</v>
      </c>
      <c r="AW72" s="1316">
        <f t="shared" si="342"/>
        <v>15092387.910293086</v>
      </c>
      <c r="AX72" s="1317">
        <f>+AU$33*(AU72+AW72)/2+AV72</f>
        <v>2234180.6318732561</v>
      </c>
      <c r="AY72" s="1248">
        <f>+AY71</f>
        <v>32610689.88056694</v>
      </c>
      <c r="AZ72" s="1316">
        <f>+AZ71</f>
        <v>1024754.75</v>
      </c>
      <c r="BA72" s="1316">
        <f t="shared" si="343"/>
        <v>31585935.13056694</v>
      </c>
      <c r="BB72" s="1317">
        <f>+AY$33*(AY72+BA72)/2+AZ72</f>
        <v>4660410.9941881336</v>
      </c>
      <c r="BC72" s="1248">
        <f>+BC71</f>
        <v>9977772.2298221625</v>
      </c>
      <c r="BD72" s="1316">
        <f>+BD71</f>
        <v>308659.09090909088</v>
      </c>
      <c r="BE72" s="1316">
        <f t="shared" si="344"/>
        <v>9669113.1389130708</v>
      </c>
      <c r="BF72" s="1317">
        <f>+BC$33*(BC72+BE72)/2+BD72</f>
        <v>1421323.8370277919</v>
      </c>
      <c r="BG72" s="1248">
        <f>+BG71</f>
        <v>8191303.2303541517</v>
      </c>
      <c r="BH72" s="1316">
        <f>+BH71</f>
        <v>255097.31818181818</v>
      </c>
      <c r="BI72" s="1316">
        <f t="shared" si="345"/>
        <v>7936205.9121723333</v>
      </c>
      <c r="BJ72" s="1317">
        <f>+BG$33*(BG72+BI72)/2+BH72</f>
        <v>1168448.7491496999</v>
      </c>
      <c r="BK72" s="1248">
        <f>+BK71</f>
        <v>10743288.823111417</v>
      </c>
      <c r="BL72" s="1316">
        <f>+BL71</f>
        <v>333080.88636363635</v>
      </c>
      <c r="BM72" s="1316">
        <f t="shared" si="346"/>
        <v>10410207.93674778</v>
      </c>
      <c r="BN72" s="1317">
        <f>+BK$33*(BK72+BM72)/2+BL72</f>
        <v>1531069.761449473</v>
      </c>
      <c r="BO72" s="1248">
        <f>+BO71</f>
        <v>12472014.591883263</v>
      </c>
      <c r="BP72" s="1316">
        <f>+BP71</f>
        <v>384109.09090909088</v>
      </c>
      <c r="BQ72" s="1316">
        <f t="shared" si="347"/>
        <v>12087905.500974171</v>
      </c>
      <c r="BR72" s="1317">
        <f>+BO$33*(BO72+BQ72)/2+BP72</f>
        <v>1775014.4044964106</v>
      </c>
      <c r="BS72" s="1248">
        <f>+BS71</f>
        <v>8440902.5205198359</v>
      </c>
      <c r="BT72" s="1316">
        <f>+BT71</f>
        <v>258244.77272727274</v>
      </c>
      <c r="BU72" s="1316">
        <f t="shared" si="348"/>
        <v>8182657.7477925634</v>
      </c>
      <c r="BV72" s="1317">
        <f>+BS$33*(BS72+BU72)/2+BT72</f>
        <v>1199689.1349448476</v>
      </c>
      <c r="BW72" s="1248">
        <f>+BW71</f>
        <v>71233661.606361136</v>
      </c>
      <c r="BX72" s="1316">
        <f>+BX71</f>
        <v>2160347.1136363638</v>
      </c>
      <c r="BY72" s="1316">
        <f t="shared" si="349"/>
        <v>69073314.492724776</v>
      </c>
      <c r="BZ72" s="1317">
        <f>+BW$33*(BW72+BY72)/2+BX72</f>
        <v>10106371.280316886</v>
      </c>
      <c r="CA72" s="1248">
        <f>+CA71</f>
        <v>10214857.723666213</v>
      </c>
      <c r="CB72" s="1316">
        <f>+CB71</f>
        <v>309118.27272727271</v>
      </c>
      <c r="CC72" s="1316">
        <f t="shared" si="350"/>
        <v>9905739.45093894</v>
      </c>
      <c r="CD72" s="1317">
        <f>+CA$33*(CA72+CC72)/2+CB72</f>
        <v>1448610.8043355991</v>
      </c>
      <c r="CE72" s="1248">
        <f>+CE71</f>
        <v>199812.22812500005</v>
      </c>
      <c r="CF72" s="1316">
        <f>+CF71</f>
        <v>5086.977272727273</v>
      </c>
      <c r="CG72" s="1316">
        <f t="shared" si="351"/>
        <v>194725.25085227279</v>
      </c>
      <c r="CH72" s="1317">
        <f>+CE$33*(CE72+CG72)/2+CF72</f>
        <v>25707.49513487237</v>
      </c>
      <c r="CI72" s="1248">
        <f>+CI71</f>
        <v>2346149.6224350203</v>
      </c>
      <c r="CJ72" s="1316">
        <f>+CJ71</f>
        <v>70998.318181818177</v>
      </c>
      <c r="CK72" s="1316">
        <f t="shared" si="352"/>
        <v>2275151.3042532019</v>
      </c>
      <c r="CL72" s="1317">
        <f>+CI$33*(CI72+CK72)/2+CJ72</f>
        <v>332717.08560101665</v>
      </c>
      <c r="CM72" s="1248">
        <f>+CM71</f>
        <v>1761000.9138926889</v>
      </c>
      <c r="CN72" s="1316">
        <f>+CN71</f>
        <v>55337.5</v>
      </c>
      <c r="CO72" s="1316">
        <f t="shared" si="353"/>
        <v>1705663.4138926889</v>
      </c>
      <c r="CP72" s="1317">
        <f>+CM$33*(CM72+CO72)/2+CN72</f>
        <v>251665.5749981993</v>
      </c>
      <c r="CQ72" s="1248">
        <f>+CQ71</f>
        <v>28836048.700573403</v>
      </c>
      <c r="CR72" s="1316">
        <f>+CR71</f>
        <v>870731.48795454542</v>
      </c>
      <c r="CS72" s="1316">
        <f t="shared" si="354"/>
        <v>27965317.212618858</v>
      </c>
      <c r="CT72" s="1317">
        <f>+CQ$33*(CQ72+CS72)/2+CR72</f>
        <v>4087571.0122269904</v>
      </c>
      <c r="CU72" s="1248">
        <f>+CU71</f>
        <v>122725201.62927499</v>
      </c>
      <c r="CV72" s="1316">
        <f>+CV71</f>
        <v>3713864.9772727271</v>
      </c>
      <c r="CW72" s="1316">
        <f t="shared" si="355"/>
        <v>119011336.65200226</v>
      </c>
      <c r="CX72" s="1317">
        <f>+CU$33*(CU72+CW72)/2+CV72</f>
        <v>17404163.411159609</v>
      </c>
      <c r="CY72" s="1248">
        <f>+CY71</f>
        <v>829010.15885416674</v>
      </c>
      <c r="CZ72" s="1316">
        <f>+CZ71</f>
        <v>20814.147727272732</v>
      </c>
      <c r="DA72" s="1316">
        <f t="shared" si="356"/>
        <v>808196.01112689404</v>
      </c>
      <c r="DB72" s="1317">
        <f>+CY$33*(CY72+DA72)/2+CZ72</f>
        <v>106382.79676822571</v>
      </c>
      <c r="DC72" s="1248">
        <f>+DC71</f>
        <v>0</v>
      </c>
      <c r="DD72" s="1316">
        <f>+DD71</f>
        <v>0</v>
      </c>
      <c r="DE72" s="1316">
        <f t="shared" si="357"/>
        <v>0</v>
      </c>
      <c r="DF72" s="1317">
        <f>+DC$33*(DC72+DE72)/2+DD72</f>
        <v>0</v>
      </c>
      <c r="DG72" s="1248">
        <f>+DG71</f>
        <v>9247715.6499847993</v>
      </c>
      <c r="DH72" s="1316">
        <f>+DH71</f>
        <v>290599.20454545453</v>
      </c>
      <c r="DI72" s="1316">
        <f t="shared" si="358"/>
        <v>8957116.4454393443</v>
      </c>
      <c r="DJ72" s="1317">
        <f>+DG$33*(DG72+DI72)/2+DH72</f>
        <v>1321595.9504124897</v>
      </c>
      <c r="DK72" s="1248">
        <f>+DK71</f>
        <v>10014597.039671682</v>
      </c>
      <c r="DL72" s="1316">
        <f>+DL71</f>
        <v>311182.43181818182</v>
      </c>
      <c r="DM72" s="1316">
        <f t="shared" si="359"/>
        <v>9703414.6078535002</v>
      </c>
      <c r="DN72" s="1317">
        <f>+DK$33*(DK72+DM72)/2+DL72</f>
        <v>1427875.2822112697</v>
      </c>
      <c r="DO72" s="1248">
        <f>+DO71</f>
        <v>7190945.8803769555</v>
      </c>
      <c r="DP72" s="1316">
        <f>+DP71</f>
        <v>228549.22727272726</v>
      </c>
      <c r="DQ72" s="1316">
        <f t="shared" si="360"/>
        <v>6962396.653104228</v>
      </c>
      <c r="DR72" s="1317">
        <f>+DO$33*(DO72+DQ72)/2+DP72</f>
        <v>1030097.410671154</v>
      </c>
      <c r="DS72" s="1248">
        <f>+DS71</f>
        <v>2066415.6162030718</v>
      </c>
      <c r="DT72" s="1316">
        <f>+DT71</f>
        <v>64934.818181818184</v>
      </c>
      <c r="DU72" s="1316">
        <f t="shared" si="361"/>
        <v>2001480.7980212537</v>
      </c>
      <c r="DV72" s="1317">
        <f>+DS$33*(DS72+DU72)/2+DT72</f>
        <v>295312.55215958093</v>
      </c>
      <c r="DW72" s="1248">
        <f>+DW71</f>
        <v>7216015.1292894045</v>
      </c>
      <c r="DX72" s="1316">
        <f>+DX71</f>
        <v>231461.60295454544</v>
      </c>
      <c r="DY72" s="1316">
        <f t="shared" si="362"/>
        <v>6984553.5263348594</v>
      </c>
      <c r="DZ72" s="1317">
        <f>+DW$33*(DW72+DY72)/2+DX72</f>
        <v>1035684.3497872414</v>
      </c>
      <c r="EA72" s="1248">
        <f>+EA71</f>
        <v>11986048.968764247</v>
      </c>
      <c r="EB72" s="1316">
        <f>+EB71</f>
        <v>371610.95454545453</v>
      </c>
      <c r="EC72" s="1316">
        <f t="shared" si="363"/>
        <v>11614438.014218792</v>
      </c>
      <c r="ED72" s="1317">
        <f>+EA$33*(EA72+EC72)/2+EB72</f>
        <v>1708180.5616031752</v>
      </c>
      <c r="EE72" s="1248">
        <f>+EE71</f>
        <v>13481266.7250342</v>
      </c>
      <c r="EF72" s="1316">
        <f>+EF71</f>
        <v>418901.86363636365</v>
      </c>
      <c r="EG72" s="1316">
        <f t="shared" si="364"/>
        <v>13062364.861397836</v>
      </c>
      <c r="EH72" s="1317">
        <f>+EE$33*(EE72+EG72)/2+EF72</f>
        <v>1922150.9815441044</v>
      </c>
      <c r="EI72" s="1248">
        <f>+EI71</f>
        <v>7442900.395006841</v>
      </c>
      <c r="EJ72" s="1316">
        <f>+EJ71</f>
        <v>221855.52272727274</v>
      </c>
      <c r="EK72" s="1316">
        <f t="shared" si="365"/>
        <v>7221044.8722795686</v>
      </c>
      <c r="EL72" s="1317">
        <f>+EI$33*(EI72+EK72)/2+EJ72</f>
        <v>1052320.7405825192</v>
      </c>
      <c r="EM72" s="1248">
        <f>+EM71</f>
        <v>14172148.21585726</v>
      </c>
      <c r="EN72" s="1316">
        <f>+EN71</f>
        <v>426091.23863636347</v>
      </c>
      <c r="EO72" s="1316">
        <f t="shared" si="366"/>
        <v>13746056.977220897</v>
      </c>
      <c r="EP72" s="1317">
        <f>+EM$33*(EM72+EO72)/2+EN72</f>
        <v>2007186.7716045913</v>
      </c>
      <c r="EQ72" s="1248">
        <f>+EQ71</f>
        <v>8956180.1674266644</v>
      </c>
      <c r="ER72" s="1316">
        <f>+ER71</f>
        <v>274009.40909090912</v>
      </c>
      <c r="ES72" s="1316">
        <f t="shared" si="367"/>
        <v>8682170.7583357561</v>
      </c>
      <c r="ET72" s="1317">
        <f>+EQ$33*(EQ72+ES72)/2+ER72</f>
        <v>1272924.5494009785</v>
      </c>
      <c r="EU72" s="1248">
        <f>+EU71</f>
        <v>66917658.948434427</v>
      </c>
      <c r="EV72" s="1316">
        <f>+EV71</f>
        <v>2074689.9318181819</v>
      </c>
      <c r="EW72" s="1316">
        <f t="shared" si="368"/>
        <v>64842969.016616248</v>
      </c>
      <c r="EX72" s="1317">
        <f>+EU$33*(EU72+EW72)/2+EV72</f>
        <v>9440783.7749102898</v>
      </c>
      <c r="EY72" s="1248">
        <f>+EY71</f>
        <v>24239161.720930222</v>
      </c>
      <c r="EZ72" s="1316">
        <f>+EZ71</f>
        <v>731924.18181818177</v>
      </c>
      <c r="FA72" s="1316">
        <f t="shared" si="369"/>
        <v>23507237.539112039</v>
      </c>
      <c r="FB72" s="1317">
        <f>+EY$33*(EY72+FA72)/2+EZ72</f>
        <v>3401192.4074713266</v>
      </c>
      <c r="FC72" s="1248">
        <f>+FC71</f>
        <v>10281338.682284545</v>
      </c>
      <c r="FD72" s="1316">
        <f>+FD71</f>
        <v>305154.84090909088</v>
      </c>
      <c r="FE72" s="1316">
        <f t="shared" si="370"/>
        <v>9976183.8413754534</v>
      </c>
      <c r="FF72" s="1317">
        <f>+FC$33*(FC72+FE72)/2+FD72</f>
        <v>1437654.0877813182</v>
      </c>
      <c r="FG72" s="1248">
        <f>+FG71</f>
        <v>62222903.331357338</v>
      </c>
      <c r="FH72" s="1316">
        <f>+FH71</f>
        <v>1912087.1818181819</v>
      </c>
      <c r="FI72" s="1316">
        <f t="shared" si="371"/>
        <v>60310816.149539158</v>
      </c>
      <c r="FJ72" s="1317">
        <f>+FG$33*(FG72+FI72)/2+FH72</f>
        <v>8762349.5900910031</v>
      </c>
      <c r="FK72" s="1248">
        <f>+FK71</f>
        <v>971444.5348837208</v>
      </c>
      <c r="FL72" s="1316">
        <f>+FL71</f>
        <v>29590.636363636364</v>
      </c>
      <c r="FM72" s="1316">
        <f t="shared" si="372"/>
        <v>941853.89852008445</v>
      </c>
      <c r="FN72" s="1317">
        <f>+FK$33*(FK72+FM72)/2+FL72</f>
        <v>136553.81670026801</v>
      </c>
      <c r="FO72" s="1248">
        <f>+FO71</f>
        <v>150699.3919288645</v>
      </c>
      <c r="FP72" s="1316">
        <f>+FP71</f>
        <v>4672.227272727273</v>
      </c>
      <c r="FQ72" s="1316">
        <f t="shared" si="373"/>
        <v>146027.16465613723</v>
      </c>
      <c r="FR72" s="1317">
        <f>+FO$33*(FO72+FQ72)/2+FP72</f>
        <v>21260.76130826983</v>
      </c>
      <c r="FS72" s="1248">
        <f>+FS71</f>
        <v>17675153.081053354</v>
      </c>
      <c r="FT72" s="1316">
        <f>+FT71</f>
        <v>533717.79545454541</v>
      </c>
      <c r="FU72" s="1316">
        <f t="shared" si="374"/>
        <v>17141435.285598807</v>
      </c>
      <c r="FV72" s="1317">
        <f>+FS$33*(FS72+FU72)/2+FT72</f>
        <v>2480143.3792267712</v>
      </c>
      <c r="FW72" s="1248">
        <f>+FW71</f>
        <v>1086714.8920808632</v>
      </c>
      <c r="FX72" s="1316">
        <f>+FX71</f>
        <v>33468.295454545456</v>
      </c>
      <c r="FY72" s="1316">
        <f t="shared" si="375"/>
        <v>1053246.5966263178</v>
      </c>
      <c r="FZ72" s="1317">
        <f>+FW$33*(FW72+FY72)/2+FX72</f>
        <v>153103.1013132527</v>
      </c>
      <c r="GA72" s="1248">
        <f>+GA71</f>
        <v>10449511.97902417</v>
      </c>
      <c r="GB72" s="1316">
        <f>+GB71</f>
        <v>308173.47727272729</v>
      </c>
      <c r="GC72" s="1316">
        <f t="shared" si="376"/>
        <v>10141338.501751443</v>
      </c>
      <c r="GD72" s="1317">
        <f>+GA$33*(GA72+GC72)/2+GB72</f>
        <v>1459307.4639041722</v>
      </c>
      <c r="GE72" s="1248">
        <f>+GE71</f>
        <v>4527253.1929624546</v>
      </c>
      <c r="GF72" s="1316">
        <f>+GF71</f>
        <v>145216.61363636365</v>
      </c>
      <c r="GG72" s="1316">
        <f t="shared" si="377"/>
        <v>4382036.5793260913</v>
      </c>
      <c r="GH72" s="1317">
        <f>+GE$33*(GE72+GG72)/2+GF72</f>
        <v>643291.53595219785</v>
      </c>
      <c r="GI72" s="1248">
        <f>+GI71</f>
        <v>3950997.4864341104</v>
      </c>
      <c r="GJ72" s="1316">
        <f>+GJ71</f>
        <v>119304.06818181818</v>
      </c>
      <c r="GK72" s="1316">
        <f t="shared" si="378"/>
        <v>3831693.4182522921</v>
      </c>
      <c r="GL72" s="1317">
        <f>+GI$33*(GI72+GK72)/2+GJ72</f>
        <v>554396.34454001556</v>
      </c>
      <c r="GM72" s="1248">
        <f>+GM71</f>
        <v>2291048.1641586861</v>
      </c>
      <c r="GN72" s="1316">
        <f>+GN71</f>
        <v>72650.181818181823</v>
      </c>
      <c r="GO72" s="1316">
        <f t="shared" si="379"/>
        <v>2218397.9823405044</v>
      </c>
      <c r="GP72" s="1317">
        <f>+GM$33*(GM72+GO72)/2+GN72</f>
        <v>324751.31406456034</v>
      </c>
      <c r="GQ72" s="1248">
        <f>+GQ71</f>
        <v>15807488.587551299</v>
      </c>
      <c r="GR72" s="1316">
        <f>+GR71</f>
        <v>497857.56818181818</v>
      </c>
      <c r="GS72" s="1316">
        <f t="shared" si="380"/>
        <v>15309631.019369481</v>
      </c>
      <c r="GT72" s="1317">
        <f>+GQ$33*(GQ72+GS72)/2+GR72</f>
        <v>2124195.1276357765</v>
      </c>
      <c r="GU72" s="1248">
        <f>+GU71</f>
        <v>746243.05000000016</v>
      </c>
      <c r="GV72" s="1316">
        <f>+GV71</f>
        <v>18910.18181818182</v>
      </c>
      <c r="GW72" s="1316">
        <f t="shared" si="381"/>
        <v>727332.8681818184</v>
      </c>
      <c r="GX72" s="1317">
        <f>+GU$33*(GU72+GW72)/2+GV72</f>
        <v>95926.688895942658</v>
      </c>
      <c r="GY72" s="1248">
        <f>+GY71</f>
        <v>3498098.570451438</v>
      </c>
      <c r="GZ72" s="1316">
        <f>+GZ71</f>
        <v>110172.77272727272</v>
      </c>
      <c r="HA72" s="1316">
        <f t="shared" si="382"/>
        <v>3387925.797724165</v>
      </c>
      <c r="HB72" s="1317">
        <f>+GY$33*(GY72+HA72)/2+GZ72</f>
        <v>470071.12471960875</v>
      </c>
      <c r="HC72" s="1248">
        <f>+HC71</f>
        <v>15065921.555327561</v>
      </c>
      <c r="HD72" s="1316">
        <f>+HD71</f>
        <v>479935.59090909088</v>
      </c>
      <c r="HE72" s="1316">
        <f t="shared" si="383"/>
        <v>14585985.964418469</v>
      </c>
      <c r="HF72" s="1317">
        <f>+HC$33*(HC72+HE72)/2+HD72</f>
        <v>2029693.7792631534</v>
      </c>
      <c r="HG72" s="1248">
        <f>+HG71</f>
        <v>2437678.3848609198</v>
      </c>
      <c r="HH72" s="1316">
        <f>+HH71</f>
        <v>77832.227272727279</v>
      </c>
      <c r="HI72" s="1316">
        <f t="shared" si="384"/>
        <v>2359846.1575881927</v>
      </c>
      <c r="HJ72" s="1317">
        <f>+HG$33*(HG72+HI72)/2+HH72</f>
        <v>328575.04840620467</v>
      </c>
      <c r="HK72" s="1248">
        <f>+HK71</f>
        <v>2410420.1912144683</v>
      </c>
      <c r="HL72" s="1316">
        <f>+HL71</f>
        <v>76261.659090909088</v>
      </c>
      <c r="HM72" s="1316">
        <f t="shared" si="385"/>
        <v>2334158.5321235592</v>
      </c>
      <c r="HN72" s="1317">
        <f>+HK$33*(HK72+HM72)/2+HL72</f>
        <v>341507.90648520843</v>
      </c>
      <c r="HO72" s="1248">
        <f>+HO71</f>
        <v>555895.81623346976</v>
      </c>
      <c r="HP72" s="1316">
        <f>+HP71</f>
        <v>17708.454545454544</v>
      </c>
      <c r="HQ72" s="1316">
        <f t="shared" si="386"/>
        <v>538187.36168801517</v>
      </c>
      <c r="HR72" s="1317">
        <f>+HO$33*(HO72+HQ72)/2+HP72</f>
        <v>74890.757660191186</v>
      </c>
      <c r="HS72" s="1248">
        <f>+HS71</f>
        <v>4539676.7439246122</v>
      </c>
      <c r="HT72" s="1316">
        <f>+HT71</f>
        <v>140433.40181818182</v>
      </c>
      <c r="HU72" s="1316">
        <f t="shared" si="387"/>
        <v>4399243.3421064308</v>
      </c>
      <c r="HV72" s="1317">
        <f>+HS$33*(HS72+HU72)/2+HT72</f>
        <v>607626.43448038085</v>
      </c>
      <c r="HW72" s="1248">
        <f>+HW71</f>
        <v>18259212.52203982</v>
      </c>
      <c r="HX72" s="1316">
        <f>+HX71</f>
        <v>544264.59090909094</v>
      </c>
      <c r="HY72" s="1316">
        <f t="shared" si="388"/>
        <v>17714947.93113073</v>
      </c>
      <c r="HZ72" s="1317">
        <f>+HW$33*(HW72+HY72)/2+HX72</f>
        <v>2424455.5936072366</v>
      </c>
      <c r="IA72" s="1248">
        <f>+IA71</f>
        <v>16792889.603283171</v>
      </c>
      <c r="IB72" s="1316">
        <f>+IB71</f>
        <v>495250.22727272729</v>
      </c>
      <c r="IC72" s="1316">
        <f t="shared" si="389"/>
        <v>16297639.376010444</v>
      </c>
      <c r="ID72" s="1317">
        <f>+IA$33*(IA72+IC72)/2+IB72</f>
        <v>2224728.110220978</v>
      </c>
      <c r="IE72" s="1248">
        <f>+IE71</f>
        <v>95185416.372092977</v>
      </c>
      <c r="IF72" s="1316">
        <f>+IF71</f>
        <v>2735944.4545454546</v>
      </c>
      <c r="IG72" s="1316">
        <f t="shared" si="390"/>
        <v>92449471.917547524</v>
      </c>
      <c r="IH72" s="1317">
        <f>+IE$33*(IE72+IG72)/2+IF72</f>
        <v>12542689.749232683</v>
      </c>
      <c r="II72" s="1248">
        <f>+II71</f>
        <v>122139959.06976748</v>
      </c>
      <c r="IJ72" s="1316">
        <f>+IJ71</f>
        <v>3410401.4545454546</v>
      </c>
      <c r="IK72" s="1316">
        <f t="shared" si="391"/>
        <v>118729557.61522202</v>
      </c>
      <c r="IL72" s="1317">
        <f>+II$33*(II72+IK72)/2+IJ72</f>
        <v>15999456.831804547</v>
      </c>
      <c r="IM72" s="1248">
        <f>+IM71</f>
        <v>12867908.651162786</v>
      </c>
      <c r="IN72" s="1316">
        <f>+IN71</f>
        <v>349318.22727272729</v>
      </c>
      <c r="IO72" s="1316">
        <f t="shared" si="392"/>
        <v>12518590.42389006</v>
      </c>
      <c r="IP72" s="1317">
        <f>+IM$33*(IM72+IO72)/2+IN72</f>
        <v>1676144.6646277755</v>
      </c>
      <c r="IQ72" s="1248">
        <f>+IQ71</f>
        <v>405492.45155038772</v>
      </c>
      <c r="IR72" s="1316">
        <f>+IR71</f>
        <v>10686.113636363636</v>
      </c>
      <c r="IS72" s="1316">
        <f t="shared" si="393"/>
        <v>394806.33791402407</v>
      </c>
      <c r="IT72" s="1317">
        <f>+IQ$33*(IQ72+IS72)/2+IR72</f>
        <v>52513.763384575839</v>
      </c>
      <c r="IU72" s="1248">
        <f>+IU71</f>
        <v>82927.861187110524</v>
      </c>
      <c r="IV72" s="1316">
        <f>+IV71</f>
        <v>2471.8863636363635</v>
      </c>
      <c r="IW72" s="1316">
        <f t="shared" si="394"/>
        <v>80455.974823474156</v>
      </c>
      <c r="IX72" s="1317">
        <f>+IU$33*(IU72+IW72)/2+IV72</f>
        <v>11011.149395314324</v>
      </c>
      <c r="IY72" s="1248">
        <f>+IY71</f>
        <v>57467.335651314803</v>
      </c>
      <c r="IZ72" s="1316">
        <f>+IZ71</f>
        <v>1720.340909090909</v>
      </c>
      <c r="JA72" s="1316">
        <f t="shared" si="395"/>
        <v>55746.994742223891</v>
      </c>
      <c r="JB72" s="1317">
        <f>+IY$33*(IY72+JA72)/2+IZ72</f>
        <v>7637.4926285736638</v>
      </c>
      <c r="JC72" s="1248">
        <f>+JC71</f>
        <v>10584471.184108529</v>
      </c>
      <c r="JD72" s="1316">
        <f>+JD71</f>
        <v>304980.29545454547</v>
      </c>
      <c r="JE72" s="1316">
        <f t="shared" si="396"/>
        <v>10279490.888653984</v>
      </c>
      <c r="JF72" s="1317">
        <f>+JC$33*(JC72+JE72)/2+JD72</f>
        <v>1395436.1469791103</v>
      </c>
      <c r="JG72" s="1248">
        <f t="shared" ref="JG72:JH72" si="482">JG71</f>
        <v>1031053.1079791664</v>
      </c>
      <c r="JH72" s="1316">
        <f t="shared" si="482"/>
        <v>24214.966818181812</v>
      </c>
      <c r="JI72" s="1316">
        <f t="shared" si="165"/>
        <v>1006838.1411609846</v>
      </c>
      <c r="JJ72" s="1317">
        <f>+JG$33*(JG72+JI72)/2+JH72</f>
        <v>130725.43830224669</v>
      </c>
      <c r="JK72" s="1248">
        <f>+JK71</f>
        <v>388308.42103359167</v>
      </c>
      <c r="JL72" s="1316">
        <f>+JL71</f>
        <v>11403.502727272727</v>
      </c>
      <c r="JM72" s="1316">
        <f t="shared" si="397"/>
        <v>376904.91830631893</v>
      </c>
      <c r="JN72" s="1317">
        <f>+JK$33*(JK72+JM72)/2+JL72</f>
        <v>51397.409955334253</v>
      </c>
      <c r="JO72" s="1248">
        <f>+JO71</f>
        <v>562661.31258549925</v>
      </c>
      <c r="JP72" s="1316">
        <f>+JP71</f>
        <v>16700.045454545456</v>
      </c>
      <c r="JQ72" s="1316">
        <f t="shared" si="398"/>
        <v>545961.26713095384</v>
      </c>
      <c r="JR72" s="1317">
        <f>+JO$33*(JO72+JQ72)/2+JP72</f>
        <v>74642.251013012457</v>
      </c>
      <c r="JS72" s="1248">
        <f>+JS71</f>
        <v>12757.161878704967</v>
      </c>
      <c r="JT72" s="1316">
        <f>+JT71</f>
        <v>369.95454545454544</v>
      </c>
      <c r="JU72" s="1316">
        <f t="shared" si="399"/>
        <v>12387.207333250421</v>
      </c>
      <c r="JV72" s="1317">
        <f>+JS$33*(JS72+JU72)/2+JT72</f>
        <v>1684.1260553743032</v>
      </c>
      <c r="JW72" s="1248">
        <f>+JW71</f>
        <v>12757.161878704967</v>
      </c>
      <c r="JX72" s="1316">
        <f>+JX71</f>
        <v>369.95454545454544</v>
      </c>
      <c r="JY72" s="1316">
        <f t="shared" si="400"/>
        <v>12387.207333250421</v>
      </c>
      <c r="JZ72" s="1317">
        <f>+JW$33*(JW72+JY72)/2+JX72</f>
        <v>1684.1260553743032</v>
      </c>
      <c r="KA72" s="1248">
        <f>+KA71</f>
        <v>673106.82656938734</v>
      </c>
      <c r="KB72" s="1316">
        <f>+KB71</f>
        <v>19519.93181818182</v>
      </c>
      <c r="KC72" s="1316">
        <f t="shared" si="401"/>
        <v>653586.89475120557</v>
      </c>
      <c r="KD72" s="1317">
        <f>+KA$33*(KA72+KC72)/2+KB72</f>
        <v>88859.63472550163</v>
      </c>
      <c r="KE72" s="1248">
        <f>+KE71</f>
        <v>673106.82656938734</v>
      </c>
      <c r="KF72" s="1316">
        <f>+KF71</f>
        <v>19519.93181818182</v>
      </c>
      <c r="KG72" s="1316">
        <f t="shared" si="402"/>
        <v>653586.89475120557</v>
      </c>
      <c r="KH72" s="1317">
        <f>+KE$33*(KE72+KG72)/2+KF72</f>
        <v>88859.63472550163</v>
      </c>
      <c r="KI72" s="1248">
        <f>+KI71</f>
        <v>182171.80103359182</v>
      </c>
      <c r="KJ72" s="1316">
        <f>+KJ71</f>
        <v>5361.181818181818</v>
      </c>
      <c r="KK72" s="1316">
        <f t="shared" si="403"/>
        <v>176810.61921541</v>
      </c>
      <c r="KL72" s="1317">
        <f>+KI$33*(KI72+KK72)/2+KJ72</f>
        <v>24123.4130468328</v>
      </c>
      <c r="KM72" s="1248">
        <f>+KM71</f>
        <v>12504331.960852716</v>
      </c>
      <c r="KN72" s="1316">
        <f>+KN71</f>
        <v>353353.52090909093</v>
      </c>
      <c r="KO72" s="1316">
        <f t="shared" si="404"/>
        <v>12150978.439943625</v>
      </c>
      <c r="KP72" s="1317">
        <f>+KM$33*(KM72+KO72)/2+KN72</f>
        <v>1641964.3515816294</v>
      </c>
      <c r="KQ72" s="1248">
        <f t="shared" ref="KQ72:KR72" si="483">KQ71</f>
        <v>1354985.1583333332</v>
      </c>
      <c r="KR72" s="1316">
        <f t="shared" si="483"/>
        <v>31754.363636363636</v>
      </c>
      <c r="KS72" s="1316">
        <f t="shared" si="166"/>
        <v>1323230.7946969697</v>
      </c>
      <c r="KT72" s="1317">
        <f>+KQ$33*(KQ72+KS72)/2+KR72</f>
        <v>171731.4325863191</v>
      </c>
      <c r="KU72" s="1248">
        <f>+KU71</f>
        <v>0</v>
      </c>
      <c r="KV72" s="1316">
        <f>+KV71</f>
        <v>0</v>
      </c>
      <c r="KW72" s="1316">
        <f t="shared" si="405"/>
        <v>0</v>
      </c>
      <c r="KX72" s="1317">
        <f>+KU$33*(KU72+KW72)/2+KV72</f>
        <v>0</v>
      </c>
      <c r="KY72" s="1248">
        <f>+KY71</f>
        <v>1193941.5255813955</v>
      </c>
      <c r="KZ72" s="1316">
        <f>+KZ71</f>
        <v>33657.879545454547</v>
      </c>
      <c r="LA72" s="1316">
        <f t="shared" si="406"/>
        <v>1160283.6460359409</v>
      </c>
      <c r="LB72" s="1317">
        <f>+KY$33*(KY72+LA72)/2+KZ72</f>
        <v>156701.55673598917</v>
      </c>
      <c r="LC72" s="1248">
        <f>+LC71</f>
        <v>0</v>
      </c>
      <c r="LD72" s="1316">
        <f>+LD71</f>
        <v>0</v>
      </c>
      <c r="LE72" s="1316">
        <f t="shared" si="407"/>
        <v>0</v>
      </c>
      <c r="LF72" s="1317">
        <f>+LC$33*(LC72+LE72)/2+LD72</f>
        <v>0</v>
      </c>
      <c r="LG72" s="1248">
        <f>+LG71</f>
        <v>26609684.999999996</v>
      </c>
      <c r="LH72" s="1316">
        <f>+LH71</f>
        <v>725718.68181818177</v>
      </c>
      <c r="LI72" s="1316">
        <f t="shared" si="408"/>
        <v>25883966.318181813</v>
      </c>
      <c r="LJ72" s="1317">
        <f>+LG$33*(LG72+LI72)/2+LH72</f>
        <v>3469301.5664194655</v>
      </c>
      <c r="LK72" s="1248">
        <f>+LK71</f>
        <v>5344210.1937984498</v>
      </c>
      <c r="LL72" s="1316">
        <f>+LL71</f>
        <v>144741.36363636365</v>
      </c>
      <c r="LM72" s="1316">
        <f t="shared" si="409"/>
        <v>5199468.8301620865</v>
      </c>
      <c r="LN72" s="1317">
        <f>+LK$33*(LK72+LM72)/2+LL72</f>
        <v>695807.18939743657</v>
      </c>
      <c r="LO72" s="1248">
        <f>+LO71</f>
        <v>3223014.1860465119</v>
      </c>
      <c r="LP72" s="1316">
        <f>+LP71</f>
        <v>92640.113636363632</v>
      </c>
      <c r="LQ72" s="1316">
        <f t="shared" si="410"/>
        <v>3130374.0724101481</v>
      </c>
      <c r="LR72" s="1317">
        <f>+LO$33*(LO72+LQ72)/2+LP72</f>
        <v>424700.21704721166</v>
      </c>
      <c r="LS72" s="1248">
        <f>+LS71</f>
        <v>96425.040697674442</v>
      </c>
      <c r="LT72" s="1316">
        <f>+LT71</f>
        <v>2648.25</v>
      </c>
      <c r="LU72" s="1316">
        <f t="shared" si="411"/>
        <v>93776.790697674442</v>
      </c>
      <c r="LV72" s="1317">
        <f>+LS$33*(LS72+LU72)/2+LT72</f>
        <v>12589.156683611749</v>
      </c>
      <c r="LW72" s="1248">
        <f>+LW71</f>
        <v>14775083.804263568</v>
      </c>
      <c r="LX72" s="1316">
        <f>+LX71</f>
        <v>419543.43181818182</v>
      </c>
      <c r="LY72" s="1316">
        <f t="shared" si="412"/>
        <v>14355540.372445386</v>
      </c>
      <c r="LZ72" s="1317">
        <f>+LW$33*(LW72+LY72)/2+LX72</f>
        <v>1942056.7244168429</v>
      </c>
      <c r="MA72" s="1248">
        <f>+MA71</f>
        <v>21523699.534883723</v>
      </c>
      <c r="MB72" s="1316">
        <f>+MB71</f>
        <v>592521.81818181823</v>
      </c>
      <c r="MC72" s="1316">
        <f t="shared" si="413"/>
        <v>20931177.716701906</v>
      </c>
      <c r="MD72" s="1317">
        <f>+MA$33*(MA72+MC72)/2+MB72</f>
        <v>2811427.7557643121</v>
      </c>
      <c r="ME72" s="1248">
        <f>+ME71</f>
        <v>2518664.7577519384</v>
      </c>
      <c r="MF72" s="1316">
        <f>+MF71</f>
        <v>71173.659090909088</v>
      </c>
      <c r="MG72" s="1316">
        <f t="shared" si="414"/>
        <v>2447491.0986610292</v>
      </c>
      <c r="MH72" s="1317">
        <f>+ME$33*(ME72+MG72)/2+MF72</f>
        <v>330730.00291105872</v>
      </c>
      <c r="MI72" s="1248">
        <f>+MI71</f>
        <v>28727269.883720938</v>
      </c>
      <c r="MJ72" s="1316">
        <f>+MJ71</f>
        <v>802125.06818181823</v>
      </c>
      <c r="MK72" s="1316">
        <f t="shared" si="415"/>
        <v>27925144.815539122</v>
      </c>
      <c r="ML72" s="1317">
        <f>+MI$33*(MI72+MK72)/2+MJ72</f>
        <v>3763065.8950659409</v>
      </c>
      <c r="MM72" s="1248">
        <f>+MM71</f>
        <v>14705281.968992246</v>
      </c>
      <c r="MN72" s="1316">
        <f>+MN71</f>
        <v>409626.72727272729</v>
      </c>
      <c r="MO72" s="1316">
        <f t="shared" si="416"/>
        <v>14295655.24171952</v>
      </c>
      <c r="MP72" s="1317">
        <f>+MM$33*(MM72+MO72)/2+MN72</f>
        <v>1925361.9251622001</v>
      </c>
      <c r="MQ72" s="1248">
        <f>+MQ71</f>
        <v>31180367.005813956</v>
      </c>
      <c r="MR72" s="1316">
        <f>+MR71</f>
        <v>864446.02272727271</v>
      </c>
      <c r="MS72" s="1316">
        <f t="shared" si="417"/>
        <v>30315920.983086683</v>
      </c>
      <c r="MT72" s="1317">
        <f>+MQ$33*(MQ72+MS72)/2+MR72</f>
        <v>4078552.0899579404</v>
      </c>
      <c r="MU72" s="1248">
        <f>+MU71</f>
        <v>10085883.988372095</v>
      </c>
      <c r="MV72" s="1316">
        <f>+MV71</f>
        <v>277002.13636363635</v>
      </c>
      <c r="MW72" s="1316">
        <f t="shared" si="418"/>
        <v>9808881.8520084582</v>
      </c>
      <c r="MX72" s="1317">
        <f>+MU$33*(MU72+MW72)/2+MV72</f>
        <v>1316802.9062124067</v>
      </c>
      <c r="MY72" s="1248">
        <f>+MY71</f>
        <v>3793969.503875968</v>
      </c>
      <c r="MZ72" s="1316">
        <f>+MZ71</f>
        <v>103955.40909090909</v>
      </c>
      <c r="NA72" s="1316">
        <f t="shared" si="419"/>
        <v>3690014.0947850589</v>
      </c>
      <c r="NB72" s="1317">
        <f>+MY$33*(MY72+NA72)/2+MZ72</f>
        <v>495106.12530735345</v>
      </c>
      <c r="NC72" s="1248">
        <f>+NC71</f>
        <v>30313041.077519387</v>
      </c>
      <c r="ND72" s="1316">
        <f>+ND71</f>
        <v>844392.63636363635</v>
      </c>
      <c r="NE72" s="1316">
        <f t="shared" si="420"/>
        <v>29468648.44115575</v>
      </c>
      <c r="NF72" s="1317">
        <f>+NC$33*(NC72+NE72)/2+ND72</f>
        <v>3968885.1427398524</v>
      </c>
      <c r="NG72" s="1248">
        <f>+NG71</f>
        <v>3846531.5271317814</v>
      </c>
      <c r="NH72" s="1316">
        <f>+NH71</f>
        <v>109223.54545454546</v>
      </c>
      <c r="NI72" s="1316">
        <f t="shared" si="421"/>
        <v>3737307.981677236</v>
      </c>
      <c r="NJ72" s="1317">
        <f>+NG$33*(NG72+NI72)/2+NH72</f>
        <v>505593.23499688267</v>
      </c>
      <c r="NK72" s="1248">
        <f>+NK71</f>
        <v>42078667.984496132</v>
      </c>
      <c r="NL72" s="1316">
        <f>+NL71</f>
        <v>1163839.6590909092</v>
      </c>
      <c r="NM72" s="1316">
        <f t="shared" si="422"/>
        <v>40914828.325405225</v>
      </c>
      <c r="NN72" s="1317">
        <f>+NK$33*(NK72+NM72)/2+NL72</f>
        <v>5501498.2195309345</v>
      </c>
      <c r="NO72" s="1248">
        <f>+NO71</f>
        <v>1655038.7596899224</v>
      </c>
      <c r="NP72" s="1316">
        <f>+NP71</f>
        <v>45454.545454545456</v>
      </c>
      <c r="NQ72" s="1316">
        <f t="shared" si="423"/>
        <v>1609584.214235377</v>
      </c>
      <c r="NR72" s="1317">
        <f>+NO$33*(NO72+NQ72)/2+NP72</f>
        <v>216080.20191055408</v>
      </c>
      <c r="NS72" s="1248">
        <f>+NS71</f>
        <v>5226329.1912984494</v>
      </c>
      <c r="NT72" s="1316">
        <f>+NT71</f>
        <v>141548.7015909091</v>
      </c>
      <c r="NU72" s="1316">
        <f t="shared" si="424"/>
        <v>5084780.4897075407</v>
      </c>
      <c r="NV72" s="1317">
        <f>+NS$33*(NS72+NU72)/2+NT72</f>
        <v>680459.2809023594</v>
      </c>
      <c r="NW72" s="1248">
        <f>+NW71</f>
        <v>1007218.3953488369</v>
      </c>
      <c r="NX72" s="1316">
        <f>+NX71</f>
        <v>26484.136363636364</v>
      </c>
      <c r="NY72" s="1316">
        <f t="shared" si="425"/>
        <v>980734.25898520055</v>
      </c>
      <c r="NZ72" s="1317">
        <f>+NW$33*(NW72+NY72)/2+NX72</f>
        <v>130384.56509871008</v>
      </c>
      <c r="OA72" s="1248">
        <f>+OA71</f>
        <v>9855542.2790697683</v>
      </c>
      <c r="OB72" s="1316">
        <f>+OB71</f>
        <v>272591.11363636365</v>
      </c>
      <c r="OC72" s="1316">
        <f t="shared" si="426"/>
        <v>9582951.165433405</v>
      </c>
      <c r="OD72" s="1317">
        <f>+OA$33*(OA72+OC72)/2+OB72</f>
        <v>1288544.7876057201</v>
      </c>
      <c r="OE72" s="1248">
        <f>+OE71</f>
        <v>5599702.3023255812</v>
      </c>
      <c r="OF72" s="1316">
        <f>+OF71</f>
        <v>154153.13636363635</v>
      </c>
      <c r="OG72" s="1316">
        <f t="shared" si="427"/>
        <v>5445549.1659619445</v>
      </c>
      <c r="OH72" s="1317">
        <f>+OE$33*(OE72+OG72)/2+OF72</f>
        <v>731433.66693352733</v>
      </c>
      <c r="OI72" s="1248">
        <f>+OI71</f>
        <v>19321608.333333332</v>
      </c>
      <c r="OJ72" s="1316">
        <f>+OJ71</f>
        <v>526952.95454545459</v>
      </c>
      <c r="OK72" s="1316">
        <f t="shared" si="428"/>
        <v>18794655.378787879</v>
      </c>
      <c r="OL72" s="1317">
        <f>+OI$33*(OI72+OK72)/2+OJ72</f>
        <v>2519101.0737848543</v>
      </c>
      <c r="OM72" s="1248">
        <f>+OM71</f>
        <v>10480300.112403098</v>
      </c>
      <c r="ON72" s="1316">
        <f>+ON71</f>
        <v>283846.04545454547</v>
      </c>
      <c r="OO72" s="1316">
        <f t="shared" si="429"/>
        <v>10196454.066948554</v>
      </c>
      <c r="OP72" s="1317">
        <f>+OM$33*(OM72+OO72)/2+ON72</f>
        <v>1364517.4685896453</v>
      </c>
      <c r="OQ72" s="1248">
        <f>+OQ71</f>
        <v>856181.87015503878</v>
      </c>
      <c r="OR72" s="1316">
        <f>+OR71</f>
        <v>22871.704545454544</v>
      </c>
      <c r="OS72" s="1316">
        <f t="shared" si="430"/>
        <v>833310.16560958419</v>
      </c>
      <c r="OT72" s="1317">
        <f>+OQ$33*(OQ72+OS72)/2+OR72</f>
        <v>111173.07655133976</v>
      </c>
      <c r="OU72" s="1248">
        <f>+OU71</f>
        <v>3682303.5348837217</v>
      </c>
      <c r="OV72" s="1316">
        <f>+OV71</f>
        <v>99961.522727272721</v>
      </c>
      <c r="OW72" s="1316">
        <f t="shared" si="431"/>
        <v>3582342.0121564488</v>
      </c>
      <c r="OX72" s="1317">
        <f>+OU$33*(OU72+OW72)/2+OV72</f>
        <v>479648.52648978186</v>
      </c>
      <c r="OY72" s="1248">
        <f>+OY71</f>
        <v>4791467.0465116287</v>
      </c>
      <c r="OZ72" s="1316">
        <f>+OZ71</f>
        <v>128289.59090909091</v>
      </c>
      <c r="PA72" s="1316">
        <f t="shared" si="432"/>
        <v>4663177.4556025378</v>
      </c>
      <c r="PB72" s="1317">
        <f>+OY$33*(OY72+PA72)/2+OZ72</f>
        <v>622436.98177663295</v>
      </c>
      <c r="PC72" s="1248">
        <f>+PC71</f>
        <v>63170144.363720931</v>
      </c>
      <c r="PD72" s="1316">
        <f>+PD71</f>
        <v>1714846.0906818183</v>
      </c>
      <c r="PE72" s="1316">
        <f t="shared" si="433"/>
        <v>61455298.27303911</v>
      </c>
      <c r="PF72" s="1317">
        <f>+PC$33*(PC72+PE72)/2+PD72</f>
        <v>8228400.0694587855</v>
      </c>
      <c r="PG72" s="1248">
        <f>+PG71</f>
        <v>25494513.24182171</v>
      </c>
      <c r="PH72" s="1316">
        <f>+PH71</f>
        <v>681050.36409090913</v>
      </c>
      <c r="PI72" s="1316">
        <f t="shared" si="434"/>
        <v>24813462.877730802</v>
      </c>
      <c r="PJ72" s="1317">
        <f>+PG$33*(PG72+PI72)/2+PH72</f>
        <v>3310398.8428988224</v>
      </c>
      <c r="PK72" s="1248">
        <f>+PK71</f>
        <v>18921317.148740295</v>
      </c>
      <c r="PL72" s="1316">
        <f>+PL71</f>
        <v>492007.64204545418</v>
      </c>
      <c r="PM72" s="1316">
        <f t="shared" si="435"/>
        <v>18429309.506694842</v>
      </c>
      <c r="PN72" s="1317">
        <f>+PK$33*(PK72+PM72)/2+PL72</f>
        <v>2444139.70845195</v>
      </c>
      <c r="PO72" s="1248">
        <f>+PO71</f>
        <v>19717834.5</v>
      </c>
      <c r="PP72" s="1316">
        <f>+PP71</f>
        <v>497925.11363636365</v>
      </c>
      <c r="PQ72" s="1316">
        <f t="shared" si="436"/>
        <v>19219909.386363637</v>
      </c>
      <c r="PR72" s="1317">
        <f>+PO$33*(PO72+PQ72)/2+PP72</f>
        <v>2533007.9285864844</v>
      </c>
      <c r="PS72" s="1248">
        <f>+PS71</f>
        <v>8832169.9979166687</v>
      </c>
      <c r="PT72" s="1316">
        <f>+PT71</f>
        <v>218730.86363636365</v>
      </c>
      <c r="PU72" s="1316">
        <f t="shared" si="437"/>
        <v>8613439.1342803054</v>
      </c>
      <c r="PV72" s="1317">
        <f>+PS$33*(PS72+PU72)/2+PT72</f>
        <v>1130526.3555601914</v>
      </c>
      <c r="PW72" s="1248">
        <f>PW71</f>
        <v>221034603.14100006</v>
      </c>
      <c r="PX72" s="1316">
        <f>+PX71</f>
        <v>5412540.0218181824</v>
      </c>
      <c r="PY72" s="1316">
        <f>+PW72-PX72</f>
        <v>215622063.11918187</v>
      </c>
      <c r="PZ72" s="1317">
        <f>+PW$33*(PW72+PY72)/2+PX72</f>
        <v>28234418.971274052</v>
      </c>
      <c r="QA72" s="1248">
        <f>+QA71</f>
        <v>1541086.6279069767</v>
      </c>
      <c r="QB72" s="1316">
        <f>+QB71</f>
        <v>43030.340909090912</v>
      </c>
      <c r="QC72" s="1316">
        <f t="shared" si="438"/>
        <v>1498056.2869978859</v>
      </c>
      <c r="QD72" s="1317">
        <f>+QA$33*(QA72+QC72)/2+QB72</f>
        <v>201871.27263719536</v>
      </c>
      <c r="QE72" s="1248">
        <f>+QE71</f>
        <v>8822309.2218750026</v>
      </c>
      <c r="QF72" s="1316">
        <f>+QF71</f>
        <v>218486.65909090909</v>
      </c>
      <c r="QG72" s="1316">
        <f t="shared" si="439"/>
        <v>8603822.5627840944</v>
      </c>
      <c r="QH72" s="1317">
        <f>+QE$33*(QE72+QG72)/2+QF72</f>
        <v>1129264.1666299501</v>
      </c>
      <c r="QI72" s="1248">
        <f>+QI71</f>
        <v>35368347.009374991</v>
      </c>
      <c r="QJ72" s="1316">
        <f>+QJ71</f>
        <v>873921.88636363635</v>
      </c>
      <c r="QK72" s="1316">
        <f t="shared" si="440"/>
        <v>34494425.123011358</v>
      </c>
      <c r="QL72" s="1317">
        <f>+QI$33*(QI72+QK72)/2+QJ72</f>
        <v>4525302.5977455098</v>
      </c>
      <c r="QM72" s="1248">
        <f>+QM71</f>
        <v>35315205.015624993</v>
      </c>
      <c r="QN72" s="1316">
        <f>+QN71</f>
        <v>870636.79545454541</v>
      </c>
      <c r="QO72" s="1316">
        <f t="shared" si="441"/>
        <v>34444568.220170446</v>
      </c>
      <c r="QP72" s="1317">
        <f>+QM$33*(QM72+QO72)/2+QN72</f>
        <v>4516634.2651924565</v>
      </c>
      <c r="QQ72" s="1248">
        <f>+QQ71</f>
        <v>17306348.841458332</v>
      </c>
      <c r="QR72" s="1316">
        <f>+QR71</f>
        <v>425696.80454545451</v>
      </c>
      <c r="QS72" s="1316">
        <f t="shared" si="442"/>
        <v>16880652.036912877</v>
      </c>
      <c r="QT72" s="1317">
        <f>+QQ$33*(QQ72+QS72)/2+QR72</f>
        <v>2212481.8372197067</v>
      </c>
      <c r="QU72" s="1248">
        <f>QU71</f>
        <v>5953720.4718749998</v>
      </c>
      <c r="QV72" s="1316">
        <f>+QV71</f>
        <v>145790.52272727274</v>
      </c>
      <c r="QW72" s="1316">
        <f>+QU72-QV72</f>
        <v>5807929.9491477273</v>
      </c>
      <c r="QX72" s="1317">
        <f>+QU$33*(QU72+QW72)/2+QV72</f>
        <v>760513.67456496274</v>
      </c>
      <c r="QY72" s="1248">
        <f>+QY71</f>
        <v>6771529.2593750004</v>
      </c>
      <c r="QZ72" s="1316">
        <f>+QZ71</f>
        <v>172394.93181818182</v>
      </c>
      <c r="RA72" s="1316">
        <f t="shared" si="443"/>
        <v>6599134.3275568187</v>
      </c>
      <c r="RB72" s="1317">
        <f>+QY$33*(QY72+RA72)/2+QZ72</f>
        <v>871213.22415826842</v>
      </c>
      <c r="RC72" s="1248">
        <f>+RC71</f>
        <v>12740631.681249999</v>
      </c>
      <c r="RD72" s="1316">
        <f>+RD71</f>
        <v>319881.95454545453</v>
      </c>
      <c r="RE72" s="1316">
        <f t="shared" si="444"/>
        <v>12420749.726704543</v>
      </c>
      <c r="RF72" s="1317">
        <f>+RC$33*(RC72+RE72)/2+RD72</f>
        <v>1634942.6076015863</v>
      </c>
      <c r="RG72" s="1248">
        <f>+RG71</f>
        <v>8552399.4791666679</v>
      </c>
      <c r="RH72" s="1316">
        <f>+RH71</f>
        <v>213254.63636363635</v>
      </c>
      <c r="RI72" s="1316">
        <f t="shared" si="445"/>
        <v>8339144.8428030312</v>
      </c>
      <c r="RJ72" s="1317">
        <f>+RG$33*(RG72+RI72)/2+RH72</f>
        <v>1096091.9077764649</v>
      </c>
      <c r="RK72" s="1248">
        <f>+RK71</f>
        <v>538190.05208333337</v>
      </c>
      <c r="RL72" s="1316">
        <f>+RL71</f>
        <v>13328.40909090909</v>
      </c>
      <c r="RM72" s="1316">
        <f t="shared" si="446"/>
        <v>524861.64299242431</v>
      </c>
      <c r="RN72" s="1317">
        <f>+RK$33*(RK72+RM72)/2+RL72</f>
        <v>68888.85045510206</v>
      </c>
      <c r="RO72" s="1248">
        <f>+RO71</f>
        <v>738583.51041666663</v>
      </c>
      <c r="RP72" s="1316">
        <f>+RP71</f>
        <v>18249.772727272728</v>
      </c>
      <c r="RQ72" s="1316">
        <f t="shared" si="447"/>
        <v>720333.73768939392</v>
      </c>
      <c r="RR72" s="1317">
        <f>+RO$33*(RO72+RQ72)/2+RP72</f>
        <v>94500.143799612706</v>
      </c>
      <c r="RS72" s="1248">
        <f>+RS71</f>
        <v>37189322.916666664</v>
      </c>
      <c r="RT72" s="1316">
        <f>+RT71</f>
        <v>914772.72727272729</v>
      </c>
      <c r="RU72" s="1316">
        <f t="shared" si="448"/>
        <v>36274550.189393938</v>
      </c>
      <c r="RV72" s="1317">
        <f>+RS$33*(RS72+RU72)/2+RT72</f>
        <v>4754365.1318593295</v>
      </c>
      <c r="RW72" s="1248">
        <f>RW71</f>
        <v>9548357.2843749989</v>
      </c>
      <c r="RX72" s="1316">
        <f>+RX71</f>
        <v>234339.47727272726</v>
      </c>
      <c r="RY72" s="1316">
        <f>+RW72-RX72</f>
        <v>9314017.8071022723</v>
      </c>
      <c r="RZ72" s="1317">
        <f>+RW$33*(RW72+RY72)/2+RX72</f>
        <v>1220182.3013931024</v>
      </c>
      <c r="SA72" s="1248">
        <f>+SA71</f>
        <v>4576059.608624028</v>
      </c>
      <c r="SB72" s="1316">
        <f>+SB71</f>
        <v>120594.8293181818</v>
      </c>
      <c r="SC72" s="1316">
        <f t="shared" si="449"/>
        <v>4455464.7793058464</v>
      </c>
      <c r="SD72" s="1317">
        <f>+SA$33*(SA72+SC72)/2+SB72</f>
        <v>592627.82969743107</v>
      </c>
      <c r="SE72" s="1248">
        <f>SE71</f>
        <v>1265303.53125</v>
      </c>
      <c r="SF72" s="1316">
        <f>+SF71</f>
        <v>30983.863636363636</v>
      </c>
      <c r="SG72" s="1316">
        <f>+SE72-SF72</f>
        <v>1234319.6676136365</v>
      </c>
      <c r="SH72" s="1317">
        <f>+SE$33*(SE72+SG72)/2+SF72</f>
        <v>161626.77481025754</v>
      </c>
      <c r="SI72" s="1248">
        <f>SI71</f>
        <v>99082.059375000012</v>
      </c>
      <c r="SJ72" s="1316">
        <f>+SJ71</f>
        <v>2410.0227272727275</v>
      </c>
      <c r="SK72" s="1316">
        <f>+SI72-SJ72</f>
        <v>96672.036647727291</v>
      </c>
      <c r="SL72" s="1317">
        <f>+SI$33*(SI72+SK72)/2+SJ72</f>
        <v>12641.118754165622</v>
      </c>
      <c r="SM72" s="1248">
        <f>SM71</f>
        <v>79161.866468749999</v>
      </c>
      <c r="SN72" s="1316">
        <f>+SN71</f>
        <v>1925.4938636363638</v>
      </c>
      <c r="SO72" s="1316">
        <f>+SM72-SN72</f>
        <v>77236.372605113633</v>
      </c>
      <c r="SP72" s="1317">
        <f>+SM$33*(SM72+SO72)/2+SN72</f>
        <v>10099.65437885682</v>
      </c>
      <c r="SQ72" s="1248">
        <f>+SQ71</f>
        <v>16348574.164728686</v>
      </c>
      <c r="SR72" s="1316">
        <f>+SR71</f>
        <v>432785.97727272729</v>
      </c>
      <c r="SS72" s="1316">
        <f t="shared" si="450"/>
        <v>15915788.18745596</v>
      </c>
      <c r="ST72" s="1317">
        <f>+SQ$33*(SQ72+SS72)/2+SR72</f>
        <v>2119084.2268549176</v>
      </c>
      <c r="SU72" s="1248">
        <f>+SU71</f>
        <v>624378.84207364335</v>
      </c>
      <c r="SV72" s="1316">
        <f>+SV71</f>
        <v>16910.533409090909</v>
      </c>
      <c r="SW72" s="1316">
        <f t="shared" si="451"/>
        <v>607468.3086645524</v>
      </c>
      <c r="SX72" s="1317">
        <f>+SU$33*(SU72+SW72)/2+SV72</f>
        <v>81293.0763327069</v>
      </c>
      <c r="SY72" s="1248">
        <f>+SY71</f>
        <v>1050060.2906976747</v>
      </c>
      <c r="SZ72" s="1316">
        <f>+SZ71</f>
        <v>27672.68181818182</v>
      </c>
      <c r="TA72" s="1316">
        <f t="shared" si="452"/>
        <v>1022387.608879493</v>
      </c>
      <c r="TB72" s="1317">
        <f>+SY$33*(SY72+TA72)/2+SZ72</f>
        <v>135989.25808458464</v>
      </c>
      <c r="TC72" s="1248">
        <f>+TC71</f>
        <v>1228474.7000000002</v>
      </c>
      <c r="TD72" s="1316">
        <f>+TD71</f>
        <v>31570.18181818182</v>
      </c>
      <c r="TE72" s="1316">
        <f t="shared" si="453"/>
        <v>1196904.5181818183</v>
      </c>
      <c r="TF72" s="1317">
        <f>+TC$33*(TC72+TE72)/2+TD72</f>
        <v>158332.72823237089</v>
      </c>
      <c r="TG72" s="1248">
        <f>+TG71</f>
        <v>3301881.4980620164</v>
      </c>
      <c r="TH72" s="1316">
        <f>+TH71</f>
        <v>88205.159090909088</v>
      </c>
      <c r="TI72" s="1316">
        <f t="shared" si="454"/>
        <v>3213676.3389711073</v>
      </c>
      <c r="TJ72" s="1317">
        <f>+TG$33*(TG72+TI72)/2+TH72</f>
        <v>428741.06231778709</v>
      </c>
      <c r="TK72" s="1248">
        <f>+TK71</f>
        <v>17693825.731337205</v>
      </c>
      <c r="TL72" s="1316">
        <f>+TL71</f>
        <v>468398.01340909093</v>
      </c>
      <c r="TM72" s="1316">
        <f t="shared" si="455"/>
        <v>17225427.717928115</v>
      </c>
      <c r="TN72" s="1317">
        <f>+TK$33*(TK72+TM72)/2+TL72</f>
        <v>2293454.2573681739</v>
      </c>
      <c r="TO72" s="1248">
        <f>+TO71</f>
        <v>21858738.864050388</v>
      </c>
      <c r="TP72" s="1316">
        <f>+TP71</f>
        <v>576052.56659090903</v>
      </c>
      <c r="TQ72" s="1316">
        <f t="shared" si="456"/>
        <v>21282686.297459479</v>
      </c>
      <c r="TR72" s="1317">
        <f>+TO$33*(TO72+TQ72)/2+TP72</f>
        <v>2830840.9594385126</v>
      </c>
      <c r="TS72" s="1248">
        <f>+TS71</f>
        <v>21796131.97674419</v>
      </c>
      <c r="TT72" s="1316">
        <f>+TT71</f>
        <v>568020.40909090906</v>
      </c>
      <c r="TU72" s="1316">
        <f t="shared" si="457"/>
        <v>21228111.56765328</v>
      </c>
      <c r="TV72" s="1317">
        <f>+TS$33*(TS72+TU72)/2+TT72</f>
        <v>2816684.2998125171</v>
      </c>
      <c r="TW72" s="1248">
        <f>+TW71</f>
        <v>24117098.614583332</v>
      </c>
      <c r="TX72" s="1316">
        <f>+TX71</f>
        <v>621241.13636363635</v>
      </c>
      <c r="TY72" s="1316">
        <f t="shared" si="458"/>
        <v>23495857.478219695</v>
      </c>
      <c r="TZ72" s="1317">
        <f>+TW$33*(TW72+TY72)/2+TX72</f>
        <v>3109734.2806048999</v>
      </c>
      <c r="UA72" s="1248">
        <f>+UA71</f>
        <v>87175.094791666663</v>
      </c>
      <c r="UB72" s="1316">
        <f>+UB71</f>
        <v>2154.0227272727275</v>
      </c>
      <c r="UC72" s="1316">
        <f t="shared" si="459"/>
        <v>85021.072064393942</v>
      </c>
      <c r="UD72" s="1317">
        <f>+UA$33*(UA72+UC72)/2+UB72</f>
        <v>11153.862599653663</v>
      </c>
      <c r="UE72" s="1248">
        <f>+UE71</f>
        <v>2771944.1860465119</v>
      </c>
      <c r="UF72" s="1316">
        <f>+UF71</f>
        <v>72238.545454545456</v>
      </c>
      <c r="UG72" s="1316">
        <f t="shared" si="460"/>
        <v>2699705.6405919665</v>
      </c>
      <c r="UH72" s="1317">
        <f>+UE$33*(UE72+UG72)/2+UF72</f>
        <v>358214.55279883451</v>
      </c>
      <c r="UI72" s="1248">
        <f>+UI71</f>
        <v>2182951.7330232556</v>
      </c>
      <c r="UJ72" s="1316">
        <f>+UJ71</f>
        <v>59259.42204545455</v>
      </c>
      <c r="UK72" s="1316">
        <f t="shared" si="461"/>
        <v>2123692.3109778012</v>
      </c>
      <c r="UL72" s="1317">
        <f>+UI$33*(UI72+UK72)/2+UJ72</f>
        <v>284346.35336925957</v>
      </c>
      <c r="UM72" s="1248">
        <f>+UM71</f>
        <v>23890586.999999996</v>
      </c>
      <c r="UN72" s="1316">
        <f>+UN71</f>
        <v>635309.36363636365</v>
      </c>
      <c r="UO72" s="1316">
        <f t="shared" si="462"/>
        <v>23255277.636363633</v>
      </c>
      <c r="UP72" s="1317">
        <f>+UM$33*(UM72+UO72)/2+UN72</f>
        <v>3099389.9533448322</v>
      </c>
      <c r="UQ72" s="1248">
        <f>+UQ71</f>
        <v>2333570.2093023267</v>
      </c>
      <c r="UR72" s="1316">
        <f>+UR71</f>
        <v>61636.068181818184</v>
      </c>
      <c r="US72" s="1316">
        <f t="shared" si="463"/>
        <v>2271934.1411205083</v>
      </c>
      <c r="UT72" s="1317">
        <f>+UQ$33*(UQ72+US72)/2+UR72</f>
        <v>302342.94593715458</v>
      </c>
      <c r="UU72" s="1248">
        <f>+UU71</f>
        <v>13542145.998062018</v>
      </c>
      <c r="UV72" s="1316">
        <f>+UV71</f>
        <v>356881.88636363635</v>
      </c>
      <c r="UW72" s="1316">
        <f t="shared" si="464"/>
        <v>13185264.111698382</v>
      </c>
      <c r="UX72" s="1317">
        <f>+UU$33*(UU72+UW72)/2+UV72</f>
        <v>1753791.095105601</v>
      </c>
      <c r="UY72" s="1248">
        <f>+UY71</f>
        <v>412706.44573643402</v>
      </c>
      <c r="UZ72" s="1316">
        <f>+UZ71</f>
        <v>10851.84090909091</v>
      </c>
      <c r="VA72" s="1316">
        <f t="shared" si="465"/>
        <v>401854.60482734314</v>
      </c>
      <c r="VB72" s="1317">
        <f>+UY$33*(UY72+VA72)/2+UZ72</f>
        <v>53424.908330971019</v>
      </c>
      <c r="VC72" s="1248">
        <f>+VC71</f>
        <v>1831135.8914728684</v>
      </c>
      <c r="VD72" s="1316">
        <f>+VD71</f>
        <v>48805.068181818184</v>
      </c>
      <c r="VE72" s="1316">
        <f t="shared" si="466"/>
        <v>1782330.8232910503</v>
      </c>
      <c r="VF72" s="1317">
        <f>+VC$33*(VC72+VE72)/2+VD72</f>
        <v>237663.05736248192</v>
      </c>
      <c r="VG72" s="1248">
        <f>VG71</f>
        <v>68691090</v>
      </c>
      <c r="VH72" s="1316">
        <f>VH71</f>
        <v>357766.09375</v>
      </c>
      <c r="VI72" s="1316">
        <f>+VG72-VH72</f>
        <v>68333323.90625</v>
      </c>
      <c r="VJ72" s="1317">
        <f>+VG$31*(VG72+VI72)/2*(12.5-VG$36)/12+VH72</f>
        <v>1849763.329468972</v>
      </c>
      <c r="VK72" s="1248">
        <f>VK71</f>
        <v>6546476</v>
      </c>
      <c r="VL72" s="1316">
        <f>VL71</f>
        <v>6819.2458333333334</v>
      </c>
      <c r="VM72" s="1316">
        <f>+VK72-VL72</f>
        <v>6539656.7541666664</v>
      </c>
      <c r="VN72" s="1317">
        <f>+VK$31*(VK72+VM72)/2*(12.5-VK$36)/12+VL72</f>
        <v>35317.049018722631</v>
      </c>
      <c r="VO72" s="1248">
        <f>+VO71</f>
        <v>23824508.730620157</v>
      </c>
      <c r="VP72" s="1316">
        <f>+VP71</f>
        <v>636438.52272727271</v>
      </c>
      <c r="VQ72" s="1316">
        <f t="shared" si="467"/>
        <v>23188070.207892884</v>
      </c>
      <c r="VR72" s="1317">
        <f>+VO$33*(VO72+VQ72)/2+VP72</f>
        <v>3093552.929855518</v>
      </c>
      <c r="VS72" s="1248">
        <f>+VS71</f>
        <v>12867693.587596903</v>
      </c>
      <c r="VT72" s="1316">
        <f>+VT71</f>
        <v>336836.94659090909</v>
      </c>
      <c r="VU72" s="1316">
        <f t="shared" si="468"/>
        <v>12530856.641005993</v>
      </c>
      <c r="VV72" s="1317">
        <f>+VS$33*(VS72+VU72)/2+VT72</f>
        <v>1664293.2379909579</v>
      </c>
      <c r="VW72" s="1248">
        <f>+VW71</f>
        <v>1416226.5290697669</v>
      </c>
      <c r="VX72" s="1316">
        <f>+VX71</f>
        <v>36825.88636363636</v>
      </c>
      <c r="VY72" s="1316">
        <f t="shared" si="469"/>
        <v>1379400.6427061304</v>
      </c>
      <c r="VZ72" s="1317">
        <f>+VW$33*(VW72+VY72)/2+VX72</f>
        <v>182939.4575785622</v>
      </c>
      <c r="WA72" s="1248">
        <f>+WA71</f>
        <v>62348939.427031249</v>
      </c>
      <c r="WB72" s="1316">
        <f>+WB71</f>
        <v>1602285.6261363635</v>
      </c>
      <c r="WC72" s="1316">
        <f t="shared" si="470"/>
        <v>60746653.800894886</v>
      </c>
      <c r="WD72" s="1317">
        <f>+WA$33*(WA72+WC72)/2+WB72</f>
        <v>8035881.9614898805</v>
      </c>
      <c r="WE72" s="1248">
        <f>+WE71</f>
        <v>20910758.939791668</v>
      </c>
      <c r="WF72" s="1316">
        <f>+WF71</f>
        <v>527439.00636363646</v>
      </c>
      <c r="WG72" s="1316">
        <f t="shared" si="471"/>
        <v>20383319.93342803</v>
      </c>
      <c r="WH72" s="1317">
        <f>+WE$33*(WE72+WG72)/2+WF72</f>
        <v>2685675.7680861033</v>
      </c>
      <c r="WI72" s="1248">
        <f>+WI71</f>
        <v>18916531.734496124</v>
      </c>
      <c r="WJ72" s="1316">
        <f>+WJ71</f>
        <v>498515.34090909088</v>
      </c>
      <c r="WK72" s="1316">
        <f t="shared" si="472"/>
        <v>18418016.393587034</v>
      </c>
      <c r="WL72" s="1317">
        <f>+WI$33*(WI72+WK72)/2+WJ72</f>
        <v>2449807.0624101595</v>
      </c>
      <c r="WM72" s="1248">
        <v>0</v>
      </c>
      <c r="WN72" s="1316">
        <v>0</v>
      </c>
      <c r="WO72" s="1316">
        <v>0</v>
      </c>
      <c r="WP72" s="1317">
        <v>0</v>
      </c>
      <c r="WQ72" s="1248">
        <f>+WQ71</f>
        <v>6702583.2790697692</v>
      </c>
      <c r="WR72" s="1316">
        <f>+WR71</f>
        <v>179458.95454545456</v>
      </c>
      <c r="WS72" s="1316">
        <f t="shared" si="473"/>
        <v>6523124.3245243151</v>
      </c>
      <c r="WT72" s="1317">
        <f>+WQ$33*(WQ72+WS72)/2+WR72</f>
        <v>870701.11634557589</v>
      </c>
      <c r="WU72" s="1248">
        <f>+WU71</f>
        <v>23887231.518750004</v>
      </c>
      <c r="WV72" s="1316">
        <f>+WV71</f>
        <v>596994.22727272729</v>
      </c>
      <c r="WW72" s="1316">
        <f t="shared" si="474"/>
        <v>23290237.291477278</v>
      </c>
      <c r="WX72" s="1317">
        <f>+WU$33*(WU72+WW72)/2+WV72</f>
        <v>3062726.6104517765</v>
      </c>
      <c r="WY72" s="1248">
        <f>WY71</f>
        <v>49926822.452427089</v>
      </c>
      <c r="WZ72" s="1316">
        <f>+WZ71</f>
        <v>1225323.3856818185</v>
      </c>
      <c r="XA72" s="1316">
        <f>+WY72-WZ72</f>
        <v>48701499.066745274</v>
      </c>
      <c r="XB72" s="1317">
        <f>+WY$33*(WY72+XA72)/2+WZ72</f>
        <v>6380136.7404775424</v>
      </c>
      <c r="XC72" s="1248">
        <f>XC71</f>
        <v>430546.45972916664</v>
      </c>
      <c r="XD72" s="1316">
        <f>+XD71</f>
        <v>10566.637727272728</v>
      </c>
      <c r="XE72" s="1316">
        <f>+XC72-XD72</f>
        <v>419979.82200189389</v>
      </c>
      <c r="XF72" s="1317">
        <f>+XC$33*(XC72+XE72)/2+XD72</f>
        <v>55019.429462350119</v>
      </c>
      <c r="XG72" s="1248">
        <f>XG71</f>
        <v>30823337.045447916</v>
      </c>
      <c r="XH72" s="1316">
        <f>+XH71</f>
        <v>738209.84840909101</v>
      </c>
      <c r="XI72" s="1316">
        <f>+XG72-XH72</f>
        <v>30085127.197038826</v>
      </c>
      <c r="XJ72" s="1317">
        <f>+XG$33*(XG72+XI72)/2+XH72</f>
        <v>3921593.282915127</v>
      </c>
      <c r="XK72" s="1248">
        <f t="shared" ref="XK72:XL72" si="484">XK71</f>
        <v>23715998.175187495</v>
      </c>
      <c r="XL72" s="1316">
        <f t="shared" si="484"/>
        <v>560606.67409090896</v>
      </c>
      <c r="XM72" s="1316">
        <f t="shared" si="168"/>
        <v>23155391.501096584</v>
      </c>
      <c r="XN72" s="1317">
        <f>+XK$33*(XK72+XM72)/2+XL72</f>
        <v>3010341.8185156914</v>
      </c>
      <c r="XO72" s="1248">
        <f>XO71</f>
        <v>6331018.2334479187</v>
      </c>
      <c r="XP72" s="1316">
        <f>+XP71</f>
        <v>151626.02295454548</v>
      </c>
      <c r="XQ72" s="1316">
        <f>+XO72-XP72</f>
        <v>6179392.2104933728</v>
      </c>
      <c r="XR72" s="1317">
        <f>+XO$33*(XO72+XQ72)/2+XP72</f>
        <v>805483.14874846349</v>
      </c>
      <c r="XS72" s="1248">
        <f t="shared" ref="XS72" si="485">XS71</f>
        <v>2296913.0840104166</v>
      </c>
      <c r="XT72" s="1316">
        <f t="shared" ref="XT72" si="486">XT71</f>
        <v>54889.887500000004</v>
      </c>
      <c r="XU72" s="1316">
        <f t="shared" si="475"/>
        <v>2242023.1965104165</v>
      </c>
      <c r="XV72" s="1317">
        <f>+XS$33*(XS72+XU72)/2+XT72</f>
        <v>292117.5822940091</v>
      </c>
      <c r="XW72" s="1248">
        <f>+XW71</f>
        <v>24986492.718749996</v>
      </c>
      <c r="XX72" s="1316">
        <f>+XX71</f>
        <v>630242.59090909094</v>
      </c>
      <c r="XY72" s="1316">
        <f t="shared" si="476"/>
        <v>24356250.127840906</v>
      </c>
      <c r="XZ72" s="1317">
        <f>+XW$33*(XW72+XY72)/2+XX72</f>
        <v>3209143.1122812848</v>
      </c>
      <c r="YA72" s="1248">
        <f>+YA71</f>
        <v>24678258.196874999</v>
      </c>
      <c r="YB72" s="1316">
        <f>+YB71</f>
        <v>621031.97727272729</v>
      </c>
      <c r="YC72" s="1316">
        <f t="shared" si="477"/>
        <v>24057226.219602272</v>
      </c>
      <c r="YD72" s="1317">
        <f>+YA$33*(YA72+YC72)/2+YB72</f>
        <v>3168194.1113627898</v>
      </c>
      <c r="YE72" s="1248">
        <f>+YE71</f>
        <v>1178016.5718750004</v>
      </c>
      <c r="YF72" s="1316">
        <f>+YF71</f>
        <v>29240.25</v>
      </c>
      <c r="YG72" s="1316">
        <f t="shared" si="478"/>
        <v>1148776.3218750004</v>
      </c>
      <c r="YH72" s="1317">
        <f>+YE$33*(YE72+YG72)/2+YF72</f>
        <v>150850.17803892278</v>
      </c>
      <c r="YI72" s="1248">
        <f t="shared" ref="YI72:YJ72" si="487">YI71</f>
        <v>34277933.440562502</v>
      </c>
      <c r="YJ72" s="1316">
        <f t="shared" si="487"/>
        <v>788073.95590909093</v>
      </c>
      <c r="YK72" s="1316">
        <f t="shared" si="327"/>
        <v>33489859.48465341</v>
      </c>
      <c r="YL72" s="1317">
        <f>+YI$33*(YI72+YK72)/2+YJ72</f>
        <v>4329960.4912895784</v>
      </c>
      <c r="YM72" s="1248">
        <f t="shared" ref="YM72:YN72" si="488">YM71</f>
        <v>11091028.797916668</v>
      </c>
      <c r="YN72" s="1316">
        <f t="shared" si="488"/>
        <v>252331.68181818182</v>
      </c>
      <c r="YO72" s="1316">
        <f t="shared" si="328"/>
        <v>10838697.116098486</v>
      </c>
      <c r="YP72" s="1317">
        <f>+YM$33*(YM72+YO72)/2+YN72</f>
        <v>1398489.7251404603</v>
      </c>
      <c r="YQ72" s="1248">
        <f>+YQ71</f>
        <v>51734889</v>
      </c>
      <c r="YR72" s="1316">
        <f t="shared" ref="YR72" si="489">+YR71</f>
        <v>1028818.8153409092</v>
      </c>
      <c r="YS72" s="1316">
        <f>+YQ72-YR72</f>
        <v>50706070.184659094</v>
      </c>
      <c r="YT72" s="1402">
        <f>+YQ$33*(YQ72+YS72)/2*(12.5-YQ$36)/12+YR72</f>
        <v>5713639.7096410291</v>
      </c>
      <c r="YU72" s="1248">
        <f>+YU71</f>
        <v>0</v>
      </c>
      <c r="YV72" s="1316">
        <f t="shared" ref="YV72" si="490">+YV71</f>
        <v>0</v>
      </c>
      <c r="YW72" s="1316">
        <f>+YU72-YV72</f>
        <v>0</v>
      </c>
      <c r="YX72" s="1402">
        <f>+YU$33*(YU72+YW72)/2*(12.5-YU$36)/12+YV72</f>
        <v>0</v>
      </c>
      <c r="YY72" s="1248">
        <f t="shared" ref="YY72:YZ72" si="491">YY71</f>
        <v>95348336.118177101</v>
      </c>
      <c r="YZ72" s="1316">
        <f t="shared" si="491"/>
        <v>2224949.0197727275</v>
      </c>
      <c r="ZA72" s="1316">
        <f t="shared" si="170"/>
        <v>93123387.098404378</v>
      </c>
      <c r="ZB72" s="1317">
        <f>+YY$33*(YY72+ZA72)/2+YZ72</f>
        <v>12075431.526963528</v>
      </c>
      <c r="ZC72" s="1248">
        <f t="shared" ref="ZC72:ZD72" si="492">ZC71</f>
        <v>106276727.00709374</v>
      </c>
      <c r="ZD72" s="1316">
        <f t="shared" si="492"/>
        <v>2448537.4370454545</v>
      </c>
      <c r="ZE72" s="1316">
        <f t="shared" si="329"/>
        <v>103828189.57004829</v>
      </c>
      <c r="ZF72" s="1317">
        <f>+ZC$33*(ZC72+ZE72)/2+ZD72</f>
        <v>13429679.701233322</v>
      </c>
      <c r="ZG72" s="1248">
        <f t="shared" ref="ZG72:ZH72" si="493">ZG71</f>
        <v>35202327.012562506</v>
      </c>
      <c r="ZH72" s="1316">
        <f t="shared" si="493"/>
        <v>800887.14409090916</v>
      </c>
      <c r="ZI72" s="1316">
        <f t="shared" si="330"/>
        <v>34401439.8684716</v>
      </c>
      <c r="ZJ72" s="1317">
        <f>+ZG$33*(ZG72+ZI72)/2+ZH72</f>
        <v>4438730.9351636069</v>
      </c>
      <c r="ZK72" s="1248">
        <f>+ZK71</f>
        <v>50159435.259999998</v>
      </c>
      <c r="ZL72" s="1316">
        <f t="shared" ref="ZL72" si="494">+ZL71</f>
        <v>47499.465208333335</v>
      </c>
      <c r="ZM72" s="1316">
        <f>+ZK72-ZL72</f>
        <v>50111935.794791661</v>
      </c>
      <c r="ZN72" s="1402">
        <f>+ZK$33*(ZK72+ZM72)/2*(12.5-ZK$36)/12+ZL72</f>
        <v>265861.44052443677</v>
      </c>
      <c r="ZO72" s="1248">
        <f>+ZO71</f>
        <v>0</v>
      </c>
      <c r="ZP72" s="1316">
        <f t="shared" ref="ZP72" si="495">+ZP71</f>
        <v>0</v>
      </c>
      <c r="ZQ72" s="1316">
        <f>+ZO72-ZP72</f>
        <v>0</v>
      </c>
      <c r="ZR72" s="1402">
        <f>+ZO$33*(ZO72+ZQ72)/2*(12.5-ZO$36)/12+ZP72</f>
        <v>0</v>
      </c>
      <c r="ZS72" s="1248">
        <f>+ZS71</f>
        <v>29278161.385416664</v>
      </c>
      <c r="ZT72" s="1316">
        <f>+ZT71</f>
        <v>738492.77272727271</v>
      </c>
      <c r="ZU72" s="1316">
        <f t="shared" si="479"/>
        <v>28539668.612689391</v>
      </c>
      <c r="ZV72" s="1317">
        <f>+ZS$33*(ZS72+ZU72)/2+ZT72</f>
        <v>3760344.0790136717</v>
      </c>
      <c r="ZW72" s="1248">
        <f t="shared" ref="ZW72:ZX72" si="496">ZW71</f>
        <v>16833983.540822916</v>
      </c>
      <c r="ZX72" s="1316">
        <f t="shared" si="496"/>
        <v>399659.31840909086</v>
      </c>
      <c r="ZY72" s="1316">
        <f t="shared" si="171"/>
        <v>16434324.222413825</v>
      </c>
      <c r="ZZ72" s="1317">
        <f>+ZW$33*(ZW72+ZY72)/2+ZX72</f>
        <v>2138428.8169455808</v>
      </c>
      <c r="AAA72" s="1248">
        <f t="shared" ref="AAA72:AAB72" si="497">AAA71</f>
        <v>17569940.264364585</v>
      </c>
      <c r="AAB72" s="1316">
        <f t="shared" si="497"/>
        <v>415324.10749999998</v>
      </c>
      <c r="AAC72" s="1316">
        <f t="shared" si="172"/>
        <v>17154616.156864583</v>
      </c>
      <c r="AAD72" s="1317">
        <f>+AAA$33*(AAA72+AAC72)/2+AAB72</f>
        <v>2230204.5031347792</v>
      </c>
      <c r="AAE72" s="1248">
        <f t="shared" ref="AAE72:AAF72" si="498">AAE71</f>
        <v>24092765.841489583</v>
      </c>
      <c r="AAF72" s="1316">
        <f t="shared" si="498"/>
        <v>553909.74249999993</v>
      </c>
      <c r="AAG72" s="1316">
        <f t="shared" si="331"/>
        <v>23538856.098989584</v>
      </c>
      <c r="AAH72" s="1317">
        <f>+AAE$33*(AAE72+AAG72)/2+AAF72</f>
        <v>3043378.4580517905</v>
      </c>
      <c r="AAI72" s="1248">
        <f t="shared" ref="AAI72:AAJ72" si="499">AAI71</f>
        <v>24480745.512416665</v>
      </c>
      <c r="AAJ72" s="1316">
        <f t="shared" si="499"/>
        <v>556960.7472727272</v>
      </c>
      <c r="AAK72" s="1316">
        <f t="shared" si="332"/>
        <v>23923784.765143938</v>
      </c>
      <c r="AAL72" s="1317">
        <f>+AAI$33*(AAI72+AAK72)/2+AAJ72</f>
        <v>3086825.5494318097</v>
      </c>
      <c r="AAM72" s="1248">
        <f>+AAM71</f>
        <v>17466838.550000001</v>
      </c>
      <c r="AAN72" s="1316">
        <f t="shared" ref="AAN72" si="500">+AAN71</f>
        <v>248108.50213068185</v>
      </c>
      <c r="AAO72" s="1316">
        <f>+AAM72-AAN72</f>
        <v>17218730.047869317</v>
      </c>
      <c r="AAP72" s="1402">
        <f>+AAM$33*(AAM72+AAO72)/2*(12.5-AAM$36)/12+AAN72</f>
        <v>1381135.1867644631</v>
      </c>
      <c r="AAQ72" s="1248">
        <f>+AAQ71</f>
        <v>18690054.129999999</v>
      </c>
      <c r="AAR72" s="1316">
        <f t="shared" ref="AAR72" si="501">+AAR71</f>
        <v>53096.744687499995</v>
      </c>
      <c r="AAS72" s="1316">
        <f>+AAQ72-AAR72</f>
        <v>18636957.385312498</v>
      </c>
      <c r="AAT72" s="1402">
        <f>+AAQ$33*(AAQ72+AAS72)/2*(12.5-AAQ$36)/12+AAR72</f>
        <v>296958.97220237169</v>
      </c>
      <c r="AAU72" s="1249">
        <f>SUMIF($G$29:$AAQ$29,"Yes",J72:AAT72)</f>
        <v>331975633.90983772</v>
      </c>
      <c r="AAV72" s="1248">
        <f>SUMIF($G$29:$AAQ$29,"No",J72:AAT72)</f>
        <v>36251862.826931305</v>
      </c>
      <c r="AAW72" s="1403"/>
      <c r="AAX72" s="1672"/>
      <c r="AAY72" s="1391"/>
      <c r="AAZ72" s="1391"/>
    </row>
    <row r="73" spans="1:728" ht="12.75" customHeight="1">
      <c r="A73" s="796"/>
      <c r="B73" s="706"/>
      <c r="C73" s="707"/>
      <c r="D73" s="881"/>
      <c r="E73" s="881"/>
      <c r="F73" s="687"/>
      <c r="G73" s="881"/>
      <c r="H73" s="1310"/>
      <c r="I73" s="881"/>
      <c r="J73" s="721"/>
      <c r="K73" s="1318"/>
      <c r="L73" s="1318"/>
      <c r="M73" s="1318"/>
      <c r="N73" s="721"/>
      <c r="O73" s="1318"/>
      <c r="P73" s="1318"/>
      <c r="Q73" s="1318"/>
      <c r="R73" s="721"/>
      <c r="S73" s="1318"/>
      <c r="T73" s="1318"/>
      <c r="U73" s="1318"/>
      <c r="V73" s="721"/>
      <c r="W73" s="1318"/>
      <c r="X73" s="1318"/>
      <c r="Y73" s="1318"/>
      <c r="Z73" s="721"/>
      <c r="AA73" s="1318"/>
      <c r="AB73" s="1318"/>
      <c r="AC73" s="1318"/>
      <c r="AD73" s="721"/>
      <c r="AE73" s="1318"/>
      <c r="AF73" s="1318"/>
      <c r="AG73" s="1318"/>
      <c r="AH73" s="721"/>
      <c r="AI73" s="1318"/>
      <c r="AJ73" s="1318"/>
      <c r="AK73" s="1318"/>
      <c r="AL73" s="721"/>
      <c r="AM73" s="1318"/>
      <c r="AN73" s="1318"/>
      <c r="AO73" s="1318"/>
      <c r="AP73" s="721"/>
      <c r="AQ73" s="1318"/>
      <c r="AR73" s="1318"/>
      <c r="AS73" s="1318"/>
      <c r="AT73" s="721"/>
      <c r="AU73" s="1318"/>
      <c r="AV73" s="1318"/>
      <c r="AW73" s="1318"/>
      <c r="AX73" s="721"/>
      <c r="AY73" s="1318"/>
      <c r="AZ73" s="1318"/>
      <c r="BA73" s="1318"/>
      <c r="BB73" s="721"/>
      <c r="BC73" s="1318"/>
      <c r="BD73" s="1318"/>
      <c r="BE73" s="1318"/>
      <c r="BF73" s="721"/>
      <c r="BG73" s="1318"/>
      <c r="BH73" s="1318"/>
      <c r="BI73" s="1318"/>
      <c r="BJ73" s="721"/>
      <c r="BK73" s="1318"/>
      <c r="BL73" s="1318"/>
      <c r="BM73" s="1318"/>
      <c r="BN73" s="721"/>
      <c r="BO73" s="1318"/>
      <c r="BP73" s="1318"/>
      <c r="BQ73" s="1318"/>
      <c r="BR73" s="721"/>
      <c r="BS73" s="1318"/>
      <c r="BT73" s="1318"/>
      <c r="BU73" s="1318"/>
      <c r="BV73" s="721"/>
      <c r="BW73" s="1318"/>
      <c r="BX73" s="1318"/>
      <c r="BY73" s="1318"/>
      <c r="BZ73" s="721"/>
      <c r="CA73" s="1318"/>
      <c r="CB73" s="1318"/>
      <c r="CC73" s="1318"/>
      <c r="CD73" s="721"/>
      <c r="CE73" s="721"/>
      <c r="CF73" s="721"/>
      <c r="CG73" s="721"/>
      <c r="CH73" s="721"/>
      <c r="CI73" s="1318"/>
      <c r="CJ73" s="1318"/>
      <c r="CK73" s="1318"/>
      <c r="CL73" s="721"/>
      <c r="CM73" s="1318"/>
      <c r="CN73" s="1318"/>
      <c r="CO73" s="1318"/>
      <c r="CP73" s="721"/>
      <c r="CQ73" s="1318"/>
      <c r="CR73" s="1318"/>
      <c r="CS73" s="1318"/>
      <c r="CT73" s="721"/>
      <c r="CU73" s="1318"/>
      <c r="CV73" s="1318"/>
      <c r="CW73" s="1318"/>
      <c r="CX73" s="721"/>
      <c r="CY73" s="721"/>
      <c r="CZ73" s="721"/>
      <c r="DA73" s="721"/>
      <c r="DB73" s="721"/>
      <c r="DC73" s="1318"/>
      <c r="DD73" s="1318"/>
      <c r="DE73" s="1318"/>
      <c r="DF73" s="721"/>
      <c r="DG73" s="1318"/>
      <c r="DH73" s="1318"/>
      <c r="DI73" s="1318"/>
      <c r="DJ73" s="721"/>
      <c r="DK73" s="1318"/>
      <c r="DL73" s="1318"/>
      <c r="DM73" s="1318"/>
      <c r="DN73" s="721"/>
      <c r="DO73" s="1318"/>
      <c r="DP73" s="1318"/>
      <c r="DQ73" s="1318"/>
      <c r="DR73" s="721"/>
      <c r="DS73" s="1318"/>
      <c r="DT73" s="1318"/>
      <c r="DU73" s="1318"/>
      <c r="DV73" s="721"/>
      <c r="DW73" s="1318"/>
      <c r="DX73" s="1318"/>
      <c r="DY73" s="1318"/>
      <c r="DZ73" s="721"/>
      <c r="EA73" s="1318"/>
      <c r="EB73" s="1318"/>
      <c r="EC73" s="1318"/>
      <c r="ED73" s="721"/>
      <c r="EE73" s="1318"/>
      <c r="EF73" s="1318"/>
      <c r="EG73" s="1318"/>
      <c r="EH73" s="721"/>
      <c r="EI73" s="1318"/>
      <c r="EJ73" s="1318"/>
      <c r="EK73" s="1318"/>
      <c r="EL73" s="721"/>
      <c r="EM73" s="1318"/>
      <c r="EN73" s="1318"/>
      <c r="EO73" s="1318"/>
      <c r="EP73" s="721"/>
      <c r="EQ73" s="1318"/>
      <c r="ER73" s="1318"/>
      <c r="ES73" s="1318"/>
      <c r="ET73" s="721"/>
      <c r="EU73" s="1318"/>
      <c r="EV73" s="1318"/>
      <c r="EW73" s="1318"/>
      <c r="EX73" s="721"/>
      <c r="EY73" s="1318"/>
      <c r="EZ73" s="1318"/>
      <c r="FA73" s="1318"/>
      <c r="FB73" s="721"/>
      <c r="FC73" s="1318"/>
      <c r="FD73" s="1318"/>
      <c r="FE73" s="1318"/>
      <c r="FF73" s="721"/>
      <c r="FG73" s="1318"/>
      <c r="FH73" s="1318"/>
      <c r="FI73" s="1318"/>
      <c r="FJ73" s="721"/>
      <c r="FK73" s="1318"/>
      <c r="FL73" s="1318"/>
      <c r="FM73" s="1318"/>
      <c r="FN73" s="721"/>
      <c r="FO73" s="1318"/>
      <c r="FP73" s="1318"/>
      <c r="FQ73" s="1318"/>
      <c r="FR73" s="721"/>
      <c r="FS73" s="1318"/>
      <c r="FT73" s="1318"/>
      <c r="FU73" s="1318"/>
      <c r="FV73" s="721"/>
      <c r="FW73" s="1318"/>
      <c r="FX73" s="1318"/>
      <c r="FY73" s="1318"/>
      <c r="FZ73" s="721"/>
      <c r="GA73" s="1318"/>
      <c r="GB73" s="1318"/>
      <c r="GC73" s="1318"/>
      <c r="GD73" s="721"/>
      <c r="GE73" s="1318"/>
      <c r="GF73" s="1318"/>
      <c r="GG73" s="1318"/>
      <c r="GH73" s="721"/>
      <c r="GI73" s="1318"/>
      <c r="GJ73" s="1318"/>
      <c r="GK73" s="1318"/>
      <c r="GL73" s="721"/>
      <c r="GM73" s="1318"/>
      <c r="GN73" s="1318"/>
      <c r="GO73" s="1318"/>
      <c r="GP73" s="721"/>
      <c r="GQ73" s="1318"/>
      <c r="GR73" s="1318"/>
      <c r="GS73" s="1318"/>
      <c r="GT73" s="721"/>
      <c r="GU73" s="721"/>
      <c r="GV73" s="721"/>
      <c r="GW73" s="721"/>
      <c r="GX73" s="721"/>
      <c r="GY73" s="1318"/>
      <c r="GZ73" s="1318"/>
      <c r="HA73" s="1318"/>
      <c r="HB73" s="721"/>
      <c r="HC73" s="1318"/>
      <c r="HD73" s="1318"/>
      <c r="HE73" s="1318"/>
      <c r="HF73" s="721"/>
      <c r="HG73" s="1318"/>
      <c r="HH73" s="1318"/>
      <c r="HI73" s="1318"/>
      <c r="HJ73" s="721"/>
      <c r="HK73" s="1318"/>
      <c r="HL73" s="1318"/>
      <c r="HM73" s="1318"/>
      <c r="HN73" s="721"/>
      <c r="HO73" s="1318"/>
      <c r="HP73" s="1318"/>
      <c r="HQ73" s="1318"/>
      <c r="HR73" s="721"/>
      <c r="HS73" s="1318"/>
      <c r="HT73" s="1318"/>
      <c r="HU73" s="1318"/>
      <c r="HV73" s="721"/>
      <c r="HW73" s="1318"/>
      <c r="HX73" s="1318"/>
      <c r="HY73" s="1318"/>
      <c r="HZ73" s="721"/>
      <c r="IA73" s="1318"/>
      <c r="IB73" s="1318"/>
      <c r="IC73" s="1318"/>
      <c r="ID73" s="721"/>
      <c r="IE73" s="1318"/>
      <c r="IF73" s="1318"/>
      <c r="IG73" s="1318"/>
      <c r="IH73" s="721"/>
      <c r="II73" s="1318"/>
      <c r="IJ73" s="1318"/>
      <c r="IK73" s="1318"/>
      <c r="IL73" s="721"/>
      <c r="IM73" s="721"/>
      <c r="IN73" s="721"/>
      <c r="IO73" s="721"/>
      <c r="IP73" s="721"/>
      <c r="IQ73" s="721"/>
      <c r="IR73" s="721"/>
      <c r="IS73" s="721"/>
      <c r="IT73" s="721"/>
      <c r="IU73" s="1318"/>
      <c r="IV73" s="1318"/>
      <c r="IW73" s="1318"/>
      <c r="IX73" s="721"/>
      <c r="IY73" s="1318"/>
      <c r="IZ73" s="1318"/>
      <c r="JA73" s="1318"/>
      <c r="JB73" s="721"/>
      <c r="JC73" s="1318"/>
      <c r="JD73" s="1318"/>
      <c r="JE73" s="1318"/>
      <c r="JF73" s="721"/>
      <c r="JG73" s="1318"/>
      <c r="JH73" s="1318"/>
      <c r="JI73" s="1318"/>
      <c r="JJ73" s="721"/>
      <c r="JK73" s="1318"/>
      <c r="JL73" s="1318"/>
      <c r="JM73" s="1318"/>
      <c r="JN73" s="721"/>
      <c r="JO73" s="1318"/>
      <c r="JP73" s="1318"/>
      <c r="JQ73" s="1318"/>
      <c r="JR73" s="721"/>
      <c r="JS73" s="1318"/>
      <c r="JT73" s="1318"/>
      <c r="JU73" s="1318"/>
      <c r="JV73" s="721"/>
      <c r="JW73" s="1318"/>
      <c r="JX73" s="1318"/>
      <c r="JY73" s="1318"/>
      <c r="JZ73" s="721"/>
      <c r="KA73" s="1318"/>
      <c r="KB73" s="1318"/>
      <c r="KC73" s="1318"/>
      <c r="KD73" s="721"/>
      <c r="KE73" s="1318"/>
      <c r="KF73" s="1318"/>
      <c r="KG73" s="1318"/>
      <c r="KH73" s="721"/>
      <c r="KI73" s="1318"/>
      <c r="KJ73" s="1318"/>
      <c r="KK73" s="1318"/>
      <c r="KL73" s="721"/>
      <c r="KM73" s="1318"/>
      <c r="KN73" s="1318"/>
      <c r="KO73" s="1318"/>
      <c r="KP73" s="721"/>
      <c r="KQ73" s="1318"/>
      <c r="KR73" s="1318"/>
      <c r="KS73" s="1318"/>
      <c r="KT73" s="721"/>
      <c r="KU73" s="1318"/>
      <c r="KV73" s="1318"/>
      <c r="KW73" s="1318"/>
      <c r="KX73" s="721"/>
      <c r="KY73" s="1318"/>
      <c r="KZ73" s="1318"/>
      <c r="LA73" s="1318"/>
      <c r="LB73" s="721"/>
      <c r="LC73" s="721"/>
      <c r="LD73" s="721"/>
      <c r="LE73" s="721"/>
      <c r="LF73" s="721"/>
      <c r="LG73" s="721"/>
      <c r="LH73" s="721"/>
      <c r="LI73" s="721"/>
      <c r="LJ73" s="721"/>
      <c r="LK73" s="721"/>
      <c r="LL73" s="721"/>
      <c r="LM73" s="721"/>
      <c r="LN73" s="721"/>
      <c r="LO73" s="1318"/>
      <c r="LP73" s="1318"/>
      <c r="LQ73" s="1318"/>
      <c r="LR73" s="721"/>
      <c r="LS73" s="1318"/>
      <c r="LT73" s="1318"/>
      <c r="LU73" s="1318"/>
      <c r="LV73" s="721"/>
      <c r="LW73" s="1318"/>
      <c r="LX73" s="1318"/>
      <c r="LY73" s="1318"/>
      <c r="LZ73" s="721"/>
      <c r="MA73" s="1318"/>
      <c r="MB73" s="1318"/>
      <c r="MC73" s="1318"/>
      <c r="MD73" s="721"/>
      <c r="ME73" s="1318"/>
      <c r="MF73" s="1318"/>
      <c r="MG73" s="1318"/>
      <c r="MH73" s="721"/>
      <c r="MI73" s="1318"/>
      <c r="MJ73" s="1318"/>
      <c r="MK73" s="1318"/>
      <c r="ML73" s="721"/>
      <c r="MM73" s="1318"/>
      <c r="MN73" s="1318"/>
      <c r="MO73" s="1318"/>
      <c r="MP73" s="721"/>
      <c r="MQ73" s="1318"/>
      <c r="MR73" s="1318"/>
      <c r="MS73" s="1318"/>
      <c r="MT73" s="721"/>
      <c r="MU73" s="1318"/>
      <c r="MV73" s="1318"/>
      <c r="MW73" s="1318"/>
      <c r="MX73" s="721"/>
      <c r="MY73" s="721"/>
      <c r="MZ73" s="721"/>
      <c r="NA73" s="721"/>
      <c r="NB73" s="721"/>
      <c r="NC73" s="1318"/>
      <c r="ND73" s="1318"/>
      <c r="NE73" s="1318"/>
      <c r="NF73" s="721"/>
      <c r="NG73" s="1318"/>
      <c r="NH73" s="1318"/>
      <c r="NI73" s="1318"/>
      <c r="NJ73" s="721"/>
      <c r="NK73" s="1318"/>
      <c r="NL73" s="1318"/>
      <c r="NM73" s="1318"/>
      <c r="NN73" s="721"/>
      <c r="NO73" s="1318"/>
      <c r="NP73" s="1318"/>
      <c r="NQ73" s="1318"/>
      <c r="NR73" s="721"/>
      <c r="NS73" s="721"/>
      <c r="NT73" s="721"/>
      <c r="NU73" s="721"/>
      <c r="NV73" s="721"/>
      <c r="NW73" s="721"/>
      <c r="NX73" s="721"/>
      <c r="NY73" s="721"/>
      <c r="NZ73" s="721"/>
      <c r="OA73" s="721"/>
      <c r="OB73" s="721"/>
      <c r="OC73" s="721"/>
      <c r="OD73" s="721"/>
      <c r="OE73" s="1318"/>
      <c r="OF73" s="1318"/>
      <c r="OG73" s="1318"/>
      <c r="OH73" s="721"/>
      <c r="OI73" s="721"/>
      <c r="OJ73" s="721"/>
      <c r="OK73" s="721"/>
      <c r="OL73" s="721"/>
      <c r="OM73" s="721"/>
      <c r="ON73" s="721"/>
      <c r="OO73" s="721"/>
      <c r="OP73" s="721"/>
      <c r="OQ73" s="721"/>
      <c r="OR73" s="721"/>
      <c r="OS73" s="721"/>
      <c r="OT73" s="721"/>
      <c r="OU73" s="721"/>
      <c r="OV73" s="721"/>
      <c r="OW73" s="721"/>
      <c r="OX73" s="721"/>
      <c r="OY73" s="721"/>
      <c r="OZ73" s="721"/>
      <c r="PA73" s="721"/>
      <c r="PB73" s="721"/>
      <c r="PC73" s="721"/>
      <c r="PD73" s="721"/>
      <c r="PE73" s="721"/>
      <c r="PF73" s="721"/>
      <c r="PG73" s="721"/>
      <c r="PH73" s="721"/>
      <c r="PI73" s="721"/>
      <c r="PJ73" s="721"/>
      <c r="PK73" s="721"/>
      <c r="PL73" s="721"/>
      <c r="PM73" s="721"/>
      <c r="PN73" s="721"/>
      <c r="PO73" s="721"/>
      <c r="PP73" s="721"/>
      <c r="PQ73" s="721"/>
      <c r="PR73" s="721"/>
      <c r="PS73" s="721"/>
      <c r="PT73" s="721"/>
      <c r="PU73" s="721"/>
      <c r="PV73" s="721"/>
      <c r="PW73" s="721"/>
      <c r="PX73" s="721"/>
      <c r="PY73" s="721"/>
      <c r="PZ73" s="721"/>
      <c r="QA73" s="1318"/>
      <c r="QB73" s="1318"/>
      <c r="QC73" s="1318"/>
      <c r="QD73" s="721"/>
      <c r="QE73" s="721"/>
      <c r="QF73" s="721"/>
      <c r="QG73" s="721"/>
      <c r="QH73" s="721"/>
      <c r="QI73" s="721"/>
      <c r="QJ73" s="721"/>
      <c r="QK73" s="721"/>
      <c r="QL73" s="721"/>
      <c r="QM73" s="721"/>
      <c r="QN73" s="721"/>
      <c r="QO73" s="721"/>
      <c r="QP73" s="721"/>
      <c r="QQ73" s="721"/>
      <c r="QR73" s="721"/>
      <c r="QS73" s="721"/>
      <c r="QT73" s="721"/>
      <c r="QU73" s="721"/>
      <c r="QV73" s="721"/>
      <c r="QW73" s="721"/>
      <c r="QX73" s="721"/>
      <c r="QY73" s="721"/>
      <c r="QZ73" s="721"/>
      <c r="RA73" s="721"/>
      <c r="RB73" s="721"/>
      <c r="RC73" s="721"/>
      <c r="RD73" s="721"/>
      <c r="RE73" s="721"/>
      <c r="RF73" s="721"/>
      <c r="RG73" s="721"/>
      <c r="RH73" s="721"/>
      <c r="RI73" s="721"/>
      <c r="RJ73" s="721"/>
      <c r="RK73" s="721"/>
      <c r="RL73" s="721"/>
      <c r="RM73" s="721"/>
      <c r="RN73" s="721"/>
      <c r="RO73" s="721"/>
      <c r="RP73" s="721"/>
      <c r="RQ73" s="721"/>
      <c r="RR73" s="721"/>
      <c r="RS73" s="721"/>
      <c r="RT73" s="721"/>
      <c r="RU73" s="721"/>
      <c r="RV73" s="721"/>
      <c r="RW73" s="721"/>
      <c r="RX73" s="721"/>
      <c r="RY73" s="721"/>
      <c r="RZ73" s="721"/>
      <c r="SA73" s="721"/>
      <c r="SB73" s="721"/>
      <c r="SC73" s="721"/>
      <c r="SD73" s="721"/>
      <c r="SE73" s="721"/>
      <c r="SF73" s="721"/>
      <c r="SG73" s="721"/>
      <c r="SH73" s="721"/>
      <c r="SI73" s="721"/>
      <c r="SJ73" s="721"/>
      <c r="SK73" s="721"/>
      <c r="SL73" s="721"/>
      <c r="SM73" s="721"/>
      <c r="SN73" s="721"/>
      <c r="SO73" s="721"/>
      <c r="SP73" s="721"/>
      <c r="SQ73" s="721"/>
      <c r="SR73" s="721"/>
      <c r="SS73" s="721"/>
      <c r="ST73" s="721"/>
      <c r="SU73" s="721"/>
      <c r="SV73" s="721"/>
      <c r="SW73" s="721"/>
      <c r="SX73" s="721"/>
      <c r="SY73" s="721"/>
      <c r="SZ73" s="721"/>
      <c r="TA73" s="721"/>
      <c r="TB73" s="721"/>
      <c r="TC73" s="721"/>
      <c r="TD73" s="721"/>
      <c r="TE73" s="721"/>
      <c r="TF73" s="721"/>
      <c r="TG73" s="721"/>
      <c r="TH73" s="721"/>
      <c r="TI73" s="721"/>
      <c r="TJ73" s="721"/>
      <c r="TK73" s="721"/>
      <c r="TL73" s="721"/>
      <c r="TM73" s="721"/>
      <c r="TN73" s="721"/>
      <c r="TO73" s="721"/>
      <c r="TP73" s="721"/>
      <c r="TQ73" s="721"/>
      <c r="TR73" s="721"/>
      <c r="TS73" s="721"/>
      <c r="TT73" s="721"/>
      <c r="TU73" s="721"/>
      <c r="TV73" s="721"/>
      <c r="TW73" s="721"/>
      <c r="TX73" s="721"/>
      <c r="TY73" s="721"/>
      <c r="TZ73" s="721"/>
      <c r="UA73" s="721"/>
      <c r="UB73" s="721"/>
      <c r="UC73" s="721"/>
      <c r="UD73" s="721"/>
      <c r="UE73" s="721"/>
      <c r="UF73" s="721"/>
      <c r="UG73" s="721"/>
      <c r="UH73" s="721"/>
      <c r="UI73" s="721"/>
      <c r="UJ73" s="721"/>
      <c r="UK73" s="721"/>
      <c r="UL73" s="721"/>
      <c r="UM73" s="721"/>
      <c r="UN73" s="721"/>
      <c r="UO73" s="721"/>
      <c r="UP73" s="721"/>
      <c r="UQ73" s="721"/>
      <c r="UR73" s="721"/>
      <c r="US73" s="721"/>
      <c r="UT73" s="721"/>
      <c r="UU73" s="721"/>
      <c r="UV73" s="721"/>
      <c r="UW73" s="721"/>
      <c r="UX73" s="721"/>
      <c r="UY73" s="721"/>
      <c r="UZ73" s="721"/>
      <c r="VA73" s="721"/>
      <c r="VB73" s="721"/>
      <c r="VC73" s="721"/>
      <c r="VD73" s="721"/>
      <c r="VE73" s="721"/>
      <c r="VF73" s="721"/>
      <c r="VG73" s="721"/>
      <c r="VH73" s="721"/>
      <c r="VI73" s="721"/>
      <c r="VJ73" s="721"/>
      <c r="VK73" s="721"/>
      <c r="VL73" s="721"/>
      <c r="VM73" s="721"/>
      <c r="VN73" s="721"/>
      <c r="VO73" s="721"/>
      <c r="VP73" s="721"/>
      <c r="VQ73" s="721"/>
      <c r="VR73" s="721"/>
      <c r="VS73" s="721"/>
      <c r="VT73" s="721"/>
      <c r="VU73" s="721"/>
      <c r="VV73" s="721"/>
      <c r="VW73" s="721"/>
      <c r="VX73" s="721"/>
      <c r="VY73" s="721"/>
      <c r="VZ73" s="721"/>
      <c r="WA73" s="721"/>
      <c r="WB73" s="721"/>
      <c r="WC73" s="721"/>
      <c r="WD73" s="721"/>
      <c r="WE73" s="721"/>
      <c r="WF73" s="721"/>
      <c r="WG73" s="721"/>
      <c r="WH73" s="721"/>
      <c r="WI73" s="721"/>
      <c r="WJ73" s="721"/>
      <c r="WK73" s="721"/>
      <c r="WL73" s="721"/>
      <c r="WM73" s="721"/>
      <c r="WN73" s="721"/>
      <c r="WO73" s="721"/>
      <c r="WP73" s="721"/>
      <c r="WQ73" s="721"/>
      <c r="WR73" s="721"/>
      <c r="WS73" s="721"/>
      <c r="WT73" s="721"/>
      <c r="WU73" s="721"/>
      <c r="WV73" s="721"/>
      <c r="WW73" s="721"/>
      <c r="WX73" s="721"/>
      <c r="WY73" s="721"/>
      <c r="WZ73" s="721"/>
      <c r="XA73" s="721"/>
      <c r="XB73" s="721"/>
      <c r="XC73" s="721"/>
      <c r="XD73" s="721"/>
      <c r="XE73" s="721"/>
      <c r="XF73" s="721"/>
      <c r="XG73" s="721"/>
      <c r="XH73" s="721"/>
      <c r="XI73" s="721"/>
      <c r="XJ73" s="721"/>
      <c r="XK73" s="721"/>
      <c r="XL73" s="721"/>
      <c r="XM73" s="721"/>
      <c r="XN73" s="721"/>
      <c r="XO73" s="721"/>
      <c r="XP73" s="721"/>
      <c r="XQ73" s="721"/>
      <c r="XR73" s="721"/>
      <c r="XS73" s="721"/>
      <c r="XT73" s="721"/>
      <c r="XU73" s="721"/>
      <c r="XV73" s="721"/>
      <c r="XW73" s="721"/>
      <c r="XX73" s="721"/>
      <c r="XY73" s="721"/>
      <c r="XZ73" s="721"/>
      <c r="YA73" s="721"/>
      <c r="YB73" s="721"/>
      <c r="YC73" s="721"/>
      <c r="YD73" s="721"/>
      <c r="YE73" s="721"/>
      <c r="YF73" s="721"/>
      <c r="YG73" s="721"/>
      <c r="YH73" s="721"/>
      <c r="YI73" s="721"/>
      <c r="YJ73" s="721"/>
      <c r="YK73" s="721"/>
      <c r="YL73" s="721"/>
      <c r="YM73" s="721"/>
      <c r="YN73" s="721"/>
      <c r="YO73" s="721"/>
      <c r="YP73" s="721"/>
      <c r="YQ73" s="721"/>
      <c r="YR73" s="721"/>
      <c r="YS73" s="721"/>
      <c r="YT73" s="721"/>
      <c r="YU73" s="721"/>
      <c r="YV73" s="721"/>
      <c r="YW73" s="721"/>
      <c r="YX73" s="721"/>
      <c r="YY73" s="721"/>
      <c r="YZ73" s="721"/>
      <c r="ZA73" s="721"/>
      <c r="ZB73" s="721"/>
      <c r="ZC73" s="721"/>
      <c r="ZD73" s="721"/>
      <c r="ZE73" s="721"/>
      <c r="ZF73" s="721"/>
      <c r="ZG73" s="721"/>
      <c r="ZH73" s="721"/>
      <c r="ZI73" s="721"/>
      <c r="ZJ73" s="721"/>
      <c r="ZK73" s="721"/>
      <c r="ZL73" s="721"/>
      <c r="ZM73" s="721"/>
      <c r="ZN73" s="721"/>
      <c r="ZO73" s="721"/>
      <c r="ZP73" s="721"/>
      <c r="ZQ73" s="721"/>
      <c r="ZR73" s="721"/>
      <c r="ZS73" s="721"/>
      <c r="ZT73" s="721"/>
      <c r="ZU73" s="721"/>
      <c r="ZV73" s="721"/>
      <c r="ZW73" s="721"/>
      <c r="ZX73" s="721"/>
      <c r="ZY73" s="721"/>
      <c r="ZZ73" s="721"/>
      <c r="AAA73" s="721"/>
      <c r="AAB73" s="721"/>
      <c r="AAC73" s="721"/>
      <c r="AAD73" s="721"/>
      <c r="AAE73" s="721"/>
      <c r="AAF73" s="721"/>
      <c r="AAG73" s="721"/>
      <c r="AAH73" s="721"/>
      <c r="AAI73" s="721"/>
      <c r="AAJ73" s="721"/>
      <c r="AAK73" s="721"/>
      <c r="AAL73" s="721"/>
      <c r="AAM73" s="721"/>
      <c r="AAN73" s="721"/>
      <c r="AAO73" s="721"/>
      <c r="AAP73" s="721"/>
      <c r="AAQ73" s="721"/>
      <c r="AAR73" s="721"/>
      <c r="AAS73" s="721"/>
      <c r="AAT73" s="721"/>
      <c r="AAU73" s="721"/>
      <c r="AAV73" s="721"/>
      <c r="AAW73" s="721"/>
    </row>
    <row r="74" spans="1:728" ht="12.45" customHeight="1">
      <c r="A74" s="796"/>
      <c r="B74" s="706"/>
      <c r="C74" s="707"/>
      <c r="D74" s="881" t="s">
        <v>777</v>
      </c>
      <c r="E74" s="881"/>
      <c r="F74" s="687"/>
      <c r="G74" s="686"/>
      <c r="H74" s="1310"/>
      <c r="I74" s="1319"/>
      <c r="J74" s="1318"/>
      <c r="K74" s="686"/>
      <c r="L74" s="1318"/>
      <c r="M74" s="1318"/>
      <c r="N74" s="1318"/>
      <c r="O74" s="686"/>
      <c r="P74" s="881"/>
      <c r="Q74" s="881"/>
      <c r="R74" s="1318"/>
      <c r="S74" s="686"/>
      <c r="T74" s="1318"/>
      <c r="U74" s="1318"/>
      <c r="V74" s="1318"/>
      <c r="W74" s="686"/>
      <c r="X74" s="881"/>
      <c r="Y74" s="881"/>
      <c r="Z74" s="1318"/>
      <c r="AA74" s="686"/>
      <c r="AB74" s="1318"/>
      <c r="AC74" s="1318"/>
      <c r="AD74" s="1318"/>
      <c r="AE74" s="686"/>
      <c r="AF74" s="881"/>
      <c r="AG74" s="881"/>
      <c r="AH74" s="1318"/>
      <c r="AI74" s="686"/>
      <c r="AJ74" s="1318"/>
      <c r="AK74" s="1318"/>
      <c r="AL74" s="1318"/>
      <c r="AM74" s="686"/>
      <c r="AN74" s="881"/>
      <c r="AO74" s="881"/>
      <c r="AP74" s="1318"/>
      <c r="AQ74" s="686"/>
      <c r="AR74" s="1318"/>
      <c r="AS74" s="1318"/>
      <c r="AT74" s="1318"/>
      <c r="AU74" s="686"/>
      <c r="AV74" s="881"/>
      <c r="AW74" s="881"/>
      <c r="AX74" s="1318"/>
      <c r="AY74" s="686"/>
      <c r="AZ74" s="1318"/>
      <c r="BA74" s="1318"/>
      <c r="BB74" s="1318"/>
      <c r="BC74" s="686"/>
      <c r="BD74" s="881"/>
      <c r="BE74" s="881"/>
      <c r="BF74" s="1318"/>
      <c r="BG74" s="686"/>
      <c r="BH74" s="1318"/>
      <c r="BI74" s="1318"/>
      <c r="BJ74" s="1318"/>
      <c r="BK74" s="686"/>
      <c r="BL74" s="881"/>
      <c r="BM74" s="881"/>
      <c r="BN74" s="1318"/>
      <c r="BO74" s="686"/>
      <c r="BP74" s="1318"/>
      <c r="BQ74" s="1318"/>
      <c r="BR74" s="1318"/>
      <c r="BS74" s="686"/>
      <c r="BT74" s="881"/>
      <c r="BU74" s="881"/>
      <c r="BV74" s="1318"/>
      <c r="BW74" s="686"/>
      <c r="BX74" s="1318"/>
      <c r="BY74" s="1318"/>
      <c r="BZ74" s="1318"/>
      <c r="CA74" s="686"/>
      <c r="CB74" s="881"/>
      <c r="CC74" s="881"/>
      <c r="CD74" s="1318"/>
      <c r="CE74" s="1318"/>
      <c r="CF74" s="1318"/>
      <c r="CG74" s="1318"/>
      <c r="CH74" s="1318"/>
      <c r="CI74" s="686"/>
      <c r="CJ74" s="1318"/>
      <c r="CK74" s="1318"/>
      <c r="CL74" s="1318"/>
      <c r="CM74" s="686"/>
      <c r="CN74" s="881"/>
      <c r="CO74" s="881"/>
      <c r="CP74" s="1318"/>
      <c r="CQ74" s="686"/>
      <c r="CR74" s="1318"/>
      <c r="CS74" s="1318"/>
      <c r="CT74" s="1318"/>
      <c r="CU74" s="686"/>
      <c r="CV74" s="881"/>
      <c r="CW74" s="881"/>
      <c r="CX74" s="1318"/>
      <c r="CY74" s="1318"/>
      <c r="CZ74" s="1318"/>
      <c r="DA74" s="1318"/>
      <c r="DB74" s="1318"/>
      <c r="DC74" s="686"/>
      <c r="DD74" s="1318"/>
      <c r="DE74" s="1318"/>
      <c r="DF74" s="1318"/>
      <c r="DG74" s="686"/>
      <c r="DH74" s="881"/>
      <c r="DI74" s="881"/>
      <c r="DJ74" s="1318"/>
      <c r="DK74" s="686"/>
      <c r="DL74" s="1318"/>
      <c r="DM74" s="1318"/>
      <c r="DN74" s="1318"/>
      <c r="DO74" s="686"/>
      <c r="DP74" s="881"/>
      <c r="DQ74" s="881"/>
      <c r="DR74" s="1318"/>
      <c r="DS74" s="686"/>
      <c r="DT74" s="1318"/>
      <c r="DU74" s="1318"/>
      <c r="DV74" s="1318"/>
      <c r="DW74" s="686"/>
      <c r="DX74" s="881"/>
      <c r="DY74" s="881"/>
      <c r="DZ74" s="1318"/>
      <c r="EA74" s="686"/>
      <c r="EB74" s="1318"/>
      <c r="EC74" s="1318"/>
      <c r="ED74" s="1318"/>
      <c r="EE74" s="686"/>
      <c r="EF74" s="881"/>
      <c r="EG74" s="881"/>
      <c r="EH74" s="1318"/>
      <c r="EI74" s="686"/>
      <c r="EJ74" s="1318"/>
      <c r="EK74" s="1318"/>
      <c r="EL74" s="1318"/>
      <c r="EM74" s="686"/>
      <c r="EN74" s="881"/>
      <c r="EO74" s="881"/>
      <c r="EP74" s="1318"/>
      <c r="EQ74" s="686"/>
      <c r="ER74" s="1318"/>
      <c r="ES74" s="1318"/>
      <c r="ET74" s="1318"/>
      <c r="EU74" s="686"/>
      <c r="EV74" s="881"/>
      <c r="EW74" s="881"/>
      <c r="EX74" s="1318"/>
      <c r="EY74" s="686"/>
      <c r="EZ74" s="1318"/>
      <c r="FA74" s="1318"/>
      <c r="FB74" s="1318"/>
      <c r="FC74" s="686"/>
      <c r="FD74" s="881"/>
      <c r="FE74" s="881"/>
      <c r="FF74" s="1318"/>
      <c r="FG74" s="686"/>
      <c r="FH74" s="1318"/>
      <c r="FI74" s="1318"/>
      <c r="FJ74" s="1318"/>
      <c r="FK74" s="686"/>
      <c r="FL74" s="881"/>
      <c r="FM74" s="881"/>
      <c r="FN74" s="1318"/>
      <c r="FO74" s="686"/>
      <c r="FP74" s="1318"/>
      <c r="FQ74" s="1318"/>
      <c r="FR74" s="1318"/>
      <c r="FS74" s="686"/>
      <c r="FT74" s="881"/>
      <c r="FU74" s="881"/>
      <c r="FV74" s="1318"/>
      <c r="FW74" s="686"/>
      <c r="FX74" s="1318"/>
      <c r="FY74" s="1318"/>
      <c r="FZ74" s="1318"/>
      <c r="GA74" s="686"/>
      <c r="GB74" s="881"/>
      <c r="GC74" s="881"/>
      <c r="GD74" s="1318"/>
      <c r="GE74" s="686"/>
      <c r="GF74" s="1318"/>
      <c r="GG74" s="1318"/>
      <c r="GH74" s="1318"/>
      <c r="GI74" s="686"/>
      <c r="GJ74" s="881"/>
      <c r="GK74" s="881"/>
      <c r="GL74" s="1318"/>
      <c r="GM74" s="686"/>
      <c r="GN74" s="1318"/>
      <c r="GO74" s="1318"/>
      <c r="GP74" s="1318"/>
      <c r="GQ74" s="686"/>
      <c r="GR74" s="881"/>
      <c r="GS74" s="881"/>
      <c r="GT74" s="1318"/>
      <c r="GU74" s="1318"/>
      <c r="GV74" s="1318"/>
      <c r="GW74" s="1318"/>
      <c r="GX74" s="1318"/>
      <c r="GY74" s="686"/>
      <c r="GZ74" s="1318"/>
      <c r="HA74" s="1318"/>
      <c r="HB74" s="1318"/>
      <c r="HC74" s="686"/>
      <c r="HD74" s="881"/>
      <c r="HE74" s="881"/>
      <c r="HF74" s="1318"/>
      <c r="HG74" s="686"/>
      <c r="HH74" s="1318"/>
      <c r="HI74" s="1318"/>
      <c r="HJ74" s="1318"/>
      <c r="HK74" s="686"/>
      <c r="HL74" s="881"/>
      <c r="HM74" s="881"/>
      <c r="HN74" s="1318"/>
      <c r="HO74" s="686"/>
      <c r="HP74" s="1318"/>
      <c r="HQ74" s="1318"/>
      <c r="HR74" s="1318"/>
      <c r="HS74" s="686"/>
      <c r="HT74" s="881"/>
      <c r="HU74" s="881"/>
      <c r="HV74" s="1318"/>
      <c r="HW74" s="686"/>
      <c r="HX74" s="1318"/>
      <c r="HY74" s="1318"/>
      <c r="HZ74" s="1318"/>
      <c r="IA74" s="686"/>
      <c r="IB74" s="881"/>
      <c r="IC74" s="881"/>
      <c r="ID74" s="1318"/>
      <c r="IE74" s="686"/>
      <c r="IF74" s="1318"/>
      <c r="IG74" s="1318"/>
      <c r="IH74" s="1318"/>
      <c r="II74" s="686"/>
      <c r="IJ74" s="881"/>
      <c r="IK74" s="881"/>
      <c r="IL74" s="1318"/>
      <c r="IM74" s="686"/>
      <c r="IN74" s="1318"/>
      <c r="IO74" s="1318"/>
      <c r="IP74" s="1318"/>
      <c r="IQ74" s="686"/>
      <c r="IR74" s="881"/>
      <c r="IS74" s="881"/>
      <c r="IT74" s="1318"/>
      <c r="IU74" s="686"/>
      <c r="IV74" s="881"/>
      <c r="IW74" s="881"/>
      <c r="IX74" s="1318"/>
      <c r="IY74" s="686"/>
      <c r="IZ74" s="1318"/>
      <c r="JA74" s="1318"/>
      <c r="JB74" s="1318"/>
      <c r="JC74" s="686"/>
      <c r="JD74" s="881"/>
      <c r="JE74" s="881"/>
      <c r="JF74" s="1318"/>
      <c r="JG74" s="686"/>
      <c r="JH74" s="881"/>
      <c r="JI74" s="881"/>
      <c r="JJ74" s="1318"/>
      <c r="JK74" s="686"/>
      <c r="JL74" s="1318"/>
      <c r="JM74" s="1318"/>
      <c r="JN74" s="1318"/>
      <c r="JO74" s="686"/>
      <c r="JP74" s="881"/>
      <c r="JQ74" s="881"/>
      <c r="JR74" s="1318"/>
      <c r="JS74" s="686"/>
      <c r="JT74" s="1318"/>
      <c r="JU74" s="1318"/>
      <c r="JV74" s="1318"/>
      <c r="JW74" s="686"/>
      <c r="JX74" s="881"/>
      <c r="JY74" s="881"/>
      <c r="JZ74" s="1318"/>
      <c r="KA74" s="686"/>
      <c r="KB74" s="1318"/>
      <c r="KC74" s="1318"/>
      <c r="KD74" s="1318"/>
      <c r="KE74" s="686"/>
      <c r="KF74" s="881"/>
      <c r="KG74" s="881"/>
      <c r="KH74" s="1318"/>
      <c r="KI74" s="686"/>
      <c r="KJ74" s="1318"/>
      <c r="KK74" s="1318"/>
      <c r="KL74" s="1318"/>
      <c r="KM74" s="686"/>
      <c r="KN74" s="881"/>
      <c r="KO74" s="881"/>
      <c r="KP74" s="1318"/>
      <c r="KQ74" s="686"/>
      <c r="KR74" s="881"/>
      <c r="KS74" s="881"/>
      <c r="KT74" s="1318"/>
      <c r="KU74" s="686"/>
      <c r="KV74" s="1318"/>
      <c r="KW74" s="1318"/>
      <c r="KX74" s="1318"/>
      <c r="KY74" s="686"/>
      <c r="KZ74" s="881"/>
      <c r="LA74" s="881"/>
      <c r="LB74" s="1318"/>
      <c r="LC74" s="686"/>
      <c r="LD74" s="1318"/>
      <c r="LE74" s="1318"/>
      <c r="LF74" s="1318"/>
      <c r="LG74" s="686"/>
      <c r="LH74" s="881"/>
      <c r="LI74" s="881"/>
      <c r="LJ74" s="1318"/>
      <c r="LK74" s="686"/>
      <c r="LL74" s="1318"/>
      <c r="LM74" s="1318"/>
      <c r="LN74" s="1318"/>
      <c r="LO74" s="686"/>
      <c r="LP74" s="881"/>
      <c r="LQ74" s="881"/>
      <c r="LR74" s="1318"/>
      <c r="LS74" s="686"/>
      <c r="LT74" s="1318"/>
      <c r="LU74" s="1318"/>
      <c r="LV74" s="1318"/>
      <c r="LW74" s="686"/>
      <c r="LX74" s="881"/>
      <c r="LY74" s="881"/>
      <c r="LZ74" s="1318"/>
      <c r="MA74" s="686"/>
      <c r="MB74" s="1318"/>
      <c r="MC74" s="1318"/>
      <c r="MD74" s="1318"/>
      <c r="ME74" s="686"/>
      <c r="MF74" s="881"/>
      <c r="MG74" s="881"/>
      <c r="MH74" s="1318"/>
      <c r="MI74" s="686"/>
      <c r="MJ74" s="1318"/>
      <c r="MK74" s="1318"/>
      <c r="ML74" s="1318"/>
      <c r="MM74" s="686"/>
      <c r="MN74" s="881"/>
      <c r="MO74" s="881"/>
      <c r="MP74" s="1318"/>
      <c r="MQ74" s="686"/>
      <c r="MR74" s="1318"/>
      <c r="MS74" s="1318"/>
      <c r="MT74" s="1318"/>
      <c r="MU74" s="686"/>
      <c r="MV74" s="881"/>
      <c r="MW74" s="881"/>
      <c r="MX74" s="1318"/>
      <c r="MY74" s="686"/>
      <c r="MZ74" s="1318"/>
      <c r="NA74" s="1318"/>
      <c r="NB74" s="1318"/>
      <c r="NC74" s="686"/>
      <c r="ND74" s="881"/>
      <c r="NE74" s="881"/>
      <c r="NF74" s="1318"/>
      <c r="NG74" s="686"/>
      <c r="NH74" s="1318"/>
      <c r="NI74" s="1318"/>
      <c r="NJ74" s="1318"/>
      <c r="NK74" s="686"/>
      <c r="NL74" s="881"/>
      <c r="NM74" s="881"/>
      <c r="NN74" s="1318"/>
      <c r="NO74" s="686"/>
      <c r="NP74" s="1318"/>
      <c r="NQ74" s="1318"/>
      <c r="NR74" s="1318"/>
      <c r="NS74" s="686"/>
      <c r="NT74" s="881"/>
      <c r="NU74" s="881"/>
      <c r="NV74" s="1318"/>
      <c r="NW74" s="686"/>
      <c r="NX74" s="1318"/>
      <c r="NY74" s="1318"/>
      <c r="NZ74" s="1318"/>
      <c r="OA74" s="686"/>
      <c r="OB74" s="881"/>
      <c r="OC74" s="881"/>
      <c r="OD74" s="1318"/>
      <c r="OE74" s="686"/>
      <c r="OF74" s="1318"/>
      <c r="OG74" s="1318"/>
      <c r="OH74" s="1318"/>
      <c r="OI74" s="686"/>
      <c r="OJ74" s="881"/>
      <c r="OK74" s="881"/>
      <c r="OL74" s="1318"/>
      <c r="OM74" s="686"/>
      <c r="ON74" s="1318"/>
      <c r="OO74" s="1318"/>
      <c r="OP74" s="1318"/>
      <c r="OQ74" s="686"/>
      <c r="OR74" s="881"/>
      <c r="OS74" s="881"/>
      <c r="OT74" s="1318"/>
      <c r="OU74" s="686"/>
      <c r="OV74" s="1318"/>
      <c r="OW74" s="1318"/>
      <c r="OX74" s="1318"/>
      <c r="OY74" s="686"/>
      <c r="OZ74" s="881"/>
      <c r="PA74" s="881"/>
      <c r="PB74" s="1318"/>
      <c r="PC74" s="686"/>
      <c r="PD74" s="1318"/>
      <c r="PE74" s="1318"/>
      <c r="PF74" s="1318"/>
      <c r="PG74" s="686"/>
      <c r="PH74" s="881"/>
      <c r="PI74" s="881"/>
      <c r="PJ74" s="1318"/>
      <c r="PK74" s="686"/>
      <c r="PL74" s="1318"/>
      <c r="PM74" s="1318"/>
      <c r="PN74" s="1318"/>
      <c r="PO74" s="686"/>
      <c r="PP74" s="881"/>
      <c r="PQ74" s="881"/>
      <c r="PR74" s="1318"/>
      <c r="PS74" s="686"/>
      <c r="PT74" s="1318"/>
      <c r="PU74" s="1318"/>
      <c r="PV74" s="721"/>
      <c r="PW74" s="721"/>
      <c r="PX74" s="721"/>
      <c r="PY74" s="721"/>
      <c r="PZ74" s="721"/>
      <c r="QA74" s="686"/>
      <c r="QB74" s="881"/>
      <c r="QC74" s="881"/>
      <c r="QD74" s="1318"/>
      <c r="QE74" s="721"/>
      <c r="QF74" s="721"/>
      <c r="QG74" s="721"/>
      <c r="QH74" s="721"/>
      <c r="QI74" s="721"/>
      <c r="QJ74" s="721"/>
      <c r="QK74" s="721"/>
      <c r="QL74" s="721"/>
      <c r="QM74" s="721"/>
      <c r="QN74" s="721"/>
      <c r="QO74" s="721"/>
      <c r="QP74" s="721"/>
      <c r="QQ74" s="721"/>
      <c r="QR74" s="721"/>
      <c r="QS74" s="721"/>
      <c r="QT74" s="721"/>
      <c r="QU74" s="721"/>
      <c r="QV74" s="721"/>
      <c r="QW74" s="721"/>
      <c r="QX74" s="721"/>
      <c r="QY74" s="686"/>
      <c r="QZ74" s="881"/>
      <c r="RA74" s="881"/>
      <c r="RB74" s="1318"/>
      <c r="RC74" s="686"/>
      <c r="RD74" s="881"/>
      <c r="RE74" s="881"/>
      <c r="RF74" s="1318"/>
      <c r="RG74" s="686"/>
      <c r="RH74" s="881"/>
      <c r="RI74" s="881"/>
      <c r="RJ74" s="1318"/>
      <c r="RK74" s="1318"/>
      <c r="RL74" s="1318"/>
      <c r="RM74" s="1318"/>
      <c r="RN74" s="1318"/>
      <c r="RO74" s="1318"/>
      <c r="RP74" s="1318"/>
      <c r="RQ74" s="1318"/>
      <c r="RR74" s="1318"/>
      <c r="RS74" s="1318"/>
      <c r="RT74" s="1318"/>
      <c r="RU74" s="1318"/>
      <c r="RV74" s="1318"/>
      <c r="RW74" s="1318"/>
      <c r="RX74" s="1318"/>
      <c r="RY74" s="1318"/>
      <c r="RZ74" s="1318"/>
      <c r="SA74" s="686"/>
      <c r="SB74" s="1318"/>
      <c r="SC74" s="1318"/>
      <c r="SD74" s="1318"/>
      <c r="SE74" s="686"/>
      <c r="SF74" s="881"/>
      <c r="SG74" s="881"/>
      <c r="SH74" s="1318"/>
      <c r="SI74" s="686"/>
      <c r="SJ74" s="1318"/>
      <c r="SK74" s="1318"/>
      <c r="SL74" s="721"/>
      <c r="SM74" s="686"/>
      <c r="SN74" s="1318"/>
      <c r="SO74" s="1318"/>
      <c r="SP74" s="721"/>
      <c r="SQ74" s="686"/>
      <c r="SR74" s="881"/>
      <c r="SS74" s="881"/>
      <c r="ST74" s="1318"/>
      <c r="SU74" s="686"/>
      <c r="SV74" s="1318"/>
      <c r="SW74" s="1318"/>
      <c r="SX74" s="1318"/>
      <c r="SY74" s="686"/>
      <c r="SZ74" s="881"/>
      <c r="TA74" s="881"/>
      <c r="TB74" s="1318"/>
      <c r="TC74" s="1318"/>
      <c r="TD74" s="1318"/>
      <c r="TE74" s="1318"/>
      <c r="TF74" s="1318"/>
      <c r="TG74" s="686"/>
      <c r="TH74" s="1318"/>
      <c r="TI74" s="1318"/>
      <c r="TJ74" s="1318"/>
      <c r="TK74" s="686"/>
      <c r="TL74" s="881"/>
      <c r="TM74" s="881"/>
      <c r="TN74" s="1318"/>
      <c r="TO74" s="686"/>
      <c r="TP74" s="1318"/>
      <c r="TQ74" s="1318"/>
      <c r="TR74" s="1318"/>
      <c r="TS74" s="686"/>
      <c r="TT74" s="881"/>
      <c r="TU74" s="881"/>
      <c r="TV74" s="1318"/>
      <c r="TW74" s="686"/>
      <c r="TX74" s="1318"/>
      <c r="TY74" s="1318"/>
      <c r="TZ74" s="1318"/>
      <c r="UA74" s="1318"/>
      <c r="UB74" s="1318"/>
      <c r="UC74" s="1318"/>
      <c r="UD74" s="1318"/>
      <c r="UE74" s="686"/>
      <c r="UF74" s="881"/>
      <c r="UG74" s="881"/>
      <c r="UH74" s="1318"/>
      <c r="UI74" s="686"/>
      <c r="UJ74" s="1318"/>
      <c r="UK74" s="1318"/>
      <c r="UL74" s="1318"/>
      <c r="UM74" s="686"/>
      <c r="UN74" s="881"/>
      <c r="UO74" s="881"/>
      <c r="UP74" s="1318"/>
      <c r="UQ74" s="686"/>
      <c r="UR74" s="1318"/>
      <c r="US74" s="1318"/>
      <c r="UT74" s="1318"/>
      <c r="UU74" s="686"/>
      <c r="UV74" s="881"/>
      <c r="UW74" s="881"/>
      <c r="UX74" s="1318"/>
      <c r="UY74" s="686"/>
      <c r="UZ74" s="1318"/>
      <c r="VA74" s="1318"/>
      <c r="VB74" s="1318"/>
      <c r="VC74" s="686"/>
      <c r="VD74" s="881"/>
      <c r="VE74" s="881"/>
      <c r="VF74" s="1318"/>
      <c r="VG74" s="686"/>
      <c r="VH74" s="1318"/>
      <c r="VI74" s="1318"/>
      <c r="VJ74" s="721"/>
      <c r="VK74" s="686"/>
      <c r="VL74" s="1318"/>
      <c r="VM74" s="1318"/>
      <c r="VN74" s="721"/>
      <c r="VO74" s="686"/>
      <c r="VP74" s="1318"/>
      <c r="VQ74" s="1318"/>
      <c r="VR74" s="1318"/>
      <c r="VS74" s="686"/>
      <c r="VT74" s="881"/>
      <c r="VU74" s="881"/>
      <c r="VV74" s="1318"/>
      <c r="VW74" s="686"/>
      <c r="VX74" s="1318"/>
      <c r="VY74" s="1318"/>
      <c r="VZ74" s="1318"/>
      <c r="WA74" s="686"/>
      <c r="WB74" s="881"/>
      <c r="WC74" s="881"/>
      <c r="WD74" s="1318"/>
      <c r="WE74" s="1318"/>
      <c r="WF74" s="1318"/>
      <c r="WG74" s="1318"/>
      <c r="WH74" s="1318"/>
      <c r="WI74" s="686"/>
      <c r="WJ74" s="881"/>
      <c r="WK74" s="881"/>
      <c r="WL74" s="1318"/>
      <c r="WM74" s="686"/>
      <c r="WN74" s="1318"/>
      <c r="WO74" s="1318"/>
      <c r="WP74" s="721"/>
      <c r="WQ74" s="686"/>
      <c r="WR74" s="1318"/>
      <c r="WS74" s="1318"/>
      <c r="WT74" s="1318"/>
      <c r="WU74" s="1318"/>
      <c r="WV74" s="1318"/>
      <c r="WW74" s="1318"/>
      <c r="WX74" s="1318"/>
      <c r="WY74" s="721"/>
      <c r="WZ74" s="721"/>
      <c r="XA74" s="721"/>
      <c r="XB74" s="721"/>
      <c r="XC74" s="721"/>
      <c r="XD74" s="721"/>
      <c r="XE74" s="721"/>
      <c r="XF74" s="721"/>
      <c r="XG74" s="721"/>
      <c r="XH74" s="721"/>
      <c r="XI74" s="721"/>
      <c r="XJ74" s="721"/>
      <c r="XK74" s="721"/>
      <c r="XL74" s="721"/>
      <c r="XM74" s="721"/>
      <c r="XN74" s="721"/>
      <c r="XO74" s="721"/>
      <c r="XP74" s="721"/>
      <c r="XQ74" s="721"/>
      <c r="XR74" s="721"/>
      <c r="XS74" s="721"/>
      <c r="XT74" s="721"/>
      <c r="XU74" s="721"/>
      <c r="XV74" s="721"/>
      <c r="XW74" s="686"/>
      <c r="XX74" s="881"/>
      <c r="XY74" s="881"/>
      <c r="XZ74" s="1318"/>
      <c r="YA74" s="686"/>
      <c r="YB74" s="881"/>
      <c r="YC74" s="881"/>
      <c r="YD74" s="1318"/>
      <c r="YE74" s="1318"/>
      <c r="YF74" s="1318"/>
      <c r="YG74" s="1318"/>
      <c r="YH74" s="1318"/>
      <c r="YI74" s="721"/>
      <c r="YJ74" s="721"/>
      <c r="YK74" s="721"/>
      <c r="YL74" s="721"/>
      <c r="YM74" s="721"/>
      <c r="YN74" s="721"/>
      <c r="YO74" s="721"/>
      <c r="YP74" s="721"/>
      <c r="YQ74" s="721"/>
      <c r="YR74" s="721"/>
      <c r="YS74" s="721"/>
      <c r="YT74" s="721"/>
      <c r="YU74" s="721"/>
      <c r="YV74" s="721"/>
      <c r="YW74" s="721"/>
      <c r="YX74" s="721"/>
      <c r="YY74" s="721"/>
      <c r="YZ74" s="721"/>
      <c r="ZA74" s="721"/>
      <c r="ZB74" s="721"/>
      <c r="ZC74" s="721"/>
      <c r="ZD74" s="721"/>
      <c r="ZE74" s="721"/>
      <c r="ZF74" s="721"/>
      <c r="ZG74" s="721"/>
      <c r="ZH74" s="721"/>
      <c r="ZI74" s="721"/>
      <c r="ZJ74" s="721"/>
      <c r="ZK74" s="721"/>
      <c r="ZL74" s="721"/>
      <c r="ZM74" s="721"/>
      <c r="ZN74" s="721"/>
      <c r="ZO74" s="721"/>
      <c r="ZP74" s="721"/>
      <c r="ZQ74" s="721"/>
      <c r="ZR74" s="721"/>
      <c r="ZS74" s="721"/>
      <c r="ZT74" s="721"/>
      <c r="ZU74" s="721"/>
      <c r="ZV74" s="721"/>
      <c r="ZW74" s="721"/>
      <c r="ZX74" s="721"/>
      <c r="ZY74" s="721"/>
      <c r="ZZ74" s="721"/>
      <c r="AAA74" s="721"/>
      <c r="AAB74" s="721"/>
      <c r="AAC74" s="721"/>
      <c r="AAD74" s="721"/>
      <c r="AAE74" s="721"/>
      <c r="AAF74" s="721"/>
      <c r="AAG74" s="721"/>
      <c r="AAH74" s="721"/>
      <c r="AAI74" s="721"/>
      <c r="AAJ74" s="721"/>
      <c r="AAK74" s="721"/>
      <c r="AAL74" s="721"/>
      <c r="AAM74" s="721"/>
      <c r="AAN74" s="721"/>
      <c r="AAO74" s="721"/>
      <c r="AAP74" s="721"/>
      <c r="AAQ74" s="721"/>
      <c r="AAR74" s="721"/>
      <c r="AAS74" s="721"/>
      <c r="AAT74" s="721"/>
      <c r="AAU74" s="881"/>
      <c r="AAV74" s="881"/>
      <c r="AAW74" s="881"/>
    </row>
    <row r="75" spans="1:728" ht="12.75" customHeight="1">
      <c r="A75" s="796"/>
      <c r="B75" s="706"/>
      <c r="C75" s="707"/>
      <c r="D75" s="881"/>
      <c r="E75" s="881"/>
      <c r="F75" s="687"/>
      <c r="G75" s="881"/>
      <c r="H75" s="1310"/>
      <c r="I75" s="686"/>
      <c r="J75" s="1320"/>
      <c r="K75" s="1250"/>
      <c r="L75" s="1250"/>
      <c r="M75" s="1250"/>
      <c r="N75" s="1320"/>
      <c r="O75" s="1250"/>
      <c r="P75" s="1250"/>
      <c r="Q75" s="1250"/>
      <c r="R75" s="1320"/>
      <c r="S75" s="1250"/>
      <c r="T75" s="1250"/>
      <c r="U75" s="1250"/>
      <c r="V75" s="1320"/>
      <c r="W75" s="1250"/>
      <c r="X75" s="1250"/>
      <c r="Y75" s="1250"/>
      <c r="Z75" s="1320"/>
      <c r="AA75" s="1250"/>
      <c r="AB75" s="1250"/>
      <c r="AC75" s="1250"/>
      <c r="AD75" s="1320"/>
      <c r="AE75" s="1250"/>
      <c r="AF75" s="1250"/>
      <c r="AG75" s="1250"/>
      <c r="AH75" s="1320"/>
      <c r="AI75" s="1250"/>
      <c r="AJ75" s="1250"/>
      <c r="AK75" s="1250"/>
      <c r="AL75" s="1320"/>
      <c r="AM75" s="1250"/>
      <c r="AN75" s="1250"/>
      <c r="AO75" s="1250"/>
      <c r="AP75" s="1320"/>
      <c r="AQ75" s="1250"/>
      <c r="AR75" s="1250"/>
      <c r="AS75" s="1250"/>
      <c r="AT75" s="1320"/>
      <c r="AU75" s="1250"/>
      <c r="AV75" s="1250"/>
      <c r="AW75" s="1250"/>
      <c r="AX75" s="1320"/>
      <c r="AY75" s="1250"/>
      <c r="AZ75" s="1250"/>
      <c r="BA75" s="1250"/>
      <c r="BB75" s="1320"/>
      <c r="BC75" s="1250"/>
      <c r="BD75" s="1250"/>
      <c r="BE75" s="1250"/>
      <c r="BF75" s="1320"/>
      <c r="BG75" s="1250"/>
      <c r="BH75" s="1250"/>
      <c r="BI75" s="1250"/>
      <c r="BJ75" s="1320"/>
      <c r="BK75" s="1250"/>
      <c r="BL75" s="1250"/>
      <c r="BM75" s="1250"/>
      <c r="BN75" s="1320"/>
      <c r="BO75" s="1250"/>
      <c r="BP75" s="1250"/>
      <c r="BQ75" s="1250"/>
      <c r="BR75" s="1320"/>
      <c r="BS75" s="1250"/>
      <c r="BT75" s="1250"/>
      <c r="BU75" s="1250"/>
      <c r="BV75" s="1320"/>
      <c r="BW75" s="1250"/>
      <c r="BX75" s="1250"/>
      <c r="BY75" s="1250"/>
      <c r="BZ75" s="1320"/>
      <c r="CA75" s="1250"/>
      <c r="CB75" s="1250"/>
      <c r="CC75" s="1250"/>
      <c r="CD75" s="1320"/>
      <c r="CE75" s="1320"/>
      <c r="CF75" s="1320"/>
      <c r="CG75" s="1320"/>
      <c r="CH75" s="1320"/>
      <c r="CI75" s="1250"/>
      <c r="CJ75" s="1250"/>
      <c r="CK75" s="1250"/>
      <c r="CL75" s="1320"/>
      <c r="CM75" s="1250"/>
      <c r="CN75" s="1250"/>
      <c r="CO75" s="1250"/>
      <c r="CP75" s="1320"/>
      <c r="CQ75" s="1250"/>
      <c r="CR75" s="1250"/>
      <c r="CS75" s="1250"/>
      <c r="CT75" s="1320"/>
      <c r="CU75" s="1250"/>
      <c r="CV75" s="1250"/>
      <c r="CW75" s="1250"/>
      <c r="CX75" s="1320"/>
      <c r="CY75" s="1320"/>
      <c r="CZ75" s="1320"/>
      <c r="DA75" s="1320"/>
      <c r="DB75" s="1320"/>
      <c r="DC75" s="1250"/>
      <c r="DD75" s="1250"/>
      <c r="DE75" s="1250"/>
      <c r="DF75" s="1320"/>
      <c r="DG75" s="1250"/>
      <c r="DH75" s="1250"/>
      <c r="DI75" s="1250"/>
      <c r="DJ75" s="1320"/>
      <c r="DK75" s="1250"/>
      <c r="DL75" s="1250"/>
      <c r="DM75" s="1250"/>
      <c r="DN75" s="1320"/>
      <c r="DO75" s="1250"/>
      <c r="DP75" s="1250"/>
      <c r="DQ75" s="1250"/>
      <c r="DR75" s="1320"/>
      <c r="DS75" s="1250"/>
      <c r="DT75" s="1250"/>
      <c r="DU75" s="1250"/>
      <c r="DV75" s="1320"/>
      <c r="DW75" s="1250"/>
      <c r="DX75" s="1250"/>
      <c r="DY75" s="1250"/>
      <c r="DZ75" s="1320"/>
      <c r="EA75" s="1250"/>
      <c r="EB75" s="1250"/>
      <c r="EC75" s="1250"/>
      <c r="ED75" s="1320"/>
      <c r="EE75" s="1250"/>
      <c r="EF75" s="1250"/>
      <c r="EG75" s="1250"/>
      <c r="EH75" s="1320"/>
      <c r="EI75" s="1250"/>
      <c r="EJ75" s="1250"/>
      <c r="EK75" s="1250"/>
      <c r="EL75" s="1320"/>
      <c r="EM75" s="1250"/>
      <c r="EN75" s="1250"/>
      <c r="EO75" s="1250"/>
      <c r="EP75" s="1320"/>
      <c r="EQ75" s="1250"/>
      <c r="ER75" s="1250"/>
      <c r="ES75" s="1250"/>
      <c r="ET75" s="1320"/>
      <c r="EU75" s="1250"/>
      <c r="EV75" s="1250"/>
      <c r="EW75" s="1250"/>
      <c r="EX75" s="1320"/>
      <c r="EY75" s="1250"/>
      <c r="EZ75" s="1250"/>
      <c r="FA75" s="1250"/>
      <c r="FB75" s="1320"/>
      <c r="FC75" s="1250"/>
      <c r="FD75" s="1250"/>
      <c r="FE75" s="1250"/>
      <c r="FF75" s="1320"/>
      <c r="FG75" s="1250"/>
      <c r="FH75" s="1250"/>
      <c r="FI75" s="1250"/>
      <c r="FJ75" s="1320"/>
      <c r="FK75" s="1250"/>
      <c r="FL75" s="1250"/>
      <c r="FM75" s="1250"/>
      <c r="FN75" s="1320"/>
      <c r="FO75" s="1250"/>
      <c r="FP75" s="1250"/>
      <c r="FQ75" s="1250"/>
      <c r="FR75" s="1320"/>
      <c r="FS75" s="1250"/>
      <c r="FT75" s="1250"/>
      <c r="FU75" s="1250"/>
      <c r="FV75" s="1320"/>
      <c r="FW75" s="1250"/>
      <c r="FX75" s="1250"/>
      <c r="FY75" s="1250"/>
      <c r="FZ75" s="1320"/>
      <c r="GA75" s="1250"/>
      <c r="GB75" s="1250"/>
      <c r="GC75" s="1250"/>
      <c r="GD75" s="1320"/>
      <c r="GE75" s="1250"/>
      <c r="GF75" s="1250"/>
      <c r="GG75" s="1250"/>
      <c r="GH75" s="1320"/>
      <c r="GI75" s="1250"/>
      <c r="GJ75" s="1250"/>
      <c r="GK75" s="1250"/>
      <c r="GL75" s="1320"/>
      <c r="GM75" s="1250"/>
      <c r="GN75" s="1250"/>
      <c r="GO75" s="1250"/>
      <c r="GP75" s="1320"/>
      <c r="GQ75" s="1250"/>
      <c r="GR75" s="1250"/>
      <c r="GS75" s="1250"/>
      <c r="GT75" s="1320"/>
      <c r="GU75" s="1320"/>
      <c r="GV75" s="1320"/>
      <c r="GW75" s="1320"/>
      <c r="GX75" s="1320"/>
      <c r="GY75" s="1250"/>
      <c r="GZ75" s="1250"/>
      <c r="HA75" s="1250"/>
      <c r="HB75" s="1320"/>
      <c r="HC75" s="1250"/>
      <c r="HD75" s="1250"/>
      <c r="HE75" s="1250"/>
      <c r="HF75" s="1320"/>
      <c r="HG75" s="1250"/>
      <c r="HH75" s="1250"/>
      <c r="HI75" s="1250"/>
      <c r="HJ75" s="1320"/>
      <c r="HK75" s="1250"/>
      <c r="HL75" s="1250"/>
      <c r="HM75" s="1250"/>
      <c r="HN75" s="1320"/>
      <c r="HO75" s="1250"/>
      <c r="HP75" s="1250"/>
      <c r="HQ75" s="1250"/>
      <c r="HR75" s="1320"/>
      <c r="HS75" s="1250"/>
      <c r="HT75" s="1250"/>
      <c r="HU75" s="1250"/>
      <c r="HV75" s="1320"/>
      <c r="HW75" s="1250"/>
      <c r="HX75" s="1250"/>
      <c r="HY75" s="1250"/>
      <c r="HZ75" s="1320"/>
      <c r="IA75" s="1250"/>
      <c r="IB75" s="1250"/>
      <c r="IC75" s="1250"/>
      <c r="ID75" s="1320"/>
      <c r="IE75" s="1250"/>
      <c r="IF75" s="1250"/>
      <c r="IG75" s="1250"/>
      <c r="IH75" s="1320"/>
      <c r="II75" s="1250"/>
      <c r="IJ75" s="1250"/>
      <c r="IK75" s="1250"/>
      <c r="IL75" s="1320"/>
      <c r="IM75" s="1320"/>
      <c r="IN75" s="1320"/>
      <c r="IO75" s="1320"/>
      <c r="IP75" s="1320"/>
      <c r="IQ75" s="1320"/>
      <c r="IR75" s="1320"/>
      <c r="IS75" s="1320"/>
      <c r="IT75" s="1320"/>
      <c r="IU75" s="1250"/>
      <c r="IV75" s="1250"/>
      <c r="IW75" s="1250"/>
      <c r="IX75" s="1320"/>
      <c r="IY75" s="1250"/>
      <c r="IZ75" s="1250"/>
      <c r="JA75" s="1250"/>
      <c r="JB75" s="1320"/>
      <c r="JC75" s="1250"/>
      <c r="JD75" s="1250"/>
      <c r="JE75" s="1250"/>
      <c r="JF75" s="1320"/>
      <c r="JG75" s="1250"/>
      <c r="JH75" s="1250"/>
      <c r="JI75" s="1250"/>
      <c r="JJ75" s="1320"/>
      <c r="JK75" s="1250"/>
      <c r="JL75" s="1250"/>
      <c r="JM75" s="1250"/>
      <c r="JN75" s="1320"/>
      <c r="JO75" s="1250"/>
      <c r="JP75" s="1250"/>
      <c r="JQ75" s="1250"/>
      <c r="JR75" s="1320"/>
      <c r="JS75" s="1250"/>
      <c r="JT75" s="1250"/>
      <c r="JU75" s="1250"/>
      <c r="JV75" s="1320"/>
      <c r="JW75" s="1250"/>
      <c r="JX75" s="1250"/>
      <c r="JY75" s="1250"/>
      <c r="JZ75" s="1320"/>
      <c r="KA75" s="1250"/>
      <c r="KB75" s="1250"/>
      <c r="KC75" s="1250"/>
      <c r="KD75" s="1320"/>
      <c r="KE75" s="1250"/>
      <c r="KF75" s="1250"/>
      <c r="KG75" s="1250"/>
      <c r="KH75" s="1320"/>
      <c r="KI75" s="1250"/>
      <c r="KJ75" s="1250"/>
      <c r="KK75" s="1250"/>
      <c r="KL75" s="1320"/>
      <c r="KM75" s="1250"/>
      <c r="KN75" s="1250"/>
      <c r="KO75" s="1250"/>
      <c r="KP75" s="1320"/>
      <c r="KQ75" s="1250"/>
      <c r="KR75" s="1250"/>
      <c r="KS75" s="1250"/>
      <c r="KT75" s="1320"/>
      <c r="KU75" s="1250"/>
      <c r="KV75" s="1250"/>
      <c r="KW75" s="1250"/>
      <c r="KX75" s="1320"/>
      <c r="KY75" s="1250"/>
      <c r="KZ75" s="1250"/>
      <c r="LA75" s="1250"/>
      <c r="LB75" s="1320"/>
      <c r="LC75" s="1320"/>
      <c r="LD75" s="1320"/>
      <c r="LE75" s="1320"/>
      <c r="LF75" s="1320"/>
      <c r="LG75" s="1320"/>
      <c r="LH75" s="1320"/>
      <c r="LI75" s="1320"/>
      <c r="LJ75" s="1320"/>
      <c r="LK75" s="1320"/>
      <c r="LL75" s="1320"/>
      <c r="LM75" s="1320"/>
      <c r="LN75" s="1320"/>
      <c r="LO75" s="1250"/>
      <c r="LP75" s="1250"/>
      <c r="LQ75" s="1250"/>
      <c r="LR75" s="1320"/>
      <c r="LS75" s="1250"/>
      <c r="LT75" s="1250"/>
      <c r="LU75" s="1250"/>
      <c r="LV75" s="1320"/>
      <c r="LW75" s="1250"/>
      <c r="LX75" s="1250"/>
      <c r="LY75" s="1250"/>
      <c r="LZ75" s="1320"/>
      <c r="MA75" s="1250"/>
      <c r="MB75" s="1250"/>
      <c r="MC75" s="1250"/>
      <c r="MD75" s="1320"/>
      <c r="ME75" s="1250"/>
      <c r="MF75" s="1250"/>
      <c r="MG75" s="1250"/>
      <c r="MH75" s="1320"/>
      <c r="MI75" s="1250"/>
      <c r="MJ75" s="1250"/>
      <c r="MK75" s="1250"/>
      <c r="ML75" s="1320"/>
      <c r="MM75" s="1250"/>
      <c r="MN75" s="1250"/>
      <c r="MO75" s="1250"/>
      <c r="MP75" s="1320"/>
      <c r="MQ75" s="1250"/>
      <c r="MR75" s="1250"/>
      <c r="MS75" s="1250"/>
      <c r="MT75" s="1320"/>
      <c r="MU75" s="1250"/>
      <c r="MV75" s="1250"/>
      <c r="MW75" s="1250"/>
      <c r="MX75" s="1320"/>
      <c r="MY75" s="1320"/>
      <c r="MZ75" s="1320"/>
      <c r="NA75" s="1320"/>
      <c r="NB75" s="1320"/>
      <c r="NC75" s="1250"/>
      <c r="ND75" s="1250"/>
      <c r="NE75" s="1250"/>
      <c r="NF75" s="1320"/>
      <c r="NG75" s="1250"/>
      <c r="NH75" s="1250"/>
      <c r="NI75" s="1250"/>
      <c r="NJ75" s="1320"/>
      <c r="NK75" s="1250"/>
      <c r="NL75" s="1250"/>
      <c r="NM75" s="1250"/>
      <c r="NN75" s="1320"/>
      <c r="NO75" s="1250"/>
      <c r="NP75" s="1250"/>
      <c r="NQ75" s="1250"/>
      <c r="NR75" s="1320"/>
      <c r="NS75" s="1320"/>
      <c r="NT75" s="1320"/>
      <c r="NU75" s="1320"/>
      <c r="NV75" s="1320"/>
      <c r="NW75" s="1320"/>
      <c r="NX75" s="1320"/>
      <c r="NY75" s="1320"/>
      <c r="NZ75" s="1320"/>
      <c r="OA75" s="1320"/>
      <c r="OB75" s="1320"/>
      <c r="OC75" s="1320"/>
      <c r="OD75" s="1320"/>
      <c r="OE75" s="1318"/>
      <c r="OF75" s="1318"/>
      <c r="OG75" s="1318"/>
      <c r="OH75" s="1318"/>
      <c r="OI75" s="1320"/>
      <c r="OJ75" s="1320"/>
      <c r="OK75" s="1320"/>
      <c r="OL75" s="1320"/>
      <c r="OM75" s="1320"/>
      <c r="ON75" s="1320"/>
      <c r="OO75" s="1320"/>
      <c r="OP75" s="1320"/>
      <c r="OQ75" s="1320"/>
      <c r="OR75" s="1320"/>
      <c r="OS75" s="1320"/>
      <c r="OT75" s="1320"/>
      <c r="OU75" s="1320"/>
      <c r="OV75" s="1320"/>
      <c r="OW75" s="1320"/>
      <c r="OX75" s="1320"/>
      <c r="OY75" s="1320"/>
      <c r="OZ75" s="1320"/>
      <c r="PA75" s="1320"/>
      <c r="PB75" s="1320"/>
      <c r="PC75" s="1320"/>
      <c r="PD75" s="1320"/>
      <c r="PE75" s="1320"/>
      <c r="PF75" s="1320"/>
      <c r="PG75" s="1320"/>
      <c r="PH75" s="1320"/>
      <c r="PI75" s="1320"/>
      <c r="PJ75" s="1320"/>
      <c r="PK75" s="1320"/>
      <c r="PL75" s="1320"/>
      <c r="PM75" s="1320"/>
      <c r="PN75" s="1320"/>
      <c r="PO75" s="1320"/>
      <c r="PP75" s="1320"/>
      <c r="PQ75" s="1320"/>
      <c r="PR75" s="1320"/>
      <c r="PS75" s="1320"/>
      <c r="PT75" s="1320"/>
      <c r="PU75" s="1320"/>
      <c r="PV75" s="721"/>
      <c r="PW75" s="721"/>
      <c r="PX75" s="721"/>
      <c r="PY75" s="721"/>
      <c r="PZ75" s="721"/>
      <c r="QA75" s="1250"/>
      <c r="QB75" s="1250"/>
      <c r="QC75" s="1250"/>
      <c r="QD75" s="1320"/>
      <c r="QE75" s="721"/>
      <c r="QF75" s="721"/>
      <c r="QG75" s="721"/>
      <c r="QH75" s="721"/>
      <c r="QI75" s="721"/>
      <c r="QJ75" s="721"/>
      <c r="QK75" s="721"/>
      <c r="QL75" s="721"/>
      <c r="QM75" s="721"/>
      <c r="QN75" s="721"/>
      <c r="QO75" s="721"/>
      <c r="QP75" s="721"/>
      <c r="QQ75" s="721"/>
      <c r="QR75" s="721"/>
      <c r="QS75" s="721"/>
      <c r="QT75" s="721"/>
      <c r="QU75" s="721"/>
      <c r="QV75" s="721"/>
      <c r="QW75" s="721"/>
      <c r="QX75" s="721"/>
      <c r="QY75" s="1320"/>
      <c r="QZ75" s="1320"/>
      <c r="RA75" s="1320"/>
      <c r="RB75" s="1320"/>
      <c r="RC75" s="1320"/>
      <c r="RD75" s="1320"/>
      <c r="RE75" s="1320"/>
      <c r="RF75" s="1320"/>
      <c r="RG75" s="1320"/>
      <c r="RH75" s="1320"/>
      <c r="RI75" s="1320"/>
      <c r="RJ75" s="1320"/>
      <c r="RK75" s="1320"/>
      <c r="RL75" s="1320"/>
      <c r="RM75" s="1320"/>
      <c r="RN75" s="1320"/>
      <c r="RO75" s="1320"/>
      <c r="RP75" s="1320"/>
      <c r="RQ75" s="1320"/>
      <c r="RR75" s="1320"/>
      <c r="RS75" s="1320"/>
      <c r="RT75" s="1320"/>
      <c r="RU75" s="1320"/>
      <c r="RV75" s="1320"/>
      <c r="RW75" s="1320"/>
      <c r="RX75" s="1320"/>
      <c r="RY75" s="1320"/>
      <c r="RZ75" s="1320"/>
      <c r="SA75" s="1320"/>
      <c r="SB75" s="1320"/>
      <c r="SC75" s="1320"/>
      <c r="SD75" s="1320"/>
      <c r="SE75" s="1320"/>
      <c r="SF75" s="1320"/>
      <c r="SG75" s="1320"/>
      <c r="SH75" s="1320"/>
      <c r="SI75" s="1320"/>
      <c r="SJ75" s="1320"/>
      <c r="SK75" s="1320"/>
      <c r="SL75" s="721"/>
      <c r="SM75" s="1320"/>
      <c r="SN75" s="1320"/>
      <c r="SO75" s="1320"/>
      <c r="SP75" s="721"/>
      <c r="SQ75" s="1320"/>
      <c r="SR75" s="1320"/>
      <c r="SS75" s="1320"/>
      <c r="ST75" s="1320"/>
      <c r="SU75" s="1320"/>
      <c r="SV75" s="1320"/>
      <c r="SW75" s="1320"/>
      <c r="SX75" s="1320"/>
      <c r="SY75" s="1320"/>
      <c r="SZ75" s="1320"/>
      <c r="TA75" s="1320"/>
      <c r="TB75" s="1320"/>
      <c r="TC75" s="1320"/>
      <c r="TD75" s="1320"/>
      <c r="TE75" s="1320"/>
      <c r="TF75" s="1320"/>
      <c r="TG75" s="1320"/>
      <c r="TH75" s="1320"/>
      <c r="TI75" s="1320"/>
      <c r="TJ75" s="1320"/>
      <c r="TK75" s="1320"/>
      <c r="TL75" s="1320"/>
      <c r="TM75" s="1320"/>
      <c r="TN75" s="1320"/>
      <c r="TO75" s="1320"/>
      <c r="TP75" s="1320"/>
      <c r="TQ75" s="1320"/>
      <c r="TR75" s="1320"/>
      <c r="TS75" s="1320"/>
      <c r="TT75" s="1320"/>
      <c r="TU75" s="1320"/>
      <c r="TV75" s="1320"/>
      <c r="TW75" s="1320"/>
      <c r="TX75" s="1320"/>
      <c r="TY75" s="1320"/>
      <c r="TZ75" s="1320"/>
      <c r="UA75" s="1320"/>
      <c r="UB75" s="1320"/>
      <c r="UC75" s="1320"/>
      <c r="UD75" s="1320"/>
      <c r="UE75" s="1320"/>
      <c r="UF75" s="1320"/>
      <c r="UG75" s="1320"/>
      <c r="UH75" s="1320"/>
      <c r="UI75" s="1320"/>
      <c r="UJ75" s="1320"/>
      <c r="UK75" s="1320"/>
      <c r="UL75" s="1320"/>
      <c r="UM75" s="1320"/>
      <c r="UN75" s="1320"/>
      <c r="UO75" s="1320"/>
      <c r="UP75" s="1320"/>
      <c r="UQ75" s="1320"/>
      <c r="UR75" s="1320"/>
      <c r="US75" s="1320"/>
      <c r="UT75" s="1320"/>
      <c r="UU75" s="1320"/>
      <c r="UV75" s="1320"/>
      <c r="UW75" s="1320"/>
      <c r="UX75" s="1320"/>
      <c r="UY75" s="1320"/>
      <c r="UZ75" s="1320"/>
      <c r="VA75" s="1320"/>
      <c r="VB75" s="1320"/>
      <c r="VC75" s="1320"/>
      <c r="VD75" s="1320"/>
      <c r="VE75" s="1320"/>
      <c r="VF75" s="1320"/>
      <c r="VG75" s="1320"/>
      <c r="VH75" s="1320"/>
      <c r="VI75" s="1320"/>
      <c r="VJ75" s="721"/>
      <c r="VK75" s="1320"/>
      <c r="VL75" s="1320"/>
      <c r="VM75" s="1320"/>
      <c r="VN75" s="721"/>
      <c r="VO75" s="1320"/>
      <c r="VP75" s="1320"/>
      <c r="VQ75" s="1320"/>
      <c r="VR75" s="1320"/>
      <c r="VS75" s="1320"/>
      <c r="VT75" s="1320"/>
      <c r="VU75" s="1320"/>
      <c r="VV75" s="1320"/>
      <c r="VW75" s="1320"/>
      <c r="VX75" s="1320"/>
      <c r="VY75" s="1320"/>
      <c r="VZ75" s="1320"/>
      <c r="WA75" s="1320"/>
      <c r="WB75" s="1320"/>
      <c r="WC75" s="1320"/>
      <c r="WD75" s="1320"/>
      <c r="WE75" s="1320"/>
      <c r="WF75" s="1320"/>
      <c r="WG75" s="1320"/>
      <c r="WH75" s="1320"/>
      <c r="WI75" s="1320"/>
      <c r="WJ75" s="1320"/>
      <c r="WK75" s="1320"/>
      <c r="WL75" s="1320"/>
      <c r="WM75" s="1320"/>
      <c r="WN75" s="1320"/>
      <c r="WO75" s="1320"/>
      <c r="WP75" s="721"/>
      <c r="WQ75" s="1320"/>
      <c r="WR75" s="1320"/>
      <c r="WS75" s="1320"/>
      <c r="WT75" s="721"/>
      <c r="WU75" s="721"/>
      <c r="WV75" s="721"/>
      <c r="WW75" s="721"/>
      <c r="WX75" s="721"/>
      <c r="WY75" s="721"/>
      <c r="WZ75" s="721"/>
      <c r="XA75" s="721"/>
      <c r="XB75" s="721"/>
      <c r="XC75" s="721"/>
      <c r="XD75" s="721"/>
      <c r="XE75" s="721"/>
      <c r="XF75" s="721"/>
      <c r="XG75" s="721"/>
      <c r="XH75" s="721"/>
      <c r="XI75" s="721"/>
      <c r="XJ75" s="721"/>
      <c r="XK75" s="721"/>
      <c r="XL75" s="721"/>
      <c r="XM75" s="721"/>
      <c r="XN75" s="721"/>
      <c r="XO75" s="721"/>
      <c r="XP75" s="721"/>
      <c r="XQ75" s="721"/>
      <c r="XR75" s="721"/>
      <c r="XS75" s="721"/>
      <c r="XT75" s="721"/>
      <c r="XU75" s="721"/>
      <c r="XV75" s="721"/>
      <c r="XW75" s="1320"/>
      <c r="XX75" s="1320"/>
      <c r="XY75" s="1320"/>
      <c r="XZ75" s="1320"/>
      <c r="YA75" s="1320"/>
      <c r="YB75" s="1320"/>
      <c r="YC75" s="1320"/>
      <c r="YD75" s="1320"/>
      <c r="YE75" s="1320"/>
      <c r="YF75" s="1320"/>
      <c r="YG75" s="1320"/>
      <c r="YH75" s="1320"/>
      <c r="YI75" s="721"/>
      <c r="YJ75" s="721"/>
      <c r="YK75" s="721"/>
      <c r="YL75" s="721"/>
      <c r="YM75" s="721"/>
      <c r="YN75" s="721"/>
      <c r="YO75" s="721"/>
      <c r="YP75" s="721"/>
      <c r="YQ75" s="721"/>
      <c r="YR75" s="721"/>
      <c r="YS75" s="721"/>
      <c r="YT75" s="721"/>
      <c r="YU75" s="721"/>
      <c r="YV75" s="721"/>
      <c r="YW75" s="721"/>
      <c r="YX75" s="721"/>
      <c r="YY75" s="721"/>
      <c r="YZ75" s="721"/>
      <c r="ZA75" s="721"/>
      <c r="ZB75" s="721"/>
      <c r="ZC75" s="721"/>
      <c r="ZD75" s="721"/>
      <c r="ZE75" s="721"/>
      <c r="ZF75" s="721"/>
      <c r="ZG75" s="721"/>
      <c r="ZH75" s="721"/>
      <c r="ZI75" s="721"/>
      <c r="ZJ75" s="721"/>
      <c r="ZK75" s="721"/>
      <c r="ZL75" s="721"/>
      <c r="ZM75" s="721"/>
      <c r="ZN75" s="721"/>
      <c r="ZO75" s="721"/>
      <c r="ZP75" s="721"/>
      <c r="ZQ75" s="721"/>
      <c r="ZR75" s="721"/>
      <c r="ZS75" s="721"/>
      <c r="ZT75" s="721"/>
      <c r="ZU75" s="721"/>
      <c r="ZV75" s="721"/>
      <c r="ZW75" s="721"/>
      <c r="ZX75" s="721"/>
      <c r="ZY75" s="721"/>
      <c r="ZZ75" s="721"/>
      <c r="AAA75" s="721"/>
      <c r="AAB75" s="721"/>
      <c r="AAC75" s="721"/>
      <c r="AAD75" s="721"/>
      <c r="AAE75" s="721"/>
      <c r="AAF75" s="721"/>
      <c r="AAG75" s="721"/>
      <c r="AAH75" s="721"/>
      <c r="AAI75" s="721"/>
      <c r="AAJ75" s="721"/>
      <c r="AAK75" s="721"/>
      <c r="AAL75" s="721"/>
      <c r="AAM75" s="721"/>
      <c r="AAN75" s="721"/>
      <c r="AAO75" s="721"/>
      <c r="AAP75" s="721"/>
      <c r="AAQ75" s="721"/>
      <c r="AAR75" s="721"/>
      <c r="AAS75" s="721"/>
      <c r="AAT75" s="721"/>
      <c r="AAU75" s="721"/>
      <c r="AAV75" s="881"/>
      <c r="AAW75" s="721"/>
    </row>
    <row r="76" spans="1:728" ht="12.75" customHeight="1">
      <c r="A76" s="796"/>
      <c r="B76" s="706"/>
      <c r="C76" s="707"/>
      <c r="D76" s="881"/>
      <c r="E76" s="881"/>
      <c r="F76" s="687"/>
      <c r="G76" s="881"/>
      <c r="H76" s="1310"/>
      <c r="I76" s="686"/>
      <c r="J76" s="1320"/>
      <c r="K76" s="1250"/>
      <c r="L76" s="1250"/>
      <c r="M76" s="686"/>
      <c r="N76" s="1320"/>
      <c r="O76" s="1250"/>
      <c r="P76" s="1250"/>
      <c r="Q76" s="686"/>
      <c r="R76" s="1320"/>
      <c r="S76" s="1250"/>
      <c r="T76" s="1250"/>
      <c r="U76" s="686"/>
      <c r="V76" s="1320"/>
      <c r="W76" s="1250"/>
      <c r="X76" s="1250"/>
      <c r="Y76" s="686"/>
      <c r="Z76" s="1320"/>
      <c r="AA76" s="1250"/>
      <c r="AB76" s="1250"/>
      <c r="AC76" s="686"/>
      <c r="AD76" s="1320"/>
      <c r="AE76" s="1250"/>
      <c r="AF76" s="1250"/>
      <c r="AG76" s="686"/>
      <c r="AH76" s="1320"/>
      <c r="AI76" s="1250"/>
      <c r="AJ76" s="1250"/>
      <c r="AK76" s="686"/>
      <c r="AL76" s="1320"/>
      <c r="AM76" s="1250"/>
      <c r="AN76" s="1250"/>
      <c r="AO76" s="686"/>
      <c r="AP76" s="1320"/>
      <c r="AQ76" s="1250"/>
      <c r="AR76" s="1250"/>
      <c r="AS76" s="686"/>
      <c r="AT76" s="1320"/>
      <c r="AU76" s="1250"/>
      <c r="AV76" s="1250"/>
      <c r="AW76" s="686"/>
      <c r="AX76" s="1320"/>
      <c r="AY76" s="1250"/>
      <c r="AZ76" s="1250"/>
      <c r="BA76" s="686"/>
      <c r="BB76" s="1320"/>
      <c r="BC76" s="1250"/>
      <c r="BD76" s="1250"/>
      <c r="BE76" s="686"/>
      <c r="BF76" s="1320"/>
      <c r="BG76" s="1250"/>
      <c r="BH76" s="1250"/>
      <c r="BI76" s="686"/>
      <c r="BJ76" s="1320"/>
      <c r="BK76" s="1250"/>
      <c r="BL76" s="1250"/>
      <c r="BM76" s="686"/>
      <c r="BN76" s="1320"/>
      <c r="BO76" s="1250"/>
      <c r="BP76" s="1250"/>
      <c r="BQ76" s="686"/>
      <c r="BR76" s="1320"/>
      <c r="BS76" s="1250"/>
      <c r="BT76" s="1250"/>
      <c r="BU76" s="686"/>
      <c r="BV76" s="1320"/>
      <c r="BW76" s="1250"/>
      <c r="BX76" s="1250"/>
      <c r="BY76" s="686"/>
      <c r="BZ76" s="1320"/>
      <c r="CA76" s="1250"/>
      <c r="CB76" s="1250"/>
      <c r="CC76" s="686"/>
      <c r="CD76" s="1320"/>
      <c r="CE76" s="1320"/>
      <c r="CF76" s="1320"/>
      <c r="CG76" s="1320"/>
      <c r="CH76" s="1320"/>
      <c r="CI76" s="1250"/>
      <c r="CJ76" s="1250"/>
      <c r="CK76" s="686"/>
      <c r="CL76" s="1320"/>
      <c r="CM76" s="1250"/>
      <c r="CN76" s="1250"/>
      <c r="CO76" s="686"/>
      <c r="CP76" s="1320"/>
      <c r="CQ76" s="1250"/>
      <c r="CR76" s="1250"/>
      <c r="CS76" s="686"/>
      <c r="CT76" s="1320"/>
      <c r="CU76" s="1250"/>
      <c r="CV76" s="1250"/>
      <c r="CW76" s="686"/>
      <c r="CX76" s="1320"/>
      <c r="CY76" s="1320"/>
      <c r="CZ76" s="1320"/>
      <c r="DA76" s="1320"/>
      <c r="DB76" s="1320"/>
      <c r="DC76" s="1250"/>
      <c r="DD76" s="1250"/>
      <c r="DE76" s="686"/>
      <c r="DF76" s="1320"/>
      <c r="DG76" s="1250"/>
      <c r="DH76" s="1250"/>
      <c r="DI76" s="686"/>
      <c r="DJ76" s="1320"/>
      <c r="DK76" s="1250"/>
      <c r="DL76" s="1250"/>
      <c r="DM76" s="686"/>
      <c r="DN76" s="1320"/>
      <c r="DO76" s="1250"/>
      <c r="DP76" s="1250"/>
      <c r="DQ76" s="686"/>
      <c r="DR76" s="1320"/>
      <c r="DS76" s="1250"/>
      <c r="DT76" s="1250"/>
      <c r="DU76" s="686"/>
      <c r="DV76" s="1320"/>
      <c r="DW76" s="1250"/>
      <c r="DX76" s="1250"/>
      <c r="DY76" s="686"/>
      <c r="DZ76" s="1320"/>
      <c r="EA76" s="1250"/>
      <c r="EB76" s="1250"/>
      <c r="EC76" s="686"/>
      <c r="ED76" s="1320"/>
      <c r="EE76" s="1250"/>
      <c r="EF76" s="1250"/>
      <c r="EG76" s="686"/>
      <c r="EH76" s="1320"/>
      <c r="EI76" s="1250"/>
      <c r="EJ76" s="1250"/>
      <c r="EK76" s="686"/>
      <c r="EL76" s="1320"/>
      <c r="EM76" s="1250"/>
      <c r="EN76" s="1250"/>
      <c r="EO76" s="686"/>
      <c r="EP76" s="1320"/>
      <c r="EQ76" s="1250"/>
      <c r="ER76" s="1250"/>
      <c r="ES76" s="686"/>
      <c r="ET76" s="1320"/>
      <c r="EU76" s="1250"/>
      <c r="EV76" s="1250"/>
      <c r="EW76" s="686"/>
      <c r="EX76" s="1320"/>
      <c r="EY76" s="1250"/>
      <c r="EZ76" s="1250"/>
      <c r="FA76" s="686"/>
      <c r="FB76" s="1320"/>
      <c r="FC76" s="1250"/>
      <c r="FD76" s="1250"/>
      <c r="FE76" s="686"/>
      <c r="FF76" s="1320"/>
      <c r="FG76" s="1250"/>
      <c r="FH76" s="1250"/>
      <c r="FI76" s="686"/>
      <c r="FJ76" s="1320"/>
      <c r="FK76" s="1250"/>
      <c r="FL76" s="1250"/>
      <c r="FM76" s="686"/>
      <c r="FN76" s="1320"/>
      <c r="FO76" s="1250"/>
      <c r="FP76" s="1250"/>
      <c r="FQ76" s="686"/>
      <c r="FR76" s="1320"/>
      <c r="FS76" s="1250"/>
      <c r="FT76" s="1250"/>
      <c r="FU76" s="686"/>
      <c r="FV76" s="1320"/>
      <c r="FW76" s="1250"/>
      <c r="FX76" s="1250"/>
      <c r="FY76" s="686"/>
      <c r="FZ76" s="1320"/>
      <c r="GA76" s="1250"/>
      <c r="GB76" s="1250"/>
      <c r="GC76" s="686"/>
      <c r="GD76" s="1320"/>
      <c r="GE76" s="1250"/>
      <c r="GF76" s="1250"/>
      <c r="GG76" s="686"/>
      <c r="GH76" s="1320"/>
      <c r="GI76" s="1250"/>
      <c r="GJ76" s="1250"/>
      <c r="GK76" s="686"/>
      <c r="GL76" s="1320"/>
      <c r="GM76" s="1250"/>
      <c r="GN76" s="1250"/>
      <c r="GO76" s="686"/>
      <c r="GP76" s="1320"/>
      <c r="GQ76" s="1250"/>
      <c r="GR76" s="1250"/>
      <c r="GS76" s="686"/>
      <c r="GT76" s="1320"/>
      <c r="GU76" s="1320"/>
      <c r="GV76" s="1320"/>
      <c r="GW76" s="1320"/>
      <c r="GX76" s="1320"/>
      <c r="GY76" s="1250"/>
      <c r="GZ76" s="1250"/>
      <c r="HA76" s="686"/>
      <c r="HB76" s="1320"/>
      <c r="HC76" s="1250"/>
      <c r="HD76" s="1250"/>
      <c r="HE76" s="686"/>
      <c r="HF76" s="1320"/>
      <c r="HG76" s="1250"/>
      <c r="HH76" s="1250"/>
      <c r="HI76" s="686"/>
      <c r="HJ76" s="1320"/>
      <c r="HK76" s="1250"/>
      <c r="HL76" s="1250"/>
      <c r="HM76" s="686"/>
      <c r="HN76" s="1320"/>
      <c r="HO76" s="1250"/>
      <c r="HP76" s="1250"/>
      <c r="HQ76" s="686"/>
      <c r="HR76" s="1320"/>
      <c r="HS76" s="1250"/>
      <c r="HT76" s="1250"/>
      <c r="HU76" s="686"/>
      <c r="HV76" s="1320"/>
      <c r="HW76" s="1250"/>
      <c r="HX76" s="1250"/>
      <c r="HY76" s="686"/>
      <c r="HZ76" s="1320"/>
      <c r="IA76" s="1250"/>
      <c r="IB76" s="1250"/>
      <c r="IC76" s="686"/>
      <c r="ID76" s="1320"/>
      <c r="IE76" s="1250"/>
      <c r="IF76" s="1250"/>
      <c r="IG76" s="686"/>
      <c r="IH76" s="1320"/>
      <c r="II76" s="1250"/>
      <c r="IJ76" s="1250"/>
      <c r="IK76" s="686"/>
      <c r="IL76" s="1320"/>
      <c r="IM76" s="1250"/>
      <c r="IN76" s="686"/>
      <c r="IO76" s="686"/>
      <c r="IP76" s="1320"/>
      <c r="IQ76" s="1250"/>
      <c r="IR76" s="1250"/>
      <c r="IS76" s="686"/>
      <c r="IT76" s="1320"/>
      <c r="IU76" s="1250"/>
      <c r="IV76" s="1250"/>
      <c r="IW76" s="686"/>
      <c r="IX76" s="1320"/>
      <c r="IY76" s="1250"/>
      <c r="IZ76" s="1250"/>
      <c r="JA76" s="686"/>
      <c r="JB76" s="1320"/>
      <c r="JC76" s="1250"/>
      <c r="JD76" s="1250"/>
      <c r="JE76" s="686"/>
      <c r="JF76" s="1320"/>
      <c r="JG76" s="1250"/>
      <c r="JH76" s="1250"/>
      <c r="JI76" s="686"/>
      <c r="JJ76" s="1320"/>
      <c r="JK76" s="1250"/>
      <c r="JL76" s="1250"/>
      <c r="JM76" s="686"/>
      <c r="JN76" s="1320"/>
      <c r="JO76" s="1250"/>
      <c r="JP76" s="1250"/>
      <c r="JQ76" s="686"/>
      <c r="JR76" s="1320"/>
      <c r="JS76" s="1250"/>
      <c r="JT76" s="1250"/>
      <c r="JU76" s="686"/>
      <c r="JV76" s="1320"/>
      <c r="JW76" s="1250"/>
      <c r="JX76" s="1250"/>
      <c r="JY76" s="686"/>
      <c r="JZ76" s="1320"/>
      <c r="KA76" s="1250"/>
      <c r="KB76" s="1250"/>
      <c r="KC76" s="686"/>
      <c r="KD76" s="1320"/>
      <c r="KE76" s="1250"/>
      <c r="KF76" s="1250"/>
      <c r="KG76" s="686"/>
      <c r="KH76" s="1320"/>
      <c r="KI76" s="1250"/>
      <c r="KJ76" s="1250"/>
      <c r="KK76" s="686"/>
      <c r="KL76" s="1320"/>
      <c r="KM76" s="1250"/>
      <c r="KN76" s="1250"/>
      <c r="KO76" s="686"/>
      <c r="KP76" s="1320"/>
      <c r="KQ76" s="1250"/>
      <c r="KR76" s="1250"/>
      <c r="KS76" s="686"/>
      <c r="KT76" s="1320"/>
      <c r="KU76" s="1250"/>
      <c r="KV76" s="1250"/>
      <c r="KW76" s="686"/>
      <c r="KX76" s="1320"/>
      <c r="KY76" s="1250"/>
      <c r="KZ76" s="1250"/>
      <c r="LA76" s="686"/>
      <c r="LB76" s="1320"/>
      <c r="LC76" s="1250"/>
      <c r="LD76" s="1250"/>
      <c r="LE76" s="686"/>
      <c r="LF76" s="1320"/>
      <c r="LG76" s="1250"/>
      <c r="LH76" s="1250"/>
      <c r="LI76" s="686"/>
      <c r="LJ76" s="1320"/>
      <c r="LK76" s="1250"/>
      <c r="LL76" s="1250"/>
      <c r="LM76" s="686"/>
      <c r="LN76" s="1320"/>
      <c r="LO76" s="1250"/>
      <c r="LP76" s="1250"/>
      <c r="LQ76" s="686"/>
      <c r="LR76" s="1320"/>
      <c r="LS76" s="1250"/>
      <c r="LT76" s="1250"/>
      <c r="LU76" s="686"/>
      <c r="LV76" s="1320"/>
      <c r="LW76" s="1250"/>
      <c r="LX76" s="1250"/>
      <c r="LY76" s="686"/>
      <c r="LZ76" s="1320"/>
      <c r="MA76" s="1250"/>
      <c r="MB76" s="1250"/>
      <c r="MC76" s="686"/>
      <c r="MD76" s="1320"/>
      <c r="ME76" s="1250"/>
      <c r="MF76" s="1250"/>
      <c r="MG76" s="686"/>
      <c r="MH76" s="1320"/>
      <c r="MI76" s="1250"/>
      <c r="MJ76" s="1250"/>
      <c r="MK76" s="686"/>
      <c r="ML76" s="1320"/>
      <c r="MM76" s="1250"/>
      <c r="MN76" s="1250"/>
      <c r="MO76" s="686"/>
      <c r="MP76" s="1320"/>
      <c r="MQ76" s="1250"/>
      <c r="MR76" s="1250"/>
      <c r="MS76" s="686"/>
      <c r="MT76" s="1320"/>
      <c r="MU76" s="1250"/>
      <c r="MV76" s="1250"/>
      <c r="MW76" s="686"/>
      <c r="MX76" s="1320"/>
      <c r="MY76" s="1250"/>
      <c r="MZ76" s="1250"/>
      <c r="NA76" s="686"/>
      <c r="NB76" s="1320"/>
      <c r="NC76" s="1250"/>
      <c r="ND76" s="1250"/>
      <c r="NE76" s="686"/>
      <c r="NF76" s="1320"/>
      <c r="NG76" s="1250"/>
      <c r="NH76" s="1250"/>
      <c r="NI76" s="686"/>
      <c r="NJ76" s="1320"/>
      <c r="NK76" s="1250"/>
      <c r="NL76" s="1250"/>
      <c r="NM76" s="686"/>
      <c r="NN76" s="1320"/>
      <c r="NO76" s="1250"/>
      <c r="NP76" s="1250"/>
      <c r="NQ76" s="686"/>
      <c r="NR76" s="1320"/>
      <c r="NS76" s="1250"/>
      <c r="NT76" s="1250"/>
      <c r="NU76" s="686"/>
      <c r="NV76" s="1320"/>
      <c r="NW76" s="1250"/>
      <c r="NX76" s="1250"/>
      <c r="NY76" s="686"/>
      <c r="NZ76" s="1320"/>
      <c r="OA76" s="1250"/>
      <c r="OB76" s="1250"/>
      <c r="OC76" s="686"/>
      <c r="OD76" s="1320"/>
      <c r="OE76" s="1250"/>
      <c r="OF76" s="1250"/>
      <c r="OG76" s="686"/>
      <c r="OH76" s="1320"/>
      <c r="OI76" s="1250"/>
      <c r="OJ76" s="1250"/>
      <c r="OK76" s="686"/>
      <c r="OL76" s="1320"/>
      <c r="OM76" s="1250"/>
      <c r="ON76" s="1250"/>
      <c r="OO76" s="686"/>
      <c r="OP76" s="1320"/>
      <c r="OQ76" s="1250"/>
      <c r="OR76" s="1250"/>
      <c r="OS76" s="686"/>
      <c r="OT76" s="1320"/>
      <c r="OU76" s="1250"/>
      <c r="OV76" s="1250"/>
      <c r="OW76" s="686"/>
      <c r="OX76" s="1320"/>
      <c r="OY76" s="1250"/>
      <c r="OZ76" s="1250"/>
      <c r="PA76" s="686"/>
      <c r="PB76" s="1320"/>
      <c r="PC76" s="1250"/>
      <c r="PD76" s="1250"/>
      <c r="PE76" s="686"/>
      <c r="PF76" s="1320"/>
      <c r="PG76" s="1250"/>
      <c r="PH76" s="1250"/>
      <c r="PI76" s="686"/>
      <c r="PJ76" s="1320"/>
      <c r="PK76" s="1250"/>
      <c r="PL76" s="1250"/>
      <c r="PM76" s="686"/>
      <c r="PN76" s="1320"/>
      <c r="PO76" s="1250"/>
      <c r="PP76" s="1250"/>
      <c r="PQ76" s="686"/>
      <c r="PR76" s="1320"/>
      <c r="PS76" s="1250"/>
      <c r="PT76" s="1250"/>
      <c r="PU76" s="686"/>
      <c r="PV76" s="1320"/>
      <c r="PW76" s="1320"/>
      <c r="PX76" s="1320"/>
      <c r="PY76" s="1320"/>
      <c r="PZ76" s="1320"/>
      <c r="QA76" s="1250"/>
      <c r="QB76" s="1250"/>
      <c r="QC76" s="686"/>
      <c r="QD76" s="1320"/>
      <c r="QE76" s="1320"/>
      <c r="QF76" s="1320"/>
      <c r="QG76" s="1320"/>
      <c r="QH76" s="1320"/>
      <c r="QI76" s="1320"/>
      <c r="QJ76" s="1320"/>
      <c r="QK76" s="1320"/>
      <c r="QL76" s="1320"/>
      <c r="QM76" s="1320"/>
      <c r="QN76" s="1320"/>
      <c r="QO76" s="1320"/>
      <c r="QP76" s="1320"/>
      <c r="QQ76" s="1320"/>
      <c r="QR76" s="1320"/>
      <c r="QS76" s="1320"/>
      <c r="QT76" s="1320"/>
      <c r="QU76" s="1320"/>
      <c r="QV76" s="1320"/>
      <c r="QW76" s="1320"/>
      <c r="QX76" s="1320"/>
      <c r="QY76" s="1250"/>
      <c r="QZ76" s="1250"/>
      <c r="RA76" s="686"/>
      <c r="RB76" s="1320"/>
      <c r="RC76" s="1250"/>
      <c r="RD76" s="1250"/>
      <c r="RE76" s="686"/>
      <c r="RF76" s="1320"/>
      <c r="RG76" s="1250"/>
      <c r="RH76" s="1250"/>
      <c r="RI76" s="686"/>
      <c r="RJ76" s="1320"/>
      <c r="RK76" s="1320"/>
      <c r="RL76" s="1320"/>
      <c r="RM76" s="1320"/>
      <c r="RN76" s="1320"/>
      <c r="RO76" s="1320"/>
      <c r="RP76" s="1320"/>
      <c r="RQ76" s="1320"/>
      <c r="RR76" s="1320"/>
      <c r="RS76" s="1320"/>
      <c r="RT76" s="1320"/>
      <c r="RU76" s="1320"/>
      <c r="RV76" s="1320"/>
      <c r="RW76" s="1320"/>
      <c r="RX76" s="1320"/>
      <c r="RY76" s="1320"/>
      <c r="RZ76" s="1320"/>
      <c r="SA76" s="1250"/>
      <c r="SB76" s="1250"/>
      <c r="SC76" s="686"/>
      <c r="SD76" s="1320"/>
      <c r="SE76" s="1250"/>
      <c r="SF76" s="1250"/>
      <c r="SG76" s="686"/>
      <c r="SH76" s="1320"/>
      <c r="SI76" s="1250"/>
      <c r="SJ76" s="1250"/>
      <c r="SK76" s="686"/>
      <c r="SL76" s="1320"/>
      <c r="SM76" s="1250"/>
      <c r="SN76" s="1250"/>
      <c r="SO76" s="686"/>
      <c r="SP76" s="1320"/>
      <c r="SQ76" s="1250"/>
      <c r="SR76" s="1250"/>
      <c r="SS76" s="686"/>
      <c r="ST76" s="1320"/>
      <c r="SU76" s="1250"/>
      <c r="SV76" s="1250"/>
      <c r="SW76" s="686"/>
      <c r="SX76" s="1320"/>
      <c r="SY76" s="1250"/>
      <c r="SZ76" s="1250"/>
      <c r="TA76" s="686"/>
      <c r="TB76" s="1320"/>
      <c r="TC76" s="1320"/>
      <c r="TD76" s="1320"/>
      <c r="TE76" s="1320"/>
      <c r="TF76" s="1320"/>
      <c r="TG76" s="1250"/>
      <c r="TH76" s="1250"/>
      <c r="TI76" s="686"/>
      <c r="TJ76" s="1320"/>
      <c r="TK76" s="1250"/>
      <c r="TL76" s="1250"/>
      <c r="TM76" s="686"/>
      <c r="TN76" s="1320"/>
      <c r="TO76" s="1250"/>
      <c r="TP76" s="1250"/>
      <c r="TQ76" s="686"/>
      <c r="TR76" s="1320"/>
      <c r="TS76" s="1250"/>
      <c r="TT76" s="1250"/>
      <c r="TU76" s="686"/>
      <c r="TV76" s="1320"/>
      <c r="TW76" s="1250"/>
      <c r="TX76" s="1250"/>
      <c r="TY76" s="686"/>
      <c r="TZ76" s="1320"/>
      <c r="UA76" s="1320"/>
      <c r="UB76" s="1320"/>
      <c r="UC76" s="1320"/>
      <c r="UD76" s="1320"/>
      <c r="UE76" s="1250"/>
      <c r="UF76" s="1250"/>
      <c r="UG76" s="686"/>
      <c r="UH76" s="1320"/>
      <c r="UI76" s="1250"/>
      <c r="UJ76" s="1250"/>
      <c r="UK76" s="686"/>
      <c r="UL76" s="1320"/>
      <c r="UM76" s="1250"/>
      <c r="UN76" s="1250"/>
      <c r="UO76" s="686"/>
      <c r="UP76" s="1320"/>
      <c r="UQ76" s="1250"/>
      <c r="UR76" s="1250"/>
      <c r="US76" s="686"/>
      <c r="UT76" s="1320"/>
      <c r="UU76" s="1250"/>
      <c r="UV76" s="1250"/>
      <c r="UW76" s="686"/>
      <c r="UX76" s="1320"/>
      <c r="UY76" s="1250"/>
      <c r="UZ76" s="1250"/>
      <c r="VA76" s="686"/>
      <c r="VB76" s="1320"/>
      <c r="VC76" s="1250"/>
      <c r="VD76" s="1250"/>
      <c r="VE76" s="686"/>
      <c r="VF76" s="1320"/>
      <c r="VG76" s="1250"/>
      <c r="VH76" s="1250"/>
      <c r="VI76" s="686"/>
      <c r="VJ76" s="1320"/>
      <c r="VK76" s="1250"/>
      <c r="VL76" s="1250"/>
      <c r="VM76" s="686"/>
      <c r="VN76" s="1320"/>
      <c r="VO76" s="1250"/>
      <c r="VP76" s="1250"/>
      <c r="VQ76" s="686"/>
      <c r="VR76" s="1320"/>
      <c r="VS76" s="1250"/>
      <c r="VT76" s="1250"/>
      <c r="VU76" s="686"/>
      <c r="VV76" s="1320"/>
      <c r="VW76" s="1250"/>
      <c r="VX76" s="1250"/>
      <c r="VY76" s="686"/>
      <c r="VZ76" s="1320"/>
      <c r="WA76" s="1250"/>
      <c r="WB76" s="1250"/>
      <c r="WC76" s="686"/>
      <c r="WD76" s="1320"/>
      <c r="WE76" s="1320"/>
      <c r="WF76" s="1320"/>
      <c r="WG76" s="1320"/>
      <c r="WH76" s="1320"/>
      <c r="WI76" s="1250"/>
      <c r="WJ76" s="1250"/>
      <c r="WK76" s="686"/>
      <c r="WL76" s="1320"/>
      <c r="WM76" s="1250"/>
      <c r="WN76" s="1250"/>
      <c r="WO76" s="686"/>
      <c r="WP76" s="1320"/>
      <c r="WQ76" s="1250"/>
      <c r="WR76" s="1250"/>
      <c r="WS76" s="686"/>
      <c r="WT76" s="1320"/>
      <c r="WU76" s="1320"/>
      <c r="WV76" s="1320"/>
      <c r="WW76" s="1320"/>
      <c r="WX76" s="1320"/>
      <c r="WY76" s="1320"/>
      <c r="WZ76" s="1320"/>
      <c r="XA76" s="1320"/>
      <c r="XB76" s="1320"/>
      <c r="XC76" s="1320"/>
      <c r="XD76" s="1320"/>
      <c r="XE76" s="1320"/>
      <c r="XF76" s="1320"/>
      <c r="XG76" s="1320"/>
      <c r="XH76" s="1320"/>
      <c r="XI76" s="1320"/>
      <c r="XJ76" s="1320"/>
      <c r="XK76" s="1320"/>
      <c r="XL76" s="1320"/>
      <c r="XM76" s="1320"/>
      <c r="XN76" s="1320"/>
      <c r="XO76" s="1320"/>
      <c r="XP76" s="1320"/>
      <c r="XQ76" s="1320"/>
      <c r="XR76" s="1320"/>
      <c r="XS76" s="1320"/>
      <c r="XT76" s="1320"/>
      <c r="XU76" s="1320"/>
      <c r="XV76" s="1320"/>
      <c r="XW76" s="1250"/>
      <c r="XX76" s="1250"/>
      <c r="XY76" s="686"/>
      <c r="XZ76" s="1320"/>
      <c r="YA76" s="1250"/>
      <c r="YB76" s="1250"/>
      <c r="YC76" s="686"/>
      <c r="YD76" s="1320"/>
      <c r="YE76" s="1320"/>
      <c r="YF76" s="1320"/>
      <c r="YG76" s="1320"/>
      <c r="YH76" s="1320"/>
      <c r="YI76" s="1320"/>
      <c r="YJ76" s="1320"/>
      <c r="YK76" s="1320"/>
      <c r="YL76" s="1320"/>
      <c r="YM76" s="1320"/>
      <c r="YN76" s="1320"/>
      <c r="YO76" s="1320"/>
      <c r="YP76" s="1320"/>
      <c r="YQ76" s="1320"/>
      <c r="YR76" s="1320"/>
      <c r="YS76" s="1320"/>
      <c r="YT76" s="1320"/>
      <c r="YU76" s="1320"/>
      <c r="YV76" s="1320"/>
      <c r="YW76" s="1320"/>
      <c r="YX76" s="1320"/>
      <c r="YY76" s="1320"/>
      <c r="YZ76" s="1320"/>
      <c r="ZA76" s="1320"/>
      <c r="ZB76" s="1320"/>
      <c r="ZC76" s="1320"/>
      <c r="ZD76" s="1320"/>
      <c r="ZE76" s="1320"/>
      <c r="ZF76" s="1320"/>
      <c r="ZG76" s="1320"/>
      <c r="ZH76" s="1320"/>
      <c r="ZI76" s="1320"/>
      <c r="ZJ76" s="1320"/>
      <c r="ZK76" s="1320"/>
      <c r="ZL76" s="1320"/>
      <c r="ZM76" s="1320"/>
      <c r="ZN76" s="1320"/>
      <c r="ZO76" s="1320"/>
      <c r="ZP76" s="1320"/>
      <c r="ZQ76" s="1320"/>
      <c r="ZR76" s="1320"/>
      <c r="ZS76" s="1320"/>
      <c r="ZT76" s="1320"/>
      <c r="ZU76" s="1320"/>
      <c r="ZV76" s="1320"/>
      <c r="ZW76" s="1320"/>
      <c r="ZX76" s="1320"/>
      <c r="ZY76" s="1320"/>
      <c r="ZZ76" s="1320"/>
      <c r="AAA76" s="1320"/>
      <c r="AAB76" s="1320"/>
      <c r="AAC76" s="1320"/>
      <c r="AAD76" s="1320"/>
      <c r="AAE76" s="1320"/>
      <c r="AAF76" s="1320"/>
      <c r="AAG76" s="1320"/>
      <c r="AAH76" s="1320"/>
      <c r="AAI76" s="1320"/>
      <c r="AAJ76" s="1320"/>
      <c r="AAK76" s="1320"/>
      <c r="AAL76" s="1320"/>
      <c r="AAM76" s="1320"/>
      <c r="AAN76" s="1320"/>
      <c r="AAO76" s="1320"/>
      <c r="AAP76" s="1320"/>
      <c r="AAQ76" s="1320"/>
      <c r="AAR76" s="1320"/>
      <c r="AAS76" s="1320"/>
      <c r="AAT76" s="1320"/>
      <c r="AAU76" s="881"/>
      <c r="AAV76" s="881"/>
      <c r="AAW76" s="721"/>
    </row>
    <row r="77" spans="1:728" ht="12.75" customHeight="1">
      <c r="A77" s="796"/>
      <c r="B77" s="706"/>
      <c r="C77" s="707"/>
      <c r="D77" s="881"/>
      <c r="E77" s="688" t="s">
        <v>168</v>
      </c>
      <c r="F77" s="687"/>
      <c r="G77" s="881"/>
      <c r="H77" s="881"/>
      <c r="I77" s="686"/>
      <c r="J77" s="1320"/>
      <c r="K77" s="1321"/>
      <c r="L77" s="1321"/>
      <c r="M77" s="882"/>
      <c r="N77" s="1320"/>
      <c r="O77" s="1321"/>
      <c r="P77" s="1321"/>
      <c r="Q77" s="882"/>
      <c r="R77" s="1320"/>
      <c r="S77" s="1321"/>
      <c r="T77" s="1321"/>
      <c r="U77" s="882"/>
      <c r="V77" s="1320"/>
      <c r="W77" s="1321"/>
      <c r="X77" s="1321"/>
      <c r="Y77" s="882"/>
      <c r="Z77" s="1320"/>
      <c r="AA77" s="1321"/>
      <c r="AB77" s="1321"/>
      <c r="AC77" s="882"/>
      <c r="AD77" s="1320"/>
      <c r="AE77" s="1321"/>
      <c r="AF77" s="1321"/>
      <c r="AG77" s="882"/>
      <c r="AH77" s="1320"/>
      <c r="AI77" s="1321"/>
      <c r="AJ77" s="1321"/>
      <c r="AK77" s="882"/>
      <c r="AL77" s="1320"/>
      <c r="AM77" s="1321"/>
      <c r="AN77" s="1321"/>
      <c r="AO77" s="882"/>
      <c r="AP77" s="1320"/>
      <c r="AQ77" s="1321"/>
      <c r="AR77" s="1321"/>
      <c r="AS77" s="882"/>
      <c r="AT77" s="1320"/>
      <c r="AU77" s="1321"/>
      <c r="AV77" s="1321"/>
      <c r="AW77" s="882"/>
      <c r="AX77" s="1320"/>
      <c r="AY77" s="1321"/>
      <c r="AZ77" s="1321"/>
      <c r="BA77" s="882"/>
      <c r="BB77" s="1320"/>
      <c r="BC77" s="1321"/>
      <c r="BD77" s="1321"/>
      <c r="BE77" s="882"/>
      <c r="BF77" s="1320"/>
      <c r="BG77" s="1321"/>
      <c r="BH77" s="1321"/>
      <c r="BI77" s="882"/>
      <c r="BJ77" s="1320"/>
      <c r="BK77" s="1321"/>
      <c r="BL77" s="1321"/>
      <c r="BM77" s="882"/>
      <c r="BN77" s="1320"/>
      <c r="BO77" s="1321"/>
      <c r="BP77" s="1321"/>
      <c r="BQ77" s="882"/>
      <c r="BR77" s="1320"/>
      <c r="BS77" s="1321"/>
      <c r="BT77" s="1321"/>
      <c r="BU77" s="882"/>
      <c r="BV77" s="1320"/>
      <c r="BW77" s="1321"/>
      <c r="BX77" s="1321"/>
      <c r="BY77" s="882"/>
      <c r="BZ77" s="1320"/>
      <c r="CA77" s="1321"/>
      <c r="CB77" s="1321"/>
      <c r="CC77" s="882"/>
      <c r="CD77" s="1320"/>
      <c r="CE77" s="1320"/>
      <c r="CF77" s="1320"/>
      <c r="CG77" s="1320"/>
      <c r="CH77" s="1320"/>
      <c r="CI77" s="1321"/>
      <c r="CJ77" s="1321"/>
      <c r="CK77" s="882"/>
      <c r="CL77" s="1320"/>
      <c r="CM77" s="1321"/>
      <c r="CN77" s="1321"/>
      <c r="CO77" s="882"/>
      <c r="CP77" s="1320"/>
      <c r="CQ77" s="1321"/>
      <c r="CR77" s="1321"/>
      <c r="CS77" s="882"/>
      <c r="CT77" s="1320"/>
      <c r="CU77" s="1321"/>
      <c r="CV77" s="1321"/>
      <c r="CW77" s="882"/>
      <c r="CX77" s="1320"/>
      <c r="CY77" s="1320"/>
      <c r="CZ77" s="1320"/>
      <c r="DA77" s="1320"/>
      <c r="DB77" s="1320"/>
      <c r="DC77" s="1321"/>
      <c r="DD77" s="1321"/>
      <c r="DE77" s="882"/>
      <c r="DF77" s="1320"/>
      <c r="DG77" s="1321"/>
      <c r="DH77" s="1321"/>
      <c r="DI77" s="882"/>
      <c r="DJ77" s="1320"/>
      <c r="DK77" s="1321"/>
      <c r="DL77" s="1321"/>
      <c r="DM77" s="882"/>
      <c r="DN77" s="1320"/>
      <c r="DO77" s="1321"/>
      <c r="DP77" s="1321"/>
      <c r="DQ77" s="882"/>
      <c r="DR77" s="1320"/>
      <c r="DS77" s="1321"/>
      <c r="DT77" s="1321"/>
      <c r="DU77" s="882"/>
      <c r="DV77" s="1320"/>
      <c r="DW77" s="1321"/>
      <c r="DX77" s="1321"/>
      <c r="DY77" s="882"/>
      <c r="DZ77" s="1320"/>
      <c r="EA77" s="1321"/>
      <c r="EB77" s="1321"/>
      <c r="EC77" s="882"/>
      <c r="ED77" s="1320"/>
      <c r="EE77" s="1321"/>
      <c r="EF77" s="1321"/>
      <c r="EG77" s="882"/>
      <c r="EH77" s="1320"/>
      <c r="EI77" s="1321"/>
      <c r="EJ77" s="1321"/>
      <c r="EK77" s="882"/>
      <c r="EL77" s="1320"/>
      <c r="EM77" s="1321"/>
      <c r="EN77" s="1321"/>
      <c r="EO77" s="882"/>
      <c r="EP77" s="1320"/>
      <c r="EQ77" s="1321"/>
      <c r="ER77" s="1321"/>
      <c r="ES77" s="882"/>
      <c r="ET77" s="1320"/>
      <c r="EU77" s="1321"/>
      <c r="EV77" s="1321"/>
      <c r="EW77" s="882"/>
      <c r="EX77" s="1320"/>
      <c r="EY77" s="1321"/>
      <c r="EZ77" s="1321"/>
      <c r="FA77" s="882"/>
      <c r="FB77" s="1320"/>
      <c r="FC77" s="1321"/>
      <c r="FD77" s="1321"/>
      <c r="FE77" s="882"/>
      <c r="FF77" s="1320"/>
      <c r="FG77" s="1321"/>
      <c r="FH77" s="1321"/>
      <c r="FI77" s="882"/>
      <c r="FJ77" s="1320"/>
      <c r="FK77" s="1321"/>
      <c r="FL77" s="1321"/>
      <c r="FM77" s="882"/>
      <c r="FN77" s="1320"/>
      <c r="FO77" s="1321"/>
      <c r="FP77" s="1321"/>
      <c r="FQ77" s="882"/>
      <c r="FR77" s="1320"/>
      <c r="FS77" s="1321"/>
      <c r="FT77" s="1321"/>
      <c r="FU77" s="882"/>
      <c r="FV77" s="1320"/>
      <c r="FW77" s="1321"/>
      <c r="FX77" s="1321"/>
      <c r="FY77" s="882"/>
      <c r="FZ77" s="1320"/>
      <c r="GA77" s="1321"/>
      <c r="GB77" s="1321"/>
      <c r="GC77" s="882"/>
      <c r="GD77" s="1320"/>
      <c r="GE77" s="1321"/>
      <c r="GF77" s="1321"/>
      <c r="GG77" s="882"/>
      <c r="GH77" s="1320"/>
      <c r="GI77" s="1321"/>
      <c r="GJ77" s="1321"/>
      <c r="GK77" s="882"/>
      <c r="GL77" s="1320"/>
      <c r="GM77" s="1321"/>
      <c r="GN77" s="1321"/>
      <c r="GO77" s="882"/>
      <c r="GP77" s="1320"/>
      <c r="GQ77" s="1321"/>
      <c r="GR77" s="1321"/>
      <c r="GS77" s="882"/>
      <c r="GT77" s="1320"/>
      <c r="GU77" s="1320"/>
      <c r="GV77" s="1320"/>
      <c r="GW77" s="1320"/>
      <c r="GX77" s="1320"/>
      <c r="GY77" s="1321"/>
      <c r="GZ77" s="1321"/>
      <c r="HA77" s="882"/>
      <c r="HB77" s="1320"/>
      <c r="HC77" s="1321"/>
      <c r="HD77" s="1321"/>
      <c r="HE77" s="882"/>
      <c r="HF77" s="1320"/>
      <c r="HG77" s="1321"/>
      <c r="HH77" s="1321"/>
      <c r="HI77" s="882"/>
      <c r="HJ77" s="1320"/>
      <c r="HK77" s="1321"/>
      <c r="HL77" s="1321"/>
      <c r="HM77" s="882"/>
      <c r="HN77" s="1320"/>
      <c r="HO77" s="1321"/>
      <c r="HP77" s="1321"/>
      <c r="HQ77" s="882"/>
      <c r="HR77" s="1320"/>
      <c r="HS77" s="1321"/>
      <c r="HT77" s="1321"/>
      <c r="HU77" s="882"/>
      <c r="HV77" s="1320"/>
      <c r="HW77" s="1321"/>
      <c r="HX77" s="1321"/>
      <c r="HY77" s="882"/>
      <c r="HZ77" s="1320"/>
      <c r="IA77" s="1321"/>
      <c r="IB77" s="1321"/>
      <c r="IC77" s="882"/>
      <c r="ID77" s="1320"/>
      <c r="IE77" s="1321"/>
      <c r="IF77" s="1321"/>
      <c r="IG77" s="882"/>
      <c r="IH77" s="1320"/>
      <c r="II77" s="1321"/>
      <c r="IJ77" s="1321"/>
      <c r="IK77" s="882"/>
      <c r="IL77" s="1320"/>
      <c r="IM77" s="1322"/>
      <c r="IN77" s="1322"/>
      <c r="IO77" s="1322"/>
      <c r="IP77" s="1320"/>
      <c r="IQ77" s="1323"/>
      <c r="IR77" s="1323"/>
      <c r="IS77" s="1324"/>
      <c r="IT77" s="1320"/>
      <c r="IU77" s="1321"/>
      <c r="IV77" s="1321"/>
      <c r="IW77" s="882"/>
      <c r="IX77" s="1320"/>
      <c r="IY77" s="1321"/>
      <c r="IZ77" s="1321"/>
      <c r="JA77" s="882"/>
      <c r="JB77" s="1320"/>
      <c r="JC77" s="1321"/>
      <c r="JD77" s="1321"/>
      <c r="JE77" s="882"/>
      <c r="JF77" s="1320"/>
      <c r="JG77" s="1321"/>
      <c r="JH77" s="1321"/>
      <c r="JI77" s="882"/>
      <c r="JJ77" s="1320"/>
      <c r="JK77" s="1321"/>
      <c r="JL77" s="1321"/>
      <c r="JM77" s="882"/>
      <c r="JN77" s="1320"/>
      <c r="JO77" s="1321"/>
      <c r="JP77" s="1321"/>
      <c r="JQ77" s="882"/>
      <c r="JR77" s="1320"/>
      <c r="JS77" s="1321"/>
      <c r="JT77" s="1321"/>
      <c r="JU77" s="882"/>
      <c r="JV77" s="1320"/>
      <c r="JW77" s="1321"/>
      <c r="JX77" s="1321"/>
      <c r="JY77" s="882"/>
      <c r="JZ77" s="1320"/>
      <c r="KA77" s="1321"/>
      <c r="KB77" s="1321"/>
      <c r="KC77" s="882"/>
      <c r="KD77" s="1320"/>
      <c r="KE77" s="1321"/>
      <c r="KF77" s="1321"/>
      <c r="KG77" s="882"/>
      <c r="KH77" s="1320"/>
      <c r="KI77" s="1321"/>
      <c r="KJ77" s="1321"/>
      <c r="KK77" s="882"/>
      <c r="KL77" s="1320"/>
      <c r="KM77" s="1321"/>
      <c r="KN77" s="1321"/>
      <c r="KO77" s="882"/>
      <c r="KP77" s="1320"/>
      <c r="KQ77" s="1321"/>
      <c r="KR77" s="1321"/>
      <c r="KS77" s="882"/>
      <c r="KT77" s="1320"/>
      <c r="KU77" s="1321"/>
      <c r="KV77" s="1321"/>
      <c r="KW77" s="882"/>
      <c r="KX77" s="1320"/>
      <c r="KY77" s="1321"/>
      <c r="KZ77" s="1321"/>
      <c r="LA77" s="882"/>
      <c r="LB77" s="1320"/>
      <c r="LC77" s="1323"/>
      <c r="LD77" s="1323"/>
      <c r="LE77" s="1324"/>
      <c r="LF77" s="1320"/>
      <c r="LG77" s="1323"/>
      <c r="LH77" s="1323"/>
      <c r="LI77" s="1324"/>
      <c r="LJ77" s="1320"/>
      <c r="LK77" s="1323"/>
      <c r="LL77" s="1323"/>
      <c r="LM77" s="1324"/>
      <c r="LN77" s="1320"/>
      <c r="LO77" s="1321"/>
      <c r="LP77" s="1321"/>
      <c r="LQ77" s="882"/>
      <c r="LR77" s="1320"/>
      <c r="LS77" s="1321"/>
      <c r="LT77" s="1321"/>
      <c r="LU77" s="882"/>
      <c r="LV77" s="1320"/>
      <c r="LW77" s="1321"/>
      <c r="LX77" s="1321"/>
      <c r="LY77" s="882"/>
      <c r="LZ77" s="1320"/>
      <c r="MA77" s="1321"/>
      <c r="MB77" s="1321"/>
      <c r="MC77" s="882"/>
      <c r="MD77" s="1320"/>
      <c r="ME77" s="1321"/>
      <c r="MF77" s="1321"/>
      <c r="MG77" s="882"/>
      <c r="MH77" s="1320"/>
      <c r="MI77" s="1321"/>
      <c r="MJ77" s="1321"/>
      <c r="MK77" s="882"/>
      <c r="ML77" s="1320"/>
      <c r="MM77" s="1321"/>
      <c r="MN77" s="1321"/>
      <c r="MO77" s="882"/>
      <c r="MP77" s="1320"/>
      <c r="MQ77" s="1321"/>
      <c r="MR77" s="1321"/>
      <c r="MS77" s="882"/>
      <c r="MT77" s="1320"/>
      <c r="MU77" s="1321"/>
      <c r="MV77" s="1321"/>
      <c r="MW77" s="882"/>
      <c r="MX77" s="1325"/>
      <c r="MY77" s="1321"/>
      <c r="MZ77" s="1323"/>
      <c r="NA77" s="1324"/>
      <c r="NB77" s="1320"/>
      <c r="NC77" s="1321"/>
      <c r="ND77" s="1321"/>
      <c r="NE77" s="882"/>
      <c r="NF77" s="1320"/>
      <c r="NG77" s="1321"/>
      <c r="NH77" s="1321"/>
      <c r="NI77" s="882"/>
      <c r="NJ77" s="1320"/>
      <c r="NK77" s="1321"/>
      <c r="NL77" s="1321"/>
      <c r="NM77" s="882"/>
      <c r="NN77" s="1320"/>
      <c r="NO77" s="1321"/>
      <c r="NP77" s="1321"/>
      <c r="NQ77" s="882"/>
      <c r="NR77" s="1320"/>
      <c r="NS77" s="1323"/>
      <c r="NT77" s="1323"/>
      <c r="NU77" s="1324"/>
      <c r="NV77" s="1320"/>
      <c r="NW77" s="1323"/>
      <c r="NX77" s="1323"/>
      <c r="NY77" s="1324"/>
      <c r="NZ77" s="1320"/>
      <c r="OA77" s="1323"/>
      <c r="OB77" s="1323"/>
      <c r="OC77" s="1324"/>
      <c r="OD77" s="1320"/>
      <c r="OE77" s="1250"/>
      <c r="OF77" s="1250"/>
      <c r="OG77" s="686"/>
      <c r="OH77" s="1320"/>
      <c r="OI77" s="1323"/>
      <c r="OJ77" s="1323"/>
      <c r="OK77" s="1324"/>
      <c r="OL77" s="1320"/>
      <c r="OM77" s="1323"/>
      <c r="ON77" s="1323"/>
      <c r="OO77" s="1324"/>
      <c r="OP77" s="1320"/>
      <c r="OQ77" s="1323"/>
      <c r="OR77" s="1323"/>
      <c r="OS77" s="1324"/>
      <c r="OT77" s="1320"/>
      <c r="OU77" s="1323"/>
      <c r="OV77" s="1323"/>
      <c r="OW77" s="1324"/>
      <c r="OX77" s="1320"/>
      <c r="OY77" s="1323"/>
      <c r="OZ77" s="1323"/>
      <c r="PA77" s="1324"/>
      <c r="PB77" s="1320"/>
      <c r="PC77" s="1323"/>
      <c r="PD77" s="1323"/>
      <c r="PE77" s="1324"/>
      <c r="PF77" s="1320"/>
      <c r="PG77" s="1323"/>
      <c r="PH77" s="1323"/>
      <c r="PI77" s="1324"/>
      <c r="PJ77" s="1320"/>
      <c r="PK77" s="1323"/>
      <c r="PL77" s="1323"/>
      <c r="PM77" s="1324"/>
      <c r="PN77" s="1320"/>
      <c r="PO77" s="1323"/>
      <c r="PP77" s="1323"/>
      <c r="PQ77" s="1324"/>
      <c r="PR77" s="1320"/>
      <c r="PS77" s="1323"/>
      <c r="PT77" s="1323"/>
      <c r="PU77" s="1324"/>
      <c r="PV77" s="908"/>
      <c r="PW77" s="908"/>
      <c r="PX77" s="908"/>
      <c r="PY77" s="908"/>
      <c r="PZ77" s="908"/>
      <c r="QA77" s="1321"/>
      <c r="QB77" s="1321"/>
      <c r="QC77" s="882"/>
      <c r="QD77" s="1320"/>
      <c r="QE77" s="908"/>
      <c r="QF77" s="908"/>
      <c r="QG77" s="908"/>
      <c r="QH77" s="908"/>
      <c r="QI77" s="908"/>
      <c r="QJ77" s="908"/>
      <c r="QK77" s="908"/>
      <c r="QL77" s="908"/>
      <c r="QM77" s="908"/>
      <c r="QN77" s="908"/>
      <c r="QO77" s="908"/>
      <c r="QP77" s="908"/>
      <c r="QQ77" s="908"/>
      <c r="QR77" s="908"/>
      <c r="QS77" s="908"/>
      <c r="QT77" s="908"/>
      <c r="QU77" s="908"/>
      <c r="QV77" s="908"/>
      <c r="QW77" s="908"/>
      <c r="QX77" s="908"/>
      <c r="QY77" s="1323"/>
      <c r="QZ77" s="1323"/>
      <c r="RA77" s="1324"/>
      <c r="RB77" s="1320"/>
      <c r="RC77" s="1323"/>
      <c r="RD77" s="1323"/>
      <c r="RE77" s="1324"/>
      <c r="RF77" s="1320"/>
      <c r="RG77" s="1323"/>
      <c r="RH77" s="1323"/>
      <c r="RI77" s="1324"/>
      <c r="RJ77" s="1320"/>
      <c r="RK77" s="1320"/>
      <c r="RL77" s="1320"/>
      <c r="RM77" s="1320"/>
      <c r="RN77" s="1320"/>
      <c r="RO77" s="1320"/>
      <c r="RP77" s="1320"/>
      <c r="RQ77" s="1320"/>
      <c r="RR77" s="1320"/>
      <c r="RS77" s="1320"/>
      <c r="RT77" s="1320"/>
      <c r="RU77" s="1320"/>
      <c r="RV77" s="1320"/>
      <c r="RW77" s="1320"/>
      <c r="RX77" s="1320"/>
      <c r="RY77" s="1320"/>
      <c r="RZ77" s="1320"/>
      <c r="SA77" s="1323"/>
      <c r="SB77" s="1323"/>
      <c r="SC77" s="1324"/>
      <c r="SD77" s="1320"/>
      <c r="SE77" s="1323"/>
      <c r="SF77" s="1323"/>
      <c r="SG77" s="1324"/>
      <c r="SH77" s="1320"/>
      <c r="SI77" s="1323"/>
      <c r="SJ77" s="1323"/>
      <c r="SK77" s="1324"/>
      <c r="SL77" s="908"/>
      <c r="SM77" s="1323"/>
      <c r="SN77" s="1323"/>
      <c r="SO77" s="1324"/>
      <c r="SP77" s="908"/>
      <c r="SQ77" s="1323"/>
      <c r="SR77" s="1323"/>
      <c r="SS77" s="1324"/>
      <c r="ST77" s="1320"/>
      <c r="SU77" s="1323"/>
      <c r="SV77" s="1323"/>
      <c r="SW77" s="1324"/>
      <c r="SX77" s="1320"/>
      <c r="SY77" s="1323"/>
      <c r="SZ77" s="1323"/>
      <c r="TA77" s="1324"/>
      <c r="TB77" s="1320"/>
      <c r="TC77" s="1320"/>
      <c r="TD77" s="1320"/>
      <c r="TE77" s="1320"/>
      <c r="TF77" s="1320"/>
      <c r="TG77" s="1323"/>
      <c r="TH77" s="1323"/>
      <c r="TI77" s="1324"/>
      <c r="TJ77" s="1320"/>
      <c r="TK77" s="1323"/>
      <c r="TL77" s="1323"/>
      <c r="TM77" s="1324"/>
      <c r="TN77" s="1320"/>
      <c r="TO77" s="1323"/>
      <c r="TP77" s="1323"/>
      <c r="TQ77" s="1324"/>
      <c r="TR77" s="1320"/>
      <c r="TS77" s="1323"/>
      <c r="TT77" s="1323"/>
      <c r="TU77" s="1324"/>
      <c r="TV77" s="1320"/>
      <c r="TW77" s="1323"/>
      <c r="TX77" s="1323"/>
      <c r="TY77" s="1324"/>
      <c r="TZ77" s="1320"/>
      <c r="UA77" s="1320"/>
      <c r="UB77" s="1320"/>
      <c r="UC77" s="1320"/>
      <c r="UD77" s="1320"/>
      <c r="UE77" s="1323"/>
      <c r="UF77" s="1323"/>
      <c r="UG77" s="1324"/>
      <c r="UH77" s="1320"/>
      <c r="UI77" s="1323"/>
      <c r="UJ77" s="1323"/>
      <c r="UK77" s="1324"/>
      <c r="UL77" s="1320"/>
      <c r="UM77" s="1323"/>
      <c r="UN77" s="1323"/>
      <c r="UO77" s="1324"/>
      <c r="UP77" s="1320"/>
      <c r="UQ77" s="1323"/>
      <c r="UR77" s="1323"/>
      <c r="US77" s="1324"/>
      <c r="UT77" s="1320"/>
      <c r="UU77" s="1323"/>
      <c r="UV77" s="1323"/>
      <c r="UW77" s="1324"/>
      <c r="UX77" s="1320"/>
      <c r="UY77" s="1323"/>
      <c r="UZ77" s="1323"/>
      <c r="VA77" s="1324"/>
      <c r="VB77" s="1320"/>
      <c r="VC77" s="1323"/>
      <c r="VD77" s="1323"/>
      <c r="VE77" s="1324"/>
      <c r="VF77" s="1320"/>
      <c r="VG77" s="1323"/>
      <c r="VH77" s="1323"/>
      <c r="VI77" s="1324"/>
      <c r="VJ77" s="908"/>
      <c r="VK77" s="1323"/>
      <c r="VL77" s="1323"/>
      <c r="VM77" s="1324"/>
      <c r="VN77" s="908"/>
      <c r="VO77" s="1323"/>
      <c r="VP77" s="1323"/>
      <c r="VQ77" s="1324"/>
      <c r="VR77" s="1320"/>
      <c r="VS77" s="1323"/>
      <c r="VT77" s="1323"/>
      <c r="VU77" s="1324"/>
      <c r="VV77" s="1320"/>
      <c r="VW77" s="1323"/>
      <c r="VX77" s="1323"/>
      <c r="VY77" s="1324"/>
      <c r="VZ77" s="1320"/>
      <c r="WA77" s="1323"/>
      <c r="WB77" s="1323"/>
      <c r="WC77" s="1324"/>
      <c r="WD77" s="1320"/>
      <c r="WE77" s="1320"/>
      <c r="WF77" s="1320"/>
      <c r="WG77" s="1320"/>
      <c r="WH77" s="1320"/>
      <c r="WI77" s="1323"/>
      <c r="WJ77" s="1323"/>
      <c r="WK77" s="1324"/>
      <c r="WL77" s="1320"/>
      <c r="WM77" s="1323"/>
      <c r="WN77" s="1323"/>
      <c r="WO77" s="1324"/>
      <c r="WP77" s="908"/>
      <c r="WQ77" s="1323"/>
      <c r="WR77" s="1323"/>
      <c r="WS77" s="1324"/>
      <c r="WT77" s="908"/>
      <c r="WU77" s="908"/>
      <c r="WV77" s="908"/>
      <c r="WW77" s="908"/>
      <c r="WX77" s="908"/>
      <c r="WY77" s="908"/>
      <c r="WZ77" s="908"/>
      <c r="XA77" s="908"/>
      <c r="XB77" s="908"/>
      <c r="XC77" s="908"/>
      <c r="XD77" s="908"/>
      <c r="XE77" s="908"/>
      <c r="XF77" s="908"/>
      <c r="XG77" s="908"/>
      <c r="XH77" s="908"/>
      <c r="XI77" s="908"/>
      <c r="XJ77" s="908"/>
      <c r="XK77" s="908"/>
      <c r="XL77" s="908"/>
      <c r="XM77" s="908"/>
      <c r="XN77" s="908"/>
      <c r="XO77" s="908"/>
      <c r="XP77" s="908"/>
      <c r="XQ77" s="908"/>
      <c r="XR77" s="908"/>
      <c r="XS77" s="908"/>
      <c r="XT77" s="908"/>
      <c r="XU77" s="908"/>
      <c r="XV77" s="908"/>
      <c r="XW77" s="1323"/>
      <c r="XX77" s="1323"/>
      <c r="XY77" s="1324"/>
      <c r="XZ77" s="1320"/>
      <c r="YA77" s="1323"/>
      <c r="YB77" s="1323"/>
      <c r="YC77" s="1324"/>
      <c r="YD77" s="1320"/>
      <c r="YE77" s="1320"/>
      <c r="YF77" s="1320"/>
      <c r="YG77" s="1320"/>
      <c r="YH77" s="1320"/>
      <c r="YI77" s="908"/>
      <c r="YJ77" s="908"/>
      <c r="YK77" s="908"/>
      <c r="YL77" s="908"/>
      <c r="YM77" s="908"/>
      <c r="YN77" s="908"/>
      <c r="YO77" s="908"/>
      <c r="YP77" s="908"/>
      <c r="YQ77" s="908"/>
      <c r="YR77" s="908"/>
      <c r="YS77" s="908"/>
      <c r="YT77" s="908"/>
      <c r="YU77" s="908"/>
      <c r="YV77" s="908"/>
      <c r="YW77" s="908"/>
      <c r="YX77" s="908"/>
      <c r="YY77" s="908"/>
      <c r="YZ77" s="908"/>
      <c r="ZA77" s="908"/>
      <c r="ZB77" s="908"/>
      <c r="ZC77" s="908"/>
      <c r="ZD77" s="908"/>
      <c r="ZE77" s="908"/>
      <c r="ZF77" s="908"/>
      <c r="ZG77" s="908"/>
      <c r="ZH77" s="908"/>
      <c r="ZI77" s="908"/>
      <c r="ZJ77" s="908"/>
      <c r="ZK77" s="908"/>
      <c r="ZL77" s="908"/>
      <c r="ZM77" s="908"/>
      <c r="ZN77" s="908"/>
      <c r="ZO77" s="908"/>
      <c r="ZP77" s="908"/>
      <c r="ZQ77" s="908"/>
      <c r="ZR77" s="908"/>
      <c r="ZS77" s="908"/>
      <c r="ZT77" s="908"/>
      <c r="ZU77" s="908"/>
      <c r="ZV77" s="908"/>
      <c r="ZW77" s="908"/>
      <c r="ZX77" s="908"/>
      <c r="ZY77" s="908"/>
      <c r="ZZ77" s="908"/>
      <c r="AAA77" s="908"/>
      <c r="AAB77" s="908"/>
      <c r="AAC77" s="908"/>
      <c r="AAD77" s="908"/>
      <c r="AAE77" s="908"/>
      <c r="AAF77" s="908"/>
      <c r="AAG77" s="908"/>
      <c r="AAH77" s="908"/>
      <c r="AAI77" s="908"/>
      <c r="AAJ77" s="908"/>
      <c r="AAK77" s="908"/>
      <c r="AAL77" s="908"/>
      <c r="AAM77" s="908"/>
      <c r="AAN77" s="908"/>
      <c r="AAO77" s="908"/>
      <c r="AAP77" s="908"/>
      <c r="AAQ77" s="908"/>
      <c r="AAR77" s="908"/>
      <c r="AAS77" s="908"/>
      <c r="AAT77" s="908"/>
      <c r="AAU77" s="1326"/>
      <c r="AAV77" s="881"/>
      <c r="AAW77" s="881"/>
    </row>
    <row r="78" spans="1:728" ht="12.75" customHeight="1">
      <c r="A78" s="796"/>
      <c r="B78" s="706"/>
      <c r="C78" s="707"/>
      <c r="D78" s="881"/>
      <c r="E78" s="688" t="s">
        <v>169</v>
      </c>
      <c r="F78" s="687"/>
      <c r="G78" s="881"/>
      <c r="H78" s="881"/>
      <c r="I78" s="881"/>
      <c r="J78" s="1322"/>
      <c r="K78" s="882"/>
      <c r="L78" s="882"/>
      <c r="M78" s="882"/>
      <c r="N78" s="1322"/>
      <c r="O78" s="882"/>
      <c r="P78" s="882"/>
      <c r="Q78" s="882"/>
      <c r="R78" s="1322"/>
      <c r="S78" s="882"/>
      <c r="T78" s="882"/>
      <c r="U78" s="882"/>
      <c r="V78" s="1322"/>
      <c r="W78" s="882"/>
      <c r="X78" s="882"/>
      <c r="Y78" s="882"/>
      <c r="Z78" s="1322"/>
      <c r="AA78" s="882"/>
      <c r="AB78" s="882"/>
      <c r="AC78" s="882"/>
      <c r="AD78" s="1322"/>
      <c r="AE78" s="882"/>
      <c r="AF78" s="882"/>
      <c r="AG78" s="882"/>
      <c r="AH78" s="1322"/>
      <c r="AI78" s="882"/>
      <c r="AJ78" s="882"/>
      <c r="AK78" s="882"/>
      <c r="AL78" s="1322"/>
      <c r="AM78" s="882"/>
      <c r="AN78" s="882"/>
      <c r="AO78" s="882"/>
      <c r="AP78" s="1322"/>
      <c r="AQ78" s="882"/>
      <c r="AR78" s="882"/>
      <c r="AS78" s="882"/>
      <c r="AT78" s="1322"/>
      <c r="AU78" s="882"/>
      <c r="AV78" s="882"/>
      <c r="AW78" s="882"/>
      <c r="AX78" s="1322"/>
      <c r="AY78" s="882"/>
      <c r="AZ78" s="882"/>
      <c r="BA78" s="882"/>
      <c r="BB78" s="1322"/>
      <c r="BC78" s="882"/>
      <c r="BD78" s="882"/>
      <c r="BE78" s="882"/>
      <c r="BF78" s="1322"/>
      <c r="BG78" s="882"/>
      <c r="BH78" s="882"/>
      <c r="BI78" s="882"/>
      <c r="BJ78" s="1322"/>
      <c r="BK78" s="882"/>
      <c r="BL78" s="882"/>
      <c r="BM78" s="882"/>
      <c r="BN78" s="1322"/>
      <c r="BO78" s="882"/>
      <c r="BP78" s="882"/>
      <c r="BQ78" s="882"/>
      <c r="BR78" s="1322"/>
      <c r="BS78" s="882"/>
      <c r="BT78" s="882"/>
      <c r="BU78" s="882"/>
      <c r="BV78" s="1322"/>
      <c r="BW78" s="882"/>
      <c r="BX78" s="882"/>
      <c r="BY78" s="882"/>
      <c r="BZ78" s="1322"/>
      <c r="CA78" s="882"/>
      <c r="CB78" s="882"/>
      <c r="CC78" s="882"/>
      <c r="CD78" s="1322"/>
      <c r="CE78" s="1322"/>
      <c r="CF78" s="1322"/>
      <c r="CG78" s="1322"/>
      <c r="CH78" s="1322"/>
      <c r="CI78" s="882"/>
      <c r="CJ78" s="882"/>
      <c r="CK78" s="882"/>
      <c r="CL78" s="1322"/>
      <c r="CM78" s="882"/>
      <c r="CN78" s="882"/>
      <c r="CO78" s="882"/>
      <c r="CP78" s="1322"/>
      <c r="CQ78" s="882"/>
      <c r="CR78" s="882"/>
      <c r="CS78" s="882"/>
      <c r="CT78" s="1322"/>
      <c r="CU78" s="882"/>
      <c r="CV78" s="882"/>
      <c r="CW78" s="882"/>
      <c r="CX78" s="1322"/>
      <c r="CY78" s="1322"/>
      <c r="CZ78" s="1322"/>
      <c r="DA78" s="1322"/>
      <c r="DB78" s="1322"/>
      <c r="DC78" s="882"/>
      <c r="DD78" s="882"/>
      <c r="DE78" s="882"/>
      <c r="DF78" s="1322"/>
      <c r="DG78" s="882"/>
      <c r="DH78" s="882"/>
      <c r="DI78" s="882"/>
      <c r="DJ78" s="1322"/>
      <c r="DK78" s="882"/>
      <c r="DL78" s="882"/>
      <c r="DM78" s="882"/>
      <c r="DN78" s="1322"/>
      <c r="DO78" s="882"/>
      <c r="DP78" s="882"/>
      <c r="DQ78" s="882"/>
      <c r="DR78" s="1322"/>
      <c r="DS78" s="882"/>
      <c r="DT78" s="882"/>
      <c r="DU78" s="882"/>
      <c r="DV78" s="1322"/>
      <c r="DW78" s="882"/>
      <c r="DX78" s="882"/>
      <c r="DY78" s="882"/>
      <c r="DZ78" s="1322"/>
      <c r="EA78" s="882"/>
      <c r="EB78" s="882"/>
      <c r="EC78" s="882"/>
      <c r="ED78" s="1322"/>
      <c r="EE78" s="882"/>
      <c r="EF78" s="882"/>
      <c r="EG78" s="882"/>
      <c r="EH78" s="1322"/>
      <c r="EI78" s="882"/>
      <c r="EJ78" s="882"/>
      <c r="EK78" s="882"/>
      <c r="EL78" s="1322"/>
      <c r="EM78" s="882"/>
      <c r="EN78" s="882"/>
      <c r="EO78" s="882"/>
      <c r="EP78" s="1322"/>
      <c r="EQ78" s="882"/>
      <c r="ER78" s="882"/>
      <c r="ES78" s="882"/>
      <c r="ET78" s="1322"/>
      <c r="EU78" s="882"/>
      <c r="EV78" s="882"/>
      <c r="EW78" s="882"/>
      <c r="EX78" s="1322"/>
      <c r="EY78" s="882"/>
      <c r="EZ78" s="882"/>
      <c r="FA78" s="882"/>
      <c r="FB78" s="1322"/>
      <c r="FC78" s="882"/>
      <c r="FD78" s="882"/>
      <c r="FE78" s="882"/>
      <c r="FF78" s="1322"/>
      <c r="FG78" s="882"/>
      <c r="FH78" s="882"/>
      <c r="FI78" s="882"/>
      <c r="FJ78" s="1322"/>
      <c r="FK78" s="882"/>
      <c r="FL78" s="882"/>
      <c r="FM78" s="882"/>
      <c r="FN78" s="1322"/>
      <c r="FO78" s="882"/>
      <c r="FP78" s="882"/>
      <c r="FQ78" s="882"/>
      <c r="FR78" s="1322"/>
      <c r="FS78" s="882"/>
      <c r="FT78" s="882"/>
      <c r="FU78" s="882"/>
      <c r="FV78" s="1322"/>
      <c r="FW78" s="882"/>
      <c r="FX78" s="882"/>
      <c r="FY78" s="882"/>
      <c r="FZ78" s="1322"/>
      <c r="GA78" s="882"/>
      <c r="GB78" s="882"/>
      <c r="GC78" s="882"/>
      <c r="GD78" s="1322"/>
      <c r="GE78" s="882"/>
      <c r="GF78" s="882"/>
      <c r="GG78" s="882"/>
      <c r="GH78" s="1322"/>
      <c r="GI78" s="882"/>
      <c r="GJ78" s="882"/>
      <c r="GK78" s="882"/>
      <c r="GL78" s="1322"/>
      <c r="GM78" s="882"/>
      <c r="GN78" s="882"/>
      <c r="GO78" s="882"/>
      <c r="GP78" s="1322"/>
      <c r="GQ78" s="882"/>
      <c r="GR78" s="882"/>
      <c r="GS78" s="882"/>
      <c r="GT78" s="1322"/>
      <c r="GU78" s="1322"/>
      <c r="GV78" s="1322"/>
      <c r="GW78" s="1322"/>
      <c r="GX78" s="1322"/>
      <c r="GY78" s="882"/>
      <c r="GZ78" s="882"/>
      <c r="HA78" s="882"/>
      <c r="HB78" s="1322"/>
      <c r="HC78" s="882"/>
      <c r="HD78" s="882"/>
      <c r="HE78" s="882"/>
      <c r="HF78" s="1322"/>
      <c r="HG78" s="882"/>
      <c r="HH78" s="882"/>
      <c r="HI78" s="882"/>
      <c r="HJ78" s="1322"/>
      <c r="HK78" s="882"/>
      <c r="HL78" s="882"/>
      <c r="HM78" s="882"/>
      <c r="HN78" s="1322"/>
      <c r="HO78" s="882"/>
      <c r="HP78" s="882"/>
      <c r="HQ78" s="882"/>
      <c r="HR78" s="1322"/>
      <c r="HS78" s="882"/>
      <c r="HT78" s="882"/>
      <c r="HU78" s="882"/>
      <c r="HV78" s="1322"/>
      <c r="HW78" s="882"/>
      <c r="HX78" s="882"/>
      <c r="HY78" s="882"/>
      <c r="HZ78" s="1322"/>
      <c r="IA78" s="882"/>
      <c r="IB78" s="882"/>
      <c r="IC78" s="882"/>
      <c r="ID78" s="1322"/>
      <c r="IE78" s="882"/>
      <c r="IF78" s="882"/>
      <c r="IG78" s="882"/>
      <c r="IH78" s="1322"/>
      <c r="II78" s="882"/>
      <c r="IJ78" s="882"/>
      <c r="IK78" s="882"/>
      <c r="IL78" s="1322"/>
      <c r="IM78" s="1322"/>
      <c r="IN78" s="1322"/>
      <c r="IO78" s="1322"/>
      <c r="IP78" s="1322"/>
      <c r="IQ78" s="1322"/>
      <c r="IR78" s="1322"/>
      <c r="IS78" s="1322"/>
      <c r="IT78" s="1322"/>
      <c r="IU78" s="882"/>
      <c r="IV78" s="882"/>
      <c r="IW78" s="882"/>
      <c r="IX78" s="1322"/>
      <c r="IY78" s="882"/>
      <c r="IZ78" s="882"/>
      <c r="JA78" s="882"/>
      <c r="JB78" s="1322"/>
      <c r="JC78" s="882"/>
      <c r="JD78" s="882"/>
      <c r="JE78" s="882"/>
      <c r="JF78" s="1322"/>
      <c r="JG78" s="882"/>
      <c r="JH78" s="882"/>
      <c r="JI78" s="882"/>
      <c r="JJ78" s="1322"/>
      <c r="JK78" s="882"/>
      <c r="JL78" s="882"/>
      <c r="JM78" s="882"/>
      <c r="JN78" s="1322"/>
      <c r="JO78" s="882"/>
      <c r="JP78" s="882"/>
      <c r="JQ78" s="882"/>
      <c r="JR78" s="1322"/>
      <c r="JS78" s="882"/>
      <c r="JT78" s="882"/>
      <c r="JU78" s="882"/>
      <c r="JV78" s="1322"/>
      <c r="JW78" s="882"/>
      <c r="JX78" s="882"/>
      <c r="JY78" s="882"/>
      <c r="JZ78" s="1322"/>
      <c r="KA78" s="882"/>
      <c r="KB78" s="882"/>
      <c r="KC78" s="882"/>
      <c r="KD78" s="1322"/>
      <c r="KE78" s="882"/>
      <c r="KF78" s="882"/>
      <c r="KG78" s="882"/>
      <c r="KH78" s="1322"/>
      <c r="KI78" s="882"/>
      <c r="KJ78" s="882"/>
      <c r="KK78" s="882"/>
      <c r="KL78" s="1322"/>
      <c r="KM78" s="882"/>
      <c r="KN78" s="882"/>
      <c r="KO78" s="882"/>
      <c r="KP78" s="1322"/>
      <c r="KQ78" s="882"/>
      <c r="KR78" s="882"/>
      <c r="KS78" s="882"/>
      <c r="KT78" s="1322"/>
      <c r="KU78" s="882"/>
      <c r="KV78" s="882"/>
      <c r="KW78" s="882"/>
      <c r="KX78" s="1322"/>
      <c r="KY78" s="882"/>
      <c r="KZ78" s="882"/>
      <c r="LA78" s="882"/>
      <c r="LB78" s="1322"/>
      <c r="LC78" s="1322"/>
      <c r="LD78" s="1322"/>
      <c r="LE78" s="1322"/>
      <c r="LF78" s="1322"/>
      <c r="LG78" s="1322"/>
      <c r="LH78" s="1322"/>
      <c r="LI78" s="1322"/>
      <c r="LJ78" s="1322"/>
      <c r="LK78" s="1322"/>
      <c r="LL78" s="1322"/>
      <c r="LM78" s="1322"/>
      <c r="LN78" s="1322"/>
      <c r="LO78" s="882"/>
      <c r="LP78" s="882"/>
      <c r="LQ78" s="882"/>
      <c r="LR78" s="1322"/>
      <c r="LS78" s="882"/>
      <c r="LT78" s="882"/>
      <c r="LU78" s="882"/>
      <c r="LV78" s="1322"/>
      <c r="LW78" s="882"/>
      <c r="LX78" s="882"/>
      <c r="LY78" s="882"/>
      <c r="LZ78" s="1322"/>
      <c r="MA78" s="882"/>
      <c r="MB78" s="882"/>
      <c r="MC78" s="882"/>
      <c r="MD78" s="1322"/>
      <c r="ME78" s="882"/>
      <c r="MF78" s="882"/>
      <c r="MG78" s="882"/>
      <c r="MH78" s="1322"/>
      <c r="MI78" s="882"/>
      <c r="MJ78" s="882"/>
      <c r="MK78" s="882"/>
      <c r="ML78" s="1322"/>
      <c r="MM78" s="882"/>
      <c r="MN78" s="882"/>
      <c r="MO78" s="882"/>
      <c r="MP78" s="1322"/>
      <c r="MQ78" s="882"/>
      <c r="MR78" s="882"/>
      <c r="MS78" s="882"/>
      <c r="MT78" s="1322"/>
      <c r="MU78" s="882"/>
      <c r="MV78" s="882"/>
      <c r="MW78" s="882"/>
      <c r="MX78" s="882"/>
      <c r="MY78" s="882"/>
      <c r="MZ78" s="1322"/>
      <c r="NA78" s="1322"/>
      <c r="NB78" s="1322"/>
      <c r="NC78" s="882"/>
      <c r="ND78" s="882"/>
      <c r="NE78" s="882"/>
      <c r="NF78" s="1322"/>
      <c r="NG78" s="882"/>
      <c r="NH78" s="882"/>
      <c r="NI78" s="882"/>
      <c r="NJ78" s="1322"/>
      <c r="NK78" s="882"/>
      <c r="NL78" s="882"/>
      <c r="NM78" s="882"/>
      <c r="NN78" s="1322"/>
      <c r="NO78" s="882"/>
      <c r="NP78" s="882"/>
      <c r="NQ78" s="882"/>
      <c r="NR78" s="1322"/>
      <c r="NS78" s="1322"/>
      <c r="NT78" s="1322"/>
      <c r="NU78" s="1322"/>
      <c r="NV78" s="1322"/>
      <c r="NW78" s="1322"/>
      <c r="NX78" s="1322"/>
      <c r="NY78" s="1322"/>
      <c r="NZ78" s="1322"/>
      <c r="OA78" s="1322"/>
      <c r="OB78" s="1322"/>
      <c r="OC78" s="1322"/>
      <c r="OD78" s="1322"/>
      <c r="OE78" s="882"/>
      <c r="OF78" s="882"/>
      <c r="OG78" s="882"/>
      <c r="OH78" s="1322"/>
      <c r="OI78" s="1322"/>
      <c r="OJ78" s="1322"/>
      <c r="OK78" s="1322"/>
      <c r="OL78" s="1322"/>
      <c r="OM78" s="1322"/>
      <c r="ON78" s="1322"/>
      <c r="OO78" s="1322"/>
      <c r="OP78" s="1322"/>
      <c r="OQ78" s="1322"/>
      <c r="OR78" s="1322"/>
      <c r="OS78" s="1322"/>
      <c r="OT78" s="1322"/>
      <c r="OU78" s="1322"/>
      <c r="OV78" s="1322"/>
      <c r="OW78" s="1322"/>
      <c r="OX78" s="1322"/>
      <c r="OY78" s="1322"/>
      <c r="OZ78" s="1322"/>
      <c r="PA78" s="1322"/>
      <c r="PB78" s="1322"/>
      <c r="PC78" s="1322"/>
      <c r="PD78" s="1322"/>
      <c r="PE78" s="1322"/>
      <c r="PF78" s="1322"/>
      <c r="PG78" s="1322"/>
      <c r="PH78" s="1322"/>
      <c r="PI78" s="1322"/>
      <c r="PJ78" s="1322"/>
      <c r="PK78" s="1322"/>
      <c r="PL78" s="1322"/>
      <c r="PM78" s="1322"/>
      <c r="PN78" s="1322"/>
      <c r="PO78" s="1322"/>
      <c r="PP78" s="1322"/>
      <c r="PQ78" s="1322"/>
      <c r="PR78" s="1322"/>
      <c r="PS78" s="1322"/>
      <c r="PT78" s="1322"/>
      <c r="PU78" s="1322"/>
      <c r="PV78" s="721"/>
      <c r="PW78" s="721"/>
      <c r="PX78" s="721"/>
      <c r="PY78" s="721"/>
      <c r="PZ78" s="721"/>
      <c r="QA78" s="882"/>
      <c r="QB78" s="882"/>
      <c r="QC78" s="882"/>
      <c r="QD78" s="1322"/>
      <c r="QE78" s="721"/>
      <c r="QF78" s="721"/>
      <c r="QG78" s="721"/>
      <c r="QH78" s="721"/>
      <c r="QI78" s="721"/>
      <c r="QJ78" s="721"/>
      <c r="QK78" s="721"/>
      <c r="QL78" s="721"/>
      <c r="QM78" s="721"/>
      <c r="QN78" s="721"/>
      <c r="QO78" s="721"/>
      <c r="QP78" s="721"/>
      <c r="QQ78" s="721"/>
      <c r="QR78" s="721"/>
      <c r="QS78" s="721"/>
      <c r="QT78" s="721"/>
      <c r="QU78" s="721"/>
      <c r="QV78" s="721"/>
      <c r="QW78" s="721"/>
      <c r="QX78" s="721"/>
      <c r="QY78" s="1322"/>
      <c r="QZ78" s="1322"/>
      <c r="RA78" s="1322"/>
      <c r="RB78" s="1322"/>
      <c r="RC78" s="1322"/>
      <c r="RD78" s="1322"/>
      <c r="RE78" s="1322"/>
      <c r="RF78" s="1322"/>
      <c r="RG78" s="1322"/>
      <c r="RH78" s="1322"/>
      <c r="RI78" s="1322"/>
      <c r="RJ78" s="1322"/>
      <c r="RK78" s="1322"/>
      <c r="RL78" s="1322"/>
      <c r="RM78" s="1322"/>
      <c r="RN78" s="1322"/>
      <c r="RO78" s="1322"/>
      <c r="RP78" s="1322"/>
      <c r="RQ78" s="1322"/>
      <c r="RR78" s="1322"/>
      <c r="RS78" s="1322"/>
      <c r="RT78" s="1322"/>
      <c r="RU78" s="1322"/>
      <c r="RV78" s="1322"/>
      <c r="RW78" s="1322"/>
      <c r="RX78" s="1322"/>
      <c r="RY78" s="1322"/>
      <c r="RZ78" s="1322"/>
      <c r="SA78" s="1322"/>
      <c r="SB78" s="1322"/>
      <c r="SC78" s="1322"/>
      <c r="SD78" s="1322"/>
      <c r="SE78" s="1322"/>
      <c r="SF78" s="1322"/>
      <c r="SG78" s="1322"/>
      <c r="SH78" s="1322"/>
      <c r="SI78" s="1322"/>
      <c r="SJ78" s="1322"/>
      <c r="SK78" s="1322"/>
      <c r="SL78" s="721"/>
      <c r="SM78" s="1322"/>
      <c r="SN78" s="1322"/>
      <c r="SO78" s="1322"/>
      <c r="SP78" s="721"/>
      <c r="SQ78" s="1322"/>
      <c r="SR78" s="1322"/>
      <c r="SS78" s="1322"/>
      <c r="ST78" s="1322"/>
      <c r="SU78" s="1322"/>
      <c r="SV78" s="1322"/>
      <c r="SW78" s="1322"/>
      <c r="SX78" s="1322"/>
      <c r="SY78" s="1322"/>
      <c r="SZ78" s="1322"/>
      <c r="TA78" s="1322"/>
      <c r="TB78" s="1322"/>
      <c r="TC78" s="1322"/>
      <c r="TD78" s="1322"/>
      <c r="TE78" s="1322"/>
      <c r="TF78" s="1322"/>
      <c r="TG78" s="1322"/>
      <c r="TH78" s="1322"/>
      <c r="TI78" s="1322"/>
      <c r="TJ78" s="1322"/>
      <c r="TK78" s="1322"/>
      <c r="TL78" s="1322"/>
      <c r="TM78" s="1322"/>
      <c r="TN78" s="1322"/>
      <c r="TO78" s="1322"/>
      <c r="TP78" s="1322"/>
      <c r="TQ78" s="1322"/>
      <c r="TR78" s="1322"/>
      <c r="TS78" s="1322"/>
      <c r="TT78" s="1322"/>
      <c r="TU78" s="1322"/>
      <c r="TV78" s="1322"/>
      <c r="TW78" s="1322"/>
      <c r="TX78" s="1322"/>
      <c r="TY78" s="1322"/>
      <c r="TZ78" s="1322"/>
      <c r="UA78" s="1322"/>
      <c r="UB78" s="1322"/>
      <c r="UC78" s="1322"/>
      <c r="UD78" s="1322"/>
      <c r="UE78" s="1322"/>
      <c r="UF78" s="1322"/>
      <c r="UG78" s="1322"/>
      <c r="UH78" s="1322"/>
      <c r="UI78" s="1322"/>
      <c r="UJ78" s="1322"/>
      <c r="UK78" s="1322"/>
      <c r="UL78" s="1322"/>
      <c r="UM78" s="1322"/>
      <c r="UN78" s="1322"/>
      <c r="UO78" s="1322"/>
      <c r="UP78" s="1322"/>
      <c r="UQ78" s="1322"/>
      <c r="UR78" s="1322"/>
      <c r="US78" s="1322"/>
      <c r="UT78" s="1322"/>
      <c r="UU78" s="1322"/>
      <c r="UV78" s="1322"/>
      <c r="UW78" s="1322"/>
      <c r="UX78" s="1322"/>
      <c r="UY78" s="1322"/>
      <c r="UZ78" s="1322"/>
      <c r="VA78" s="1322"/>
      <c r="VB78" s="1322"/>
      <c r="VC78" s="1322"/>
      <c r="VD78" s="1322"/>
      <c r="VE78" s="1322"/>
      <c r="VF78" s="1322"/>
      <c r="VG78" s="1322"/>
      <c r="VH78" s="1322"/>
      <c r="VI78" s="1322"/>
      <c r="VJ78" s="721"/>
      <c r="VK78" s="1322"/>
      <c r="VL78" s="1322"/>
      <c r="VM78" s="1322"/>
      <c r="VN78" s="721"/>
      <c r="VO78" s="1322"/>
      <c r="VP78" s="1322"/>
      <c r="VQ78" s="1322"/>
      <c r="VR78" s="1322"/>
      <c r="VS78" s="1322"/>
      <c r="VT78" s="1322"/>
      <c r="VU78" s="1322"/>
      <c r="VV78" s="1322"/>
      <c r="VW78" s="1322"/>
      <c r="VX78" s="1322"/>
      <c r="VY78" s="1322"/>
      <c r="VZ78" s="1322"/>
      <c r="WA78" s="1322"/>
      <c r="WB78" s="1322"/>
      <c r="WC78" s="1322"/>
      <c r="WD78" s="1322"/>
      <c r="WE78" s="1322"/>
      <c r="WF78" s="1322"/>
      <c r="WG78" s="1322"/>
      <c r="WH78" s="1322"/>
      <c r="WI78" s="1322"/>
      <c r="WJ78" s="1322"/>
      <c r="WK78" s="1322"/>
      <c r="WL78" s="1322"/>
      <c r="WM78" s="1322"/>
      <c r="WN78" s="1322"/>
      <c r="WO78" s="1322"/>
      <c r="WP78" s="721"/>
      <c r="WQ78" s="1322"/>
      <c r="WR78" s="1322"/>
      <c r="WS78" s="1322"/>
      <c r="WT78" s="721"/>
      <c r="WU78" s="721"/>
      <c r="WV78" s="721"/>
      <c r="WW78" s="721"/>
      <c r="WX78" s="721"/>
      <c r="WY78" s="721"/>
      <c r="WZ78" s="721"/>
      <c r="XA78" s="721"/>
      <c r="XB78" s="721"/>
      <c r="XC78" s="721"/>
      <c r="XD78" s="721"/>
      <c r="XE78" s="721"/>
      <c r="XF78" s="721"/>
      <c r="XG78" s="721"/>
      <c r="XH78" s="721"/>
      <c r="XI78" s="721"/>
      <c r="XJ78" s="721"/>
      <c r="XK78" s="721"/>
      <c r="XL78" s="721"/>
      <c r="XM78" s="721"/>
      <c r="XN78" s="721"/>
      <c r="XO78" s="721"/>
      <c r="XP78" s="721"/>
      <c r="XQ78" s="721"/>
      <c r="XR78" s="721"/>
      <c r="XS78" s="721"/>
      <c r="XT78" s="721"/>
      <c r="XU78" s="721"/>
      <c r="XV78" s="721"/>
      <c r="XW78" s="1322"/>
      <c r="XX78" s="1322"/>
      <c r="XY78" s="1322"/>
      <c r="XZ78" s="1322"/>
      <c r="YA78" s="1322"/>
      <c r="YB78" s="1322"/>
      <c r="YC78" s="1322"/>
      <c r="YD78" s="1322"/>
      <c r="YE78" s="1322"/>
      <c r="YF78" s="1322"/>
      <c r="YG78" s="1322"/>
      <c r="YH78" s="1322"/>
      <c r="YI78" s="721"/>
      <c r="YJ78" s="721"/>
      <c r="YK78" s="721"/>
      <c r="YL78" s="721"/>
      <c r="YM78" s="721"/>
      <c r="YN78" s="721"/>
      <c r="YO78" s="721"/>
      <c r="YP78" s="721"/>
      <c r="YQ78" s="721"/>
      <c r="YR78" s="721"/>
      <c r="YS78" s="721"/>
      <c r="YT78" s="721"/>
      <c r="YU78" s="721"/>
      <c r="YV78" s="721"/>
      <c r="YW78" s="721"/>
      <c r="YX78" s="721"/>
      <c r="YY78" s="721"/>
      <c r="YZ78" s="721"/>
      <c r="ZA78" s="721"/>
      <c r="ZB78" s="721"/>
      <c r="ZC78" s="721"/>
      <c r="ZD78" s="721"/>
      <c r="ZE78" s="721"/>
      <c r="ZF78" s="721"/>
      <c r="ZG78" s="721"/>
      <c r="ZH78" s="721"/>
      <c r="ZI78" s="721"/>
      <c r="ZJ78" s="721"/>
      <c r="ZK78" s="721"/>
      <c r="ZL78" s="721"/>
      <c r="ZM78" s="721"/>
      <c r="ZN78" s="721"/>
      <c r="ZO78" s="721"/>
      <c r="ZP78" s="721"/>
      <c r="ZQ78" s="721"/>
      <c r="ZR78" s="721"/>
      <c r="ZS78" s="721"/>
      <c r="ZT78" s="721"/>
      <c r="ZU78" s="721"/>
      <c r="ZV78" s="721"/>
      <c r="ZW78" s="721"/>
      <c r="ZX78" s="721"/>
      <c r="ZY78" s="721"/>
      <c r="ZZ78" s="721"/>
      <c r="AAA78" s="721"/>
      <c r="AAB78" s="721"/>
      <c r="AAC78" s="721"/>
      <c r="AAD78" s="721"/>
      <c r="AAE78" s="721"/>
      <c r="AAF78" s="721"/>
      <c r="AAG78" s="721"/>
      <c r="AAH78" s="721"/>
      <c r="AAI78" s="721"/>
      <c r="AAJ78" s="721"/>
      <c r="AAK78" s="721"/>
      <c r="AAL78" s="721"/>
      <c r="AAM78" s="721"/>
      <c r="AAN78" s="721"/>
      <c r="AAO78" s="721"/>
      <c r="AAP78" s="721"/>
      <c r="AAQ78" s="721"/>
      <c r="AAR78" s="721"/>
      <c r="AAS78" s="721"/>
      <c r="AAT78" s="721"/>
      <c r="AAU78" s="686"/>
      <c r="AAV78" s="881"/>
      <c r="AAW78" s="881"/>
    </row>
    <row r="79" spans="1:728" ht="12.75" customHeight="1">
      <c r="A79" s="796"/>
      <c r="B79" s="706"/>
      <c r="C79" s="707"/>
      <c r="D79" s="881"/>
      <c r="E79" s="688" t="s">
        <v>170</v>
      </c>
      <c r="F79" s="687"/>
      <c r="G79" s="881"/>
      <c r="H79" s="881"/>
      <c r="I79" s="881"/>
      <c r="J79" s="882"/>
      <c r="K79" s="882"/>
      <c r="L79" s="882"/>
      <c r="M79" s="1310"/>
      <c r="N79" s="1322"/>
      <c r="O79" s="881"/>
      <c r="P79" s="881"/>
      <c r="Q79" s="881"/>
      <c r="R79" s="882"/>
      <c r="S79" s="882"/>
      <c r="T79" s="882"/>
      <c r="U79" s="882"/>
      <c r="V79" s="882"/>
      <c r="W79" s="881"/>
      <c r="X79" s="881"/>
      <c r="Y79" s="881"/>
      <c r="Z79" s="881"/>
      <c r="AA79" s="881"/>
      <c r="AB79" s="881"/>
      <c r="AC79" s="881"/>
      <c r="AD79" s="881"/>
      <c r="AE79" s="881"/>
      <c r="AF79" s="881"/>
      <c r="AG79" s="881"/>
      <c r="AH79" s="881"/>
      <c r="AI79" s="881"/>
      <c r="AJ79" s="881"/>
      <c r="AK79" s="881"/>
      <c r="AL79" s="881"/>
      <c r="AM79" s="881"/>
      <c r="AN79" s="881"/>
      <c r="AO79" s="881"/>
      <c r="AP79" s="881"/>
      <c r="AQ79" s="881"/>
      <c r="AR79" s="881"/>
      <c r="AS79" s="881"/>
      <c r="AT79" s="881"/>
      <c r="AU79" s="686"/>
      <c r="AV79" s="881"/>
      <c r="AW79" s="686"/>
      <c r="AX79" s="1322"/>
      <c r="AY79" s="686"/>
      <c r="AZ79" s="881"/>
      <c r="BA79" s="686"/>
      <c r="BB79" s="1327"/>
      <c r="BC79" s="881"/>
      <c r="BD79" s="881"/>
      <c r="BE79" s="881"/>
      <c r="BF79" s="1327"/>
      <c r="BG79" s="881"/>
      <c r="BH79" s="881"/>
      <c r="BI79" s="881"/>
      <c r="BJ79" s="1327"/>
      <c r="BK79" s="881"/>
      <c r="BL79" s="881"/>
      <c r="BM79" s="881"/>
      <c r="BN79" s="1327"/>
      <c r="BO79" s="881"/>
      <c r="BP79" s="881"/>
      <c r="BQ79" s="881"/>
      <c r="BR79" s="881"/>
      <c r="BS79" s="881"/>
      <c r="BT79" s="881"/>
      <c r="BU79" s="881"/>
      <c r="BV79" s="881"/>
      <c r="BW79" s="881"/>
      <c r="BX79" s="881"/>
      <c r="BY79" s="881"/>
      <c r="BZ79" s="881"/>
      <c r="CA79" s="686"/>
      <c r="CB79" s="881"/>
      <c r="CC79" s="686"/>
      <c r="CD79" s="1322"/>
      <c r="CE79" s="1322"/>
      <c r="CF79" s="1322"/>
      <c r="CG79" s="1322"/>
      <c r="CH79" s="1322"/>
      <c r="CI79" s="686"/>
      <c r="CJ79" s="881"/>
      <c r="CK79" s="686"/>
      <c r="CL79" s="1327"/>
      <c r="CM79" s="881"/>
      <c r="CN79" s="881"/>
      <c r="CO79" s="881"/>
      <c r="CP79" s="1327"/>
      <c r="CQ79" s="881"/>
      <c r="CR79" s="881"/>
      <c r="CS79" s="881"/>
      <c r="CT79" s="1327"/>
      <c r="CU79" s="881"/>
      <c r="CV79" s="881"/>
      <c r="CW79" s="686"/>
      <c r="CX79" s="721"/>
      <c r="CY79" s="721"/>
      <c r="CZ79" s="721"/>
      <c r="DA79" s="721"/>
      <c r="DB79" s="721"/>
      <c r="DC79" s="686"/>
      <c r="DD79" s="686"/>
      <c r="DE79" s="686"/>
      <c r="DF79" s="721"/>
      <c r="DG79" s="721"/>
      <c r="DH79" s="881"/>
      <c r="DI79" s="881"/>
      <c r="DJ79" s="881"/>
      <c r="DK79" s="881"/>
      <c r="DL79" s="881"/>
      <c r="DM79" s="881"/>
      <c r="DN79" s="881"/>
      <c r="DO79" s="881"/>
      <c r="DP79" s="881"/>
      <c r="DQ79" s="881"/>
      <c r="DR79" s="881"/>
      <c r="DS79" s="686"/>
      <c r="DT79" s="881"/>
      <c r="DU79" s="686"/>
      <c r="DV79" s="1322"/>
      <c r="DW79" s="686"/>
      <c r="DX79" s="881"/>
      <c r="DY79" s="686"/>
      <c r="DZ79" s="1327"/>
      <c r="EA79" s="881"/>
      <c r="EB79" s="881"/>
      <c r="EC79" s="881"/>
      <c r="ED79" s="1327"/>
      <c r="EE79" s="881"/>
      <c r="EF79" s="881"/>
      <c r="EG79" s="881"/>
      <c r="EH79" s="1327"/>
      <c r="EI79" s="881"/>
      <c r="EJ79" s="881"/>
      <c r="EK79" s="881"/>
      <c r="EL79" s="1327"/>
      <c r="EM79" s="881"/>
      <c r="EN79" s="881"/>
      <c r="EO79" s="881"/>
      <c r="EP79" s="881"/>
      <c r="EQ79" s="881"/>
      <c r="ER79" s="881"/>
      <c r="ES79" s="881"/>
      <c r="ET79" s="881"/>
      <c r="EU79" s="881"/>
      <c r="EV79" s="881"/>
      <c r="EW79" s="881"/>
      <c r="EX79" s="881"/>
      <c r="EY79" s="686"/>
      <c r="EZ79" s="881"/>
      <c r="FA79" s="686"/>
      <c r="FB79" s="1322"/>
      <c r="FC79" s="686"/>
      <c r="FD79" s="881"/>
      <c r="FE79" s="686"/>
      <c r="FF79" s="1327"/>
      <c r="FG79" s="881"/>
      <c r="FH79" s="881"/>
      <c r="FI79" s="881"/>
      <c r="FJ79" s="1327"/>
      <c r="FK79" s="881"/>
      <c r="FL79" s="881"/>
      <c r="FM79" s="881"/>
      <c r="FN79" s="1327"/>
      <c r="FO79" s="881"/>
      <c r="FP79" s="881"/>
      <c r="FQ79" s="686"/>
      <c r="FR79" s="1327"/>
      <c r="FS79" s="686"/>
      <c r="FT79" s="881"/>
      <c r="FU79" s="881"/>
      <c r="FV79" s="881"/>
      <c r="FW79" s="881"/>
      <c r="FX79" s="881"/>
      <c r="FY79" s="881"/>
      <c r="FZ79" s="881"/>
      <c r="GA79" s="881"/>
      <c r="GB79" s="881"/>
      <c r="GC79" s="881"/>
      <c r="GD79" s="881"/>
      <c r="GE79" s="686"/>
      <c r="GF79" s="881"/>
      <c r="GG79" s="686"/>
      <c r="GH79" s="1322"/>
      <c r="GI79" s="686"/>
      <c r="GJ79" s="881"/>
      <c r="GK79" s="686"/>
      <c r="GL79" s="1327"/>
      <c r="GM79" s="881"/>
      <c r="GN79" s="881"/>
      <c r="GO79" s="881"/>
      <c r="GP79" s="1327"/>
      <c r="GQ79" s="881"/>
      <c r="GR79" s="881"/>
      <c r="GS79" s="881"/>
      <c r="GT79" s="1327"/>
      <c r="GU79" s="1327"/>
      <c r="GV79" s="1327"/>
      <c r="GW79" s="1327"/>
      <c r="GX79" s="1327"/>
      <c r="GY79" s="881"/>
      <c r="GZ79" s="881"/>
      <c r="HA79" s="881"/>
      <c r="HB79" s="1327"/>
      <c r="HC79" s="881"/>
      <c r="HD79" s="881"/>
      <c r="HE79" s="881"/>
      <c r="HF79" s="881"/>
      <c r="HG79" s="881"/>
      <c r="HH79" s="881"/>
      <c r="HI79" s="881"/>
      <c r="HJ79" s="881"/>
      <c r="HK79" s="881"/>
      <c r="HL79" s="881"/>
      <c r="HM79" s="881"/>
      <c r="HN79" s="881"/>
      <c r="HO79" s="686"/>
      <c r="HP79" s="881"/>
      <c r="HQ79" s="686"/>
      <c r="HR79" s="1322"/>
      <c r="HS79" s="686"/>
      <c r="HT79" s="881"/>
      <c r="HU79" s="686"/>
      <c r="HV79" s="1327"/>
      <c r="HW79" s="881"/>
      <c r="HX79" s="881"/>
      <c r="HY79" s="881"/>
      <c r="HZ79" s="1327"/>
      <c r="IA79" s="881"/>
      <c r="IB79" s="881"/>
      <c r="IC79" s="881"/>
      <c r="ID79" s="1327"/>
      <c r="IE79" s="881"/>
      <c r="IF79" s="881"/>
      <c r="IG79" s="1327"/>
      <c r="IH79" s="1327"/>
      <c r="II79" s="1327"/>
      <c r="IJ79" s="1327"/>
      <c r="IK79" s="1327"/>
      <c r="IL79" s="1322"/>
      <c r="IM79" s="1322"/>
      <c r="IN79" s="1322"/>
      <c r="IO79" s="1322"/>
      <c r="IP79" s="1322"/>
      <c r="IQ79" s="1322"/>
      <c r="IR79" s="1322"/>
      <c r="IS79" s="1322"/>
      <c r="IT79" s="1322"/>
      <c r="IU79" s="881"/>
      <c r="IV79" s="881"/>
      <c r="IW79" s="881"/>
      <c r="IX79" s="881"/>
      <c r="IY79" s="881"/>
      <c r="IZ79" s="881"/>
      <c r="JA79" s="881"/>
      <c r="JB79" s="881"/>
      <c r="JC79" s="686"/>
      <c r="JD79" s="881"/>
      <c r="JE79" s="686"/>
      <c r="JF79" s="1322"/>
      <c r="JG79" s="686"/>
      <c r="JH79" s="881"/>
      <c r="JI79" s="686"/>
      <c r="JJ79" s="1322"/>
      <c r="JK79" s="686"/>
      <c r="JL79" s="881"/>
      <c r="JM79" s="686"/>
      <c r="JN79" s="1327"/>
      <c r="JO79" s="881"/>
      <c r="JP79" s="881"/>
      <c r="JQ79" s="881"/>
      <c r="JR79" s="1327"/>
      <c r="JS79" s="881"/>
      <c r="JT79" s="881"/>
      <c r="JU79" s="881"/>
      <c r="JV79" s="1327"/>
      <c r="JW79" s="881"/>
      <c r="JX79" s="881"/>
      <c r="JY79" s="881"/>
      <c r="JZ79" s="1327"/>
      <c r="KA79" s="881"/>
      <c r="KB79" s="881"/>
      <c r="KC79" s="881"/>
      <c r="KD79" s="881"/>
      <c r="KE79" s="881"/>
      <c r="KF79" s="881"/>
      <c r="KG79" s="881"/>
      <c r="KH79" s="881"/>
      <c r="KI79" s="881"/>
      <c r="KJ79" s="881"/>
      <c r="KK79" s="881"/>
      <c r="KL79" s="881"/>
      <c r="KM79" s="686"/>
      <c r="KN79" s="881"/>
      <c r="KO79" s="686"/>
      <c r="KP79" s="1322"/>
      <c r="KQ79" s="686"/>
      <c r="KR79" s="881"/>
      <c r="KS79" s="686"/>
      <c r="KT79" s="1322"/>
      <c r="KU79" s="686"/>
      <c r="KV79" s="881"/>
      <c r="KW79" s="686"/>
      <c r="KX79" s="1327"/>
      <c r="KY79" s="1327"/>
      <c r="KZ79" s="1327"/>
      <c r="LA79" s="1327"/>
      <c r="LB79" s="1322"/>
      <c r="LC79" s="1322"/>
      <c r="LD79" s="1322"/>
      <c r="LE79" s="1322"/>
      <c r="LF79" s="1322"/>
      <c r="LG79" s="1322"/>
      <c r="LH79" s="1322"/>
      <c r="LI79" s="1322"/>
      <c r="LJ79" s="1322"/>
      <c r="LK79" s="1322"/>
      <c r="LL79" s="1322"/>
      <c r="LM79" s="1322"/>
      <c r="LN79" s="1322"/>
      <c r="LO79" s="881"/>
      <c r="LP79" s="881"/>
      <c r="LQ79" s="1327"/>
      <c r="LR79" s="1327"/>
      <c r="LS79" s="881"/>
      <c r="LT79" s="881"/>
      <c r="LU79" s="1327"/>
      <c r="LV79" s="1322"/>
      <c r="LW79" s="1327"/>
      <c r="LX79" s="881"/>
      <c r="LY79" s="1327"/>
      <c r="LZ79" s="1327"/>
      <c r="MA79" s="1327"/>
      <c r="MB79" s="1327"/>
      <c r="MC79" s="1327"/>
      <c r="MD79" s="1322"/>
      <c r="ME79" s="1327"/>
      <c r="MF79" s="881"/>
      <c r="MG79" s="1327"/>
      <c r="MH79" s="1327"/>
      <c r="MI79" s="1327"/>
      <c r="MJ79" s="1327"/>
      <c r="MK79" s="1327"/>
      <c r="ML79" s="1322"/>
      <c r="MM79" s="1327"/>
      <c r="MN79" s="1327"/>
      <c r="MO79" s="1327"/>
      <c r="MP79" s="1322"/>
      <c r="MQ79" s="1327"/>
      <c r="MR79" s="1327"/>
      <c r="MS79" s="1327"/>
      <c r="MT79" s="1322"/>
      <c r="MU79" s="1327"/>
      <c r="MV79" s="882"/>
      <c r="MW79" s="882"/>
      <c r="MX79" s="882"/>
      <c r="MY79" s="882"/>
      <c r="MZ79" s="1322"/>
      <c r="NA79" s="1322"/>
      <c r="NB79" s="1322"/>
      <c r="NC79" s="1327"/>
      <c r="ND79" s="1327"/>
      <c r="NE79" s="1327"/>
      <c r="NF79" s="1322"/>
      <c r="NG79" s="1327"/>
      <c r="NH79" s="1327"/>
      <c r="NI79" s="1327"/>
      <c r="NJ79" s="1322"/>
      <c r="NK79" s="1327"/>
      <c r="NL79" s="1327"/>
      <c r="NM79" s="1327"/>
      <c r="NN79" s="1322"/>
      <c r="NO79" s="1327"/>
      <c r="NP79" s="1327"/>
      <c r="NQ79" s="1327"/>
      <c r="NR79" s="1322"/>
      <c r="NS79" s="1322"/>
      <c r="NT79" s="1322"/>
      <c r="NU79" s="1322"/>
      <c r="NV79" s="1322"/>
      <c r="NW79" s="1322"/>
      <c r="NX79" s="1322"/>
      <c r="NY79" s="1322"/>
      <c r="NZ79" s="1322"/>
      <c r="OA79" s="1322"/>
      <c r="OB79" s="1322"/>
      <c r="OC79" s="1322"/>
      <c r="OD79" s="1322"/>
      <c r="OE79" s="1327"/>
      <c r="OF79" s="1327"/>
      <c r="OG79" s="1327"/>
      <c r="OH79" s="1322"/>
      <c r="OI79" s="1322"/>
      <c r="OJ79" s="1322"/>
      <c r="OK79" s="1322"/>
      <c r="OL79" s="1322"/>
      <c r="OM79" s="1322"/>
      <c r="ON79" s="1322"/>
      <c r="OO79" s="1322"/>
      <c r="OP79" s="1322"/>
      <c r="OQ79" s="1322"/>
      <c r="OR79" s="1322"/>
      <c r="OS79" s="1322"/>
      <c r="OT79" s="1322"/>
      <c r="OU79" s="1322"/>
      <c r="OV79" s="1322"/>
      <c r="OW79" s="1322"/>
      <c r="OX79" s="1322"/>
      <c r="OY79" s="1322"/>
      <c r="OZ79" s="1322"/>
      <c r="PA79" s="1322"/>
      <c r="PB79" s="1322"/>
      <c r="PC79" s="1322"/>
      <c r="PD79" s="1322"/>
      <c r="PE79" s="1322"/>
      <c r="PF79" s="1322"/>
      <c r="PG79" s="1322"/>
      <c r="PH79" s="1322"/>
      <c r="PI79" s="1322"/>
      <c r="PJ79" s="1322"/>
      <c r="PK79" s="1322"/>
      <c r="PL79" s="1322"/>
      <c r="PM79" s="1322"/>
      <c r="PN79" s="1322"/>
      <c r="PO79" s="1322"/>
      <c r="PP79" s="1322"/>
      <c r="PQ79" s="1322"/>
      <c r="PR79" s="1322"/>
      <c r="PS79" s="1322"/>
      <c r="PT79" s="1322"/>
      <c r="PU79" s="1322"/>
      <c r="PV79" s="721"/>
      <c r="PW79" s="721"/>
      <c r="PX79" s="721"/>
      <c r="PY79" s="721"/>
      <c r="PZ79" s="721"/>
      <c r="QA79" s="1327"/>
      <c r="QB79" s="1327"/>
      <c r="QC79" s="1327"/>
      <c r="QD79" s="1322"/>
      <c r="QE79" s="721"/>
      <c r="QF79" s="721"/>
      <c r="QG79" s="721"/>
      <c r="QH79" s="721"/>
      <c r="QI79" s="721"/>
      <c r="QJ79" s="721"/>
      <c r="QK79" s="721"/>
      <c r="QL79" s="721"/>
      <c r="QM79" s="721"/>
      <c r="QN79" s="721"/>
      <c r="QO79" s="721"/>
      <c r="QP79" s="721"/>
      <c r="QQ79" s="721"/>
      <c r="QR79" s="721"/>
      <c r="QS79" s="721"/>
      <c r="QT79" s="721"/>
      <c r="QU79" s="721"/>
      <c r="QV79" s="721"/>
      <c r="QW79" s="721"/>
      <c r="QX79" s="721"/>
      <c r="QY79" s="1322"/>
      <c r="QZ79" s="1322"/>
      <c r="RA79" s="1322"/>
      <c r="RB79" s="1322"/>
      <c r="RC79" s="1322"/>
      <c r="RD79" s="1322"/>
      <c r="RE79" s="1322"/>
      <c r="RF79" s="1322"/>
      <c r="RG79" s="1322"/>
      <c r="RH79" s="1322"/>
      <c r="RI79" s="1322"/>
      <c r="RJ79" s="1322"/>
      <c r="RK79" s="1322"/>
      <c r="RL79" s="1322"/>
      <c r="RM79" s="1322"/>
      <c r="RN79" s="1322"/>
      <c r="RO79" s="1322"/>
      <c r="RP79" s="1322"/>
      <c r="RQ79" s="1322"/>
      <c r="RR79" s="1322"/>
      <c r="RS79" s="1322"/>
      <c r="RT79" s="1322"/>
      <c r="RU79" s="1322"/>
      <c r="RV79" s="1322"/>
      <c r="RW79" s="1322"/>
      <c r="RX79" s="1322"/>
      <c r="RY79" s="1322"/>
      <c r="RZ79" s="1322"/>
      <c r="SA79" s="1322"/>
      <c r="SB79" s="1322"/>
      <c r="SC79" s="1322"/>
      <c r="SD79" s="1322"/>
      <c r="SE79" s="1322"/>
      <c r="SF79" s="1322"/>
      <c r="SG79" s="1322"/>
      <c r="SH79" s="1322"/>
      <c r="SI79" s="1322"/>
      <c r="SJ79" s="1322"/>
      <c r="SK79" s="1322"/>
      <c r="SL79" s="721"/>
      <c r="SM79" s="1322"/>
      <c r="SN79" s="1322"/>
      <c r="SO79" s="1322"/>
      <c r="SP79" s="721"/>
      <c r="SQ79" s="1322"/>
      <c r="SR79" s="1322"/>
      <c r="SS79" s="1322"/>
      <c r="ST79" s="1322"/>
      <c r="SU79" s="1322"/>
      <c r="SV79" s="1322"/>
      <c r="SW79" s="1322"/>
      <c r="SX79" s="1322"/>
      <c r="SY79" s="1322"/>
      <c r="SZ79" s="1322"/>
      <c r="TA79" s="1322"/>
      <c r="TB79" s="1322"/>
      <c r="TC79" s="1322"/>
      <c r="TD79" s="1322"/>
      <c r="TE79" s="1322"/>
      <c r="TF79" s="1322"/>
      <c r="TG79" s="1322"/>
      <c r="TH79" s="1322"/>
      <c r="TI79" s="1322"/>
      <c r="TJ79" s="1322"/>
      <c r="TK79" s="1322"/>
      <c r="TL79" s="1322"/>
      <c r="TM79" s="1322"/>
      <c r="TN79" s="1322"/>
      <c r="TO79" s="1322"/>
      <c r="TP79" s="1322"/>
      <c r="TQ79" s="1322"/>
      <c r="TR79" s="1322"/>
      <c r="TS79" s="1322"/>
      <c r="TT79" s="1322"/>
      <c r="TU79" s="1322"/>
      <c r="TV79" s="1322"/>
      <c r="TW79" s="1322"/>
      <c r="TX79" s="1322"/>
      <c r="TY79" s="1322"/>
      <c r="TZ79" s="1322"/>
      <c r="UA79" s="1322"/>
      <c r="UB79" s="1322"/>
      <c r="UC79" s="1322"/>
      <c r="UD79" s="1322"/>
      <c r="UE79" s="1322"/>
      <c r="UF79" s="1322"/>
      <c r="UG79" s="1322"/>
      <c r="UH79" s="1322"/>
      <c r="UI79" s="1322"/>
      <c r="UJ79" s="1322"/>
      <c r="UK79" s="1322"/>
      <c r="UL79" s="1322"/>
      <c r="UM79" s="1322"/>
      <c r="UN79" s="1322"/>
      <c r="UO79" s="1322"/>
      <c r="UP79" s="1322"/>
      <c r="UQ79" s="1322"/>
      <c r="UR79" s="1322"/>
      <c r="US79" s="1322"/>
      <c r="UT79" s="1322"/>
      <c r="UU79" s="1322"/>
      <c r="UV79" s="1322"/>
      <c r="UW79" s="1322"/>
      <c r="UX79" s="1322"/>
      <c r="UY79" s="1322"/>
      <c r="UZ79" s="1322"/>
      <c r="VA79" s="1322"/>
      <c r="VB79" s="1322"/>
      <c r="VC79" s="1322"/>
      <c r="VD79" s="1322"/>
      <c r="VE79" s="1322"/>
      <c r="VF79" s="1322"/>
      <c r="VG79" s="1322"/>
      <c r="VH79" s="1322"/>
      <c r="VI79" s="1322"/>
      <c r="VJ79" s="721"/>
      <c r="VK79" s="1322"/>
      <c r="VL79" s="1322"/>
      <c r="VM79" s="1322"/>
      <c r="VN79" s="721"/>
      <c r="VO79" s="1322"/>
      <c r="VP79" s="1322"/>
      <c r="VQ79" s="1322"/>
      <c r="VR79" s="1322"/>
      <c r="VS79" s="1322"/>
      <c r="VT79" s="1322"/>
      <c r="VU79" s="1322"/>
      <c r="VV79" s="1322"/>
      <c r="VW79" s="1322"/>
      <c r="VX79" s="1322"/>
      <c r="VY79" s="1322"/>
      <c r="VZ79" s="1322"/>
      <c r="WA79" s="1322"/>
      <c r="WB79" s="1322"/>
      <c r="WC79" s="1322"/>
      <c r="WD79" s="1322"/>
      <c r="WE79" s="1322"/>
      <c r="WF79" s="1322"/>
      <c r="WG79" s="1322"/>
      <c r="WH79" s="1322"/>
      <c r="WI79" s="1322"/>
      <c r="WJ79" s="1322"/>
      <c r="WK79" s="1322"/>
      <c r="WL79" s="1322"/>
      <c r="WM79" s="1322"/>
      <c r="WN79" s="1322"/>
      <c r="WO79" s="1322"/>
      <c r="WP79" s="721"/>
      <c r="WQ79" s="1322"/>
      <c r="WR79" s="1322"/>
      <c r="WS79" s="1322"/>
      <c r="WT79" s="721"/>
      <c r="WU79" s="721"/>
      <c r="WV79" s="721"/>
      <c r="WW79" s="721"/>
      <c r="WX79" s="721"/>
      <c r="WY79" s="721"/>
      <c r="WZ79" s="721"/>
      <c r="XA79" s="721"/>
      <c r="XB79" s="721"/>
      <c r="XC79" s="721"/>
      <c r="XD79" s="721"/>
      <c r="XE79" s="721"/>
      <c r="XF79" s="721"/>
      <c r="XG79" s="721"/>
      <c r="XH79" s="721"/>
      <c r="XI79" s="721"/>
      <c r="XJ79" s="721"/>
      <c r="XK79" s="721"/>
      <c r="XL79" s="721"/>
      <c r="XM79" s="721"/>
      <c r="XN79" s="721"/>
      <c r="XO79" s="721"/>
      <c r="XP79" s="721"/>
      <c r="XQ79" s="721"/>
      <c r="XR79" s="721"/>
      <c r="XS79" s="721"/>
      <c r="XT79" s="721"/>
      <c r="XU79" s="721"/>
      <c r="XV79" s="721"/>
      <c r="XW79" s="1322"/>
      <c r="XX79" s="1322"/>
      <c r="XY79" s="1322"/>
      <c r="XZ79" s="1322"/>
      <c r="YA79" s="1322"/>
      <c r="YB79" s="1322"/>
      <c r="YC79" s="1322"/>
      <c r="YD79" s="1322"/>
      <c r="YE79" s="1322"/>
      <c r="YF79" s="1322"/>
      <c r="YG79" s="1322"/>
      <c r="YH79" s="1322"/>
      <c r="YI79" s="721"/>
      <c r="YJ79" s="721"/>
      <c r="YK79" s="721"/>
      <c r="YL79" s="721"/>
      <c r="YM79" s="721"/>
      <c r="YN79" s="721"/>
      <c r="YO79" s="721"/>
      <c r="YP79" s="721"/>
      <c r="YQ79" s="721"/>
      <c r="YR79" s="721"/>
      <c r="YS79" s="721"/>
      <c r="YT79" s="721"/>
      <c r="YU79" s="721"/>
      <c r="YV79" s="721"/>
      <c r="YW79" s="721"/>
      <c r="YX79" s="721"/>
      <c r="YY79" s="721"/>
      <c r="YZ79" s="721"/>
      <c r="ZA79" s="721"/>
      <c r="ZB79" s="721"/>
      <c r="ZC79" s="721"/>
      <c r="ZD79" s="721"/>
      <c r="ZE79" s="721"/>
      <c r="ZF79" s="721"/>
      <c r="ZG79" s="721"/>
      <c r="ZH79" s="721"/>
      <c r="ZI79" s="721"/>
      <c r="ZJ79" s="721"/>
      <c r="ZK79" s="721"/>
      <c r="ZL79" s="721"/>
      <c r="ZM79" s="721"/>
      <c r="ZN79" s="721"/>
      <c r="ZO79" s="721"/>
      <c r="ZP79" s="721"/>
      <c r="ZQ79" s="721"/>
      <c r="ZR79" s="721"/>
      <c r="ZS79" s="721"/>
      <c r="ZT79" s="721"/>
      <c r="ZU79" s="721"/>
      <c r="ZV79" s="721"/>
      <c r="ZW79" s="721"/>
      <c r="ZX79" s="721"/>
      <c r="ZY79" s="721"/>
      <c r="ZZ79" s="721"/>
      <c r="AAA79" s="721"/>
      <c r="AAB79" s="721"/>
      <c r="AAC79" s="721"/>
      <c r="AAD79" s="721"/>
      <c r="AAE79" s="721"/>
      <c r="AAF79" s="721"/>
      <c r="AAG79" s="721"/>
      <c r="AAH79" s="721"/>
      <c r="AAI79" s="721"/>
      <c r="AAJ79" s="721"/>
      <c r="AAK79" s="721"/>
      <c r="AAL79" s="721"/>
      <c r="AAM79" s="721"/>
      <c r="AAN79" s="721"/>
      <c r="AAO79" s="721"/>
      <c r="AAP79" s="721"/>
      <c r="AAQ79" s="721"/>
      <c r="AAR79" s="721"/>
      <c r="AAS79" s="721"/>
      <c r="AAT79" s="721"/>
      <c r="AAU79" s="686"/>
      <c r="AAV79" s="881"/>
      <c r="AAW79" s="881"/>
    </row>
    <row r="80" spans="1:728" ht="12.75" customHeight="1">
      <c r="A80" s="796"/>
      <c r="B80" s="706"/>
      <c r="C80" s="707"/>
      <c r="D80" s="881"/>
      <c r="E80" s="688" t="s">
        <v>103</v>
      </c>
      <c r="F80" s="687"/>
      <c r="G80" s="881"/>
      <c r="H80" s="881"/>
      <c r="I80" s="881"/>
      <c r="J80" s="721"/>
      <c r="K80" s="882"/>
      <c r="L80" s="882"/>
      <c r="M80" s="1310"/>
      <c r="N80" s="721"/>
      <c r="O80" s="882"/>
      <c r="P80" s="882"/>
      <c r="Q80" s="882"/>
      <c r="R80" s="721"/>
      <c r="S80" s="882"/>
      <c r="T80" s="882"/>
      <c r="U80" s="882"/>
      <c r="V80" s="721"/>
      <c r="W80" s="882"/>
      <c r="X80" s="882"/>
      <c r="Y80" s="882"/>
      <c r="Z80" s="721"/>
      <c r="AA80" s="882"/>
      <c r="AB80" s="882"/>
      <c r="AC80" s="882"/>
      <c r="AD80" s="721"/>
      <c r="AE80" s="882"/>
      <c r="AF80" s="882"/>
      <c r="AG80" s="882"/>
      <c r="AH80" s="721"/>
      <c r="AI80" s="882"/>
      <c r="AJ80" s="882"/>
      <c r="AK80" s="882"/>
      <c r="AL80" s="721"/>
      <c r="AM80" s="882"/>
      <c r="AN80" s="882"/>
      <c r="AO80" s="882"/>
      <c r="AP80" s="721"/>
      <c r="AQ80" s="882"/>
      <c r="AR80" s="882"/>
      <c r="AS80" s="882"/>
      <c r="AT80" s="721"/>
      <c r="AU80" s="882"/>
      <c r="AV80" s="882"/>
      <c r="AW80" s="882"/>
      <c r="AX80" s="721"/>
      <c r="AY80" s="882"/>
      <c r="AZ80" s="882"/>
      <c r="BA80" s="882"/>
      <c r="BB80" s="721"/>
      <c r="BC80" s="882"/>
      <c r="BD80" s="882"/>
      <c r="BE80" s="882"/>
      <c r="BF80" s="721"/>
      <c r="BG80" s="882"/>
      <c r="BH80" s="882"/>
      <c r="BI80" s="882"/>
      <c r="BJ80" s="721"/>
      <c r="BK80" s="882"/>
      <c r="BL80" s="882"/>
      <c r="BM80" s="882"/>
      <c r="BN80" s="721"/>
      <c r="BO80" s="882"/>
      <c r="BP80" s="882"/>
      <c r="BQ80" s="882"/>
      <c r="BR80" s="721"/>
      <c r="BS80" s="882"/>
      <c r="BT80" s="882"/>
      <c r="BU80" s="882"/>
      <c r="BV80" s="721"/>
      <c r="BW80" s="882"/>
      <c r="BX80" s="882"/>
      <c r="BY80" s="882"/>
      <c r="BZ80" s="721"/>
      <c r="CA80" s="882"/>
      <c r="CB80" s="882"/>
      <c r="CC80" s="882"/>
      <c r="CD80" s="721"/>
      <c r="CE80" s="721"/>
      <c r="CF80" s="721"/>
      <c r="CG80" s="721"/>
      <c r="CH80" s="721"/>
      <c r="CI80" s="882"/>
      <c r="CJ80" s="882"/>
      <c r="CK80" s="882"/>
      <c r="CL80" s="721"/>
      <c r="CM80" s="882"/>
      <c r="CN80" s="882"/>
      <c r="CO80" s="882"/>
      <c r="CP80" s="721"/>
      <c r="CQ80" s="882"/>
      <c r="CR80" s="882"/>
      <c r="CS80" s="882"/>
      <c r="CT80" s="721"/>
      <c r="CU80" s="882"/>
      <c r="CV80" s="882"/>
      <c r="CW80" s="882"/>
      <c r="CX80" s="721"/>
      <c r="CY80" s="721"/>
      <c r="CZ80" s="721"/>
      <c r="DA80" s="721"/>
      <c r="DB80" s="721"/>
      <c r="DC80" s="882"/>
      <c r="DD80" s="882"/>
      <c r="DE80" s="882"/>
      <c r="DF80" s="721"/>
      <c r="DG80" s="882"/>
      <c r="DH80" s="882"/>
      <c r="DI80" s="882"/>
      <c r="DJ80" s="721"/>
      <c r="DK80" s="882"/>
      <c r="DL80" s="882"/>
      <c r="DM80" s="882"/>
      <c r="DN80" s="721"/>
      <c r="DO80" s="882"/>
      <c r="DP80" s="882"/>
      <c r="DQ80" s="882"/>
      <c r="DR80" s="721"/>
      <c r="DS80" s="882"/>
      <c r="DT80" s="882"/>
      <c r="DU80" s="882"/>
      <c r="DV80" s="721"/>
      <c r="DW80" s="882"/>
      <c r="DX80" s="882"/>
      <c r="DY80" s="882"/>
      <c r="DZ80" s="721"/>
      <c r="EA80" s="882"/>
      <c r="EB80" s="882"/>
      <c r="EC80" s="882"/>
      <c r="ED80" s="721"/>
      <c r="EE80" s="882"/>
      <c r="EF80" s="882"/>
      <c r="EG80" s="882"/>
      <c r="EH80" s="721"/>
      <c r="EI80" s="882"/>
      <c r="EJ80" s="882"/>
      <c r="EK80" s="882"/>
      <c r="EL80" s="721"/>
      <c r="EM80" s="882"/>
      <c r="EN80" s="882"/>
      <c r="EO80" s="882"/>
      <c r="EP80" s="721"/>
      <c r="EQ80" s="882"/>
      <c r="ER80" s="882"/>
      <c r="ES80" s="882"/>
      <c r="ET80" s="721"/>
      <c r="EU80" s="882"/>
      <c r="EV80" s="882"/>
      <c r="EW80" s="882"/>
      <c r="EX80" s="721"/>
      <c r="EY80" s="882"/>
      <c r="EZ80" s="882"/>
      <c r="FA80" s="882"/>
      <c r="FB80" s="721"/>
      <c r="FC80" s="882"/>
      <c r="FD80" s="882"/>
      <c r="FE80" s="882"/>
      <c r="FF80" s="721"/>
      <c r="FG80" s="882"/>
      <c r="FH80" s="882"/>
      <c r="FI80" s="882"/>
      <c r="FJ80" s="721"/>
      <c r="FK80" s="882"/>
      <c r="FL80" s="882"/>
      <c r="FM80" s="882"/>
      <c r="FN80" s="721"/>
      <c r="FO80" s="882"/>
      <c r="FP80" s="882"/>
      <c r="FQ80" s="882"/>
      <c r="FR80" s="721"/>
      <c r="FS80" s="882"/>
      <c r="FT80" s="882"/>
      <c r="FU80" s="882"/>
      <c r="FV80" s="721"/>
      <c r="FW80" s="882"/>
      <c r="FX80" s="882"/>
      <c r="FY80" s="882"/>
      <c r="FZ80" s="721"/>
      <c r="GA80" s="882"/>
      <c r="GB80" s="882"/>
      <c r="GC80" s="882"/>
      <c r="GD80" s="721"/>
      <c r="GE80" s="882"/>
      <c r="GF80" s="882"/>
      <c r="GG80" s="882"/>
      <c r="GH80" s="721"/>
      <c r="GI80" s="882"/>
      <c r="GJ80" s="882"/>
      <c r="GK80" s="882"/>
      <c r="GL80" s="721"/>
      <c r="GM80" s="882"/>
      <c r="GN80" s="882"/>
      <c r="GO80" s="882"/>
      <c r="GP80" s="721"/>
      <c r="GQ80" s="882"/>
      <c r="GR80" s="882"/>
      <c r="GS80" s="882"/>
      <c r="GT80" s="721"/>
      <c r="GU80" s="721"/>
      <c r="GV80" s="721"/>
      <c r="GW80" s="721"/>
      <c r="GX80" s="721"/>
      <c r="GY80" s="882"/>
      <c r="GZ80" s="882"/>
      <c r="HA80" s="882"/>
      <c r="HB80" s="721"/>
      <c r="HC80" s="882"/>
      <c r="HD80" s="882"/>
      <c r="HE80" s="882"/>
      <c r="HF80" s="721"/>
      <c r="HG80" s="882"/>
      <c r="HH80" s="882"/>
      <c r="HI80" s="882"/>
      <c r="HJ80" s="721"/>
      <c r="HK80" s="882"/>
      <c r="HL80" s="882"/>
      <c r="HM80" s="882"/>
      <c r="HN80" s="721"/>
      <c r="HO80" s="882"/>
      <c r="HP80" s="882"/>
      <c r="HQ80" s="882"/>
      <c r="HR80" s="721"/>
      <c r="HS80" s="882"/>
      <c r="HT80" s="882"/>
      <c r="HU80" s="882"/>
      <c r="HV80" s="721"/>
      <c r="HW80" s="882"/>
      <c r="HX80" s="882"/>
      <c r="HY80" s="882"/>
      <c r="HZ80" s="721"/>
      <c r="IA80" s="882"/>
      <c r="IB80" s="882"/>
      <c r="IC80" s="882"/>
      <c r="ID80" s="721"/>
      <c r="IE80" s="882"/>
      <c r="IF80" s="882"/>
      <c r="IG80" s="882"/>
      <c r="IH80" s="721"/>
      <c r="II80" s="882"/>
      <c r="IJ80" s="882"/>
      <c r="IK80" s="882"/>
      <c r="IL80" s="721"/>
      <c r="IM80" s="1322"/>
      <c r="IN80" s="1322"/>
      <c r="IO80" s="1322"/>
      <c r="IP80" s="721"/>
      <c r="IQ80" s="882"/>
      <c r="IR80" s="882"/>
      <c r="IS80" s="882"/>
      <c r="IT80" s="721"/>
      <c r="IU80" s="882"/>
      <c r="IV80" s="882"/>
      <c r="IW80" s="882"/>
      <c r="IX80" s="721"/>
      <c r="IY80" s="882"/>
      <c r="IZ80" s="882"/>
      <c r="JA80" s="882"/>
      <c r="JB80" s="721"/>
      <c r="JC80" s="882"/>
      <c r="JD80" s="882"/>
      <c r="JE80" s="882"/>
      <c r="JF80" s="721"/>
      <c r="JG80" s="882"/>
      <c r="JH80" s="882"/>
      <c r="JI80" s="882"/>
      <c r="JJ80" s="721"/>
      <c r="JK80" s="882"/>
      <c r="JL80" s="882"/>
      <c r="JM80" s="882"/>
      <c r="JN80" s="721"/>
      <c r="JO80" s="882"/>
      <c r="JP80" s="882"/>
      <c r="JQ80" s="882"/>
      <c r="JR80" s="721"/>
      <c r="JS80" s="882"/>
      <c r="JT80" s="882"/>
      <c r="JU80" s="882"/>
      <c r="JV80" s="721"/>
      <c r="JW80" s="882"/>
      <c r="JX80" s="882"/>
      <c r="JY80" s="882"/>
      <c r="JZ80" s="721"/>
      <c r="KA80" s="882"/>
      <c r="KB80" s="882"/>
      <c r="KC80" s="882"/>
      <c r="KD80" s="721"/>
      <c r="KE80" s="882"/>
      <c r="KF80" s="882"/>
      <c r="KG80" s="882"/>
      <c r="KH80" s="721"/>
      <c r="KI80" s="882"/>
      <c r="KJ80" s="882"/>
      <c r="KK80" s="882"/>
      <c r="KL80" s="721"/>
      <c r="KM80" s="882"/>
      <c r="KN80" s="882"/>
      <c r="KO80" s="882"/>
      <c r="KP80" s="721"/>
      <c r="KQ80" s="882"/>
      <c r="KR80" s="882"/>
      <c r="KS80" s="882"/>
      <c r="KT80" s="721"/>
      <c r="KU80" s="882"/>
      <c r="KV80" s="882"/>
      <c r="KW80" s="882"/>
      <c r="KX80" s="721"/>
      <c r="KY80" s="882"/>
      <c r="KZ80" s="882"/>
      <c r="LA80" s="882"/>
      <c r="LB80" s="721"/>
      <c r="LC80" s="882"/>
      <c r="LD80" s="882"/>
      <c r="LE80" s="882"/>
      <c r="LF80" s="721"/>
      <c r="LG80" s="882"/>
      <c r="LH80" s="882"/>
      <c r="LI80" s="882"/>
      <c r="LJ80" s="721"/>
      <c r="LK80" s="882"/>
      <c r="LL80" s="882"/>
      <c r="LM80" s="882"/>
      <c r="LN80" s="721"/>
      <c r="LO80" s="882"/>
      <c r="LP80" s="882"/>
      <c r="LQ80" s="882"/>
      <c r="LR80" s="721"/>
      <c r="LS80" s="882"/>
      <c r="LT80" s="882"/>
      <c r="LU80" s="882"/>
      <c r="LV80" s="721"/>
      <c r="LW80" s="882"/>
      <c r="LX80" s="882"/>
      <c r="LY80" s="882"/>
      <c r="LZ80" s="721"/>
      <c r="MA80" s="882"/>
      <c r="MB80" s="882"/>
      <c r="MC80" s="882"/>
      <c r="MD80" s="721"/>
      <c r="ME80" s="882"/>
      <c r="MF80" s="882"/>
      <c r="MG80" s="882"/>
      <c r="MH80" s="721"/>
      <c r="MI80" s="882"/>
      <c r="MJ80" s="882"/>
      <c r="MK80" s="882"/>
      <c r="ML80" s="721"/>
      <c r="MM80" s="882"/>
      <c r="MN80" s="882"/>
      <c r="MO80" s="882"/>
      <c r="MP80" s="721"/>
      <c r="MQ80" s="882"/>
      <c r="MR80" s="882"/>
      <c r="MS80" s="882"/>
      <c r="MT80" s="721"/>
      <c r="MU80" s="882"/>
      <c r="MV80" s="882"/>
      <c r="MW80" s="882"/>
      <c r="MX80" s="721"/>
      <c r="MY80" s="882"/>
      <c r="MZ80" s="882"/>
      <c r="NA80" s="882"/>
      <c r="NB80" s="721"/>
      <c r="NC80" s="882"/>
      <c r="ND80" s="882"/>
      <c r="NE80" s="882"/>
      <c r="NF80" s="721"/>
      <c r="NG80" s="882"/>
      <c r="NH80" s="882"/>
      <c r="NI80" s="882"/>
      <c r="NJ80" s="721"/>
      <c r="NK80" s="882"/>
      <c r="NL80" s="882"/>
      <c r="NM80" s="882"/>
      <c r="NN80" s="721"/>
      <c r="NO80" s="882"/>
      <c r="NP80" s="882"/>
      <c r="NQ80" s="882"/>
      <c r="NR80" s="721"/>
      <c r="NS80" s="882"/>
      <c r="NT80" s="882"/>
      <c r="NU80" s="882"/>
      <c r="NV80" s="721"/>
      <c r="NW80" s="882"/>
      <c r="NX80" s="882"/>
      <c r="NY80" s="882"/>
      <c r="NZ80" s="721"/>
      <c r="OA80" s="882"/>
      <c r="OB80" s="882"/>
      <c r="OC80" s="882"/>
      <c r="OD80" s="721"/>
      <c r="OE80" s="882"/>
      <c r="OF80" s="882"/>
      <c r="OG80" s="882"/>
      <c r="OH80" s="721"/>
      <c r="OI80" s="882"/>
      <c r="OJ80" s="882"/>
      <c r="OK80" s="882"/>
      <c r="OL80" s="721"/>
      <c r="OM80" s="882"/>
      <c r="ON80" s="882"/>
      <c r="OO80" s="882"/>
      <c r="OP80" s="721"/>
      <c r="OQ80" s="882"/>
      <c r="OR80" s="882"/>
      <c r="OS80" s="882"/>
      <c r="OT80" s="721"/>
      <c r="OU80" s="882"/>
      <c r="OV80" s="882"/>
      <c r="OW80" s="882"/>
      <c r="OX80" s="721"/>
      <c r="OY80" s="882"/>
      <c r="OZ80" s="882"/>
      <c r="PA80" s="882"/>
      <c r="PB80" s="721"/>
      <c r="PC80" s="882"/>
      <c r="PD80" s="882"/>
      <c r="PE80" s="882"/>
      <c r="PF80" s="721"/>
      <c r="PG80" s="882"/>
      <c r="PH80" s="882"/>
      <c r="PI80" s="882"/>
      <c r="PJ80" s="721"/>
      <c r="PK80" s="882"/>
      <c r="PL80" s="882"/>
      <c r="PM80" s="882"/>
      <c r="PN80" s="721"/>
      <c r="PO80" s="882"/>
      <c r="PP80" s="882"/>
      <c r="PQ80" s="882"/>
      <c r="PR80" s="721"/>
      <c r="PS80" s="882"/>
      <c r="PT80" s="882"/>
      <c r="PU80" s="882"/>
      <c r="PV80" s="721"/>
      <c r="PW80" s="721"/>
      <c r="PX80" s="721"/>
      <c r="PY80" s="721"/>
      <c r="PZ80" s="721"/>
      <c r="QA80" s="882"/>
      <c r="QB80" s="882"/>
      <c r="QC80" s="882"/>
      <c r="QD80" s="721"/>
      <c r="QE80" s="721"/>
      <c r="QF80" s="721"/>
      <c r="QG80" s="721"/>
      <c r="QH80" s="721"/>
      <c r="QI80" s="721"/>
      <c r="QJ80" s="721"/>
      <c r="QK80" s="721"/>
      <c r="QL80" s="721"/>
      <c r="QM80" s="721"/>
      <c r="QN80" s="721"/>
      <c r="QO80" s="721"/>
      <c r="QP80" s="721"/>
      <c r="QQ80" s="721"/>
      <c r="QR80" s="721"/>
      <c r="QS80" s="721"/>
      <c r="QT80" s="721"/>
      <c r="QU80" s="721"/>
      <c r="QV80" s="721"/>
      <c r="QW80" s="721"/>
      <c r="QX80" s="721"/>
      <c r="QY80" s="882"/>
      <c r="QZ80" s="882"/>
      <c r="RA80" s="882"/>
      <c r="RB80" s="721"/>
      <c r="RC80" s="882"/>
      <c r="RD80" s="882"/>
      <c r="RE80" s="882"/>
      <c r="RF80" s="721"/>
      <c r="RG80" s="882"/>
      <c r="RH80" s="882"/>
      <c r="RI80" s="882"/>
      <c r="RJ80" s="721"/>
      <c r="RK80" s="721"/>
      <c r="RL80" s="721"/>
      <c r="RM80" s="721"/>
      <c r="RN80" s="721"/>
      <c r="RO80" s="721"/>
      <c r="RP80" s="721"/>
      <c r="RQ80" s="721"/>
      <c r="RR80" s="721"/>
      <c r="RS80" s="721"/>
      <c r="RT80" s="721"/>
      <c r="RU80" s="721"/>
      <c r="RV80" s="721"/>
      <c r="RW80" s="721"/>
      <c r="RX80" s="721"/>
      <c r="RY80" s="721"/>
      <c r="RZ80" s="721"/>
      <c r="SA80" s="882"/>
      <c r="SB80" s="882"/>
      <c r="SC80" s="882"/>
      <c r="SD80" s="721"/>
      <c r="SE80" s="882"/>
      <c r="SF80" s="882"/>
      <c r="SG80" s="882"/>
      <c r="SH80" s="721"/>
      <c r="SI80" s="882"/>
      <c r="SJ80" s="882"/>
      <c r="SK80" s="882"/>
      <c r="SL80" s="721"/>
      <c r="SM80" s="882"/>
      <c r="SN80" s="882"/>
      <c r="SO80" s="882"/>
      <c r="SP80" s="721"/>
      <c r="SQ80" s="882"/>
      <c r="SR80" s="882"/>
      <c r="SS80" s="882"/>
      <c r="ST80" s="721"/>
      <c r="SU80" s="882"/>
      <c r="SV80" s="882"/>
      <c r="SW80" s="882"/>
      <c r="SX80" s="721"/>
      <c r="SY80" s="882"/>
      <c r="SZ80" s="882"/>
      <c r="TA80" s="882"/>
      <c r="TB80" s="721"/>
      <c r="TC80" s="721"/>
      <c r="TD80" s="721"/>
      <c r="TE80" s="721"/>
      <c r="TF80" s="721"/>
      <c r="TG80" s="882"/>
      <c r="TH80" s="882"/>
      <c r="TI80" s="882"/>
      <c r="TJ80" s="721"/>
      <c r="TK80" s="882"/>
      <c r="TL80" s="882"/>
      <c r="TM80" s="882"/>
      <c r="TN80" s="721"/>
      <c r="TO80" s="882"/>
      <c r="TP80" s="882"/>
      <c r="TQ80" s="882"/>
      <c r="TR80" s="721"/>
      <c r="TS80" s="882"/>
      <c r="TT80" s="882"/>
      <c r="TU80" s="882"/>
      <c r="TV80" s="721"/>
      <c r="TW80" s="882"/>
      <c r="TX80" s="882"/>
      <c r="TY80" s="882"/>
      <c r="TZ80" s="721"/>
      <c r="UA80" s="721"/>
      <c r="UB80" s="721"/>
      <c r="UC80" s="721"/>
      <c r="UD80" s="721"/>
      <c r="UE80" s="882"/>
      <c r="UF80" s="882"/>
      <c r="UG80" s="882"/>
      <c r="UH80" s="721"/>
      <c r="UI80" s="882"/>
      <c r="UJ80" s="882"/>
      <c r="UK80" s="882"/>
      <c r="UL80" s="721"/>
      <c r="UM80" s="882"/>
      <c r="UN80" s="882"/>
      <c r="UO80" s="882"/>
      <c r="UP80" s="721"/>
      <c r="UQ80" s="882"/>
      <c r="UR80" s="882"/>
      <c r="US80" s="882"/>
      <c r="UT80" s="721"/>
      <c r="UU80" s="882"/>
      <c r="UV80" s="882"/>
      <c r="UW80" s="882"/>
      <c r="UX80" s="721"/>
      <c r="UY80" s="882"/>
      <c r="UZ80" s="882"/>
      <c r="VA80" s="882"/>
      <c r="VB80" s="721"/>
      <c r="VC80" s="882"/>
      <c r="VD80" s="882"/>
      <c r="VE80" s="882"/>
      <c r="VF80" s="721"/>
      <c r="VG80" s="882"/>
      <c r="VH80" s="882"/>
      <c r="VI80" s="882"/>
      <c r="VJ80" s="721"/>
      <c r="VK80" s="882"/>
      <c r="VL80" s="882"/>
      <c r="VM80" s="882"/>
      <c r="VN80" s="721"/>
      <c r="VO80" s="882"/>
      <c r="VP80" s="882"/>
      <c r="VQ80" s="882"/>
      <c r="VR80" s="721"/>
      <c r="VS80" s="882"/>
      <c r="VT80" s="882"/>
      <c r="VU80" s="882"/>
      <c r="VV80" s="721"/>
      <c r="VW80" s="882"/>
      <c r="VX80" s="882"/>
      <c r="VY80" s="882"/>
      <c r="VZ80" s="721"/>
      <c r="WA80" s="882"/>
      <c r="WB80" s="882"/>
      <c r="WC80" s="882"/>
      <c r="WD80" s="721"/>
      <c r="WE80" s="721"/>
      <c r="WF80" s="721"/>
      <c r="WG80" s="721"/>
      <c r="WH80" s="721"/>
      <c r="WI80" s="882"/>
      <c r="WJ80" s="882"/>
      <c r="WK80" s="882"/>
      <c r="WL80" s="721"/>
      <c r="WM80" s="882"/>
      <c r="WN80" s="882"/>
      <c r="WO80" s="882"/>
      <c r="WP80" s="721"/>
      <c r="WQ80" s="882"/>
      <c r="WR80" s="882"/>
      <c r="WS80" s="882"/>
      <c r="WT80" s="721"/>
      <c r="WU80" s="721"/>
      <c r="WV80" s="721"/>
      <c r="WW80" s="721"/>
      <c r="WX80" s="721"/>
      <c r="WY80" s="721"/>
      <c r="WZ80" s="721"/>
      <c r="XA80" s="721"/>
      <c r="XB80" s="721"/>
      <c r="XC80" s="721"/>
      <c r="XD80" s="721"/>
      <c r="XE80" s="721"/>
      <c r="XF80" s="721"/>
      <c r="XG80" s="721"/>
      <c r="XH80" s="721"/>
      <c r="XI80" s="721"/>
      <c r="XJ80" s="721"/>
      <c r="XK80" s="721"/>
      <c r="XL80" s="721"/>
      <c r="XM80" s="721"/>
      <c r="XN80" s="721"/>
      <c r="XO80" s="721"/>
      <c r="XP80" s="721"/>
      <c r="XQ80" s="721"/>
      <c r="XR80" s="721"/>
      <c r="XS80" s="721"/>
      <c r="XT80" s="721"/>
      <c r="XU80" s="721"/>
      <c r="XV80" s="721"/>
      <c r="XW80" s="882"/>
      <c r="XX80" s="882"/>
      <c r="XY80" s="882"/>
      <c r="XZ80" s="721"/>
      <c r="YA80" s="882"/>
      <c r="YB80" s="882"/>
      <c r="YC80" s="882"/>
      <c r="YD80" s="721"/>
      <c r="YE80" s="721"/>
      <c r="YF80" s="721"/>
      <c r="YG80" s="721"/>
      <c r="YH80" s="721"/>
      <c r="YI80" s="721"/>
      <c r="YJ80" s="721"/>
      <c r="YK80" s="721"/>
      <c r="YL80" s="721"/>
      <c r="YM80" s="721"/>
      <c r="YN80" s="721"/>
      <c r="YO80" s="721"/>
      <c r="YP80" s="721"/>
      <c r="YQ80" s="721"/>
      <c r="YR80" s="721"/>
      <c r="YS80" s="721"/>
      <c r="YT80" s="721"/>
      <c r="YU80" s="721"/>
      <c r="YV80" s="721"/>
      <c r="YW80" s="721"/>
      <c r="YX80" s="721"/>
      <c r="YY80" s="721"/>
      <c r="YZ80" s="721"/>
      <c r="ZA80" s="721"/>
      <c r="ZB80" s="721"/>
      <c r="ZC80" s="721"/>
      <c r="ZD80" s="721"/>
      <c r="ZE80" s="721"/>
      <c r="ZF80" s="721"/>
      <c r="ZG80" s="721"/>
      <c r="ZH80" s="721"/>
      <c r="ZI80" s="721"/>
      <c r="ZJ80" s="721"/>
      <c r="ZK80" s="721"/>
      <c r="ZL80" s="721"/>
      <c r="ZM80" s="721"/>
      <c r="ZN80" s="721"/>
      <c r="ZO80" s="721"/>
      <c r="ZP80" s="721"/>
      <c r="ZQ80" s="721"/>
      <c r="ZR80" s="721"/>
      <c r="ZS80" s="721"/>
      <c r="ZT80" s="721"/>
      <c r="ZU80" s="721"/>
      <c r="ZV80" s="721"/>
      <c r="ZW80" s="721"/>
      <c r="ZX80" s="721"/>
      <c r="ZY80" s="721"/>
      <c r="ZZ80" s="721"/>
      <c r="AAA80" s="721"/>
      <c r="AAB80" s="721"/>
      <c r="AAC80" s="721"/>
      <c r="AAD80" s="721"/>
      <c r="AAE80" s="721"/>
      <c r="AAF80" s="721"/>
      <c r="AAG80" s="721"/>
      <c r="AAH80" s="721"/>
      <c r="AAI80" s="721"/>
      <c r="AAJ80" s="721"/>
      <c r="AAK80" s="721"/>
      <c r="AAL80" s="721"/>
      <c r="AAM80" s="721"/>
      <c r="AAN80" s="721"/>
      <c r="AAO80" s="721"/>
      <c r="AAP80" s="721"/>
      <c r="AAQ80" s="721"/>
      <c r="AAR80" s="721"/>
      <c r="AAS80" s="721"/>
      <c r="AAT80" s="721"/>
      <c r="AAU80" s="881"/>
      <c r="AAV80" s="881"/>
      <c r="AAW80" s="881"/>
    </row>
    <row r="81" spans="1:729" ht="12.75" customHeight="1">
      <c r="A81" s="796"/>
      <c r="B81" s="706"/>
      <c r="C81" s="707"/>
      <c r="D81" s="881"/>
      <c r="E81" s="688" t="s">
        <v>191</v>
      </c>
      <c r="F81" s="687"/>
      <c r="G81" s="881"/>
      <c r="H81" s="881"/>
      <c r="I81" s="881"/>
      <c r="J81" s="721"/>
      <c r="K81" s="882"/>
      <c r="L81" s="882"/>
      <c r="M81" s="1310"/>
      <c r="N81" s="721"/>
      <c r="O81" s="882"/>
      <c r="P81" s="882"/>
      <c r="Q81" s="882"/>
      <c r="R81" s="721"/>
      <c r="S81" s="882"/>
      <c r="T81" s="882"/>
      <c r="U81" s="882"/>
      <c r="V81" s="721"/>
      <c r="W81" s="882"/>
      <c r="X81" s="882"/>
      <c r="Y81" s="882"/>
      <c r="Z81" s="721"/>
      <c r="AA81" s="882"/>
      <c r="AB81" s="882"/>
      <c r="AC81" s="882"/>
      <c r="AD81" s="721"/>
      <c r="AE81" s="882"/>
      <c r="AF81" s="882"/>
      <c r="AG81" s="882"/>
      <c r="AH81" s="721"/>
      <c r="AI81" s="882"/>
      <c r="AJ81" s="882"/>
      <c r="AK81" s="882"/>
      <c r="AL81" s="721"/>
      <c r="AM81" s="882"/>
      <c r="AN81" s="882"/>
      <c r="AO81" s="882"/>
      <c r="AP81" s="721"/>
      <c r="AQ81" s="882"/>
      <c r="AR81" s="882"/>
      <c r="AS81" s="882"/>
      <c r="AT81" s="721"/>
      <c r="AU81" s="882"/>
      <c r="AV81" s="882"/>
      <c r="AW81" s="882"/>
      <c r="AX81" s="721"/>
      <c r="AY81" s="882"/>
      <c r="AZ81" s="882"/>
      <c r="BA81" s="882"/>
      <c r="BB81" s="721"/>
      <c r="BC81" s="882"/>
      <c r="BD81" s="882"/>
      <c r="BE81" s="882"/>
      <c r="BF81" s="721"/>
      <c r="BG81" s="882"/>
      <c r="BH81" s="882"/>
      <c r="BI81" s="882"/>
      <c r="BJ81" s="721"/>
      <c r="BK81" s="882"/>
      <c r="BL81" s="882"/>
      <c r="BM81" s="882"/>
      <c r="BN81" s="721"/>
      <c r="BO81" s="882"/>
      <c r="BP81" s="882"/>
      <c r="BQ81" s="882"/>
      <c r="BR81" s="721"/>
      <c r="BS81" s="882"/>
      <c r="BT81" s="882"/>
      <c r="BU81" s="882"/>
      <c r="BV81" s="721"/>
      <c r="BW81" s="882"/>
      <c r="BX81" s="882"/>
      <c r="BY81" s="882"/>
      <c r="BZ81" s="721"/>
      <c r="CA81" s="882"/>
      <c r="CB81" s="882"/>
      <c r="CC81" s="882"/>
      <c r="CD81" s="721"/>
      <c r="CE81" s="721"/>
      <c r="CF81" s="721"/>
      <c r="CG81" s="721"/>
      <c r="CH81" s="721"/>
      <c r="CI81" s="882"/>
      <c r="CJ81" s="882"/>
      <c r="CK81" s="882"/>
      <c r="CL81" s="721"/>
      <c r="CM81" s="882"/>
      <c r="CN81" s="882"/>
      <c r="CO81" s="882"/>
      <c r="CP81" s="721"/>
      <c r="CQ81" s="882"/>
      <c r="CR81" s="882"/>
      <c r="CS81" s="882"/>
      <c r="CT81" s="721"/>
      <c r="CU81" s="882"/>
      <c r="CV81" s="882"/>
      <c r="CW81" s="882"/>
      <c r="CX81" s="721"/>
      <c r="CY81" s="721"/>
      <c r="CZ81" s="721"/>
      <c r="DA81" s="721"/>
      <c r="DB81" s="721"/>
      <c r="DC81" s="882"/>
      <c r="DD81" s="882"/>
      <c r="DE81" s="882"/>
      <c r="DF81" s="721"/>
      <c r="DG81" s="882"/>
      <c r="DH81" s="882"/>
      <c r="DI81" s="882"/>
      <c r="DJ81" s="721"/>
      <c r="DK81" s="882"/>
      <c r="DL81" s="882"/>
      <c r="DM81" s="882"/>
      <c r="DN81" s="721"/>
      <c r="DO81" s="882"/>
      <c r="DP81" s="882"/>
      <c r="DQ81" s="882"/>
      <c r="DR81" s="721"/>
      <c r="DS81" s="882"/>
      <c r="DT81" s="882"/>
      <c r="DU81" s="882"/>
      <c r="DV81" s="721"/>
      <c r="DW81" s="882"/>
      <c r="DX81" s="882"/>
      <c r="DY81" s="882"/>
      <c r="DZ81" s="721"/>
      <c r="EA81" s="882"/>
      <c r="EB81" s="882"/>
      <c r="EC81" s="882"/>
      <c r="ED81" s="721"/>
      <c r="EE81" s="882"/>
      <c r="EF81" s="882"/>
      <c r="EG81" s="882"/>
      <c r="EH81" s="721"/>
      <c r="EI81" s="882"/>
      <c r="EJ81" s="882"/>
      <c r="EK81" s="882"/>
      <c r="EL81" s="721"/>
      <c r="EM81" s="882"/>
      <c r="EN81" s="882"/>
      <c r="EO81" s="882"/>
      <c r="EP81" s="721"/>
      <c r="EQ81" s="882"/>
      <c r="ER81" s="882"/>
      <c r="ES81" s="882"/>
      <c r="ET81" s="721"/>
      <c r="EU81" s="882"/>
      <c r="EV81" s="882"/>
      <c r="EW81" s="882"/>
      <c r="EX81" s="721"/>
      <c r="EY81" s="882"/>
      <c r="EZ81" s="882"/>
      <c r="FA81" s="882"/>
      <c r="FB81" s="721"/>
      <c r="FC81" s="882"/>
      <c r="FD81" s="882"/>
      <c r="FE81" s="882"/>
      <c r="FF81" s="721"/>
      <c r="FG81" s="882"/>
      <c r="FH81" s="882"/>
      <c r="FI81" s="882"/>
      <c r="FJ81" s="721"/>
      <c r="FK81" s="882"/>
      <c r="FL81" s="882"/>
      <c r="FM81" s="882"/>
      <c r="FN81" s="721"/>
      <c r="FO81" s="882"/>
      <c r="FP81" s="882"/>
      <c r="FQ81" s="882"/>
      <c r="FR81" s="721"/>
      <c r="FS81" s="882"/>
      <c r="FT81" s="882"/>
      <c r="FU81" s="882"/>
      <c r="FV81" s="721"/>
      <c r="FW81" s="882"/>
      <c r="FX81" s="882"/>
      <c r="FY81" s="882"/>
      <c r="FZ81" s="721"/>
      <c r="GA81" s="882"/>
      <c r="GB81" s="882"/>
      <c r="GC81" s="882"/>
      <c r="GD81" s="721"/>
      <c r="GE81" s="882"/>
      <c r="GF81" s="882"/>
      <c r="GG81" s="882"/>
      <c r="GH81" s="721"/>
      <c r="GI81" s="882"/>
      <c r="GJ81" s="882"/>
      <c r="GK81" s="882"/>
      <c r="GL81" s="721"/>
      <c r="GM81" s="882"/>
      <c r="GN81" s="882"/>
      <c r="GO81" s="882"/>
      <c r="GP81" s="721"/>
      <c r="GQ81" s="882"/>
      <c r="GR81" s="882"/>
      <c r="GS81" s="882"/>
      <c r="GT81" s="721"/>
      <c r="GU81" s="721"/>
      <c r="GV81" s="721"/>
      <c r="GW81" s="721"/>
      <c r="GX81" s="721"/>
      <c r="GY81" s="882"/>
      <c r="GZ81" s="882"/>
      <c r="HA81" s="882"/>
      <c r="HB81" s="721"/>
      <c r="HC81" s="882"/>
      <c r="HD81" s="882"/>
      <c r="HE81" s="882"/>
      <c r="HF81" s="721"/>
      <c r="HG81" s="882"/>
      <c r="HH81" s="882"/>
      <c r="HI81" s="882"/>
      <c r="HJ81" s="721"/>
      <c r="HK81" s="882"/>
      <c r="HL81" s="882"/>
      <c r="HM81" s="882"/>
      <c r="HN81" s="721"/>
      <c r="HO81" s="882"/>
      <c r="HP81" s="882"/>
      <c r="HQ81" s="882"/>
      <c r="HR81" s="721"/>
      <c r="HS81" s="882"/>
      <c r="HT81" s="882"/>
      <c r="HU81" s="882"/>
      <c r="HV81" s="721"/>
      <c r="HW81" s="882"/>
      <c r="HX81" s="882"/>
      <c r="HY81" s="882"/>
      <c r="HZ81" s="721"/>
      <c r="IA81" s="882"/>
      <c r="IB81" s="882"/>
      <c r="IC81" s="882"/>
      <c r="ID81" s="721"/>
      <c r="IE81" s="882"/>
      <c r="IF81" s="882"/>
      <c r="IG81" s="882"/>
      <c r="IH81" s="721"/>
      <c r="II81" s="882"/>
      <c r="IJ81" s="882"/>
      <c r="IK81" s="882"/>
      <c r="IL81" s="721"/>
      <c r="IM81" s="1322"/>
      <c r="IN81" s="1322"/>
      <c r="IO81" s="1322"/>
      <c r="IP81" s="721"/>
      <c r="IQ81" s="882"/>
      <c r="IR81" s="882"/>
      <c r="IS81" s="882"/>
      <c r="IT81" s="721"/>
      <c r="IU81" s="882"/>
      <c r="IV81" s="882"/>
      <c r="IW81" s="882"/>
      <c r="IX81" s="721"/>
      <c r="IY81" s="882"/>
      <c r="IZ81" s="882"/>
      <c r="JA81" s="882"/>
      <c r="JB81" s="721"/>
      <c r="JC81" s="882"/>
      <c r="JD81" s="882"/>
      <c r="JE81" s="882"/>
      <c r="JF81" s="721"/>
      <c r="JG81" s="882"/>
      <c r="JH81" s="882"/>
      <c r="JI81" s="882"/>
      <c r="JJ81" s="721"/>
      <c r="JK81" s="882"/>
      <c r="JL81" s="882"/>
      <c r="JM81" s="882"/>
      <c r="JN81" s="721"/>
      <c r="JO81" s="882"/>
      <c r="JP81" s="882"/>
      <c r="JQ81" s="882"/>
      <c r="JR81" s="721"/>
      <c r="JS81" s="882"/>
      <c r="JT81" s="882"/>
      <c r="JU81" s="882"/>
      <c r="JV81" s="721"/>
      <c r="JW81" s="882"/>
      <c r="JX81" s="882"/>
      <c r="JY81" s="882"/>
      <c r="JZ81" s="721"/>
      <c r="KA81" s="882"/>
      <c r="KB81" s="882"/>
      <c r="KC81" s="882"/>
      <c r="KD81" s="721"/>
      <c r="KE81" s="882"/>
      <c r="KF81" s="882"/>
      <c r="KG81" s="882"/>
      <c r="KH81" s="721"/>
      <c r="KI81" s="882"/>
      <c r="KJ81" s="882"/>
      <c r="KK81" s="882"/>
      <c r="KL81" s="721"/>
      <c r="KM81" s="882"/>
      <c r="KN81" s="882"/>
      <c r="KO81" s="882"/>
      <c r="KP81" s="721"/>
      <c r="KQ81" s="882"/>
      <c r="KR81" s="882"/>
      <c r="KS81" s="882"/>
      <c r="KT81" s="721"/>
      <c r="KU81" s="882"/>
      <c r="KV81" s="882"/>
      <c r="KW81" s="882"/>
      <c r="KX81" s="721"/>
      <c r="KY81" s="882"/>
      <c r="KZ81" s="882"/>
      <c r="LA81" s="882"/>
      <c r="LB81" s="721"/>
      <c r="LC81" s="882"/>
      <c r="LD81" s="882"/>
      <c r="LE81" s="882"/>
      <c r="LF81" s="721"/>
      <c r="LG81" s="882"/>
      <c r="LH81" s="882"/>
      <c r="LI81" s="882"/>
      <c r="LJ81" s="721"/>
      <c r="LK81" s="882"/>
      <c r="LL81" s="882"/>
      <c r="LM81" s="882"/>
      <c r="LN81" s="721"/>
      <c r="LO81" s="882"/>
      <c r="LP81" s="882"/>
      <c r="LQ81" s="882"/>
      <c r="LR81" s="721"/>
      <c r="LS81" s="882"/>
      <c r="LT81" s="882"/>
      <c r="LU81" s="882"/>
      <c r="LV81" s="721"/>
      <c r="LW81" s="882"/>
      <c r="LX81" s="882"/>
      <c r="LY81" s="882"/>
      <c r="LZ81" s="721"/>
      <c r="MA81" s="882"/>
      <c r="MB81" s="882"/>
      <c r="MC81" s="882"/>
      <c r="MD81" s="721"/>
      <c r="ME81" s="882"/>
      <c r="MF81" s="882"/>
      <c r="MG81" s="882"/>
      <c r="MH81" s="721"/>
      <c r="MI81" s="882"/>
      <c r="MJ81" s="882"/>
      <c r="MK81" s="882"/>
      <c r="ML81" s="721"/>
      <c r="MM81" s="882"/>
      <c r="MN81" s="882"/>
      <c r="MO81" s="882"/>
      <c r="MP81" s="721"/>
      <c r="MQ81" s="882"/>
      <c r="MR81" s="882"/>
      <c r="MS81" s="882"/>
      <c r="MT81" s="721"/>
      <c r="MU81" s="882"/>
      <c r="MV81" s="882"/>
      <c r="MW81" s="882"/>
      <c r="MX81" s="882"/>
      <c r="MY81" s="882"/>
      <c r="MZ81" s="882"/>
      <c r="NA81" s="882"/>
      <c r="NB81" s="721"/>
      <c r="NC81" s="882"/>
      <c r="ND81" s="882"/>
      <c r="NE81" s="882"/>
      <c r="NF81" s="721"/>
      <c r="NG81" s="882"/>
      <c r="NH81" s="882"/>
      <c r="NI81" s="882"/>
      <c r="NJ81" s="721"/>
      <c r="NK81" s="882"/>
      <c r="NL81" s="882"/>
      <c r="NM81" s="882"/>
      <c r="NN81" s="721"/>
      <c r="NO81" s="882"/>
      <c r="NP81" s="882"/>
      <c r="NQ81" s="882"/>
      <c r="NR81" s="721"/>
      <c r="NS81" s="882"/>
      <c r="NT81" s="882"/>
      <c r="NU81" s="882"/>
      <c r="NV81" s="721"/>
      <c r="NW81" s="882"/>
      <c r="NX81" s="882"/>
      <c r="NY81" s="882"/>
      <c r="NZ81" s="721"/>
      <c r="OA81" s="882"/>
      <c r="OB81" s="882"/>
      <c r="OC81" s="882"/>
      <c r="OD81" s="721"/>
      <c r="OE81" s="882"/>
      <c r="OF81" s="882"/>
      <c r="OG81" s="882"/>
      <c r="OH81" s="721"/>
      <c r="OI81" s="882"/>
      <c r="OJ81" s="882"/>
      <c r="OK81" s="882"/>
      <c r="OL81" s="721"/>
      <c r="OM81" s="882"/>
      <c r="ON81" s="882"/>
      <c r="OO81" s="882"/>
      <c r="OP81" s="721"/>
      <c r="OQ81" s="882"/>
      <c r="OR81" s="882"/>
      <c r="OS81" s="882"/>
      <c r="OT81" s="721"/>
      <c r="OU81" s="882"/>
      <c r="OV81" s="882"/>
      <c r="OW81" s="882"/>
      <c r="OX81" s="721"/>
      <c r="OY81" s="882"/>
      <c r="OZ81" s="882"/>
      <c r="PA81" s="882"/>
      <c r="PB81" s="721"/>
      <c r="PC81" s="882"/>
      <c r="PD81" s="882"/>
      <c r="PE81" s="882"/>
      <c r="PF81" s="721"/>
      <c r="PG81" s="882"/>
      <c r="PH81" s="882"/>
      <c r="PI81" s="882"/>
      <c r="PJ81" s="721"/>
      <c r="PK81" s="882"/>
      <c r="PL81" s="882"/>
      <c r="PM81" s="882"/>
      <c r="PN81" s="721"/>
      <c r="PO81" s="882"/>
      <c r="PP81" s="882"/>
      <c r="PQ81" s="882"/>
      <c r="PR81" s="721"/>
      <c r="PS81" s="882"/>
      <c r="PT81" s="882"/>
      <c r="PU81" s="882"/>
      <c r="PV81" s="886"/>
      <c r="PW81" s="886"/>
      <c r="PX81" s="886"/>
      <c r="PY81" s="886"/>
      <c r="PZ81" s="886"/>
      <c r="QA81" s="721"/>
      <c r="QB81" s="721"/>
      <c r="QC81" s="721"/>
      <c r="QD81" s="721"/>
      <c r="QE81" s="886"/>
      <c r="QF81" s="886"/>
      <c r="QG81" s="886"/>
      <c r="QH81" s="886"/>
      <c r="QI81" s="886"/>
      <c r="QJ81" s="886"/>
      <c r="QK81" s="886"/>
      <c r="QL81" s="886"/>
      <c r="QM81" s="886"/>
      <c r="QN81" s="886"/>
      <c r="QO81" s="886"/>
      <c r="QP81" s="886"/>
      <c r="QQ81" s="886"/>
      <c r="QR81" s="886"/>
      <c r="QS81" s="886"/>
      <c r="QT81" s="886"/>
      <c r="QU81" s="886"/>
      <c r="QV81" s="886"/>
      <c r="QW81" s="886"/>
      <c r="QX81" s="886"/>
      <c r="QY81" s="721"/>
      <c r="QZ81" s="721"/>
      <c r="RA81" s="721"/>
      <c r="RB81" s="886"/>
      <c r="RC81" s="721"/>
      <c r="RD81" s="721"/>
      <c r="RE81" s="721"/>
      <c r="RF81" s="886"/>
      <c r="RG81" s="721"/>
      <c r="RH81" s="721"/>
      <c r="RI81" s="721"/>
      <c r="RJ81" s="886"/>
      <c r="RK81" s="886"/>
      <c r="RL81" s="886"/>
      <c r="RM81" s="886"/>
      <c r="RN81" s="886"/>
      <c r="RO81" s="886"/>
      <c r="RP81" s="886"/>
      <c r="RQ81" s="886"/>
      <c r="RR81" s="886"/>
      <c r="RS81" s="886"/>
      <c r="RT81" s="886"/>
      <c r="RU81" s="886"/>
      <c r="RV81" s="886"/>
      <c r="RW81" s="886"/>
      <c r="RX81" s="886"/>
      <c r="RY81" s="886"/>
      <c r="RZ81" s="886"/>
      <c r="SA81" s="721"/>
      <c r="SB81" s="721"/>
      <c r="SC81" s="721"/>
      <c r="SD81" s="721"/>
      <c r="SE81" s="721"/>
      <c r="SF81" s="721"/>
      <c r="SG81" s="721"/>
      <c r="SH81" s="886"/>
      <c r="SI81" s="882"/>
      <c r="SJ81" s="882"/>
      <c r="SK81" s="882"/>
      <c r="SL81" s="886"/>
      <c r="SM81" s="882"/>
      <c r="SN81" s="882"/>
      <c r="SO81" s="882"/>
      <c r="SP81" s="886"/>
      <c r="SQ81" s="721"/>
      <c r="SR81" s="721"/>
      <c r="SS81" s="721"/>
      <c r="ST81" s="721"/>
      <c r="SU81" s="721"/>
      <c r="SV81" s="721"/>
      <c r="SW81" s="721"/>
      <c r="SX81" s="721"/>
      <c r="SY81" s="721"/>
      <c r="SZ81" s="721"/>
      <c r="TA81" s="721"/>
      <c r="TB81" s="721"/>
      <c r="TC81" s="721"/>
      <c r="TD81" s="721"/>
      <c r="TE81" s="721"/>
      <c r="TF81" s="721"/>
      <c r="TG81" s="721"/>
      <c r="TH81" s="721"/>
      <c r="TI81" s="721"/>
      <c r="TJ81" s="721"/>
      <c r="TK81" s="721"/>
      <c r="TL81" s="721"/>
      <c r="TM81" s="721"/>
      <c r="TN81" s="721"/>
      <c r="TO81" s="721"/>
      <c r="TP81" s="721"/>
      <c r="TQ81" s="721"/>
      <c r="TR81" s="721"/>
      <c r="TS81" s="721"/>
      <c r="TT81" s="721"/>
      <c r="TU81" s="721"/>
      <c r="TV81" s="721"/>
      <c r="TW81" s="721"/>
      <c r="TX81" s="721"/>
      <c r="TY81" s="721"/>
      <c r="TZ81" s="886"/>
      <c r="UA81" s="886"/>
      <c r="UB81" s="886"/>
      <c r="UC81" s="886"/>
      <c r="UD81" s="886"/>
      <c r="UE81" s="721"/>
      <c r="UF81" s="721"/>
      <c r="UG81" s="721"/>
      <c r="UH81" s="721"/>
      <c r="UI81" s="721"/>
      <c r="UJ81" s="721"/>
      <c r="UK81" s="721"/>
      <c r="UL81" s="721"/>
      <c r="UM81" s="721"/>
      <c r="UN81" s="721"/>
      <c r="UO81" s="721"/>
      <c r="UP81" s="721"/>
      <c r="UQ81" s="721"/>
      <c r="UR81" s="721"/>
      <c r="US81" s="721"/>
      <c r="UT81" s="721"/>
      <c r="UU81" s="721"/>
      <c r="UV81" s="721"/>
      <c r="UW81" s="721"/>
      <c r="UX81" s="721"/>
      <c r="UY81" s="721"/>
      <c r="UZ81" s="721"/>
      <c r="VA81" s="721"/>
      <c r="VB81" s="721"/>
      <c r="VC81" s="721"/>
      <c r="VD81" s="721"/>
      <c r="VE81" s="721"/>
      <c r="VF81" s="721"/>
      <c r="VG81" s="882"/>
      <c r="VH81" s="882"/>
      <c r="VI81" s="882"/>
      <c r="VJ81" s="886"/>
      <c r="VK81" s="882"/>
      <c r="VL81" s="882"/>
      <c r="VM81" s="882"/>
      <c r="VN81" s="886"/>
      <c r="VO81" s="721"/>
      <c r="VP81" s="721"/>
      <c r="VQ81" s="721"/>
      <c r="VR81" s="721"/>
      <c r="VS81" s="721"/>
      <c r="VT81" s="721"/>
      <c r="VU81" s="721"/>
      <c r="VV81" s="721"/>
      <c r="VW81" s="721"/>
      <c r="VX81" s="721"/>
      <c r="VY81" s="721"/>
      <c r="VZ81" s="721"/>
      <c r="WA81" s="721"/>
      <c r="WB81" s="721"/>
      <c r="WC81" s="721"/>
      <c r="WD81" s="721"/>
      <c r="WE81" s="721"/>
      <c r="WF81" s="721"/>
      <c r="WG81" s="721"/>
      <c r="WH81" s="721"/>
      <c r="WI81" s="721"/>
      <c r="WJ81" s="721"/>
      <c r="WK81" s="721"/>
      <c r="WL81" s="721"/>
      <c r="WM81" s="882"/>
      <c r="WN81" s="882"/>
      <c r="WO81" s="882"/>
      <c r="WP81" s="886"/>
      <c r="WQ81" s="721"/>
      <c r="WR81" s="721"/>
      <c r="WS81" s="721"/>
      <c r="WT81" s="721"/>
      <c r="WU81" s="721"/>
      <c r="WV81" s="721"/>
      <c r="WW81" s="721"/>
      <c r="WX81" s="721"/>
      <c r="WY81" s="886"/>
      <c r="WZ81" s="886"/>
      <c r="XA81" s="886"/>
      <c r="XB81" s="886"/>
      <c r="XC81" s="886"/>
      <c r="XD81" s="886"/>
      <c r="XE81" s="886"/>
      <c r="XF81" s="886"/>
      <c r="XG81" s="886"/>
      <c r="XH81" s="886"/>
      <c r="XI81" s="886"/>
      <c r="XJ81" s="886"/>
      <c r="XK81" s="886"/>
      <c r="XL81" s="886"/>
      <c r="XM81" s="886"/>
      <c r="XN81" s="886"/>
      <c r="XO81" s="886"/>
      <c r="XP81" s="886"/>
      <c r="XQ81" s="886"/>
      <c r="XR81" s="886"/>
      <c r="XS81" s="886"/>
      <c r="XT81" s="886"/>
      <c r="XU81" s="886"/>
      <c r="XV81" s="886"/>
      <c r="XW81" s="721"/>
      <c r="XX81" s="721"/>
      <c r="XY81" s="721"/>
      <c r="XZ81" s="886"/>
      <c r="YA81" s="721"/>
      <c r="YB81" s="721"/>
      <c r="YC81" s="721"/>
      <c r="YD81" s="886"/>
      <c r="YE81" s="886"/>
      <c r="YF81" s="886"/>
      <c r="YG81" s="886"/>
      <c r="YH81" s="886"/>
      <c r="YI81" s="886"/>
      <c r="YJ81" s="886"/>
      <c r="YK81" s="886"/>
      <c r="YL81" s="886"/>
      <c r="YM81" s="886"/>
      <c r="YN81" s="886"/>
      <c r="YO81" s="886"/>
      <c r="YP81" s="886"/>
      <c r="YQ81" s="886"/>
      <c r="YR81" s="886"/>
      <c r="YS81" s="886"/>
      <c r="YT81" s="886"/>
      <c r="YU81" s="886"/>
      <c r="YV81" s="886"/>
      <c r="YW81" s="886"/>
      <c r="YX81" s="886"/>
      <c r="YY81" s="886"/>
      <c r="YZ81" s="886"/>
      <c r="ZA81" s="886"/>
      <c r="ZB81" s="886"/>
      <c r="ZC81" s="886"/>
      <c r="ZD81" s="886"/>
      <c r="ZE81" s="886"/>
      <c r="ZF81" s="886"/>
      <c r="ZG81" s="886"/>
      <c r="ZH81" s="886"/>
      <c r="ZI81" s="886"/>
      <c r="ZJ81" s="886"/>
      <c r="ZK81" s="886"/>
      <c r="ZL81" s="886"/>
      <c r="ZM81" s="886"/>
      <c r="ZN81" s="886"/>
      <c r="ZO81" s="886"/>
      <c r="ZP81" s="886"/>
      <c r="ZQ81" s="886"/>
      <c r="ZR81" s="886"/>
      <c r="ZS81" s="886"/>
      <c r="ZT81" s="886"/>
      <c r="ZU81" s="886"/>
      <c r="ZV81" s="886"/>
      <c r="ZW81" s="886"/>
      <c r="ZX81" s="886"/>
      <c r="ZY81" s="886"/>
      <c r="ZZ81" s="886"/>
      <c r="AAA81" s="886"/>
      <c r="AAB81" s="886"/>
      <c r="AAC81" s="886"/>
      <c r="AAD81" s="886"/>
      <c r="AAE81" s="886"/>
      <c r="AAF81" s="886"/>
      <c r="AAG81" s="886"/>
      <c r="AAH81" s="886"/>
      <c r="AAI81" s="886"/>
      <c r="AAJ81" s="886"/>
      <c r="AAK81" s="886"/>
      <c r="AAL81" s="886"/>
      <c r="AAM81" s="886"/>
      <c r="AAN81" s="886"/>
      <c r="AAO81" s="886"/>
      <c r="AAP81" s="886"/>
      <c r="AAQ81" s="886"/>
      <c r="AAR81" s="886"/>
      <c r="AAS81" s="886"/>
      <c r="AAT81" s="886"/>
      <c r="AAU81" s="1328"/>
      <c r="AAV81" s="881"/>
      <c r="AAW81" s="881"/>
    </row>
    <row r="82" spans="1:729" ht="12.75" customHeight="1">
      <c r="A82" s="796"/>
      <c r="B82" s="706"/>
      <c r="C82" s="707"/>
      <c r="D82" s="881"/>
      <c r="E82" s="688" t="s">
        <v>207</v>
      </c>
      <c r="F82" s="687"/>
      <c r="G82" s="881"/>
      <c r="H82" s="881"/>
      <c r="I82" s="881"/>
      <c r="J82" s="1322"/>
      <c r="K82" s="882"/>
      <c r="L82" s="882"/>
      <c r="M82" s="1310"/>
      <c r="N82" s="1322"/>
      <c r="O82" s="882"/>
      <c r="P82" s="882"/>
      <c r="Q82" s="882"/>
      <c r="R82" s="1322"/>
      <c r="S82" s="882"/>
      <c r="T82" s="882"/>
      <c r="U82" s="882"/>
      <c r="V82" s="1322"/>
      <c r="W82" s="882"/>
      <c r="X82" s="882"/>
      <c r="Y82" s="882"/>
      <c r="Z82" s="1322"/>
      <c r="AA82" s="882"/>
      <c r="AB82" s="882"/>
      <c r="AC82" s="882"/>
      <c r="AD82" s="1322"/>
      <c r="AE82" s="882"/>
      <c r="AF82" s="882"/>
      <c r="AG82" s="882"/>
      <c r="AH82" s="1322"/>
      <c r="AI82" s="882"/>
      <c r="AJ82" s="882"/>
      <c r="AK82" s="882"/>
      <c r="AL82" s="1322"/>
      <c r="AM82" s="882"/>
      <c r="AN82" s="882"/>
      <c r="AO82" s="882"/>
      <c r="AP82" s="1322"/>
      <c r="AQ82" s="882"/>
      <c r="AR82" s="882"/>
      <c r="AS82" s="882"/>
      <c r="AT82" s="1322"/>
      <c r="AU82" s="882"/>
      <c r="AV82" s="882"/>
      <c r="AW82" s="882"/>
      <c r="AX82" s="1322"/>
      <c r="AY82" s="882"/>
      <c r="AZ82" s="882"/>
      <c r="BA82" s="882"/>
      <c r="BB82" s="1322"/>
      <c r="BC82" s="882"/>
      <c r="BD82" s="882"/>
      <c r="BE82" s="882"/>
      <c r="BF82" s="1322"/>
      <c r="BG82" s="882"/>
      <c r="BH82" s="882"/>
      <c r="BI82" s="882"/>
      <c r="BJ82" s="1322"/>
      <c r="BK82" s="882"/>
      <c r="BL82" s="882"/>
      <c r="BM82" s="882"/>
      <c r="BN82" s="1322"/>
      <c r="BO82" s="882"/>
      <c r="BP82" s="882"/>
      <c r="BQ82" s="882"/>
      <c r="BR82" s="1322"/>
      <c r="BS82" s="882"/>
      <c r="BT82" s="882"/>
      <c r="BU82" s="882"/>
      <c r="BV82" s="1322"/>
      <c r="BW82" s="882"/>
      <c r="BX82" s="882"/>
      <c r="BY82" s="882"/>
      <c r="BZ82" s="1322"/>
      <c r="CA82" s="882"/>
      <c r="CB82" s="882"/>
      <c r="CC82" s="882"/>
      <c r="CD82" s="1322"/>
      <c r="CE82" s="1322"/>
      <c r="CF82" s="1322"/>
      <c r="CG82" s="1322"/>
      <c r="CH82" s="1322"/>
      <c r="CI82" s="882"/>
      <c r="CJ82" s="882"/>
      <c r="CK82" s="882"/>
      <c r="CL82" s="1322"/>
      <c r="CM82" s="882"/>
      <c r="CN82" s="882"/>
      <c r="CO82" s="882"/>
      <c r="CP82" s="1322"/>
      <c r="CQ82" s="882"/>
      <c r="CR82" s="882"/>
      <c r="CS82" s="882"/>
      <c r="CT82" s="1322"/>
      <c r="CU82" s="882"/>
      <c r="CV82" s="882"/>
      <c r="CW82" s="882"/>
      <c r="CX82" s="1322"/>
      <c r="CY82" s="1322"/>
      <c r="CZ82" s="1322"/>
      <c r="DA82" s="1322"/>
      <c r="DB82" s="1322"/>
      <c r="DC82" s="882"/>
      <c r="DD82" s="882"/>
      <c r="DE82" s="882"/>
      <c r="DF82" s="1322"/>
      <c r="DG82" s="882"/>
      <c r="DH82" s="882"/>
      <c r="DI82" s="882"/>
      <c r="DJ82" s="1322"/>
      <c r="DK82" s="882"/>
      <c r="DL82" s="882"/>
      <c r="DM82" s="882"/>
      <c r="DN82" s="1322"/>
      <c r="DO82" s="882"/>
      <c r="DP82" s="882"/>
      <c r="DQ82" s="882"/>
      <c r="DR82" s="1322"/>
      <c r="DS82" s="882"/>
      <c r="DT82" s="882"/>
      <c r="DU82" s="882"/>
      <c r="DV82" s="1322"/>
      <c r="DW82" s="882"/>
      <c r="DX82" s="882"/>
      <c r="DY82" s="882"/>
      <c r="DZ82" s="1322"/>
      <c r="EA82" s="882"/>
      <c r="EB82" s="882"/>
      <c r="EC82" s="882"/>
      <c r="ED82" s="1322"/>
      <c r="EE82" s="882"/>
      <c r="EF82" s="882"/>
      <c r="EG82" s="882"/>
      <c r="EH82" s="1322"/>
      <c r="EI82" s="882"/>
      <c r="EJ82" s="882"/>
      <c r="EK82" s="882"/>
      <c r="EL82" s="1322"/>
      <c r="EM82" s="882"/>
      <c r="EN82" s="882"/>
      <c r="EO82" s="882"/>
      <c r="EP82" s="1322"/>
      <c r="EQ82" s="882"/>
      <c r="ER82" s="882"/>
      <c r="ES82" s="882"/>
      <c r="ET82" s="1322"/>
      <c r="EU82" s="882"/>
      <c r="EV82" s="882"/>
      <c r="EW82" s="882"/>
      <c r="EX82" s="1322"/>
      <c r="EY82" s="882"/>
      <c r="EZ82" s="882"/>
      <c r="FA82" s="882"/>
      <c r="FB82" s="1322"/>
      <c r="FC82" s="882"/>
      <c r="FD82" s="882"/>
      <c r="FE82" s="882"/>
      <c r="FF82" s="1322"/>
      <c r="FG82" s="882"/>
      <c r="FH82" s="882"/>
      <c r="FI82" s="882"/>
      <c r="FJ82" s="1322"/>
      <c r="FK82" s="882"/>
      <c r="FL82" s="882"/>
      <c r="FM82" s="882"/>
      <c r="FN82" s="1322"/>
      <c r="FO82" s="882"/>
      <c r="FP82" s="882"/>
      <c r="FQ82" s="882"/>
      <c r="FR82" s="1322"/>
      <c r="FS82" s="882"/>
      <c r="FT82" s="882"/>
      <c r="FU82" s="882"/>
      <c r="FV82" s="1322"/>
      <c r="FW82" s="882"/>
      <c r="FX82" s="882"/>
      <c r="FY82" s="882"/>
      <c r="FZ82" s="1322"/>
      <c r="GA82" s="882"/>
      <c r="GB82" s="882"/>
      <c r="GC82" s="882"/>
      <c r="GD82" s="1322"/>
      <c r="GE82" s="882"/>
      <c r="GF82" s="882"/>
      <c r="GG82" s="882"/>
      <c r="GH82" s="1322"/>
      <c r="GI82" s="882"/>
      <c r="GJ82" s="882"/>
      <c r="GK82" s="882"/>
      <c r="GL82" s="1322"/>
      <c r="GM82" s="882"/>
      <c r="GN82" s="882"/>
      <c r="GO82" s="882"/>
      <c r="GP82" s="1322"/>
      <c r="GQ82" s="882"/>
      <c r="GR82" s="882"/>
      <c r="GS82" s="882"/>
      <c r="GT82" s="1322"/>
      <c r="GU82" s="1322"/>
      <c r="GV82" s="1322"/>
      <c r="GW82" s="1322"/>
      <c r="GX82" s="1322"/>
      <c r="GY82" s="882"/>
      <c r="GZ82" s="882"/>
      <c r="HA82" s="882"/>
      <c r="HB82" s="1322"/>
      <c r="HC82" s="882"/>
      <c r="HD82" s="882"/>
      <c r="HE82" s="882"/>
      <c r="HF82" s="1322"/>
      <c r="HG82" s="882"/>
      <c r="HH82" s="882"/>
      <c r="HI82" s="882"/>
      <c r="HJ82" s="1322"/>
      <c r="HK82" s="882"/>
      <c r="HL82" s="882"/>
      <c r="HM82" s="882"/>
      <c r="HN82" s="1322"/>
      <c r="HO82" s="882"/>
      <c r="HP82" s="882"/>
      <c r="HQ82" s="882"/>
      <c r="HR82" s="1322"/>
      <c r="HS82" s="882"/>
      <c r="HT82" s="882"/>
      <c r="HU82" s="882"/>
      <c r="HV82" s="1322"/>
      <c r="HW82" s="882"/>
      <c r="HX82" s="882"/>
      <c r="HY82" s="882"/>
      <c r="HZ82" s="1322"/>
      <c r="IA82" s="882"/>
      <c r="IB82" s="882"/>
      <c r="IC82" s="882"/>
      <c r="ID82" s="1322"/>
      <c r="IE82" s="882"/>
      <c r="IF82" s="882"/>
      <c r="IG82" s="882"/>
      <c r="IH82" s="1322"/>
      <c r="II82" s="882"/>
      <c r="IJ82" s="882"/>
      <c r="IK82" s="882"/>
      <c r="IL82" s="1322"/>
      <c r="IM82" s="1322"/>
      <c r="IN82" s="1322"/>
      <c r="IO82" s="1322"/>
      <c r="IP82" s="1322"/>
      <c r="IQ82" s="882"/>
      <c r="IR82" s="882"/>
      <c r="IS82" s="882"/>
      <c r="IT82" s="1322"/>
      <c r="IU82" s="882"/>
      <c r="IV82" s="882"/>
      <c r="IW82" s="882"/>
      <c r="IX82" s="1322"/>
      <c r="IY82" s="882"/>
      <c r="IZ82" s="882"/>
      <c r="JA82" s="882"/>
      <c r="JB82" s="1322"/>
      <c r="JC82" s="882"/>
      <c r="JD82" s="882"/>
      <c r="JE82" s="882"/>
      <c r="JF82" s="1322"/>
      <c r="JG82" s="882"/>
      <c r="JH82" s="882"/>
      <c r="JI82" s="882"/>
      <c r="JJ82" s="1322"/>
      <c r="JK82" s="882"/>
      <c r="JL82" s="882"/>
      <c r="JM82" s="882"/>
      <c r="JN82" s="1322"/>
      <c r="JO82" s="882"/>
      <c r="JP82" s="882"/>
      <c r="JQ82" s="882"/>
      <c r="JR82" s="1322"/>
      <c r="JS82" s="882"/>
      <c r="JT82" s="882"/>
      <c r="JU82" s="882"/>
      <c r="JV82" s="1322"/>
      <c r="JW82" s="882"/>
      <c r="JX82" s="882"/>
      <c r="JY82" s="882"/>
      <c r="JZ82" s="1322"/>
      <c r="KA82" s="882"/>
      <c r="KB82" s="882"/>
      <c r="KC82" s="882"/>
      <c r="KD82" s="1322"/>
      <c r="KE82" s="882"/>
      <c r="KF82" s="882"/>
      <c r="KG82" s="882"/>
      <c r="KH82" s="1322"/>
      <c r="KI82" s="882"/>
      <c r="KJ82" s="882"/>
      <c r="KK82" s="882"/>
      <c r="KL82" s="1322"/>
      <c r="KM82" s="882"/>
      <c r="KN82" s="882"/>
      <c r="KO82" s="882"/>
      <c r="KP82" s="1322"/>
      <c r="KQ82" s="882"/>
      <c r="KR82" s="882"/>
      <c r="KS82" s="882"/>
      <c r="KT82" s="1322"/>
      <c r="KU82" s="882"/>
      <c r="KV82" s="882"/>
      <c r="KW82" s="882"/>
      <c r="KX82" s="1322"/>
      <c r="KY82" s="882"/>
      <c r="KZ82" s="882"/>
      <c r="LA82" s="882"/>
      <c r="LB82" s="1322"/>
      <c r="LC82" s="882"/>
      <c r="LD82" s="882"/>
      <c r="LE82" s="882"/>
      <c r="LF82" s="1322"/>
      <c r="LG82" s="882"/>
      <c r="LH82" s="882"/>
      <c r="LI82" s="882"/>
      <c r="LJ82" s="1322"/>
      <c r="LK82" s="882"/>
      <c r="LL82" s="882"/>
      <c r="LM82" s="882"/>
      <c r="LN82" s="1322"/>
      <c r="LO82" s="882"/>
      <c r="LP82" s="882"/>
      <c r="LQ82" s="882"/>
      <c r="LR82" s="1322"/>
      <c r="LS82" s="882"/>
      <c r="LT82" s="882"/>
      <c r="LU82" s="882"/>
      <c r="LV82" s="1322"/>
      <c r="LW82" s="882"/>
      <c r="LX82" s="882"/>
      <c r="LY82" s="882"/>
      <c r="LZ82" s="1322"/>
      <c r="MA82" s="882"/>
      <c r="MB82" s="882"/>
      <c r="MC82" s="882"/>
      <c r="MD82" s="1322"/>
      <c r="ME82" s="882"/>
      <c r="MF82" s="882"/>
      <c r="MG82" s="882"/>
      <c r="MH82" s="1322"/>
      <c r="MI82" s="882"/>
      <c r="MJ82" s="882"/>
      <c r="MK82" s="882"/>
      <c r="ML82" s="1322"/>
      <c r="MM82" s="882"/>
      <c r="MN82" s="882"/>
      <c r="MO82" s="882"/>
      <c r="MP82" s="1322"/>
      <c r="MQ82" s="882"/>
      <c r="MR82" s="882"/>
      <c r="MS82" s="882"/>
      <c r="MT82" s="1322"/>
      <c r="MU82" s="882"/>
      <c r="MV82" s="882"/>
      <c r="MW82" s="882"/>
      <c r="MX82" s="882"/>
      <c r="MY82" s="882"/>
      <c r="MZ82" s="882"/>
      <c r="NA82" s="882"/>
      <c r="NB82" s="1322"/>
      <c r="NC82" s="882"/>
      <c r="ND82" s="882"/>
      <c r="NE82" s="882"/>
      <c r="NF82" s="1322"/>
      <c r="NG82" s="882"/>
      <c r="NH82" s="882"/>
      <c r="NI82" s="882"/>
      <c r="NJ82" s="1322"/>
      <c r="NK82" s="882"/>
      <c r="NL82" s="882"/>
      <c r="NM82" s="882"/>
      <c r="NN82" s="1322"/>
      <c r="NO82" s="882"/>
      <c r="NP82" s="882"/>
      <c r="NQ82" s="882"/>
      <c r="NR82" s="1322"/>
      <c r="NS82" s="882"/>
      <c r="NT82" s="882"/>
      <c r="NU82" s="882"/>
      <c r="NV82" s="1322"/>
      <c r="NW82" s="882"/>
      <c r="NX82" s="882"/>
      <c r="NY82" s="882"/>
      <c r="NZ82" s="1322"/>
      <c r="OA82" s="882"/>
      <c r="OB82" s="882"/>
      <c r="OC82" s="882"/>
      <c r="OD82" s="1322"/>
      <c r="OE82" s="882"/>
      <c r="OF82" s="882"/>
      <c r="OG82" s="882"/>
      <c r="OH82" s="1322"/>
      <c r="OI82" s="882"/>
      <c r="OJ82" s="882"/>
      <c r="OK82" s="882"/>
      <c r="OL82" s="1322"/>
      <c r="OM82" s="882"/>
      <c r="ON82" s="882"/>
      <c r="OO82" s="882"/>
      <c r="OP82" s="1322"/>
      <c r="OQ82" s="882"/>
      <c r="OR82" s="882"/>
      <c r="OS82" s="882"/>
      <c r="OT82" s="1322"/>
      <c r="OU82" s="882"/>
      <c r="OV82" s="882"/>
      <c r="OW82" s="882"/>
      <c r="OX82" s="1322"/>
      <c r="OY82" s="882"/>
      <c r="OZ82" s="882"/>
      <c r="PA82" s="882"/>
      <c r="PB82" s="1322"/>
      <c r="PC82" s="882"/>
      <c r="PD82" s="882"/>
      <c r="PE82" s="882"/>
      <c r="PF82" s="1322"/>
      <c r="PG82" s="882"/>
      <c r="PH82" s="882"/>
      <c r="PI82" s="882"/>
      <c r="PJ82" s="1322"/>
      <c r="PK82" s="882"/>
      <c r="PL82" s="882"/>
      <c r="PM82" s="882"/>
      <c r="PN82" s="1322"/>
      <c r="PO82" s="882"/>
      <c r="PP82" s="882"/>
      <c r="PQ82" s="882"/>
      <c r="PR82" s="1322"/>
      <c r="PS82" s="882"/>
      <c r="PT82" s="882"/>
      <c r="PU82" s="882"/>
      <c r="PV82" s="887"/>
      <c r="PW82" s="887"/>
      <c r="PX82" s="887"/>
      <c r="PY82" s="887"/>
      <c r="PZ82" s="887"/>
      <c r="QA82" s="721"/>
      <c r="QB82" s="721"/>
      <c r="QC82" s="721"/>
      <c r="QD82" s="1322"/>
      <c r="QE82" s="887"/>
      <c r="QF82" s="887"/>
      <c r="QG82" s="887"/>
      <c r="QH82" s="887"/>
      <c r="QI82" s="887"/>
      <c r="QJ82" s="887"/>
      <c r="QK82" s="887"/>
      <c r="QL82" s="887"/>
      <c r="QM82" s="887"/>
      <c r="QN82" s="887"/>
      <c r="QO82" s="887"/>
      <c r="QP82" s="887"/>
      <c r="QQ82" s="887"/>
      <c r="QR82" s="887"/>
      <c r="QS82" s="887"/>
      <c r="QT82" s="887"/>
      <c r="QU82" s="887"/>
      <c r="QV82" s="887"/>
      <c r="QW82" s="887"/>
      <c r="QX82" s="887"/>
      <c r="QY82" s="721"/>
      <c r="QZ82" s="721"/>
      <c r="RA82" s="721"/>
      <c r="RB82" s="887"/>
      <c r="RC82" s="721"/>
      <c r="RD82" s="721"/>
      <c r="RE82" s="721"/>
      <c r="RF82" s="887"/>
      <c r="RG82" s="721"/>
      <c r="RH82" s="721"/>
      <c r="RI82" s="721"/>
      <c r="RJ82" s="887"/>
      <c r="RK82" s="887"/>
      <c r="RL82" s="887"/>
      <c r="RM82" s="887"/>
      <c r="RN82" s="887"/>
      <c r="RO82" s="887"/>
      <c r="RP82" s="887"/>
      <c r="RQ82" s="887"/>
      <c r="RR82" s="887"/>
      <c r="RS82" s="887"/>
      <c r="RT82" s="887"/>
      <c r="RU82" s="887"/>
      <c r="RV82" s="887"/>
      <c r="RW82" s="887"/>
      <c r="RX82" s="887"/>
      <c r="RY82" s="887"/>
      <c r="RZ82" s="887"/>
      <c r="SA82" s="721"/>
      <c r="SB82" s="721"/>
      <c r="SC82" s="721"/>
      <c r="SD82" s="1322"/>
      <c r="SE82" s="721"/>
      <c r="SF82" s="721"/>
      <c r="SG82" s="721"/>
      <c r="SH82" s="887"/>
      <c r="SI82" s="882"/>
      <c r="SJ82" s="882"/>
      <c r="SK82" s="882"/>
      <c r="SL82" s="887"/>
      <c r="SM82" s="882"/>
      <c r="SN82" s="882"/>
      <c r="SO82" s="882"/>
      <c r="SP82" s="887"/>
      <c r="SQ82" s="721"/>
      <c r="SR82" s="721"/>
      <c r="SS82" s="721"/>
      <c r="ST82" s="1322"/>
      <c r="SU82" s="721"/>
      <c r="SV82" s="721"/>
      <c r="SW82" s="721"/>
      <c r="SX82" s="1322"/>
      <c r="SY82" s="721"/>
      <c r="SZ82" s="721"/>
      <c r="TA82" s="721"/>
      <c r="TB82" s="1322"/>
      <c r="TC82" s="1322"/>
      <c r="TD82" s="1322"/>
      <c r="TE82" s="1322"/>
      <c r="TF82" s="1322"/>
      <c r="TG82" s="721"/>
      <c r="TH82" s="721"/>
      <c r="TI82" s="721"/>
      <c r="TJ82" s="1322"/>
      <c r="TK82" s="721"/>
      <c r="TL82" s="721"/>
      <c r="TM82" s="721"/>
      <c r="TN82" s="1322"/>
      <c r="TO82" s="721"/>
      <c r="TP82" s="721"/>
      <c r="TQ82" s="721"/>
      <c r="TR82" s="1322"/>
      <c r="TS82" s="721"/>
      <c r="TT82" s="721"/>
      <c r="TU82" s="721"/>
      <c r="TV82" s="1322"/>
      <c r="TW82" s="721"/>
      <c r="TX82" s="721"/>
      <c r="TY82" s="721"/>
      <c r="TZ82" s="887"/>
      <c r="UA82" s="887"/>
      <c r="UB82" s="887"/>
      <c r="UC82" s="887"/>
      <c r="UD82" s="887"/>
      <c r="UE82" s="721"/>
      <c r="UF82" s="721"/>
      <c r="UG82" s="721"/>
      <c r="UH82" s="1322"/>
      <c r="UI82" s="721"/>
      <c r="UJ82" s="721"/>
      <c r="UK82" s="721"/>
      <c r="UL82" s="1322"/>
      <c r="UM82" s="721"/>
      <c r="UN82" s="721"/>
      <c r="UO82" s="721"/>
      <c r="UP82" s="1322"/>
      <c r="UQ82" s="721"/>
      <c r="UR82" s="721"/>
      <c r="US82" s="721"/>
      <c r="UT82" s="1322"/>
      <c r="UU82" s="721"/>
      <c r="UV82" s="721"/>
      <c r="UW82" s="721"/>
      <c r="UX82" s="1322"/>
      <c r="UY82" s="721"/>
      <c r="UZ82" s="721"/>
      <c r="VA82" s="721"/>
      <c r="VB82" s="1322"/>
      <c r="VC82" s="721"/>
      <c r="VD82" s="721"/>
      <c r="VE82" s="721"/>
      <c r="VF82" s="1322"/>
      <c r="VG82" s="882"/>
      <c r="VH82" s="882"/>
      <c r="VI82" s="882"/>
      <c r="VJ82" s="887"/>
      <c r="VK82" s="882"/>
      <c r="VL82" s="882"/>
      <c r="VM82" s="882"/>
      <c r="VN82" s="887"/>
      <c r="VO82" s="721"/>
      <c r="VP82" s="721"/>
      <c r="VQ82" s="721"/>
      <c r="VR82" s="1322"/>
      <c r="VS82" s="721"/>
      <c r="VT82" s="721"/>
      <c r="VU82" s="721"/>
      <c r="VV82" s="1322"/>
      <c r="VW82" s="721"/>
      <c r="VX82" s="721"/>
      <c r="VY82" s="721"/>
      <c r="VZ82" s="1322"/>
      <c r="WA82" s="721"/>
      <c r="WB82" s="721"/>
      <c r="WC82" s="721"/>
      <c r="WD82" s="1322"/>
      <c r="WE82" s="1322"/>
      <c r="WF82" s="1322"/>
      <c r="WG82" s="1322"/>
      <c r="WH82" s="1322"/>
      <c r="WI82" s="721"/>
      <c r="WJ82" s="721"/>
      <c r="WK82" s="721"/>
      <c r="WL82" s="1322"/>
      <c r="WM82" s="882"/>
      <c r="WN82" s="882"/>
      <c r="WO82" s="882"/>
      <c r="WP82" s="887"/>
      <c r="WQ82" s="721"/>
      <c r="WR82" s="721"/>
      <c r="WS82" s="721"/>
      <c r="WT82" s="1322"/>
      <c r="WU82" s="1322"/>
      <c r="WV82" s="1322"/>
      <c r="WW82" s="1322"/>
      <c r="WX82" s="1322"/>
      <c r="WY82" s="887"/>
      <c r="WZ82" s="887"/>
      <c r="XA82" s="887"/>
      <c r="XB82" s="887"/>
      <c r="XC82" s="887"/>
      <c r="XD82" s="887"/>
      <c r="XE82" s="887"/>
      <c r="XF82" s="887"/>
      <c r="XG82" s="887"/>
      <c r="XH82" s="887"/>
      <c r="XI82" s="887"/>
      <c r="XJ82" s="887"/>
      <c r="XK82" s="887"/>
      <c r="XL82" s="887"/>
      <c r="XM82" s="887"/>
      <c r="XN82" s="887"/>
      <c r="XO82" s="887"/>
      <c r="XP82" s="887"/>
      <c r="XQ82" s="887"/>
      <c r="XR82" s="887"/>
      <c r="XS82" s="887"/>
      <c r="XT82" s="887"/>
      <c r="XU82" s="887"/>
      <c r="XV82" s="887"/>
      <c r="XW82" s="721"/>
      <c r="XX82" s="721"/>
      <c r="XY82" s="721"/>
      <c r="XZ82" s="887"/>
      <c r="YA82" s="721"/>
      <c r="YB82" s="721"/>
      <c r="YC82" s="721"/>
      <c r="YD82" s="887"/>
      <c r="YE82" s="887"/>
      <c r="YF82" s="887"/>
      <c r="YG82" s="887"/>
      <c r="YH82" s="887"/>
      <c r="YI82" s="887"/>
      <c r="YJ82" s="887"/>
      <c r="YK82" s="887"/>
      <c r="YL82" s="887"/>
      <c r="YM82" s="887"/>
      <c r="YN82" s="887"/>
      <c r="YO82" s="887"/>
      <c r="YP82" s="887"/>
      <c r="YQ82" s="887"/>
      <c r="YR82" s="887"/>
      <c r="YS82" s="887"/>
      <c r="YT82" s="887"/>
      <c r="YU82" s="887"/>
      <c r="YV82" s="887"/>
      <c r="YW82" s="887"/>
      <c r="YX82" s="887"/>
      <c r="YY82" s="887"/>
      <c r="YZ82" s="887"/>
      <c r="ZA82" s="887"/>
      <c r="ZB82" s="887"/>
      <c r="ZC82" s="887"/>
      <c r="ZD82" s="887"/>
      <c r="ZE82" s="887"/>
      <c r="ZF82" s="887"/>
      <c r="ZG82" s="887"/>
      <c r="ZH82" s="887"/>
      <c r="ZI82" s="887"/>
      <c r="ZJ82" s="887"/>
      <c r="ZK82" s="887"/>
      <c r="ZL82" s="887"/>
      <c r="ZM82" s="887"/>
      <c r="ZN82" s="887"/>
      <c r="ZO82" s="887"/>
      <c r="ZP82" s="887"/>
      <c r="ZQ82" s="887"/>
      <c r="ZR82" s="887"/>
      <c r="ZS82" s="887"/>
      <c r="ZT82" s="887"/>
      <c r="ZU82" s="887"/>
      <c r="ZV82" s="887"/>
      <c r="ZW82" s="887"/>
      <c r="ZX82" s="887"/>
      <c r="ZY82" s="887"/>
      <c r="ZZ82" s="887"/>
      <c r="AAA82" s="887"/>
      <c r="AAB82" s="887"/>
      <c r="AAC82" s="887"/>
      <c r="AAD82" s="887"/>
      <c r="AAE82" s="887"/>
      <c r="AAF82" s="887"/>
      <c r="AAG82" s="887"/>
      <c r="AAH82" s="887"/>
      <c r="AAI82" s="887"/>
      <c r="AAJ82" s="887"/>
      <c r="AAK82" s="887"/>
      <c r="AAL82" s="887"/>
      <c r="AAM82" s="887"/>
      <c r="AAN82" s="887"/>
      <c r="AAO82" s="887"/>
      <c r="AAP82" s="887"/>
      <c r="AAQ82" s="887"/>
      <c r="AAR82" s="887"/>
      <c r="AAS82" s="887"/>
      <c r="AAT82" s="887"/>
      <c r="AAU82" s="881"/>
      <c r="AAV82" s="686"/>
      <c r="AAW82" s="881"/>
    </row>
    <row r="83" spans="1:729" ht="12.75" customHeight="1">
      <c r="A83" s="796"/>
      <c r="B83" s="706"/>
      <c r="C83" s="707"/>
      <c r="D83" s="881"/>
      <c r="E83" s="688" t="s">
        <v>210</v>
      </c>
      <c r="F83" s="687"/>
      <c r="G83" s="881"/>
      <c r="H83" s="881"/>
      <c r="I83" s="881"/>
      <c r="J83" s="1324"/>
      <c r="K83" s="882"/>
      <c r="L83" s="882"/>
      <c r="M83" s="882"/>
      <c r="N83" s="1324"/>
      <c r="O83" s="882"/>
      <c r="P83" s="882"/>
      <c r="Q83" s="882"/>
      <c r="R83" s="1324"/>
      <c r="S83" s="882"/>
      <c r="T83" s="882"/>
      <c r="U83" s="882"/>
      <c r="V83" s="1324"/>
      <c r="W83" s="882"/>
      <c r="X83" s="882"/>
      <c r="Y83" s="882"/>
      <c r="Z83" s="1324"/>
      <c r="AA83" s="882"/>
      <c r="AB83" s="882"/>
      <c r="AC83" s="882"/>
      <c r="AD83" s="1324"/>
      <c r="AE83" s="882"/>
      <c r="AF83" s="882"/>
      <c r="AG83" s="882"/>
      <c r="AH83" s="1324"/>
      <c r="AI83" s="882"/>
      <c r="AJ83" s="882"/>
      <c r="AK83" s="882"/>
      <c r="AL83" s="1324"/>
      <c r="AM83" s="882"/>
      <c r="AN83" s="882"/>
      <c r="AO83" s="882"/>
      <c r="AP83" s="1324"/>
      <c r="AQ83" s="882"/>
      <c r="AR83" s="882"/>
      <c r="AS83" s="882"/>
      <c r="AT83" s="1324"/>
      <c r="AU83" s="882"/>
      <c r="AV83" s="882"/>
      <c r="AW83" s="882"/>
      <c r="AX83" s="1324"/>
      <c r="AY83" s="882"/>
      <c r="AZ83" s="882"/>
      <c r="BA83" s="882"/>
      <c r="BB83" s="1324"/>
      <c r="BC83" s="882"/>
      <c r="BD83" s="882"/>
      <c r="BE83" s="882"/>
      <c r="BF83" s="1324"/>
      <c r="BG83" s="882"/>
      <c r="BH83" s="882"/>
      <c r="BI83" s="882"/>
      <c r="BJ83" s="1324"/>
      <c r="BK83" s="882"/>
      <c r="BL83" s="882"/>
      <c r="BM83" s="882"/>
      <c r="BN83" s="1324"/>
      <c r="BO83" s="882"/>
      <c r="BP83" s="882"/>
      <c r="BQ83" s="882"/>
      <c r="BR83" s="1324"/>
      <c r="BS83" s="882"/>
      <c r="BT83" s="882"/>
      <c r="BU83" s="882"/>
      <c r="BV83" s="1324"/>
      <c r="BW83" s="882"/>
      <c r="BX83" s="882"/>
      <c r="BY83" s="882"/>
      <c r="BZ83" s="1324"/>
      <c r="CA83" s="882"/>
      <c r="CB83" s="882"/>
      <c r="CC83" s="882"/>
      <c r="CD83" s="1324"/>
      <c r="CE83" s="1324"/>
      <c r="CF83" s="1324"/>
      <c r="CG83" s="1324"/>
      <c r="CH83" s="1324"/>
      <c r="CI83" s="882"/>
      <c r="CJ83" s="882"/>
      <c r="CK83" s="882"/>
      <c r="CL83" s="1324"/>
      <c r="CM83" s="882"/>
      <c r="CN83" s="882"/>
      <c r="CO83" s="882"/>
      <c r="CP83" s="1324"/>
      <c r="CQ83" s="882"/>
      <c r="CR83" s="882"/>
      <c r="CS83" s="882"/>
      <c r="CT83" s="1324"/>
      <c r="CU83" s="882"/>
      <c r="CV83" s="882"/>
      <c r="CW83" s="882"/>
      <c r="CX83" s="1324"/>
      <c r="CY83" s="1324"/>
      <c r="CZ83" s="1324"/>
      <c r="DA83" s="1324"/>
      <c r="DB83" s="1324"/>
      <c r="DC83" s="882"/>
      <c r="DD83" s="882"/>
      <c r="DE83" s="882"/>
      <c r="DF83" s="1324"/>
      <c r="DG83" s="882"/>
      <c r="DH83" s="882"/>
      <c r="DI83" s="882"/>
      <c r="DJ83" s="1324"/>
      <c r="DK83" s="882"/>
      <c r="DL83" s="882"/>
      <c r="DM83" s="882"/>
      <c r="DN83" s="1324"/>
      <c r="DO83" s="882"/>
      <c r="DP83" s="882"/>
      <c r="DQ83" s="882"/>
      <c r="DR83" s="1324"/>
      <c r="DS83" s="882"/>
      <c r="DT83" s="882"/>
      <c r="DU83" s="882"/>
      <c r="DV83" s="1324"/>
      <c r="DW83" s="882"/>
      <c r="DX83" s="882"/>
      <c r="DY83" s="882"/>
      <c r="DZ83" s="1324"/>
      <c r="EA83" s="882"/>
      <c r="EB83" s="882"/>
      <c r="EC83" s="882"/>
      <c r="ED83" s="1324"/>
      <c r="EE83" s="882"/>
      <c r="EF83" s="882"/>
      <c r="EG83" s="882"/>
      <c r="EH83" s="1324"/>
      <c r="EI83" s="882"/>
      <c r="EJ83" s="882"/>
      <c r="EK83" s="882"/>
      <c r="EL83" s="1324"/>
      <c r="EM83" s="882"/>
      <c r="EN83" s="882"/>
      <c r="EO83" s="882"/>
      <c r="EP83" s="1324"/>
      <c r="EQ83" s="882"/>
      <c r="ER83" s="882"/>
      <c r="ES83" s="882"/>
      <c r="ET83" s="1324"/>
      <c r="EU83" s="882"/>
      <c r="EV83" s="882"/>
      <c r="EW83" s="882"/>
      <c r="EX83" s="1324"/>
      <c r="EY83" s="882"/>
      <c r="EZ83" s="882"/>
      <c r="FA83" s="882"/>
      <c r="FB83" s="1324"/>
      <c r="FC83" s="882"/>
      <c r="FD83" s="882"/>
      <c r="FE83" s="882"/>
      <c r="FF83" s="1324"/>
      <c r="FG83" s="882"/>
      <c r="FH83" s="882"/>
      <c r="FI83" s="882"/>
      <c r="FJ83" s="1324"/>
      <c r="FK83" s="882"/>
      <c r="FL83" s="882"/>
      <c r="FM83" s="882"/>
      <c r="FN83" s="1324"/>
      <c r="FO83" s="882"/>
      <c r="FP83" s="882"/>
      <c r="FQ83" s="882"/>
      <c r="FR83" s="1324"/>
      <c r="FS83" s="882"/>
      <c r="FT83" s="882"/>
      <c r="FU83" s="882"/>
      <c r="FV83" s="1324"/>
      <c r="FW83" s="882"/>
      <c r="FX83" s="882"/>
      <c r="FY83" s="882"/>
      <c r="FZ83" s="1324"/>
      <c r="GA83" s="882"/>
      <c r="GB83" s="882"/>
      <c r="GC83" s="882"/>
      <c r="GD83" s="1324"/>
      <c r="GE83" s="882"/>
      <c r="GF83" s="882"/>
      <c r="GG83" s="882"/>
      <c r="GH83" s="1324"/>
      <c r="GI83" s="882"/>
      <c r="GJ83" s="882"/>
      <c r="GK83" s="882"/>
      <c r="GL83" s="1324"/>
      <c r="GM83" s="882"/>
      <c r="GN83" s="882"/>
      <c r="GO83" s="882"/>
      <c r="GP83" s="1324"/>
      <c r="GQ83" s="882"/>
      <c r="GR83" s="882"/>
      <c r="GS83" s="882"/>
      <c r="GT83" s="1324"/>
      <c r="GU83" s="1324"/>
      <c r="GV83" s="1324"/>
      <c r="GW83" s="1324"/>
      <c r="GX83" s="1324"/>
      <c r="GY83" s="882"/>
      <c r="GZ83" s="882"/>
      <c r="HA83" s="882"/>
      <c r="HB83" s="1324"/>
      <c r="HC83" s="882"/>
      <c r="HD83" s="882"/>
      <c r="HE83" s="882"/>
      <c r="HF83" s="1324"/>
      <c r="HG83" s="882"/>
      <c r="HH83" s="882"/>
      <c r="HI83" s="882"/>
      <c r="HJ83" s="1324"/>
      <c r="HK83" s="882"/>
      <c r="HL83" s="882"/>
      <c r="HM83" s="882"/>
      <c r="HN83" s="1324"/>
      <c r="HO83" s="882"/>
      <c r="HP83" s="882"/>
      <c r="HQ83" s="882"/>
      <c r="HR83" s="1324"/>
      <c r="HS83" s="882"/>
      <c r="HT83" s="882"/>
      <c r="HU83" s="882"/>
      <c r="HV83" s="1324"/>
      <c r="HW83" s="882"/>
      <c r="HX83" s="882"/>
      <c r="HY83" s="882"/>
      <c r="HZ83" s="1324"/>
      <c r="IA83" s="882"/>
      <c r="IB83" s="882"/>
      <c r="IC83" s="882"/>
      <c r="ID83" s="1324"/>
      <c r="IE83" s="882"/>
      <c r="IF83" s="882"/>
      <c r="IG83" s="882"/>
      <c r="IH83" s="1324"/>
      <c r="II83" s="882"/>
      <c r="IJ83" s="882"/>
      <c r="IK83" s="882"/>
      <c r="IL83" s="1324"/>
      <c r="IM83" s="882"/>
      <c r="IN83" s="882"/>
      <c r="IO83" s="882"/>
      <c r="IP83" s="1328"/>
      <c r="IQ83" s="882"/>
      <c r="IR83" s="882"/>
      <c r="IS83" s="882"/>
      <c r="IT83" s="1324"/>
      <c r="IU83" s="882"/>
      <c r="IV83" s="882"/>
      <c r="IW83" s="882"/>
      <c r="IX83" s="1324"/>
      <c r="IY83" s="882"/>
      <c r="IZ83" s="882"/>
      <c r="JA83" s="882"/>
      <c r="JB83" s="1324"/>
      <c r="JC83" s="882"/>
      <c r="JD83" s="882"/>
      <c r="JE83" s="882"/>
      <c r="JF83" s="1324"/>
      <c r="JG83" s="882"/>
      <c r="JH83" s="882"/>
      <c r="JI83" s="882"/>
      <c r="JJ83" s="1324"/>
      <c r="JK83" s="882"/>
      <c r="JL83" s="882"/>
      <c r="JM83" s="882"/>
      <c r="JN83" s="1324"/>
      <c r="JO83" s="882"/>
      <c r="JP83" s="882"/>
      <c r="JQ83" s="882"/>
      <c r="JR83" s="1324"/>
      <c r="JS83" s="882"/>
      <c r="JT83" s="882"/>
      <c r="JU83" s="882"/>
      <c r="JV83" s="1324"/>
      <c r="JW83" s="882"/>
      <c r="JX83" s="882"/>
      <c r="JY83" s="882"/>
      <c r="JZ83" s="1324"/>
      <c r="KA83" s="882"/>
      <c r="KB83" s="882"/>
      <c r="KC83" s="882"/>
      <c r="KD83" s="1324"/>
      <c r="KE83" s="882"/>
      <c r="KF83" s="882"/>
      <c r="KG83" s="882"/>
      <c r="KH83" s="1324"/>
      <c r="KI83" s="882"/>
      <c r="KJ83" s="882"/>
      <c r="KK83" s="882"/>
      <c r="KL83" s="1324"/>
      <c r="KM83" s="882"/>
      <c r="KN83" s="882"/>
      <c r="KO83" s="882"/>
      <c r="KP83" s="1324"/>
      <c r="KQ83" s="882"/>
      <c r="KR83" s="882"/>
      <c r="KS83" s="882"/>
      <c r="KT83" s="1324"/>
      <c r="KU83" s="882"/>
      <c r="KV83" s="882"/>
      <c r="KW83" s="882"/>
      <c r="KX83" s="1324"/>
      <c r="KY83" s="882"/>
      <c r="KZ83" s="882"/>
      <c r="LA83" s="882"/>
      <c r="LB83" s="1324"/>
      <c r="LC83" s="882"/>
      <c r="LD83" s="882"/>
      <c r="LE83" s="882"/>
      <c r="LF83" s="1324"/>
      <c r="LG83" s="882"/>
      <c r="LH83" s="882"/>
      <c r="LI83" s="882"/>
      <c r="LJ83" s="1324"/>
      <c r="LK83" s="882"/>
      <c r="LL83" s="882"/>
      <c r="LM83" s="882"/>
      <c r="LN83" s="1324"/>
      <c r="LO83" s="882"/>
      <c r="LP83" s="882"/>
      <c r="LQ83" s="882"/>
      <c r="LR83" s="1324"/>
      <c r="LS83" s="882"/>
      <c r="LT83" s="882"/>
      <c r="LU83" s="882"/>
      <c r="LV83" s="1324"/>
      <c r="LW83" s="882"/>
      <c r="LX83" s="882"/>
      <c r="LY83" s="882"/>
      <c r="LZ83" s="1324"/>
      <c r="MA83" s="882"/>
      <c r="MB83" s="882"/>
      <c r="MC83" s="882"/>
      <c r="MD83" s="1324"/>
      <c r="ME83" s="882"/>
      <c r="MF83" s="882"/>
      <c r="MG83" s="882"/>
      <c r="MH83" s="1324"/>
      <c r="MI83" s="882"/>
      <c r="MJ83" s="882"/>
      <c r="MK83" s="882"/>
      <c r="ML83" s="1324"/>
      <c r="MM83" s="882"/>
      <c r="MN83" s="882"/>
      <c r="MO83" s="882"/>
      <c r="MP83" s="1324"/>
      <c r="MQ83" s="882"/>
      <c r="MR83" s="882"/>
      <c r="MS83" s="882"/>
      <c r="MT83" s="1324"/>
      <c r="MU83" s="882"/>
      <c r="MV83" s="882"/>
      <c r="MW83" s="882"/>
      <c r="MX83" s="882"/>
      <c r="MY83" s="882"/>
      <c r="MZ83" s="882"/>
      <c r="NA83" s="882"/>
      <c r="NB83" s="1324"/>
      <c r="NC83" s="882"/>
      <c r="ND83" s="882"/>
      <c r="NE83" s="882"/>
      <c r="NF83" s="1324"/>
      <c r="NG83" s="882"/>
      <c r="NH83" s="882"/>
      <c r="NI83" s="882"/>
      <c r="NJ83" s="1324"/>
      <c r="NK83" s="882"/>
      <c r="NL83" s="882"/>
      <c r="NM83" s="882"/>
      <c r="NN83" s="1324"/>
      <c r="NO83" s="882"/>
      <c r="NP83" s="882"/>
      <c r="NQ83" s="882"/>
      <c r="NR83" s="1324"/>
      <c r="NS83" s="882"/>
      <c r="NT83" s="882"/>
      <c r="NU83" s="882"/>
      <c r="NV83" s="1324"/>
      <c r="NW83" s="882"/>
      <c r="NX83" s="882"/>
      <c r="NY83" s="882"/>
      <c r="NZ83" s="1324"/>
      <c r="OA83" s="882"/>
      <c r="OB83" s="882"/>
      <c r="OC83" s="882"/>
      <c r="OD83" s="1324"/>
      <c r="OE83" s="882"/>
      <c r="OF83" s="882"/>
      <c r="OG83" s="882"/>
      <c r="OH83" s="1324"/>
      <c r="OI83" s="882"/>
      <c r="OJ83" s="882"/>
      <c r="OK83" s="882"/>
      <c r="OL83" s="1324"/>
      <c r="OM83" s="882"/>
      <c r="ON83" s="882"/>
      <c r="OO83" s="882"/>
      <c r="OP83" s="1324"/>
      <c r="OQ83" s="882"/>
      <c r="OR83" s="882"/>
      <c r="OS83" s="882"/>
      <c r="OT83" s="1324"/>
      <c r="OU83" s="882"/>
      <c r="OV83" s="882"/>
      <c r="OW83" s="882"/>
      <c r="OX83" s="1324"/>
      <c r="OY83" s="882"/>
      <c r="OZ83" s="882"/>
      <c r="PA83" s="882"/>
      <c r="PB83" s="1324"/>
      <c r="PC83" s="882"/>
      <c r="PD83" s="882"/>
      <c r="PE83" s="882"/>
      <c r="PF83" s="1324"/>
      <c r="PG83" s="882"/>
      <c r="PH83" s="882"/>
      <c r="PI83" s="882"/>
      <c r="PJ83" s="1324"/>
      <c r="PK83" s="882"/>
      <c r="PL83" s="882"/>
      <c r="PM83" s="882"/>
      <c r="PN83" s="1324"/>
      <c r="PO83" s="882"/>
      <c r="PP83" s="882"/>
      <c r="PQ83" s="882"/>
      <c r="PR83" s="1324"/>
      <c r="PS83" s="882"/>
      <c r="PT83" s="882"/>
      <c r="PU83" s="882"/>
      <c r="PV83" s="888"/>
      <c r="PW83" s="888"/>
      <c r="PX83" s="888"/>
      <c r="PY83" s="888"/>
      <c r="PZ83" s="888"/>
      <c r="QA83" s="881"/>
      <c r="QB83" s="881"/>
      <c r="QC83" s="881"/>
      <c r="QD83" s="1324"/>
      <c r="QE83" s="888"/>
      <c r="QF83" s="888"/>
      <c r="QG83" s="888"/>
      <c r="QH83" s="888"/>
      <c r="QI83" s="888"/>
      <c r="QJ83" s="888"/>
      <c r="QK83" s="888"/>
      <c r="QL83" s="888"/>
      <c r="QM83" s="888"/>
      <c r="QN83" s="888"/>
      <c r="QO83" s="888"/>
      <c r="QP83" s="888"/>
      <c r="QQ83" s="888"/>
      <c r="QR83" s="888"/>
      <c r="QS83" s="888"/>
      <c r="QT83" s="888"/>
      <c r="QU83" s="888"/>
      <c r="QV83" s="888"/>
      <c r="QW83" s="888"/>
      <c r="QX83" s="888"/>
      <c r="QY83" s="881"/>
      <c r="QZ83" s="881"/>
      <c r="RA83" s="881"/>
      <c r="RB83" s="888"/>
      <c r="RC83" s="881"/>
      <c r="RD83" s="881"/>
      <c r="RE83" s="881"/>
      <c r="RF83" s="888"/>
      <c r="RG83" s="881"/>
      <c r="RH83" s="881"/>
      <c r="RI83" s="881"/>
      <c r="RJ83" s="888"/>
      <c r="RK83" s="888"/>
      <c r="RL83" s="888"/>
      <c r="RM83" s="888"/>
      <c r="RN83" s="888"/>
      <c r="RO83" s="888"/>
      <c r="RP83" s="888"/>
      <c r="RQ83" s="888"/>
      <c r="RR83" s="888"/>
      <c r="RS83" s="888"/>
      <c r="RT83" s="888"/>
      <c r="RU83" s="888"/>
      <c r="RV83" s="888"/>
      <c r="RW83" s="888"/>
      <c r="RX83" s="888"/>
      <c r="RY83" s="888"/>
      <c r="RZ83" s="888"/>
      <c r="SA83" s="881"/>
      <c r="SB83" s="881"/>
      <c r="SC83" s="881"/>
      <c r="SD83" s="1324"/>
      <c r="SE83" s="881"/>
      <c r="SF83" s="881"/>
      <c r="SG83" s="881"/>
      <c r="SH83" s="888"/>
      <c r="SI83" s="882"/>
      <c r="SJ83" s="882"/>
      <c r="SK83" s="882"/>
      <c r="SL83" s="888"/>
      <c r="SM83" s="882"/>
      <c r="SN83" s="882"/>
      <c r="SO83" s="882"/>
      <c r="SP83" s="888"/>
      <c r="SQ83" s="881"/>
      <c r="SR83" s="881"/>
      <c r="SS83" s="881"/>
      <c r="ST83" s="1324"/>
      <c r="SU83" s="881"/>
      <c r="SV83" s="881"/>
      <c r="SW83" s="881"/>
      <c r="SX83" s="1324"/>
      <c r="SY83" s="881"/>
      <c r="SZ83" s="881"/>
      <c r="TA83" s="881"/>
      <c r="TB83" s="1324"/>
      <c r="TC83" s="1324"/>
      <c r="TD83" s="1324"/>
      <c r="TE83" s="1324"/>
      <c r="TF83" s="1324"/>
      <c r="TG83" s="881"/>
      <c r="TH83" s="881"/>
      <c r="TI83" s="881"/>
      <c r="TJ83" s="1324"/>
      <c r="TK83" s="881"/>
      <c r="TL83" s="881"/>
      <c r="TM83" s="881"/>
      <c r="TN83" s="1324"/>
      <c r="TO83" s="881"/>
      <c r="TP83" s="881"/>
      <c r="TQ83" s="881"/>
      <c r="TR83" s="1324"/>
      <c r="TS83" s="881"/>
      <c r="TT83" s="881"/>
      <c r="TU83" s="881"/>
      <c r="TV83" s="1324"/>
      <c r="TW83" s="881"/>
      <c r="TX83" s="881"/>
      <c r="TY83" s="881"/>
      <c r="TZ83" s="888"/>
      <c r="UA83" s="888"/>
      <c r="UB83" s="888"/>
      <c r="UC83" s="888"/>
      <c r="UD83" s="888"/>
      <c r="UE83" s="881"/>
      <c r="UF83" s="881"/>
      <c r="UG83" s="881"/>
      <c r="UH83" s="1324"/>
      <c r="UI83" s="881"/>
      <c r="UJ83" s="881"/>
      <c r="UK83" s="881"/>
      <c r="UL83" s="1324"/>
      <c r="UM83" s="881"/>
      <c r="UN83" s="881"/>
      <c r="UO83" s="881"/>
      <c r="UP83" s="1324"/>
      <c r="UQ83" s="881"/>
      <c r="UR83" s="881"/>
      <c r="US83" s="881"/>
      <c r="UT83" s="1324"/>
      <c r="UU83" s="881"/>
      <c r="UV83" s="881"/>
      <c r="UW83" s="881"/>
      <c r="UX83" s="1324"/>
      <c r="UY83" s="881"/>
      <c r="UZ83" s="881"/>
      <c r="VA83" s="881"/>
      <c r="VB83" s="1324"/>
      <c r="VC83" s="881"/>
      <c r="VD83" s="881"/>
      <c r="VE83" s="881"/>
      <c r="VF83" s="1324"/>
      <c r="VG83" s="882"/>
      <c r="VH83" s="882"/>
      <c r="VI83" s="882"/>
      <c r="VJ83" s="888"/>
      <c r="VK83" s="882"/>
      <c r="VL83" s="882"/>
      <c r="VM83" s="882"/>
      <c r="VN83" s="888"/>
      <c r="VO83" s="881"/>
      <c r="VP83" s="881"/>
      <c r="VQ83" s="881"/>
      <c r="VR83" s="1324"/>
      <c r="VS83" s="881"/>
      <c r="VT83" s="881"/>
      <c r="VU83" s="881"/>
      <c r="VV83" s="1324"/>
      <c r="VW83" s="881"/>
      <c r="VX83" s="881"/>
      <c r="VY83" s="881"/>
      <c r="VZ83" s="1324"/>
      <c r="WA83" s="881"/>
      <c r="WB83" s="881"/>
      <c r="WC83" s="881"/>
      <c r="WD83" s="1324"/>
      <c r="WE83" s="1324"/>
      <c r="WF83" s="1324"/>
      <c r="WG83" s="1324"/>
      <c r="WH83" s="1324"/>
      <c r="WI83" s="881"/>
      <c r="WJ83" s="881"/>
      <c r="WK83" s="881"/>
      <c r="WL83" s="1324"/>
      <c r="WM83" s="882"/>
      <c r="WN83" s="882"/>
      <c r="WO83" s="882"/>
      <c r="WP83" s="888"/>
      <c r="WQ83" s="881"/>
      <c r="WR83" s="881"/>
      <c r="WS83" s="881"/>
      <c r="WT83" s="1324"/>
      <c r="WU83" s="1324"/>
      <c r="WV83" s="1324"/>
      <c r="WW83" s="1324"/>
      <c r="WX83" s="1324"/>
      <c r="WY83" s="888"/>
      <c r="WZ83" s="888"/>
      <c r="XA83" s="888"/>
      <c r="XB83" s="888"/>
      <c r="XC83" s="888"/>
      <c r="XD83" s="888"/>
      <c r="XE83" s="888"/>
      <c r="XF83" s="888"/>
      <c r="XG83" s="888"/>
      <c r="XH83" s="888"/>
      <c r="XI83" s="888"/>
      <c r="XJ83" s="888"/>
      <c r="XK83" s="888"/>
      <c r="XL83" s="888"/>
      <c r="XM83" s="888"/>
      <c r="XN83" s="888"/>
      <c r="XO83" s="888"/>
      <c r="XP83" s="888"/>
      <c r="XQ83" s="888"/>
      <c r="XR83" s="888"/>
      <c r="XS83" s="888"/>
      <c r="XT83" s="888"/>
      <c r="XU83" s="888"/>
      <c r="XV83" s="888"/>
      <c r="XW83" s="881"/>
      <c r="XX83" s="881"/>
      <c r="XY83" s="881"/>
      <c r="XZ83" s="888"/>
      <c r="YA83" s="881"/>
      <c r="YB83" s="881"/>
      <c r="YC83" s="881"/>
      <c r="YD83" s="888"/>
      <c r="YE83" s="888"/>
      <c r="YF83" s="888"/>
      <c r="YG83" s="888"/>
      <c r="YH83" s="888"/>
      <c r="YI83" s="888"/>
      <c r="YJ83" s="888"/>
      <c r="YK83" s="888"/>
      <c r="YL83" s="888"/>
      <c r="YM83" s="888"/>
      <c r="YN83" s="888"/>
      <c r="YO83" s="888"/>
      <c r="YP83" s="888"/>
      <c r="YQ83" s="888"/>
      <c r="YR83" s="888"/>
      <c r="YS83" s="888"/>
      <c r="YT83" s="888"/>
      <c r="YU83" s="888"/>
      <c r="YV83" s="888"/>
      <c r="YW83" s="888"/>
      <c r="YX83" s="888"/>
      <c r="YY83" s="888"/>
      <c r="YZ83" s="888"/>
      <c r="ZA83" s="888"/>
      <c r="ZB83" s="888"/>
      <c r="ZC83" s="888"/>
      <c r="ZD83" s="888"/>
      <c r="ZE83" s="888"/>
      <c r="ZF83" s="888"/>
      <c r="ZG83" s="888"/>
      <c r="ZH83" s="888"/>
      <c r="ZI83" s="888"/>
      <c r="ZJ83" s="888"/>
      <c r="ZK83" s="888"/>
      <c r="ZL83" s="888"/>
      <c r="ZM83" s="888"/>
      <c r="ZN83" s="888"/>
      <c r="ZO83" s="888"/>
      <c r="ZP83" s="888"/>
      <c r="ZQ83" s="888"/>
      <c r="ZR83" s="888"/>
      <c r="ZS83" s="888"/>
      <c r="ZT83" s="888"/>
      <c r="ZU83" s="888"/>
      <c r="ZV83" s="888"/>
      <c r="ZW83" s="888"/>
      <c r="ZX83" s="888"/>
      <c r="ZY83" s="888"/>
      <c r="ZZ83" s="888"/>
      <c r="AAA83" s="888"/>
      <c r="AAB83" s="888"/>
      <c r="AAC83" s="888"/>
      <c r="AAD83" s="888"/>
      <c r="AAE83" s="888"/>
      <c r="AAF83" s="888"/>
      <c r="AAG83" s="888"/>
      <c r="AAH83" s="888"/>
      <c r="AAI83" s="888"/>
      <c r="AAJ83" s="888"/>
      <c r="AAK83" s="888"/>
      <c r="AAL83" s="888"/>
      <c r="AAM83" s="888"/>
      <c r="AAN83" s="888"/>
      <c r="AAO83" s="888"/>
      <c r="AAP83" s="888"/>
      <c r="AAQ83" s="888"/>
      <c r="AAR83" s="888"/>
      <c r="AAS83" s="888"/>
      <c r="AAT83" s="888"/>
      <c r="AAU83" s="881"/>
      <c r="AAV83" s="881"/>
      <c r="AAW83" s="881"/>
    </row>
    <row r="84" spans="1:729" ht="12.75" customHeight="1">
      <c r="A84" s="796"/>
      <c r="B84" s="706"/>
      <c r="C84" s="707"/>
      <c r="D84" s="881"/>
      <c r="E84" s="688" t="s">
        <v>208</v>
      </c>
      <c r="F84" s="687"/>
      <c r="G84" s="881"/>
      <c r="H84" s="881"/>
      <c r="I84" s="881"/>
      <c r="J84" s="1322"/>
      <c r="K84" s="882"/>
      <c r="L84" s="882"/>
      <c r="M84" s="882"/>
      <c r="N84" s="1322"/>
      <c r="O84" s="882"/>
      <c r="P84" s="882"/>
      <c r="Q84" s="882"/>
      <c r="R84" s="1322"/>
      <c r="S84" s="882"/>
      <c r="T84" s="882"/>
      <c r="U84" s="882"/>
      <c r="V84" s="1322"/>
      <c r="W84" s="882"/>
      <c r="X84" s="882"/>
      <c r="Y84" s="882"/>
      <c r="Z84" s="1322"/>
      <c r="AA84" s="882"/>
      <c r="AB84" s="882"/>
      <c r="AC84" s="882"/>
      <c r="AD84" s="1322"/>
      <c r="AE84" s="882"/>
      <c r="AF84" s="882"/>
      <c r="AG84" s="882"/>
      <c r="AH84" s="1322"/>
      <c r="AI84" s="882"/>
      <c r="AJ84" s="882"/>
      <c r="AK84" s="882"/>
      <c r="AL84" s="1322"/>
      <c r="AM84" s="882"/>
      <c r="AN84" s="882"/>
      <c r="AO84" s="882"/>
      <c r="AP84" s="1322"/>
      <c r="AQ84" s="882"/>
      <c r="AR84" s="882"/>
      <c r="AS84" s="882"/>
      <c r="AT84" s="1322"/>
      <c r="AU84" s="882"/>
      <c r="AV84" s="882"/>
      <c r="AW84" s="882"/>
      <c r="AX84" s="1322"/>
      <c r="AY84" s="882"/>
      <c r="AZ84" s="882"/>
      <c r="BA84" s="882"/>
      <c r="BB84" s="1322"/>
      <c r="BC84" s="882"/>
      <c r="BD84" s="882"/>
      <c r="BE84" s="882"/>
      <c r="BF84" s="1322"/>
      <c r="BG84" s="882"/>
      <c r="BH84" s="882"/>
      <c r="BI84" s="882"/>
      <c r="BJ84" s="1322"/>
      <c r="BK84" s="882"/>
      <c r="BL84" s="882"/>
      <c r="BM84" s="882"/>
      <c r="BN84" s="1322"/>
      <c r="BO84" s="882"/>
      <c r="BP84" s="882"/>
      <c r="BQ84" s="882"/>
      <c r="BR84" s="1322"/>
      <c r="BS84" s="882"/>
      <c r="BT84" s="882"/>
      <c r="BU84" s="882"/>
      <c r="BV84" s="1322"/>
      <c r="BW84" s="882"/>
      <c r="BX84" s="882"/>
      <c r="BY84" s="882"/>
      <c r="BZ84" s="1322"/>
      <c r="CA84" s="882"/>
      <c r="CB84" s="882"/>
      <c r="CC84" s="882"/>
      <c r="CD84" s="1322"/>
      <c r="CE84" s="1322"/>
      <c r="CF84" s="1322"/>
      <c r="CG84" s="1322"/>
      <c r="CH84" s="1322"/>
      <c r="CI84" s="882"/>
      <c r="CJ84" s="882"/>
      <c r="CK84" s="882"/>
      <c r="CL84" s="1322"/>
      <c r="CM84" s="882"/>
      <c r="CN84" s="882"/>
      <c r="CO84" s="882"/>
      <c r="CP84" s="1322"/>
      <c r="CQ84" s="882"/>
      <c r="CR84" s="882"/>
      <c r="CS84" s="882"/>
      <c r="CT84" s="1322"/>
      <c r="CU84" s="882"/>
      <c r="CV84" s="882"/>
      <c r="CW84" s="882"/>
      <c r="CX84" s="1322"/>
      <c r="CY84" s="1322"/>
      <c r="CZ84" s="1322"/>
      <c r="DA84" s="1322"/>
      <c r="DB84" s="1322"/>
      <c r="DC84" s="882"/>
      <c r="DD84" s="882"/>
      <c r="DE84" s="882"/>
      <c r="DF84" s="1322"/>
      <c r="DG84" s="882"/>
      <c r="DH84" s="882"/>
      <c r="DI84" s="882"/>
      <c r="DJ84" s="1322"/>
      <c r="DK84" s="882"/>
      <c r="DL84" s="882"/>
      <c r="DM84" s="882"/>
      <c r="DN84" s="1322"/>
      <c r="DO84" s="882"/>
      <c r="DP84" s="882"/>
      <c r="DQ84" s="882"/>
      <c r="DR84" s="1322"/>
      <c r="DS84" s="882"/>
      <c r="DT84" s="882"/>
      <c r="DU84" s="882"/>
      <c r="DV84" s="1322"/>
      <c r="DW84" s="882"/>
      <c r="DX84" s="882"/>
      <c r="DY84" s="882"/>
      <c r="DZ84" s="1322"/>
      <c r="EA84" s="882"/>
      <c r="EB84" s="882"/>
      <c r="EC84" s="882"/>
      <c r="ED84" s="1322"/>
      <c r="EE84" s="882"/>
      <c r="EF84" s="882"/>
      <c r="EG84" s="882"/>
      <c r="EH84" s="1322"/>
      <c r="EI84" s="882"/>
      <c r="EJ84" s="882"/>
      <c r="EK84" s="882"/>
      <c r="EL84" s="1322"/>
      <c r="EM84" s="882"/>
      <c r="EN84" s="882"/>
      <c r="EO84" s="882"/>
      <c r="EP84" s="1322"/>
      <c r="EQ84" s="882"/>
      <c r="ER84" s="882"/>
      <c r="ES84" s="882"/>
      <c r="ET84" s="1322"/>
      <c r="EU84" s="882"/>
      <c r="EV84" s="882"/>
      <c r="EW84" s="882"/>
      <c r="EX84" s="1322"/>
      <c r="EY84" s="882"/>
      <c r="EZ84" s="882"/>
      <c r="FA84" s="882"/>
      <c r="FB84" s="1322"/>
      <c r="FC84" s="882"/>
      <c r="FD84" s="882"/>
      <c r="FE84" s="882"/>
      <c r="FF84" s="1322"/>
      <c r="FG84" s="882"/>
      <c r="FH84" s="882"/>
      <c r="FI84" s="882"/>
      <c r="FJ84" s="1322"/>
      <c r="FK84" s="882"/>
      <c r="FL84" s="882"/>
      <c r="FM84" s="882"/>
      <c r="FN84" s="1322"/>
      <c r="FO84" s="882"/>
      <c r="FP84" s="882"/>
      <c r="FQ84" s="882"/>
      <c r="FR84" s="1322"/>
      <c r="FS84" s="882"/>
      <c r="FT84" s="882"/>
      <c r="FU84" s="882"/>
      <c r="FV84" s="1322"/>
      <c r="FW84" s="882"/>
      <c r="FX84" s="882"/>
      <c r="FY84" s="882"/>
      <c r="FZ84" s="1322"/>
      <c r="GA84" s="882"/>
      <c r="GB84" s="882"/>
      <c r="GC84" s="882"/>
      <c r="GD84" s="1322"/>
      <c r="GE84" s="882"/>
      <c r="GF84" s="882"/>
      <c r="GG84" s="882"/>
      <c r="GH84" s="1322"/>
      <c r="GI84" s="882"/>
      <c r="GJ84" s="882"/>
      <c r="GK84" s="882"/>
      <c r="GL84" s="1322"/>
      <c r="GM84" s="882"/>
      <c r="GN84" s="882"/>
      <c r="GO84" s="882"/>
      <c r="GP84" s="1322"/>
      <c r="GQ84" s="882"/>
      <c r="GR84" s="882"/>
      <c r="GS84" s="882"/>
      <c r="GT84" s="1322"/>
      <c r="GU84" s="1322"/>
      <c r="GV84" s="1322"/>
      <c r="GW84" s="1322"/>
      <c r="GX84" s="1322"/>
      <c r="GY84" s="882"/>
      <c r="GZ84" s="882"/>
      <c r="HA84" s="882"/>
      <c r="HB84" s="1322"/>
      <c r="HC84" s="882"/>
      <c r="HD84" s="882"/>
      <c r="HE84" s="882"/>
      <c r="HF84" s="1322"/>
      <c r="HG84" s="882"/>
      <c r="HH84" s="882"/>
      <c r="HI84" s="882"/>
      <c r="HJ84" s="1322"/>
      <c r="HK84" s="882"/>
      <c r="HL84" s="882"/>
      <c r="HM84" s="882"/>
      <c r="HN84" s="1322"/>
      <c r="HO84" s="882"/>
      <c r="HP84" s="882"/>
      <c r="HQ84" s="882"/>
      <c r="HR84" s="1322"/>
      <c r="HS84" s="882"/>
      <c r="HT84" s="882"/>
      <c r="HU84" s="882"/>
      <c r="HV84" s="1322"/>
      <c r="HW84" s="882"/>
      <c r="HX84" s="882"/>
      <c r="HY84" s="882"/>
      <c r="HZ84" s="1322"/>
      <c r="IA84" s="882"/>
      <c r="IB84" s="882"/>
      <c r="IC84" s="882"/>
      <c r="ID84" s="1322"/>
      <c r="IE84" s="882"/>
      <c r="IF84" s="882"/>
      <c r="IG84" s="882"/>
      <c r="IH84" s="1322"/>
      <c r="II84" s="882"/>
      <c r="IJ84" s="882"/>
      <c r="IK84" s="882"/>
      <c r="IL84" s="1322"/>
      <c r="IM84" s="882"/>
      <c r="IN84" s="882"/>
      <c r="IO84" s="882"/>
      <c r="IP84" s="1328"/>
      <c r="IQ84" s="882"/>
      <c r="IR84" s="882"/>
      <c r="IS84" s="882"/>
      <c r="IT84" s="1322"/>
      <c r="IU84" s="882"/>
      <c r="IV84" s="882"/>
      <c r="IW84" s="882"/>
      <c r="IX84" s="1322"/>
      <c r="IY84" s="882"/>
      <c r="IZ84" s="882"/>
      <c r="JA84" s="882"/>
      <c r="JB84" s="1322"/>
      <c r="JC84" s="882"/>
      <c r="JD84" s="882"/>
      <c r="JE84" s="882"/>
      <c r="JF84" s="1322"/>
      <c r="JG84" s="882"/>
      <c r="JH84" s="882"/>
      <c r="JI84" s="882"/>
      <c r="JJ84" s="1322"/>
      <c r="JK84" s="882"/>
      <c r="JL84" s="882"/>
      <c r="JM84" s="882"/>
      <c r="JN84" s="1322"/>
      <c r="JO84" s="882"/>
      <c r="JP84" s="882"/>
      <c r="JQ84" s="882"/>
      <c r="JR84" s="1322"/>
      <c r="JS84" s="882"/>
      <c r="JT84" s="882"/>
      <c r="JU84" s="882"/>
      <c r="JV84" s="1322"/>
      <c r="JW84" s="882"/>
      <c r="JX84" s="882"/>
      <c r="JY84" s="882"/>
      <c r="JZ84" s="1322"/>
      <c r="KA84" s="882"/>
      <c r="KB84" s="882"/>
      <c r="KC84" s="882"/>
      <c r="KD84" s="1322"/>
      <c r="KE84" s="882"/>
      <c r="KF84" s="882"/>
      <c r="KG84" s="882"/>
      <c r="KH84" s="1322"/>
      <c r="KI84" s="882"/>
      <c r="KJ84" s="882"/>
      <c r="KK84" s="882"/>
      <c r="KL84" s="1322"/>
      <c r="KM84" s="882"/>
      <c r="KN84" s="882"/>
      <c r="KO84" s="882"/>
      <c r="KP84" s="1322"/>
      <c r="KQ84" s="882"/>
      <c r="KR84" s="882"/>
      <c r="KS84" s="882"/>
      <c r="KT84" s="1322"/>
      <c r="KU84" s="882"/>
      <c r="KV84" s="882"/>
      <c r="KW84" s="882"/>
      <c r="KX84" s="1322"/>
      <c r="KY84" s="882"/>
      <c r="KZ84" s="882"/>
      <c r="LA84" s="882"/>
      <c r="LB84" s="1322"/>
      <c r="LC84" s="882"/>
      <c r="LD84" s="882"/>
      <c r="LE84" s="882"/>
      <c r="LF84" s="1322"/>
      <c r="LG84" s="882"/>
      <c r="LH84" s="882"/>
      <c r="LI84" s="882"/>
      <c r="LJ84" s="1322"/>
      <c r="LK84" s="882"/>
      <c r="LL84" s="882"/>
      <c r="LM84" s="882"/>
      <c r="LN84" s="1322"/>
      <c r="LO84" s="882"/>
      <c r="LP84" s="882"/>
      <c r="LQ84" s="882"/>
      <c r="LR84" s="1322"/>
      <c r="LS84" s="882"/>
      <c r="LT84" s="882"/>
      <c r="LU84" s="882"/>
      <c r="LV84" s="1322"/>
      <c r="LW84" s="882"/>
      <c r="LX84" s="882"/>
      <c r="LY84" s="882"/>
      <c r="LZ84" s="1322"/>
      <c r="MA84" s="882"/>
      <c r="MB84" s="882"/>
      <c r="MC84" s="882"/>
      <c r="MD84" s="1322"/>
      <c r="ME84" s="882"/>
      <c r="MF84" s="882"/>
      <c r="MG84" s="882"/>
      <c r="MH84" s="1322"/>
      <c r="MI84" s="882"/>
      <c r="MJ84" s="882"/>
      <c r="MK84" s="882"/>
      <c r="ML84" s="1322"/>
      <c r="MM84" s="882"/>
      <c r="MN84" s="882"/>
      <c r="MO84" s="882"/>
      <c r="MP84" s="1322"/>
      <c r="MQ84" s="882"/>
      <c r="MR84" s="882"/>
      <c r="MS84" s="882"/>
      <c r="MT84" s="1322"/>
      <c r="MU84" s="882"/>
      <c r="MV84" s="882"/>
      <c r="MW84" s="882"/>
      <c r="MX84" s="882"/>
      <c r="MY84" s="882"/>
      <c r="MZ84" s="882"/>
      <c r="NA84" s="882"/>
      <c r="NB84" s="1322"/>
      <c r="NC84" s="882"/>
      <c r="ND84" s="882"/>
      <c r="NE84" s="882"/>
      <c r="NF84" s="1322"/>
      <c r="NG84" s="882"/>
      <c r="NH84" s="882"/>
      <c r="NI84" s="882"/>
      <c r="NJ84" s="1322"/>
      <c r="NK84" s="882"/>
      <c r="NL84" s="882"/>
      <c r="NM84" s="882"/>
      <c r="NN84" s="1322"/>
      <c r="NO84" s="882"/>
      <c r="NP84" s="882"/>
      <c r="NQ84" s="882"/>
      <c r="NR84" s="1322"/>
      <c r="NS84" s="882"/>
      <c r="NT84" s="882"/>
      <c r="NU84" s="882"/>
      <c r="NV84" s="1322"/>
      <c r="NW84" s="882"/>
      <c r="NX84" s="882"/>
      <c r="NY84" s="882"/>
      <c r="NZ84" s="1322"/>
      <c r="OA84" s="882"/>
      <c r="OB84" s="882"/>
      <c r="OC84" s="882"/>
      <c r="OD84" s="1322"/>
      <c r="OE84" s="882"/>
      <c r="OF84" s="882"/>
      <c r="OG84" s="882"/>
      <c r="OH84" s="1322"/>
      <c r="OI84" s="882"/>
      <c r="OJ84" s="882"/>
      <c r="OK84" s="882"/>
      <c r="OL84" s="1322"/>
      <c r="OM84" s="882"/>
      <c r="ON84" s="882"/>
      <c r="OO84" s="882"/>
      <c r="OP84" s="1322"/>
      <c r="OQ84" s="882"/>
      <c r="OR84" s="882"/>
      <c r="OS84" s="882"/>
      <c r="OT84" s="1322"/>
      <c r="OU84" s="882"/>
      <c r="OV84" s="882"/>
      <c r="OW84" s="882"/>
      <c r="OX84" s="1322"/>
      <c r="OY84" s="882"/>
      <c r="OZ84" s="882"/>
      <c r="PA84" s="882"/>
      <c r="PB84" s="1322"/>
      <c r="PC84" s="882"/>
      <c r="PD84" s="882"/>
      <c r="PE84" s="882"/>
      <c r="PF84" s="1322"/>
      <c r="PG84" s="882"/>
      <c r="PH84" s="882"/>
      <c r="PI84" s="882"/>
      <c r="PJ84" s="1322"/>
      <c r="PK84" s="882"/>
      <c r="PL84" s="882"/>
      <c r="PM84" s="882"/>
      <c r="PN84" s="1322"/>
      <c r="PO84" s="882"/>
      <c r="PP84" s="882"/>
      <c r="PQ84" s="882"/>
      <c r="PR84" s="1322"/>
      <c r="PS84" s="882"/>
      <c r="PT84" s="882"/>
      <c r="PU84" s="882"/>
      <c r="PV84" s="887"/>
      <c r="PW84" s="887"/>
      <c r="PX84" s="887"/>
      <c r="PY84" s="887"/>
      <c r="PZ84" s="887"/>
      <c r="QA84" s="881"/>
      <c r="QB84" s="881"/>
      <c r="QC84" s="881"/>
      <c r="QD84" s="1322"/>
      <c r="QE84" s="887"/>
      <c r="QF84" s="887"/>
      <c r="QG84" s="887"/>
      <c r="QH84" s="887"/>
      <c r="QI84" s="887"/>
      <c r="QJ84" s="887"/>
      <c r="QK84" s="887"/>
      <c r="QL84" s="887"/>
      <c r="QM84" s="887"/>
      <c r="QN84" s="887"/>
      <c r="QO84" s="887"/>
      <c r="QP84" s="887"/>
      <c r="QQ84" s="887"/>
      <c r="QR84" s="887"/>
      <c r="QS84" s="887"/>
      <c r="QT84" s="887"/>
      <c r="QU84" s="887"/>
      <c r="QV84" s="887"/>
      <c r="QW84" s="887"/>
      <c r="QX84" s="887"/>
      <c r="QY84" s="881"/>
      <c r="QZ84" s="881"/>
      <c r="RA84" s="881"/>
      <c r="RB84" s="887"/>
      <c r="RC84" s="881"/>
      <c r="RD84" s="881"/>
      <c r="RE84" s="881"/>
      <c r="RF84" s="887"/>
      <c r="RG84" s="881"/>
      <c r="RH84" s="881"/>
      <c r="RI84" s="881"/>
      <c r="RJ84" s="887"/>
      <c r="RK84" s="887"/>
      <c r="RL84" s="887"/>
      <c r="RM84" s="887"/>
      <c r="RN84" s="887"/>
      <c r="RO84" s="887"/>
      <c r="RP84" s="887"/>
      <c r="RQ84" s="887"/>
      <c r="RR84" s="887"/>
      <c r="RS84" s="887"/>
      <c r="RT84" s="887"/>
      <c r="RU84" s="887"/>
      <c r="RV84" s="887"/>
      <c r="RW84" s="887"/>
      <c r="RX84" s="887"/>
      <c r="RY84" s="887"/>
      <c r="RZ84" s="887"/>
      <c r="SA84" s="881"/>
      <c r="SB84" s="881"/>
      <c r="SC84" s="881"/>
      <c r="SD84" s="1322"/>
      <c r="SE84" s="881"/>
      <c r="SF84" s="881"/>
      <c r="SG84" s="881"/>
      <c r="SH84" s="887"/>
      <c r="SI84" s="882"/>
      <c r="SJ84" s="882"/>
      <c r="SK84" s="882"/>
      <c r="SL84" s="887"/>
      <c r="SM84" s="882"/>
      <c r="SN84" s="882"/>
      <c r="SO84" s="882"/>
      <c r="SP84" s="887"/>
      <c r="SQ84" s="881"/>
      <c r="SR84" s="881"/>
      <c r="SS84" s="881"/>
      <c r="ST84" s="1322"/>
      <c r="SU84" s="881"/>
      <c r="SV84" s="881"/>
      <c r="SW84" s="881"/>
      <c r="SX84" s="1322"/>
      <c r="SY84" s="881"/>
      <c r="SZ84" s="881"/>
      <c r="TA84" s="881"/>
      <c r="TB84" s="1322"/>
      <c r="TC84" s="1322"/>
      <c r="TD84" s="1322"/>
      <c r="TE84" s="1322"/>
      <c r="TF84" s="1322"/>
      <c r="TG84" s="881"/>
      <c r="TH84" s="881"/>
      <c r="TI84" s="881"/>
      <c r="TJ84" s="1322"/>
      <c r="TK84" s="881"/>
      <c r="TL84" s="881"/>
      <c r="TM84" s="881"/>
      <c r="TN84" s="1322"/>
      <c r="TO84" s="881"/>
      <c r="TP84" s="881"/>
      <c r="TQ84" s="881"/>
      <c r="TR84" s="1322"/>
      <c r="TS84" s="881"/>
      <c r="TT84" s="881"/>
      <c r="TU84" s="881"/>
      <c r="TV84" s="1322"/>
      <c r="TW84" s="881"/>
      <c r="TX84" s="881"/>
      <c r="TY84" s="881"/>
      <c r="TZ84" s="887"/>
      <c r="UA84" s="887"/>
      <c r="UB84" s="887"/>
      <c r="UC84" s="887"/>
      <c r="UD84" s="887"/>
      <c r="UE84" s="881"/>
      <c r="UF84" s="881"/>
      <c r="UG84" s="881"/>
      <c r="UH84" s="1322"/>
      <c r="UI84" s="881"/>
      <c r="UJ84" s="881"/>
      <c r="UK84" s="881"/>
      <c r="UL84" s="1322"/>
      <c r="UM84" s="881"/>
      <c r="UN84" s="881"/>
      <c r="UO84" s="881"/>
      <c r="UP84" s="1322"/>
      <c r="UQ84" s="881"/>
      <c r="UR84" s="881"/>
      <c r="US84" s="881"/>
      <c r="UT84" s="1322"/>
      <c r="UU84" s="881"/>
      <c r="UV84" s="881"/>
      <c r="UW84" s="881"/>
      <c r="UX84" s="1322"/>
      <c r="UY84" s="881"/>
      <c r="UZ84" s="881"/>
      <c r="VA84" s="881"/>
      <c r="VB84" s="1322"/>
      <c r="VC84" s="881"/>
      <c r="VD84" s="881"/>
      <c r="VE84" s="881"/>
      <c r="VF84" s="1322"/>
      <c r="VG84" s="882"/>
      <c r="VH84" s="882"/>
      <c r="VI84" s="882"/>
      <c r="VJ84" s="887"/>
      <c r="VK84" s="882"/>
      <c r="VL84" s="882"/>
      <c r="VM84" s="882"/>
      <c r="VN84" s="887"/>
      <c r="VO84" s="881"/>
      <c r="VP84" s="881"/>
      <c r="VQ84" s="881"/>
      <c r="VR84" s="1322"/>
      <c r="VS84" s="881"/>
      <c r="VT84" s="881"/>
      <c r="VU84" s="881"/>
      <c r="VV84" s="1322"/>
      <c r="VW84" s="881"/>
      <c r="VX84" s="881"/>
      <c r="VY84" s="881"/>
      <c r="VZ84" s="1322"/>
      <c r="WA84" s="881"/>
      <c r="WB84" s="881"/>
      <c r="WC84" s="881"/>
      <c r="WD84" s="1322"/>
      <c r="WE84" s="1322"/>
      <c r="WF84" s="1322"/>
      <c r="WG84" s="1322"/>
      <c r="WH84" s="1322"/>
      <c r="WI84" s="881"/>
      <c r="WJ84" s="881"/>
      <c r="WK84" s="881"/>
      <c r="WL84" s="1322"/>
      <c r="WM84" s="882"/>
      <c r="WN84" s="882"/>
      <c r="WO84" s="882"/>
      <c r="WP84" s="887"/>
      <c r="WQ84" s="881"/>
      <c r="WR84" s="881"/>
      <c r="WS84" s="881"/>
      <c r="WT84" s="1322"/>
      <c r="WU84" s="1322"/>
      <c r="WV84" s="1322"/>
      <c r="WW84" s="1322"/>
      <c r="WX84" s="1322"/>
      <c r="WY84" s="887"/>
      <c r="WZ84" s="887"/>
      <c r="XA84" s="887"/>
      <c r="XB84" s="887"/>
      <c r="XC84" s="887"/>
      <c r="XD84" s="887"/>
      <c r="XE84" s="887"/>
      <c r="XF84" s="887"/>
      <c r="XG84" s="887"/>
      <c r="XH84" s="887"/>
      <c r="XI84" s="887"/>
      <c r="XJ84" s="887"/>
      <c r="XK84" s="887"/>
      <c r="XL84" s="887"/>
      <c r="XM84" s="887"/>
      <c r="XN84" s="887"/>
      <c r="XO84" s="887"/>
      <c r="XP84" s="887"/>
      <c r="XQ84" s="887"/>
      <c r="XR84" s="887"/>
      <c r="XS84" s="887"/>
      <c r="XT84" s="887"/>
      <c r="XU84" s="887"/>
      <c r="XV84" s="887"/>
      <c r="XW84" s="881"/>
      <c r="XX84" s="881"/>
      <c r="XY84" s="881"/>
      <c r="XZ84" s="887"/>
      <c r="YA84" s="881"/>
      <c r="YB84" s="881"/>
      <c r="YC84" s="881"/>
      <c r="YD84" s="887"/>
      <c r="YE84" s="887"/>
      <c r="YF84" s="887"/>
      <c r="YG84" s="887"/>
      <c r="YH84" s="887"/>
      <c r="YI84" s="887"/>
      <c r="YJ84" s="887"/>
      <c r="YK84" s="887"/>
      <c r="YL84" s="887"/>
      <c r="YM84" s="887"/>
      <c r="YN84" s="887"/>
      <c r="YO84" s="887"/>
      <c r="YP84" s="887"/>
      <c r="YQ84" s="887"/>
      <c r="YR84" s="887"/>
      <c r="YS84" s="887"/>
      <c r="YT84" s="887"/>
      <c r="YU84" s="887"/>
      <c r="YV84" s="887"/>
      <c r="YW84" s="887"/>
      <c r="YX84" s="887"/>
      <c r="YY84" s="887"/>
      <c r="YZ84" s="887"/>
      <c r="ZA84" s="887"/>
      <c r="ZB84" s="887"/>
      <c r="ZC84" s="887"/>
      <c r="ZD84" s="887"/>
      <c r="ZE84" s="887"/>
      <c r="ZF84" s="887"/>
      <c r="ZG84" s="887"/>
      <c r="ZH84" s="887"/>
      <c r="ZI84" s="887"/>
      <c r="ZJ84" s="887"/>
      <c r="ZK84" s="887"/>
      <c r="ZL84" s="887"/>
      <c r="ZM84" s="887"/>
      <c r="ZN84" s="887"/>
      <c r="ZO84" s="887"/>
      <c r="ZP84" s="887"/>
      <c r="ZQ84" s="887"/>
      <c r="ZR84" s="887"/>
      <c r="ZS84" s="887"/>
      <c r="ZT84" s="887"/>
      <c r="ZU84" s="887"/>
      <c r="ZV84" s="887"/>
      <c r="ZW84" s="887"/>
      <c r="ZX84" s="887"/>
      <c r="ZY84" s="887"/>
      <c r="ZZ84" s="887"/>
      <c r="AAA84" s="887"/>
      <c r="AAB84" s="887"/>
      <c r="AAC84" s="887"/>
      <c r="AAD84" s="887"/>
      <c r="AAE84" s="887"/>
      <c r="AAF84" s="887"/>
      <c r="AAG84" s="887"/>
      <c r="AAH84" s="887"/>
      <c r="AAI84" s="887"/>
      <c r="AAJ84" s="887"/>
      <c r="AAK84" s="887"/>
      <c r="AAL84" s="887"/>
      <c r="AAM84" s="887"/>
      <c r="AAN84" s="887"/>
      <c r="AAO84" s="887"/>
      <c r="AAP84" s="887"/>
      <c r="AAQ84" s="887"/>
      <c r="AAR84" s="887"/>
      <c r="AAS84" s="887"/>
      <c r="AAT84" s="887"/>
      <c r="AAU84" s="881"/>
      <c r="AAV84" s="881"/>
      <c r="AAW84" s="881"/>
    </row>
    <row r="85" spans="1:729" ht="12.75" customHeight="1">
      <c r="A85" s="796"/>
      <c r="B85" s="706"/>
      <c r="C85" s="707"/>
      <c r="D85" s="881"/>
      <c r="E85" s="688" t="s">
        <v>211</v>
      </c>
      <c r="F85" s="687"/>
      <c r="G85" s="881"/>
      <c r="H85" s="881"/>
      <c r="I85" s="881"/>
      <c r="J85" s="1322"/>
      <c r="K85" s="882"/>
      <c r="L85" s="882"/>
      <c r="M85" s="882"/>
      <c r="N85" s="1322"/>
      <c r="O85" s="882"/>
      <c r="P85" s="882"/>
      <c r="Q85" s="882"/>
      <c r="R85" s="1322"/>
      <c r="S85" s="882"/>
      <c r="T85" s="882"/>
      <c r="U85" s="882"/>
      <c r="V85" s="1322"/>
      <c r="W85" s="882"/>
      <c r="X85" s="882"/>
      <c r="Y85" s="882"/>
      <c r="Z85" s="1322"/>
      <c r="AA85" s="882"/>
      <c r="AB85" s="882"/>
      <c r="AC85" s="882"/>
      <c r="AD85" s="1322"/>
      <c r="AE85" s="882"/>
      <c r="AF85" s="882"/>
      <c r="AG85" s="882"/>
      <c r="AH85" s="1322"/>
      <c r="AI85" s="882"/>
      <c r="AJ85" s="882"/>
      <c r="AK85" s="882"/>
      <c r="AL85" s="1322"/>
      <c r="AM85" s="882"/>
      <c r="AN85" s="882"/>
      <c r="AO85" s="882"/>
      <c r="AP85" s="1322"/>
      <c r="AQ85" s="882"/>
      <c r="AR85" s="882"/>
      <c r="AS85" s="882"/>
      <c r="AT85" s="1322"/>
      <c r="AU85" s="882"/>
      <c r="AV85" s="882"/>
      <c r="AW85" s="882"/>
      <c r="AX85" s="1322"/>
      <c r="AY85" s="882"/>
      <c r="AZ85" s="882"/>
      <c r="BA85" s="882"/>
      <c r="BB85" s="1322"/>
      <c r="BC85" s="882"/>
      <c r="BD85" s="882"/>
      <c r="BE85" s="882"/>
      <c r="BF85" s="1322"/>
      <c r="BG85" s="882"/>
      <c r="BH85" s="882"/>
      <c r="BI85" s="882"/>
      <c r="BJ85" s="1322"/>
      <c r="BK85" s="882"/>
      <c r="BL85" s="882"/>
      <c r="BM85" s="882"/>
      <c r="BN85" s="1322"/>
      <c r="BO85" s="882"/>
      <c r="BP85" s="882"/>
      <c r="BQ85" s="882"/>
      <c r="BR85" s="1322"/>
      <c r="BS85" s="882"/>
      <c r="BT85" s="882"/>
      <c r="BU85" s="882"/>
      <c r="BV85" s="1322"/>
      <c r="BW85" s="882"/>
      <c r="BX85" s="882"/>
      <c r="BY85" s="882"/>
      <c r="BZ85" s="1322"/>
      <c r="CA85" s="882"/>
      <c r="CB85" s="882"/>
      <c r="CC85" s="882"/>
      <c r="CD85" s="1322"/>
      <c r="CE85" s="1322"/>
      <c r="CF85" s="1322"/>
      <c r="CG85" s="1322"/>
      <c r="CH85" s="1322"/>
      <c r="CI85" s="882"/>
      <c r="CJ85" s="882"/>
      <c r="CK85" s="882"/>
      <c r="CL85" s="1322"/>
      <c r="CM85" s="882"/>
      <c r="CN85" s="882"/>
      <c r="CO85" s="882"/>
      <c r="CP85" s="1322"/>
      <c r="CQ85" s="882"/>
      <c r="CR85" s="882"/>
      <c r="CS85" s="882"/>
      <c r="CT85" s="1322"/>
      <c r="CU85" s="882"/>
      <c r="CV85" s="882"/>
      <c r="CW85" s="882"/>
      <c r="CX85" s="1322"/>
      <c r="CY85" s="1322"/>
      <c r="CZ85" s="1322"/>
      <c r="DA85" s="1322"/>
      <c r="DB85" s="1322"/>
      <c r="DC85" s="882"/>
      <c r="DD85" s="882"/>
      <c r="DE85" s="882"/>
      <c r="DF85" s="1322"/>
      <c r="DG85" s="882"/>
      <c r="DH85" s="882"/>
      <c r="DI85" s="882"/>
      <c r="DJ85" s="1322"/>
      <c r="DK85" s="882"/>
      <c r="DL85" s="882"/>
      <c r="DM85" s="882"/>
      <c r="DN85" s="1322"/>
      <c r="DO85" s="882"/>
      <c r="DP85" s="882"/>
      <c r="DQ85" s="882"/>
      <c r="DR85" s="1322"/>
      <c r="DS85" s="882"/>
      <c r="DT85" s="882"/>
      <c r="DU85" s="882"/>
      <c r="DV85" s="1322"/>
      <c r="DW85" s="882"/>
      <c r="DX85" s="882"/>
      <c r="DY85" s="882"/>
      <c r="DZ85" s="1322"/>
      <c r="EA85" s="882"/>
      <c r="EB85" s="882"/>
      <c r="EC85" s="882"/>
      <c r="ED85" s="1322"/>
      <c r="EE85" s="882"/>
      <c r="EF85" s="882"/>
      <c r="EG85" s="882"/>
      <c r="EH85" s="1322"/>
      <c r="EI85" s="882"/>
      <c r="EJ85" s="882"/>
      <c r="EK85" s="882"/>
      <c r="EL85" s="1322"/>
      <c r="EM85" s="882"/>
      <c r="EN85" s="882"/>
      <c r="EO85" s="882"/>
      <c r="EP85" s="1322"/>
      <c r="EQ85" s="882"/>
      <c r="ER85" s="882"/>
      <c r="ES85" s="882"/>
      <c r="ET85" s="1322"/>
      <c r="EU85" s="882"/>
      <c r="EV85" s="882"/>
      <c r="EW85" s="882"/>
      <c r="EX85" s="1322"/>
      <c r="EY85" s="882"/>
      <c r="EZ85" s="882"/>
      <c r="FA85" s="882"/>
      <c r="FB85" s="1322"/>
      <c r="FC85" s="882"/>
      <c r="FD85" s="882"/>
      <c r="FE85" s="882"/>
      <c r="FF85" s="1322"/>
      <c r="FG85" s="882"/>
      <c r="FH85" s="882"/>
      <c r="FI85" s="882"/>
      <c r="FJ85" s="1322"/>
      <c r="FK85" s="882"/>
      <c r="FL85" s="882"/>
      <c r="FM85" s="882"/>
      <c r="FN85" s="1322"/>
      <c r="FO85" s="882"/>
      <c r="FP85" s="882"/>
      <c r="FQ85" s="882"/>
      <c r="FR85" s="1322"/>
      <c r="FS85" s="882"/>
      <c r="FT85" s="882"/>
      <c r="FU85" s="882"/>
      <c r="FV85" s="1322"/>
      <c r="FW85" s="882"/>
      <c r="FX85" s="882"/>
      <c r="FY85" s="882"/>
      <c r="FZ85" s="1322"/>
      <c r="GA85" s="882"/>
      <c r="GB85" s="882"/>
      <c r="GC85" s="882"/>
      <c r="GD85" s="1322"/>
      <c r="GE85" s="882"/>
      <c r="GF85" s="882"/>
      <c r="GG85" s="882"/>
      <c r="GH85" s="1322"/>
      <c r="GI85" s="882"/>
      <c r="GJ85" s="882"/>
      <c r="GK85" s="882"/>
      <c r="GL85" s="1322"/>
      <c r="GM85" s="882"/>
      <c r="GN85" s="882"/>
      <c r="GO85" s="882"/>
      <c r="GP85" s="1322"/>
      <c r="GQ85" s="882"/>
      <c r="GR85" s="882"/>
      <c r="GS85" s="882"/>
      <c r="GT85" s="1322"/>
      <c r="GU85" s="1322"/>
      <c r="GV85" s="1322"/>
      <c r="GW85" s="1322"/>
      <c r="GX85" s="1322"/>
      <c r="GY85" s="882"/>
      <c r="GZ85" s="882"/>
      <c r="HA85" s="882"/>
      <c r="HB85" s="1322"/>
      <c r="HC85" s="882"/>
      <c r="HD85" s="882"/>
      <c r="HE85" s="882"/>
      <c r="HF85" s="1322"/>
      <c r="HG85" s="882"/>
      <c r="HH85" s="882"/>
      <c r="HI85" s="882"/>
      <c r="HJ85" s="1322"/>
      <c r="HK85" s="882"/>
      <c r="HL85" s="882"/>
      <c r="HM85" s="882"/>
      <c r="HN85" s="1322"/>
      <c r="HO85" s="882"/>
      <c r="HP85" s="882"/>
      <c r="HQ85" s="882"/>
      <c r="HR85" s="1322"/>
      <c r="HS85" s="882"/>
      <c r="HT85" s="882"/>
      <c r="HU85" s="882"/>
      <c r="HV85" s="1322"/>
      <c r="HW85" s="882"/>
      <c r="HX85" s="882"/>
      <c r="HY85" s="882"/>
      <c r="HZ85" s="1322"/>
      <c r="IA85" s="882"/>
      <c r="IB85" s="882"/>
      <c r="IC85" s="882"/>
      <c r="ID85" s="1322"/>
      <c r="IE85" s="882"/>
      <c r="IF85" s="882"/>
      <c r="IG85" s="882"/>
      <c r="IH85" s="1322"/>
      <c r="II85" s="882"/>
      <c r="IJ85" s="882"/>
      <c r="IK85" s="882"/>
      <c r="IL85" s="1322"/>
      <c r="IM85" s="882"/>
      <c r="IN85" s="882"/>
      <c r="IO85" s="882"/>
      <c r="IP85" s="1322"/>
      <c r="IQ85" s="882"/>
      <c r="IR85" s="882"/>
      <c r="IS85" s="882"/>
      <c r="IT85" s="1322"/>
      <c r="IU85" s="882"/>
      <c r="IV85" s="882"/>
      <c r="IW85" s="882"/>
      <c r="IX85" s="1322"/>
      <c r="IY85" s="882"/>
      <c r="IZ85" s="882"/>
      <c r="JA85" s="882"/>
      <c r="JB85" s="1322"/>
      <c r="JC85" s="882"/>
      <c r="JD85" s="882"/>
      <c r="JE85" s="882"/>
      <c r="JF85" s="1322"/>
      <c r="JG85" s="882"/>
      <c r="JH85" s="882"/>
      <c r="JI85" s="882"/>
      <c r="JJ85" s="1322"/>
      <c r="JK85" s="882"/>
      <c r="JL85" s="882"/>
      <c r="JM85" s="882"/>
      <c r="JN85" s="1322"/>
      <c r="JO85" s="882"/>
      <c r="JP85" s="882"/>
      <c r="JQ85" s="882"/>
      <c r="JR85" s="1322"/>
      <c r="JS85" s="882"/>
      <c r="JT85" s="882"/>
      <c r="JU85" s="882"/>
      <c r="JV85" s="1322"/>
      <c r="JW85" s="882"/>
      <c r="JX85" s="882"/>
      <c r="JY85" s="882"/>
      <c r="JZ85" s="1322"/>
      <c r="KA85" s="882"/>
      <c r="KB85" s="882"/>
      <c r="KC85" s="882"/>
      <c r="KD85" s="1322"/>
      <c r="KE85" s="882"/>
      <c r="KF85" s="882"/>
      <c r="KG85" s="882"/>
      <c r="KH85" s="1322"/>
      <c r="KI85" s="882"/>
      <c r="KJ85" s="882"/>
      <c r="KK85" s="882"/>
      <c r="KL85" s="1322"/>
      <c r="KM85" s="882"/>
      <c r="KN85" s="882"/>
      <c r="KO85" s="882"/>
      <c r="KP85" s="1322"/>
      <c r="KQ85" s="882"/>
      <c r="KR85" s="882"/>
      <c r="KS85" s="882"/>
      <c r="KT85" s="1322"/>
      <c r="KU85" s="882"/>
      <c r="KV85" s="882"/>
      <c r="KW85" s="882"/>
      <c r="KX85" s="1322"/>
      <c r="KY85" s="882"/>
      <c r="KZ85" s="882"/>
      <c r="LA85" s="882"/>
      <c r="LB85" s="1322"/>
      <c r="LC85" s="882"/>
      <c r="LD85" s="882"/>
      <c r="LE85" s="882"/>
      <c r="LF85" s="1322"/>
      <c r="LG85" s="882"/>
      <c r="LH85" s="882"/>
      <c r="LI85" s="882"/>
      <c r="LJ85" s="1322"/>
      <c r="LK85" s="882"/>
      <c r="LL85" s="882"/>
      <c r="LM85" s="882"/>
      <c r="LN85" s="1322"/>
      <c r="LO85" s="882"/>
      <c r="LP85" s="882"/>
      <c r="LQ85" s="882"/>
      <c r="LR85" s="1322"/>
      <c r="LS85" s="882"/>
      <c r="LT85" s="882"/>
      <c r="LU85" s="882"/>
      <c r="LV85" s="1322"/>
      <c r="LW85" s="882"/>
      <c r="LX85" s="882"/>
      <c r="LY85" s="882"/>
      <c r="LZ85" s="1322"/>
      <c r="MA85" s="882"/>
      <c r="MB85" s="882"/>
      <c r="MC85" s="882"/>
      <c r="MD85" s="1322"/>
      <c r="ME85" s="882"/>
      <c r="MF85" s="882"/>
      <c r="MG85" s="882"/>
      <c r="MH85" s="1322"/>
      <c r="MI85" s="882"/>
      <c r="MJ85" s="882"/>
      <c r="MK85" s="882"/>
      <c r="ML85" s="1322"/>
      <c r="MM85" s="882"/>
      <c r="MN85" s="882"/>
      <c r="MO85" s="882"/>
      <c r="MP85" s="1322"/>
      <c r="MQ85" s="882"/>
      <c r="MR85" s="882"/>
      <c r="MS85" s="882"/>
      <c r="MT85" s="1322"/>
      <c r="MU85" s="882"/>
      <c r="MV85" s="882"/>
      <c r="MW85" s="882"/>
      <c r="MX85" s="882"/>
      <c r="MY85" s="882"/>
      <c r="MZ85" s="882"/>
      <c r="NA85" s="882"/>
      <c r="NB85" s="1322"/>
      <c r="NC85" s="882"/>
      <c r="ND85" s="882"/>
      <c r="NE85" s="882"/>
      <c r="NF85" s="1322"/>
      <c r="NG85" s="882"/>
      <c r="NH85" s="882"/>
      <c r="NI85" s="882"/>
      <c r="NJ85" s="1322"/>
      <c r="NK85" s="882"/>
      <c r="NL85" s="882"/>
      <c r="NM85" s="882"/>
      <c r="NN85" s="1322"/>
      <c r="NO85" s="882"/>
      <c r="NP85" s="882"/>
      <c r="NQ85" s="882"/>
      <c r="NR85" s="1322"/>
      <c r="NS85" s="882"/>
      <c r="NT85" s="882"/>
      <c r="NU85" s="882"/>
      <c r="NV85" s="1322"/>
      <c r="NW85" s="882"/>
      <c r="NX85" s="882"/>
      <c r="NY85" s="882"/>
      <c r="NZ85" s="1322"/>
      <c r="OA85" s="882"/>
      <c r="OB85" s="882"/>
      <c r="OC85" s="882"/>
      <c r="OD85" s="1322"/>
      <c r="OE85" s="882"/>
      <c r="OF85" s="882"/>
      <c r="OG85" s="882"/>
      <c r="OH85" s="1322"/>
      <c r="OI85" s="882"/>
      <c r="OJ85" s="882"/>
      <c r="OK85" s="882"/>
      <c r="OL85" s="1322"/>
      <c r="OM85" s="882"/>
      <c r="ON85" s="882"/>
      <c r="OO85" s="882"/>
      <c r="OP85" s="1322"/>
      <c r="OQ85" s="882"/>
      <c r="OR85" s="882"/>
      <c r="OS85" s="882"/>
      <c r="OT85" s="1322"/>
      <c r="OU85" s="882"/>
      <c r="OV85" s="882"/>
      <c r="OW85" s="882"/>
      <c r="OX85" s="1322"/>
      <c r="OY85" s="882"/>
      <c r="OZ85" s="882"/>
      <c r="PA85" s="882"/>
      <c r="PB85" s="1322"/>
      <c r="PC85" s="882"/>
      <c r="PD85" s="882"/>
      <c r="PE85" s="882"/>
      <c r="PF85" s="1322"/>
      <c r="PG85" s="882"/>
      <c r="PH85" s="882"/>
      <c r="PI85" s="882"/>
      <c r="PJ85" s="1322"/>
      <c r="PK85" s="882"/>
      <c r="PL85" s="882"/>
      <c r="PM85" s="882"/>
      <c r="PN85" s="1322"/>
      <c r="PO85" s="882"/>
      <c r="PP85" s="882"/>
      <c r="PQ85" s="882"/>
      <c r="PR85" s="1322"/>
      <c r="PS85" s="882"/>
      <c r="PT85" s="882"/>
      <c r="PU85" s="882"/>
      <c r="PV85" s="887"/>
      <c r="PW85" s="887"/>
      <c r="PX85" s="887"/>
      <c r="PY85" s="887"/>
      <c r="PZ85" s="887"/>
      <c r="QA85" s="881"/>
      <c r="QB85" s="881"/>
      <c r="QC85" s="881"/>
      <c r="QD85" s="1322"/>
      <c r="QE85" s="887"/>
      <c r="QF85" s="887"/>
      <c r="QG85" s="887"/>
      <c r="QH85" s="887"/>
      <c r="QI85" s="887"/>
      <c r="QJ85" s="887"/>
      <c r="QK85" s="887"/>
      <c r="QL85" s="887"/>
      <c r="QM85" s="887"/>
      <c r="QN85" s="887"/>
      <c r="QO85" s="887"/>
      <c r="QP85" s="887"/>
      <c r="QQ85" s="887"/>
      <c r="QR85" s="887"/>
      <c r="QS85" s="887"/>
      <c r="QT85" s="887"/>
      <c r="QU85" s="887"/>
      <c r="QV85" s="887"/>
      <c r="QW85" s="887"/>
      <c r="QX85" s="887"/>
      <c r="QY85" s="881"/>
      <c r="QZ85" s="881"/>
      <c r="RA85" s="881"/>
      <c r="RB85" s="887"/>
      <c r="RC85" s="881"/>
      <c r="RD85" s="881"/>
      <c r="RE85" s="881"/>
      <c r="RF85" s="887"/>
      <c r="RG85" s="881"/>
      <c r="RH85" s="881"/>
      <c r="RI85" s="881"/>
      <c r="RJ85" s="887"/>
      <c r="RK85" s="887"/>
      <c r="RL85" s="887"/>
      <c r="RM85" s="887"/>
      <c r="RN85" s="887"/>
      <c r="RO85" s="887"/>
      <c r="RP85" s="887"/>
      <c r="RQ85" s="887"/>
      <c r="RR85" s="887"/>
      <c r="RS85" s="887"/>
      <c r="RT85" s="887"/>
      <c r="RU85" s="887"/>
      <c r="RV85" s="887"/>
      <c r="RW85" s="887"/>
      <c r="RX85" s="887"/>
      <c r="RY85" s="887"/>
      <c r="RZ85" s="887"/>
      <c r="SA85" s="881"/>
      <c r="SB85" s="881"/>
      <c r="SC85" s="881"/>
      <c r="SD85" s="1322"/>
      <c r="SE85" s="881"/>
      <c r="SF85" s="881"/>
      <c r="SG85" s="881"/>
      <c r="SH85" s="887"/>
      <c r="SI85" s="882"/>
      <c r="SJ85" s="882"/>
      <c r="SK85" s="882"/>
      <c r="SL85" s="887"/>
      <c r="SM85" s="882"/>
      <c r="SN85" s="882"/>
      <c r="SO85" s="882"/>
      <c r="SP85" s="887"/>
      <c r="SQ85" s="881"/>
      <c r="SR85" s="881"/>
      <c r="SS85" s="881"/>
      <c r="ST85" s="1322"/>
      <c r="SU85" s="881"/>
      <c r="SV85" s="881"/>
      <c r="SW85" s="881"/>
      <c r="SX85" s="1322"/>
      <c r="SY85" s="881"/>
      <c r="SZ85" s="881"/>
      <c r="TA85" s="881"/>
      <c r="TB85" s="1322"/>
      <c r="TC85" s="1322"/>
      <c r="TD85" s="1322"/>
      <c r="TE85" s="1322"/>
      <c r="TF85" s="1322"/>
      <c r="TG85" s="881"/>
      <c r="TH85" s="881"/>
      <c r="TI85" s="881"/>
      <c r="TJ85" s="1322"/>
      <c r="TK85" s="881"/>
      <c r="TL85" s="881"/>
      <c r="TM85" s="881"/>
      <c r="TN85" s="1322"/>
      <c r="TO85" s="881"/>
      <c r="TP85" s="881"/>
      <c r="TQ85" s="881"/>
      <c r="TR85" s="1322"/>
      <c r="TS85" s="881"/>
      <c r="TT85" s="881"/>
      <c r="TU85" s="881"/>
      <c r="TV85" s="1322"/>
      <c r="TW85" s="881"/>
      <c r="TX85" s="881"/>
      <c r="TY85" s="881"/>
      <c r="TZ85" s="887"/>
      <c r="UA85" s="887"/>
      <c r="UB85" s="887"/>
      <c r="UC85" s="887"/>
      <c r="UD85" s="887"/>
      <c r="UE85" s="881"/>
      <c r="UF85" s="881"/>
      <c r="UG85" s="881"/>
      <c r="UH85" s="1322"/>
      <c r="UI85" s="881"/>
      <c r="UJ85" s="881"/>
      <c r="UK85" s="881"/>
      <c r="UL85" s="1322"/>
      <c r="UM85" s="881"/>
      <c r="UN85" s="881"/>
      <c r="UO85" s="881"/>
      <c r="UP85" s="1322"/>
      <c r="UQ85" s="881"/>
      <c r="UR85" s="881"/>
      <c r="US85" s="881"/>
      <c r="UT85" s="1322"/>
      <c r="UU85" s="881"/>
      <c r="UV85" s="881"/>
      <c r="UW85" s="881"/>
      <c r="UX85" s="1322"/>
      <c r="UY85" s="881"/>
      <c r="UZ85" s="881"/>
      <c r="VA85" s="881"/>
      <c r="VB85" s="1322"/>
      <c r="VC85" s="881"/>
      <c r="VD85" s="881"/>
      <c r="VE85" s="881"/>
      <c r="VF85" s="1322"/>
      <c r="VG85" s="882"/>
      <c r="VH85" s="882"/>
      <c r="VI85" s="882"/>
      <c r="VJ85" s="887"/>
      <c r="VK85" s="882"/>
      <c r="VL85" s="882"/>
      <c r="VM85" s="882"/>
      <c r="VN85" s="887"/>
      <c r="VO85" s="881"/>
      <c r="VP85" s="881"/>
      <c r="VQ85" s="881"/>
      <c r="VR85" s="1322"/>
      <c r="VS85" s="881"/>
      <c r="VT85" s="881"/>
      <c r="VU85" s="881"/>
      <c r="VV85" s="1322"/>
      <c r="VW85" s="881"/>
      <c r="VX85" s="881"/>
      <c r="VY85" s="881"/>
      <c r="VZ85" s="1322"/>
      <c r="WA85" s="881"/>
      <c r="WB85" s="881"/>
      <c r="WC85" s="881"/>
      <c r="WD85" s="1322"/>
      <c r="WE85" s="1322"/>
      <c r="WF85" s="1322"/>
      <c r="WG85" s="1322"/>
      <c r="WH85" s="1322"/>
      <c r="WI85" s="881"/>
      <c r="WJ85" s="881"/>
      <c r="WK85" s="881"/>
      <c r="WL85" s="1322"/>
      <c r="WM85" s="882"/>
      <c r="WN85" s="882"/>
      <c r="WO85" s="882"/>
      <c r="WP85" s="887"/>
      <c r="WQ85" s="881"/>
      <c r="WR85" s="881"/>
      <c r="WS85" s="881"/>
      <c r="WT85" s="1322"/>
      <c r="WU85" s="1322"/>
      <c r="WV85" s="1322"/>
      <c r="WW85" s="1322"/>
      <c r="WX85" s="1322"/>
      <c r="WY85" s="887"/>
      <c r="WZ85" s="887"/>
      <c r="XA85" s="887"/>
      <c r="XB85" s="887"/>
      <c r="XC85" s="887"/>
      <c r="XD85" s="887"/>
      <c r="XE85" s="887"/>
      <c r="XF85" s="887"/>
      <c r="XG85" s="887"/>
      <c r="XH85" s="887"/>
      <c r="XI85" s="887"/>
      <c r="XJ85" s="887"/>
      <c r="XK85" s="887"/>
      <c r="XL85" s="887"/>
      <c r="XM85" s="887"/>
      <c r="XN85" s="887"/>
      <c r="XO85" s="887"/>
      <c r="XP85" s="887"/>
      <c r="XQ85" s="887"/>
      <c r="XR85" s="887"/>
      <c r="XS85" s="887"/>
      <c r="XT85" s="887"/>
      <c r="XU85" s="887"/>
      <c r="XV85" s="887"/>
      <c r="XW85" s="881"/>
      <c r="XX85" s="881"/>
      <c r="XY85" s="881"/>
      <c r="XZ85" s="887"/>
      <c r="YA85" s="881"/>
      <c r="YB85" s="881"/>
      <c r="YC85" s="881"/>
      <c r="YD85" s="887"/>
      <c r="YE85" s="887"/>
      <c r="YF85" s="887"/>
      <c r="YG85" s="887"/>
      <c r="YH85" s="887"/>
      <c r="YI85" s="887"/>
      <c r="YJ85" s="887"/>
      <c r="YK85" s="887"/>
      <c r="YL85" s="887"/>
      <c r="YM85" s="887"/>
      <c r="YN85" s="887"/>
      <c r="YO85" s="887"/>
      <c r="YP85" s="887"/>
      <c r="YQ85" s="887"/>
      <c r="YR85" s="887"/>
      <c r="YS85" s="887"/>
      <c r="YT85" s="887"/>
      <c r="YU85" s="887"/>
      <c r="YV85" s="887"/>
      <c r="YW85" s="887"/>
      <c r="YX85" s="887"/>
      <c r="YY85" s="887"/>
      <c r="YZ85" s="887"/>
      <c r="ZA85" s="887"/>
      <c r="ZB85" s="887"/>
      <c r="ZC85" s="887"/>
      <c r="ZD85" s="887"/>
      <c r="ZE85" s="887"/>
      <c r="ZF85" s="887"/>
      <c r="ZG85" s="887"/>
      <c r="ZH85" s="887"/>
      <c r="ZI85" s="887"/>
      <c r="ZJ85" s="887"/>
      <c r="ZK85" s="887"/>
      <c r="ZL85" s="887"/>
      <c r="ZM85" s="887"/>
      <c r="ZN85" s="887"/>
      <c r="ZO85" s="887"/>
      <c r="ZP85" s="887"/>
      <c r="ZQ85" s="887"/>
      <c r="ZR85" s="887"/>
      <c r="ZS85" s="887"/>
      <c r="ZT85" s="887"/>
      <c r="ZU85" s="887"/>
      <c r="ZV85" s="887"/>
      <c r="ZW85" s="887"/>
      <c r="ZX85" s="887"/>
      <c r="ZY85" s="887"/>
      <c r="ZZ85" s="887"/>
      <c r="AAA85" s="887"/>
      <c r="AAB85" s="887"/>
      <c r="AAC85" s="887"/>
      <c r="AAD85" s="887"/>
      <c r="AAE85" s="887"/>
      <c r="AAF85" s="887"/>
      <c r="AAG85" s="887"/>
      <c r="AAH85" s="887"/>
      <c r="AAI85" s="887"/>
      <c r="AAJ85" s="887"/>
      <c r="AAK85" s="887"/>
      <c r="AAL85" s="887"/>
      <c r="AAM85" s="887"/>
      <c r="AAN85" s="887"/>
      <c r="AAO85" s="887"/>
      <c r="AAP85" s="887"/>
      <c r="AAQ85" s="887"/>
      <c r="AAR85" s="887"/>
      <c r="AAS85" s="887"/>
      <c r="AAT85" s="887"/>
      <c r="AAU85" s="881"/>
      <c r="AAV85" s="881"/>
      <c r="AAW85" s="881"/>
    </row>
    <row r="86" spans="1:729" ht="12.75" customHeight="1">
      <c r="A86" s="796"/>
      <c r="B86" s="706"/>
      <c r="C86" s="707"/>
      <c r="D86" s="881"/>
      <c r="E86" s="688" t="s">
        <v>104</v>
      </c>
      <c r="F86" s="687"/>
      <c r="G86" s="881"/>
      <c r="H86" s="881"/>
      <c r="I86" s="881"/>
      <c r="J86" s="1251"/>
      <c r="K86" s="882"/>
      <c r="L86" s="882"/>
      <c r="M86" s="882"/>
      <c r="N86" s="1251"/>
      <c r="O86" s="882"/>
      <c r="P86" s="882"/>
      <c r="Q86" s="882"/>
      <c r="R86" s="1251"/>
      <c r="S86" s="882"/>
      <c r="T86" s="882"/>
      <c r="U86" s="882"/>
      <c r="V86" s="1251"/>
      <c r="W86" s="882"/>
      <c r="X86" s="882"/>
      <c r="Y86" s="882"/>
      <c r="Z86" s="1251"/>
      <c r="AA86" s="882"/>
      <c r="AB86" s="882"/>
      <c r="AC86" s="882"/>
      <c r="AD86" s="1251"/>
      <c r="AE86" s="882"/>
      <c r="AF86" s="882"/>
      <c r="AG86" s="882"/>
      <c r="AH86" s="1251"/>
      <c r="AI86" s="882"/>
      <c r="AJ86" s="882"/>
      <c r="AK86" s="882"/>
      <c r="AL86" s="1251"/>
      <c r="AM86" s="882"/>
      <c r="AN86" s="882"/>
      <c r="AO86" s="882"/>
      <c r="AP86" s="1251"/>
      <c r="AQ86" s="882"/>
      <c r="AR86" s="882"/>
      <c r="AS86" s="882"/>
      <c r="AT86" s="1251"/>
      <c r="AU86" s="882"/>
      <c r="AV86" s="882"/>
      <c r="AW86" s="882"/>
      <c r="AX86" s="1251"/>
      <c r="AY86" s="882"/>
      <c r="AZ86" s="882"/>
      <c r="BA86" s="882"/>
      <c r="BB86" s="1251"/>
      <c r="BC86" s="882"/>
      <c r="BD86" s="882"/>
      <c r="BE86" s="882"/>
      <c r="BF86" s="1251"/>
      <c r="BG86" s="882"/>
      <c r="BH86" s="882"/>
      <c r="BI86" s="882"/>
      <c r="BJ86" s="1251"/>
      <c r="BK86" s="882"/>
      <c r="BL86" s="882"/>
      <c r="BM86" s="882"/>
      <c r="BN86" s="1251"/>
      <c r="BO86" s="882"/>
      <c r="BP86" s="882"/>
      <c r="BQ86" s="882"/>
      <c r="BR86" s="1251"/>
      <c r="BS86" s="882"/>
      <c r="BT86" s="882"/>
      <c r="BU86" s="882"/>
      <c r="BV86" s="1251"/>
      <c r="BW86" s="882"/>
      <c r="BX86" s="882"/>
      <c r="BY86" s="882"/>
      <c r="BZ86" s="1251"/>
      <c r="CA86" s="882"/>
      <c r="CB86" s="882"/>
      <c r="CC86" s="882"/>
      <c r="CD86" s="1251"/>
      <c r="CE86" s="1251"/>
      <c r="CF86" s="1251"/>
      <c r="CG86" s="1251"/>
      <c r="CH86" s="1251"/>
      <c r="CI86" s="882"/>
      <c r="CJ86" s="882"/>
      <c r="CK86" s="882"/>
      <c r="CL86" s="1251"/>
      <c r="CM86" s="882"/>
      <c r="CN86" s="882"/>
      <c r="CO86" s="882"/>
      <c r="CP86" s="1251"/>
      <c r="CQ86" s="882"/>
      <c r="CR86" s="882"/>
      <c r="CS86" s="882"/>
      <c r="CT86" s="1251"/>
      <c r="CU86" s="882"/>
      <c r="CV86" s="882"/>
      <c r="CW86" s="882"/>
      <c r="CX86" s="1251"/>
      <c r="CY86" s="1251"/>
      <c r="CZ86" s="1251"/>
      <c r="DA86" s="1251"/>
      <c r="DB86" s="1251"/>
      <c r="DC86" s="882"/>
      <c r="DD86" s="882"/>
      <c r="DE86" s="882"/>
      <c r="DF86" s="1251"/>
      <c r="DG86" s="882"/>
      <c r="DH86" s="882"/>
      <c r="DI86" s="882"/>
      <c r="DJ86" s="1251"/>
      <c r="DK86" s="882"/>
      <c r="DL86" s="882"/>
      <c r="DM86" s="882"/>
      <c r="DN86" s="1251"/>
      <c r="DO86" s="882"/>
      <c r="DP86" s="882"/>
      <c r="DQ86" s="882"/>
      <c r="DR86" s="1251"/>
      <c r="DS86" s="882"/>
      <c r="DT86" s="882"/>
      <c r="DU86" s="882"/>
      <c r="DV86" s="1251"/>
      <c r="DW86" s="882"/>
      <c r="DX86" s="882"/>
      <c r="DY86" s="882"/>
      <c r="DZ86" s="1251"/>
      <c r="EA86" s="882"/>
      <c r="EB86" s="882"/>
      <c r="EC86" s="882"/>
      <c r="ED86" s="1251"/>
      <c r="EE86" s="882"/>
      <c r="EF86" s="882"/>
      <c r="EG86" s="882"/>
      <c r="EH86" s="1251"/>
      <c r="EI86" s="882"/>
      <c r="EJ86" s="882"/>
      <c r="EK86" s="882"/>
      <c r="EL86" s="1251"/>
      <c r="EM86" s="882"/>
      <c r="EN86" s="882"/>
      <c r="EO86" s="882"/>
      <c r="EP86" s="1251"/>
      <c r="EQ86" s="882"/>
      <c r="ER86" s="882"/>
      <c r="ES86" s="882"/>
      <c r="ET86" s="1251"/>
      <c r="EU86" s="882"/>
      <c r="EV86" s="882"/>
      <c r="EW86" s="882"/>
      <c r="EX86" s="1251"/>
      <c r="EY86" s="882"/>
      <c r="EZ86" s="882"/>
      <c r="FA86" s="882"/>
      <c r="FB86" s="1251"/>
      <c r="FC86" s="882"/>
      <c r="FD86" s="882"/>
      <c r="FE86" s="882"/>
      <c r="FF86" s="1251"/>
      <c r="FG86" s="882"/>
      <c r="FH86" s="882"/>
      <c r="FI86" s="882"/>
      <c r="FJ86" s="1251"/>
      <c r="FK86" s="882"/>
      <c r="FL86" s="882"/>
      <c r="FM86" s="882"/>
      <c r="FN86" s="1251"/>
      <c r="FO86" s="882"/>
      <c r="FP86" s="882"/>
      <c r="FQ86" s="882"/>
      <c r="FR86" s="1251"/>
      <c r="FS86" s="882"/>
      <c r="FT86" s="882"/>
      <c r="FU86" s="882"/>
      <c r="FV86" s="1251"/>
      <c r="FW86" s="882"/>
      <c r="FX86" s="882"/>
      <c r="FY86" s="882"/>
      <c r="FZ86" s="1251"/>
      <c r="GA86" s="882"/>
      <c r="GB86" s="882"/>
      <c r="GC86" s="882"/>
      <c r="GD86" s="1251"/>
      <c r="GE86" s="882"/>
      <c r="GF86" s="882"/>
      <c r="GG86" s="882"/>
      <c r="GH86" s="1251"/>
      <c r="GI86" s="882"/>
      <c r="GJ86" s="882"/>
      <c r="GK86" s="882"/>
      <c r="GL86" s="1251"/>
      <c r="GM86" s="882"/>
      <c r="GN86" s="882"/>
      <c r="GO86" s="882"/>
      <c r="GP86" s="1251"/>
      <c r="GQ86" s="882"/>
      <c r="GR86" s="882"/>
      <c r="GS86" s="882"/>
      <c r="GT86" s="1251"/>
      <c r="GU86" s="1251"/>
      <c r="GV86" s="1251"/>
      <c r="GW86" s="1251"/>
      <c r="GX86" s="1251"/>
      <c r="GY86" s="882"/>
      <c r="GZ86" s="882"/>
      <c r="HA86" s="882"/>
      <c r="HB86" s="1251"/>
      <c r="HC86" s="882"/>
      <c r="HD86" s="882"/>
      <c r="HE86" s="882"/>
      <c r="HF86" s="1251"/>
      <c r="HG86" s="882"/>
      <c r="HH86" s="882"/>
      <c r="HI86" s="882"/>
      <c r="HJ86" s="1251"/>
      <c r="HK86" s="882"/>
      <c r="HL86" s="882"/>
      <c r="HM86" s="882"/>
      <c r="HN86" s="1251"/>
      <c r="HO86" s="882"/>
      <c r="HP86" s="882"/>
      <c r="HQ86" s="882"/>
      <c r="HR86" s="1251"/>
      <c r="HS86" s="882"/>
      <c r="HT86" s="882"/>
      <c r="HU86" s="882"/>
      <c r="HV86" s="1251"/>
      <c r="HW86" s="882"/>
      <c r="HX86" s="882"/>
      <c r="HY86" s="882"/>
      <c r="HZ86" s="1251"/>
      <c r="IA86" s="882"/>
      <c r="IB86" s="882"/>
      <c r="IC86" s="882"/>
      <c r="ID86" s="1251"/>
      <c r="IE86" s="882"/>
      <c r="IF86" s="882"/>
      <c r="IG86" s="882"/>
      <c r="IH86" s="1251"/>
      <c r="II86" s="882"/>
      <c r="IJ86" s="882"/>
      <c r="IK86" s="882"/>
      <c r="IL86" s="1251"/>
      <c r="IM86" s="882"/>
      <c r="IN86" s="882"/>
      <c r="IO86" s="882"/>
      <c r="IP86" s="881"/>
      <c r="IQ86" s="882"/>
      <c r="IR86" s="882"/>
      <c r="IS86" s="882"/>
      <c r="IT86" s="1251"/>
      <c r="IU86" s="882"/>
      <c r="IV86" s="882"/>
      <c r="IW86" s="882"/>
      <c r="IX86" s="1251"/>
      <c r="IY86" s="882"/>
      <c r="IZ86" s="882"/>
      <c r="JA86" s="882"/>
      <c r="JB86" s="1251"/>
      <c r="JC86" s="882"/>
      <c r="JD86" s="882"/>
      <c r="JE86" s="882"/>
      <c r="JF86" s="1251"/>
      <c r="JG86" s="882"/>
      <c r="JH86" s="882"/>
      <c r="JI86" s="882"/>
      <c r="JJ86" s="1251"/>
      <c r="JK86" s="882"/>
      <c r="JL86" s="882"/>
      <c r="JM86" s="882"/>
      <c r="JN86" s="1251"/>
      <c r="JO86" s="882"/>
      <c r="JP86" s="882"/>
      <c r="JQ86" s="882"/>
      <c r="JR86" s="1251"/>
      <c r="JS86" s="882"/>
      <c r="JT86" s="882"/>
      <c r="JU86" s="882"/>
      <c r="JV86" s="1251"/>
      <c r="JW86" s="882"/>
      <c r="JX86" s="882"/>
      <c r="JY86" s="882"/>
      <c r="JZ86" s="1251"/>
      <c r="KA86" s="882"/>
      <c r="KB86" s="882"/>
      <c r="KC86" s="882"/>
      <c r="KD86" s="1251"/>
      <c r="KE86" s="882"/>
      <c r="KF86" s="882"/>
      <c r="KG86" s="882"/>
      <c r="KH86" s="1251"/>
      <c r="KI86" s="882"/>
      <c r="KJ86" s="882"/>
      <c r="KK86" s="882"/>
      <c r="KL86" s="1251"/>
      <c r="KM86" s="882"/>
      <c r="KN86" s="882"/>
      <c r="KO86" s="882"/>
      <c r="KP86" s="1251"/>
      <c r="KQ86" s="882"/>
      <c r="KR86" s="882"/>
      <c r="KS86" s="882"/>
      <c r="KT86" s="1251"/>
      <c r="KU86" s="882"/>
      <c r="KV86" s="882"/>
      <c r="KW86" s="882"/>
      <c r="KX86" s="1251"/>
      <c r="KY86" s="882"/>
      <c r="KZ86" s="882"/>
      <c r="LA86" s="882"/>
      <c r="LB86" s="1251"/>
      <c r="LC86" s="882"/>
      <c r="LD86" s="882"/>
      <c r="LE86" s="882"/>
      <c r="LF86" s="1251"/>
      <c r="LG86" s="882"/>
      <c r="LH86" s="882"/>
      <c r="LI86" s="882"/>
      <c r="LJ86" s="1251"/>
      <c r="LK86" s="882"/>
      <c r="LL86" s="882"/>
      <c r="LM86" s="882"/>
      <c r="LN86" s="1251"/>
      <c r="LO86" s="882"/>
      <c r="LP86" s="882"/>
      <c r="LQ86" s="882"/>
      <c r="LR86" s="1251"/>
      <c r="LS86" s="882"/>
      <c r="LT86" s="882"/>
      <c r="LU86" s="882"/>
      <c r="LV86" s="1251"/>
      <c r="LW86" s="882"/>
      <c r="LX86" s="882"/>
      <c r="LY86" s="882"/>
      <c r="LZ86" s="1251"/>
      <c r="MA86" s="882"/>
      <c r="MB86" s="882"/>
      <c r="MC86" s="882"/>
      <c r="MD86" s="1251"/>
      <c r="ME86" s="882"/>
      <c r="MF86" s="882"/>
      <c r="MG86" s="882"/>
      <c r="MH86" s="1251"/>
      <c r="MI86" s="882"/>
      <c r="MJ86" s="882"/>
      <c r="MK86" s="882"/>
      <c r="ML86" s="1251"/>
      <c r="MM86" s="882"/>
      <c r="MN86" s="882"/>
      <c r="MO86" s="882"/>
      <c r="MP86" s="1251"/>
      <c r="MQ86" s="882"/>
      <c r="MR86" s="882"/>
      <c r="MS86" s="882"/>
      <c r="MT86" s="1251"/>
      <c r="MU86" s="882"/>
      <c r="MV86" s="882"/>
      <c r="MW86" s="882"/>
      <c r="MX86" s="882"/>
      <c r="MY86" s="882"/>
      <c r="MZ86" s="882"/>
      <c r="NA86" s="882"/>
      <c r="NB86" s="1251"/>
      <c r="NC86" s="882"/>
      <c r="ND86" s="882"/>
      <c r="NE86" s="882"/>
      <c r="NF86" s="1251"/>
      <c r="NG86" s="882"/>
      <c r="NH86" s="882"/>
      <c r="NI86" s="882"/>
      <c r="NJ86" s="1251"/>
      <c r="NK86" s="882"/>
      <c r="NL86" s="882"/>
      <c r="NM86" s="882"/>
      <c r="NN86" s="1251"/>
      <c r="NO86" s="882"/>
      <c r="NP86" s="882"/>
      <c r="NQ86" s="882"/>
      <c r="NR86" s="1251"/>
      <c r="NS86" s="882"/>
      <c r="NT86" s="882"/>
      <c r="NU86" s="882"/>
      <c r="NV86" s="1251"/>
      <c r="NW86" s="882"/>
      <c r="NX86" s="882"/>
      <c r="NY86" s="882"/>
      <c r="NZ86" s="1251"/>
      <c r="OA86" s="882"/>
      <c r="OB86" s="882"/>
      <c r="OC86" s="882"/>
      <c r="OD86" s="1251"/>
      <c r="OE86" s="882"/>
      <c r="OF86" s="882"/>
      <c r="OG86" s="882"/>
      <c r="OH86" s="1251"/>
      <c r="OI86" s="882"/>
      <c r="OJ86" s="882"/>
      <c r="OK86" s="882"/>
      <c r="OL86" s="1251"/>
      <c r="OM86" s="882"/>
      <c r="ON86" s="882"/>
      <c r="OO86" s="882"/>
      <c r="OP86" s="1251"/>
      <c r="OQ86" s="882"/>
      <c r="OR86" s="882"/>
      <c r="OS86" s="882"/>
      <c r="OT86" s="1251"/>
      <c r="OU86" s="882"/>
      <c r="OV86" s="882"/>
      <c r="OW86" s="882"/>
      <c r="OX86" s="1251"/>
      <c r="OY86" s="882"/>
      <c r="OZ86" s="882"/>
      <c r="PA86" s="882"/>
      <c r="PB86" s="1251"/>
      <c r="PC86" s="882"/>
      <c r="PD86" s="882"/>
      <c r="PE86" s="882"/>
      <c r="PF86" s="1251"/>
      <c r="PG86" s="882"/>
      <c r="PH86" s="882"/>
      <c r="PI86" s="882"/>
      <c r="PJ86" s="1251"/>
      <c r="PK86" s="882"/>
      <c r="PL86" s="882"/>
      <c r="PM86" s="882"/>
      <c r="PN86" s="1251"/>
      <c r="PO86" s="882"/>
      <c r="PP86" s="882"/>
      <c r="PQ86" s="882"/>
      <c r="PR86" s="1251"/>
      <c r="PS86" s="882"/>
      <c r="PT86" s="882"/>
      <c r="PU86" s="882"/>
      <c r="PV86" s="889"/>
      <c r="PW86" s="889"/>
      <c r="PX86" s="889"/>
      <c r="PY86" s="889"/>
      <c r="PZ86" s="889"/>
      <c r="QA86" s="881"/>
      <c r="QB86" s="881"/>
      <c r="QC86" s="881"/>
      <c r="QD86" s="1251"/>
      <c r="QE86" s="889"/>
      <c r="QF86" s="889"/>
      <c r="QG86" s="889"/>
      <c r="QH86" s="889"/>
      <c r="QI86" s="889"/>
      <c r="QJ86" s="889"/>
      <c r="QK86" s="889"/>
      <c r="QL86" s="889"/>
      <c r="QM86" s="889"/>
      <c r="QN86" s="889"/>
      <c r="QO86" s="889"/>
      <c r="QP86" s="889"/>
      <c r="QQ86" s="889"/>
      <c r="QR86" s="889"/>
      <c r="QS86" s="889"/>
      <c r="QT86" s="889"/>
      <c r="QU86" s="889"/>
      <c r="QV86" s="889"/>
      <c r="QW86" s="889"/>
      <c r="QX86" s="889"/>
      <c r="QY86" s="881"/>
      <c r="QZ86" s="881"/>
      <c r="RA86" s="881"/>
      <c r="RB86" s="889"/>
      <c r="RC86" s="881"/>
      <c r="RD86" s="881"/>
      <c r="RE86" s="881"/>
      <c r="RF86" s="889"/>
      <c r="RG86" s="881"/>
      <c r="RH86" s="881"/>
      <c r="RI86" s="881"/>
      <c r="RJ86" s="889"/>
      <c r="RK86" s="889"/>
      <c r="RL86" s="889"/>
      <c r="RM86" s="889"/>
      <c r="RN86" s="889"/>
      <c r="RO86" s="889"/>
      <c r="RP86" s="889"/>
      <c r="RQ86" s="889"/>
      <c r="RR86" s="889"/>
      <c r="RS86" s="889"/>
      <c r="RT86" s="889"/>
      <c r="RU86" s="889"/>
      <c r="RV86" s="889"/>
      <c r="RW86" s="889"/>
      <c r="RX86" s="889"/>
      <c r="RY86" s="889"/>
      <c r="RZ86" s="889"/>
      <c r="SA86" s="881"/>
      <c r="SB86" s="881"/>
      <c r="SC86" s="881"/>
      <c r="SD86" s="1251"/>
      <c r="SE86" s="881"/>
      <c r="SF86" s="881"/>
      <c r="SG86" s="881"/>
      <c r="SH86" s="889"/>
      <c r="SI86" s="882"/>
      <c r="SJ86" s="882"/>
      <c r="SK86" s="882"/>
      <c r="SL86" s="889"/>
      <c r="SM86" s="882"/>
      <c r="SN86" s="882"/>
      <c r="SO86" s="882"/>
      <c r="SP86" s="889"/>
      <c r="SQ86" s="881"/>
      <c r="SR86" s="881"/>
      <c r="SS86" s="881"/>
      <c r="ST86" s="1251"/>
      <c r="SU86" s="881"/>
      <c r="SV86" s="881"/>
      <c r="SW86" s="881"/>
      <c r="SX86" s="1251"/>
      <c r="SY86" s="881"/>
      <c r="SZ86" s="881"/>
      <c r="TA86" s="881"/>
      <c r="TB86" s="1251"/>
      <c r="TC86" s="1251"/>
      <c r="TD86" s="1251"/>
      <c r="TE86" s="1251"/>
      <c r="TF86" s="1251"/>
      <c r="TG86" s="881"/>
      <c r="TH86" s="881"/>
      <c r="TI86" s="881"/>
      <c r="TJ86" s="1251"/>
      <c r="TK86" s="881"/>
      <c r="TL86" s="881"/>
      <c r="TM86" s="881"/>
      <c r="TN86" s="1251"/>
      <c r="TO86" s="881"/>
      <c r="TP86" s="881"/>
      <c r="TQ86" s="881"/>
      <c r="TR86" s="1251"/>
      <c r="TS86" s="881"/>
      <c r="TT86" s="881"/>
      <c r="TU86" s="881"/>
      <c r="TV86" s="1251"/>
      <c r="TW86" s="881"/>
      <c r="TX86" s="881"/>
      <c r="TY86" s="881"/>
      <c r="TZ86" s="889"/>
      <c r="UA86" s="889"/>
      <c r="UB86" s="889"/>
      <c r="UC86" s="889"/>
      <c r="UD86" s="889"/>
      <c r="UE86" s="881"/>
      <c r="UF86" s="881"/>
      <c r="UG86" s="881"/>
      <c r="UH86" s="1251"/>
      <c r="UI86" s="881"/>
      <c r="UJ86" s="881"/>
      <c r="UK86" s="881"/>
      <c r="UL86" s="1251"/>
      <c r="UM86" s="881"/>
      <c r="UN86" s="881"/>
      <c r="UO86" s="881"/>
      <c r="UP86" s="1251"/>
      <c r="UQ86" s="881"/>
      <c r="UR86" s="881"/>
      <c r="US86" s="881"/>
      <c r="UT86" s="1251"/>
      <c r="UU86" s="881"/>
      <c r="UV86" s="881"/>
      <c r="UW86" s="881"/>
      <c r="UX86" s="1251"/>
      <c r="UY86" s="881"/>
      <c r="UZ86" s="881"/>
      <c r="VA86" s="881"/>
      <c r="VB86" s="1251"/>
      <c r="VC86" s="881"/>
      <c r="VD86" s="881"/>
      <c r="VE86" s="881"/>
      <c r="VF86" s="1251"/>
      <c r="VG86" s="882"/>
      <c r="VH86" s="882"/>
      <c r="VI86" s="882"/>
      <c r="VJ86" s="889"/>
      <c r="VK86" s="882"/>
      <c r="VL86" s="882"/>
      <c r="VM86" s="882"/>
      <c r="VN86" s="889"/>
      <c r="VO86" s="881"/>
      <c r="VP86" s="881"/>
      <c r="VQ86" s="881"/>
      <c r="VR86" s="1251"/>
      <c r="VS86" s="881"/>
      <c r="VT86" s="881"/>
      <c r="VU86" s="881"/>
      <c r="VV86" s="1251"/>
      <c r="VW86" s="881"/>
      <c r="VX86" s="881"/>
      <c r="VY86" s="881"/>
      <c r="VZ86" s="1251"/>
      <c r="WA86" s="881"/>
      <c r="WB86" s="881"/>
      <c r="WC86" s="881"/>
      <c r="WD86" s="1251"/>
      <c r="WE86" s="1251"/>
      <c r="WF86" s="1251"/>
      <c r="WG86" s="1251"/>
      <c r="WH86" s="1251"/>
      <c r="WI86" s="881"/>
      <c r="WJ86" s="881"/>
      <c r="WK86" s="881"/>
      <c r="WL86" s="1251"/>
      <c r="WM86" s="882"/>
      <c r="WN86" s="882"/>
      <c r="WO86" s="882"/>
      <c r="WP86" s="889"/>
      <c r="WQ86" s="881"/>
      <c r="WR86" s="881"/>
      <c r="WS86" s="881"/>
      <c r="WT86" s="1251"/>
      <c r="WU86" s="1251"/>
      <c r="WV86" s="1251"/>
      <c r="WW86" s="1251"/>
      <c r="WX86" s="1251"/>
      <c r="WY86" s="889"/>
      <c r="WZ86" s="889"/>
      <c r="XA86" s="889"/>
      <c r="XB86" s="889"/>
      <c r="XC86" s="889"/>
      <c r="XD86" s="889"/>
      <c r="XE86" s="889"/>
      <c r="XF86" s="889"/>
      <c r="XG86" s="889"/>
      <c r="XH86" s="889"/>
      <c r="XI86" s="889"/>
      <c r="XJ86" s="889"/>
      <c r="XK86" s="889"/>
      <c r="XL86" s="889"/>
      <c r="XM86" s="889"/>
      <c r="XN86" s="889"/>
      <c r="XO86" s="889"/>
      <c r="XP86" s="889"/>
      <c r="XQ86" s="889"/>
      <c r="XR86" s="889"/>
      <c r="XS86" s="889"/>
      <c r="XT86" s="889"/>
      <c r="XU86" s="889"/>
      <c r="XV86" s="889"/>
      <c r="XW86" s="881"/>
      <c r="XX86" s="881"/>
      <c r="XY86" s="881"/>
      <c r="XZ86" s="889"/>
      <c r="YA86" s="881"/>
      <c r="YB86" s="881"/>
      <c r="YC86" s="881"/>
      <c r="YD86" s="889"/>
      <c r="YE86" s="889"/>
      <c r="YF86" s="889"/>
      <c r="YG86" s="889"/>
      <c r="YH86" s="889"/>
      <c r="YI86" s="889"/>
      <c r="YJ86" s="889"/>
      <c r="YK86" s="889"/>
      <c r="YL86" s="889"/>
      <c r="YM86" s="889"/>
      <c r="YN86" s="889"/>
      <c r="YO86" s="889"/>
      <c r="YP86" s="889"/>
      <c r="YQ86" s="889"/>
      <c r="YR86" s="889"/>
      <c r="YS86" s="889"/>
      <c r="YT86" s="889"/>
      <c r="YU86" s="889"/>
      <c r="YV86" s="889"/>
      <c r="YW86" s="889"/>
      <c r="YX86" s="889"/>
      <c r="YY86" s="889"/>
      <c r="YZ86" s="889"/>
      <c r="ZA86" s="889"/>
      <c r="ZB86" s="889"/>
      <c r="ZC86" s="889"/>
      <c r="ZD86" s="889"/>
      <c r="ZE86" s="889"/>
      <c r="ZF86" s="889"/>
      <c r="ZG86" s="889"/>
      <c r="ZH86" s="889"/>
      <c r="ZI86" s="889"/>
      <c r="ZJ86" s="889"/>
      <c r="ZK86" s="889"/>
      <c r="ZL86" s="889"/>
      <c r="ZM86" s="889"/>
      <c r="ZN86" s="889"/>
      <c r="ZO86" s="889"/>
      <c r="ZP86" s="889"/>
      <c r="ZQ86" s="889"/>
      <c r="ZR86" s="889"/>
      <c r="ZS86" s="889"/>
      <c r="ZT86" s="889"/>
      <c r="ZU86" s="889"/>
      <c r="ZV86" s="889"/>
      <c r="ZW86" s="889"/>
      <c r="ZX86" s="889"/>
      <c r="ZY86" s="889"/>
      <c r="ZZ86" s="889"/>
      <c r="AAA86" s="889"/>
      <c r="AAB86" s="889"/>
      <c r="AAC86" s="889"/>
      <c r="AAD86" s="889"/>
      <c r="AAE86" s="889"/>
      <c r="AAF86" s="889"/>
      <c r="AAG86" s="889"/>
      <c r="AAH86" s="889"/>
      <c r="AAI86" s="889"/>
      <c r="AAJ86" s="889"/>
      <c r="AAK86" s="889"/>
      <c r="AAL86" s="889"/>
      <c r="AAM86" s="889"/>
      <c r="AAN86" s="889"/>
      <c r="AAO86" s="889"/>
      <c r="AAP86" s="889"/>
      <c r="AAQ86" s="889"/>
      <c r="AAR86" s="889"/>
      <c r="AAS86" s="889"/>
      <c r="AAT86" s="889"/>
      <c r="AAU86" s="881"/>
      <c r="AAV86" s="881"/>
      <c r="AAW86" s="881"/>
    </row>
    <row r="87" spans="1:729">
      <c r="A87" s="796"/>
      <c r="B87" s="706"/>
      <c r="C87" s="707"/>
      <c r="D87" s="881"/>
      <c r="E87" s="688" t="s">
        <v>209</v>
      </c>
      <c r="F87" s="687"/>
      <c r="G87" s="881"/>
      <c r="H87" s="881"/>
      <c r="I87" s="881"/>
      <c r="J87" s="882"/>
      <c r="K87" s="882"/>
      <c r="L87" s="882"/>
      <c r="M87" s="882"/>
      <c r="N87" s="882"/>
      <c r="O87" s="881"/>
      <c r="P87" s="881"/>
      <c r="Q87" s="881"/>
      <c r="R87" s="882"/>
      <c r="S87" s="882"/>
      <c r="T87" s="882"/>
      <c r="U87" s="882"/>
      <c r="V87" s="882"/>
      <c r="W87" s="881"/>
      <c r="X87" s="881"/>
      <c r="Y87" s="881"/>
      <c r="Z87" s="881"/>
      <c r="AA87" s="881"/>
      <c r="AB87" s="881"/>
      <c r="AC87" s="881"/>
      <c r="AD87" s="881"/>
      <c r="AE87" s="881"/>
      <c r="AF87" s="881"/>
      <c r="AG87" s="881"/>
      <c r="AH87" s="881"/>
      <c r="AI87" s="881"/>
      <c r="AJ87" s="881"/>
      <c r="AK87" s="881"/>
      <c r="AL87" s="881"/>
      <c r="AM87" s="881"/>
      <c r="AN87" s="881"/>
      <c r="AO87" s="881"/>
      <c r="AP87" s="881"/>
      <c r="AQ87" s="881"/>
      <c r="AR87" s="881"/>
      <c r="AS87" s="881"/>
      <c r="AT87" s="881"/>
      <c r="AU87" s="881"/>
      <c r="AV87" s="881"/>
      <c r="AW87" s="881"/>
      <c r="AX87" s="881"/>
      <c r="AY87" s="881"/>
      <c r="AZ87" s="881"/>
      <c r="BA87" s="881"/>
      <c r="BB87" s="881"/>
      <c r="BC87" s="881"/>
      <c r="BD87" s="881"/>
      <c r="BE87" s="881"/>
      <c r="BF87" s="881"/>
      <c r="BG87" s="881"/>
      <c r="BH87" s="881"/>
      <c r="BI87" s="881"/>
      <c r="BJ87" s="881"/>
      <c r="BK87" s="881"/>
      <c r="BL87" s="881"/>
      <c r="BM87" s="881"/>
      <c r="BN87" s="881"/>
      <c r="BO87" s="881"/>
      <c r="BP87" s="881"/>
      <c r="BQ87" s="881"/>
      <c r="BR87" s="881"/>
      <c r="BS87" s="881"/>
      <c r="BT87" s="881"/>
      <c r="BU87" s="881"/>
      <c r="BV87" s="881"/>
      <c r="BW87" s="881"/>
      <c r="BX87" s="881"/>
      <c r="BY87" s="881"/>
      <c r="BZ87" s="881"/>
      <c r="CA87" s="881"/>
      <c r="CB87" s="881"/>
      <c r="CC87" s="881"/>
      <c r="CD87" s="881"/>
      <c r="CE87" s="881"/>
      <c r="CF87" s="881"/>
      <c r="CG87" s="881"/>
      <c r="CH87" s="881"/>
      <c r="CI87" s="881"/>
      <c r="CJ87" s="881"/>
      <c r="CK87" s="881"/>
      <c r="CL87" s="881"/>
      <c r="CM87" s="881"/>
      <c r="CN87" s="881"/>
      <c r="CO87" s="881"/>
      <c r="CP87" s="881"/>
      <c r="CQ87" s="881"/>
      <c r="CR87" s="881"/>
      <c r="CS87" s="881"/>
      <c r="CT87" s="881"/>
      <c r="CU87" s="881"/>
      <c r="CV87" s="881"/>
      <c r="CW87" s="686"/>
      <c r="CX87" s="686"/>
      <c r="CY87" s="686"/>
      <c r="CZ87" s="686"/>
      <c r="DA87" s="686"/>
      <c r="DB87" s="686"/>
      <c r="DC87" s="881"/>
      <c r="DD87" s="881"/>
      <c r="DE87" s="881"/>
      <c r="DF87" s="881"/>
      <c r="DG87" s="881"/>
      <c r="DH87" s="881"/>
      <c r="DI87" s="881"/>
      <c r="DJ87" s="881"/>
      <c r="DK87" s="881"/>
      <c r="DL87" s="881"/>
      <c r="DM87" s="881"/>
      <c r="DN87" s="881"/>
      <c r="DO87" s="881"/>
      <c r="DP87" s="881"/>
      <c r="DQ87" s="881"/>
      <c r="DR87" s="881"/>
      <c r="DS87" s="881"/>
      <c r="DT87" s="881"/>
      <c r="DU87" s="881"/>
      <c r="DV87" s="881"/>
      <c r="DW87" s="881"/>
      <c r="DX87" s="881"/>
      <c r="DY87" s="881"/>
      <c r="DZ87" s="881"/>
      <c r="EA87" s="881"/>
      <c r="EB87" s="881"/>
      <c r="EC87" s="881"/>
      <c r="ED87" s="881"/>
      <c r="EE87" s="881"/>
      <c r="EF87" s="881"/>
      <c r="EG87" s="881"/>
      <c r="EH87" s="881"/>
      <c r="EI87" s="881"/>
      <c r="EJ87" s="881"/>
      <c r="EK87" s="881"/>
      <c r="EL87" s="881"/>
      <c r="EM87" s="881"/>
      <c r="EN87" s="881"/>
      <c r="EO87" s="881"/>
      <c r="EP87" s="881"/>
      <c r="EQ87" s="881"/>
      <c r="ER87" s="881"/>
      <c r="ES87" s="881"/>
      <c r="ET87" s="881"/>
      <c r="EU87" s="881"/>
      <c r="EV87" s="881"/>
      <c r="EW87" s="881"/>
      <c r="EX87" s="881"/>
      <c r="EY87" s="881"/>
      <c r="EZ87" s="881"/>
      <c r="FA87" s="881"/>
      <c r="FB87" s="881"/>
      <c r="FC87" s="881"/>
      <c r="FD87" s="881"/>
      <c r="FE87" s="881"/>
      <c r="FF87" s="881"/>
      <c r="FG87" s="881"/>
      <c r="FH87" s="881"/>
      <c r="FI87" s="881"/>
      <c r="FJ87" s="881"/>
      <c r="FK87" s="881"/>
      <c r="FL87" s="881"/>
      <c r="FM87" s="881"/>
      <c r="FN87" s="881"/>
      <c r="FO87" s="881"/>
      <c r="FP87" s="881"/>
      <c r="FQ87" s="881"/>
      <c r="FR87" s="881"/>
      <c r="FS87" s="881"/>
      <c r="FT87" s="881"/>
      <c r="FU87" s="881"/>
      <c r="FV87" s="881"/>
      <c r="FW87" s="881"/>
      <c r="FX87" s="881"/>
      <c r="FY87" s="881"/>
      <c r="FZ87" s="881"/>
      <c r="GA87" s="881"/>
      <c r="GB87" s="881"/>
      <c r="GC87" s="881"/>
      <c r="GD87" s="881"/>
      <c r="GE87" s="881"/>
      <c r="GF87" s="881"/>
      <c r="GG87" s="881"/>
      <c r="GH87" s="881"/>
      <c r="GI87" s="881"/>
      <c r="GJ87" s="881"/>
      <c r="GK87" s="881"/>
      <c r="GL87" s="881"/>
      <c r="GM87" s="881"/>
      <c r="GN87" s="881"/>
      <c r="GO87" s="881"/>
      <c r="GP87" s="881"/>
      <c r="GQ87" s="881"/>
      <c r="GR87" s="881"/>
      <c r="GS87" s="881"/>
      <c r="GT87" s="881"/>
      <c r="GU87" s="881"/>
      <c r="GV87" s="881"/>
      <c r="GW87" s="881"/>
      <c r="GX87" s="881"/>
      <c r="GY87" s="881"/>
      <c r="GZ87" s="881"/>
      <c r="HA87" s="881"/>
      <c r="HB87" s="881"/>
      <c r="HC87" s="881"/>
      <c r="HD87" s="881"/>
      <c r="HE87" s="881"/>
      <c r="HF87" s="881"/>
      <c r="HG87" s="881"/>
      <c r="HH87" s="881"/>
      <c r="HI87" s="881"/>
      <c r="HJ87" s="881"/>
      <c r="HK87" s="881"/>
      <c r="HL87" s="881"/>
      <c r="HM87" s="881"/>
      <c r="HN87" s="881"/>
      <c r="HO87" s="881"/>
      <c r="HP87" s="881"/>
      <c r="HQ87" s="881"/>
      <c r="HR87" s="881"/>
      <c r="HS87" s="881"/>
      <c r="HT87" s="881"/>
      <c r="HU87" s="881"/>
      <c r="HV87" s="881"/>
      <c r="HW87" s="881"/>
      <c r="HX87" s="881"/>
      <c r="HY87" s="881"/>
      <c r="HZ87" s="881"/>
      <c r="IA87" s="881"/>
      <c r="IB87" s="881"/>
      <c r="IC87" s="881"/>
      <c r="ID87" s="881"/>
      <c r="IE87" s="881"/>
      <c r="IF87" s="881"/>
      <c r="IG87" s="881"/>
      <c r="IH87" s="881"/>
      <c r="II87" s="881"/>
      <c r="IJ87" s="881"/>
      <c r="IK87" s="881"/>
      <c r="IL87" s="881"/>
      <c r="IM87" s="881"/>
      <c r="IN87" s="881"/>
      <c r="IO87" s="881"/>
      <c r="IP87" s="881"/>
      <c r="IQ87" s="881"/>
      <c r="IR87" s="881"/>
      <c r="IS87" s="881"/>
      <c r="IT87" s="881"/>
      <c r="IU87" s="881"/>
      <c r="IV87" s="881"/>
      <c r="IW87" s="881"/>
      <c r="IX87" s="881"/>
      <c r="IY87" s="881"/>
      <c r="IZ87" s="881"/>
      <c r="JA87" s="881"/>
      <c r="JB87" s="881"/>
      <c r="JC87" s="881"/>
      <c r="JD87" s="881"/>
      <c r="JE87" s="881"/>
      <c r="JF87" s="881"/>
      <c r="JG87" s="881"/>
      <c r="JH87" s="881"/>
      <c r="JI87" s="881"/>
      <c r="JJ87" s="881"/>
      <c r="JK87" s="881"/>
      <c r="JL87" s="881"/>
      <c r="JM87" s="881"/>
      <c r="JN87" s="881"/>
      <c r="JO87" s="881"/>
      <c r="JP87" s="881"/>
      <c r="JQ87" s="881"/>
      <c r="JR87" s="881"/>
      <c r="JS87" s="881"/>
      <c r="JT87" s="881"/>
      <c r="JU87" s="881"/>
      <c r="JV87" s="881"/>
      <c r="JW87" s="881"/>
      <c r="JX87" s="881"/>
      <c r="JY87" s="881"/>
      <c r="JZ87" s="881"/>
      <c r="KA87" s="881"/>
      <c r="KB87" s="881"/>
      <c r="KC87" s="881"/>
      <c r="KD87" s="881"/>
      <c r="KE87" s="881"/>
      <c r="KF87" s="881"/>
      <c r="KG87" s="881"/>
      <c r="KH87" s="881"/>
      <c r="KI87" s="881"/>
      <c r="KJ87" s="881"/>
      <c r="KK87" s="881"/>
      <c r="KL87" s="881"/>
      <c r="KM87" s="881"/>
      <c r="KN87" s="881"/>
      <c r="KO87" s="881"/>
      <c r="KP87" s="881"/>
      <c r="KQ87" s="881"/>
      <c r="KR87" s="881"/>
      <c r="KS87" s="881"/>
      <c r="KT87" s="881"/>
      <c r="KU87" s="881"/>
      <c r="KV87" s="881"/>
      <c r="KW87" s="881"/>
      <c r="KX87" s="881"/>
      <c r="KY87" s="881"/>
      <c r="KZ87" s="881"/>
      <c r="LA87" s="881"/>
      <c r="LB87" s="881"/>
      <c r="LC87" s="881"/>
      <c r="LD87" s="881"/>
      <c r="LE87" s="881"/>
      <c r="LF87" s="881"/>
      <c r="LG87" s="881"/>
      <c r="LH87" s="881"/>
      <c r="LI87" s="881"/>
      <c r="LJ87" s="881"/>
      <c r="LK87" s="881"/>
      <c r="LL87" s="881"/>
      <c r="LM87" s="881"/>
      <c r="LN87" s="881"/>
      <c r="LO87" s="881"/>
      <c r="LP87" s="881"/>
      <c r="LQ87" s="881"/>
      <c r="LR87" s="881"/>
      <c r="LS87" s="881"/>
      <c r="LT87" s="881"/>
      <c r="LU87" s="881"/>
      <c r="LV87" s="881"/>
      <c r="LW87" s="881"/>
      <c r="LX87" s="881"/>
      <c r="LY87" s="881"/>
      <c r="LZ87" s="881"/>
      <c r="MA87" s="881"/>
      <c r="MB87" s="881"/>
      <c r="MC87" s="881"/>
      <c r="MD87" s="881"/>
      <c r="ME87" s="881"/>
      <c r="MF87" s="881"/>
      <c r="MG87" s="881"/>
      <c r="MH87" s="881"/>
      <c r="MI87" s="881"/>
      <c r="MJ87" s="881"/>
      <c r="MK87" s="881"/>
      <c r="ML87" s="881"/>
      <c r="MM87" s="881"/>
      <c r="MN87" s="881"/>
      <c r="MO87" s="881"/>
      <c r="MP87" s="881"/>
      <c r="MQ87" s="881"/>
      <c r="MR87" s="881"/>
      <c r="MS87" s="881"/>
      <c r="MT87" s="881"/>
      <c r="MU87" s="881"/>
      <c r="MV87" s="882"/>
      <c r="MW87" s="882"/>
      <c r="MX87" s="882"/>
      <c r="MY87" s="882"/>
      <c r="MZ87" s="881"/>
      <c r="NA87" s="881"/>
      <c r="NB87" s="881"/>
      <c r="NC87" s="881"/>
      <c r="ND87" s="881"/>
      <c r="NE87" s="881"/>
      <c r="NF87" s="881"/>
      <c r="NG87" s="881"/>
      <c r="NH87" s="881"/>
      <c r="NI87" s="881"/>
      <c r="NJ87" s="881"/>
      <c r="NK87" s="881"/>
      <c r="NL87" s="881"/>
      <c r="NM87" s="881"/>
      <c r="NN87" s="881"/>
      <c r="NO87" s="881"/>
      <c r="NP87" s="881"/>
      <c r="NQ87" s="881"/>
      <c r="NR87" s="881"/>
      <c r="NS87" s="881"/>
      <c r="NT87" s="881"/>
      <c r="NU87" s="881"/>
      <c r="NV87" s="881"/>
      <c r="NW87" s="881"/>
      <c r="NX87" s="881"/>
      <c r="NY87" s="881"/>
      <c r="NZ87" s="881"/>
      <c r="OA87" s="881"/>
      <c r="OB87" s="881"/>
      <c r="OC87" s="881"/>
      <c r="OD87" s="881"/>
      <c r="OE87" s="881"/>
      <c r="OF87" s="881"/>
      <c r="OG87" s="881"/>
      <c r="OH87" s="881"/>
      <c r="OI87" s="881"/>
      <c r="OJ87" s="881"/>
      <c r="OK87" s="881"/>
      <c r="OL87" s="881"/>
      <c r="OM87" s="881"/>
      <c r="ON87" s="881"/>
      <c r="OO87" s="881"/>
      <c r="OP87" s="881"/>
      <c r="OQ87" s="881"/>
      <c r="OR87" s="881"/>
      <c r="OS87" s="881"/>
      <c r="OT87" s="881"/>
      <c r="OU87" s="881"/>
      <c r="OV87" s="881"/>
      <c r="OW87" s="881"/>
      <c r="OX87" s="881"/>
      <c r="OY87" s="881"/>
      <c r="OZ87" s="881"/>
      <c r="PA87" s="881"/>
      <c r="PB87" s="881"/>
      <c r="PC87" s="881"/>
      <c r="PD87" s="881"/>
      <c r="PE87" s="881"/>
      <c r="PF87" s="881"/>
      <c r="PG87" s="881"/>
      <c r="PH87" s="881"/>
      <c r="PI87" s="881"/>
      <c r="PJ87" s="881"/>
      <c r="PK87" s="881"/>
      <c r="PL87" s="881"/>
      <c r="PM87" s="881"/>
      <c r="PN87" s="881"/>
      <c r="PO87" s="881"/>
      <c r="PP87" s="881"/>
      <c r="PQ87" s="881"/>
      <c r="PR87" s="881"/>
      <c r="PS87" s="881"/>
      <c r="PT87" s="881"/>
      <c r="PU87" s="881"/>
      <c r="PV87" s="881"/>
      <c r="PW87" s="881"/>
      <c r="PX87" s="881"/>
      <c r="PY87" s="881"/>
      <c r="PZ87" s="881"/>
      <c r="QA87" s="881"/>
      <c r="QB87" s="881"/>
      <c r="QC87" s="881"/>
      <c r="QD87" s="881"/>
      <c r="QE87" s="881"/>
      <c r="QF87" s="881"/>
      <c r="QG87" s="881"/>
      <c r="QH87" s="881"/>
      <c r="QI87" s="881"/>
      <c r="QJ87" s="881"/>
      <c r="QK87" s="881"/>
      <c r="QL87" s="881"/>
      <c r="QM87" s="881"/>
      <c r="QN87" s="881"/>
      <c r="QO87" s="881"/>
      <c r="QP87" s="881"/>
      <c r="QQ87" s="881"/>
      <c r="QR87" s="881"/>
      <c r="QS87" s="881"/>
      <c r="QT87" s="881"/>
      <c r="QU87" s="881"/>
      <c r="QV87" s="881"/>
      <c r="QW87" s="881"/>
      <c r="QX87" s="881"/>
      <c r="QY87" s="881"/>
      <c r="QZ87" s="881"/>
      <c r="RA87" s="881"/>
      <c r="RB87" s="881"/>
      <c r="RC87" s="881"/>
      <c r="RD87" s="881"/>
      <c r="RE87" s="881"/>
      <c r="RF87" s="881"/>
      <c r="RG87" s="881"/>
      <c r="RH87" s="881"/>
      <c r="RI87" s="881"/>
      <c r="RJ87" s="881"/>
      <c r="RK87" s="881"/>
      <c r="RL87" s="881"/>
      <c r="RM87" s="881"/>
      <c r="RN87" s="881"/>
      <c r="RO87" s="881"/>
      <c r="RP87" s="881"/>
      <c r="RQ87" s="881"/>
      <c r="RR87" s="881"/>
      <c r="RS87" s="881"/>
      <c r="RT87" s="881"/>
      <c r="RU87" s="881"/>
      <c r="RV87" s="881"/>
      <c r="RW87" s="881"/>
      <c r="RX87" s="881"/>
      <c r="RY87" s="881"/>
      <c r="RZ87" s="881"/>
      <c r="SA87" s="881"/>
      <c r="SB87" s="881"/>
      <c r="SC87" s="881"/>
      <c r="SD87" s="881"/>
      <c r="SE87" s="881"/>
      <c r="SF87" s="881"/>
      <c r="SG87" s="881"/>
      <c r="SH87" s="881"/>
      <c r="SI87" s="881"/>
      <c r="SJ87" s="881"/>
      <c r="SK87" s="881"/>
      <c r="SL87" s="881"/>
      <c r="SM87" s="881"/>
      <c r="SN87" s="881"/>
      <c r="SO87" s="881"/>
      <c r="SP87" s="881"/>
      <c r="SQ87" s="881"/>
      <c r="SR87" s="881"/>
      <c r="SS87" s="881"/>
      <c r="ST87" s="881"/>
      <c r="SU87" s="881"/>
      <c r="SV87" s="881"/>
      <c r="SW87" s="881"/>
      <c r="SX87" s="881"/>
      <c r="SY87" s="881"/>
      <c r="SZ87" s="881"/>
      <c r="TA87" s="881"/>
      <c r="TB87" s="881"/>
      <c r="TC87" s="881"/>
      <c r="TD87" s="881"/>
      <c r="TE87" s="881"/>
      <c r="TF87" s="881"/>
      <c r="TG87" s="881"/>
      <c r="TH87" s="881"/>
      <c r="TI87" s="881"/>
      <c r="TJ87" s="881"/>
      <c r="TK87" s="881"/>
      <c r="TL87" s="881"/>
      <c r="TM87" s="881"/>
      <c r="TN87" s="881"/>
      <c r="TO87" s="881"/>
      <c r="TP87" s="881"/>
      <c r="TQ87" s="881"/>
      <c r="TR87" s="881"/>
      <c r="TS87" s="881"/>
      <c r="TT87" s="881"/>
      <c r="TU87" s="881"/>
      <c r="TV87" s="881"/>
      <c r="TW87" s="881"/>
      <c r="TX87" s="881"/>
      <c r="TY87" s="881"/>
      <c r="TZ87" s="881"/>
      <c r="UA87" s="881"/>
      <c r="UB87" s="881"/>
      <c r="UC87" s="881"/>
      <c r="UD87" s="881"/>
      <c r="UE87" s="881"/>
      <c r="UF87" s="881"/>
      <c r="UG87" s="881"/>
      <c r="UH87" s="881"/>
      <c r="UI87" s="881"/>
      <c r="UJ87" s="881"/>
      <c r="UK87" s="881"/>
      <c r="UL87" s="881"/>
      <c r="UM87" s="881"/>
      <c r="UN87" s="881"/>
      <c r="UO87" s="881"/>
      <c r="UP87" s="881"/>
      <c r="UQ87" s="881"/>
      <c r="UR87" s="881"/>
      <c r="US87" s="881"/>
      <c r="UT87" s="881"/>
      <c r="UU87" s="881"/>
      <c r="UV87" s="881"/>
      <c r="UW87" s="881"/>
      <c r="UX87" s="881"/>
      <c r="UY87" s="881"/>
      <c r="UZ87" s="881"/>
      <c r="VA87" s="881"/>
      <c r="VB87" s="881"/>
      <c r="VC87" s="881"/>
      <c r="VD87" s="881"/>
      <c r="VE87" s="881"/>
      <c r="VF87" s="881"/>
      <c r="VG87" s="881"/>
      <c r="VH87" s="881"/>
      <c r="VI87" s="881"/>
      <c r="VJ87" s="881"/>
      <c r="VK87" s="881"/>
      <c r="VL87" s="881"/>
      <c r="VM87" s="881"/>
      <c r="VN87" s="881"/>
      <c r="VO87" s="881"/>
      <c r="VP87" s="881"/>
      <c r="VQ87" s="881"/>
      <c r="VR87" s="881"/>
      <c r="VS87" s="881"/>
      <c r="VT87" s="881"/>
      <c r="VU87" s="881"/>
      <c r="VV87" s="881"/>
      <c r="VW87" s="881"/>
      <c r="VX87" s="881"/>
      <c r="VY87" s="881"/>
      <c r="VZ87" s="881"/>
      <c r="WA87" s="881"/>
      <c r="WB87" s="881"/>
      <c r="WC87" s="881"/>
      <c r="WD87" s="881"/>
      <c r="WE87" s="881"/>
      <c r="WF87" s="881"/>
      <c r="WG87" s="881"/>
      <c r="WH87" s="881"/>
      <c r="WI87" s="881"/>
      <c r="WJ87" s="881"/>
      <c r="WK87" s="881"/>
      <c r="WL87" s="881"/>
      <c r="WM87" s="881"/>
      <c r="WN87" s="881"/>
      <c r="WO87" s="881"/>
      <c r="WP87" s="881"/>
      <c r="WQ87" s="881"/>
      <c r="WR87" s="881"/>
      <c r="WS87" s="881"/>
      <c r="WT87" s="721"/>
      <c r="WU87" s="721"/>
      <c r="WV87" s="721"/>
      <c r="WW87" s="721"/>
      <c r="WX87" s="721"/>
      <c r="WY87" s="881"/>
      <c r="WZ87" s="881"/>
      <c r="XA87" s="881"/>
      <c r="XB87" s="881"/>
      <c r="XC87" s="881"/>
      <c r="XD87" s="881"/>
      <c r="XE87" s="881"/>
      <c r="XF87" s="881"/>
      <c r="XG87" s="881"/>
      <c r="XH87" s="881"/>
      <c r="XI87" s="881"/>
      <c r="XJ87" s="881"/>
      <c r="XK87" s="881"/>
      <c r="XL87" s="881"/>
      <c r="XM87" s="881"/>
      <c r="XN87" s="881"/>
      <c r="XO87" s="881"/>
      <c r="XP87" s="881"/>
      <c r="XQ87" s="881"/>
      <c r="XR87" s="881"/>
      <c r="XS87" s="881"/>
      <c r="XT87" s="881"/>
      <c r="XU87" s="881"/>
      <c r="XV87" s="881"/>
      <c r="XW87" s="881"/>
      <c r="XX87" s="881"/>
      <c r="XY87" s="881"/>
      <c r="XZ87" s="881"/>
      <c r="YA87" s="881"/>
      <c r="YB87" s="881"/>
      <c r="YC87" s="881"/>
      <c r="YD87" s="881"/>
      <c r="YE87" s="881"/>
      <c r="YF87" s="881"/>
      <c r="YG87" s="881"/>
      <c r="YH87" s="881"/>
      <c r="YI87" s="881"/>
      <c r="YJ87" s="881"/>
      <c r="YK87" s="881"/>
      <c r="YL87" s="881"/>
      <c r="YM87" s="881"/>
      <c r="YN87" s="881"/>
      <c r="YO87" s="881"/>
      <c r="YP87" s="881"/>
      <c r="YQ87" s="881"/>
      <c r="YR87" s="881"/>
      <c r="YS87" s="881"/>
      <c r="YT87" s="881"/>
      <c r="YU87" s="881"/>
      <c r="YV87" s="881"/>
      <c r="YW87" s="881"/>
      <c r="YX87" s="881"/>
      <c r="YY87" s="881"/>
      <c r="YZ87" s="881"/>
      <c r="ZA87" s="881"/>
      <c r="ZB87" s="881"/>
      <c r="ZC87" s="881"/>
      <c r="ZD87" s="881"/>
      <c r="ZE87" s="881"/>
      <c r="ZF87" s="881"/>
      <c r="ZG87" s="881"/>
      <c r="ZH87" s="881"/>
      <c r="ZI87" s="881"/>
      <c r="ZJ87" s="881"/>
      <c r="ZK87" s="881"/>
      <c r="ZL87" s="881"/>
      <c r="ZM87" s="881"/>
      <c r="ZN87" s="881"/>
      <c r="ZO87" s="881"/>
      <c r="ZP87" s="881"/>
      <c r="ZQ87" s="881"/>
      <c r="ZR87" s="881"/>
      <c r="ZS87" s="881"/>
      <c r="ZT87" s="881"/>
      <c r="ZU87" s="881"/>
      <c r="ZV87" s="881"/>
      <c r="ZW87" s="881"/>
      <c r="ZX87" s="881"/>
      <c r="ZY87" s="881"/>
      <c r="ZZ87" s="881"/>
      <c r="AAA87" s="881"/>
      <c r="AAB87" s="881"/>
      <c r="AAC87" s="881"/>
      <c r="AAD87" s="881"/>
      <c r="AAE87" s="881"/>
      <c r="AAF87" s="881"/>
      <c r="AAG87" s="881"/>
      <c r="AAH87" s="881"/>
      <c r="AAI87" s="881"/>
      <c r="AAJ87" s="881"/>
      <c r="AAK87" s="881"/>
      <c r="AAL87" s="881"/>
      <c r="AAM87" s="881"/>
      <c r="AAN87" s="881"/>
      <c r="AAO87" s="881"/>
      <c r="AAP87" s="881"/>
      <c r="AAQ87" s="881"/>
      <c r="AAR87" s="881"/>
      <c r="AAS87" s="881"/>
      <c r="AAT87" s="881"/>
      <c r="AAU87" s="881"/>
      <c r="AAV87" s="881"/>
      <c r="AAW87" s="881"/>
    </row>
    <row r="88" spans="1:729">
      <c r="A88" s="796"/>
      <c r="B88" s="706"/>
      <c r="C88" s="707"/>
      <c r="D88" s="881"/>
      <c r="E88" s="688" t="s">
        <v>909</v>
      </c>
      <c r="F88" s="687"/>
      <c r="G88" s="881"/>
      <c r="H88" s="881"/>
      <c r="I88" s="881"/>
      <c r="J88" s="882"/>
      <c r="K88" s="882"/>
      <c r="L88" s="882"/>
      <c r="M88" s="882"/>
      <c r="N88" s="882"/>
      <c r="O88" s="881"/>
      <c r="P88" s="881"/>
      <c r="Q88" s="881"/>
      <c r="R88" s="882"/>
      <c r="S88" s="882"/>
      <c r="T88" s="882"/>
      <c r="U88" s="882"/>
      <c r="V88" s="882"/>
      <c r="W88" s="881"/>
      <c r="X88" s="881"/>
      <c r="Y88" s="881"/>
      <c r="Z88" s="881"/>
      <c r="AA88" s="881"/>
      <c r="AB88" s="881"/>
      <c r="AC88" s="881"/>
      <c r="AD88" s="881"/>
      <c r="AE88" s="881"/>
      <c r="AF88" s="881"/>
      <c r="AG88" s="881"/>
      <c r="AH88" s="881"/>
      <c r="AI88" s="881"/>
      <c r="AJ88" s="881"/>
      <c r="AK88" s="881"/>
      <c r="AL88" s="881"/>
      <c r="AM88" s="881"/>
      <c r="AN88" s="881"/>
      <c r="AO88" s="881"/>
      <c r="AP88" s="881"/>
      <c r="AQ88" s="881"/>
      <c r="AR88" s="881"/>
      <c r="AS88" s="881"/>
      <c r="AT88" s="881"/>
      <c r="AU88" s="881"/>
      <c r="AV88" s="881"/>
      <c r="AW88" s="881"/>
      <c r="AX88" s="881"/>
      <c r="AY88" s="881"/>
      <c r="AZ88" s="881"/>
      <c r="BA88" s="881"/>
      <c r="BB88" s="881"/>
      <c r="BC88" s="881"/>
      <c r="BD88" s="881"/>
      <c r="BE88" s="881"/>
      <c r="BF88" s="881"/>
      <c r="BG88" s="881"/>
      <c r="BH88" s="881"/>
      <c r="BI88" s="881"/>
      <c r="BJ88" s="881"/>
      <c r="BK88" s="881"/>
      <c r="BL88" s="881"/>
      <c r="BM88" s="881"/>
      <c r="BN88" s="881"/>
      <c r="BO88" s="881"/>
      <c r="BP88" s="881"/>
      <c r="BQ88" s="881"/>
      <c r="BR88" s="881"/>
      <c r="BS88" s="881"/>
      <c r="BT88" s="881"/>
      <c r="BU88" s="881"/>
      <c r="BV88" s="881"/>
      <c r="BW88" s="881"/>
      <c r="BX88" s="881"/>
      <c r="BY88" s="881"/>
      <c r="BZ88" s="881"/>
      <c r="CA88" s="881"/>
      <c r="CB88" s="881"/>
      <c r="CC88" s="881"/>
      <c r="CD88" s="881"/>
      <c r="CE88" s="881"/>
      <c r="CF88" s="881"/>
      <c r="CG88" s="881"/>
      <c r="CH88" s="881"/>
      <c r="CI88" s="881"/>
      <c r="CJ88" s="881"/>
      <c r="CK88" s="881"/>
      <c r="CL88" s="881"/>
      <c r="CM88" s="881"/>
      <c r="CN88" s="881"/>
      <c r="CO88" s="881"/>
      <c r="CP88" s="881"/>
      <c r="CQ88" s="881"/>
      <c r="CR88" s="881"/>
      <c r="CS88" s="881"/>
      <c r="CT88" s="881"/>
      <c r="CU88" s="881"/>
      <c r="CV88" s="881"/>
      <c r="CW88" s="1310"/>
      <c r="CX88" s="686"/>
      <c r="CY88" s="686"/>
      <c r="CZ88" s="686"/>
      <c r="DA88" s="686"/>
      <c r="DB88" s="686"/>
      <c r="DC88" s="881"/>
      <c r="DD88" s="881"/>
      <c r="DE88" s="881"/>
      <c r="DF88" s="881"/>
      <c r="DG88" s="881"/>
      <c r="DH88" s="881"/>
      <c r="DI88" s="881"/>
      <c r="DJ88" s="881"/>
      <c r="DK88" s="881"/>
      <c r="DL88" s="881"/>
      <c r="DM88" s="881"/>
      <c r="DN88" s="881"/>
      <c r="DO88" s="881"/>
      <c r="DP88" s="881"/>
      <c r="DQ88" s="881"/>
      <c r="DR88" s="881"/>
      <c r="DS88" s="881"/>
      <c r="DT88" s="881"/>
      <c r="DU88" s="881"/>
      <c r="DV88" s="881"/>
      <c r="DW88" s="881"/>
      <c r="DX88" s="881"/>
      <c r="DY88" s="881"/>
      <c r="DZ88" s="881"/>
      <c r="EA88" s="881"/>
      <c r="EB88" s="881"/>
      <c r="EC88" s="881"/>
      <c r="ED88" s="881"/>
      <c r="EE88" s="881"/>
      <c r="EF88" s="881"/>
      <c r="EG88" s="881"/>
      <c r="EH88" s="881"/>
      <c r="EI88" s="881"/>
      <c r="EJ88" s="881"/>
      <c r="EK88" s="881"/>
      <c r="EL88" s="881"/>
      <c r="EM88" s="881"/>
      <c r="EN88" s="881"/>
      <c r="EO88" s="881"/>
      <c r="EP88" s="881"/>
      <c r="EQ88" s="881"/>
      <c r="ER88" s="881"/>
      <c r="ES88" s="881"/>
      <c r="ET88" s="881"/>
      <c r="EU88" s="881"/>
      <c r="EV88" s="881"/>
      <c r="EW88" s="881"/>
      <c r="EX88" s="881"/>
      <c r="EY88" s="881"/>
      <c r="EZ88" s="881"/>
      <c r="FA88" s="881"/>
      <c r="FB88" s="881"/>
      <c r="FC88" s="881"/>
      <c r="FD88" s="881"/>
      <c r="FE88" s="881"/>
      <c r="FF88" s="881"/>
      <c r="FG88" s="881"/>
      <c r="FH88" s="881"/>
      <c r="FI88" s="881"/>
      <c r="FJ88" s="881"/>
      <c r="FK88" s="881"/>
      <c r="FL88" s="881"/>
      <c r="FM88" s="881"/>
      <c r="FN88" s="881"/>
      <c r="FO88" s="881"/>
      <c r="FP88" s="881"/>
      <c r="FQ88" s="881"/>
      <c r="FR88" s="881"/>
      <c r="FS88" s="881"/>
      <c r="FT88" s="881"/>
      <c r="FU88" s="881"/>
      <c r="FV88" s="881"/>
      <c r="FW88" s="881"/>
      <c r="FX88" s="881"/>
      <c r="FY88" s="881"/>
      <c r="FZ88" s="881"/>
      <c r="GA88" s="881"/>
      <c r="GB88" s="881"/>
      <c r="GC88" s="881"/>
      <c r="GD88" s="881"/>
      <c r="GE88" s="881"/>
      <c r="GF88" s="881"/>
      <c r="GG88" s="881"/>
      <c r="GH88" s="881"/>
      <c r="GI88" s="881"/>
      <c r="GJ88" s="881"/>
      <c r="GK88" s="881"/>
      <c r="GL88" s="881"/>
      <c r="GM88" s="881"/>
      <c r="GN88" s="881"/>
      <c r="GO88" s="881"/>
      <c r="GP88" s="881"/>
      <c r="GQ88" s="881"/>
      <c r="GR88" s="881"/>
      <c r="GS88" s="881"/>
      <c r="GT88" s="881"/>
      <c r="GU88" s="881"/>
      <c r="GV88" s="881"/>
      <c r="GW88" s="881"/>
      <c r="GX88" s="881"/>
      <c r="GY88" s="881"/>
      <c r="GZ88" s="881"/>
      <c r="HA88" s="881"/>
      <c r="HB88" s="881"/>
      <c r="HC88" s="881"/>
      <c r="HD88" s="881"/>
      <c r="HE88" s="881"/>
      <c r="HF88" s="881"/>
      <c r="HG88" s="881"/>
      <c r="HH88" s="881"/>
      <c r="HI88" s="881"/>
      <c r="HJ88" s="881"/>
      <c r="HK88" s="881"/>
      <c r="HL88" s="881"/>
      <c r="HM88" s="881"/>
      <c r="HN88" s="881"/>
      <c r="HO88" s="881"/>
      <c r="HP88" s="881"/>
      <c r="HQ88" s="881"/>
      <c r="HR88" s="881"/>
      <c r="HS88" s="881"/>
      <c r="HT88" s="881"/>
      <c r="HU88" s="881"/>
      <c r="HV88" s="881"/>
      <c r="HW88" s="881"/>
      <c r="HX88" s="881"/>
      <c r="HY88" s="881"/>
      <c r="HZ88" s="881"/>
      <c r="IA88" s="881"/>
      <c r="IB88" s="881"/>
      <c r="IC88" s="881"/>
      <c r="ID88" s="881"/>
      <c r="IE88" s="881"/>
      <c r="IF88" s="881"/>
      <c r="IG88" s="881"/>
      <c r="IH88" s="881"/>
      <c r="II88" s="881"/>
      <c r="IJ88" s="881"/>
      <c r="IK88" s="881"/>
      <c r="IL88" s="881"/>
      <c r="IM88" s="881"/>
      <c r="IN88" s="881"/>
      <c r="IO88" s="881"/>
      <c r="IP88" s="881"/>
      <c r="IQ88" s="881"/>
      <c r="IR88" s="881"/>
      <c r="IS88" s="881"/>
      <c r="IT88" s="881"/>
      <c r="IU88" s="881"/>
      <c r="IV88" s="881"/>
      <c r="IW88" s="881"/>
      <c r="IX88" s="881"/>
      <c r="IY88" s="881"/>
      <c r="IZ88" s="881"/>
      <c r="JA88" s="881"/>
      <c r="JB88" s="881"/>
      <c r="JC88" s="881"/>
      <c r="JD88" s="881"/>
      <c r="JE88" s="881"/>
      <c r="JF88" s="881"/>
      <c r="JG88" s="881"/>
      <c r="JH88" s="881"/>
      <c r="JI88" s="881"/>
      <c r="JJ88" s="881"/>
      <c r="JK88" s="881"/>
      <c r="JL88" s="881"/>
      <c r="JM88" s="881"/>
      <c r="JN88" s="881"/>
      <c r="JO88" s="881"/>
      <c r="JP88" s="881"/>
      <c r="JQ88" s="881"/>
      <c r="JR88" s="881"/>
      <c r="JS88" s="881"/>
      <c r="JT88" s="881"/>
      <c r="JU88" s="881"/>
      <c r="JV88" s="881"/>
      <c r="JW88" s="881"/>
      <c r="JX88" s="881"/>
      <c r="JY88" s="881"/>
      <c r="JZ88" s="881"/>
      <c r="KA88" s="881"/>
      <c r="KB88" s="881"/>
      <c r="KC88" s="881"/>
      <c r="KD88" s="881"/>
      <c r="KE88" s="881"/>
      <c r="KF88" s="881"/>
      <c r="KG88" s="881"/>
      <c r="KH88" s="881"/>
      <c r="KI88" s="881"/>
      <c r="KJ88" s="881"/>
      <c r="KK88" s="881"/>
      <c r="KL88" s="881"/>
      <c r="KM88" s="881"/>
      <c r="KN88" s="881"/>
      <c r="KO88" s="881"/>
      <c r="KP88" s="881"/>
      <c r="KQ88" s="881"/>
      <c r="KR88" s="881"/>
      <c r="KS88" s="881"/>
      <c r="KT88" s="881"/>
      <c r="KU88" s="881"/>
      <c r="KV88" s="881"/>
      <c r="KW88" s="881"/>
      <c r="KX88" s="881"/>
      <c r="KY88" s="881"/>
      <c r="KZ88" s="881"/>
      <c r="LA88" s="881"/>
      <c r="LB88" s="881"/>
      <c r="LC88" s="881"/>
      <c r="LD88" s="881"/>
      <c r="LE88" s="881"/>
      <c r="LF88" s="881"/>
      <c r="LG88" s="881"/>
      <c r="LH88" s="881"/>
      <c r="LI88" s="881"/>
      <c r="LJ88" s="881"/>
      <c r="LK88" s="881"/>
      <c r="LL88" s="881"/>
      <c r="LM88" s="881"/>
      <c r="LN88" s="881"/>
      <c r="LO88" s="881"/>
      <c r="LP88" s="881"/>
      <c r="LQ88" s="881"/>
      <c r="LR88" s="881"/>
      <c r="LS88" s="881"/>
      <c r="LT88" s="881"/>
      <c r="LU88" s="881"/>
      <c r="LV88" s="881"/>
      <c r="LW88" s="881"/>
      <c r="LX88" s="881"/>
      <c r="LY88" s="881"/>
      <c r="LZ88" s="881"/>
      <c r="MA88" s="881"/>
      <c r="MB88" s="881"/>
      <c r="MC88" s="881"/>
      <c r="MD88" s="881"/>
      <c r="ME88" s="881"/>
      <c r="MF88" s="881"/>
      <c r="MG88" s="881"/>
      <c r="MH88" s="881"/>
      <c r="MI88" s="881"/>
      <c r="MJ88" s="881"/>
      <c r="MK88" s="881"/>
      <c r="ML88" s="881"/>
      <c r="MM88" s="881"/>
      <c r="MN88" s="881"/>
      <c r="MO88" s="881"/>
      <c r="MP88" s="881"/>
      <c r="MQ88" s="881"/>
      <c r="MR88" s="881"/>
      <c r="MS88" s="881"/>
      <c r="MT88" s="881"/>
      <c r="MU88" s="881"/>
      <c r="MV88" s="882"/>
      <c r="MW88" s="882"/>
      <c r="MX88" s="882"/>
      <c r="MY88" s="882"/>
      <c r="MZ88" s="881"/>
      <c r="NA88" s="881"/>
      <c r="NB88" s="881"/>
      <c r="NC88" s="881"/>
      <c r="ND88" s="881"/>
      <c r="NE88" s="881"/>
      <c r="NF88" s="881"/>
      <c r="NG88" s="881"/>
      <c r="NH88" s="881"/>
      <c r="NI88" s="881"/>
      <c r="NJ88" s="881"/>
      <c r="NK88" s="881"/>
      <c r="NL88" s="881"/>
      <c r="NM88" s="881"/>
      <c r="NN88" s="881"/>
      <c r="NO88" s="881"/>
      <c r="NP88" s="881"/>
      <c r="NQ88" s="881"/>
      <c r="NR88" s="881"/>
      <c r="NS88" s="881"/>
      <c r="NT88" s="881"/>
      <c r="NU88" s="881"/>
      <c r="NV88" s="881"/>
      <c r="NW88" s="881"/>
      <c r="NX88" s="881"/>
      <c r="NY88" s="881"/>
      <c r="NZ88" s="881"/>
      <c r="OA88" s="881"/>
      <c r="OB88" s="881"/>
      <c r="OC88" s="881"/>
      <c r="OD88" s="881"/>
      <c r="OE88" s="881"/>
      <c r="OF88" s="881"/>
      <c r="OG88" s="881"/>
      <c r="OH88" s="881"/>
      <c r="OI88" s="881"/>
      <c r="OJ88" s="881"/>
      <c r="OK88" s="881"/>
      <c r="OL88" s="881"/>
      <c r="OM88" s="881"/>
      <c r="ON88" s="881"/>
      <c r="OO88" s="881"/>
      <c r="OP88" s="881"/>
      <c r="OQ88" s="881"/>
      <c r="OR88" s="881"/>
      <c r="OS88" s="881"/>
      <c r="OT88" s="881"/>
      <c r="OU88" s="881"/>
      <c r="OV88" s="881"/>
      <c r="OW88" s="881"/>
      <c r="OX88" s="881"/>
      <c r="OY88" s="881"/>
      <c r="OZ88" s="881"/>
      <c r="PA88" s="881"/>
      <c r="PB88" s="881"/>
      <c r="PC88" s="881"/>
      <c r="PD88" s="881"/>
      <c r="PE88" s="881"/>
      <c r="PF88" s="881"/>
      <c r="PG88" s="881"/>
      <c r="PH88" s="881"/>
      <c r="PI88" s="881"/>
      <c r="PJ88" s="881"/>
      <c r="PK88" s="881"/>
      <c r="PL88" s="881"/>
      <c r="PM88" s="881"/>
      <c r="PN88" s="881"/>
      <c r="PO88" s="881"/>
      <c r="PP88" s="881"/>
      <c r="PQ88" s="881"/>
      <c r="PR88" s="881"/>
      <c r="PS88" s="881"/>
      <c r="PT88" s="881"/>
      <c r="PU88" s="881"/>
      <c r="PV88" s="881"/>
      <c r="PW88" s="881"/>
      <c r="PX88" s="881"/>
      <c r="PY88" s="881"/>
      <c r="PZ88" s="881"/>
      <c r="QA88" s="881"/>
      <c r="QB88" s="881"/>
      <c r="QC88" s="881"/>
      <c r="QD88" s="881"/>
      <c r="QE88" s="881"/>
      <c r="QF88" s="881"/>
      <c r="QG88" s="881"/>
      <c r="QH88" s="881"/>
      <c r="QI88" s="881"/>
      <c r="QJ88" s="881"/>
      <c r="QK88" s="881"/>
      <c r="QL88" s="881"/>
      <c r="QM88" s="881"/>
      <c r="QN88" s="881"/>
      <c r="QO88" s="881"/>
      <c r="QP88" s="881"/>
      <c r="QQ88" s="881"/>
      <c r="QR88" s="881"/>
      <c r="QS88" s="881"/>
      <c r="QT88" s="881"/>
      <c r="QU88" s="881"/>
      <c r="QV88" s="881"/>
      <c r="QW88" s="881"/>
      <c r="QX88" s="881"/>
      <c r="QY88" s="881"/>
      <c r="QZ88" s="881"/>
      <c r="RA88" s="881"/>
      <c r="RB88" s="881"/>
      <c r="RC88" s="881"/>
      <c r="RD88" s="881"/>
      <c r="RE88" s="881"/>
      <c r="RF88" s="881"/>
      <c r="RG88" s="881"/>
      <c r="RH88" s="881"/>
      <c r="RI88" s="881"/>
      <c r="RJ88" s="881"/>
      <c r="RK88" s="881"/>
      <c r="RL88" s="881"/>
      <c r="RM88" s="881"/>
      <c r="RN88" s="881"/>
      <c r="RO88" s="881"/>
      <c r="RP88" s="881"/>
      <c r="RQ88" s="881"/>
      <c r="RR88" s="881"/>
      <c r="RS88" s="881"/>
      <c r="RT88" s="881"/>
      <c r="RU88" s="881"/>
      <c r="RV88" s="881"/>
      <c r="RW88" s="881"/>
      <c r="RX88" s="881"/>
      <c r="RY88" s="881"/>
      <c r="RZ88" s="881"/>
      <c r="SA88" s="881"/>
      <c r="SB88" s="881"/>
      <c r="SC88" s="881"/>
      <c r="SD88" s="881"/>
      <c r="SE88" s="881"/>
      <c r="SF88" s="881"/>
      <c r="SG88" s="881"/>
      <c r="SH88" s="881"/>
      <c r="SI88" s="881"/>
      <c r="SJ88" s="881"/>
      <c r="SK88" s="881"/>
      <c r="SL88" s="881"/>
      <c r="SM88" s="881"/>
      <c r="SN88" s="881"/>
      <c r="SO88" s="881"/>
      <c r="SP88" s="881"/>
      <c r="SQ88" s="881"/>
      <c r="SR88" s="881"/>
      <c r="SS88" s="881"/>
      <c r="ST88" s="881"/>
      <c r="SU88" s="881"/>
      <c r="SV88" s="881"/>
      <c r="SW88" s="881"/>
      <c r="SX88" s="881"/>
      <c r="SY88" s="881"/>
      <c r="SZ88" s="881"/>
      <c r="TA88" s="881"/>
      <c r="TB88" s="881"/>
      <c r="TC88" s="881"/>
      <c r="TD88" s="881"/>
      <c r="TE88" s="881"/>
      <c r="TF88" s="881"/>
      <c r="TG88" s="881"/>
      <c r="TH88" s="881"/>
      <c r="TI88" s="881"/>
      <c r="TJ88" s="881"/>
      <c r="TK88" s="881"/>
      <c r="TL88" s="881"/>
      <c r="TM88" s="881"/>
      <c r="TN88" s="881"/>
      <c r="TO88" s="881"/>
      <c r="TP88" s="881"/>
      <c r="TQ88" s="881"/>
      <c r="TR88" s="881"/>
      <c r="TS88" s="881"/>
      <c r="TT88" s="881"/>
      <c r="TU88" s="881"/>
      <c r="TV88" s="881"/>
      <c r="TW88" s="881"/>
      <c r="TX88" s="881"/>
      <c r="TY88" s="881"/>
      <c r="TZ88" s="881"/>
      <c r="UA88" s="881"/>
      <c r="UB88" s="881"/>
      <c r="UC88" s="881"/>
      <c r="UD88" s="881"/>
      <c r="UE88" s="881"/>
      <c r="UF88" s="881"/>
      <c r="UG88" s="881"/>
      <c r="UH88" s="881"/>
      <c r="UI88" s="881"/>
      <c r="UJ88" s="881"/>
      <c r="UK88" s="881"/>
      <c r="UL88" s="881"/>
      <c r="UM88" s="881"/>
      <c r="UN88" s="881"/>
      <c r="UO88" s="881"/>
      <c r="UP88" s="881"/>
      <c r="UQ88" s="881"/>
      <c r="UR88" s="881"/>
      <c r="US88" s="881"/>
      <c r="UT88" s="881"/>
      <c r="UU88" s="881"/>
      <c r="UV88" s="881"/>
      <c r="UW88" s="881"/>
      <c r="UX88" s="881"/>
      <c r="UY88" s="881"/>
      <c r="UZ88" s="881"/>
      <c r="VA88" s="881"/>
      <c r="VB88" s="881"/>
      <c r="VC88" s="881"/>
      <c r="VD88" s="881"/>
      <c r="VE88" s="881"/>
      <c r="VF88" s="881"/>
      <c r="VG88" s="881"/>
      <c r="VH88" s="881"/>
      <c r="VI88" s="881"/>
      <c r="VJ88" s="881"/>
      <c r="VK88" s="881"/>
      <c r="VL88" s="881"/>
      <c r="VM88" s="881"/>
      <c r="VN88" s="881"/>
      <c r="VO88" s="881"/>
      <c r="VP88" s="881"/>
      <c r="VQ88" s="881"/>
      <c r="VR88" s="881"/>
      <c r="VS88" s="881"/>
      <c r="VT88" s="881"/>
      <c r="VU88" s="881"/>
      <c r="VV88" s="881"/>
      <c r="VW88" s="881"/>
      <c r="VX88" s="881"/>
      <c r="VY88" s="881"/>
      <c r="VZ88" s="881"/>
      <c r="WA88" s="881"/>
      <c r="WB88" s="881"/>
      <c r="WC88" s="881"/>
      <c r="WD88" s="881"/>
      <c r="WE88" s="881"/>
      <c r="WF88" s="881"/>
      <c r="WG88" s="881"/>
      <c r="WH88" s="881"/>
      <c r="WI88" s="881"/>
      <c r="WJ88" s="881"/>
      <c r="WK88" s="881"/>
      <c r="WL88" s="881"/>
      <c r="WM88" s="881"/>
      <c r="WN88" s="881"/>
      <c r="WO88" s="881"/>
      <c r="WP88" s="881"/>
      <c r="WQ88" s="881"/>
      <c r="WR88" s="881"/>
      <c r="WS88" s="881"/>
      <c r="WT88" s="881"/>
      <c r="WU88" s="881"/>
      <c r="WV88" s="881"/>
      <c r="WW88" s="881"/>
      <c r="WX88" s="881"/>
      <c r="WY88" s="881"/>
      <c r="WZ88" s="881"/>
      <c r="XA88" s="881"/>
      <c r="XB88" s="881"/>
      <c r="XC88" s="881"/>
      <c r="XD88" s="881"/>
      <c r="XE88" s="881"/>
      <c r="XF88" s="881"/>
      <c r="XG88" s="881"/>
      <c r="XH88" s="881"/>
      <c r="XI88" s="881"/>
      <c r="XJ88" s="881"/>
      <c r="XK88" s="881"/>
      <c r="XL88" s="881"/>
      <c r="XM88" s="881"/>
      <c r="XN88" s="881"/>
      <c r="XO88" s="881"/>
      <c r="XP88" s="881"/>
      <c r="XQ88" s="881"/>
      <c r="XR88" s="881"/>
      <c r="XS88" s="881"/>
      <c r="XT88" s="881"/>
      <c r="XU88" s="881"/>
      <c r="XV88" s="881"/>
      <c r="XW88" s="881"/>
      <c r="XX88" s="881"/>
      <c r="XY88" s="881"/>
      <c r="XZ88" s="881"/>
      <c r="YA88" s="881"/>
      <c r="YB88" s="881"/>
      <c r="YC88" s="881"/>
      <c r="YD88" s="881"/>
      <c r="YE88" s="881"/>
      <c r="YF88" s="881"/>
      <c r="YG88" s="881"/>
      <c r="YH88" s="881"/>
      <c r="YI88" s="881"/>
      <c r="YJ88" s="881"/>
      <c r="YK88" s="881"/>
      <c r="YL88" s="881"/>
      <c r="YM88" s="881"/>
      <c r="YN88" s="881"/>
      <c r="YO88" s="881"/>
      <c r="YP88" s="881"/>
      <c r="YQ88" s="881"/>
      <c r="YR88" s="881"/>
      <c r="YS88" s="881"/>
      <c r="YT88" s="881"/>
      <c r="YU88" s="881"/>
      <c r="YV88" s="881"/>
      <c r="YW88" s="881"/>
      <c r="YX88" s="881"/>
      <c r="YY88" s="881"/>
      <c r="YZ88" s="881"/>
      <c r="ZA88" s="881"/>
      <c r="ZB88" s="881"/>
      <c r="ZC88" s="881"/>
      <c r="ZD88" s="881"/>
      <c r="ZE88" s="881"/>
      <c r="ZF88" s="881"/>
      <c r="ZG88" s="881"/>
      <c r="ZH88" s="881"/>
      <c r="ZI88" s="881"/>
      <c r="ZJ88" s="881"/>
      <c r="ZK88" s="881"/>
      <c r="ZL88" s="881"/>
      <c r="ZM88" s="881"/>
      <c r="ZN88" s="881"/>
      <c r="ZO88" s="881"/>
      <c r="ZP88" s="881"/>
      <c r="ZQ88" s="881"/>
      <c r="ZR88" s="881"/>
      <c r="ZS88" s="881"/>
      <c r="ZT88" s="881"/>
      <c r="ZU88" s="881"/>
      <c r="ZV88" s="881"/>
      <c r="ZW88" s="881"/>
      <c r="ZX88" s="881"/>
      <c r="ZY88" s="881"/>
      <c r="ZZ88" s="881"/>
      <c r="AAA88" s="881"/>
      <c r="AAB88" s="881"/>
      <c r="AAC88" s="881"/>
      <c r="AAD88" s="881"/>
      <c r="AAE88" s="881"/>
      <c r="AAF88" s="881"/>
      <c r="AAG88" s="881"/>
      <c r="AAH88" s="881"/>
      <c r="AAI88" s="881"/>
      <c r="AAJ88" s="881"/>
      <c r="AAK88" s="881"/>
      <c r="AAL88" s="881"/>
      <c r="AAM88" s="881"/>
      <c r="AAN88" s="881"/>
      <c r="AAO88" s="881"/>
      <c r="AAP88" s="881"/>
      <c r="AAQ88" s="881"/>
      <c r="AAR88" s="881"/>
      <c r="AAS88" s="881"/>
      <c r="AAT88" s="881"/>
      <c r="AAU88" s="881"/>
      <c r="AAV88" s="881"/>
      <c r="AAW88" s="881"/>
    </row>
    <row r="89" spans="1:729">
      <c r="A89" s="796"/>
      <c r="B89" s="706"/>
      <c r="C89" s="707"/>
      <c r="D89" s="881"/>
      <c r="E89" s="688" t="s">
        <v>396</v>
      </c>
      <c r="F89" s="687"/>
      <c r="G89" s="881"/>
      <c r="H89" s="881"/>
      <c r="I89" s="881"/>
      <c r="J89" s="882"/>
      <c r="K89" s="882"/>
      <c r="L89" s="882"/>
      <c r="M89" s="882"/>
      <c r="N89" s="882"/>
      <c r="O89" s="881"/>
      <c r="P89" s="881"/>
      <c r="Q89" s="881"/>
      <c r="R89" s="882"/>
      <c r="S89" s="882"/>
      <c r="T89" s="882"/>
      <c r="U89" s="882"/>
      <c r="V89" s="882"/>
      <c r="W89" s="881"/>
      <c r="X89" s="881"/>
      <c r="Y89" s="881"/>
      <c r="Z89" s="881"/>
      <c r="AA89" s="881"/>
      <c r="AB89" s="881"/>
      <c r="AC89" s="881"/>
      <c r="AD89" s="881"/>
      <c r="AE89" s="881"/>
      <c r="AF89" s="881"/>
      <c r="AG89" s="881"/>
      <c r="AH89" s="881"/>
      <c r="AI89" s="881"/>
      <c r="AJ89" s="881"/>
      <c r="AK89" s="881"/>
      <c r="AL89" s="881"/>
      <c r="AM89" s="881"/>
      <c r="AN89" s="881"/>
      <c r="AO89" s="881"/>
      <c r="AP89" s="881"/>
      <c r="AQ89" s="881"/>
      <c r="AR89" s="881"/>
      <c r="AS89" s="881"/>
      <c r="AT89" s="881"/>
      <c r="AU89" s="881"/>
      <c r="AV89" s="881"/>
      <c r="AW89" s="881"/>
      <c r="AX89" s="881"/>
      <c r="AY89" s="881"/>
      <c r="AZ89" s="881"/>
      <c r="BA89" s="881"/>
      <c r="BB89" s="881"/>
      <c r="BC89" s="881"/>
      <c r="BD89" s="881"/>
      <c r="BE89" s="881"/>
      <c r="BF89" s="881"/>
      <c r="BG89" s="881"/>
      <c r="BH89" s="881"/>
      <c r="BI89" s="881"/>
      <c r="BJ89" s="881"/>
      <c r="BK89" s="881"/>
      <c r="BL89" s="881"/>
      <c r="BM89" s="881"/>
      <c r="BN89" s="881"/>
      <c r="BO89" s="881"/>
      <c r="BP89" s="881"/>
      <c r="BQ89" s="881"/>
      <c r="BR89" s="881"/>
      <c r="BS89" s="881"/>
      <c r="BT89" s="881"/>
      <c r="BU89" s="881"/>
      <c r="BV89" s="881"/>
      <c r="BW89" s="881"/>
      <c r="BX89" s="881"/>
      <c r="BY89" s="881"/>
      <c r="BZ89" s="881"/>
      <c r="CA89" s="881"/>
      <c r="CB89" s="881"/>
      <c r="CC89" s="881"/>
      <c r="CD89" s="881"/>
      <c r="CE89" s="881"/>
      <c r="CF89" s="881"/>
      <c r="CG89" s="881"/>
      <c r="CH89" s="881"/>
      <c r="CI89" s="881"/>
      <c r="CJ89" s="881"/>
      <c r="CK89" s="881"/>
      <c r="CL89" s="881"/>
      <c r="CM89" s="881"/>
      <c r="CN89" s="881"/>
      <c r="CO89" s="881"/>
      <c r="CP89" s="881"/>
      <c r="CQ89" s="881"/>
      <c r="CR89" s="881"/>
      <c r="CS89" s="881"/>
      <c r="CT89" s="881"/>
      <c r="CU89" s="881"/>
      <c r="CV89" s="881"/>
      <c r="CW89" s="881"/>
      <c r="CX89" s="686"/>
      <c r="CY89" s="686"/>
      <c r="CZ89" s="686"/>
      <c r="DA89" s="686"/>
      <c r="DB89" s="686"/>
      <c r="DC89" s="881"/>
      <c r="DD89" s="881"/>
      <c r="DE89" s="881"/>
      <c r="DF89" s="881"/>
      <c r="DG89" s="881"/>
      <c r="DH89" s="881"/>
      <c r="DI89" s="881"/>
      <c r="DJ89" s="881"/>
      <c r="DK89" s="881"/>
      <c r="DL89" s="881"/>
      <c r="DM89" s="881"/>
      <c r="DN89" s="881"/>
      <c r="DO89" s="881"/>
      <c r="DP89" s="881"/>
      <c r="DQ89" s="881"/>
      <c r="DR89" s="881"/>
      <c r="DS89" s="881"/>
      <c r="DT89" s="881"/>
      <c r="DU89" s="881"/>
      <c r="DV89" s="881"/>
      <c r="DW89" s="881"/>
      <c r="DX89" s="881"/>
      <c r="DY89" s="881"/>
      <c r="DZ89" s="881"/>
      <c r="EA89" s="881"/>
      <c r="EB89" s="881"/>
      <c r="EC89" s="881"/>
      <c r="ED89" s="881"/>
      <c r="EE89" s="881"/>
      <c r="EF89" s="881"/>
      <c r="EG89" s="881"/>
      <c r="EH89" s="881"/>
      <c r="EI89" s="881"/>
      <c r="EJ89" s="881"/>
      <c r="EK89" s="881"/>
      <c r="EL89" s="881"/>
      <c r="EM89" s="881"/>
      <c r="EN89" s="881"/>
      <c r="EO89" s="881"/>
      <c r="EP89" s="881"/>
      <c r="EQ89" s="881"/>
      <c r="ER89" s="881"/>
      <c r="ES89" s="881"/>
      <c r="ET89" s="881"/>
      <c r="EU89" s="881"/>
      <c r="EV89" s="881"/>
      <c r="EW89" s="881"/>
      <c r="EX89" s="881"/>
      <c r="EY89" s="881"/>
      <c r="EZ89" s="881"/>
      <c r="FA89" s="881"/>
      <c r="FB89" s="881"/>
      <c r="FC89" s="881"/>
      <c r="FD89" s="881"/>
      <c r="FE89" s="881"/>
      <c r="FF89" s="881"/>
      <c r="FG89" s="881"/>
      <c r="FH89" s="881"/>
      <c r="FI89" s="881"/>
      <c r="FJ89" s="881"/>
      <c r="FK89" s="881"/>
      <c r="FL89" s="881"/>
      <c r="FM89" s="881"/>
      <c r="FN89" s="881"/>
      <c r="FO89" s="881"/>
      <c r="FP89" s="881"/>
      <c r="FQ89" s="881"/>
      <c r="FR89" s="881"/>
      <c r="FS89" s="881"/>
      <c r="FT89" s="881"/>
      <c r="FU89" s="881"/>
      <c r="FV89" s="881"/>
      <c r="FW89" s="881"/>
      <c r="FX89" s="881"/>
      <c r="FY89" s="881"/>
      <c r="FZ89" s="881"/>
      <c r="GA89" s="881"/>
      <c r="GB89" s="881"/>
      <c r="GC89" s="881"/>
      <c r="GD89" s="881"/>
      <c r="GE89" s="881"/>
      <c r="GF89" s="881"/>
      <c r="GG89" s="881"/>
      <c r="GH89" s="881"/>
      <c r="GI89" s="881"/>
      <c r="GJ89" s="881"/>
      <c r="GK89" s="881"/>
      <c r="GL89" s="881"/>
      <c r="GM89" s="881"/>
      <c r="GN89" s="881"/>
      <c r="GO89" s="881"/>
      <c r="GP89" s="881"/>
      <c r="GQ89" s="881"/>
      <c r="GR89" s="881"/>
      <c r="GS89" s="881"/>
      <c r="GT89" s="881"/>
      <c r="GU89" s="881"/>
      <c r="GV89" s="881"/>
      <c r="GW89" s="881"/>
      <c r="GX89" s="881"/>
      <c r="GY89" s="881"/>
      <c r="GZ89" s="881"/>
      <c r="HA89" s="881"/>
      <c r="HB89" s="881"/>
      <c r="HC89" s="881"/>
      <c r="HD89" s="881"/>
      <c r="HE89" s="881"/>
      <c r="HF89" s="881"/>
      <c r="HG89" s="881"/>
      <c r="HH89" s="881"/>
      <c r="HI89" s="881"/>
      <c r="HJ89" s="881"/>
      <c r="HK89" s="881"/>
      <c r="HL89" s="881"/>
      <c r="HM89" s="881"/>
      <c r="HN89" s="881"/>
      <c r="HO89" s="881"/>
      <c r="HP89" s="881"/>
      <c r="HQ89" s="881"/>
      <c r="HR89" s="881"/>
      <c r="HS89" s="881"/>
      <c r="HT89" s="881"/>
      <c r="HU89" s="881"/>
      <c r="HV89" s="881"/>
      <c r="HW89" s="881"/>
      <c r="HX89" s="881"/>
      <c r="HY89" s="881"/>
      <c r="HZ89" s="881"/>
      <c r="IA89" s="881"/>
      <c r="IB89" s="881"/>
      <c r="IC89" s="881"/>
      <c r="ID89" s="881"/>
      <c r="IE89" s="881"/>
      <c r="IF89" s="881"/>
      <c r="IG89" s="881"/>
      <c r="IH89" s="881"/>
      <c r="II89" s="881"/>
      <c r="IJ89" s="881"/>
      <c r="IK89" s="881"/>
      <c r="IL89" s="881"/>
      <c r="IM89" s="881"/>
      <c r="IN89" s="881"/>
      <c r="IO89" s="881"/>
      <c r="IP89" s="881"/>
      <c r="IQ89" s="881"/>
      <c r="IR89" s="881"/>
      <c r="IS89" s="881"/>
      <c r="IT89" s="881"/>
      <c r="IU89" s="881"/>
      <c r="IV89" s="881"/>
      <c r="IW89" s="881"/>
      <c r="IX89" s="881"/>
      <c r="IY89" s="881"/>
      <c r="IZ89" s="881"/>
      <c r="JA89" s="881"/>
      <c r="JB89" s="881"/>
      <c r="JC89" s="881"/>
      <c r="JD89" s="881"/>
      <c r="JE89" s="881"/>
      <c r="JF89" s="881"/>
      <c r="JG89" s="881"/>
      <c r="JH89" s="881"/>
      <c r="JI89" s="881"/>
      <c r="JJ89" s="881"/>
      <c r="JK89" s="881"/>
      <c r="JL89" s="881"/>
      <c r="JM89" s="881"/>
      <c r="JN89" s="881"/>
      <c r="JO89" s="881"/>
      <c r="JP89" s="881"/>
      <c r="JQ89" s="881"/>
      <c r="JR89" s="881"/>
      <c r="JS89" s="881"/>
      <c r="JT89" s="881"/>
      <c r="JU89" s="881"/>
      <c r="JV89" s="881"/>
      <c r="JW89" s="881"/>
      <c r="JX89" s="881"/>
      <c r="JY89" s="881"/>
      <c r="JZ89" s="881"/>
      <c r="KA89" s="881"/>
      <c r="KB89" s="881"/>
      <c r="KC89" s="881"/>
      <c r="KD89" s="881"/>
      <c r="KE89" s="881"/>
      <c r="KF89" s="881"/>
      <c r="KG89" s="881"/>
      <c r="KH89" s="881"/>
      <c r="KI89" s="881"/>
      <c r="KJ89" s="881"/>
      <c r="KK89" s="881"/>
      <c r="KL89" s="881"/>
      <c r="KM89" s="881"/>
      <c r="KN89" s="881"/>
      <c r="KO89" s="881"/>
      <c r="KP89" s="881"/>
      <c r="KQ89" s="881"/>
      <c r="KR89" s="881"/>
      <c r="KS89" s="881"/>
      <c r="KT89" s="881"/>
      <c r="KU89" s="881"/>
      <c r="KV89" s="881"/>
      <c r="KW89" s="881"/>
      <c r="KX89" s="881"/>
      <c r="KY89" s="881"/>
      <c r="KZ89" s="881"/>
      <c r="LA89" s="881"/>
      <c r="LB89" s="881"/>
      <c r="LC89" s="881"/>
      <c r="LD89" s="881"/>
      <c r="LE89" s="881"/>
      <c r="LF89" s="881"/>
      <c r="LG89" s="881"/>
      <c r="LH89" s="881"/>
      <c r="LI89" s="881"/>
      <c r="LJ89" s="881"/>
      <c r="LK89" s="881"/>
      <c r="LL89" s="881"/>
      <c r="LM89" s="881"/>
      <c r="LN89" s="881"/>
      <c r="LO89" s="881"/>
      <c r="LP89" s="881"/>
      <c r="LQ89" s="881"/>
      <c r="LR89" s="881"/>
      <c r="LS89" s="881"/>
      <c r="LT89" s="881"/>
      <c r="LU89" s="881"/>
      <c r="LV89" s="881"/>
      <c r="LW89" s="881"/>
      <c r="LX89" s="881"/>
      <c r="LY89" s="881"/>
      <c r="LZ89" s="881"/>
      <c r="MA89" s="881"/>
      <c r="MB89" s="881"/>
      <c r="MC89" s="881"/>
      <c r="MD89" s="881"/>
      <c r="ME89" s="881"/>
      <c r="MF89" s="881"/>
      <c r="MG89" s="881"/>
      <c r="MH89" s="881"/>
      <c r="MI89" s="881"/>
      <c r="MJ89" s="881"/>
      <c r="MK89" s="881"/>
      <c r="ML89" s="881"/>
      <c r="MM89" s="881"/>
      <c r="MN89" s="881"/>
      <c r="MO89" s="881"/>
      <c r="MP89" s="881"/>
      <c r="MQ89" s="881"/>
      <c r="MR89" s="881"/>
      <c r="MS89" s="881"/>
      <c r="MT89" s="881"/>
      <c r="MU89" s="881"/>
      <c r="MV89" s="882"/>
      <c r="MW89" s="882"/>
      <c r="MX89" s="882"/>
      <c r="MY89" s="882"/>
      <c r="MZ89" s="881"/>
      <c r="NA89" s="881"/>
      <c r="NB89" s="881"/>
      <c r="NC89" s="881"/>
      <c r="ND89" s="881"/>
      <c r="NE89" s="881"/>
      <c r="NF89" s="881"/>
      <c r="NG89" s="881"/>
      <c r="NH89" s="881"/>
      <c r="NI89" s="881"/>
      <c r="NJ89" s="881"/>
      <c r="NK89" s="881"/>
      <c r="NL89" s="881"/>
      <c r="NM89" s="881"/>
      <c r="NN89" s="881"/>
      <c r="NO89" s="881"/>
      <c r="NP89" s="881"/>
      <c r="NQ89" s="881"/>
      <c r="NR89" s="881"/>
      <c r="NS89" s="881"/>
      <c r="NT89" s="881"/>
      <c r="NU89" s="881"/>
      <c r="NV89" s="881"/>
      <c r="NW89" s="881"/>
      <c r="NX89" s="881"/>
      <c r="NY89" s="881"/>
      <c r="NZ89" s="881"/>
      <c r="OA89" s="881"/>
      <c r="OB89" s="881"/>
      <c r="OC89" s="881"/>
      <c r="OD89" s="881"/>
      <c r="OE89" s="881"/>
      <c r="OF89" s="881"/>
      <c r="OG89" s="881"/>
      <c r="OH89" s="881"/>
      <c r="OI89" s="881"/>
      <c r="OJ89" s="881"/>
      <c r="OK89" s="881"/>
      <c r="OL89" s="881"/>
      <c r="OM89" s="881"/>
      <c r="ON89" s="881"/>
      <c r="OO89" s="881"/>
      <c r="OP89" s="881"/>
      <c r="OQ89" s="881"/>
      <c r="OR89" s="881"/>
      <c r="OS89" s="881"/>
      <c r="OT89" s="881"/>
      <c r="OU89" s="881"/>
      <c r="OV89" s="881"/>
      <c r="OW89" s="881"/>
      <c r="OX89" s="881"/>
      <c r="OY89" s="881"/>
      <c r="OZ89" s="881"/>
      <c r="PA89" s="881"/>
      <c r="PB89" s="881"/>
      <c r="PC89" s="881"/>
      <c r="PD89" s="881"/>
      <c r="PE89" s="881"/>
      <c r="PF89" s="881"/>
      <c r="PG89" s="881"/>
      <c r="PH89" s="881"/>
      <c r="PI89" s="881"/>
      <c r="PJ89" s="881"/>
      <c r="PK89" s="881"/>
      <c r="PL89" s="881"/>
      <c r="PM89" s="881"/>
      <c r="PN89" s="881"/>
      <c r="PO89" s="881"/>
      <c r="PP89" s="881"/>
      <c r="PQ89" s="881"/>
      <c r="PR89" s="881"/>
      <c r="PS89" s="881"/>
      <c r="PT89" s="881"/>
      <c r="PU89" s="881"/>
      <c r="PV89" s="881"/>
      <c r="PW89" s="881"/>
      <c r="PX89" s="881"/>
      <c r="PY89" s="881"/>
      <c r="PZ89" s="881"/>
      <c r="QA89" s="881"/>
      <c r="QB89" s="881"/>
      <c r="QC89" s="881"/>
      <c r="QD89" s="881"/>
      <c r="QE89" s="881"/>
      <c r="QF89" s="881"/>
      <c r="QG89" s="881"/>
      <c r="QH89" s="881"/>
      <c r="QI89" s="881"/>
      <c r="QJ89" s="881"/>
      <c r="QK89" s="881"/>
      <c r="QL89" s="881"/>
      <c r="QM89" s="881"/>
      <c r="QN89" s="881"/>
      <c r="QO89" s="881"/>
      <c r="QP89" s="881"/>
      <c r="QQ89" s="881"/>
      <c r="QR89" s="881"/>
      <c r="QS89" s="881"/>
      <c r="QT89" s="881"/>
      <c r="QU89" s="881"/>
      <c r="QV89" s="881"/>
      <c r="QW89" s="881"/>
      <c r="QX89" s="881"/>
      <c r="QY89" s="881"/>
      <c r="QZ89" s="881"/>
      <c r="RA89" s="881"/>
      <c r="RB89" s="881"/>
      <c r="RC89" s="881"/>
      <c r="RD89" s="881"/>
      <c r="RE89" s="881"/>
      <c r="RF89" s="881"/>
      <c r="RG89" s="881"/>
      <c r="RH89" s="881"/>
      <c r="RI89" s="881"/>
      <c r="RJ89" s="881"/>
      <c r="RK89" s="881"/>
      <c r="RL89" s="881"/>
      <c r="RM89" s="881"/>
      <c r="RN89" s="881"/>
      <c r="RO89" s="881"/>
      <c r="RP89" s="881"/>
      <c r="RQ89" s="881"/>
      <c r="RR89" s="881"/>
      <c r="RS89" s="881"/>
      <c r="RT89" s="881"/>
      <c r="RU89" s="881"/>
      <c r="RV89" s="881"/>
      <c r="RW89" s="881"/>
      <c r="RX89" s="881"/>
      <c r="RY89" s="881"/>
      <c r="RZ89" s="881"/>
      <c r="SA89" s="881"/>
      <c r="SB89" s="881"/>
      <c r="SC89" s="881"/>
      <c r="SD89" s="881"/>
      <c r="SE89" s="881"/>
      <c r="SF89" s="881"/>
      <c r="SG89" s="881"/>
      <c r="SH89" s="881"/>
      <c r="SI89" s="881"/>
      <c r="SJ89" s="881"/>
      <c r="SK89" s="881"/>
      <c r="SL89" s="881"/>
      <c r="SM89" s="881"/>
      <c r="SN89" s="881"/>
      <c r="SO89" s="881"/>
      <c r="SP89" s="881"/>
      <c r="SQ89" s="881"/>
      <c r="SR89" s="881"/>
      <c r="SS89" s="881"/>
      <c r="ST89" s="881"/>
      <c r="SU89" s="881"/>
      <c r="SV89" s="881"/>
      <c r="SW89" s="881"/>
      <c r="SX89" s="881"/>
      <c r="SY89" s="881"/>
      <c r="SZ89" s="881"/>
      <c r="TA89" s="881"/>
      <c r="TB89" s="881"/>
      <c r="TC89" s="881"/>
      <c r="TD89" s="881"/>
      <c r="TE89" s="881"/>
      <c r="TF89" s="881"/>
      <c r="TG89" s="881"/>
      <c r="TH89" s="881"/>
      <c r="TI89" s="881"/>
      <c r="TJ89" s="881"/>
      <c r="TK89" s="881"/>
      <c r="TL89" s="881"/>
      <c r="TM89" s="881"/>
      <c r="TN89" s="881"/>
      <c r="TO89" s="881"/>
      <c r="TP89" s="881"/>
      <c r="TQ89" s="881"/>
      <c r="TR89" s="881"/>
      <c r="TS89" s="881"/>
      <c r="TT89" s="881"/>
      <c r="TU89" s="881"/>
      <c r="TV89" s="881"/>
      <c r="TW89" s="881"/>
      <c r="TX89" s="881"/>
      <c r="TY89" s="881"/>
      <c r="TZ89" s="881"/>
      <c r="UA89" s="881"/>
      <c r="UB89" s="881"/>
      <c r="UC89" s="881"/>
      <c r="UD89" s="881"/>
      <c r="UE89" s="881"/>
      <c r="UF89" s="881"/>
      <c r="UG89" s="881"/>
      <c r="UH89" s="881"/>
      <c r="UI89" s="881"/>
      <c r="UJ89" s="881"/>
      <c r="UK89" s="881"/>
      <c r="UL89" s="881"/>
      <c r="UM89" s="881"/>
      <c r="UN89" s="881"/>
      <c r="UO89" s="881"/>
      <c r="UP89" s="881"/>
      <c r="UQ89" s="881"/>
      <c r="UR89" s="881"/>
      <c r="US89" s="881"/>
      <c r="UT89" s="881"/>
      <c r="UU89" s="881"/>
      <c r="UV89" s="881"/>
      <c r="UW89" s="881"/>
      <c r="UX89" s="881"/>
      <c r="UY89" s="881"/>
      <c r="UZ89" s="881"/>
      <c r="VA89" s="881"/>
      <c r="VB89" s="881"/>
      <c r="VC89" s="881"/>
      <c r="VD89" s="881"/>
      <c r="VE89" s="881"/>
      <c r="VF89" s="881"/>
      <c r="VG89" s="881"/>
      <c r="VH89" s="881"/>
      <c r="VI89" s="881"/>
      <c r="VJ89" s="881"/>
      <c r="VK89" s="881"/>
      <c r="VL89" s="881"/>
      <c r="VM89" s="881"/>
      <c r="VN89" s="881"/>
      <c r="VO89" s="881"/>
      <c r="VP89" s="881"/>
      <c r="VQ89" s="881"/>
      <c r="VR89" s="881"/>
      <c r="VS89" s="881"/>
      <c r="VT89" s="881"/>
      <c r="VU89" s="881"/>
      <c r="VV89" s="881"/>
      <c r="VW89" s="881"/>
      <c r="VX89" s="881"/>
      <c r="VY89" s="881"/>
      <c r="VZ89" s="881"/>
      <c r="WA89" s="881"/>
      <c r="WB89" s="881"/>
      <c r="WC89" s="881"/>
      <c r="WD89" s="881"/>
      <c r="WE89" s="881"/>
      <c r="WF89" s="881"/>
      <c r="WG89" s="881"/>
      <c r="WH89" s="881"/>
      <c r="WI89" s="881"/>
      <c r="WJ89" s="881"/>
      <c r="WK89" s="881"/>
      <c r="WL89" s="881"/>
      <c r="WM89" s="881"/>
      <c r="WN89" s="881"/>
      <c r="WO89" s="881"/>
      <c r="WP89" s="881"/>
      <c r="WQ89" s="881"/>
      <c r="WR89" s="881"/>
      <c r="WS89" s="881"/>
      <c r="WT89" s="881"/>
      <c r="WU89" s="881"/>
      <c r="WV89" s="881"/>
      <c r="WW89" s="881"/>
      <c r="WX89" s="881"/>
      <c r="WY89" s="881"/>
      <c r="WZ89" s="881"/>
      <c r="XA89" s="881"/>
      <c r="XB89" s="881"/>
      <c r="XC89" s="881"/>
      <c r="XD89" s="881"/>
      <c r="XE89" s="881"/>
      <c r="XF89" s="881"/>
      <c r="XG89" s="881"/>
      <c r="XH89" s="881"/>
      <c r="XI89" s="881"/>
      <c r="XJ89" s="881"/>
      <c r="XK89" s="881"/>
      <c r="XL89" s="881"/>
      <c r="XM89" s="881"/>
      <c r="XN89" s="881"/>
      <c r="XO89" s="881"/>
      <c r="XP89" s="881"/>
      <c r="XQ89" s="881"/>
      <c r="XR89" s="881"/>
      <c r="XS89" s="881"/>
      <c r="XT89" s="881"/>
      <c r="XU89" s="881"/>
      <c r="XV89" s="881"/>
      <c r="XW89" s="881"/>
      <c r="XX89" s="881"/>
      <c r="XY89" s="881"/>
      <c r="XZ89" s="881"/>
      <c r="YA89" s="881"/>
      <c r="YB89" s="881"/>
      <c r="YC89" s="881"/>
      <c r="YD89" s="881"/>
      <c r="YE89" s="881"/>
      <c r="YF89" s="881"/>
      <c r="YG89" s="881"/>
      <c r="YH89" s="881"/>
      <c r="YI89" s="881"/>
      <c r="YJ89" s="881"/>
      <c r="YK89" s="881"/>
      <c r="YL89" s="881"/>
      <c r="YM89" s="881"/>
      <c r="YN89" s="881"/>
      <c r="YO89" s="881"/>
      <c r="YP89" s="881"/>
      <c r="YQ89" s="881"/>
      <c r="YR89" s="881"/>
      <c r="YS89" s="881"/>
      <c r="YT89" s="881"/>
      <c r="YU89" s="881"/>
      <c r="YV89" s="881"/>
      <c r="YW89" s="881"/>
      <c r="YX89" s="881"/>
      <c r="YY89" s="881"/>
      <c r="YZ89" s="881"/>
      <c r="ZA89" s="881"/>
      <c r="ZB89" s="881"/>
      <c r="ZC89" s="881"/>
      <c r="ZD89" s="881"/>
      <c r="ZE89" s="881"/>
      <c r="ZF89" s="881"/>
      <c r="ZG89" s="881"/>
      <c r="ZH89" s="881"/>
      <c r="ZI89" s="881"/>
      <c r="ZJ89" s="881"/>
      <c r="ZK89" s="881"/>
      <c r="ZL89" s="881"/>
      <c r="ZM89" s="881"/>
      <c r="ZN89" s="881"/>
      <c r="ZO89" s="881"/>
      <c r="ZP89" s="881"/>
      <c r="ZQ89" s="881"/>
      <c r="ZR89" s="881"/>
      <c r="ZS89" s="881"/>
      <c r="ZT89" s="881"/>
      <c r="ZU89" s="881"/>
      <c r="ZV89" s="881"/>
      <c r="ZW89" s="881"/>
      <c r="ZX89" s="881"/>
      <c r="ZY89" s="881"/>
      <c r="ZZ89" s="881"/>
      <c r="AAA89" s="881"/>
      <c r="AAB89" s="881"/>
      <c r="AAC89" s="881"/>
      <c r="AAD89" s="881"/>
      <c r="AAE89" s="881"/>
      <c r="AAF89" s="881"/>
      <c r="AAG89" s="881"/>
      <c r="AAH89" s="881"/>
      <c r="AAI89" s="881"/>
      <c r="AAJ89" s="881"/>
      <c r="AAK89" s="881"/>
      <c r="AAL89" s="881"/>
      <c r="AAM89" s="881"/>
      <c r="AAN89" s="881"/>
      <c r="AAO89" s="881"/>
      <c r="AAP89" s="881"/>
      <c r="AAQ89" s="881"/>
      <c r="AAR89" s="881"/>
      <c r="AAS89" s="881"/>
      <c r="AAT89" s="881"/>
      <c r="AAU89" s="881"/>
      <c r="AAV89" s="881"/>
      <c r="AAW89" s="881"/>
    </row>
    <row r="90" spans="1:729">
      <c r="A90" s="796"/>
      <c r="B90" s="706"/>
      <c r="C90" s="707"/>
      <c r="D90" s="881"/>
      <c r="E90" s="688" t="s">
        <v>395</v>
      </c>
      <c r="F90" s="687"/>
      <c r="G90" s="881"/>
      <c r="H90" s="881"/>
      <c r="I90" s="881"/>
      <c r="J90" s="882"/>
      <c r="K90" s="882"/>
      <c r="L90" s="882"/>
      <c r="M90" s="882"/>
      <c r="N90" s="882"/>
      <c r="O90" s="881"/>
      <c r="P90" s="881"/>
      <c r="Q90" s="881"/>
      <c r="R90" s="882"/>
      <c r="S90" s="882"/>
      <c r="T90" s="882"/>
      <c r="U90" s="882"/>
      <c r="V90" s="882"/>
      <c r="W90" s="881"/>
      <c r="X90" s="881"/>
      <c r="Y90" s="881"/>
      <c r="Z90" s="881"/>
      <c r="AA90" s="881"/>
      <c r="AB90" s="881"/>
      <c r="AC90" s="881"/>
      <c r="AD90" s="881"/>
      <c r="AE90" s="881"/>
      <c r="AF90" s="881"/>
      <c r="AG90" s="881"/>
      <c r="AH90" s="881"/>
      <c r="AI90" s="881"/>
      <c r="AJ90" s="881"/>
      <c r="AK90" s="881"/>
      <c r="AL90" s="881"/>
      <c r="AM90" s="881"/>
      <c r="AN90" s="881"/>
      <c r="AO90" s="881"/>
      <c r="AP90" s="881"/>
      <c r="AQ90" s="881"/>
      <c r="AR90" s="881"/>
      <c r="AS90" s="881"/>
      <c r="AT90" s="881"/>
      <c r="AU90" s="881"/>
      <c r="AV90" s="881"/>
      <c r="AW90" s="881"/>
      <c r="AX90" s="881"/>
      <c r="AY90" s="881"/>
      <c r="AZ90" s="881"/>
      <c r="BA90" s="881"/>
      <c r="BB90" s="881"/>
      <c r="BC90" s="881"/>
      <c r="BD90" s="881"/>
      <c r="BE90" s="881"/>
      <c r="BF90" s="881"/>
      <c r="BG90" s="881"/>
      <c r="BH90" s="881"/>
      <c r="BI90" s="881"/>
      <c r="BJ90" s="881"/>
      <c r="BK90" s="881"/>
      <c r="BL90" s="881"/>
      <c r="BM90" s="881"/>
      <c r="BN90" s="881"/>
      <c r="BO90" s="881"/>
      <c r="BP90" s="881"/>
      <c r="BQ90" s="881"/>
      <c r="BR90" s="881"/>
      <c r="BS90" s="881"/>
      <c r="BT90" s="881"/>
      <c r="BU90" s="881"/>
      <c r="BV90" s="881"/>
      <c r="BW90" s="881"/>
      <c r="BX90" s="881"/>
      <c r="BY90" s="881"/>
      <c r="BZ90" s="881"/>
      <c r="CA90" s="881"/>
      <c r="CB90" s="881"/>
      <c r="CC90" s="881"/>
      <c r="CD90" s="881"/>
      <c r="CE90" s="881"/>
      <c r="CF90" s="881"/>
      <c r="CG90" s="881"/>
      <c r="CH90" s="881"/>
      <c r="CI90" s="881"/>
      <c r="CJ90" s="881"/>
      <c r="CK90" s="881"/>
      <c r="CL90" s="881"/>
      <c r="CM90" s="881"/>
      <c r="CN90" s="881"/>
      <c r="CO90" s="881"/>
      <c r="CP90" s="881"/>
      <c r="CQ90" s="881"/>
      <c r="CR90" s="881"/>
      <c r="CS90" s="881"/>
      <c r="CT90" s="881"/>
      <c r="CU90" s="881"/>
      <c r="CV90" s="881"/>
      <c r="CW90" s="881"/>
      <c r="CX90" s="881"/>
      <c r="CY90" s="881"/>
      <c r="CZ90" s="881"/>
      <c r="DA90" s="881"/>
      <c r="DB90" s="881"/>
      <c r="DC90" s="881"/>
      <c r="DD90" s="881"/>
      <c r="DE90" s="881"/>
      <c r="DF90" s="881"/>
      <c r="DG90" s="881"/>
      <c r="DH90" s="881"/>
      <c r="DI90" s="881"/>
      <c r="DJ90" s="881"/>
      <c r="DK90" s="881"/>
      <c r="DL90" s="881"/>
      <c r="DM90" s="881"/>
      <c r="DN90" s="881"/>
      <c r="DO90" s="881"/>
      <c r="DP90" s="881"/>
      <c r="DQ90" s="881"/>
      <c r="DR90" s="881"/>
      <c r="DS90" s="881"/>
      <c r="DT90" s="881"/>
      <c r="DU90" s="881"/>
      <c r="DV90" s="881"/>
      <c r="DW90" s="881"/>
      <c r="DX90" s="881"/>
      <c r="DY90" s="881"/>
      <c r="DZ90" s="881"/>
      <c r="EA90" s="881"/>
      <c r="EB90" s="881"/>
      <c r="EC90" s="881"/>
      <c r="ED90" s="881"/>
      <c r="EE90" s="881"/>
      <c r="EF90" s="881"/>
      <c r="EG90" s="881"/>
      <c r="EH90" s="881"/>
      <c r="EI90" s="881"/>
      <c r="EJ90" s="881"/>
      <c r="EK90" s="881"/>
      <c r="EL90" s="881"/>
      <c r="EM90" s="881"/>
      <c r="EN90" s="881"/>
      <c r="EO90" s="881"/>
      <c r="EP90" s="881"/>
      <c r="EQ90" s="881"/>
      <c r="ER90" s="881"/>
      <c r="ES90" s="881"/>
      <c r="ET90" s="881"/>
      <c r="EU90" s="881"/>
      <c r="EV90" s="881"/>
      <c r="EW90" s="881"/>
      <c r="EX90" s="881"/>
      <c r="EY90" s="881"/>
      <c r="EZ90" s="881"/>
      <c r="FA90" s="881"/>
      <c r="FB90" s="881"/>
      <c r="FC90" s="881"/>
      <c r="FD90" s="881"/>
      <c r="FE90" s="881"/>
      <c r="FF90" s="881"/>
      <c r="FG90" s="881"/>
      <c r="FH90" s="881"/>
      <c r="FI90" s="881"/>
      <c r="FJ90" s="881"/>
      <c r="FK90" s="881"/>
      <c r="FL90" s="881"/>
      <c r="FM90" s="881"/>
      <c r="FN90" s="881"/>
      <c r="FO90" s="881"/>
      <c r="FP90" s="881"/>
      <c r="FQ90" s="881"/>
      <c r="FR90" s="881"/>
      <c r="FS90" s="881"/>
      <c r="FT90" s="881"/>
      <c r="FU90" s="881"/>
      <c r="FV90" s="881"/>
      <c r="FW90" s="881"/>
      <c r="FX90" s="881"/>
      <c r="FY90" s="881"/>
      <c r="FZ90" s="881"/>
      <c r="GA90" s="881"/>
      <c r="GB90" s="881"/>
      <c r="GC90" s="881"/>
      <c r="GD90" s="881"/>
      <c r="GE90" s="881"/>
      <c r="GF90" s="881"/>
      <c r="GG90" s="881"/>
      <c r="GH90" s="881"/>
      <c r="GI90" s="881"/>
      <c r="GJ90" s="881"/>
      <c r="GK90" s="881"/>
      <c r="GL90" s="881"/>
      <c r="GM90" s="881"/>
      <c r="GN90" s="881"/>
      <c r="GO90" s="881"/>
      <c r="GP90" s="881"/>
      <c r="GQ90" s="881"/>
      <c r="GR90" s="881"/>
      <c r="GS90" s="881"/>
      <c r="GT90" s="881"/>
      <c r="GU90" s="881"/>
      <c r="GV90" s="881"/>
      <c r="GW90" s="881"/>
      <c r="GX90" s="881"/>
      <c r="GY90" s="881"/>
      <c r="GZ90" s="881"/>
      <c r="HA90" s="881"/>
      <c r="HB90" s="881"/>
      <c r="HC90" s="881"/>
      <c r="HD90" s="881"/>
      <c r="HE90" s="881"/>
      <c r="HF90" s="881"/>
      <c r="HG90" s="881"/>
      <c r="HH90" s="881"/>
      <c r="HI90" s="881"/>
      <c r="HJ90" s="881"/>
      <c r="HK90" s="881"/>
      <c r="HL90" s="881"/>
      <c r="HM90" s="881"/>
      <c r="HN90" s="881"/>
      <c r="HO90" s="881"/>
      <c r="HP90" s="881"/>
      <c r="HQ90" s="881"/>
      <c r="HR90" s="881"/>
      <c r="HS90" s="881"/>
      <c r="HT90" s="881"/>
      <c r="HU90" s="881"/>
      <c r="HV90" s="881"/>
      <c r="HW90" s="881"/>
      <c r="HX90" s="881"/>
      <c r="HY90" s="881"/>
      <c r="HZ90" s="881"/>
      <c r="IA90" s="881"/>
      <c r="IB90" s="881"/>
      <c r="IC90" s="881"/>
      <c r="ID90" s="881"/>
      <c r="IE90" s="881"/>
      <c r="IF90" s="881"/>
      <c r="IG90" s="881"/>
      <c r="IH90" s="881"/>
      <c r="II90" s="881"/>
      <c r="IJ90" s="881"/>
      <c r="IK90" s="881"/>
      <c r="IL90" s="881"/>
      <c r="IM90" s="881"/>
      <c r="IN90" s="881"/>
      <c r="IO90" s="881"/>
      <c r="IP90" s="881"/>
      <c r="IQ90" s="881"/>
      <c r="IR90" s="881"/>
      <c r="IS90" s="881"/>
      <c r="IT90" s="881"/>
      <c r="IU90" s="881"/>
      <c r="IV90" s="881"/>
      <c r="IW90" s="881"/>
      <c r="IX90" s="881"/>
      <c r="IY90" s="881"/>
      <c r="IZ90" s="881"/>
      <c r="JA90" s="881"/>
      <c r="JB90" s="881"/>
      <c r="JC90" s="881"/>
      <c r="JD90" s="881"/>
      <c r="JE90" s="881"/>
      <c r="JF90" s="881"/>
      <c r="JG90" s="881"/>
      <c r="JH90" s="881"/>
      <c r="JI90" s="881"/>
      <c r="JJ90" s="881"/>
      <c r="JK90" s="881"/>
      <c r="JL90" s="881"/>
      <c r="JM90" s="881"/>
      <c r="JN90" s="881"/>
      <c r="JO90" s="881"/>
      <c r="JP90" s="881"/>
      <c r="JQ90" s="881"/>
      <c r="JR90" s="881"/>
      <c r="JS90" s="881"/>
      <c r="JT90" s="881"/>
      <c r="JU90" s="881"/>
      <c r="JV90" s="881"/>
      <c r="JW90" s="881"/>
      <c r="JX90" s="881"/>
      <c r="JY90" s="881"/>
      <c r="JZ90" s="881"/>
      <c r="KA90" s="881"/>
      <c r="KB90" s="881"/>
      <c r="KC90" s="881"/>
      <c r="KD90" s="881"/>
      <c r="KE90" s="881"/>
      <c r="KF90" s="881"/>
      <c r="KG90" s="881"/>
      <c r="KH90" s="881"/>
      <c r="KI90" s="881"/>
      <c r="KJ90" s="881"/>
      <c r="KK90" s="881"/>
      <c r="KL90" s="881"/>
      <c r="KM90" s="881"/>
      <c r="KN90" s="881"/>
      <c r="KO90" s="881"/>
      <c r="KP90" s="881"/>
      <c r="KQ90" s="881"/>
      <c r="KR90" s="881"/>
      <c r="KS90" s="881"/>
      <c r="KT90" s="881"/>
      <c r="KU90" s="881"/>
      <c r="KV90" s="881"/>
      <c r="KW90" s="881"/>
      <c r="KX90" s="881"/>
      <c r="KY90" s="881"/>
      <c r="KZ90" s="881"/>
      <c r="LA90" s="881"/>
      <c r="LB90" s="881"/>
      <c r="LC90" s="881"/>
      <c r="LD90" s="881"/>
      <c r="LE90" s="881"/>
      <c r="LF90" s="881"/>
      <c r="LG90" s="881"/>
      <c r="LH90" s="881"/>
      <c r="LI90" s="881"/>
      <c r="LJ90" s="881"/>
      <c r="LK90" s="881"/>
      <c r="LL90" s="881"/>
      <c r="LM90" s="881"/>
      <c r="LN90" s="881"/>
      <c r="LO90" s="881"/>
      <c r="LP90" s="881"/>
      <c r="LQ90" s="881"/>
      <c r="LR90" s="881"/>
      <c r="LS90" s="881"/>
      <c r="LT90" s="881"/>
      <c r="LU90" s="881"/>
      <c r="LV90" s="881"/>
      <c r="LW90" s="881"/>
      <c r="LX90" s="881"/>
      <c r="LY90" s="881"/>
      <c r="LZ90" s="881"/>
      <c r="MA90" s="881"/>
      <c r="MB90" s="881"/>
      <c r="MC90" s="881"/>
      <c r="MD90" s="881"/>
      <c r="ME90" s="881"/>
      <c r="MF90" s="881"/>
      <c r="MG90" s="881"/>
      <c r="MH90" s="881"/>
      <c r="MI90" s="881"/>
      <c r="MJ90" s="881"/>
      <c r="MK90" s="881"/>
      <c r="ML90" s="881"/>
      <c r="MM90" s="881"/>
      <c r="MN90" s="881"/>
      <c r="MO90" s="881"/>
      <c r="MP90" s="881"/>
      <c r="MQ90" s="881"/>
      <c r="MR90" s="881"/>
      <c r="MS90" s="881"/>
      <c r="MT90" s="881"/>
      <c r="MU90" s="881"/>
      <c r="MV90" s="882"/>
      <c r="MW90" s="882"/>
      <c r="MX90" s="882"/>
      <c r="MY90" s="882"/>
      <c r="MZ90" s="881"/>
      <c r="NA90" s="881"/>
      <c r="NB90" s="881"/>
      <c r="NC90" s="881"/>
      <c r="ND90" s="881"/>
      <c r="NE90" s="881"/>
      <c r="NF90" s="881"/>
      <c r="NG90" s="881"/>
      <c r="NH90" s="881"/>
      <c r="NI90" s="881"/>
      <c r="NJ90" s="881"/>
      <c r="NK90" s="881"/>
      <c r="NL90" s="881"/>
      <c r="NM90" s="881"/>
      <c r="NN90" s="881"/>
      <c r="NO90" s="881"/>
      <c r="NP90" s="881"/>
      <c r="NQ90" s="881"/>
      <c r="NR90" s="881"/>
      <c r="NS90" s="881"/>
      <c r="NT90" s="881"/>
      <c r="NU90" s="881"/>
      <c r="NV90" s="881"/>
      <c r="NW90" s="881"/>
      <c r="NX90" s="881"/>
      <c r="NY90" s="881"/>
      <c r="NZ90" s="881"/>
      <c r="OA90" s="881"/>
      <c r="OB90" s="881"/>
      <c r="OC90" s="881"/>
      <c r="OD90" s="881"/>
      <c r="OE90" s="881"/>
      <c r="OF90" s="881"/>
      <c r="OG90" s="881"/>
      <c r="OH90" s="881"/>
      <c r="OI90" s="881"/>
      <c r="OJ90" s="881"/>
      <c r="OK90" s="881"/>
      <c r="OL90" s="881"/>
      <c r="OM90" s="881"/>
      <c r="ON90" s="881"/>
      <c r="OO90" s="881"/>
      <c r="OP90" s="881"/>
      <c r="OQ90" s="881"/>
      <c r="OR90" s="881"/>
      <c r="OS90" s="881"/>
      <c r="OT90" s="881"/>
      <c r="OU90" s="881"/>
      <c r="OV90" s="881"/>
      <c r="OW90" s="881"/>
      <c r="OX90" s="881"/>
      <c r="OY90" s="881"/>
      <c r="OZ90" s="881"/>
      <c r="PA90" s="881"/>
      <c r="PB90" s="881"/>
      <c r="PC90" s="881"/>
      <c r="PD90" s="881"/>
      <c r="PE90" s="881"/>
      <c r="PF90" s="881"/>
      <c r="PG90" s="881"/>
      <c r="PH90" s="881"/>
      <c r="PI90" s="881"/>
      <c r="PJ90" s="881"/>
      <c r="PK90" s="881"/>
      <c r="PL90" s="881"/>
      <c r="PM90" s="881"/>
      <c r="PN90" s="881"/>
      <c r="PO90" s="881"/>
      <c r="PP90" s="881"/>
      <c r="PQ90" s="881"/>
      <c r="PR90" s="881"/>
      <c r="PS90" s="881"/>
      <c r="PT90" s="881"/>
      <c r="PU90" s="881"/>
      <c r="PV90" s="881"/>
      <c r="PW90" s="881"/>
      <c r="PX90" s="881"/>
      <c r="PY90" s="881"/>
      <c r="PZ90" s="881"/>
      <c r="QA90" s="881"/>
      <c r="QB90" s="881"/>
      <c r="QC90" s="881"/>
      <c r="QD90" s="881"/>
      <c r="QE90" s="881"/>
      <c r="QF90" s="881"/>
      <c r="QG90" s="881"/>
      <c r="QH90" s="881"/>
      <c r="QI90" s="881"/>
      <c r="QJ90" s="881"/>
      <c r="QK90" s="881"/>
      <c r="QL90" s="881"/>
      <c r="QM90" s="881"/>
      <c r="QN90" s="881"/>
      <c r="QO90" s="881"/>
      <c r="QP90" s="881"/>
      <c r="QQ90" s="881"/>
      <c r="QR90" s="881"/>
      <c r="QS90" s="881"/>
      <c r="QT90" s="881"/>
      <c r="QU90" s="881"/>
      <c r="QV90" s="881"/>
      <c r="QW90" s="881"/>
      <c r="QX90" s="881"/>
      <c r="QY90" s="881"/>
      <c r="QZ90" s="881"/>
      <c r="RA90" s="881"/>
      <c r="RB90" s="881"/>
      <c r="RC90" s="881"/>
      <c r="RD90" s="881"/>
      <c r="RE90" s="881"/>
      <c r="RF90" s="881"/>
      <c r="RG90" s="881"/>
      <c r="RH90" s="881"/>
      <c r="RI90" s="881"/>
      <c r="RJ90" s="881"/>
      <c r="RK90" s="881"/>
      <c r="RL90" s="881"/>
      <c r="RM90" s="881"/>
      <c r="RN90" s="881"/>
      <c r="RO90" s="881"/>
      <c r="RP90" s="881"/>
      <c r="RQ90" s="881"/>
      <c r="RR90" s="881"/>
      <c r="RS90" s="881"/>
      <c r="RT90" s="881"/>
      <c r="RU90" s="881"/>
      <c r="RV90" s="881"/>
      <c r="RW90" s="881"/>
      <c r="RX90" s="881"/>
      <c r="RY90" s="881"/>
      <c r="RZ90" s="881"/>
      <c r="SA90" s="881"/>
      <c r="SB90" s="881"/>
      <c r="SC90" s="881"/>
      <c r="SD90" s="881"/>
      <c r="SE90" s="881"/>
      <c r="SF90" s="881"/>
      <c r="SG90" s="881"/>
      <c r="SH90" s="881"/>
      <c r="SI90" s="881"/>
      <c r="SJ90" s="881"/>
      <c r="SK90" s="881"/>
      <c r="SL90" s="881"/>
      <c r="SM90" s="881"/>
      <c r="SN90" s="881"/>
      <c r="SO90" s="881"/>
      <c r="SP90" s="881"/>
      <c r="SQ90" s="881"/>
      <c r="SR90" s="881"/>
      <c r="SS90" s="881"/>
      <c r="ST90" s="881"/>
      <c r="SU90" s="881"/>
      <c r="SV90" s="881"/>
      <c r="SW90" s="881"/>
      <c r="SX90" s="881"/>
      <c r="SY90" s="881"/>
      <c r="SZ90" s="881"/>
      <c r="TA90" s="881"/>
      <c r="TB90" s="881"/>
      <c r="TC90" s="881"/>
      <c r="TD90" s="881"/>
      <c r="TE90" s="881"/>
      <c r="TF90" s="881"/>
      <c r="TG90" s="881"/>
      <c r="TH90" s="881"/>
      <c r="TI90" s="881"/>
      <c r="TJ90" s="881"/>
      <c r="TK90" s="881"/>
      <c r="TL90" s="881"/>
      <c r="TM90" s="881"/>
      <c r="TN90" s="881"/>
      <c r="TO90" s="881"/>
      <c r="TP90" s="881"/>
      <c r="TQ90" s="881"/>
      <c r="TR90" s="881"/>
      <c r="TS90" s="881"/>
      <c r="TT90" s="881"/>
      <c r="TU90" s="881"/>
      <c r="TV90" s="881"/>
      <c r="TW90" s="881"/>
      <c r="TX90" s="881"/>
      <c r="TY90" s="881"/>
      <c r="TZ90" s="881"/>
      <c r="UA90" s="881"/>
      <c r="UB90" s="881"/>
      <c r="UC90" s="881"/>
      <c r="UD90" s="881"/>
      <c r="UE90" s="881"/>
      <c r="UF90" s="881"/>
      <c r="UG90" s="881"/>
      <c r="UH90" s="881"/>
      <c r="UI90" s="881"/>
      <c r="UJ90" s="881"/>
      <c r="UK90" s="881"/>
      <c r="UL90" s="881"/>
      <c r="UM90" s="881"/>
      <c r="UN90" s="881"/>
      <c r="UO90" s="881"/>
      <c r="UP90" s="881"/>
      <c r="UQ90" s="881"/>
      <c r="UR90" s="881"/>
      <c r="US90" s="881"/>
      <c r="UT90" s="881"/>
      <c r="UU90" s="881"/>
      <c r="UV90" s="881"/>
      <c r="UW90" s="881"/>
      <c r="UX90" s="881"/>
      <c r="UY90" s="881"/>
      <c r="UZ90" s="881"/>
      <c r="VA90" s="881"/>
      <c r="VB90" s="881"/>
      <c r="VC90" s="881"/>
      <c r="VD90" s="881"/>
      <c r="VE90" s="881"/>
      <c r="VF90" s="881"/>
      <c r="VG90" s="881"/>
      <c r="VH90" s="881"/>
      <c r="VI90" s="881"/>
      <c r="VJ90" s="881"/>
      <c r="VK90" s="881"/>
      <c r="VL90" s="881"/>
      <c r="VM90" s="881"/>
      <c r="VN90" s="881"/>
      <c r="VO90" s="881"/>
      <c r="VP90" s="881"/>
      <c r="VQ90" s="881"/>
      <c r="VR90" s="881"/>
      <c r="VS90" s="881"/>
      <c r="VT90" s="881"/>
      <c r="VU90" s="881"/>
      <c r="VV90" s="881"/>
      <c r="VW90" s="881"/>
      <c r="VX90" s="881"/>
      <c r="VY90" s="881"/>
      <c r="VZ90" s="881"/>
      <c r="WA90" s="881"/>
      <c r="WB90" s="881"/>
      <c r="WC90" s="881"/>
      <c r="WD90" s="881"/>
      <c r="WE90" s="881"/>
      <c r="WF90" s="881"/>
      <c r="WG90" s="881"/>
      <c r="WH90" s="881"/>
      <c r="WI90" s="881"/>
      <c r="WJ90" s="881"/>
      <c r="WK90" s="881"/>
      <c r="WL90" s="881"/>
      <c r="WM90" s="881"/>
      <c r="WN90" s="881"/>
      <c r="WO90" s="881"/>
      <c r="WP90" s="881"/>
      <c r="WQ90" s="881"/>
      <c r="WR90" s="881"/>
      <c r="WS90" s="881"/>
      <c r="WT90" s="881"/>
      <c r="WU90" s="881"/>
      <c r="WV90" s="881"/>
      <c r="WW90" s="881"/>
      <c r="WX90" s="881"/>
      <c r="WY90" s="881"/>
      <c r="WZ90" s="881"/>
      <c r="XA90" s="881"/>
      <c r="XB90" s="881"/>
      <c r="XC90" s="881"/>
      <c r="XD90" s="881"/>
      <c r="XE90" s="881"/>
      <c r="XF90" s="881"/>
      <c r="XG90" s="881"/>
      <c r="XH90" s="881"/>
      <c r="XI90" s="881"/>
      <c r="XJ90" s="881"/>
      <c r="XK90" s="881"/>
      <c r="XL90" s="881"/>
      <c r="XM90" s="881"/>
      <c r="XN90" s="881"/>
      <c r="XO90" s="881"/>
      <c r="XP90" s="881"/>
      <c r="XQ90" s="881"/>
      <c r="XR90" s="881"/>
      <c r="XS90" s="881"/>
      <c r="XT90" s="881"/>
      <c r="XU90" s="881"/>
      <c r="XV90" s="881"/>
      <c r="XW90" s="881"/>
      <c r="XX90" s="881"/>
      <c r="XY90" s="881"/>
      <c r="XZ90" s="881"/>
      <c r="YA90" s="881"/>
      <c r="YB90" s="881"/>
      <c r="YC90" s="881"/>
      <c r="YD90" s="881"/>
      <c r="YE90" s="881"/>
      <c r="YF90" s="881"/>
      <c r="YG90" s="881"/>
      <c r="YH90" s="881"/>
      <c r="YI90" s="881"/>
      <c r="YJ90" s="881"/>
      <c r="YK90" s="881"/>
      <c r="YL90" s="881"/>
      <c r="YM90" s="881"/>
      <c r="YN90" s="881"/>
      <c r="YO90" s="881"/>
      <c r="YP90" s="881"/>
      <c r="YQ90" s="881"/>
      <c r="YR90" s="881"/>
      <c r="YS90" s="881"/>
      <c r="YT90" s="881"/>
      <c r="YU90" s="881"/>
      <c r="YV90" s="881"/>
      <c r="YW90" s="881"/>
      <c r="YX90" s="881"/>
      <c r="YY90" s="881"/>
      <c r="YZ90" s="881"/>
      <c r="ZA90" s="881"/>
      <c r="ZB90" s="881"/>
      <c r="ZC90" s="881"/>
      <c r="ZD90" s="881"/>
      <c r="ZE90" s="881"/>
      <c r="ZF90" s="881"/>
      <c r="ZG90" s="881"/>
      <c r="ZH90" s="881"/>
      <c r="ZI90" s="881"/>
      <c r="ZJ90" s="881"/>
      <c r="ZK90" s="881"/>
      <c r="ZL90" s="881"/>
      <c r="ZM90" s="881"/>
      <c r="ZN90" s="881"/>
      <c r="ZO90" s="881"/>
      <c r="ZP90" s="881"/>
      <c r="ZQ90" s="881"/>
      <c r="ZR90" s="881"/>
      <c r="ZS90" s="881"/>
      <c r="ZT90" s="881"/>
      <c r="ZU90" s="881"/>
      <c r="ZV90" s="881"/>
      <c r="ZW90" s="881"/>
      <c r="ZX90" s="881"/>
      <c r="ZY90" s="881"/>
      <c r="ZZ90" s="881"/>
      <c r="AAA90" s="881"/>
      <c r="AAB90" s="881"/>
      <c r="AAC90" s="881"/>
      <c r="AAD90" s="881"/>
      <c r="AAE90" s="881"/>
      <c r="AAF90" s="881"/>
      <c r="AAG90" s="881"/>
      <c r="AAH90" s="881"/>
      <c r="AAI90" s="881"/>
      <c r="AAJ90" s="881"/>
      <c r="AAK90" s="881"/>
      <c r="AAL90" s="881"/>
      <c r="AAM90" s="881"/>
      <c r="AAN90" s="881"/>
      <c r="AAO90" s="881"/>
      <c r="AAP90" s="881"/>
      <c r="AAQ90" s="881"/>
      <c r="AAR90" s="881"/>
      <c r="AAS90" s="881"/>
      <c r="AAT90" s="881"/>
      <c r="AAU90" s="881"/>
      <c r="AAV90" s="881"/>
      <c r="AAW90" s="881"/>
    </row>
    <row r="91" spans="1:729">
      <c r="A91" s="796"/>
      <c r="B91" s="706"/>
      <c r="C91" s="707"/>
      <c r="D91" s="881"/>
      <c r="E91" s="881"/>
      <c r="F91" s="687"/>
      <c r="G91" s="881"/>
      <c r="H91" s="881"/>
      <c r="I91" s="881"/>
      <c r="J91" s="882"/>
      <c r="K91" s="882"/>
      <c r="L91" s="882"/>
      <c r="M91" s="882"/>
      <c r="N91" s="882"/>
      <c r="O91" s="881"/>
      <c r="P91" s="881"/>
      <c r="Q91" s="881"/>
      <c r="R91" s="882"/>
      <c r="S91" s="882"/>
      <c r="T91" s="882"/>
      <c r="U91" s="882"/>
      <c r="V91" s="882"/>
      <c r="W91" s="881"/>
      <c r="X91" s="881"/>
      <c r="Y91" s="881"/>
      <c r="Z91" s="881"/>
      <c r="AA91" s="881"/>
      <c r="AB91" s="881"/>
      <c r="AC91" s="881"/>
      <c r="AD91" s="881"/>
      <c r="AE91" s="881"/>
      <c r="AF91" s="881"/>
      <c r="AG91" s="881"/>
      <c r="AH91" s="881"/>
      <c r="AI91" s="881"/>
      <c r="AJ91" s="881"/>
      <c r="AK91" s="881"/>
      <c r="AL91" s="881"/>
      <c r="AM91" s="881"/>
      <c r="AN91" s="881"/>
      <c r="AO91" s="881"/>
      <c r="AP91" s="881"/>
      <c r="AQ91" s="881"/>
      <c r="AR91" s="881"/>
      <c r="AS91" s="881"/>
      <c r="AT91" s="881"/>
      <c r="AU91" s="881"/>
      <c r="AV91" s="881"/>
      <c r="AW91" s="881"/>
      <c r="AX91" s="881"/>
      <c r="AY91" s="881"/>
      <c r="AZ91" s="881"/>
      <c r="BA91" s="881"/>
      <c r="BB91" s="881"/>
      <c r="BC91" s="881"/>
      <c r="BD91" s="881"/>
      <c r="BE91" s="881"/>
      <c r="BF91" s="881"/>
      <c r="BG91" s="881"/>
      <c r="BH91" s="881"/>
      <c r="BI91" s="881"/>
      <c r="BJ91" s="881"/>
      <c r="BK91" s="881"/>
      <c r="BL91" s="881"/>
      <c r="BM91" s="881"/>
      <c r="BN91" s="881"/>
      <c r="BO91" s="881"/>
      <c r="BP91" s="881"/>
      <c r="BQ91" s="881"/>
      <c r="BR91" s="881"/>
      <c r="BS91" s="881"/>
      <c r="BT91" s="881"/>
      <c r="BU91" s="881"/>
      <c r="BV91" s="881"/>
      <c r="BW91" s="881"/>
      <c r="BX91" s="881"/>
      <c r="BY91" s="881"/>
      <c r="BZ91" s="881"/>
      <c r="CA91" s="881"/>
      <c r="CB91" s="881"/>
      <c r="CC91" s="881"/>
      <c r="CD91" s="881"/>
      <c r="CE91" s="881"/>
      <c r="CF91" s="881"/>
      <c r="CG91" s="881"/>
      <c r="CH91" s="881"/>
      <c r="CI91" s="881"/>
      <c r="CJ91" s="881"/>
      <c r="CK91" s="881"/>
      <c r="CL91" s="881"/>
      <c r="CM91" s="881"/>
      <c r="CN91" s="881"/>
      <c r="CO91" s="881"/>
      <c r="CP91" s="881"/>
      <c r="CQ91" s="881"/>
      <c r="CR91" s="881"/>
      <c r="CS91" s="881"/>
      <c r="CT91" s="881"/>
      <c r="CU91" s="881"/>
      <c r="CV91" s="881"/>
      <c r="CW91" s="881"/>
      <c r="CX91" s="881"/>
      <c r="CY91" s="881"/>
      <c r="CZ91" s="881"/>
      <c r="DA91" s="881"/>
      <c r="DB91" s="881"/>
      <c r="DC91" s="881"/>
      <c r="DD91" s="881"/>
      <c r="DE91" s="881"/>
      <c r="DF91" s="881"/>
      <c r="DG91" s="881"/>
      <c r="DH91" s="881"/>
      <c r="DI91" s="881"/>
      <c r="DJ91" s="881"/>
      <c r="DK91" s="881"/>
      <c r="DL91" s="881"/>
      <c r="DM91" s="881"/>
      <c r="DN91" s="881"/>
      <c r="DO91" s="881"/>
      <c r="DP91" s="881"/>
      <c r="DQ91" s="881"/>
      <c r="DR91" s="881"/>
      <c r="DS91" s="881"/>
      <c r="DT91" s="881"/>
      <c r="DU91" s="881"/>
      <c r="DV91" s="881"/>
      <c r="DW91" s="881"/>
      <c r="DX91" s="881"/>
      <c r="DY91" s="881"/>
      <c r="DZ91" s="881"/>
      <c r="EA91" s="881"/>
      <c r="EB91" s="881"/>
      <c r="EC91" s="881"/>
      <c r="ED91" s="881"/>
      <c r="EE91" s="881"/>
      <c r="EF91" s="881"/>
      <c r="EG91" s="881"/>
      <c r="EH91" s="881"/>
      <c r="EI91" s="881"/>
      <c r="EJ91" s="881"/>
      <c r="EK91" s="881"/>
      <c r="EL91" s="881"/>
      <c r="EM91" s="881"/>
      <c r="EN91" s="881"/>
      <c r="EO91" s="881"/>
      <c r="EP91" s="881"/>
      <c r="EQ91" s="881"/>
      <c r="ER91" s="881"/>
      <c r="ES91" s="881"/>
      <c r="ET91" s="881"/>
      <c r="EU91" s="881"/>
      <c r="EV91" s="881"/>
      <c r="EW91" s="881"/>
      <c r="EX91" s="881"/>
      <c r="EY91" s="881"/>
      <c r="EZ91" s="881"/>
      <c r="FA91" s="881"/>
      <c r="FB91" s="881"/>
      <c r="FC91" s="881"/>
      <c r="FD91" s="881"/>
      <c r="FE91" s="881"/>
      <c r="FF91" s="881"/>
      <c r="FG91" s="881"/>
      <c r="FH91" s="881"/>
      <c r="FI91" s="881"/>
      <c r="FJ91" s="881"/>
      <c r="FK91" s="881"/>
      <c r="FL91" s="881"/>
      <c r="FM91" s="881"/>
      <c r="FN91" s="881"/>
      <c r="FO91" s="881"/>
      <c r="FP91" s="881"/>
      <c r="FQ91" s="881"/>
      <c r="FR91" s="881"/>
      <c r="FS91" s="881"/>
      <c r="FT91" s="881"/>
      <c r="FU91" s="881"/>
      <c r="FV91" s="881"/>
      <c r="FW91" s="881"/>
      <c r="FX91" s="881"/>
      <c r="FY91" s="881"/>
      <c r="FZ91" s="881"/>
      <c r="GA91" s="881"/>
      <c r="GB91" s="881"/>
      <c r="GC91" s="881"/>
      <c r="GD91" s="881"/>
      <c r="GE91" s="881"/>
      <c r="GF91" s="881"/>
      <c r="GG91" s="881"/>
      <c r="GH91" s="881"/>
      <c r="GI91" s="881"/>
      <c r="GJ91" s="881"/>
      <c r="GK91" s="881"/>
      <c r="GL91" s="881"/>
      <c r="GM91" s="881"/>
      <c r="GN91" s="881"/>
      <c r="GO91" s="881"/>
      <c r="GP91" s="881"/>
      <c r="GQ91" s="881"/>
      <c r="GR91" s="881"/>
      <c r="GS91" s="881"/>
      <c r="GT91" s="881"/>
      <c r="GU91" s="881"/>
      <c r="GV91" s="881"/>
      <c r="GW91" s="881"/>
      <c r="GX91" s="881"/>
      <c r="GY91" s="881"/>
      <c r="GZ91" s="881"/>
      <c r="HA91" s="881"/>
      <c r="HB91" s="881"/>
      <c r="HC91" s="881"/>
      <c r="HD91" s="881"/>
      <c r="HE91" s="881"/>
      <c r="HF91" s="881"/>
      <c r="HG91" s="881"/>
      <c r="HH91" s="881"/>
      <c r="HI91" s="881"/>
      <c r="HJ91" s="881"/>
      <c r="HK91" s="881"/>
      <c r="HL91" s="881"/>
      <c r="HM91" s="881"/>
      <c r="HN91" s="881"/>
      <c r="HO91" s="881"/>
      <c r="HP91" s="881"/>
      <c r="HQ91" s="881"/>
      <c r="HR91" s="881"/>
      <c r="HS91" s="881"/>
      <c r="HT91" s="881"/>
      <c r="HU91" s="881"/>
      <c r="HV91" s="881"/>
      <c r="HW91" s="881"/>
      <c r="HX91" s="881"/>
      <c r="HY91" s="881"/>
      <c r="HZ91" s="881"/>
      <c r="IA91" s="881"/>
      <c r="IB91" s="881"/>
      <c r="IC91" s="881"/>
      <c r="ID91" s="881"/>
      <c r="IE91" s="881"/>
      <c r="IF91" s="881"/>
      <c r="IG91" s="881"/>
      <c r="IH91" s="881"/>
      <c r="II91" s="881"/>
      <c r="IJ91" s="881"/>
      <c r="IK91" s="881"/>
      <c r="IL91" s="881"/>
      <c r="IM91" s="881"/>
      <c r="IN91" s="881"/>
      <c r="IO91" s="881"/>
      <c r="IP91" s="881"/>
      <c r="IQ91" s="881"/>
      <c r="IR91" s="881"/>
      <c r="IS91" s="881"/>
      <c r="IT91" s="881"/>
      <c r="IU91" s="881"/>
      <c r="IV91" s="881"/>
      <c r="IW91" s="881"/>
      <c r="IX91" s="881"/>
      <c r="IY91" s="881"/>
      <c r="IZ91" s="881"/>
      <c r="JA91" s="881"/>
      <c r="JB91" s="881"/>
      <c r="JC91" s="881"/>
      <c r="JD91" s="881"/>
      <c r="JE91" s="881"/>
      <c r="JF91" s="881"/>
      <c r="JG91" s="881"/>
      <c r="JH91" s="881"/>
      <c r="JI91" s="881"/>
      <c r="JJ91" s="881"/>
      <c r="JK91" s="881"/>
      <c r="JL91" s="881"/>
      <c r="JM91" s="881"/>
      <c r="JN91" s="881"/>
      <c r="JO91" s="881"/>
      <c r="JP91" s="881"/>
      <c r="JQ91" s="881"/>
      <c r="JR91" s="881"/>
      <c r="JS91" s="881"/>
      <c r="JT91" s="881"/>
      <c r="JU91" s="881"/>
      <c r="JV91" s="881"/>
      <c r="JW91" s="881"/>
      <c r="JX91" s="881"/>
      <c r="JY91" s="881"/>
      <c r="JZ91" s="881"/>
      <c r="KA91" s="881"/>
      <c r="KB91" s="881"/>
      <c r="KC91" s="881"/>
      <c r="KD91" s="881"/>
      <c r="KE91" s="881"/>
      <c r="KF91" s="881"/>
      <c r="KG91" s="881"/>
      <c r="KH91" s="881"/>
      <c r="KI91" s="881"/>
      <c r="KJ91" s="881"/>
      <c r="KK91" s="881"/>
      <c r="KL91" s="881"/>
      <c r="KM91" s="881"/>
      <c r="KN91" s="881"/>
      <c r="KO91" s="881"/>
      <c r="KP91" s="881"/>
      <c r="KQ91" s="881"/>
      <c r="KR91" s="881"/>
      <c r="KS91" s="881"/>
      <c r="KT91" s="881"/>
      <c r="KU91" s="881"/>
      <c r="KV91" s="881"/>
      <c r="KW91" s="881"/>
      <c r="KX91" s="881"/>
      <c r="KY91" s="881"/>
      <c r="KZ91" s="881"/>
      <c r="LA91" s="881"/>
      <c r="LB91" s="881"/>
      <c r="LC91" s="881"/>
      <c r="LD91" s="881"/>
      <c r="LE91" s="881"/>
      <c r="LF91" s="881"/>
      <c r="LG91" s="881"/>
      <c r="LH91" s="881"/>
      <c r="LI91" s="881"/>
      <c r="LJ91" s="881"/>
      <c r="LK91" s="881"/>
      <c r="LL91" s="881"/>
      <c r="LM91" s="881"/>
      <c r="LN91" s="881"/>
      <c r="LO91" s="881"/>
      <c r="LP91" s="881"/>
      <c r="LQ91" s="881"/>
      <c r="LR91" s="881"/>
      <c r="LS91" s="881"/>
      <c r="LT91" s="881"/>
      <c r="LU91" s="881"/>
      <c r="LV91" s="881"/>
      <c r="LW91" s="881"/>
      <c r="LX91" s="881"/>
      <c r="LY91" s="881"/>
      <c r="LZ91" s="881"/>
      <c r="MA91" s="881"/>
      <c r="MB91" s="881"/>
      <c r="MC91" s="881"/>
      <c r="MD91" s="881"/>
      <c r="ME91" s="881"/>
      <c r="MF91" s="881"/>
      <c r="MG91" s="881"/>
      <c r="MH91" s="881"/>
      <c r="MI91" s="881"/>
      <c r="MJ91" s="881"/>
      <c r="MK91" s="881"/>
      <c r="ML91" s="881"/>
      <c r="MM91" s="881"/>
      <c r="MN91" s="881"/>
      <c r="MO91" s="881"/>
      <c r="MP91" s="881"/>
      <c r="MQ91" s="881"/>
      <c r="MR91" s="881"/>
      <c r="MS91" s="881"/>
      <c r="MT91" s="881"/>
      <c r="MU91" s="881"/>
      <c r="MV91" s="881"/>
      <c r="MW91" s="881"/>
      <c r="MX91" s="881"/>
      <c r="MY91" s="881"/>
      <c r="MZ91" s="881"/>
      <c r="NA91" s="881"/>
      <c r="NB91" s="881"/>
      <c r="NC91" s="881"/>
      <c r="ND91" s="881"/>
      <c r="NE91" s="881"/>
      <c r="NF91" s="881"/>
      <c r="NG91" s="881"/>
      <c r="NH91" s="881"/>
      <c r="NI91" s="881"/>
      <c r="NJ91" s="881"/>
      <c r="NK91" s="881"/>
      <c r="NL91" s="881"/>
      <c r="NM91" s="881"/>
      <c r="NN91" s="881"/>
      <c r="NO91" s="881"/>
      <c r="NP91" s="881"/>
      <c r="NQ91" s="881"/>
      <c r="NR91" s="881"/>
      <c r="NS91" s="881"/>
      <c r="NT91" s="881"/>
      <c r="NU91" s="881"/>
      <c r="NV91" s="881"/>
      <c r="NW91" s="881"/>
      <c r="NX91" s="881"/>
      <c r="NY91" s="881"/>
      <c r="NZ91" s="881"/>
      <c r="OA91" s="881"/>
      <c r="OB91" s="881"/>
      <c r="OC91" s="881"/>
      <c r="OD91" s="881"/>
      <c r="OE91" s="881"/>
      <c r="OF91" s="881"/>
      <c r="OG91" s="881"/>
      <c r="OH91" s="881"/>
      <c r="OI91" s="881"/>
      <c r="OJ91" s="881"/>
      <c r="OK91" s="881"/>
      <c r="OL91" s="881"/>
      <c r="OM91" s="881"/>
      <c r="ON91" s="881"/>
      <c r="OO91" s="881"/>
      <c r="OP91" s="881"/>
      <c r="OQ91" s="881"/>
      <c r="OR91" s="881"/>
      <c r="OS91" s="881"/>
      <c r="OT91" s="881"/>
      <c r="OU91" s="881"/>
      <c r="OV91" s="881"/>
      <c r="OW91" s="881"/>
      <c r="OX91" s="881"/>
      <c r="OY91" s="881"/>
      <c r="OZ91" s="881"/>
      <c r="PA91" s="881"/>
      <c r="PB91" s="881"/>
      <c r="PC91" s="881"/>
      <c r="PD91" s="881"/>
      <c r="PE91" s="881"/>
      <c r="PF91" s="881"/>
      <c r="PG91" s="881"/>
      <c r="PH91" s="881"/>
      <c r="PI91" s="881"/>
      <c r="PJ91" s="881"/>
      <c r="PK91" s="881"/>
      <c r="PL91" s="881"/>
      <c r="PM91" s="881"/>
      <c r="PN91" s="881"/>
      <c r="PO91" s="881"/>
      <c r="PP91" s="881"/>
      <c r="PQ91" s="881"/>
      <c r="PR91" s="881"/>
      <c r="PS91" s="881"/>
      <c r="PT91" s="881"/>
      <c r="PU91" s="881"/>
      <c r="PV91" s="881"/>
      <c r="PW91" s="881"/>
      <c r="PX91" s="881"/>
      <c r="PY91" s="881"/>
      <c r="PZ91" s="881"/>
      <c r="QA91" s="881"/>
      <c r="QB91" s="881"/>
      <c r="QC91" s="881"/>
      <c r="QD91" s="881"/>
      <c r="QE91" s="881"/>
      <c r="QF91" s="881"/>
      <c r="QG91" s="881"/>
      <c r="QH91" s="881"/>
      <c r="QI91" s="881"/>
      <c r="QJ91" s="881"/>
      <c r="QK91" s="881"/>
      <c r="QL91" s="881"/>
      <c r="QM91" s="881"/>
      <c r="QN91" s="881"/>
      <c r="QO91" s="881"/>
      <c r="QP91" s="881"/>
      <c r="QQ91" s="881"/>
      <c r="QR91" s="881"/>
      <c r="QS91" s="881"/>
      <c r="QT91" s="881"/>
      <c r="QU91" s="881"/>
      <c r="QV91" s="881"/>
      <c r="QW91" s="881"/>
      <c r="QX91" s="881"/>
      <c r="QY91" s="881"/>
      <c r="QZ91" s="881"/>
      <c r="RA91" s="881"/>
      <c r="RB91" s="881"/>
      <c r="RC91" s="881"/>
      <c r="RD91" s="881"/>
      <c r="RE91" s="881"/>
      <c r="RF91" s="881"/>
      <c r="RG91" s="881"/>
      <c r="RH91" s="881"/>
      <c r="RI91" s="881"/>
      <c r="RJ91" s="881"/>
      <c r="RK91" s="881"/>
      <c r="RL91" s="881"/>
      <c r="RM91" s="881"/>
      <c r="RN91" s="881"/>
      <c r="RO91" s="881"/>
      <c r="RP91" s="881"/>
      <c r="RQ91" s="881"/>
      <c r="RR91" s="881"/>
      <c r="RS91" s="881"/>
      <c r="RT91" s="881"/>
      <c r="RU91" s="881"/>
      <c r="RV91" s="881"/>
      <c r="RW91" s="881"/>
      <c r="RX91" s="881"/>
      <c r="RY91" s="881"/>
      <c r="RZ91" s="881"/>
      <c r="SA91" s="881"/>
      <c r="SB91" s="881"/>
      <c r="SC91" s="881"/>
      <c r="SD91" s="881"/>
      <c r="SE91" s="881"/>
      <c r="SF91" s="881"/>
      <c r="SG91" s="881"/>
      <c r="SH91" s="881"/>
      <c r="SI91" s="881"/>
      <c r="SJ91" s="881"/>
      <c r="SK91" s="881"/>
      <c r="SL91" s="881"/>
      <c r="SM91" s="881"/>
      <c r="SN91" s="881"/>
      <c r="SO91" s="881"/>
      <c r="SP91" s="881"/>
      <c r="SQ91" s="881"/>
      <c r="SR91" s="881"/>
      <c r="SS91" s="881"/>
      <c r="ST91" s="881"/>
      <c r="SU91" s="881"/>
      <c r="SV91" s="881"/>
      <c r="SW91" s="881"/>
      <c r="SX91" s="881"/>
      <c r="SY91" s="881"/>
      <c r="SZ91" s="881"/>
      <c r="TA91" s="881"/>
      <c r="TB91" s="881"/>
      <c r="TC91" s="881"/>
      <c r="TD91" s="881"/>
      <c r="TE91" s="881"/>
      <c r="TF91" s="881"/>
      <c r="TG91" s="881"/>
      <c r="TH91" s="881"/>
      <c r="TI91" s="881"/>
      <c r="TJ91" s="881"/>
      <c r="TK91" s="881"/>
      <c r="TL91" s="881"/>
      <c r="TM91" s="881"/>
      <c r="TN91" s="881"/>
      <c r="TO91" s="881"/>
      <c r="TP91" s="881"/>
      <c r="TQ91" s="881"/>
      <c r="TR91" s="881"/>
      <c r="TS91" s="881"/>
      <c r="TT91" s="881"/>
      <c r="TU91" s="881"/>
      <c r="TV91" s="881"/>
      <c r="TW91" s="881"/>
      <c r="TX91" s="881"/>
      <c r="TY91" s="881"/>
      <c r="TZ91" s="881"/>
      <c r="UA91" s="881"/>
      <c r="UB91" s="881"/>
      <c r="UC91" s="881"/>
      <c r="UD91" s="881"/>
      <c r="UE91" s="881"/>
      <c r="UF91" s="881"/>
      <c r="UG91" s="881"/>
      <c r="UH91" s="881"/>
      <c r="UI91" s="881"/>
      <c r="UJ91" s="881"/>
      <c r="UK91" s="881"/>
      <c r="UL91" s="881"/>
      <c r="UM91" s="881"/>
      <c r="UN91" s="881"/>
      <c r="UO91" s="881"/>
      <c r="UP91" s="881"/>
      <c r="UQ91" s="881"/>
      <c r="UR91" s="881"/>
      <c r="US91" s="881"/>
      <c r="UT91" s="881"/>
      <c r="UU91" s="881"/>
      <c r="UV91" s="881"/>
      <c r="UW91" s="881"/>
      <c r="UX91" s="881"/>
      <c r="UY91" s="881"/>
      <c r="UZ91" s="881"/>
      <c r="VA91" s="881"/>
      <c r="VB91" s="881"/>
      <c r="VC91" s="881"/>
      <c r="VD91" s="881"/>
      <c r="VE91" s="881"/>
      <c r="VF91" s="881"/>
      <c r="VG91" s="881"/>
      <c r="VH91" s="881"/>
      <c r="VI91" s="881"/>
      <c r="VJ91" s="881"/>
      <c r="VK91" s="881"/>
      <c r="VL91" s="881"/>
      <c r="VM91" s="881"/>
      <c r="VN91" s="881"/>
      <c r="VO91" s="881"/>
      <c r="VP91" s="881"/>
      <c r="VQ91" s="881"/>
      <c r="VR91" s="881"/>
      <c r="VS91" s="881"/>
      <c r="VT91" s="881"/>
      <c r="VU91" s="881"/>
      <c r="VV91" s="881"/>
      <c r="VW91" s="881"/>
      <c r="VX91" s="881"/>
      <c r="VY91" s="881"/>
      <c r="VZ91" s="881"/>
      <c r="WA91" s="881"/>
      <c r="WB91" s="881"/>
      <c r="WC91" s="881"/>
      <c r="WD91" s="881"/>
      <c r="WE91" s="881"/>
      <c r="WF91" s="881"/>
      <c r="WG91" s="881"/>
      <c r="WH91" s="881"/>
      <c r="WI91" s="881"/>
      <c r="WJ91" s="881"/>
      <c r="WK91" s="881"/>
      <c r="WL91" s="881"/>
      <c r="WM91" s="881"/>
      <c r="WN91" s="881"/>
      <c r="WO91" s="881"/>
      <c r="WP91" s="881"/>
      <c r="WQ91" s="881"/>
      <c r="WR91" s="881"/>
      <c r="WS91" s="881"/>
      <c r="WT91" s="881"/>
      <c r="WU91" s="881"/>
      <c r="WV91" s="881"/>
      <c r="WW91" s="881"/>
      <c r="WX91" s="881"/>
      <c r="WY91" s="881"/>
      <c r="WZ91" s="881"/>
      <c r="XA91" s="881"/>
      <c r="XB91" s="881"/>
      <c r="XC91" s="881"/>
      <c r="XD91" s="881"/>
      <c r="XE91" s="881"/>
      <c r="XF91" s="881"/>
      <c r="XG91" s="881"/>
      <c r="XH91" s="881"/>
      <c r="XI91" s="881"/>
      <c r="XJ91" s="881"/>
      <c r="XK91" s="881"/>
      <c r="XL91" s="881"/>
      <c r="XM91" s="881"/>
      <c r="XN91" s="881"/>
      <c r="XO91" s="881"/>
      <c r="XP91" s="881"/>
      <c r="XQ91" s="881"/>
      <c r="XR91" s="881"/>
      <c r="XS91" s="881"/>
      <c r="XT91" s="881"/>
      <c r="XU91" s="881"/>
      <c r="XV91" s="881"/>
      <c r="XW91" s="881"/>
      <c r="XX91" s="881"/>
      <c r="XY91" s="881"/>
      <c r="XZ91" s="881"/>
      <c r="YA91" s="881"/>
      <c r="YB91" s="881"/>
      <c r="YC91" s="881"/>
      <c r="YD91" s="881"/>
      <c r="YE91" s="881"/>
      <c r="YF91" s="881"/>
      <c r="YG91" s="881"/>
      <c r="YH91" s="881"/>
      <c r="YI91" s="881"/>
      <c r="YJ91" s="881"/>
      <c r="YK91" s="881"/>
      <c r="YL91" s="881"/>
      <c r="YM91" s="881"/>
      <c r="YN91" s="881"/>
      <c r="YO91" s="881"/>
      <c r="YP91" s="881"/>
      <c r="YQ91" s="881"/>
      <c r="YR91" s="881"/>
      <c r="YS91" s="881"/>
      <c r="YT91" s="881"/>
      <c r="YU91" s="881"/>
      <c r="YV91" s="881"/>
      <c r="YW91" s="881"/>
      <c r="YX91" s="881"/>
      <c r="YY91" s="881"/>
      <c r="YZ91" s="881"/>
      <c r="ZA91" s="881"/>
      <c r="ZB91" s="881"/>
      <c r="ZC91" s="881"/>
      <c r="ZD91" s="881"/>
      <c r="ZE91" s="881"/>
      <c r="ZF91" s="881"/>
      <c r="ZG91" s="881"/>
      <c r="ZH91" s="881"/>
      <c r="ZI91" s="881"/>
      <c r="ZJ91" s="881"/>
      <c r="ZK91" s="881"/>
      <c r="ZL91" s="881"/>
      <c r="ZM91" s="881"/>
      <c r="ZN91" s="881"/>
      <c r="ZO91" s="881"/>
      <c r="ZP91" s="881"/>
      <c r="ZQ91" s="881"/>
      <c r="ZR91" s="881"/>
      <c r="ZS91" s="881"/>
      <c r="ZT91" s="881"/>
      <c r="ZU91" s="881"/>
      <c r="ZV91" s="881"/>
      <c r="ZW91" s="881"/>
      <c r="ZX91" s="881"/>
      <c r="ZY91" s="881"/>
      <c r="ZZ91" s="881"/>
      <c r="AAA91" s="881"/>
      <c r="AAB91" s="881"/>
      <c r="AAC91" s="881"/>
      <c r="AAD91" s="881"/>
      <c r="AAE91" s="881"/>
      <c r="AAF91" s="881"/>
      <c r="AAG91" s="881"/>
      <c r="AAH91" s="881"/>
      <c r="AAI91" s="881"/>
      <c r="AAJ91" s="881"/>
      <c r="AAK91" s="881"/>
      <c r="AAL91" s="881"/>
      <c r="AAM91" s="881"/>
      <c r="AAN91" s="881"/>
      <c r="AAO91" s="881"/>
      <c r="AAP91" s="881"/>
      <c r="AAQ91" s="881"/>
      <c r="AAR91" s="881"/>
      <c r="AAS91" s="881"/>
      <c r="AAT91" s="881"/>
      <c r="AAU91" s="881"/>
      <c r="AAV91" s="881"/>
      <c r="AAW91" s="881"/>
    </row>
    <row r="92" spans="1:729">
      <c r="A92" s="796"/>
      <c r="B92" s="706"/>
      <c r="C92" s="707"/>
      <c r="D92" s="881"/>
      <c r="E92" s="881" t="s">
        <v>393</v>
      </c>
      <c r="F92" s="687"/>
      <c r="G92" s="881" t="s">
        <v>212</v>
      </c>
      <c r="H92" s="881"/>
      <c r="I92" s="881"/>
      <c r="J92" s="882"/>
      <c r="K92" s="881"/>
      <c r="L92" s="881"/>
      <c r="M92" s="881"/>
      <c r="N92" s="882"/>
      <c r="O92" s="881"/>
      <c r="P92" s="881"/>
      <c r="Q92" s="881"/>
      <c r="R92" s="882"/>
      <c r="S92" s="881"/>
      <c r="T92" s="881"/>
      <c r="U92" s="881"/>
      <c r="V92" s="882"/>
      <c r="W92" s="881"/>
      <c r="X92" s="881"/>
      <c r="Y92" s="881"/>
      <c r="Z92" s="882"/>
      <c r="AA92" s="881"/>
      <c r="AB92" s="881"/>
      <c r="AC92" s="881"/>
      <c r="AD92" s="882"/>
      <c r="AE92" s="881"/>
      <c r="AF92" s="881"/>
      <c r="AG92" s="881"/>
      <c r="AH92" s="882"/>
      <c r="AI92" s="881"/>
      <c r="AJ92" s="881"/>
      <c r="AK92" s="881"/>
      <c r="AL92" s="882"/>
      <c r="AM92" s="881"/>
      <c r="AN92" s="881"/>
      <c r="AO92" s="881"/>
      <c r="AP92" s="882"/>
      <c r="AQ92" s="881"/>
      <c r="AR92" s="881"/>
      <c r="AS92" s="881"/>
      <c r="AT92" s="882"/>
      <c r="AU92" s="881"/>
      <c r="AV92" s="881"/>
      <c r="AW92" s="881"/>
      <c r="AX92" s="882"/>
      <c r="AY92" s="881"/>
      <c r="AZ92" s="881"/>
      <c r="BA92" s="881"/>
      <c r="BB92" s="882"/>
      <c r="BC92" s="881"/>
      <c r="BD92" s="881"/>
      <c r="BE92" s="881"/>
      <c r="BF92" s="882"/>
      <c r="BG92" s="881"/>
      <c r="BH92" s="881"/>
      <c r="BI92" s="881"/>
      <c r="BJ92" s="882"/>
      <c r="BK92" s="881"/>
      <c r="BL92" s="881"/>
      <c r="BM92" s="881"/>
      <c r="BN92" s="882"/>
      <c r="BO92" s="881"/>
      <c r="BP92" s="881"/>
      <c r="BQ92" s="881"/>
      <c r="BR92" s="882"/>
      <c r="BS92" s="881"/>
      <c r="BT92" s="881"/>
      <c r="BU92" s="881"/>
      <c r="BV92" s="882"/>
      <c r="BW92" s="881"/>
      <c r="BX92" s="881"/>
      <c r="BY92" s="881"/>
      <c r="BZ92" s="882"/>
      <c r="CA92" s="881"/>
      <c r="CB92" s="881"/>
      <c r="CC92" s="881"/>
      <c r="CD92" s="882"/>
      <c r="CE92" s="881"/>
      <c r="CF92" s="881"/>
      <c r="CG92" s="881"/>
      <c r="CH92" s="882"/>
      <c r="CI92" s="881"/>
      <c r="CJ92" s="881"/>
      <c r="CK92" s="881"/>
      <c r="CL92" s="882"/>
      <c r="CM92" s="881"/>
      <c r="CN92" s="881"/>
      <c r="CO92" s="881"/>
      <c r="CP92" s="882"/>
      <c r="CQ92" s="881"/>
      <c r="CR92" s="881"/>
      <c r="CS92" s="881"/>
      <c r="CT92" s="882"/>
      <c r="CU92" s="881"/>
      <c r="CV92" s="881"/>
      <c r="CW92" s="881"/>
      <c r="CX92" s="882"/>
      <c r="CY92" s="882"/>
      <c r="CZ92" s="882"/>
      <c r="DA92" s="882"/>
      <c r="DB92" s="882"/>
      <c r="DC92" s="881"/>
      <c r="DD92" s="881"/>
      <c r="DE92" s="881"/>
      <c r="DF92" s="882"/>
      <c r="DG92" s="881"/>
      <c r="DH92" s="881"/>
      <c r="DI92" s="881"/>
      <c r="DJ92" s="882"/>
      <c r="DK92" s="881"/>
      <c r="DL92" s="881"/>
      <c r="DM92" s="881"/>
      <c r="DN92" s="882"/>
      <c r="DO92" s="881"/>
      <c r="DP92" s="881"/>
      <c r="DQ92" s="881"/>
      <c r="DR92" s="882"/>
      <c r="DS92" s="881"/>
      <c r="DT92" s="881"/>
      <c r="DU92" s="881"/>
      <c r="DV92" s="882"/>
      <c r="DW92" s="881"/>
      <c r="DX92" s="881"/>
      <c r="DY92" s="881"/>
      <c r="DZ92" s="882"/>
      <c r="EA92" s="881"/>
      <c r="EB92" s="881"/>
      <c r="EC92" s="881"/>
      <c r="ED92" s="882"/>
      <c r="EE92" s="881"/>
      <c r="EF92" s="881"/>
      <c r="EG92" s="881"/>
      <c r="EH92" s="882"/>
      <c r="EI92" s="881"/>
      <c r="EJ92" s="881"/>
      <c r="EK92" s="881"/>
      <c r="EL92" s="882"/>
      <c r="EM92" s="881"/>
      <c r="EN92" s="881"/>
      <c r="EO92" s="881"/>
      <c r="EP92" s="882"/>
      <c r="EQ92" s="881"/>
      <c r="ER92" s="881"/>
      <c r="ES92" s="881"/>
      <c r="ET92" s="882"/>
      <c r="EU92" s="881"/>
      <c r="EV92" s="881"/>
      <c r="EW92" s="881"/>
      <c r="EX92" s="882"/>
      <c r="EY92" s="881"/>
      <c r="EZ92" s="881"/>
      <c r="FA92" s="881"/>
      <c r="FB92" s="882"/>
      <c r="FC92" s="881"/>
      <c r="FD92" s="881"/>
      <c r="FE92" s="881"/>
      <c r="FF92" s="882"/>
      <c r="FG92" s="881"/>
      <c r="FH92" s="881"/>
      <c r="FI92" s="881"/>
      <c r="FJ92" s="882"/>
      <c r="FK92" s="881"/>
      <c r="FL92" s="881"/>
      <c r="FM92" s="881"/>
      <c r="FN92" s="882"/>
      <c r="FO92" s="881"/>
      <c r="FP92" s="881"/>
      <c r="FQ92" s="881"/>
      <c r="FR92" s="882"/>
      <c r="FS92" s="881"/>
      <c r="FT92" s="881"/>
      <c r="FU92" s="881"/>
      <c r="FV92" s="882"/>
      <c r="FW92" s="881"/>
      <c r="FX92" s="881"/>
      <c r="FY92" s="881"/>
      <c r="FZ92" s="882"/>
      <c r="GA92" s="881"/>
      <c r="GB92" s="881"/>
      <c r="GC92" s="881"/>
      <c r="GD92" s="882"/>
      <c r="GE92" s="881"/>
      <c r="GF92" s="881"/>
      <c r="GG92" s="881"/>
      <c r="GH92" s="882"/>
      <c r="GI92" s="881"/>
      <c r="GJ92" s="881"/>
      <c r="GK92" s="881"/>
      <c r="GL92" s="882"/>
      <c r="GM92" s="881"/>
      <c r="GN92" s="881"/>
      <c r="GO92" s="881"/>
      <c r="GP92" s="882"/>
      <c r="GQ92" s="881"/>
      <c r="GR92" s="881"/>
      <c r="GS92" s="881"/>
      <c r="GT92" s="882"/>
      <c r="GU92" s="881"/>
      <c r="GV92" s="881"/>
      <c r="GW92" s="881"/>
      <c r="GX92" s="882"/>
      <c r="GY92" s="881"/>
      <c r="GZ92" s="881"/>
      <c r="HA92" s="881"/>
      <c r="HB92" s="882"/>
      <c r="HC92" s="881"/>
      <c r="HD92" s="881"/>
      <c r="HE92" s="881"/>
      <c r="HF92" s="882"/>
      <c r="HG92" s="881"/>
      <c r="HH92" s="881"/>
      <c r="HI92" s="881"/>
      <c r="HJ92" s="882"/>
      <c r="HK92" s="881"/>
      <c r="HL92" s="881"/>
      <c r="HM92" s="881"/>
      <c r="HN92" s="882"/>
      <c r="HO92" s="881"/>
      <c r="HP92" s="881"/>
      <c r="HQ92" s="881"/>
      <c r="HR92" s="882"/>
      <c r="HS92" s="881"/>
      <c r="HT92" s="881"/>
      <c r="HU92" s="881"/>
      <c r="HV92" s="882"/>
      <c r="HW92" s="881"/>
      <c r="HX92" s="881"/>
      <c r="HY92" s="881"/>
      <c r="HZ92" s="882"/>
      <c r="IA92" s="881"/>
      <c r="IB92" s="881"/>
      <c r="IC92" s="881"/>
      <c r="ID92" s="882"/>
      <c r="IE92" s="881"/>
      <c r="IF92" s="881"/>
      <c r="IG92" s="881"/>
      <c r="IH92" s="882"/>
      <c r="II92" s="881"/>
      <c r="IJ92" s="881"/>
      <c r="IK92" s="881"/>
      <c r="IL92" s="882"/>
      <c r="IM92" s="881"/>
      <c r="IN92" s="881"/>
      <c r="IO92" s="881"/>
      <c r="IP92" s="882"/>
      <c r="IQ92" s="881"/>
      <c r="IR92" s="881"/>
      <c r="IS92" s="881"/>
      <c r="IT92" s="882"/>
      <c r="IU92" s="881"/>
      <c r="IV92" s="881"/>
      <c r="IW92" s="881"/>
      <c r="IX92" s="882"/>
      <c r="IY92" s="881"/>
      <c r="IZ92" s="881"/>
      <c r="JA92" s="881"/>
      <c r="JB92" s="882"/>
      <c r="JC92" s="881"/>
      <c r="JD92" s="881"/>
      <c r="JE92" s="881"/>
      <c r="JF92" s="882"/>
      <c r="JG92" s="881"/>
      <c r="JH92" s="881"/>
      <c r="JI92" s="881"/>
      <c r="JJ92" s="882"/>
      <c r="JK92" s="881"/>
      <c r="JL92" s="881"/>
      <c r="JM92" s="881"/>
      <c r="JN92" s="882"/>
      <c r="JO92" s="881"/>
      <c r="JP92" s="881"/>
      <c r="JQ92" s="881"/>
      <c r="JR92" s="882"/>
      <c r="JS92" s="881"/>
      <c r="JT92" s="881"/>
      <c r="JU92" s="881"/>
      <c r="JV92" s="882"/>
      <c r="JW92" s="881"/>
      <c r="JX92" s="881"/>
      <c r="JY92" s="881"/>
      <c r="JZ92" s="882"/>
      <c r="KA92" s="881"/>
      <c r="KB92" s="881"/>
      <c r="KC92" s="881"/>
      <c r="KD92" s="882"/>
      <c r="KE92" s="881"/>
      <c r="KF92" s="881"/>
      <c r="KG92" s="881"/>
      <c r="KH92" s="882"/>
      <c r="KI92" s="881"/>
      <c r="KJ92" s="881"/>
      <c r="KK92" s="881"/>
      <c r="KL92" s="882"/>
      <c r="KM92" s="881"/>
      <c r="KN92" s="881"/>
      <c r="KO92" s="881"/>
      <c r="KP92" s="882"/>
      <c r="KQ92" s="881"/>
      <c r="KR92" s="881"/>
      <c r="KS92" s="881"/>
      <c r="KT92" s="882"/>
      <c r="KU92" s="881"/>
      <c r="KV92" s="881"/>
      <c r="KW92" s="881"/>
      <c r="KX92" s="882"/>
      <c r="KY92" s="881"/>
      <c r="KZ92" s="881"/>
      <c r="LA92" s="881"/>
      <c r="LB92" s="882"/>
      <c r="LC92" s="881"/>
      <c r="LD92" s="881"/>
      <c r="LE92" s="881"/>
      <c r="LF92" s="882"/>
      <c r="LG92" s="881"/>
      <c r="LH92" s="881"/>
      <c r="LI92" s="881"/>
      <c r="LJ92" s="882"/>
      <c r="LK92" s="881"/>
      <c r="LL92" s="881"/>
      <c r="LM92" s="881"/>
      <c r="LN92" s="882"/>
      <c r="LO92" s="881"/>
      <c r="LP92" s="881"/>
      <c r="LQ92" s="881"/>
      <c r="LR92" s="882"/>
      <c r="LS92" s="881"/>
      <c r="LT92" s="881"/>
      <c r="LU92" s="881"/>
      <c r="LV92" s="882"/>
      <c r="LW92" s="881"/>
      <c r="LX92" s="881"/>
      <c r="LY92" s="881"/>
      <c r="LZ92" s="882"/>
      <c r="MA92" s="881"/>
      <c r="MB92" s="881"/>
      <c r="MC92" s="881"/>
      <c r="MD92" s="882"/>
      <c r="ME92" s="881"/>
      <c r="MF92" s="881"/>
      <c r="MG92" s="881"/>
      <c r="MH92" s="882"/>
      <c r="MI92" s="881"/>
      <c r="MJ92" s="881"/>
      <c r="MK92" s="881"/>
      <c r="ML92" s="882"/>
      <c r="MM92" s="881"/>
      <c r="MN92" s="881"/>
      <c r="MO92" s="881"/>
      <c r="MP92" s="882"/>
      <c r="MQ92" s="881"/>
      <c r="MR92" s="881"/>
      <c r="MS92" s="881"/>
      <c r="MT92" s="882"/>
      <c r="MU92" s="881"/>
      <c r="MV92" s="881"/>
      <c r="MW92" s="881"/>
      <c r="MX92" s="882"/>
      <c r="MY92" s="881"/>
      <c r="MZ92" s="881"/>
      <c r="NA92" s="881"/>
      <c r="NB92" s="882"/>
      <c r="NC92" s="881"/>
      <c r="ND92" s="881"/>
      <c r="NE92" s="881"/>
      <c r="NF92" s="882"/>
      <c r="NG92" s="881"/>
      <c r="NH92" s="881"/>
      <c r="NI92" s="881"/>
      <c r="NJ92" s="882"/>
      <c r="NK92" s="881"/>
      <c r="NL92" s="881"/>
      <c r="NM92" s="881"/>
      <c r="NN92" s="882"/>
      <c r="NO92" s="881"/>
      <c r="NP92" s="881"/>
      <c r="NQ92" s="881"/>
      <c r="NR92" s="882"/>
      <c r="NS92" s="881"/>
      <c r="NT92" s="881"/>
      <c r="NU92" s="881"/>
      <c r="NV92" s="882"/>
      <c r="NW92" s="881"/>
      <c r="NX92" s="881"/>
      <c r="NY92" s="881"/>
      <c r="NZ92" s="882"/>
      <c r="OA92" s="881"/>
      <c r="OB92" s="881"/>
      <c r="OC92" s="881"/>
      <c r="OD92" s="882"/>
      <c r="OE92" s="881"/>
      <c r="OF92" s="881"/>
      <c r="OG92" s="881"/>
      <c r="OH92" s="882"/>
      <c r="OI92" s="881"/>
      <c r="OJ92" s="881"/>
      <c r="OK92" s="881"/>
      <c r="OL92" s="882"/>
      <c r="OM92" s="881"/>
      <c r="ON92" s="881"/>
      <c r="OO92" s="881"/>
      <c r="OP92" s="882"/>
      <c r="OQ92" s="881"/>
      <c r="OR92" s="881"/>
      <c r="OS92" s="881"/>
      <c r="OT92" s="882"/>
      <c r="OU92" s="881"/>
      <c r="OV92" s="881"/>
      <c r="OW92" s="881"/>
      <c r="OX92" s="882"/>
      <c r="OY92" s="881"/>
      <c r="OZ92" s="881"/>
      <c r="PA92" s="881"/>
      <c r="PB92" s="882"/>
      <c r="PC92" s="881"/>
      <c r="PD92" s="881"/>
      <c r="PE92" s="881"/>
      <c r="PF92" s="882"/>
      <c r="PG92" s="881"/>
      <c r="PH92" s="881"/>
      <c r="PI92" s="881"/>
      <c r="PJ92" s="882"/>
      <c r="PK92" s="881"/>
      <c r="PL92" s="881"/>
      <c r="PM92" s="881"/>
      <c r="PN92" s="882"/>
      <c r="PO92" s="881"/>
      <c r="PP92" s="881"/>
      <c r="PQ92" s="881"/>
      <c r="PR92" s="882"/>
      <c r="PS92" s="881"/>
      <c r="PT92" s="881"/>
      <c r="PU92" s="881"/>
      <c r="PV92" s="882"/>
      <c r="PW92" s="882"/>
      <c r="PX92" s="882"/>
      <c r="PY92" s="882"/>
      <c r="PZ92" s="882"/>
      <c r="QA92" s="881"/>
      <c r="QB92" s="881"/>
      <c r="QC92" s="881"/>
      <c r="QD92" s="882"/>
      <c r="QE92" s="881"/>
      <c r="QF92" s="881"/>
      <c r="QG92" s="881"/>
      <c r="QH92" s="882"/>
      <c r="QI92" s="882"/>
      <c r="QJ92" s="882"/>
      <c r="QK92" s="882"/>
      <c r="QL92" s="882"/>
      <c r="QM92" s="882"/>
      <c r="QN92" s="882"/>
      <c r="QO92" s="882"/>
      <c r="QP92" s="882"/>
      <c r="QQ92" s="882"/>
      <c r="QR92" s="882"/>
      <c r="QS92" s="882"/>
      <c r="QT92" s="882"/>
      <c r="QU92" s="882"/>
      <c r="QV92" s="882"/>
      <c r="QW92" s="882"/>
      <c r="QX92" s="882"/>
      <c r="QY92" s="881"/>
      <c r="QZ92" s="881"/>
      <c r="RA92" s="881"/>
      <c r="RB92" s="882"/>
      <c r="RC92" s="881"/>
      <c r="RD92" s="881"/>
      <c r="RE92" s="881"/>
      <c r="RF92" s="882"/>
      <c r="RG92" s="881"/>
      <c r="RH92" s="881"/>
      <c r="RI92" s="881"/>
      <c r="RJ92" s="882"/>
      <c r="RK92" s="882"/>
      <c r="RL92" s="882"/>
      <c r="RM92" s="882"/>
      <c r="RN92" s="882"/>
      <c r="RO92" s="882"/>
      <c r="RP92" s="882"/>
      <c r="RQ92" s="882"/>
      <c r="RR92" s="882"/>
      <c r="RS92" s="882"/>
      <c r="RT92" s="882"/>
      <c r="RU92" s="882"/>
      <c r="RV92" s="882"/>
      <c r="RW92" s="882"/>
      <c r="RX92" s="882"/>
      <c r="RY92" s="882"/>
      <c r="RZ92" s="882"/>
      <c r="SA92" s="881"/>
      <c r="SB92" s="881"/>
      <c r="SC92" s="881"/>
      <c r="SD92" s="882"/>
      <c r="SE92" s="881"/>
      <c r="SF92" s="881"/>
      <c r="SG92" s="881"/>
      <c r="SH92" s="882"/>
      <c r="SI92" s="881"/>
      <c r="SJ92" s="881"/>
      <c r="SK92" s="881"/>
      <c r="SL92" s="882"/>
      <c r="SM92" s="881"/>
      <c r="SN92" s="881"/>
      <c r="SO92" s="881"/>
      <c r="SP92" s="882"/>
      <c r="SQ92" s="881"/>
      <c r="SR92" s="881"/>
      <c r="SS92" s="881"/>
      <c r="ST92" s="882"/>
      <c r="SU92" s="881"/>
      <c r="SV92" s="881"/>
      <c r="SW92" s="881"/>
      <c r="SX92" s="882"/>
      <c r="SY92" s="881"/>
      <c r="SZ92" s="881"/>
      <c r="TA92" s="881"/>
      <c r="TB92" s="882"/>
      <c r="TC92" s="881"/>
      <c r="TD92" s="881"/>
      <c r="TE92" s="881"/>
      <c r="TF92" s="882"/>
      <c r="TG92" s="881"/>
      <c r="TH92" s="881"/>
      <c r="TI92" s="881"/>
      <c r="TJ92" s="882"/>
      <c r="TK92" s="881"/>
      <c r="TL92" s="881"/>
      <c r="TM92" s="881"/>
      <c r="TN92" s="882"/>
      <c r="TO92" s="881"/>
      <c r="TP92" s="881"/>
      <c r="TQ92" s="881"/>
      <c r="TR92" s="882"/>
      <c r="TS92" s="881"/>
      <c r="TT92" s="881"/>
      <c r="TU92" s="881"/>
      <c r="TV92" s="882"/>
      <c r="TW92" s="881"/>
      <c r="TX92" s="881"/>
      <c r="TY92" s="881"/>
      <c r="TZ92" s="882"/>
      <c r="UA92" s="882"/>
      <c r="UB92" s="882"/>
      <c r="UC92" s="882"/>
      <c r="UD92" s="882"/>
      <c r="UE92" s="881"/>
      <c r="UF92" s="881"/>
      <c r="UG92" s="881"/>
      <c r="UH92" s="882"/>
      <c r="UI92" s="881"/>
      <c r="UJ92" s="881"/>
      <c r="UK92" s="881"/>
      <c r="UL92" s="882"/>
      <c r="UM92" s="881"/>
      <c r="UN92" s="881"/>
      <c r="UO92" s="881"/>
      <c r="UP92" s="882"/>
      <c r="UQ92" s="881"/>
      <c r="UR92" s="881"/>
      <c r="US92" s="881"/>
      <c r="UT92" s="882"/>
      <c r="UU92" s="881"/>
      <c r="UV92" s="881"/>
      <c r="UW92" s="881"/>
      <c r="UX92" s="882"/>
      <c r="UY92" s="881"/>
      <c r="UZ92" s="881"/>
      <c r="VA92" s="881"/>
      <c r="VB92" s="882"/>
      <c r="VC92" s="881"/>
      <c r="VD92" s="881"/>
      <c r="VE92" s="881"/>
      <c r="VF92" s="882"/>
      <c r="VG92" s="881"/>
      <c r="VH92" s="881"/>
      <c r="VI92" s="881"/>
      <c r="VJ92" s="882"/>
      <c r="VK92" s="881"/>
      <c r="VL92" s="881"/>
      <c r="VM92" s="881"/>
      <c r="VN92" s="882"/>
      <c r="VO92" s="881"/>
      <c r="VP92" s="881"/>
      <c r="VQ92" s="881"/>
      <c r="VR92" s="882"/>
      <c r="VS92" s="881"/>
      <c r="VT92" s="881"/>
      <c r="VU92" s="881"/>
      <c r="VV92" s="882"/>
      <c r="VW92" s="881"/>
      <c r="VX92" s="881"/>
      <c r="VY92" s="881"/>
      <c r="VZ92" s="882"/>
      <c r="WA92" s="881"/>
      <c r="WB92" s="881"/>
      <c r="WC92" s="881"/>
      <c r="WD92" s="882"/>
      <c r="WE92" s="881"/>
      <c r="WF92" s="881"/>
      <c r="WG92" s="881"/>
      <c r="WH92" s="882"/>
      <c r="WI92" s="881"/>
      <c r="WJ92" s="881"/>
      <c r="WK92" s="881"/>
      <c r="WL92" s="882"/>
      <c r="WM92" s="882"/>
      <c r="WN92" s="882"/>
      <c r="WO92" s="882"/>
      <c r="WP92" s="882"/>
      <c r="WQ92" s="881"/>
      <c r="WR92" s="881"/>
      <c r="WS92" s="881"/>
      <c r="WT92" s="882"/>
      <c r="WU92" s="882"/>
      <c r="WV92" s="882"/>
      <c r="WW92" s="882"/>
      <c r="WX92" s="882"/>
      <c r="WY92" s="882"/>
      <c r="WZ92" s="882"/>
      <c r="XA92" s="882"/>
      <c r="XB92" s="882"/>
      <c r="XC92" s="882"/>
      <c r="XD92" s="882"/>
      <c r="XE92" s="882"/>
      <c r="XF92" s="882"/>
      <c r="XG92" s="882"/>
      <c r="XH92" s="882"/>
      <c r="XI92" s="882"/>
      <c r="XJ92" s="882"/>
      <c r="XK92" s="882"/>
      <c r="XL92" s="882"/>
      <c r="XM92" s="882"/>
      <c r="XN92" s="882"/>
      <c r="XO92" s="882"/>
      <c r="XP92" s="882"/>
      <c r="XQ92" s="882"/>
      <c r="XR92" s="882"/>
      <c r="XS92" s="882"/>
      <c r="XT92" s="882"/>
      <c r="XU92" s="882"/>
      <c r="XV92" s="882"/>
      <c r="XW92" s="882"/>
      <c r="XX92" s="882"/>
      <c r="XY92" s="882"/>
      <c r="XZ92" s="882"/>
      <c r="YA92" s="882"/>
      <c r="YB92" s="882"/>
      <c r="YC92" s="882"/>
      <c r="YD92" s="882"/>
      <c r="YE92" s="882"/>
      <c r="YF92" s="882"/>
      <c r="YG92" s="882"/>
      <c r="YH92" s="882"/>
      <c r="YI92" s="882"/>
      <c r="YJ92" s="882"/>
      <c r="YK92" s="882"/>
      <c r="YL92" s="882"/>
      <c r="YM92" s="882"/>
      <c r="YN92" s="882"/>
      <c r="YO92" s="882"/>
      <c r="YP92" s="882"/>
      <c r="YQ92" s="882"/>
      <c r="YR92" s="882"/>
      <c r="YS92" s="882"/>
      <c r="YT92" s="882"/>
      <c r="YU92" s="882"/>
      <c r="YV92" s="882"/>
      <c r="YW92" s="882"/>
      <c r="YX92" s="882"/>
      <c r="YY92" s="882"/>
      <c r="YZ92" s="882"/>
      <c r="ZA92" s="882"/>
      <c r="ZB92" s="882"/>
      <c r="ZC92" s="882"/>
      <c r="ZD92" s="882"/>
      <c r="ZE92" s="882"/>
      <c r="ZF92" s="882"/>
      <c r="ZG92" s="882"/>
      <c r="ZH92" s="882"/>
      <c r="ZI92" s="882"/>
      <c r="ZJ92" s="882"/>
      <c r="ZK92" s="882"/>
      <c r="ZL92" s="882"/>
      <c r="ZM92" s="882"/>
      <c r="ZN92" s="882"/>
      <c r="ZO92" s="882"/>
      <c r="ZP92" s="882"/>
      <c r="ZQ92" s="882"/>
      <c r="ZR92" s="882"/>
      <c r="ZS92" s="882"/>
      <c r="ZT92" s="882"/>
      <c r="ZU92" s="882"/>
      <c r="ZV92" s="882"/>
      <c r="ZW92" s="882"/>
      <c r="ZX92" s="882"/>
      <c r="ZY92" s="882"/>
      <c r="ZZ92" s="882"/>
      <c r="AAA92" s="882"/>
      <c r="AAB92" s="882"/>
      <c r="AAC92" s="882"/>
      <c r="AAD92" s="882"/>
      <c r="AAE92" s="882"/>
      <c r="AAF92" s="882"/>
      <c r="AAG92" s="882"/>
      <c r="AAH92" s="882"/>
      <c r="AAI92" s="882"/>
      <c r="AAJ92" s="882"/>
      <c r="AAK92" s="882"/>
      <c r="AAL92" s="882"/>
      <c r="AAM92" s="882"/>
      <c r="AAN92" s="882"/>
      <c r="AAO92" s="882"/>
      <c r="AAP92" s="882"/>
      <c r="AAQ92" s="882"/>
      <c r="AAR92" s="882"/>
      <c r="AAS92" s="882"/>
      <c r="AAT92" s="882"/>
      <c r="AAU92" s="881"/>
      <c r="AAV92" s="881"/>
      <c r="AAW92" s="881"/>
    </row>
    <row r="93" spans="1:729">
      <c r="A93" s="796"/>
      <c r="B93" s="706"/>
      <c r="C93" s="707"/>
      <c r="D93" s="881"/>
      <c r="E93" s="881"/>
      <c r="F93" s="687"/>
      <c r="G93" s="881"/>
      <c r="H93" s="881"/>
      <c r="I93" s="881"/>
      <c r="J93" s="882"/>
      <c r="K93" s="882"/>
      <c r="L93" s="882"/>
      <c r="M93" s="882"/>
      <c r="N93" s="882"/>
      <c r="O93" s="881"/>
      <c r="P93" s="881"/>
      <c r="Q93" s="1250"/>
      <c r="R93" s="882"/>
      <c r="S93" s="882"/>
      <c r="T93" s="882"/>
      <c r="U93" s="882"/>
      <c r="V93" s="882"/>
      <c r="W93" s="881"/>
      <c r="X93" s="881"/>
      <c r="Y93" s="881"/>
      <c r="Z93" s="881"/>
      <c r="AA93" s="881"/>
      <c r="AB93" s="881"/>
      <c r="AC93" s="881"/>
      <c r="AD93" s="881"/>
      <c r="AE93" s="881"/>
      <c r="AF93" s="881"/>
      <c r="AG93" s="881"/>
      <c r="AH93" s="881"/>
      <c r="AI93" s="881"/>
      <c r="AJ93" s="881"/>
      <c r="AK93" s="881"/>
      <c r="AL93" s="881"/>
      <c r="AM93" s="881"/>
      <c r="AN93" s="881"/>
      <c r="AO93" s="881"/>
      <c r="AP93" s="881"/>
      <c r="AQ93" s="881"/>
      <c r="AR93" s="881"/>
      <c r="AS93" s="881"/>
      <c r="AT93" s="881"/>
      <c r="AU93" s="881"/>
      <c r="AV93" s="881"/>
      <c r="AW93" s="881"/>
      <c r="AX93" s="881"/>
      <c r="AY93" s="881"/>
      <c r="AZ93" s="881"/>
      <c r="BA93" s="881"/>
      <c r="BB93" s="881"/>
      <c r="BC93" s="881"/>
      <c r="BD93" s="881"/>
      <c r="BE93" s="881"/>
      <c r="BF93" s="881"/>
      <c r="BG93" s="881"/>
      <c r="BH93" s="881"/>
      <c r="BI93" s="881"/>
      <c r="BJ93" s="881"/>
      <c r="BK93" s="881"/>
      <c r="BL93" s="881"/>
      <c r="BM93" s="881"/>
      <c r="BN93" s="881"/>
      <c r="BO93" s="725"/>
      <c r="BP93" s="725"/>
      <c r="BQ93" s="725"/>
      <c r="BR93" s="881"/>
      <c r="BS93" s="881"/>
      <c r="BT93" s="881"/>
      <c r="BU93" s="881"/>
      <c r="BV93" s="881"/>
      <c r="BW93" s="881"/>
      <c r="BX93" s="881"/>
      <c r="BY93" s="881"/>
      <c r="BZ93" s="881"/>
      <c r="CA93" s="881"/>
      <c r="CB93" s="881"/>
      <c r="CC93" s="881"/>
      <c r="CD93" s="881"/>
      <c r="CE93" s="881"/>
      <c r="CF93" s="881"/>
      <c r="CG93" s="881"/>
      <c r="CH93" s="881"/>
      <c r="CI93" s="881"/>
      <c r="CJ93" s="881"/>
      <c r="CK93" s="881"/>
      <c r="CL93" s="881"/>
      <c r="CM93" s="881"/>
      <c r="CN93" s="881"/>
      <c r="CO93" s="881"/>
      <c r="CP93" s="881"/>
      <c r="CQ93" s="881"/>
      <c r="CR93" s="881"/>
      <c r="CS93" s="881"/>
      <c r="CT93" s="881"/>
      <c r="CU93" s="881"/>
      <c r="CV93" s="881"/>
      <c r="CW93" s="881"/>
      <c r="CX93" s="881"/>
      <c r="CY93" s="881"/>
      <c r="CZ93" s="881"/>
      <c r="DA93" s="881"/>
      <c r="DB93" s="881"/>
      <c r="DC93" s="881"/>
      <c r="DD93" s="881"/>
      <c r="DE93" s="881"/>
      <c r="DF93" s="881"/>
      <c r="DG93" s="881"/>
      <c r="DH93" s="881"/>
      <c r="DI93" s="881"/>
      <c r="DJ93" s="881"/>
      <c r="DK93" s="881"/>
      <c r="DL93" s="881"/>
      <c r="DM93" s="881"/>
      <c r="DN93" s="881"/>
      <c r="DO93" s="881"/>
      <c r="DP93" s="881"/>
      <c r="DQ93" s="881"/>
      <c r="DR93" s="881"/>
      <c r="DS93" s="881"/>
      <c r="DT93" s="881"/>
      <c r="DU93" s="881"/>
      <c r="DV93" s="881"/>
      <c r="DW93" s="881"/>
      <c r="DX93" s="881"/>
      <c r="DY93" s="881"/>
      <c r="DZ93" s="881"/>
      <c r="EA93" s="881"/>
      <c r="EB93" s="881"/>
      <c r="EC93" s="881"/>
      <c r="ED93" s="881"/>
      <c r="EE93" s="881"/>
      <c r="EF93" s="881"/>
      <c r="EG93" s="881"/>
      <c r="EH93" s="881"/>
      <c r="EI93" s="881"/>
      <c r="EJ93" s="881"/>
      <c r="EK93" s="881"/>
      <c r="EL93" s="881"/>
      <c r="EM93" s="881"/>
      <c r="EN93" s="881"/>
      <c r="EO93" s="881"/>
      <c r="EP93" s="881"/>
      <c r="EQ93" s="881"/>
      <c r="ER93" s="881"/>
      <c r="ES93" s="881"/>
      <c r="ET93" s="881"/>
      <c r="EU93" s="881"/>
      <c r="EV93" s="881"/>
      <c r="EW93" s="881"/>
      <c r="EX93" s="881"/>
      <c r="EY93" s="881"/>
      <c r="EZ93" s="881"/>
      <c r="FA93" s="881"/>
      <c r="FB93" s="881"/>
      <c r="FC93" s="881"/>
      <c r="FD93" s="881"/>
      <c r="FE93" s="881"/>
      <c r="FF93" s="881"/>
      <c r="FG93" s="881"/>
      <c r="FH93" s="881"/>
      <c r="FI93" s="881"/>
      <c r="FJ93" s="683"/>
      <c r="FK93" s="881"/>
      <c r="FL93" s="881"/>
      <c r="FM93" s="881"/>
      <c r="FN93" s="683"/>
      <c r="FO93" s="881"/>
      <c r="FP93" s="881"/>
      <c r="FQ93" s="881"/>
      <c r="FR93" s="881"/>
      <c r="FS93" s="881"/>
      <c r="FT93" s="881"/>
      <c r="FU93" s="881"/>
      <c r="FV93" s="881"/>
      <c r="FW93" s="881"/>
      <c r="FX93" s="881"/>
      <c r="FY93" s="881"/>
      <c r="FZ93" s="881"/>
      <c r="GA93" s="881"/>
      <c r="GB93" s="881"/>
      <c r="GC93" s="881"/>
      <c r="GD93" s="881"/>
      <c r="GE93" s="881"/>
      <c r="GF93" s="881"/>
      <c r="GG93" s="881"/>
      <c r="GH93" s="881"/>
      <c r="GI93" s="881"/>
      <c r="GJ93" s="881"/>
      <c r="GK93" s="687"/>
      <c r="GL93" s="881"/>
      <c r="GM93" s="881"/>
      <c r="GN93" s="881"/>
      <c r="GO93" s="881"/>
      <c r="GP93" s="881"/>
      <c r="GQ93" s="881"/>
      <c r="GR93" s="881"/>
      <c r="GS93" s="881"/>
      <c r="GT93" s="881"/>
      <c r="GU93" s="881"/>
      <c r="GV93" s="881"/>
      <c r="GW93" s="881"/>
      <c r="GX93" s="881"/>
      <c r="GY93" s="881"/>
      <c r="GZ93" s="881"/>
      <c r="HA93" s="881"/>
      <c r="HB93" s="881"/>
      <c r="HC93" s="881"/>
      <c r="HD93" s="881"/>
      <c r="HE93" s="881"/>
      <c r="HF93" s="881"/>
      <c r="HG93" s="881"/>
      <c r="HH93" s="881"/>
      <c r="HI93" s="881"/>
      <c r="HJ93" s="881"/>
      <c r="HK93" s="881"/>
      <c r="HL93" s="881"/>
      <c r="HM93" s="881"/>
      <c r="HN93" s="881"/>
      <c r="HO93" s="881"/>
      <c r="HP93" s="881"/>
      <c r="HQ93" s="881"/>
      <c r="HR93" s="881"/>
      <c r="HS93" s="881"/>
      <c r="HT93" s="881"/>
      <c r="HU93" s="881"/>
      <c r="HV93" s="881"/>
      <c r="HW93" s="881"/>
      <c r="HX93" s="881"/>
      <c r="HY93" s="687"/>
      <c r="HZ93" s="881"/>
      <c r="IA93" s="881"/>
      <c r="IB93" s="881"/>
      <c r="IC93" s="881"/>
      <c r="ID93" s="881"/>
      <c r="IE93" s="881"/>
      <c r="IF93" s="881"/>
      <c r="IG93" s="881"/>
      <c r="IH93" s="881"/>
      <c r="II93" s="881"/>
      <c r="IJ93" s="881"/>
      <c r="IK93" s="881"/>
      <c r="IL93" s="881"/>
      <c r="IM93" s="881"/>
      <c r="IN93" s="881"/>
      <c r="IO93" s="881"/>
      <c r="IP93" s="881"/>
      <c r="IQ93" s="881"/>
      <c r="IR93" s="881"/>
      <c r="IS93" s="881"/>
      <c r="IT93" s="881"/>
      <c r="IU93" s="881"/>
      <c r="IV93" s="881"/>
      <c r="IW93" s="881"/>
      <c r="IX93" s="881"/>
      <c r="IY93" s="881"/>
      <c r="IZ93" s="881"/>
      <c r="JA93" s="881"/>
      <c r="JB93" s="881"/>
      <c r="JC93" s="881"/>
      <c r="JD93" s="881"/>
      <c r="JE93" s="881"/>
      <c r="JF93" s="881"/>
      <c r="JG93" s="881"/>
      <c r="JH93" s="881"/>
      <c r="JI93" s="881"/>
      <c r="JJ93" s="881"/>
      <c r="JK93" s="881"/>
      <c r="JL93" s="881"/>
      <c r="JM93" s="881"/>
      <c r="JN93" s="881"/>
      <c r="JO93" s="881"/>
      <c r="JP93" s="881"/>
      <c r="JQ93" s="881"/>
      <c r="JR93" s="881"/>
      <c r="JS93" s="881"/>
      <c r="JT93" s="881"/>
      <c r="JU93" s="881"/>
      <c r="JV93" s="881"/>
      <c r="JW93" s="881"/>
      <c r="JX93" s="881"/>
      <c r="JY93" s="881"/>
      <c r="JZ93" s="881"/>
      <c r="KA93" s="881"/>
      <c r="KB93" s="881"/>
      <c r="KC93" s="881"/>
      <c r="KD93" s="881"/>
      <c r="KE93" s="881"/>
      <c r="KF93" s="881"/>
      <c r="KG93" s="881"/>
      <c r="KH93" s="881"/>
      <c r="KI93" s="881"/>
      <c r="KJ93" s="881"/>
      <c r="KK93" s="881"/>
      <c r="KL93" s="881"/>
      <c r="KM93" s="881"/>
      <c r="KN93" s="881"/>
      <c r="KO93" s="881"/>
      <c r="KP93" s="881"/>
      <c r="KQ93" s="881"/>
      <c r="KR93" s="881"/>
      <c r="KS93" s="881"/>
      <c r="KT93" s="881"/>
      <c r="KU93" s="881"/>
      <c r="KV93" s="881"/>
      <c r="KW93" s="881"/>
      <c r="KX93" s="881"/>
      <c r="KY93" s="881"/>
      <c r="KZ93" s="881"/>
      <c r="LA93" s="881"/>
      <c r="LB93" s="881"/>
      <c r="LC93" s="881"/>
      <c r="LD93" s="881"/>
      <c r="LE93" s="881"/>
      <c r="LF93" s="881"/>
      <c r="LG93" s="881"/>
      <c r="LH93" s="881"/>
      <c r="LI93" s="881"/>
      <c r="LJ93" s="881"/>
      <c r="LK93" s="881"/>
      <c r="LL93" s="881"/>
      <c r="LM93" s="881"/>
      <c r="LN93" s="881"/>
      <c r="LO93" s="881"/>
      <c r="LP93" s="881"/>
      <c r="LQ93" s="881"/>
      <c r="LR93" s="881"/>
      <c r="LS93" s="881"/>
      <c r="LT93" s="881"/>
      <c r="LU93" s="881"/>
      <c r="LV93" s="881"/>
      <c r="LW93" s="881"/>
      <c r="LX93" s="881"/>
      <c r="LY93" s="881"/>
      <c r="LZ93" s="881"/>
      <c r="MA93" s="881"/>
      <c r="MB93" s="881"/>
      <c r="MC93" s="881"/>
      <c r="MD93" s="881"/>
      <c r="ME93" s="881"/>
      <c r="MF93" s="881"/>
      <c r="MG93" s="881"/>
      <c r="MH93" s="881"/>
      <c r="MI93" s="881"/>
      <c r="MJ93" s="881"/>
      <c r="MK93" s="881"/>
      <c r="ML93" s="881"/>
      <c r="MM93" s="881"/>
      <c r="MN93" s="881"/>
      <c r="MO93" s="881"/>
      <c r="MP93" s="881"/>
      <c r="MQ93" s="881"/>
      <c r="MR93" s="881"/>
      <c r="MS93" s="881"/>
      <c r="MT93" s="881"/>
      <c r="MU93" s="881"/>
      <c r="MV93" s="881"/>
      <c r="MW93" s="881"/>
      <c r="MX93" s="881"/>
      <c r="MY93" s="881"/>
      <c r="MZ93" s="881"/>
      <c r="NA93" s="881"/>
      <c r="NB93" s="881"/>
      <c r="NC93" s="881"/>
      <c r="ND93" s="881"/>
      <c r="NE93" s="881"/>
      <c r="NF93" s="881"/>
      <c r="NG93" s="881"/>
      <c r="NH93" s="881"/>
      <c r="NI93" s="881"/>
      <c r="NJ93" s="881"/>
      <c r="NK93" s="881"/>
      <c r="NL93" s="881"/>
      <c r="NM93" s="881"/>
      <c r="NN93" s="881"/>
      <c r="NO93" s="881"/>
      <c r="NP93" s="881"/>
      <c r="NQ93" s="881"/>
      <c r="NR93" s="881"/>
      <c r="NS93" s="881"/>
      <c r="NT93" s="881"/>
      <c r="NU93" s="881"/>
      <c r="NV93" s="881"/>
      <c r="NW93" s="881"/>
      <c r="NX93" s="881"/>
      <c r="NY93" s="881"/>
      <c r="NZ93" s="881"/>
      <c r="OA93" s="881"/>
      <c r="OB93" s="881"/>
      <c r="OC93" s="881"/>
      <c r="OD93" s="881"/>
      <c r="OE93" s="881"/>
      <c r="OF93" s="881"/>
      <c r="OG93" s="881"/>
      <c r="OH93" s="881"/>
      <c r="OI93" s="881"/>
      <c r="OJ93" s="881"/>
      <c r="OK93" s="881"/>
      <c r="OL93" s="881"/>
      <c r="OM93" s="881"/>
      <c r="ON93" s="881"/>
      <c r="OO93" s="881"/>
      <c r="OP93" s="881"/>
      <c r="OQ93" s="881"/>
      <c r="OR93" s="881"/>
      <c r="OS93" s="881"/>
      <c r="OT93" s="881"/>
      <c r="OU93" s="881"/>
      <c r="OV93" s="881"/>
      <c r="OW93" s="881"/>
      <c r="OX93" s="881"/>
      <c r="OY93" s="881"/>
      <c r="OZ93" s="881"/>
      <c r="PA93" s="881"/>
      <c r="PB93" s="881"/>
      <c r="PC93" s="881"/>
      <c r="PD93" s="881"/>
      <c r="PE93" s="881"/>
      <c r="PF93" s="881"/>
      <c r="PG93" s="881"/>
      <c r="PH93" s="881"/>
      <c r="PI93" s="881"/>
      <c r="PJ93" s="881"/>
      <c r="PK93" s="881"/>
      <c r="PL93" s="881"/>
      <c r="PM93" s="881"/>
      <c r="PN93" s="881"/>
      <c r="PO93" s="881"/>
      <c r="PP93" s="881"/>
      <c r="PQ93" s="881"/>
      <c r="PR93" s="881"/>
      <c r="PS93" s="881"/>
      <c r="PT93" s="881"/>
      <c r="PU93" s="881"/>
      <c r="PV93" s="881"/>
      <c r="PW93" s="881"/>
      <c r="PX93" s="881"/>
      <c r="PY93" s="881"/>
      <c r="PZ93" s="881"/>
      <c r="QA93" s="881"/>
      <c r="QB93" s="881"/>
      <c r="QC93" s="881"/>
      <c r="QD93" s="881"/>
      <c r="QE93" s="881"/>
      <c r="QF93" s="881"/>
      <c r="QG93" s="881"/>
      <c r="QH93" s="881"/>
      <c r="QI93" s="881"/>
      <c r="QJ93" s="881"/>
      <c r="QK93" s="881"/>
      <c r="QL93" s="881"/>
      <c r="QM93" s="881"/>
      <c r="QN93" s="881"/>
      <c r="QO93" s="881"/>
      <c r="QP93" s="881"/>
      <c r="QQ93" s="881"/>
      <c r="QR93" s="881"/>
      <c r="QS93" s="881"/>
      <c r="QT93" s="881"/>
      <c r="QU93" s="881"/>
      <c r="QV93" s="881"/>
      <c r="QW93" s="881"/>
      <c r="QX93" s="881"/>
      <c r="QY93" s="881"/>
      <c r="QZ93" s="881"/>
      <c r="RA93" s="881"/>
      <c r="RB93" s="881"/>
      <c r="RC93" s="881"/>
      <c r="RD93" s="881"/>
      <c r="RE93" s="881"/>
      <c r="RF93" s="881"/>
      <c r="RG93" s="881"/>
      <c r="RH93" s="881"/>
      <c r="RI93" s="881"/>
      <c r="RJ93" s="881"/>
      <c r="RK93" s="881"/>
      <c r="RL93" s="881"/>
      <c r="RM93" s="881"/>
      <c r="RN93" s="881"/>
      <c r="RO93" s="881"/>
      <c r="RP93" s="881"/>
      <c r="RQ93" s="881"/>
      <c r="RR93" s="881"/>
      <c r="RS93" s="881"/>
      <c r="RT93" s="881"/>
      <c r="RU93" s="881"/>
      <c r="RV93" s="881"/>
      <c r="RW93" s="881"/>
      <c r="RX93" s="881"/>
      <c r="RY93" s="881"/>
      <c r="RZ93" s="881"/>
      <c r="SA93" s="881"/>
      <c r="SB93" s="881"/>
      <c r="SC93" s="881"/>
      <c r="SD93" s="881"/>
      <c r="SE93" s="881"/>
      <c r="SF93" s="881"/>
      <c r="SG93" s="881"/>
      <c r="SH93" s="881"/>
      <c r="SI93" s="881"/>
      <c r="SJ93" s="881"/>
      <c r="SK93" s="881"/>
      <c r="SL93" s="881"/>
      <c r="SM93" s="881"/>
      <c r="SN93" s="881"/>
      <c r="SO93" s="881"/>
      <c r="SP93" s="881"/>
      <c r="SQ93" s="881"/>
      <c r="SR93" s="881"/>
      <c r="SS93" s="881"/>
      <c r="ST93" s="881"/>
      <c r="SU93" s="881"/>
      <c r="SV93" s="881"/>
      <c r="SW93" s="881"/>
      <c r="SX93" s="881"/>
      <c r="SY93" s="881"/>
      <c r="SZ93" s="881"/>
      <c r="TA93" s="881"/>
      <c r="TB93" s="881"/>
      <c r="TC93" s="881"/>
      <c r="TD93" s="881"/>
      <c r="TE93" s="881"/>
      <c r="TF93" s="881"/>
      <c r="TG93" s="881"/>
      <c r="TH93" s="881"/>
      <c r="TI93" s="881"/>
      <c r="TJ93" s="881"/>
      <c r="TK93" s="881"/>
      <c r="TL93" s="881"/>
      <c r="TM93" s="881"/>
      <c r="TN93" s="881"/>
      <c r="TO93" s="881"/>
      <c r="TP93" s="881"/>
      <c r="TQ93" s="881"/>
      <c r="TR93" s="881"/>
      <c r="TS93" s="881"/>
      <c r="TT93" s="881"/>
      <c r="TU93" s="881"/>
      <c r="TV93" s="881"/>
      <c r="TW93" s="881"/>
      <c r="TX93" s="881"/>
      <c r="TY93" s="881"/>
      <c r="TZ93" s="881"/>
      <c r="UA93" s="881"/>
      <c r="UB93" s="881"/>
      <c r="UC93" s="881"/>
      <c r="UD93" s="881"/>
      <c r="UE93" s="881"/>
      <c r="UF93" s="881"/>
      <c r="UG93" s="881"/>
      <c r="UH93" s="881"/>
      <c r="UI93" s="881"/>
      <c r="UJ93" s="881"/>
      <c r="UK93" s="881"/>
      <c r="UL93" s="881"/>
      <c r="UM93" s="881"/>
      <c r="UN93" s="881"/>
      <c r="UO93" s="881"/>
      <c r="UP93" s="881"/>
      <c r="UQ93" s="881"/>
      <c r="UR93" s="881"/>
      <c r="US93" s="881"/>
      <c r="UT93" s="881"/>
      <c r="UU93" s="881"/>
      <c r="UV93" s="881"/>
      <c r="UW93" s="881"/>
      <c r="UX93" s="881"/>
      <c r="UY93" s="881"/>
      <c r="UZ93" s="881"/>
      <c r="VA93" s="881"/>
      <c r="VB93" s="881"/>
      <c r="VC93" s="881"/>
      <c r="VD93" s="881"/>
      <c r="VE93" s="881"/>
      <c r="VF93" s="881"/>
      <c r="VG93" s="881"/>
      <c r="VH93" s="881"/>
      <c r="VI93" s="881"/>
      <c r="VJ93" s="881"/>
      <c r="VK93" s="881"/>
      <c r="VL93" s="881"/>
      <c r="VM93" s="881"/>
      <c r="VN93" s="881"/>
      <c r="VO93" s="881"/>
      <c r="VP93" s="881"/>
      <c r="VQ93" s="881"/>
      <c r="VR93" s="881"/>
      <c r="VS93" s="881"/>
      <c r="VT93" s="881"/>
      <c r="VU93" s="881"/>
      <c r="VV93" s="881"/>
      <c r="VW93" s="881"/>
      <c r="VX93" s="881"/>
      <c r="VY93" s="881"/>
      <c r="VZ93" s="881"/>
      <c r="WA93" s="881"/>
      <c r="WB93" s="881"/>
      <c r="WC93" s="881"/>
      <c r="WD93" s="881"/>
      <c r="WE93" s="881"/>
      <c r="WF93" s="881"/>
      <c r="WG93" s="881"/>
      <c r="WH93" s="881"/>
      <c r="WI93" s="881"/>
      <c r="WJ93" s="881"/>
      <c r="WK93" s="881"/>
      <c r="WL93" s="881"/>
      <c r="WM93" s="881"/>
      <c r="WN93" s="881"/>
      <c r="WO93" s="881"/>
      <c r="WP93" s="881"/>
      <c r="WQ93" s="881"/>
      <c r="WR93" s="881"/>
      <c r="WS93" s="881"/>
      <c r="WT93" s="881"/>
      <c r="WU93" s="881"/>
      <c r="WV93" s="881"/>
      <c r="WW93" s="881"/>
      <c r="WX93" s="881"/>
      <c r="WY93" s="881"/>
      <c r="WZ93" s="881"/>
      <c r="XA93" s="881"/>
      <c r="XB93" s="881"/>
      <c r="XC93" s="881"/>
      <c r="XD93" s="881"/>
      <c r="XE93" s="881"/>
      <c r="XF93" s="881"/>
      <c r="XG93" s="881"/>
      <c r="XH93" s="881"/>
      <c r="XI93" s="881"/>
      <c r="XJ93" s="881"/>
      <c r="XK93" s="881"/>
      <c r="XL93" s="881"/>
      <c r="XM93" s="881"/>
      <c r="XN93" s="881"/>
      <c r="XO93" s="881"/>
      <c r="XP93" s="881"/>
      <c r="XQ93" s="881"/>
      <c r="XR93" s="881"/>
      <c r="XS93" s="881"/>
      <c r="XT93" s="881"/>
      <c r="XU93" s="881"/>
      <c r="XV93" s="881"/>
      <c r="XW93" s="881"/>
      <c r="XX93" s="881"/>
      <c r="XY93" s="881"/>
      <c r="XZ93" s="881"/>
      <c r="YA93" s="881"/>
      <c r="YB93" s="881"/>
      <c r="YC93" s="881"/>
      <c r="YD93" s="881"/>
      <c r="YE93" s="881"/>
      <c r="YF93" s="881"/>
      <c r="YG93" s="881"/>
      <c r="YH93" s="881"/>
      <c r="YI93" s="881"/>
      <c r="YJ93" s="881"/>
      <c r="YK93" s="881"/>
      <c r="YL93" s="881"/>
      <c r="YM93" s="881"/>
      <c r="YN93" s="881"/>
      <c r="YO93" s="881"/>
      <c r="YP93" s="881"/>
      <c r="YQ93" s="881"/>
      <c r="YR93" s="881"/>
      <c r="YS93" s="881"/>
      <c r="YT93" s="881"/>
      <c r="YU93" s="881"/>
      <c r="YV93" s="881"/>
      <c r="YW93" s="881"/>
      <c r="YX93" s="881"/>
      <c r="YY93" s="881"/>
      <c r="YZ93" s="881"/>
      <c r="ZA93" s="881"/>
      <c r="ZB93" s="881"/>
      <c r="ZC93" s="881"/>
      <c r="ZD93" s="881"/>
      <c r="ZE93" s="881"/>
      <c r="ZF93" s="881"/>
      <c r="ZG93" s="881"/>
      <c r="ZH93" s="881"/>
      <c r="ZI93" s="881"/>
      <c r="ZJ93" s="881"/>
      <c r="ZK93" s="881"/>
      <c r="ZL93" s="881"/>
      <c r="ZM93" s="881"/>
      <c r="ZN93" s="881"/>
      <c r="ZO93" s="881"/>
      <c r="ZP93" s="881"/>
      <c r="ZQ93" s="881"/>
      <c r="ZR93" s="881"/>
      <c r="ZS93" s="881"/>
      <c r="ZT93" s="881"/>
      <c r="ZU93" s="881"/>
      <c r="ZV93" s="881"/>
      <c r="ZW93" s="881"/>
      <c r="ZX93" s="881"/>
      <c r="ZY93" s="881"/>
      <c r="ZZ93" s="881"/>
      <c r="AAA93" s="881"/>
      <c r="AAB93" s="881"/>
      <c r="AAC93" s="881"/>
      <c r="AAD93" s="881"/>
      <c r="AAE93" s="881"/>
      <c r="AAF93" s="881"/>
      <c r="AAG93" s="881"/>
      <c r="AAH93" s="881"/>
      <c r="AAI93" s="881"/>
      <c r="AAJ93" s="881"/>
      <c r="AAK93" s="881"/>
      <c r="AAL93" s="881"/>
      <c r="AAM93" s="881"/>
      <c r="AAN93" s="881"/>
      <c r="AAO93" s="881"/>
      <c r="AAP93" s="881"/>
      <c r="AAQ93" s="881"/>
      <c r="AAR93" s="881"/>
      <c r="AAS93" s="881"/>
      <c r="AAT93" s="881"/>
      <c r="AAU93" s="881"/>
      <c r="AAV93" s="881"/>
      <c r="AAW93" s="881"/>
    </row>
    <row r="94" spans="1:729">
      <c r="A94" s="1252" t="s">
        <v>499</v>
      </c>
      <c r="B94" s="796" t="s">
        <v>1335</v>
      </c>
      <c r="C94" s="707"/>
      <c r="D94" s="881"/>
      <c r="E94" s="881" t="s">
        <v>13</v>
      </c>
      <c r="F94" s="687"/>
      <c r="G94" s="881"/>
      <c r="H94" s="881"/>
      <c r="I94" s="686"/>
      <c r="J94" s="885">
        <v>99691.17102708132</v>
      </c>
      <c r="K94" s="885"/>
      <c r="L94" s="885"/>
      <c r="M94" s="885"/>
      <c r="N94" s="885">
        <v>100344.00290818723</v>
      </c>
      <c r="O94" s="885"/>
      <c r="P94" s="885"/>
      <c r="Q94" s="885"/>
      <c r="R94" s="885">
        <v>99943.396952806273</v>
      </c>
      <c r="S94" s="885"/>
      <c r="T94" s="885"/>
      <c r="U94" s="885"/>
      <c r="V94" s="885">
        <v>63331.492002840059</v>
      </c>
      <c r="W94" s="885"/>
      <c r="X94" s="885"/>
      <c r="Y94" s="885"/>
      <c r="Z94" s="885">
        <v>719658.05493411911</v>
      </c>
      <c r="AA94" s="885"/>
      <c r="AB94" s="885"/>
      <c r="AC94" s="885"/>
      <c r="AD94" s="885">
        <v>105642.0223049582</v>
      </c>
      <c r="AE94" s="885"/>
      <c r="AF94" s="885"/>
      <c r="AG94" s="885"/>
      <c r="AH94" s="885">
        <v>593275.44719636044</v>
      </c>
      <c r="AI94" s="885"/>
      <c r="AJ94" s="885"/>
      <c r="AK94" s="885"/>
      <c r="AL94" s="885">
        <v>59017.668943272103</v>
      </c>
      <c r="AM94" s="885"/>
      <c r="AN94" s="885"/>
      <c r="AO94" s="885"/>
      <c r="AP94" s="885">
        <v>221566.69252078555</v>
      </c>
      <c r="AQ94" s="885"/>
      <c r="AR94" s="885"/>
      <c r="AS94" s="885"/>
      <c r="AT94" s="885">
        <v>29491.053415650244</v>
      </c>
      <c r="AU94" s="885"/>
      <c r="AV94" s="885"/>
      <c r="AW94" s="885"/>
      <c r="AX94" s="885">
        <v>2163742.1609606356</v>
      </c>
      <c r="AY94" s="885"/>
      <c r="AZ94" s="885"/>
      <c r="BA94" s="885"/>
      <c r="BB94" s="885">
        <v>4511672.6059078556</v>
      </c>
      <c r="BC94" s="885"/>
      <c r="BD94" s="885"/>
      <c r="BE94" s="885"/>
      <c r="BF94" s="885">
        <v>1375333.8543870244</v>
      </c>
      <c r="BG94" s="885"/>
      <c r="BH94" s="885"/>
      <c r="BI94" s="885"/>
      <c r="BJ94" s="885">
        <v>1130860.7723343845</v>
      </c>
      <c r="BK94" s="885"/>
      <c r="BL94" s="885"/>
      <c r="BM94" s="885"/>
      <c r="BN94" s="885">
        <v>1481624.3303167708</v>
      </c>
      <c r="BO94" s="885"/>
      <c r="BP94" s="885"/>
      <c r="BQ94" s="885"/>
      <c r="BR94" s="885">
        <v>1717359.4748349541</v>
      </c>
      <c r="BS94" s="885"/>
      <c r="BT94" s="885"/>
      <c r="BU94" s="885"/>
      <c r="BV94" s="885">
        <v>1160499.9514735718</v>
      </c>
      <c r="BW94" s="885"/>
      <c r="BX94" s="885"/>
      <c r="BY94" s="885"/>
      <c r="BZ94" s="885">
        <v>9773776.4802889191</v>
      </c>
      <c r="CA94" s="885"/>
      <c r="CB94" s="885"/>
      <c r="CC94" s="885"/>
      <c r="CD94" s="885">
        <v>1400850.5180989071</v>
      </c>
      <c r="CE94" s="885"/>
      <c r="CF94" s="885"/>
      <c r="CG94" s="885"/>
      <c r="CH94" s="885">
        <v>26402.062419309703</v>
      </c>
      <c r="CI94" s="885"/>
      <c r="CJ94" s="885"/>
      <c r="CK94" s="885"/>
      <c r="CL94" s="885">
        <v>321747.49791287922</v>
      </c>
      <c r="CM94" s="885"/>
      <c r="CN94" s="885"/>
      <c r="CO94" s="885"/>
      <c r="CP94" s="885">
        <v>243633.59411549548</v>
      </c>
      <c r="CQ94" s="885"/>
      <c r="CR94" s="885"/>
      <c r="CS94" s="885"/>
      <c r="CT94" s="885">
        <v>3952559.3440704886</v>
      </c>
      <c r="CU94" s="885"/>
      <c r="CV94" s="885"/>
      <c r="CW94" s="885"/>
      <c r="CX94" s="885">
        <v>16830353.093205791</v>
      </c>
      <c r="CY94" s="885"/>
      <c r="CZ94" s="885"/>
      <c r="DA94" s="885"/>
      <c r="DB94" s="885">
        <v>109237.07041686239</v>
      </c>
      <c r="DC94" s="885"/>
      <c r="DD94" s="885"/>
      <c r="DE94" s="885"/>
      <c r="DF94" s="885">
        <v>0</v>
      </c>
      <c r="DG94" s="885"/>
      <c r="DH94" s="885"/>
      <c r="DI94" s="885"/>
      <c r="DJ94" s="885">
        <v>1279416.8267542464</v>
      </c>
      <c r="DK94" s="885"/>
      <c r="DL94" s="885"/>
      <c r="DM94" s="885"/>
      <c r="DN94" s="885">
        <v>1382471.9488119669</v>
      </c>
      <c r="DO94" s="885"/>
      <c r="DP94" s="885"/>
      <c r="DQ94" s="885"/>
      <c r="DR94" s="885">
        <v>997553.70466048643</v>
      </c>
      <c r="DS94" s="885"/>
      <c r="DT94" s="885"/>
      <c r="DU94" s="885"/>
      <c r="DV94" s="885">
        <v>285887.5651569477</v>
      </c>
      <c r="DW94" s="885"/>
      <c r="DX94" s="885"/>
      <c r="DY94" s="885"/>
      <c r="DZ94" s="885">
        <v>1132993.0725229976</v>
      </c>
      <c r="EA94" s="885"/>
      <c r="EB94" s="885"/>
      <c r="EC94" s="885"/>
      <c r="ED94" s="885">
        <v>1653015.391179452</v>
      </c>
      <c r="EE94" s="885"/>
      <c r="EF94" s="885"/>
      <c r="EG94" s="885"/>
      <c r="EH94" s="885">
        <v>1860196.1674021019</v>
      </c>
      <c r="EI94" s="885"/>
      <c r="EJ94" s="885"/>
      <c r="EK94" s="885"/>
      <c r="EL94" s="885">
        <v>1017187.9607797205</v>
      </c>
      <c r="EM94" s="885"/>
      <c r="EN94" s="885"/>
      <c r="EO94" s="885"/>
      <c r="EP94" s="885">
        <v>1955321.2904138933</v>
      </c>
      <c r="EQ94" s="885"/>
      <c r="ER94" s="885"/>
      <c r="ES94" s="885"/>
      <c r="ET94" s="885">
        <v>1231343.0494452757</v>
      </c>
      <c r="EU94" s="885"/>
      <c r="EV94" s="885"/>
      <c r="EW94" s="885"/>
      <c r="EX94" s="885">
        <v>9228722.5316470489</v>
      </c>
      <c r="EY94" s="885"/>
      <c r="EZ94" s="885"/>
      <c r="FA94" s="885"/>
      <c r="FB94" s="885">
        <v>3322463.7032393883</v>
      </c>
      <c r="FC94" s="885"/>
      <c r="FD94" s="885"/>
      <c r="FE94" s="885"/>
      <c r="FF94" s="885">
        <v>1403741.9096778743</v>
      </c>
      <c r="FG94" s="885"/>
      <c r="FH94" s="885"/>
      <c r="FI94" s="885"/>
      <c r="FJ94" s="885">
        <v>8563498.2961418629</v>
      </c>
      <c r="FK94" s="885"/>
      <c r="FL94" s="885"/>
      <c r="FM94" s="885"/>
      <c r="FN94" s="885">
        <v>133423.70444111928</v>
      </c>
      <c r="FO94" s="885"/>
      <c r="FP94" s="885"/>
      <c r="FQ94" s="885"/>
      <c r="FR94" s="885">
        <v>20783.196777267996</v>
      </c>
      <c r="FS94" s="885"/>
      <c r="FT94" s="885"/>
      <c r="FU94" s="885"/>
      <c r="FV94" s="885">
        <v>2422734.5498623918</v>
      </c>
      <c r="FW94" s="885"/>
      <c r="FX94" s="885"/>
      <c r="FY94" s="885"/>
      <c r="FZ94" s="885">
        <v>149637.42245570198</v>
      </c>
      <c r="GA94" s="885"/>
      <c r="GB94" s="885"/>
      <c r="GC94" s="885"/>
      <c r="GD94" s="885">
        <v>1424647.5969824337</v>
      </c>
      <c r="GE94" s="885"/>
      <c r="GF94" s="885"/>
      <c r="GG94" s="885"/>
      <c r="GH94" s="885">
        <v>629419.67932209885</v>
      </c>
      <c r="GI94" s="885"/>
      <c r="GJ94" s="885"/>
      <c r="GK94" s="885"/>
      <c r="GL94" s="885">
        <v>541563.51986926771</v>
      </c>
      <c r="GM94" s="885"/>
      <c r="GN94" s="885"/>
      <c r="GO94" s="885"/>
      <c r="GP94" s="885">
        <v>317649.41954230942</v>
      </c>
      <c r="GQ94" s="885"/>
      <c r="GR94" s="885"/>
      <c r="GS94" s="885"/>
      <c r="GT94" s="885">
        <v>2188130.0481263176</v>
      </c>
      <c r="GU94" s="885"/>
      <c r="GV94" s="885"/>
      <c r="GW94" s="885"/>
      <c r="GX94" s="885">
        <v>98512.391785049476</v>
      </c>
      <c r="GY94" s="885"/>
      <c r="GZ94" s="885"/>
      <c r="HA94" s="885"/>
      <c r="HB94" s="885">
        <v>484219.52360860218</v>
      </c>
      <c r="HC94" s="885"/>
      <c r="HD94" s="885"/>
      <c r="HE94" s="885"/>
      <c r="HF94" s="885">
        <v>2091141.1088809897</v>
      </c>
      <c r="HG94" s="885"/>
      <c r="HH94" s="885"/>
      <c r="HI94" s="885"/>
      <c r="HJ94" s="885">
        <v>338534.06477798661</v>
      </c>
      <c r="HK94" s="885"/>
      <c r="HL94" s="885"/>
      <c r="HM94" s="885"/>
      <c r="HN94" s="885">
        <v>334018.96969479206</v>
      </c>
      <c r="HO94" s="885"/>
      <c r="HP94" s="885"/>
      <c r="HQ94" s="885"/>
      <c r="HR94" s="885">
        <v>77158.014483999286</v>
      </c>
      <c r="HS94" s="885"/>
      <c r="HT94" s="885"/>
      <c r="HU94" s="885"/>
      <c r="HV94" s="885">
        <v>625748.00968414708</v>
      </c>
      <c r="HW94" s="885"/>
      <c r="HX94" s="885"/>
      <c r="HY94" s="885"/>
      <c r="HZ94" s="885">
        <v>2495405.0390352095</v>
      </c>
      <c r="IA94" s="885"/>
      <c r="IB94" s="885"/>
      <c r="IC94" s="885"/>
      <c r="ID94" s="885">
        <v>2289480.1085191742</v>
      </c>
      <c r="IE94" s="885"/>
      <c r="IF94" s="885"/>
      <c r="IG94" s="885"/>
      <c r="IH94" s="885">
        <v>12903008.241854727</v>
      </c>
      <c r="II94" s="885"/>
      <c r="IJ94" s="885"/>
      <c r="IK94" s="885"/>
      <c r="IL94" s="885">
        <v>16452363.224003596</v>
      </c>
      <c r="IM94" s="885"/>
      <c r="IN94" s="885"/>
      <c r="IO94" s="885"/>
      <c r="IP94" s="885">
        <v>1722920.1041651627</v>
      </c>
      <c r="IQ94" s="885"/>
      <c r="IR94" s="885"/>
      <c r="IS94" s="885"/>
      <c r="IT94" s="885">
        <v>59193.477139320552</v>
      </c>
      <c r="IU94" s="885"/>
      <c r="IV94" s="885"/>
      <c r="IW94" s="885"/>
      <c r="IX94" s="885">
        <v>11333.380474811951</v>
      </c>
      <c r="IY94" s="885"/>
      <c r="IZ94" s="885"/>
      <c r="JA94" s="885"/>
      <c r="JB94" s="885">
        <v>7861.4867084887101</v>
      </c>
      <c r="JC94" s="885"/>
      <c r="JD94" s="885"/>
      <c r="JE94" s="885"/>
      <c r="JF94" s="885">
        <v>1435573.4063651569</v>
      </c>
      <c r="JG94" s="885"/>
      <c r="JH94" s="885"/>
      <c r="JI94" s="885"/>
      <c r="JJ94" s="885">
        <v>128747.47701595169</v>
      </c>
      <c r="JK94" s="885"/>
      <c r="JL94" s="885"/>
      <c r="JM94" s="885"/>
      <c r="JN94" s="885">
        <v>52890.140844073059</v>
      </c>
      <c r="JO94" s="885"/>
      <c r="JP94" s="885"/>
      <c r="JQ94" s="885"/>
      <c r="JR94" s="885">
        <v>76821.831265179688</v>
      </c>
      <c r="JS94" s="885"/>
      <c r="JT94" s="885"/>
      <c r="JU94" s="885"/>
      <c r="JV94" s="885">
        <v>1732.7256040583152</v>
      </c>
      <c r="JW94" s="885"/>
      <c r="JX94" s="885"/>
      <c r="JY94" s="885"/>
      <c r="JZ94" s="885">
        <v>1732.7256040583152</v>
      </c>
      <c r="KA94" s="885"/>
      <c r="KB94" s="885"/>
      <c r="KC94" s="885"/>
      <c r="KD94" s="885">
        <v>91423.895357955131</v>
      </c>
      <c r="KE94" s="885"/>
      <c r="KF94" s="885"/>
      <c r="KG94" s="885"/>
      <c r="KH94" s="885">
        <v>91423.895357955131</v>
      </c>
      <c r="KI94" s="885"/>
      <c r="KJ94" s="885"/>
      <c r="KK94" s="885"/>
      <c r="KL94" s="885">
        <v>24824.781911776547</v>
      </c>
      <c r="KM94" s="885"/>
      <c r="KN94" s="885"/>
      <c r="KO94" s="885"/>
      <c r="KP94" s="885">
        <v>1688727.7622711207</v>
      </c>
      <c r="KQ94" s="885"/>
      <c r="KR94" s="885"/>
      <c r="KS94" s="885"/>
      <c r="KT94" s="885">
        <v>123835.14711178278</v>
      </c>
      <c r="KU94" s="885"/>
      <c r="KV94" s="885"/>
      <c r="KW94" s="885"/>
      <c r="KX94" s="885">
        <v>0</v>
      </c>
      <c r="KY94" s="885"/>
      <c r="KZ94" s="885"/>
      <c r="LA94" s="885"/>
      <c r="LB94" s="885">
        <v>161158.99322325928</v>
      </c>
      <c r="LC94" s="885"/>
      <c r="LD94" s="885"/>
      <c r="LE94" s="885"/>
      <c r="LF94" s="885">
        <v>0</v>
      </c>
      <c r="LG94" s="885"/>
      <c r="LH94" s="885"/>
      <c r="LI94" s="885"/>
      <c r="LJ94" s="885">
        <v>3566345.4228319926</v>
      </c>
      <c r="LK94" s="885"/>
      <c r="LL94" s="885"/>
      <c r="LM94" s="885"/>
      <c r="LN94" s="885">
        <v>715202.08406029898</v>
      </c>
      <c r="LO94" s="885"/>
      <c r="LP94" s="885"/>
      <c r="LQ94" s="885"/>
      <c r="LR94" s="885">
        <v>436900.73743655381</v>
      </c>
      <c r="LS94" s="885"/>
      <c r="LT94" s="885"/>
      <c r="LU94" s="885"/>
      <c r="LV94" s="885">
        <v>12942.552866537273</v>
      </c>
      <c r="LW94" s="885"/>
      <c r="LX94" s="885"/>
      <c r="LY94" s="885"/>
      <c r="LZ94" s="885">
        <v>1997502.6631422983</v>
      </c>
      <c r="MA94" s="885"/>
      <c r="MB94" s="885"/>
      <c r="MC94" s="885"/>
      <c r="MD94" s="885">
        <v>2890442.4477388798</v>
      </c>
      <c r="ME94" s="885"/>
      <c r="MF94" s="885"/>
      <c r="MG94" s="885"/>
      <c r="MH94" s="885">
        <v>340149.24696381099</v>
      </c>
      <c r="MI94" s="885"/>
      <c r="MJ94" s="885"/>
      <c r="MK94" s="885"/>
      <c r="ML94" s="885">
        <v>3869589.2987075998</v>
      </c>
      <c r="MM94" s="885"/>
      <c r="MN94" s="885"/>
      <c r="MO94" s="885"/>
      <c r="MP94" s="885">
        <v>1979798.6318209297</v>
      </c>
      <c r="MQ94" s="885"/>
      <c r="MR94" s="885"/>
      <c r="MS94" s="885"/>
      <c r="MT94" s="885">
        <v>4193590.2795986799</v>
      </c>
      <c r="MU94" s="885"/>
      <c r="MV94" s="885"/>
      <c r="MW94" s="885"/>
      <c r="MX94" s="885">
        <v>1367693.0563591626</v>
      </c>
      <c r="MY94" s="885"/>
      <c r="MZ94" s="885"/>
      <c r="NA94" s="885"/>
      <c r="NB94" s="885">
        <v>508988.03221672721</v>
      </c>
      <c r="NC94" s="885"/>
      <c r="ND94" s="885"/>
      <c r="NE94" s="885"/>
      <c r="NF94" s="885">
        <v>4081099.3885156536</v>
      </c>
      <c r="NG94" s="885"/>
      <c r="NH94" s="885"/>
      <c r="NI94" s="885"/>
      <c r="NJ94" s="885">
        <v>519798.2541991279</v>
      </c>
      <c r="NK94" s="885"/>
      <c r="NL94" s="885"/>
      <c r="NM94" s="885"/>
      <c r="NN94" s="885">
        <v>5656485.9430784639</v>
      </c>
      <c r="NO94" s="885"/>
      <c r="NP94" s="885"/>
      <c r="NQ94" s="885"/>
      <c r="NR94" s="885">
        <v>222145.89165293155</v>
      </c>
      <c r="NS94" s="885"/>
      <c r="NT94" s="885"/>
      <c r="NU94" s="885"/>
      <c r="NV94" s="885">
        <v>699426.3687344027</v>
      </c>
      <c r="NW94" s="885"/>
      <c r="NX94" s="885"/>
      <c r="NY94" s="885"/>
      <c r="NZ94" s="885">
        <v>133965.01692313614</v>
      </c>
      <c r="OA94" s="885"/>
      <c r="OB94" s="885"/>
      <c r="OC94" s="885"/>
      <c r="OD94" s="885">
        <v>1324845.557932439</v>
      </c>
      <c r="OE94" s="885"/>
      <c r="OF94" s="885"/>
      <c r="OG94" s="885"/>
      <c r="OH94" s="885">
        <v>751990.48393659131</v>
      </c>
      <c r="OI94" s="885"/>
      <c r="OJ94" s="885"/>
      <c r="OK94" s="885"/>
      <c r="OL94" s="885">
        <v>2589565.7705581943</v>
      </c>
      <c r="OM94" s="885"/>
      <c r="ON94" s="885"/>
      <c r="OO94" s="885"/>
      <c r="OP94" s="885">
        <v>1402551.960000765</v>
      </c>
      <c r="OQ94" s="885"/>
      <c r="OR94" s="885"/>
      <c r="OS94" s="885"/>
      <c r="OT94" s="885">
        <v>114250.43316491695</v>
      </c>
      <c r="OU94" s="885"/>
      <c r="OV94" s="885"/>
      <c r="OW94" s="885"/>
      <c r="OX94" s="885">
        <v>493033.86912964401</v>
      </c>
      <c r="OY94" s="885"/>
      <c r="OZ94" s="885"/>
      <c r="PA94" s="885"/>
      <c r="PB94" s="885">
        <v>639686.37417414307</v>
      </c>
      <c r="PC94" s="885"/>
      <c r="PD94" s="885"/>
      <c r="PE94" s="885"/>
      <c r="PF94" s="885">
        <v>8364540.0545898322</v>
      </c>
      <c r="PG94" s="885"/>
      <c r="PH94" s="885"/>
      <c r="PI94" s="885"/>
      <c r="PJ94" s="885">
        <v>3373091.7542899526</v>
      </c>
      <c r="PK94" s="885"/>
      <c r="PL94" s="885"/>
      <c r="PM94" s="885"/>
      <c r="PN94" s="885">
        <v>2622612.5914236954</v>
      </c>
      <c r="PO94" s="885"/>
      <c r="PP94" s="885"/>
      <c r="PQ94" s="885"/>
      <c r="PR94" s="885">
        <v>2601166.0550479693</v>
      </c>
      <c r="PS94" s="885"/>
      <c r="PT94" s="885"/>
      <c r="PU94" s="885"/>
      <c r="PV94" s="885">
        <v>1355731.3081504945</v>
      </c>
      <c r="PW94" s="885"/>
      <c r="PX94" s="885"/>
      <c r="PY94" s="885"/>
      <c r="PZ94" s="885">
        <v>28707509.684389446</v>
      </c>
      <c r="QA94" s="885"/>
      <c r="QB94" s="885"/>
      <c r="QC94" s="885"/>
      <c r="QD94" s="885">
        <v>207585.76599405706</v>
      </c>
      <c r="QE94" s="885"/>
      <c r="QF94" s="885"/>
      <c r="QG94" s="885"/>
      <c r="QH94" s="885">
        <v>1159355.1391752223</v>
      </c>
      <c r="QI94" s="885"/>
      <c r="QJ94" s="885"/>
      <c r="QK94" s="885"/>
      <c r="QL94" s="885">
        <v>4645749.4678503638</v>
      </c>
      <c r="QM94" s="885"/>
      <c r="QN94" s="885"/>
      <c r="QO94" s="885"/>
      <c r="QP94" s="885">
        <v>4636714.4368268764</v>
      </c>
      <c r="QQ94" s="885"/>
      <c r="QR94" s="885"/>
      <c r="QS94" s="885"/>
      <c r="QT94" s="885">
        <v>2264662.6941625406</v>
      </c>
      <c r="QU94" s="885"/>
      <c r="QV94" s="885"/>
      <c r="QW94" s="885"/>
      <c r="QX94" s="885">
        <v>780647.3829357652</v>
      </c>
      <c r="QY94" s="885"/>
      <c r="QZ94" s="885"/>
      <c r="RA94" s="885"/>
      <c r="RB94" s="885">
        <v>894751.73695754376</v>
      </c>
      <c r="RC94" s="885"/>
      <c r="RD94" s="885"/>
      <c r="RE94" s="885"/>
      <c r="RF94" s="885">
        <v>1678808.4744867887</v>
      </c>
      <c r="RG94" s="885"/>
      <c r="RH94" s="885"/>
      <c r="RI94" s="885"/>
      <c r="RJ94" s="885">
        <v>1125399.0607406448</v>
      </c>
      <c r="RK94" s="885"/>
      <c r="RL94" s="885"/>
      <c r="RM94" s="885"/>
      <c r="RN94" s="885">
        <v>70724.499339548696</v>
      </c>
      <c r="RO94" s="885"/>
      <c r="RP94" s="885"/>
      <c r="RQ94" s="885"/>
      <c r="RR94" s="885">
        <v>97015.389200172795</v>
      </c>
      <c r="RS94" s="885"/>
      <c r="RT94" s="885"/>
      <c r="RU94" s="885"/>
      <c r="RV94" s="885">
        <v>4880623.0565780289</v>
      </c>
      <c r="RW94" s="885"/>
      <c r="RX94" s="885"/>
      <c r="RY94" s="885"/>
      <c r="RZ94" s="885">
        <v>1252500.4211912323</v>
      </c>
      <c r="SA94" s="885"/>
      <c r="SB94" s="885"/>
      <c r="SC94" s="885"/>
      <c r="SD94" s="885">
        <v>608920.23509178963</v>
      </c>
      <c r="SE94" s="885"/>
      <c r="SF94" s="885"/>
      <c r="SG94" s="885"/>
      <c r="SH94" s="885">
        <v>165570.0992976008</v>
      </c>
      <c r="SI94" s="885"/>
      <c r="SJ94" s="885"/>
      <c r="SK94" s="885"/>
      <c r="SL94" s="885">
        <v>12974.943880253923</v>
      </c>
      <c r="SM94" s="885"/>
      <c r="SN94" s="885"/>
      <c r="SO94" s="885"/>
      <c r="SP94" s="885">
        <v>10366.364822927218</v>
      </c>
      <c r="SQ94" s="885"/>
      <c r="SR94" s="885"/>
      <c r="SS94" s="885"/>
      <c r="ST94" s="885">
        <v>2177474.1764471428</v>
      </c>
      <c r="SU94" s="885"/>
      <c r="SV94" s="885"/>
      <c r="SW94" s="885"/>
      <c r="SX94" s="885">
        <v>83559.035460922096</v>
      </c>
      <c r="SY94" s="885"/>
      <c r="SZ94" s="885"/>
      <c r="TA94" s="885"/>
      <c r="TB94" s="885">
        <v>139727.84748414642</v>
      </c>
      <c r="TC94" s="885"/>
      <c r="TD94" s="885"/>
      <c r="TE94" s="885"/>
      <c r="TF94" s="885">
        <v>162630.78447668004</v>
      </c>
      <c r="TG94" s="885"/>
      <c r="TH94" s="885"/>
      <c r="TI94" s="885"/>
      <c r="TJ94" s="885">
        <v>440608.94602276356</v>
      </c>
      <c r="TK94" s="885"/>
      <c r="TL94" s="885"/>
      <c r="TM94" s="885"/>
      <c r="TN94" s="885">
        <v>2356648.8566119024</v>
      </c>
      <c r="TO94" s="885"/>
      <c r="TP94" s="885"/>
      <c r="TQ94" s="885"/>
      <c r="TR94" s="885">
        <v>2908665.8711401359</v>
      </c>
      <c r="TS94" s="885"/>
      <c r="TT94" s="885"/>
      <c r="TU94" s="885"/>
      <c r="TV94" s="885">
        <v>2893685.225714067</v>
      </c>
      <c r="TW94" s="885"/>
      <c r="TX94" s="885"/>
      <c r="TY94" s="885"/>
      <c r="TZ94" s="885">
        <v>3194250.442524353</v>
      </c>
      <c r="UA94" s="885"/>
      <c r="UB94" s="885"/>
      <c r="UC94" s="885"/>
      <c r="UD94" s="885">
        <v>11450.737297132939</v>
      </c>
      <c r="UE94" s="885"/>
      <c r="UF94" s="885"/>
      <c r="UG94" s="885"/>
      <c r="UH94" s="885">
        <v>368007.220098736</v>
      </c>
      <c r="UI94" s="885"/>
      <c r="UJ94" s="885"/>
      <c r="UK94" s="885"/>
      <c r="UL94" s="885">
        <v>385774.98848733702</v>
      </c>
      <c r="UM94" s="885"/>
      <c r="UN94" s="885"/>
      <c r="UO94" s="885"/>
      <c r="UP94" s="885">
        <v>3184986.8004148621</v>
      </c>
      <c r="UQ94" s="885"/>
      <c r="UR94" s="885"/>
      <c r="US94" s="885"/>
      <c r="UT94" s="885">
        <v>310664.33346802753</v>
      </c>
      <c r="UU94" s="885"/>
      <c r="UV94" s="885"/>
      <c r="UW94" s="885"/>
      <c r="UX94" s="885">
        <v>1802005.9680268827</v>
      </c>
      <c r="UY94" s="885"/>
      <c r="UZ94" s="885"/>
      <c r="VA94" s="885"/>
      <c r="VB94" s="885">
        <v>54891.993874099564</v>
      </c>
      <c r="VC94" s="885"/>
      <c r="VD94" s="885"/>
      <c r="VE94" s="885"/>
      <c r="VF94" s="885">
        <v>244234.20050981909</v>
      </c>
      <c r="VG94" s="885"/>
      <c r="VH94" s="885"/>
      <c r="VI94" s="885"/>
      <c r="VJ94" s="885">
        <v>1919724.5123951812</v>
      </c>
      <c r="VK94" s="885"/>
      <c r="VL94" s="885"/>
      <c r="VM94" s="885"/>
      <c r="VN94" s="885">
        <v>0</v>
      </c>
      <c r="VO94" s="885"/>
      <c r="VP94" s="885"/>
      <c r="VQ94" s="885"/>
      <c r="VR94" s="885">
        <v>3179184.8639843324</v>
      </c>
      <c r="VS94" s="885"/>
      <c r="VT94" s="885"/>
      <c r="VU94" s="885"/>
      <c r="VV94" s="885">
        <v>1709892.953775249</v>
      </c>
      <c r="VW94" s="885"/>
      <c r="VX94" s="885"/>
      <c r="VY94" s="885"/>
      <c r="VZ94" s="885">
        <v>187934.96619630585</v>
      </c>
      <c r="WA94" s="885"/>
      <c r="WB94" s="885"/>
      <c r="WC94" s="885"/>
      <c r="WD94" s="885">
        <v>8254021.7802671054</v>
      </c>
      <c r="WE94" s="885"/>
      <c r="WF94" s="885"/>
      <c r="WG94" s="885"/>
      <c r="WH94" s="885">
        <v>2757899.9519502413</v>
      </c>
      <c r="WI94" s="885"/>
      <c r="WJ94" s="885"/>
      <c r="WK94" s="885"/>
      <c r="WL94" s="885">
        <v>2517156.6666620001</v>
      </c>
      <c r="WM94" s="885"/>
      <c r="WN94" s="885"/>
      <c r="WO94" s="885"/>
      <c r="WP94" s="885">
        <v>0</v>
      </c>
      <c r="WQ94" s="885"/>
      <c r="WR94" s="885"/>
      <c r="WS94" s="885"/>
      <c r="WT94" s="885">
        <v>894830.57146555558</v>
      </c>
      <c r="WU94" s="885"/>
      <c r="WV94" s="885"/>
      <c r="WW94" s="885"/>
      <c r="WX94" s="885">
        <v>3144418.1869502142</v>
      </c>
      <c r="WY94" s="885"/>
      <c r="WZ94" s="885"/>
      <c r="XA94" s="885"/>
      <c r="XB94" s="885">
        <v>6697759.8619027957</v>
      </c>
      <c r="XC94" s="885"/>
      <c r="XD94" s="885"/>
      <c r="XE94" s="885"/>
      <c r="XF94" s="885">
        <v>57706.418038018368</v>
      </c>
      <c r="XG94" s="885"/>
      <c r="XH94" s="885"/>
      <c r="XI94" s="885"/>
      <c r="XJ94" s="885">
        <v>4095264.1410237146</v>
      </c>
      <c r="XK94" s="885"/>
      <c r="XL94" s="885"/>
      <c r="XM94" s="885"/>
      <c r="XN94" s="885">
        <v>3083117.0345000559</v>
      </c>
      <c r="XO94" s="885"/>
      <c r="XP94" s="885"/>
      <c r="XQ94" s="885"/>
      <c r="XR94" s="885">
        <v>826140.22856811492</v>
      </c>
      <c r="XS94" s="885"/>
      <c r="XT94" s="885"/>
      <c r="XU94" s="885"/>
      <c r="XV94" s="885">
        <v>299752.28414939257</v>
      </c>
      <c r="XW94" s="885"/>
      <c r="XX94" s="885"/>
      <c r="XY94" s="885"/>
      <c r="XZ94" s="885">
        <v>3295444.57314337</v>
      </c>
      <c r="YA94" s="885"/>
      <c r="YB94" s="885"/>
      <c r="YC94" s="885"/>
      <c r="YD94" s="885">
        <v>3253295.7186850682</v>
      </c>
      <c r="YE94" s="885"/>
      <c r="YF94" s="885"/>
      <c r="YG94" s="885"/>
      <c r="YH94" s="885">
        <v>154874.40655602203</v>
      </c>
      <c r="YI94" s="885"/>
      <c r="YJ94" s="885"/>
      <c r="YK94" s="885"/>
      <c r="YL94" s="885">
        <v>4247687.1392287342</v>
      </c>
      <c r="YM94" s="885"/>
      <c r="YN94" s="885"/>
      <c r="YO94" s="885"/>
      <c r="YP94" s="885">
        <v>2377.4759849650877</v>
      </c>
      <c r="YQ94" s="885"/>
      <c r="YR94" s="885"/>
      <c r="YS94" s="885"/>
      <c r="YT94" s="885">
        <v>3094999.9907205589</v>
      </c>
      <c r="YU94" s="885"/>
      <c r="YV94" s="885"/>
      <c r="YW94" s="885"/>
      <c r="YX94" s="885">
        <v>2759944.3995204656</v>
      </c>
      <c r="YY94" s="885"/>
      <c r="YZ94" s="885"/>
      <c r="ZA94" s="885"/>
      <c r="ZB94" s="885">
        <v>13588134.311026309</v>
      </c>
      <c r="ZC94" s="885"/>
      <c r="ZD94" s="885"/>
      <c r="ZE94" s="885"/>
      <c r="ZF94" s="885">
        <v>9733400.28670769</v>
      </c>
      <c r="ZG94" s="885"/>
      <c r="ZH94" s="885"/>
      <c r="ZI94" s="885"/>
      <c r="ZJ94" s="885">
        <v>3748102.2180466102</v>
      </c>
      <c r="ZK94" s="885"/>
      <c r="ZL94" s="885"/>
      <c r="ZM94" s="885"/>
      <c r="ZN94" s="885">
        <v>3845820.7489157268</v>
      </c>
      <c r="ZO94" s="885"/>
      <c r="ZP94" s="885"/>
      <c r="ZQ94" s="885"/>
      <c r="ZR94" s="885">
        <v>408836.50012262299</v>
      </c>
      <c r="ZS94" s="885"/>
      <c r="ZT94" s="885"/>
      <c r="ZU94" s="885"/>
      <c r="ZV94" s="885">
        <v>3861468.6396856569</v>
      </c>
      <c r="ZW94" s="885"/>
      <c r="ZX94" s="885"/>
      <c r="ZY94" s="885"/>
      <c r="ZZ94" s="885">
        <v>2121199.5107734608</v>
      </c>
      <c r="AAA94" s="885"/>
      <c r="AAB94" s="885"/>
      <c r="AAC94" s="885"/>
      <c r="AAD94" s="885">
        <v>2155305.0022733076</v>
      </c>
      <c r="AAE94" s="885"/>
      <c r="AAF94" s="885"/>
      <c r="AAG94" s="885"/>
      <c r="AAH94" s="885">
        <v>2715797.2131893691</v>
      </c>
      <c r="AAI94" s="885"/>
      <c r="AAJ94" s="885"/>
      <c r="AAK94" s="885"/>
      <c r="AAL94" s="885">
        <v>2099148.1969665345</v>
      </c>
      <c r="AAM94" s="885"/>
      <c r="AAN94" s="885"/>
      <c r="AAO94" s="885"/>
      <c r="AAP94" s="885">
        <v>1213691.530057407</v>
      </c>
      <c r="AAQ94" s="885"/>
      <c r="AAR94" s="885"/>
      <c r="AAS94" s="885"/>
      <c r="AAT94" s="885">
        <v>118586.06023276935</v>
      </c>
      <c r="AAU94" s="1333"/>
      <c r="AAV94" s="1404"/>
      <c r="AAW94" s="1333"/>
      <c r="AAX94" s="1672"/>
      <c r="AAY94" s="1672"/>
      <c r="AAZ94" s="1673"/>
    </row>
    <row r="95" spans="1:729">
      <c r="A95" s="1252" t="s">
        <v>607</v>
      </c>
      <c r="B95" s="796" t="s">
        <v>1336</v>
      </c>
      <c r="C95" s="707"/>
      <c r="D95" s="881"/>
      <c r="E95" s="881" t="s">
        <v>14</v>
      </c>
      <c r="F95" s="687"/>
      <c r="G95" s="881"/>
      <c r="H95" s="881"/>
      <c r="I95" s="881"/>
      <c r="J95" s="885">
        <v>99691.17102708132</v>
      </c>
      <c r="K95" s="885"/>
      <c r="L95" s="885"/>
      <c r="M95" s="885"/>
      <c r="N95" s="885">
        <v>100344.00290818723</v>
      </c>
      <c r="O95" s="885"/>
      <c r="P95" s="885"/>
      <c r="Q95" s="885"/>
      <c r="R95" s="885">
        <v>99943.396952806273</v>
      </c>
      <c r="S95" s="885"/>
      <c r="T95" s="885"/>
      <c r="U95" s="885"/>
      <c r="V95" s="885">
        <v>63331.492002840059</v>
      </c>
      <c r="W95" s="885"/>
      <c r="X95" s="885"/>
      <c r="Y95" s="885"/>
      <c r="Z95" s="885">
        <v>719658.05493411911</v>
      </c>
      <c r="AA95" s="885"/>
      <c r="AB95" s="885"/>
      <c r="AC95" s="885"/>
      <c r="AD95" s="885">
        <v>105642.0223049582</v>
      </c>
      <c r="AE95" s="885"/>
      <c r="AF95" s="885"/>
      <c r="AG95" s="885"/>
      <c r="AH95" s="885">
        <v>593275.44719636044</v>
      </c>
      <c r="AI95" s="885"/>
      <c r="AJ95" s="885"/>
      <c r="AK95" s="885"/>
      <c r="AL95" s="885">
        <v>59017.668943272103</v>
      </c>
      <c r="AM95" s="885"/>
      <c r="AN95" s="885"/>
      <c r="AO95" s="885"/>
      <c r="AP95" s="885">
        <v>221566.69252078555</v>
      </c>
      <c r="AQ95" s="885"/>
      <c r="AR95" s="885"/>
      <c r="AS95" s="885"/>
      <c r="AT95" s="885">
        <v>29491.053415650244</v>
      </c>
      <c r="AU95" s="885"/>
      <c r="AV95" s="885"/>
      <c r="AW95" s="885"/>
      <c r="AX95" s="885">
        <v>2296923.611113125</v>
      </c>
      <c r="AY95" s="885"/>
      <c r="AZ95" s="885"/>
      <c r="BA95" s="885"/>
      <c r="BB95" s="885">
        <v>4790342.9973255675</v>
      </c>
      <c r="BC95" s="885"/>
      <c r="BD95" s="885"/>
      <c r="BE95" s="885"/>
      <c r="BF95" s="885">
        <v>1460620.9493939532</v>
      </c>
      <c r="BG95" s="885"/>
      <c r="BH95" s="885"/>
      <c r="BI95" s="885"/>
      <c r="BJ95" s="885">
        <v>1200869.5096507315</v>
      </c>
      <c r="BK95" s="885"/>
      <c r="BL95" s="885"/>
      <c r="BM95" s="885"/>
      <c r="BN95" s="885">
        <v>1573451.2955924012</v>
      </c>
      <c r="BO95" s="885"/>
      <c r="BP95" s="885"/>
      <c r="BQ95" s="885"/>
      <c r="BR95" s="885">
        <v>1823974.7995073071</v>
      </c>
      <c r="BS95" s="885"/>
      <c r="BT95" s="885"/>
      <c r="BU95" s="885"/>
      <c r="BV95" s="885">
        <v>1232664.0657181838</v>
      </c>
      <c r="BW95" s="885"/>
      <c r="BX95" s="885"/>
      <c r="BY95" s="885"/>
      <c r="BZ95" s="885">
        <v>10382867.914579401</v>
      </c>
      <c r="CA95" s="885"/>
      <c r="CB95" s="885"/>
      <c r="CC95" s="885"/>
      <c r="CD95" s="885">
        <v>1488197.0313098147</v>
      </c>
      <c r="CE95" s="885"/>
      <c r="CF95" s="885"/>
      <c r="CG95" s="885"/>
      <c r="CH95" s="885">
        <v>26402.062419309703</v>
      </c>
      <c r="CI95" s="885"/>
      <c r="CJ95" s="885"/>
      <c r="CK95" s="885"/>
      <c r="CL95" s="885">
        <v>341809.25447714352</v>
      </c>
      <c r="CM95" s="885"/>
      <c r="CN95" s="885"/>
      <c r="CO95" s="885"/>
      <c r="CP95" s="885">
        <v>258681.99743841513</v>
      </c>
      <c r="CQ95" s="885"/>
      <c r="CR95" s="885"/>
      <c r="CS95" s="885"/>
      <c r="CT95" s="885">
        <v>4199143.3814282697</v>
      </c>
      <c r="CU95" s="885"/>
      <c r="CV95" s="885"/>
      <c r="CW95" s="885"/>
      <c r="CX95" s="885">
        <v>17879767.459554441</v>
      </c>
      <c r="CY95" s="885"/>
      <c r="CZ95" s="885"/>
      <c r="DA95" s="885"/>
      <c r="DB95" s="885">
        <v>109237.07041686239</v>
      </c>
      <c r="DC95" s="885"/>
      <c r="DD95" s="885"/>
      <c r="DE95" s="885"/>
      <c r="DF95" s="885">
        <v>0</v>
      </c>
      <c r="DG95" s="885"/>
      <c r="DH95" s="885"/>
      <c r="DI95" s="885"/>
      <c r="DJ95" s="885">
        <v>1358441.9730893651</v>
      </c>
      <c r="DK95" s="885"/>
      <c r="DL95" s="885"/>
      <c r="DM95" s="885"/>
      <c r="DN95" s="885">
        <v>1468105.5943555313</v>
      </c>
      <c r="DO95" s="885"/>
      <c r="DP95" s="885"/>
      <c r="DQ95" s="885"/>
      <c r="DR95" s="885">
        <v>1058990.6461272263</v>
      </c>
      <c r="DS95" s="885"/>
      <c r="DT95" s="885"/>
      <c r="DU95" s="885"/>
      <c r="DV95" s="885">
        <v>303545.84993129526</v>
      </c>
      <c r="DW95" s="885"/>
      <c r="DX95" s="885"/>
      <c r="DY95" s="885"/>
      <c r="DZ95" s="885">
        <v>1202606.6584754342</v>
      </c>
      <c r="EA95" s="885"/>
      <c r="EB95" s="885"/>
      <c r="EC95" s="885"/>
      <c r="ED95" s="885">
        <v>1755464.6988885556</v>
      </c>
      <c r="EE95" s="885"/>
      <c r="EF95" s="885"/>
      <c r="EG95" s="885"/>
      <c r="EH95" s="885">
        <v>1975421.2028016986</v>
      </c>
      <c r="EI95" s="885"/>
      <c r="EJ95" s="885"/>
      <c r="EK95" s="885"/>
      <c r="EL95" s="885">
        <v>1080847.8258431719</v>
      </c>
      <c r="EM95" s="885"/>
      <c r="EN95" s="885"/>
      <c r="EO95" s="885"/>
      <c r="EP95" s="885">
        <v>2077435.8798229578</v>
      </c>
      <c r="EQ95" s="885"/>
      <c r="ER95" s="885"/>
      <c r="ES95" s="885"/>
      <c r="ET95" s="885">
        <v>1307912.4455763546</v>
      </c>
      <c r="EU95" s="885"/>
      <c r="EV95" s="885"/>
      <c r="EW95" s="885"/>
      <c r="EX95" s="885">
        <v>9705364.7130869702</v>
      </c>
      <c r="EY95" s="885"/>
      <c r="EZ95" s="885"/>
      <c r="FA95" s="885"/>
      <c r="FB95" s="885">
        <v>3495192.8226533895</v>
      </c>
      <c r="FC95" s="885"/>
      <c r="FD95" s="885"/>
      <c r="FE95" s="885"/>
      <c r="FF95" s="885">
        <v>1477028.213364451</v>
      </c>
      <c r="FG95" s="885"/>
      <c r="FH95" s="885"/>
      <c r="FI95" s="885"/>
      <c r="FJ95" s="885">
        <v>9006768.5426985975</v>
      </c>
      <c r="FK95" s="885"/>
      <c r="FL95" s="885"/>
      <c r="FM95" s="885"/>
      <c r="FN95" s="885">
        <v>140345.22826930214</v>
      </c>
      <c r="FO95" s="885"/>
      <c r="FP95" s="885"/>
      <c r="FQ95" s="885"/>
      <c r="FR95" s="885">
        <v>21856.60083890731</v>
      </c>
      <c r="FS95" s="885"/>
      <c r="FT95" s="885"/>
      <c r="FU95" s="885"/>
      <c r="FV95" s="885">
        <v>2548688.3127172254</v>
      </c>
      <c r="FW95" s="885"/>
      <c r="FX95" s="885"/>
      <c r="FY95" s="885"/>
      <c r="FZ95" s="885">
        <v>157378.78480684958</v>
      </c>
      <c r="GA95" s="885"/>
      <c r="GB95" s="885"/>
      <c r="GC95" s="885"/>
      <c r="GD95" s="885">
        <v>1499140.5177119833</v>
      </c>
      <c r="GE95" s="885"/>
      <c r="GF95" s="885"/>
      <c r="GG95" s="885"/>
      <c r="GH95" s="885">
        <v>661647.1203727551</v>
      </c>
      <c r="GI95" s="885"/>
      <c r="GJ95" s="885"/>
      <c r="GK95" s="885"/>
      <c r="GL95" s="885">
        <v>569718.46699557058</v>
      </c>
      <c r="GM95" s="885"/>
      <c r="GN95" s="885"/>
      <c r="GO95" s="885"/>
      <c r="GP95" s="885">
        <v>333961.68031209998</v>
      </c>
      <c r="GQ95" s="885"/>
      <c r="GR95" s="885"/>
      <c r="GS95" s="885"/>
      <c r="GT95" s="885">
        <v>2188130.0481263176</v>
      </c>
      <c r="GU95" s="885"/>
      <c r="GV95" s="885"/>
      <c r="GW95" s="885"/>
      <c r="GX95" s="885">
        <v>98512.391785049476</v>
      </c>
      <c r="GY95" s="885"/>
      <c r="GZ95" s="885"/>
      <c r="HA95" s="885"/>
      <c r="HB95" s="885">
        <v>484219.52360860218</v>
      </c>
      <c r="HC95" s="885"/>
      <c r="HD95" s="885"/>
      <c r="HE95" s="885"/>
      <c r="HF95" s="885">
        <v>2091141.1088809897</v>
      </c>
      <c r="HG95" s="885"/>
      <c r="HH95" s="885"/>
      <c r="HI95" s="885"/>
      <c r="HJ95" s="885">
        <v>338534.06477798661</v>
      </c>
      <c r="HK95" s="885"/>
      <c r="HL95" s="885"/>
      <c r="HM95" s="885"/>
      <c r="HN95" s="885">
        <v>351181.85212191159</v>
      </c>
      <c r="HO95" s="885"/>
      <c r="HP95" s="885"/>
      <c r="HQ95" s="885"/>
      <c r="HR95" s="885">
        <v>77158.014483999286</v>
      </c>
      <c r="HS95" s="885"/>
      <c r="HT95" s="885"/>
      <c r="HU95" s="885"/>
      <c r="HV95" s="885">
        <v>625748.00968414708</v>
      </c>
      <c r="HW95" s="885"/>
      <c r="HX95" s="885"/>
      <c r="HY95" s="885"/>
      <c r="HZ95" s="885">
        <v>2495405.0390352095</v>
      </c>
      <c r="IA95" s="885"/>
      <c r="IB95" s="885"/>
      <c r="IC95" s="885"/>
      <c r="ID95" s="885">
        <v>2289480.1085191742</v>
      </c>
      <c r="IE95" s="885"/>
      <c r="IF95" s="885"/>
      <c r="IG95" s="885"/>
      <c r="IH95" s="885">
        <v>12903008.241854727</v>
      </c>
      <c r="II95" s="885"/>
      <c r="IJ95" s="885"/>
      <c r="IK95" s="885"/>
      <c r="IL95" s="885">
        <v>16452363.224003596</v>
      </c>
      <c r="IM95" s="885"/>
      <c r="IN95" s="885"/>
      <c r="IO95" s="885"/>
      <c r="IP95" s="885">
        <v>1722920.1041651627</v>
      </c>
      <c r="IQ95" s="885"/>
      <c r="IR95" s="885"/>
      <c r="IS95" s="885"/>
      <c r="IT95" s="885">
        <v>59193.477139320552</v>
      </c>
      <c r="IU95" s="885"/>
      <c r="IV95" s="885"/>
      <c r="IW95" s="885"/>
      <c r="IX95" s="885">
        <v>11333.380474811951</v>
      </c>
      <c r="IY95" s="885"/>
      <c r="IZ95" s="885"/>
      <c r="JA95" s="885"/>
      <c r="JB95" s="885">
        <v>7861.4867084887101</v>
      </c>
      <c r="JC95" s="885"/>
      <c r="JD95" s="885"/>
      <c r="JE95" s="885"/>
      <c r="JF95" s="885">
        <v>1435573.4063651569</v>
      </c>
      <c r="JG95" s="885"/>
      <c r="JH95" s="885"/>
      <c r="JI95" s="885"/>
      <c r="JJ95" s="885">
        <v>128747.47701595169</v>
      </c>
      <c r="JK95" s="885"/>
      <c r="JL95" s="885"/>
      <c r="JM95" s="885"/>
      <c r="JN95" s="885">
        <v>52890.140844073059</v>
      </c>
      <c r="JO95" s="885"/>
      <c r="JP95" s="885"/>
      <c r="JQ95" s="885"/>
      <c r="JR95" s="885">
        <v>76821.831265179688</v>
      </c>
      <c r="JS95" s="885"/>
      <c r="JT95" s="885"/>
      <c r="JU95" s="885"/>
      <c r="JV95" s="885">
        <v>1732.7256040583152</v>
      </c>
      <c r="JW95" s="885"/>
      <c r="JX95" s="885"/>
      <c r="JY95" s="885"/>
      <c r="JZ95" s="885">
        <v>1732.7256040583152</v>
      </c>
      <c r="KA95" s="885"/>
      <c r="KB95" s="885"/>
      <c r="KC95" s="885"/>
      <c r="KD95" s="885">
        <v>91423.895357955131</v>
      </c>
      <c r="KE95" s="885"/>
      <c r="KF95" s="885"/>
      <c r="KG95" s="885"/>
      <c r="KH95" s="885">
        <v>91423.895357955131</v>
      </c>
      <c r="KI95" s="885"/>
      <c r="KJ95" s="885"/>
      <c r="KK95" s="885"/>
      <c r="KL95" s="885">
        <v>24824.781911776547</v>
      </c>
      <c r="KM95" s="885"/>
      <c r="KN95" s="885"/>
      <c r="KO95" s="885"/>
      <c r="KP95" s="885">
        <v>1688727.7622711207</v>
      </c>
      <c r="KQ95" s="885"/>
      <c r="KR95" s="885"/>
      <c r="KS95" s="885"/>
      <c r="KT95" s="885">
        <v>123835.14711178278</v>
      </c>
      <c r="KU95" s="885"/>
      <c r="KV95" s="885"/>
      <c r="KW95" s="885"/>
      <c r="KX95" s="885">
        <v>0</v>
      </c>
      <c r="KY95" s="885"/>
      <c r="KZ95" s="885"/>
      <c r="LA95" s="885"/>
      <c r="LB95" s="885">
        <v>161158.99322325928</v>
      </c>
      <c r="LC95" s="885"/>
      <c r="LD95" s="885"/>
      <c r="LE95" s="885"/>
      <c r="LF95" s="885">
        <v>0</v>
      </c>
      <c r="LG95" s="885"/>
      <c r="LH95" s="885"/>
      <c r="LI95" s="885"/>
      <c r="LJ95" s="885">
        <v>3566345.4228319926</v>
      </c>
      <c r="LK95" s="885"/>
      <c r="LL95" s="885"/>
      <c r="LM95" s="885"/>
      <c r="LN95" s="885">
        <v>715202.08406029898</v>
      </c>
      <c r="LO95" s="885"/>
      <c r="LP95" s="885"/>
      <c r="LQ95" s="885"/>
      <c r="LR95" s="885">
        <v>436900.73743655381</v>
      </c>
      <c r="LS95" s="885"/>
      <c r="LT95" s="885"/>
      <c r="LU95" s="885"/>
      <c r="LV95" s="885">
        <v>12942.552866537273</v>
      </c>
      <c r="LW95" s="885"/>
      <c r="LX95" s="885"/>
      <c r="LY95" s="885"/>
      <c r="LZ95" s="885">
        <v>1997502.6631422983</v>
      </c>
      <c r="MA95" s="885"/>
      <c r="MB95" s="885"/>
      <c r="MC95" s="885"/>
      <c r="MD95" s="885">
        <v>2890442.4477388798</v>
      </c>
      <c r="ME95" s="885"/>
      <c r="MF95" s="885"/>
      <c r="MG95" s="885"/>
      <c r="MH95" s="885">
        <v>340149.24696381099</v>
      </c>
      <c r="MI95" s="885"/>
      <c r="MJ95" s="885"/>
      <c r="MK95" s="885"/>
      <c r="ML95" s="885">
        <v>3869589.2987075998</v>
      </c>
      <c r="MM95" s="885"/>
      <c r="MN95" s="885"/>
      <c r="MO95" s="885"/>
      <c r="MP95" s="885">
        <v>1979798.6318209297</v>
      </c>
      <c r="MQ95" s="885"/>
      <c r="MR95" s="885"/>
      <c r="MS95" s="885"/>
      <c r="MT95" s="885">
        <v>4193590.2795986799</v>
      </c>
      <c r="MU95" s="885"/>
      <c r="MV95" s="885"/>
      <c r="MW95" s="885"/>
      <c r="MX95" s="885">
        <v>1367693.0563591626</v>
      </c>
      <c r="MY95" s="885"/>
      <c r="MZ95" s="885"/>
      <c r="NA95" s="885"/>
      <c r="NB95" s="885">
        <v>508988.03221672721</v>
      </c>
      <c r="NC95" s="885"/>
      <c r="ND95" s="885"/>
      <c r="NE95" s="885"/>
      <c r="NF95" s="885">
        <v>4081099.3885156536</v>
      </c>
      <c r="NG95" s="885"/>
      <c r="NH95" s="885"/>
      <c r="NI95" s="885"/>
      <c r="NJ95" s="885">
        <v>519798.2541991279</v>
      </c>
      <c r="NK95" s="885"/>
      <c r="NL95" s="885"/>
      <c r="NM95" s="885"/>
      <c r="NN95" s="885">
        <v>5656485.9430784639</v>
      </c>
      <c r="NO95" s="885"/>
      <c r="NP95" s="885"/>
      <c r="NQ95" s="885"/>
      <c r="NR95" s="885">
        <v>222145.89165293155</v>
      </c>
      <c r="NS95" s="885"/>
      <c r="NT95" s="885"/>
      <c r="NU95" s="885"/>
      <c r="NV95" s="885">
        <v>699426.3687344027</v>
      </c>
      <c r="NW95" s="885"/>
      <c r="NX95" s="885"/>
      <c r="NY95" s="885"/>
      <c r="NZ95" s="885">
        <v>133965.01692313614</v>
      </c>
      <c r="OA95" s="885"/>
      <c r="OB95" s="885"/>
      <c r="OC95" s="885"/>
      <c r="OD95" s="885">
        <v>1324845.557932439</v>
      </c>
      <c r="OE95" s="885"/>
      <c r="OF95" s="885"/>
      <c r="OG95" s="885"/>
      <c r="OH95" s="885">
        <v>751990.48393659131</v>
      </c>
      <c r="OI95" s="885"/>
      <c r="OJ95" s="885"/>
      <c r="OK95" s="885"/>
      <c r="OL95" s="885">
        <v>2589565.7705581943</v>
      </c>
      <c r="OM95" s="885"/>
      <c r="ON95" s="885"/>
      <c r="OO95" s="885"/>
      <c r="OP95" s="885">
        <v>1402551.960000765</v>
      </c>
      <c r="OQ95" s="885"/>
      <c r="OR95" s="885"/>
      <c r="OS95" s="885"/>
      <c r="OT95" s="885">
        <v>114250.43316491695</v>
      </c>
      <c r="OU95" s="885"/>
      <c r="OV95" s="885"/>
      <c r="OW95" s="885"/>
      <c r="OX95" s="885">
        <v>493033.86912964401</v>
      </c>
      <c r="OY95" s="885"/>
      <c r="OZ95" s="885"/>
      <c r="PA95" s="885"/>
      <c r="PB95" s="885">
        <v>639686.37417414307</v>
      </c>
      <c r="PC95" s="885"/>
      <c r="PD95" s="885"/>
      <c r="PE95" s="885"/>
      <c r="PF95" s="885">
        <v>8364540.0545898322</v>
      </c>
      <c r="PG95" s="885"/>
      <c r="PH95" s="885"/>
      <c r="PI95" s="885"/>
      <c r="PJ95" s="885">
        <v>3373091.7542899526</v>
      </c>
      <c r="PK95" s="885"/>
      <c r="PL95" s="885"/>
      <c r="PM95" s="885"/>
      <c r="PN95" s="885">
        <v>2622612.5914236954</v>
      </c>
      <c r="PO95" s="885"/>
      <c r="PP95" s="885"/>
      <c r="PQ95" s="885"/>
      <c r="PR95" s="885">
        <v>2601166.0550479693</v>
      </c>
      <c r="PS95" s="885"/>
      <c r="PT95" s="885"/>
      <c r="PU95" s="885"/>
      <c r="PV95" s="885">
        <v>1355731.3081504945</v>
      </c>
      <c r="PW95" s="885"/>
      <c r="PX95" s="885"/>
      <c r="PY95" s="885"/>
      <c r="PZ95" s="885">
        <v>28707509.684389446</v>
      </c>
      <c r="QA95" s="885"/>
      <c r="QB95" s="885"/>
      <c r="QC95" s="885"/>
      <c r="QD95" s="885">
        <v>207585.76599405706</v>
      </c>
      <c r="QE95" s="885"/>
      <c r="QF95" s="885"/>
      <c r="QG95" s="885"/>
      <c r="QH95" s="885">
        <v>1159355.1391752223</v>
      </c>
      <c r="QI95" s="885"/>
      <c r="QJ95" s="885"/>
      <c r="QK95" s="885"/>
      <c r="QL95" s="885">
        <v>4645749.4678503638</v>
      </c>
      <c r="QM95" s="885"/>
      <c r="QN95" s="885"/>
      <c r="QO95" s="885"/>
      <c r="QP95" s="885">
        <v>4636714.4368268764</v>
      </c>
      <c r="QQ95" s="885"/>
      <c r="QR95" s="885"/>
      <c r="QS95" s="885"/>
      <c r="QT95" s="885">
        <v>2264662.6941625406</v>
      </c>
      <c r="QU95" s="885"/>
      <c r="QV95" s="885"/>
      <c r="QW95" s="885"/>
      <c r="QX95" s="885">
        <v>780647.3829357652</v>
      </c>
      <c r="QY95" s="885"/>
      <c r="QZ95" s="885"/>
      <c r="RA95" s="885"/>
      <c r="RB95" s="885">
        <v>894751.73695754376</v>
      </c>
      <c r="RC95" s="885"/>
      <c r="RD95" s="885"/>
      <c r="RE95" s="885"/>
      <c r="RF95" s="885">
        <v>1678808.4744867887</v>
      </c>
      <c r="RG95" s="885"/>
      <c r="RH95" s="885"/>
      <c r="RI95" s="885"/>
      <c r="RJ95" s="885">
        <v>1125399.0607406448</v>
      </c>
      <c r="RK95" s="885"/>
      <c r="RL95" s="885"/>
      <c r="RM95" s="885"/>
      <c r="RN95" s="885">
        <v>70724.499339548696</v>
      </c>
      <c r="RO95" s="885"/>
      <c r="RP95" s="885"/>
      <c r="RQ95" s="885"/>
      <c r="RR95" s="885">
        <v>97015.389200172795</v>
      </c>
      <c r="RS95" s="885"/>
      <c r="RT95" s="885"/>
      <c r="RU95" s="885"/>
      <c r="RV95" s="885">
        <v>4880623.0565780289</v>
      </c>
      <c r="RW95" s="885"/>
      <c r="RX95" s="885"/>
      <c r="RY95" s="885"/>
      <c r="RZ95" s="885">
        <v>1252500.4211912323</v>
      </c>
      <c r="SA95" s="885"/>
      <c r="SB95" s="885"/>
      <c r="SC95" s="885"/>
      <c r="SD95" s="885">
        <v>608920.23509178963</v>
      </c>
      <c r="SE95" s="885"/>
      <c r="SF95" s="885"/>
      <c r="SG95" s="885"/>
      <c r="SH95" s="885">
        <v>165570.0992976008</v>
      </c>
      <c r="SI95" s="885"/>
      <c r="SJ95" s="885"/>
      <c r="SK95" s="885"/>
      <c r="SL95" s="885">
        <v>12974.943880253923</v>
      </c>
      <c r="SM95" s="885"/>
      <c r="SN95" s="885"/>
      <c r="SO95" s="885"/>
      <c r="SP95" s="885">
        <v>10366.364822927218</v>
      </c>
      <c r="SQ95" s="885"/>
      <c r="SR95" s="885"/>
      <c r="SS95" s="885"/>
      <c r="ST95" s="885">
        <v>2177474.1764471428</v>
      </c>
      <c r="SU95" s="885"/>
      <c r="SV95" s="885"/>
      <c r="SW95" s="885"/>
      <c r="SX95" s="885">
        <v>83559.035460922096</v>
      </c>
      <c r="SY95" s="885"/>
      <c r="SZ95" s="885"/>
      <c r="TA95" s="885"/>
      <c r="TB95" s="885">
        <v>139727.84748414642</v>
      </c>
      <c r="TC95" s="885"/>
      <c r="TD95" s="885"/>
      <c r="TE95" s="885"/>
      <c r="TF95" s="885">
        <v>162630.78447668004</v>
      </c>
      <c r="TG95" s="885"/>
      <c r="TH95" s="885"/>
      <c r="TI95" s="885"/>
      <c r="TJ95" s="885">
        <v>440608.94602276356</v>
      </c>
      <c r="TK95" s="885"/>
      <c r="TL95" s="885"/>
      <c r="TM95" s="885"/>
      <c r="TN95" s="885">
        <v>2356648.8566119024</v>
      </c>
      <c r="TO95" s="885"/>
      <c r="TP95" s="885"/>
      <c r="TQ95" s="885"/>
      <c r="TR95" s="885">
        <v>2908665.8711401359</v>
      </c>
      <c r="TS95" s="885"/>
      <c r="TT95" s="885"/>
      <c r="TU95" s="885"/>
      <c r="TV95" s="885">
        <v>2893685.225714067</v>
      </c>
      <c r="TW95" s="885"/>
      <c r="TX95" s="885"/>
      <c r="TY95" s="885"/>
      <c r="TZ95" s="885">
        <v>3194250.442524353</v>
      </c>
      <c r="UA95" s="885"/>
      <c r="UB95" s="885"/>
      <c r="UC95" s="885"/>
      <c r="UD95" s="885">
        <v>11450.737297132939</v>
      </c>
      <c r="UE95" s="885"/>
      <c r="UF95" s="885"/>
      <c r="UG95" s="885"/>
      <c r="UH95" s="885">
        <v>368007.220098736</v>
      </c>
      <c r="UI95" s="885"/>
      <c r="UJ95" s="885"/>
      <c r="UK95" s="885"/>
      <c r="UL95" s="885">
        <v>385774.98848733702</v>
      </c>
      <c r="UM95" s="885"/>
      <c r="UN95" s="885"/>
      <c r="UO95" s="885"/>
      <c r="UP95" s="885">
        <v>3184986.8004148621</v>
      </c>
      <c r="UQ95" s="885"/>
      <c r="UR95" s="885"/>
      <c r="US95" s="885"/>
      <c r="UT95" s="885">
        <v>310664.33346802753</v>
      </c>
      <c r="UU95" s="885"/>
      <c r="UV95" s="885"/>
      <c r="UW95" s="885"/>
      <c r="UX95" s="885">
        <v>1802005.9680268827</v>
      </c>
      <c r="UY95" s="885"/>
      <c r="UZ95" s="885"/>
      <c r="VA95" s="885"/>
      <c r="VB95" s="885">
        <v>54891.993874099564</v>
      </c>
      <c r="VC95" s="885"/>
      <c r="VD95" s="885"/>
      <c r="VE95" s="885"/>
      <c r="VF95" s="885">
        <v>244234.20050981909</v>
      </c>
      <c r="VG95" s="885"/>
      <c r="VH95" s="885"/>
      <c r="VI95" s="885"/>
      <c r="VJ95" s="885">
        <v>1919724.5123951812</v>
      </c>
      <c r="VK95" s="885"/>
      <c r="VL95" s="885"/>
      <c r="VM95" s="885"/>
      <c r="VN95" s="885">
        <v>0</v>
      </c>
      <c r="VO95" s="885"/>
      <c r="VP95" s="885"/>
      <c r="VQ95" s="885"/>
      <c r="VR95" s="885">
        <v>3179184.8639843324</v>
      </c>
      <c r="VS95" s="885"/>
      <c r="VT95" s="885"/>
      <c r="VU95" s="885"/>
      <c r="VV95" s="885">
        <v>1709892.953775249</v>
      </c>
      <c r="VW95" s="885"/>
      <c r="VX95" s="885"/>
      <c r="VY95" s="885"/>
      <c r="VZ95" s="885">
        <v>187934.96619630585</v>
      </c>
      <c r="WA95" s="885"/>
      <c r="WB95" s="885"/>
      <c r="WC95" s="885"/>
      <c r="WD95" s="885">
        <v>8254021.7802671054</v>
      </c>
      <c r="WE95" s="885"/>
      <c r="WF95" s="885"/>
      <c r="WG95" s="885"/>
      <c r="WH95" s="885">
        <v>2757899.9519502413</v>
      </c>
      <c r="WI95" s="885"/>
      <c r="WJ95" s="885"/>
      <c r="WK95" s="885"/>
      <c r="WL95" s="885">
        <v>2517156.6666620001</v>
      </c>
      <c r="WM95" s="885"/>
      <c r="WN95" s="885"/>
      <c r="WO95" s="885"/>
      <c r="WP95" s="885">
        <v>0</v>
      </c>
      <c r="WQ95" s="885"/>
      <c r="WR95" s="885"/>
      <c r="WS95" s="885"/>
      <c r="WT95" s="885">
        <v>894830.57146555558</v>
      </c>
      <c r="WU95" s="885"/>
      <c r="WV95" s="885"/>
      <c r="WW95" s="885"/>
      <c r="WX95" s="885">
        <v>3144418.1869502142</v>
      </c>
      <c r="WY95" s="885"/>
      <c r="WZ95" s="885"/>
      <c r="XA95" s="885"/>
      <c r="XB95" s="885">
        <v>6697759.8619027957</v>
      </c>
      <c r="XC95" s="885"/>
      <c r="XD95" s="885"/>
      <c r="XE95" s="885"/>
      <c r="XF95" s="885">
        <v>57706.418038018368</v>
      </c>
      <c r="XG95" s="885"/>
      <c r="XH95" s="885"/>
      <c r="XI95" s="885"/>
      <c r="XJ95" s="885">
        <v>4095264.1410237146</v>
      </c>
      <c r="XK95" s="885"/>
      <c r="XL95" s="885"/>
      <c r="XM95" s="885"/>
      <c r="XN95" s="885">
        <v>3083117.0345000559</v>
      </c>
      <c r="XO95" s="885"/>
      <c r="XP95" s="885"/>
      <c r="XQ95" s="885"/>
      <c r="XR95" s="885">
        <v>826140.22856811492</v>
      </c>
      <c r="XS95" s="885"/>
      <c r="XT95" s="885"/>
      <c r="XU95" s="885"/>
      <c r="XV95" s="885">
        <v>299752.28414939257</v>
      </c>
      <c r="XW95" s="885"/>
      <c r="XX95" s="885"/>
      <c r="XY95" s="885"/>
      <c r="XZ95" s="885">
        <v>3295444.57314337</v>
      </c>
      <c r="YA95" s="885"/>
      <c r="YB95" s="885"/>
      <c r="YC95" s="885"/>
      <c r="YD95" s="885">
        <v>3253295.7186850682</v>
      </c>
      <c r="YE95" s="885"/>
      <c r="YF95" s="885"/>
      <c r="YG95" s="885"/>
      <c r="YH95" s="885">
        <v>154874.40655602203</v>
      </c>
      <c r="YI95" s="885"/>
      <c r="YJ95" s="885"/>
      <c r="YK95" s="885"/>
      <c r="YL95" s="885">
        <v>4247687.1392287342</v>
      </c>
      <c r="YM95" s="885"/>
      <c r="YN95" s="885"/>
      <c r="YO95" s="885"/>
      <c r="YP95" s="885">
        <v>2377.4759849650877</v>
      </c>
      <c r="YQ95" s="885"/>
      <c r="YR95" s="885"/>
      <c r="YS95" s="885"/>
      <c r="YT95" s="885">
        <v>3094999.9907205589</v>
      </c>
      <c r="YU95" s="885"/>
      <c r="YV95" s="885"/>
      <c r="YW95" s="885"/>
      <c r="YX95" s="885">
        <v>2759944.3995204656</v>
      </c>
      <c r="YY95" s="885"/>
      <c r="YZ95" s="885"/>
      <c r="ZA95" s="885"/>
      <c r="ZB95" s="885">
        <v>13588134.311026309</v>
      </c>
      <c r="ZC95" s="885"/>
      <c r="ZD95" s="885"/>
      <c r="ZE95" s="885"/>
      <c r="ZF95" s="885">
        <v>9733400.28670769</v>
      </c>
      <c r="ZG95" s="885"/>
      <c r="ZH95" s="885"/>
      <c r="ZI95" s="885"/>
      <c r="ZJ95" s="885">
        <v>3748102.2180466102</v>
      </c>
      <c r="ZK95" s="885"/>
      <c r="ZL95" s="885"/>
      <c r="ZM95" s="885"/>
      <c r="ZN95" s="885">
        <v>3845820.7489157268</v>
      </c>
      <c r="ZO95" s="885"/>
      <c r="ZP95" s="885"/>
      <c r="ZQ95" s="885"/>
      <c r="ZR95" s="885">
        <v>408836.50012262299</v>
      </c>
      <c r="ZS95" s="885"/>
      <c r="ZT95" s="885"/>
      <c r="ZU95" s="885"/>
      <c r="ZV95" s="885">
        <v>3861468.6396856569</v>
      </c>
      <c r="ZW95" s="885"/>
      <c r="ZX95" s="885"/>
      <c r="ZY95" s="885"/>
      <c r="ZZ95" s="885">
        <v>2121199.5107734608</v>
      </c>
      <c r="AAA95" s="885"/>
      <c r="AAB95" s="885"/>
      <c r="AAC95" s="885"/>
      <c r="AAD95" s="885">
        <v>2155305.0022733076</v>
      </c>
      <c r="AAE95" s="885"/>
      <c r="AAF95" s="885"/>
      <c r="AAG95" s="885"/>
      <c r="AAH95" s="885">
        <v>2715797.2131893691</v>
      </c>
      <c r="AAI95" s="885"/>
      <c r="AAJ95" s="885"/>
      <c r="AAK95" s="885"/>
      <c r="AAL95" s="885">
        <v>2099148.1969665345</v>
      </c>
      <c r="AAM95" s="885"/>
      <c r="AAN95" s="885"/>
      <c r="AAO95" s="885"/>
      <c r="AAP95" s="885">
        <v>1213691.530057407</v>
      </c>
      <c r="AAQ95" s="885"/>
      <c r="AAR95" s="885"/>
      <c r="AAS95" s="885"/>
      <c r="AAT95" s="885">
        <v>118586.06023276935</v>
      </c>
      <c r="AAU95" s="1333"/>
      <c r="AAV95" s="1404"/>
      <c r="AAW95" s="1333"/>
      <c r="AAX95" s="1672"/>
      <c r="AAY95" s="1672"/>
      <c r="AAZ95" s="1673"/>
    </row>
    <row r="96" spans="1:729">
      <c r="A96" s="1252" t="s">
        <v>477</v>
      </c>
      <c r="B96" s="796" t="s">
        <v>1337</v>
      </c>
      <c r="C96" s="707"/>
      <c r="D96" s="881"/>
      <c r="E96" s="881" t="s">
        <v>399</v>
      </c>
      <c r="F96" s="687"/>
      <c r="G96" s="881"/>
      <c r="H96" s="881"/>
      <c r="I96" s="881"/>
      <c r="J96" s="885">
        <f>J71</f>
        <v>96699.889501360434</v>
      </c>
      <c r="K96" s="885"/>
      <c r="L96" s="885"/>
      <c r="M96" s="885"/>
      <c r="N96" s="885">
        <f>N71</f>
        <v>97588.161590606847</v>
      </c>
      <c r="O96" s="885"/>
      <c r="P96" s="885"/>
      <c r="Q96" s="885"/>
      <c r="R96" s="885">
        <f t="shared" ref="R96" si="502">R71</f>
        <v>97367.306964524061</v>
      </c>
      <c r="S96" s="885"/>
      <c r="T96" s="885"/>
      <c r="U96" s="885"/>
      <c r="V96" s="885">
        <f t="shared" ref="V96" si="503">V71</f>
        <v>61560.804059922892</v>
      </c>
      <c r="W96" s="885"/>
      <c r="X96" s="885"/>
      <c r="Y96" s="885"/>
      <c r="Z96" s="885">
        <f t="shared" ref="Z96" si="504">Z71</f>
        <v>697961.11552694009</v>
      </c>
      <c r="AA96" s="885"/>
      <c r="AB96" s="885"/>
      <c r="AC96" s="885"/>
      <c r="AD96" s="885">
        <f t="shared" ref="AD96" si="505">AD71</f>
        <v>102827.82163419678</v>
      </c>
      <c r="AE96" s="885"/>
      <c r="AF96" s="885"/>
      <c r="AG96" s="885"/>
      <c r="AH96" s="885">
        <f t="shared" ref="AH96" si="506">AH71</f>
        <v>575452.7670256804</v>
      </c>
      <c r="AI96" s="885"/>
      <c r="AJ96" s="885"/>
      <c r="AK96" s="885"/>
      <c r="AL96" s="885">
        <f t="shared" ref="AL96" si="507">AL71</f>
        <v>57435.08360107943</v>
      </c>
      <c r="AM96" s="885"/>
      <c r="AN96" s="885"/>
      <c r="AO96" s="885"/>
      <c r="AP96" s="885">
        <f t="shared" ref="AP96" si="508">AP71</f>
        <v>215041.18784240435</v>
      </c>
      <c r="AQ96" s="885"/>
      <c r="AR96" s="885"/>
      <c r="AS96" s="885"/>
      <c r="AT96" s="885">
        <f t="shared" ref="AT96" si="509">AT71</f>
        <v>28700.237551569091</v>
      </c>
      <c r="AU96" s="885"/>
      <c r="AV96" s="885"/>
      <c r="AW96" s="885"/>
      <c r="AX96" s="885">
        <f t="shared" ref="AX96" si="510">AX71</f>
        <v>2100161.4790028776</v>
      </c>
      <c r="AY96" s="885"/>
      <c r="AZ96" s="885"/>
      <c r="BA96" s="885"/>
      <c r="BB96" s="885">
        <f t="shared" ref="BB96" si="511">BB71</f>
        <v>4379994.0447889548</v>
      </c>
      <c r="BC96" s="885"/>
      <c r="BD96" s="885"/>
      <c r="BE96" s="885"/>
      <c r="BF96" s="885">
        <f t="shared" ref="BF96" si="512">BF71</f>
        <v>1335504.3775259785</v>
      </c>
      <c r="BG96" s="885"/>
      <c r="BH96" s="885"/>
      <c r="BI96" s="885"/>
      <c r="BJ96" s="885">
        <f t="shared" ref="BJ96" si="513">BJ71</f>
        <v>1098002.2589429279</v>
      </c>
      <c r="BK96" s="885"/>
      <c r="BL96" s="885"/>
      <c r="BM96" s="885"/>
      <c r="BN96" s="885">
        <f t="shared" ref="BN96" si="514">BN71</f>
        <v>1438669.2804351458</v>
      </c>
      <c r="BO96" s="885"/>
      <c r="BP96" s="885"/>
      <c r="BQ96" s="885"/>
      <c r="BR96" s="885">
        <f t="shared" ref="BR96" si="515">BR71</f>
        <v>1667734.3431422156</v>
      </c>
      <c r="BS96" s="885"/>
      <c r="BT96" s="885"/>
      <c r="BU96" s="885"/>
      <c r="BV96" s="885">
        <f t="shared" ref="BV96" si="516">BV71</f>
        <v>1127075.8463524161</v>
      </c>
      <c r="BW96" s="885"/>
      <c r="BX96" s="885"/>
      <c r="BY96" s="885"/>
      <c r="BZ96" s="885">
        <f t="shared" ref="BZ96" si="517">BZ71</f>
        <v>9493497.0955711044</v>
      </c>
      <c r="CA96" s="885"/>
      <c r="CB96" s="885"/>
      <c r="CC96" s="885"/>
      <c r="CD96" s="885">
        <f t="shared" ref="CD96" si="518">CD71</f>
        <v>1360722.1267172042</v>
      </c>
      <c r="CE96" s="885"/>
      <c r="CF96" s="885"/>
      <c r="CG96" s="885"/>
      <c r="CH96" s="885">
        <f t="shared" ref="CH96" si="519">CH71</f>
        <v>25707.49513487237</v>
      </c>
      <c r="CI96" s="885"/>
      <c r="CJ96" s="885"/>
      <c r="CK96" s="885"/>
      <c r="CL96" s="885">
        <f t="shared" ref="CL96" si="520">CL71</f>
        <v>312530.80465723237</v>
      </c>
      <c r="CM96" s="885"/>
      <c r="CN96" s="885"/>
      <c r="CO96" s="885"/>
      <c r="CP96" s="885">
        <f t="shared" ref="CP96" si="521">CP71</f>
        <v>236522.85627708372</v>
      </c>
      <c r="CQ96" s="885"/>
      <c r="CR96" s="885"/>
      <c r="CS96" s="885"/>
      <c r="CT96" s="885">
        <f t="shared" ref="CT96" si="522">CT71</f>
        <v>3839457.2562729749</v>
      </c>
      <c r="CU96" s="885"/>
      <c r="CV96" s="885"/>
      <c r="CW96" s="885"/>
      <c r="CX96" s="885">
        <f t="shared" ref="CX96" si="523">CX71</f>
        <v>16348235.27457303</v>
      </c>
      <c r="CY96" s="885"/>
      <c r="CZ96" s="885"/>
      <c r="DA96" s="885"/>
      <c r="DB96" s="885">
        <f t="shared" ref="DB96" si="524">DB71</f>
        <v>106382.79676822571</v>
      </c>
      <c r="DC96" s="885"/>
      <c r="DD96" s="885"/>
      <c r="DE96" s="885"/>
      <c r="DF96" s="885">
        <f t="shared" ref="DF96" si="525">DF71</f>
        <v>0</v>
      </c>
      <c r="DG96" s="885"/>
      <c r="DH96" s="885"/>
      <c r="DI96" s="885"/>
      <c r="DJ96" s="885">
        <f t="shared" ref="DJ96" si="526">DJ71</f>
        <v>1242075.5164389319</v>
      </c>
      <c r="DK96" s="885"/>
      <c r="DL96" s="885"/>
      <c r="DM96" s="885"/>
      <c r="DN96" s="885">
        <f t="shared" ref="DN96" si="527">DN71</f>
        <v>1341745.1363748251</v>
      </c>
      <c r="DO96" s="885"/>
      <c r="DP96" s="885"/>
      <c r="DQ96" s="885"/>
      <c r="DR96" s="885">
        <f t="shared" ref="DR96" si="528">DR71</f>
        <v>968274.26753314456</v>
      </c>
      <c r="DS96" s="885"/>
      <c r="DT96" s="885"/>
      <c r="DU96" s="885"/>
      <c r="DV96" s="885">
        <f t="shared" ref="DV96" si="529">DV71</f>
        <v>277543.59463648981</v>
      </c>
      <c r="DW96" s="885"/>
      <c r="DX96" s="885"/>
      <c r="DY96" s="885"/>
      <c r="DZ96" s="885">
        <f t="shared" ref="DZ96" si="530">DZ71</f>
        <v>973654.91846662085</v>
      </c>
      <c r="EA96" s="885"/>
      <c r="EB96" s="885"/>
      <c r="EC96" s="885"/>
      <c r="ED96" s="885">
        <f t="shared" ref="ED96" si="531">ED71</f>
        <v>1605091.3951095259</v>
      </c>
      <c r="EE96" s="885"/>
      <c r="EF96" s="885"/>
      <c r="EG96" s="885"/>
      <c r="EH96" s="885">
        <f t="shared" ref="EH96" si="532">EH71</f>
        <v>1806205.8801598484</v>
      </c>
      <c r="EI96" s="885"/>
      <c r="EJ96" s="885"/>
      <c r="EK96" s="885"/>
      <c r="EL96" s="885">
        <f t="shared" ref="EL96" si="533">EL71</f>
        <v>988267.23625428032</v>
      </c>
      <c r="EM96" s="885"/>
      <c r="EN96" s="885"/>
      <c r="EO96" s="885"/>
      <c r="EP96" s="885">
        <f t="shared" ref="EP96" si="534">EP71</f>
        <v>1885237.4022789369</v>
      </c>
      <c r="EQ96" s="885"/>
      <c r="ER96" s="885"/>
      <c r="ES96" s="885"/>
      <c r="ET96" s="885">
        <f t="shared" ref="ET96" si="535">ET71</f>
        <v>1195878.5589275435</v>
      </c>
      <c r="EU96" s="885"/>
      <c r="EV96" s="885"/>
      <c r="EW96" s="885"/>
      <c r="EX96" s="885">
        <f t="shared" ref="EX96" si="536">EX71</f>
        <v>8961164.6706028637</v>
      </c>
      <c r="EY96" s="885"/>
      <c r="EZ96" s="885"/>
      <c r="FA96" s="885"/>
      <c r="FB96" s="885">
        <f t="shared" ref="FB96" si="537">FB71</f>
        <v>3227391.7387838606</v>
      </c>
      <c r="FC96" s="885"/>
      <c r="FD96" s="885"/>
      <c r="FE96" s="885"/>
      <c r="FF96" s="885">
        <f t="shared" ref="FF96" si="538">FF71</f>
        <v>1363915.1040018657</v>
      </c>
      <c r="FG96" s="885"/>
      <c r="FH96" s="885"/>
      <c r="FI96" s="885"/>
      <c r="FJ96" s="885">
        <f t="shared" ref="FJ96" si="539">FJ71</f>
        <v>8316317.162251683</v>
      </c>
      <c r="FK96" s="885"/>
      <c r="FL96" s="885"/>
      <c r="FM96" s="885"/>
      <c r="FN96" s="885">
        <f t="shared" ref="FN96" si="540">FN71</f>
        <v>129589.25911524087</v>
      </c>
      <c r="FO96" s="885"/>
      <c r="FP96" s="885"/>
      <c r="FQ96" s="885"/>
      <c r="FR96" s="885">
        <f t="shared" ref="FR96" si="541">FR71</f>
        <v>20180.653179677163</v>
      </c>
      <c r="FS96" s="885"/>
      <c r="FT96" s="885"/>
      <c r="FU96" s="885"/>
      <c r="FV96" s="885">
        <f t="shared" ref="FV96" si="542">FV71</f>
        <v>2353408.2445711941</v>
      </c>
      <c r="FW96" s="885"/>
      <c r="FX96" s="885"/>
      <c r="FY96" s="885"/>
      <c r="FZ96" s="885">
        <f t="shared" ref="FZ96" si="543">FZ71</f>
        <v>145313.47228432633</v>
      </c>
      <c r="GA96" s="885"/>
      <c r="GB96" s="885"/>
      <c r="GC96" s="885"/>
      <c r="GD96" s="885">
        <f t="shared" ref="GD96" si="544">GD71</f>
        <v>1384355.140004067</v>
      </c>
      <c r="GE96" s="885"/>
      <c r="GF96" s="885"/>
      <c r="GG96" s="885"/>
      <c r="GH96" s="885">
        <f t="shared" ref="GH96" si="545">GH71</f>
        <v>610861.0167098809</v>
      </c>
      <c r="GI96" s="885"/>
      <c r="GJ96" s="885"/>
      <c r="GK96" s="885"/>
      <c r="GL96" s="885">
        <f t="shared" ref="GL96" si="546">GL71</f>
        <v>526066.73425766826</v>
      </c>
      <c r="GM96" s="885"/>
      <c r="GN96" s="885"/>
      <c r="GO96" s="885"/>
      <c r="GP96" s="885">
        <f t="shared" ref="GP96" si="547">GP71</f>
        <v>308336.57352249039</v>
      </c>
      <c r="GQ96" s="885"/>
      <c r="GR96" s="885"/>
      <c r="GS96" s="885"/>
      <c r="GT96" s="885">
        <f t="shared" ref="GT96" si="548">GT71</f>
        <v>2124195.1276357765</v>
      </c>
      <c r="GU96" s="885"/>
      <c r="GV96" s="885"/>
      <c r="GW96" s="885"/>
      <c r="GX96" s="885">
        <f t="shared" ref="GX96" si="549">GX71</f>
        <v>95926.688895942658</v>
      </c>
      <c r="GY96" s="885"/>
      <c r="GZ96" s="885"/>
      <c r="HA96" s="885"/>
      <c r="HB96" s="885">
        <f t="shared" ref="HB96" si="550">HB71</f>
        <v>470071.12471960875</v>
      </c>
      <c r="HC96" s="885"/>
      <c r="HD96" s="885"/>
      <c r="HE96" s="885"/>
      <c r="HF96" s="885">
        <f t="shared" ref="HF96" si="551">HF71</f>
        <v>2029693.7792631534</v>
      </c>
      <c r="HG96" s="885"/>
      <c r="HH96" s="885"/>
      <c r="HI96" s="885"/>
      <c r="HJ96" s="885">
        <f t="shared" ref="HJ96" si="552">HJ71</f>
        <v>328575.04840620467</v>
      </c>
      <c r="HK96" s="885"/>
      <c r="HL96" s="885"/>
      <c r="HM96" s="885"/>
      <c r="HN96" s="885">
        <f t="shared" ref="HN96" si="553">HN71</f>
        <v>324237.26477115205</v>
      </c>
      <c r="HO96" s="885"/>
      <c r="HP96" s="885"/>
      <c r="HQ96" s="885"/>
      <c r="HR96" s="885">
        <f t="shared" ref="HR96" si="554">HR71</f>
        <v>74890.757660191186</v>
      </c>
      <c r="HS96" s="885"/>
      <c r="HT96" s="885"/>
      <c r="HU96" s="885"/>
      <c r="HV96" s="885">
        <f t="shared" ref="HV96" si="555">HV71</f>
        <v>607626.43448038085</v>
      </c>
      <c r="HW96" s="885"/>
      <c r="HX96" s="885"/>
      <c r="HY96" s="885"/>
      <c r="HZ96" s="885">
        <f t="shared" ref="HZ96" si="556">HZ71</f>
        <v>2424455.5936072366</v>
      </c>
      <c r="IA96" s="885"/>
      <c r="IB96" s="885"/>
      <c r="IC96" s="885"/>
      <c r="ID96" s="885">
        <f t="shared" ref="ID96" si="557">ID71</f>
        <v>2224728.110220978</v>
      </c>
      <c r="IE96" s="885"/>
      <c r="IF96" s="885"/>
      <c r="IG96" s="885"/>
      <c r="IH96" s="885">
        <f t="shared" ref="IH96" si="558">IH71</f>
        <v>12542689.749232683</v>
      </c>
      <c r="II96" s="885"/>
      <c r="IJ96" s="885"/>
      <c r="IK96" s="885"/>
      <c r="IL96" s="885">
        <f t="shared" ref="IL96" si="559">IL71</f>
        <v>15999456.831804547</v>
      </c>
      <c r="IM96" s="885"/>
      <c r="IN96" s="885"/>
      <c r="IO96" s="885"/>
      <c r="IP96" s="885">
        <f t="shared" ref="IP96" si="560">IP71</f>
        <v>1676144.6646277755</v>
      </c>
      <c r="IQ96" s="885"/>
      <c r="IR96" s="885"/>
      <c r="IS96" s="885"/>
      <c r="IT96" s="885">
        <f t="shared" ref="IT96" si="561">IT71</f>
        <v>52513.763384575839</v>
      </c>
      <c r="IU96" s="885"/>
      <c r="IV96" s="885"/>
      <c r="IW96" s="885"/>
      <c r="IX96" s="885">
        <f t="shared" ref="IX96" si="562">IX71</f>
        <v>11011.149395314324</v>
      </c>
      <c r="IY96" s="885"/>
      <c r="IZ96" s="885"/>
      <c r="JA96" s="885"/>
      <c r="JB96" s="885">
        <f t="shared" ref="JB96" si="563">JB71</f>
        <v>7637.4926285736638</v>
      </c>
      <c r="JC96" s="885"/>
      <c r="JD96" s="885"/>
      <c r="JE96" s="885"/>
      <c r="JF96" s="885">
        <f t="shared" ref="JF96" si="564">JF71</f>
        <v>1395436.1469791103</v>
      </c>
      <c r="JG96" s="885"/>
      <c r="JH96" s="885"/>
      <c r="JI96" s="885"/>
      <c r="JJ96" s="885">
        <f t="shared" ref="JJ96" si="565">JJ71</f>
        <v>130725.43830224669</v>
      </c>
      <c r="JK96" s="885"/>
      <c r="JL96" s="885"/>
      <c r="JM96" s="885"/>
      <c r="JN96" s="885">
        <f t="shared" ref="JN96" si="566">JN71</f>
        <v>51397.409955334253</v>
      </c>
      <c r="JO96" s="885"/>
      <c r="JP96" s="885"/>
      <c r="JQ96" s="885"/>
      <c r="JR96" s="885">
        <f t="shared" ref="JR96" si="567">JR71</f>
        <v>74642.251013012457</v>
      </c>
      <c r="JS96" s="885"/>
      <c r="JT96" s="885"/>
      <c r="JU96" s="885"/>
      <c r="JV96" s="885">
        <f t="shared" ref="JV96" si="568">JV71</f>
        <v>1684.1260553743032</v>
      </c>
      <c r="JW96" s="885"/>
      <c r="JX96" s="885"/>
      <c r="JY96" s="885"/>
      <c r="JZ96" s="885">
        <f t="shared" ref="JZ96" si="569">JZ71</f>
        <v>1684.1260553743032</v>
      </c>
      <c r="KA96" s="885"/>
      <c r="KB96" s="885"/>
      <c r="KC96" s="885"/>
      <c r="KD96" s="885">
        <f t="shared" ref="KD96" si="570">KD71</f>
        <v>88859.63472550163</v>
      </c>
      <c r="KE96" s="885"/>
      <c r="KF96" s="885"/>
      <c r="KG96" s="885"/>
      <c r="KH96" s="885">
        <f t="shared" ref="KH96" si="571">KH71</f>
        <v>88859.63472550163</v>
      </c>
      <c r="KI96" s="885"/>
      <c r="KJ96" s="885"/>
      <c r="KK96" s="885"/>
      <c r="KL96" s="885">
        <f t="shared" ref="KL96" si="572">KL71</f>
        <v>24123.4130468328</v>
      </c>
      <c r="KM96" s="885"/>
      <c r="KN96" s="885"/>
      <c r="KO96" s="885"/>
      <c r="KP96" s="885">
        <f t="shared" ref="KP96" si="573">KP71</f>
        <v>1641964.3515816294</v>
      </c>
      <c r="KQ96" s="885"/>
      <c r="KR96" s="885"/>
      <c r="KS96" s="885"/>
      <c r="KT96" s="885">
        <f t="shared" ref="KT96" si="574">KT71</f>
        <v>171731.4325863191</v>
      </c>
      <c r="KU96" s="885"/>
      <c r="KV96" s="885"/>
      <c r="KW96" s="885"/>
      <c r="KX96" s="885">
        <f t="shared" ref="KX96" si="575">KX71</f>
        <v>0</v>
      </c>
      <c r="KY96" s="885"/>
      <c r="KZ96" s="885"/>
      <c r="LA96" s="885"/>
      <c r="LB96" s="885">
        <f t="shared" ref="LB96" si="576">LB71</f>
        <v>156701.55673598917</v>
      </c>
      <c r="LC96" s="885"/>
      <c r="LD96" s="885"/>
      <c r="LE96" s="885"/>
      <c r="LF96" s="885">
        <f t="shared" ref="LF96" si="577">LF71</f>
        <v>0</v>
      </c>
      <c r="LG96" s="885"/>
      <c r="LH96" s="885"/>
      <c r="LI96" s="885"/>
      <c r="LJ96" s="885">
        <f t="shared" ref="LJ96" si="578">LJ71</f>
        <v>3469301.5664194655</v>
      </c>
      <c r="LK96" s="885"/>
      <c r="LL96" s="885"/>
      <c r="LM96" s="885"/>
      <c r="LN96" s="885">
        <f t="shared" ref="LN96" si="579">LN71</f>
        <v>695807.18939743657</v>
      </c>
      <c r="LO96" s="885"/>
      <c r="LP96" s="885"/>
      <c r="LQ96" s="885"/>
      <c r="LR96" s="885">
        <f t="shared" ref="LR96" si="580">LR71</f>
        <v>424700.21704721166</v>
      </c>
      <c r="LS96" s="885"/>
      <c r="LT96" s="885"/>
      <c r="LU96" s="885"/>
      <c r="LV96" s="885">
        <f t="shared" ref="LV96" si="581">LV71</f>
        <v>12589.156683611749</v>
      </c>
      <c r="LW96" s="885"/>
      <c r="LX96" s="885"/>
      <c r="LY96" s="885"/>
      <c r="LZ96" s="885">
        <f t="shared" ref="LZ96" si="582">LZ71</f>
        <v>1942056.7244168429</v>
      </c>
      <c r="MA96" s="885"/>
      <c r="MB96" s="885"/>
      <c r="MC96" s="885"/>
      <c r="MD96" s="885">
        <f t="shared" ref="MD96" si="583">MD71</f>
        <v>2811427.7557643121</v>
      </c>
      <c r="ME96" s="885"/>
      <c r="MF96" s="885"/>
      <c r="MG96" s="885"/>
      <c r="MH96" s="885">
        <f t="shared" ref="MH96" si="584">MH71</f>
        <v>330730.00291105872</v>
      </c>
      <c r="MI96" s="885"/>
      <c r="MJ96" s="885"/>
      <c r="MK96" s="885"/>
      <c r="ML96" s="885">
        <f t="shared" ref="ML96" si="585">ML71</f>
        <v>3763065.8950659409</v>
      </c>
      <c r="MM96" s="885"/>
      <c r="MN96" s="885"/>
      <c r="MO96" s="885"/>
      <c r="MP96" s="885">
        <f t="shared" ref="MP96" si="586">MP71</f>
        <v>1925361.9251622001</v>
      </c>
      <c r="MQ96" s="885"/>
      <c r="MR96" s="885"/>
      <c r="MS96" s="885"/>
      <c r="MT96" s="885">
        <f t="shared" ref="MT96" si="587">MT71</f>
        <v>4078552.0899579404</v>
      </c>
      <c r="MU96" s="885"/>
      <c r="MV96" s="885"/>
      <c r="MW96" s="885"/>
      <c r="MX96" s="885">
        <f t="shared" ref="MX96" si="588">MX71</f>
        <v>1316802.9062124067</v>
      </c>
      <c r="MY96" s="885"/>
      <c r="MZ96" s="885"/>
      <c r="NA96" s="885"/>
      <c r="NB96" s="885">
        <f t="shared" ref="NB96" si="589">NB71</f>
        <v>495106.12530735345</v>
      </c>
      <c r="NC96" s="885"/>
      <c r="ND96" s="885"/>
      <c r="NE96" s="885"/>
      <c r="NF96" s="885">
        <f t="shared" ref="NF96" si="590">NF71</f>
        <v>3968885.1427398524</v>
      </c>
      <c r="NG96" s="885"/>
      <c r="NH96" s="885"/>
      <c r="NI96" s="885"/>
      <c r="NJ96" s="885">
        <f t="shared" ref="NJ96" si="591">NJ71</f>
        <v>505593.23499688267</v>
      </c>
      <c r="NK96" s="885"/>
      <c r="NL96" s="885"/>
      <c r="NM96" s="885"/>
      <c r="NN96" s="885">
        <f t="shared" ref="NN96" si="592">NN71</f>
        <v>5501498.2195309345</v>
      </c>
      <c r="NO96" s="885"/>
      <c r="NP96" s="885"/>
      <c r="NQ96" s="885"/>
      <c r="NR96" s="885">
        <f t="shared" ref="NR96" si="593">NR71</f>
        <v>216080.20191055408</v>
      </c>
      <c r="NS96" s="885"/>
      <c r="NT96" s="885"/>
      <c r="NU96" s="885"/>
      <c r="NV96" s="885">
        <f t="shared" ref="NV96" si="594">NV71</f>
        <v>680459.2809023594</v>
      </c>
      <c r="NW96" s="885"/>
      <c r="NX96" s="885"/>
      <c r="NY96" s="885"/>
      <c r="NZ96" s="885">
        <f t="shared" ref="NZ96" si="595">NZ71</f>
        <v>130384.56509871008</v>
      </c>
      <c r="OA96" s="885"/>
      <c r="OB96" s="885"/>
      <c r="OC96" s="885"/>
      <c r="OD96" s="885">
        <f t="shared" ref="OD96" si="596">OD71</f>
        <v>1288544.7876057201</v>
      </c>
      <c r="OE96" s="885"/>
      <c r="OF96" s="885"/>
      <c r="OG96" s="885"/>
      <c r="OH96" s="885">
        <f t="shared" ref="OH96" si="597">OH71</f>
        <v>731433.66693352733</v>
      </c>
      <c r="OI96" s="885"/>
      <c r="OJ96" s="885"/>
      <c r="OK96" s="885"/>
      <c r="OL96" s="885">
        <f t="shared" ref="OL96" si="598">OL71</f>
        <v>2519101.0737848543</v>
      </c>
      <c r="OM96" s="885"/>
      <c r="ON96" s="885"/>
      <c r="OO96" s="885"/>
      <c r="OP96" s="885">
        <f t="shared" ref="OP96" si="599">OP71</f>
        <v>1364517.4685896453</v>
      </c>
      <c r="OQ96" s="885"/>
      <c r="OR96" s="885"/>
      <c r="OS96" s="885"/>
      <c r="OT96" s="885">
        <f t="shared" ref="OT96" si="600">OT71</f>
        <v>111173.07655133976</v>
      </c>
      <c r="OU96" s="885"/>
      <c r="OV96" s="885"/>
      <c r="OW96" s="885"/>
      <c r="OX96" s="885">
        <f t="shared" ref="OX96" si="601">OX71</f>
        <v>479648.52648978186</v>
      </c>
      <c r="OY96" s="885"/>
      <c r="OZ96" s="885"/>
      <c r="PA96" s="885"/>
      <c r="PB96" s="885">
        <f t="shared" ref="PB96" si="602">PB71</f>
        <v>622436.98177663295</v>
      </c>
      <c r="PC96" s="885"/>
      <c r="PD96" s="885"/>
      <c r="PE96" s="885"/>
      <c r="PF96" s="885">
        <f t="shared" ref="PF96" si="603">PF71</f>
        <v>8228400.0694587855</v>
      </c>
      <c r="PG96" s="885"/>
      <c r="PH96" s="885"/>
      <c r="PI96" s="885"/>
      <c r="PJ96" s="885">
        <f t="shared" ref="PJ96" si="604">PJ71</f>
        <v>3310398.8428988224</v>
      </c>
      <c r="PK96" s="885"/>
      <c r="PL96" s="885"/>
      <c r="PM96" s="885"/>
      <c r="PN96" s="885">
        <f t="shared" ref="PN96" si="605">PN71</f>
        <v>2444139.70845195</v>
      </c>
      <c r="PO96" s="885"/>
      <c r="PP96" s="885"/>
      <c r="PQ96" s="885"/>
      <c r="PR96" s="885">
        <f t="shared" ref="PR96" si="606">PR71</f>
        <v>2533007.9285864844</v>
      </c>
      <c r="PS96" s="885"/>
      <c r="PT96" s="885"/>
      <c r="PU96" s="885"/>
      <c r="PV96" s="885">
        <f t="shared" ref="PV96" si="607">PV71</f>
        <v>1130526.3555601914</v>
      </c>
      <c r="PW96" s="885"/>
      <c r="PX96" s="885"/>
      <c r="PY96" s="885"/>
      <c r="PZ96" s="885">
        <f t="shared" ref="PZ96" si="608">PZ71</f>
        <v>28234418.971274052</v>
      </c>
      <c r="QA96" s="885"/>
      <c r="QB96" s="885"/>
      <c r="QC96" s="885"/>
      <c r="QD96" s="885">
        <f t="shared" ref="QD96" si="609">QD71</f>
        <v>201871.27263719536</v>
      </c>
      <c r="QE96" s="885"/>
      <c r="QF96" s="885"/>
      <c r="QG96" s="885"/>
      <c r="QH96" s="885">
        <f t="shared" ref="QH96" si="610">QH71</f>
        <v>1129264.1666299501</v>
      </c>
      <c r="QI96" s="885"/>
      <c r="QJ96" s="885"/>
      <c r="QK96" s="885"/>
      <c r="QL96" s="885">
        <f t="shared" ref="QL96" si="611">QL71</f>
        <v>4525302.5977455098</v>
      </c>
      <c r="QM96" s="885"/>
      <c r="QN96" s="885"/>
      <c r="QO96" s="885"/>
      <c r="QP96" s="885">
        <f t="shared" ref="QP96" si="612">QP71</f>
        <v>4516634.2651924565</v>
      </c>
      <c r="QQ96" s="885"/>
      <c r="QR96" s="885"/>
      <c r="QS96" s="885"/>
      <c r="QT96" s="885">
        <f t="shared" ref="QT96" si="613">QT71</f>
        <v>2212481.8372197067</v>
      </c>
      <c r="QU96" s="885"/>
      <c r="QV96" s="885"/>
      <c r="QW96" s="885"/>
      <c r="QX96" s="885">
        <f t="shared" ref="QX96" si="614">QX71</f>
        <v>760513.67456496274</v>
      </c>
      <c r="QY96" s="885"/>
      <c r="QZ96" s="885"/>
      <c r="RA96" s="885"/>
      <c r="RB96" s="885">
        <f t="shared" ref="RB96" si="615">RB71</f>
        <v>871213.22415826842</v>
      </c>
      <c r="RC96" s="885"/>
      <c r="RD96" s="885"/>
      <c r="RE96" s="885"/>
      <c r="RF96" s="885">
        <f t="shared" ref="RF96" si="616">RF71</f>
        <v>1634942.6076015863</v>
      </c>
      <c r="RG96" s="885"/>
      <c r="RH96" s="885"/>
      <c r="RI96" s="885"/>
      <c r="RJ96" s="885">
        <f t="shared" ref="RJ96" si="617">RJ71</f>
        <v>1096091.9077764649</v>
      </c>
      <c r="RK96" s="885"/>
      <c r="RL96" s="885"/>
      <c r="RM96" s="885"/>
      <c r="RN96" s="885">
        <f t="shared" ref="RN96" si="618">RN71</f>
        <v>68888.85045510206</v>
      </c>
      <c r="RO96" s="885"/>
      <c r="RP96" s="885"/>
      <c r="RQ96" s="885"/>
      <c r="RR96" s="885">
        <f t="shared" ref="RR96" si="619">RR71</f>
        <v>94500.143799612706</v>
      </c>
      <c r="RS96" s="885"/>
      <c r="RT96" s="885"/>
      <c r="RU96" s="885"/>
      <c r="RV96" s="885">
        <f t="shared" ref="RV96" si="620">RV71</f>
        <v>4754365.1318593295</v>
      </c>
      <c r="RW96" s="885"/>
      <c r="RX96" s="885"/>
      <c r="RY96" s="885"/>
      <c r="RZ96" s="885">
        <f t="shared" ref="RZ96" si="621">RZ71</f>
        <v>1220182.3013931024</v>
      </c>
      <c r="SA96" s="885"/>
      <c r="SB96" s="885"/>
      <c r="SC96" s="885"/>
      <c r="SD96" s="885">
        <f t="shared" ref="SD96" si="622">SD71</f>
        <v>592627.82969743107</v>
      </c>
      <c r="SE96" s="885"/>
      <c r="SF96" s="885"/>
      <c r="SG96" s="885"/>
      <c r="SH96" s="885">
        <f t="shared" ref="SH96" si="623">SH71</f>
        <v>161626.77481025754</v>
      </c>
      <c r="SI96" s="885"/>
      <c r="SJ96" s="885"/>
      <c r="SK96" s="885"/>
      <c r="SL96" s="885">
        <f t="shared" ref="SL96" si="624">SL71</f>
        <v>12641.118754165622</v>
      </c>
      <c r="SM96" s="885"/>
      <c r="SN96" s="885"/>
      <c r="SO96" s="885"/>
      <c r="SP96" s="885">
        <f t="shared" ref="SP96" si="625">SP71</f>
        <v>10099.65437885682</v>
      </c>
      <c r="SQ96" s="885"/>
      <c r="SR96" s="885"/>
      <c r="SS96" s="885"/>
      <c r="ST96" s="885">
        <f t="shared" ref="ST96" si="626">ST71</f>
        <v>2119084.2268549176</v>
      </c>
      <c r="SU96" s="885"/>
      <c r="SV96" s="885"/>
      <c r="SW96" s="885"/>
      <c r="SX96" s="885">
        <f t="shared" ref="SX96" si="627">SX71</f>
        <v>81293.0763327069</v>
      </c>
      <c r="SY96" s="885"/>
      <c r="SZ96" s="885"/>
      <c r="TA96" s="885"/>
      <c r="TB96" s="885">
        <f t="shared" ref="TB96" si="628">TB71</f>
        <v>135989.25808458464</v>
      </c>
      <c r="TC96" s="885"/>
      <c r="TD96" s="885"/>
      <c r="TE96" s="885"/>
      <c r="TF96" s="885">
        <f t="shared" ref="TF96" si="629">TF71</f>
        <v>158332.72823237089</v>
      </c>
      <c r="TG96" s="885"/>
      <c r="TH96" s="885"/>
      <c r="TI96" s="885"/>
      <c r="TJ96" s="885">
        <f t="shared" ref="TJ96" si="630">TJ71</f>
        <v>428741.06231778709</v>
      </c>
      <c r="TK96" s="885"/>
      <c r="TL96" s="885"/>
      <c r="TM96" s="885"/>
      <c r="TN96" s="885">
        <f t="shared" ref="TN96" si="631">TN71</f>
        <v>2293454.2573681739</v>
      </c>
      <c r="TO96" s="885"/>
      <c r="TP96" s="885"/>
      <c r="TQ96" s="885"/>
      <c r="TR96" s="885">
        <f t="shared" ref="TR96" si="632">TR71</f>
        <v>2830840.9594385126</v>
      </c>
      <c r="TS96" s="885"/>
      <c r="TT96" s="885"/>
      <c r="TU96" s="885"/>
      <c r="TV96" s="885">
        <f t="shared" ref="TV96" si="633">TV71</f>
        <v>2816684.2998125171</v>
      </c>
      <c r="TW96" s="885"/>
      <c r="TX96" s="885"/>
      <c r="TY96" s="885"/>
      <c r="TZ96" s="885">
        <f t="shared" ref="TZ96" si="634">TZ71</f>
        <v>3109734.2806048999</v>
      </c>
      <c r="UA96" s="885"/>
      <c r="UB96" s="885"/>
      <c r="UC96" s="885"/>
      <c r="UD96" s="885">
        <f t="shared" ref="UD96" si="635">UD71</f>
        <v>11153.862599653663</v>
      </c>
      <c r="UE96" s="885"/>
      <c r="UF96" s="885"/>
      <c r="UG96" s="885"/>
      <c r="UH96" s="885">
        <f t="shared" ref="UH96" si="636">UH71</f>
        <v>358214.55279883451</v>
      </c>
      <c r="UI96" s="885"/>
      <c r="UJ96" s="885"/>
      <c r="UK96" s="885"/>
      <c r="UL96" s="885">
        <f t="shared" ref="UL96" si="637">UL71</f>
        <v>284346.35336925957</v>
      </c>
      <c r="UM96" s="885"/>
      <c r="UN96" s="885"/>
      <c r="UO96" s="885"/>
      <c r="UP96" s="885">
        <f t="shared" ref="UP96" si="638">UP71</f>
        <v>3099389.9533448322</v>
      </c>
      <c r="UQ96" s="885"/>
      <c r="UR96" s="885"/>
      <c r="US96" s="885"/>
      <c r="UT96" s="885">
        <f t="shared" ref="UT96" si="639">UT71</f>
        <v>302342.94593715458</v>
      </c>
      <c r="UU96" s="885"/>
      <c r="UV96" s="885"/>
      <c r="UW96" s="885"/>
      <c r="UX96" s="885">
        <f t="shared" ref="UX96" si="640">UX71</f>
        <v>1753791.095105601</v>
      </c>
      <c r="UY96" s="885"/>
      <c r="UZ96" s="885"/>
      <c r="VA96" s="885"/>
      <c r="VB96" s="885">
        <f t="shared" ref="VB96" si="641">VB71</f>
        <v>53424.908330971019</v>
      </c>
      <c r="VC96" s="885"/>
      <c r="VD96" s="885"/>
      <c r="VE96" s="885"/>
      <c r="VF96" s="885">
        <f t="shared" ref="VF96" si="642">VF71</f>
        <v>237663.05736248192</v>
      </c>
      <c r="VG96" s="885"/>
      <c r="VH96" s="885"/>
      <c r="VI96" s="885"/>
      <c r="VJ96" s="885">
        <f t="shared" ref="VJ96" si="643">VJ71</f>
        <v>1849763.329468972</v>
      </c>
      <c r="VK96" s="885"/>
      <c r="VL96" s="885"/>
      <c r="VM96" s="885"/>
      <c r="VN96" s="885">
        <f t="shared" ref="VN96" si="644">VN71</f>
        <v>35317.049018722631</v>
      </c>
      <c r="VO96" s="885"/>
      <c r="VP96" s="885"/>
      <c r="VQ96" s="885"/>
      <c r="VR96" s="885">
        <f t="shared" ref="VR96" si="645">VR71</f>
        <v>3093552.929855518</v>
      </c>
      <c r="VS96" s="885"/>
      <c r="VT96" s="885"/>
      <c r="VU96" s="885"/>
      <c r="VV96" s="885">
        <f t="shared" ref="VV96" si="646">VV71</f>
        <v>1664293.2379909579</v>
      </c>
      <c r="VW96" s="885"/>
      <c r="VX96" s="885"/>
      <c r="VY96" s="885"/>
      <c r="VZ96" s="885">
        <f t="shared" ref="VZ96" si="647">VZ71</f>
        <v>182939.4575785622</v>
      </c>
      <c r="WA96" s="885"/>
      <c r="WB96" s="885"/>
      <c r="WC96" s="885"/>
      <c r="WD96" s="885">
        <f t="shared" ref="WD96" si="648">WD71</f>
        <v>8035881.9614898805</v>
      </c>
      <c r="WE96" s="885"/>
      <c r="WF96" s="885"/>
      <c r="WG96" s="885"/>
      <c r="WH96" s="885">
        <f t="shared" ref="WH96" si="649">WH71</f>
        <v>2685675.7680861033</v>
      </c>
      <c r="WI96" s="885"/>
      <c r="WJ96" s="885"/>
      <c r="WK96" s="885"/>
      <c r="WL96" s="885">
        <f t="shared" ref="WL96" si="650">WL71</f>
        <v>2449807.0624101595</v>
      </c>
      <c r="WM96" s="885"/>
      <c r="WN96" s="885"/>
      <c r="WO96" s="885"/>
      <c r="WP96" s="885">
        <f t="shared" ref="WP96" si="651">WP71</f>
        <v>0</v>
      </c>
      <c r="WQ96" s="885"/>
      <c r="WR96" s="885"/>
      <c r="WS96" s="885"/>
      <c r="WT96" s="885">
        <f t="shared" ref="WT96" si="652">WT71</f>
        <v>870701.11634557589</v>
      </c>
      <c r="WU96" s="885"/>
      <c r="WV96" s="885"/>
      <c r="WW96" s="885"/>
      <c r="WX96" s="885">
        <f t="shared" ref="WX96" si="653">WX71</f>
        <v>3062726.6104517765</v>
      </c>
      <c r="WY96" s="885"/>
      <c r="WZ96" s="885"/>
      <c r="XA96" s="885"/>
      <c r="XB96" s="885">
        <f t="shared" ref="XB96" si="654">XB71</f>
        <v>6380136.7404775424</v>
      </c>
      <c r="XC96" s="885"/>
      <c r="XD96" s="885"/>
      <c r="XE96" s="885"/>
      <c r="XF96" s="885">
        <f t="shared" ref="XF96" si="655">XF71</f>
        <v>55019.429462350119</v>
      </c>
      <c r="XG96" s="885"/>
      <c r="XH96" s="885"/>
      <c r="XI96" s="885"/>
      <c r="XJ96" s="885">
        <f t="shared" ref="XJ96" si="656">XJ71</f>
        <v>3921593.282915127</v>
      </c>
      <c r="XK96" s="885"/>
      <c r="XL96" s="885"/>
      <c r="XM96" s="885"/>
      <c r="XN96" s="885">
        <f t="shared" ref="XN96" si="657">XN71</f>
        <v>3010341.8185156914</v>
      </c>
      <c r="XO96" s="885"/>
      <c r="XP96" s="885"/>
      <c r="XQ96" s="885"/>
      <c r="XR96" s="885">
        <f t="shared" ref="XR96" si="658">XR71</f>
        <v>805483.14874846349</v>
      </c>
      <c r="XS96" s="885"/>
      <c r="XT96" s="885"/>
      <c r="XU96" s="885"/>
      <c r="XV96" s="885">
        <f t="shared" ref="XV96" si="659">XV71</f>
        <v>292117.5822940091</v>
      </c>
      <c r="XW96" s="885"/>
      <c r="XX96" s="885"/>
      <c r="XY96" s="885"/>
      <c r="XZ96" s="885">
        <f t="shared" ref="XZ96" si="660">XZ71</f>
        <v>3209143.1122812848</v>
      </c>
      <c r="YA96" s="885"/>
      <c r="YB96" s="885"/>
      <c r="YC96" s="885"/>
      <c r="YD96" s="885">
        <f t="shared" ref="YD96" si="661">YD71</f>
        <v>3168194.1113627898</v>
      </c>
      <c r="YE96" s="885"/>
      <c r="YF96" s="885"/>
      <c r="YG96" s="885"/>
      <c r="YH96" s="885">
        <f t="shared" ref="YH96" si="662">YH71</f>
        <v>150850.17803892278</v>
      </c>
      <c r="YI96" s="885"/>
      <c r="YJ96" s="885"/>
      <c r="YK96" s="885"/>
      <c r="YL96" s="885">
        <f t="shared" ref="YL96" si="663">YL71</f>
        <v>4329960.4912895784</v>
      </c>
      <c r="YM96" s="885"/>
      <c r="YN96" s="885"/>
      <c r="YO96" s="885"/>
      <c r="YP96" s="885">
        <f t="shared" ref="YP96" si="664">YP71</f>
        <v>1398489.7251404603</v>
      </c>
      <c r="YQ96" s="885"/>
      <c r="YR96" s="885"/>
      <c r="YS96" s="885"/>
      <c r="YT96" s="885">
        <f t="shared" ref="YT96" si="665">YT71</f>
        <v>5713639.7096410291</v>
      </c>
      <c r="YU96" s="885"/>
      <c r="YV96" s="885"/>
      <c r="YW96" s="885"/>
      <c r="YX96" s="885">
        <f t="shared" ref="YX96" si="666">YX71</f>
        <v>0</v>
      </c>
      <c r="YY96" s="885"/>
      <c r="YZ96" s="885"/>
      <c r="ZA96" s="885"/>
      <c r="ZB96" s="885">
        <f t="shared" ref="ZB96" si="667">ZB71</f>
        <v>12075431.526963528</v>
      </c>
      <c r="ZC96" s="885"/>
      <c r="ZD96" s="885"/>
      <c r="ZE96" s="885"/>
      <c r="ZF96" s="885">
        <f t="shared" ref="ZF96" si="668">ZF71</f>
        <v>13429679.701233322</v>
      </c>
      <c r="ZG96" s="885"/>
      <c r="ZH96" s="885"/>
      <c r="ZI96" s="885"/>
      <c r="ZJ96" s="885">
        <f t="shared" ref="ZJ96" si="669">ZJ71</f>
        <v>4438730.9351636069</v>
      </c>
      <c r="ZK96" s="885"/>
      <c r="ZL96" s="885"/>
      <c r="ZM96" s="885"/>
      <c r="ZN96" s="885">
        <f t="shared" ref="ZN96" si="670">ZN71</f>
        <v>265861.44052443677</v>
      </c>
      <c r="ZO96" s="885"/>
      <c r="ZP96" s="885"/>
      <c r="ZQ96" s="885"/>
      <c r="ZR96" s="885">
        <f t="shared" ref="ZR96" si="671">ZR71</f>
        <v>0</v>
      </c>
      <c r="ZS96" s="885"/>
      <c r="ZT96" s="885"/>
      <c r="ZU96" s="885"/>
      <c r="ZV96" s="885">
        <f t="shared" ref="ZV96" si="672">ZV71</f>
        <v>3760344.0790136717</v>
      </c>
      <c r="ZW96" s="885"/>
      <c r="ZX96" s="885"/>
      <c r="ZY96" s="885"/>
      <c r="ZZ96" s="885">
        <f t="shared" ref="ZZ96" si="673">ZZ71</f>
        <v>2138428.8169455808</v>
      </c>
      <c r="AAA96" s="885"/>
      <c r="AAB96" s="885"/>
      <c r="AAC96" s="885"/>
      <c r="AAD96" s="885">
        <f t="shared" ref="AAD96" si="674">AAD71</f>
        <v>2230204.5031347792</v>
      </c>
      <c r="AAE96" s="885"/>
      <c r="AAF96" s="885"/>
      <c r="AAG96" s="885"/>
      <c r="AAH96" s="885">
        <f t="shared" ref="AAH96" si="675">AAH71</f>
        <v>3043378.4580517905</v>
      </c>
      <c r="AAI96" s="885"/>
      <c r="AAJ96" s="885"/>
      <c r="AAK96" s="885"/>
      <c r="AAL96" s="885">
        <f t="shared" ref="AAL96" si="676">AAL71</f>
        <v>3086825.5494318097</v>
      </c>
      <c r="AAM96" s="885"/>
      <c r="AAN96" s="885"/>
      <c r="AAO96" s="885"/>
      <c r="AAP96" s="885">
        <f t="shared" ref="AAP96" si="677">AAP71</f>
        <v>1381135.1867644631</v>
      </c>
      <c r="AAQ96" s="885"/>
      <c r="AAR96" s="885"/>
      <c r="AAS96" s="885"/>
      <c r="AAT96" s="885">
        <f t="shared" ref="AAT96:AAT97" si="678">AAT71</f>
        <v>296958.97220237169</v>
      </c>
      <c r="AAU96" s="1333"/>
      <c r="AAV96" s="1404"/>
      <c r="AAW96" s="1333"/>
      <c r="AAX96" s="1672"/>
      <c r="AAY96" s="1672"/>
      <c r="AAZ96" s="1673"/>
      <c r="ABA96" s="1673"/>
    </row>
    <row r="97" spans="1:729">
      <c r="A97" s="1252" t="s">
        <v>500</v>
      </c>
      <c r="B97" s="796" t="s">
        <v>1338</v>
      </c>
      <c r="C97" s="707"/>
      <c r="D97" s="881"/>
      <c r="E97" s="881" t="s">
        <v>400</v>
      </c>
      <c r="F97" s="687"/>
      <c r="G97" s="881"/>
      <c r="H97" s="881"/>
      <c r="I97" s="881"/>
      <c r="J97" s="885">
        <f>J72</f>
        <v>96699.889501360434</v>
      </c>
      <c r="K97" s="885"/>
      <c r="L97" s="885"/>
      <c r="M97" s="885"/>
      <c r="N97" s="885">
        <f>N72</f>
        <v>97588.161590606847</v>
      </c>
      <c r="O97" s="885"/>
      <c r="P97" s="885"/>
      <c r="Q97" s="885"/>
      <c r="R97" s="885">
        <f t="shared" ref="R97" si="679">R72</f>
        <v>97367.306964524061</v>
      </c>
      <c r="S97" s="885"/>
      <c r="T97" s="885"/>
      <c r="U97" s="885"/>
      <c r="V97" s="885">
        <f t="shared" ref="V97" si="680">V72</f>
        <v>61560.804059922892</v>
      </c>
      <c r="W97" s="885"/>
      <c r="X97" s="885"/>
      <c r="Y97" s="885"/>
      <c r="Z97" s="885">
        <f t="shared" ref="Z97" si="681">Z72</f>
        <v>697961.11552694009</v>
      </c>
      <c r="AA97" s="885"/>
      <c r="AB97" s="885"/>
      <c r="AC97" s="885"/>
      <c r="AD97" s="885">
        <f t="shared" ref="AD97" si="682">AD72</f>
        <v>102827.82163419678</v>
      </c>
      <c r="AE97" s="885"/>
      <c r="AF97" s="885"/>
      <c r="AG97" s="885"/>
      <c r="AH97" s="885">
        <f t="shared" ref="AH97" si="683">AH72</f>
        <v>575452.7670256804</v>
      </c>
      <c r="AI97" s="885"/>
      <c r="AJ97" s="885"/>
      <c r="AK97" s="885"/>
      <c r="AL97" s="885">
        <f t="shared" ref="AL97" si="684">AL72</f>
        <v>57435.08360107943</v>
      </c>
      <c r="AM97" s="885"/>
      <c r="AN97" s="885"/>
      <c r="AO97" s="885"/>
      <c r="AP97" s="885">
        <f t="shared" ref="AP97" si="685">AP72</f>
        <v>215041.18784240435</v>
      </c>
      <c r="AQ97" s="885"/>
      <c r="AR97" s="885"/>
      <c r="AS97" s="885"/>
      <c r="AT97" s="885">
        <f t="shared" ref="AT97" si="686">AT72</f>
        <v>28700.237551569091</v>
      </c>
      <c r="AU97" s="885"/>
      <c r="AV97" s="885"/>
      <c r="AW97" s="885"/>
      <c r="AX97" s="885">
        <f t="shared" ref="AX97" si="687">AX72</f>
        <v>2234180.6318732561</v>
      </c>
      <c r="AY97" s="885"/>
      <c r="AZ97" s="885"/>
      <c r="BA97" s="885"/>
      <c r="BB97" s="885">
        <f t="shared" ref="BB97" si="688">BB72</f>
        <v>4660410.9941881336</v>
      </c>
      <c r="BC97" s="885"/>
      <c r="BD97" s="885"/>
      <c r="BE97" s="885"/>
      <c r="BF97" s="885">
        <f t="shared" ref="BF97" si="689">BF72</f>
        <v>1421323.8370277919</v>
      </c>
      <c r="BG97" s="885"/>
      <c r="BH97" s="885"/>
      <c r="BI97" s="885"/>
      <c r="BJ97" s="885">
        <f t="shared" ref="BJ97" si="690">BJ72</f>
        <v>1168448.7491496999</v>
      </c>
      <c r="BK97" s="885"/>
      <c r="BL97" s="885"/>
      <c r="BM97" s="885"/>
      <c r="BN97" s="885">
        <f t="shared" ref="BN97" si="691">BN72</f>
        <v>1531069.761449473</v>
      </c>
      <c r="BO97" s="885"/>
      <c r="BP97" s="885"/>
      <c r="BQ97" s="885"/>
      <c r="BR97" s="885">
        <f t="shared" ref="BR97" si="692">BR72</f>
        <v>1775014.4044964106</v>
      </c>
      <c r="BS97" s="885"/>
      <c r="BT97" s="885"/>
      <c r="BU97" s="885"/>
      <c r="BV97" s="885">
        <f t="shared" ref="BV97" si="693">BV72</f>
        <v>1199689.1349448476</v>
      </c>
      <c r="BW97" s="885"/>
      <c r="BX97" s="885"/>
      <c r="BY97" s="885"/>
      <c r="BZ97" s="885">
        <f t="shared" ref="BZ97" si="694">BZ72</f>
        <v>10106371.280316886</v>
      </c>
      <c r="CA97" s="885"/>
      <c r="CB97" s="885"/>
      <c r="CC97" s="885"/>
      <c r="CD97" s="885">
        <f t="shared" ref="CD97" si="695">CD72</f>
        <v>1448610.8043355991</v>
      </c>
      <c r="CE97" s="885"/>
      <c r="CF97" s="885"/>
      <c r="CG97" s="885"/>
      <c r="CH97" s="885">
        <f t="shared" ref="CH97" si="696">CH72</f>
        <v>25707.49513487237</v>
      </c>
      <c r="CI97" s="885"/>
      <c r="CJ97" s="885"/>
      <c r="CK97" s="885"/>
      <c r="CL97" s="885">
        <f t="shared" ref="CL97" si="697">CL72</f>
        <v>332717.08560101665</v>
      </c>
      <c r="CM97" s="885"/>
      <c r="CN97" s="885"/>
      <c r="CO97" s="885"/>
      <c r="CP97" s="885">
        <f t="shared" ref="CP97" si="698">CP72</f>
        <v>251665.5749981993</v>
      </c>
      <c r="CQ97" s="885"/>
      <c r="CR97" s="885"/>
      <c r="CS97" s="885"/>
      <c r="CT97" s="885">
        <f t="shared" ref="CT97" si="699">CT72</f>
        <v>4087571.0122269904</v>
      </c>
      <c r="CU97" s="885"/>
      <c r="CV97" s="885"/>
      <c r="CW97" s="885"/>
      <c r="CX97" s="885">
        <f t="shared" ref="CX97" si="700">CX72</f>
        <v>17404163.411159609</v>
      </c>
      <c r="CY97" s="885"/>
      <c r="CZ97" s="885"/>
      <c r="DA97" s="885"/>
      <c r="DB97" s="885">
        <f t="shared" ref="DB97" si="701">DB72</f>
        <v>106382.79676822571</v>
      </c>
      <c r="DC97" s="885"/>
      <c r="DD97" s="885"/>
      <c r="DE97" s="885"/>
      <c r="DF97" s="885">
        <f t="shared" ref="DF97" si="702">DF72</f>
        <v>0</v>
      </c>
      <c r="DG97" s="885"/>
      <c r="DH97" s="885"/>
      <c r="DI97" s="885"/>
      <c r="DJ97" s="885">
        <f t="shared" ref="DJ97" si="703">DJ72</f>
        <v>1321595.9504124897</v>
      </c>
      <c r="DK97" s="885"/>
      <c r="DL97" s="885"/>
      <c r="DM97" s="885"/>
      <c r="DN97" s="885">
        <f t="shared" ref="DN97" si="704">DN72</f>
        <v>1427875.2822112697</v>
      </c>
      <c r="DO97" s="885"/>
      <c r="DP97" s="885"/>
      <c r="DQ97" s="885"/>
      <c r="DR97" s="885">
        <f t="shared" ref="DR97" si="705">DR72</f>
        <v>1030097.410671154</v>
      </c>
      <c r="DS97" s="885"/>
      <c r="DT97" s="885"/>
      <c r="DU97" s="885"/>
      <c r="DV97" s="885">
        <f t="shared" ref="DV97" si="706">DV72</f>
        <v>295312.55215958093</v>
      </c>
      <c r="DW97" s="885"/>
      <c r="DX97" s="885"/>
      <c r="DY97" s="885"/>
      <c r="DZ97" s="885">
        <f t="shared" ref="DZ97" si="707">DZ72</f>
        <v>1035684.3497872414</v>
      </c>
      <c r="EA97" s="885"/>
      <c r="EB97" s="885"/>
      <c r="EC97" s="885"/>
      <c r="ED97" s="885">
        <f t="shared" ref="ED97" si="708">ED72</f>
        <v>1708180.5616031752</v>
      </c>
      <c r="EE97" s="885"/>
      <c r="EF97" s="885"/>
      <c r="EG97" s="885"/>
      <c r="EH97" s="885">
        <f t="shared" ref="EH97" si="709">EH72</f>
        <v>1922150.9815441044</v>
      </c>
      <c r="EI97" s="885"/>
      <c r="EJ97" s="885"/>
      <c r="EK97" s="885"/>
      <c r="EL97" s="885">
        <f t="shared" ref="EL97" si="710">EL72</f>
        <v>1052320.7405825192</v>
      </c>
      <c r="EM97" s="885"/>
      <c r="EN97" s="885"/>
      <c r="EO97" s="885"/>
      <c r="EP97" s="885">
        <f t="shared" ref="EP97" si="711">EP72</f>
        <v>2007186.7716045913</v>
      </c>
      <c r="EQ97" s="885"/>
      <c r="ER97" s="885"/>
      <c r="ES97" s="885"/>
      <c r="ET97" s="885">
        <f t="shared" ref="ET97" si="712">ET72</f>
        <v>1272924.5494009785</v>
      </c>
      <c r="EU97" s="885"/>
      <c r="EV97" s="885"/>
      <c r="EW97" s="885"/>
      <c r="EX97" s="885">
        <f t="shared" ref="EX97" si="713">EX72</f>
        <v>9440783.7749102898</v>
      </c>
      <c r="EY97" s="885"/>
      <c r="EZ97" s="885"/>
      <c r="FA97" s="885"/>
      <c r="FB97" s="885">
        <f t="shared" ref="FB97" si="714">FB72</f>
        <v>3401192.4074713266</v>
      </c>
      <c r="FC97" s="885"/>
      <c r="FD97" s="885"/>
      <c r="FE97" s="885"/>
      <c r="FF97" s="885">
        <f t="shared" ref="FF97" si="715">FF72</f>
        <v>1437654.0877813182</v>
      </c>
      <c r="FG97" s="885"/>
      <c r="FH97" s="885"/>
      <c r="FI97" s="885"/>
      <c r="FJ97" s="885">
        <f t="shared" ref="FJ97" si="716">FJ72</f>
        <v>8762349.5900910031</v>
      </c>
      <c r="FK97" s="885"/>
      <c r="FL97" s="885"/>
      <c r="FM97" s="885"/>
      <c r="FN97" s="885">
        <f t="shared" ref="FN97" si="717">FN72</f>
        <v>136553.81670026801</v>
      </c>
      <c r="FO97" s="885"/>
      <c r="FP97" s="885"/>
      <c r="FQ97" s="885"/>
      <c r="FR97" s="885">
        <f t="shared" ref="FR97" si="718">FR72</f>
        <v>21260.76130826983</v>
      </c>
      <c r="FS97" s="885"/>
      <c r="FT97" s="885"/>
      <c r="FU97" s="885"/>
      <c r="FV97" s="885">
        <f t="shared" ref="FV97" si="719">FV72</f>
        <v>2480143.3792267712</v>
      </c>
      <c r="FW97" s="885"/>
      <c r="FX97" s="885"/>
      <c r="FY97" s="885"/>
      <c r="FZ97" s="885">
        <f t="shared" ref="FZ97" si="720">FZ72</f>
        <v>153103.1013132527</v>
      </c>
      <c r="GA97" s="885"/>
      <c r="GB97" s="885"/>
      <c r="GC97" s="885"/>
      <c r="GD97" s="885">
        <f t="shared" ref="GD97" si="721">GD72</f>
        <v>1459307.4639041722</v>
      </c>
      <c r="GE97" s="885"/>
      <c r="GF97" s="885"/>
      <c r="GG97" s="885"/>
      <c r="GH97" s="885">
        <f t="shared" ref="GH97" si="722">GH72</f>
        <v>643291.53595219785</v>
      </c>
      <c r="GI97" s="885"/>
      <c r="GJ97" s="885"/>
      <c r="GK97" s="885"/>
      <c r="GL97" s="885">
        <f t="shared" ref="GL97" si="723">GL72</f>
        <v>554396.34454001556</v>
      </c>
      <c r="GM97" s="885"/>
      <c r="GN97" s="885"/>
      <c r="GO97" s="885"/>
      <c r="GP97" s="885">
        <f t="shared" ref="GP97" si="724">GP72</f>
        <v>324751.31406456034</v>
      </c>
      <c r="GQ97" s="885"/>
      <c r="GR97" s="885"/>
      <c r="GS97" s="885"/>
      <c r="GT97" s="885">
        <f t="shared" ref="GT97" si="725">GT72</f>
        <v>2124195.1276357765</v>
      </c>
      <c r="GU97" s="885"/>
      <c r="GV97" s="885"/>
      <c r="GW97" s="885"/>
      <c r="GX97" s="885">
        <f t="shared" ref="GX97" si="726">GX72</f>
        <v>95926.688895942658</v>
      </c>
      <c r="GY97" s="885"/>
      <c r="GZ97" s="885"/>
      <c r="HA97" s="885"/>
      <c r="HB97" s="885">
        <f t="shared" ref="HB97" si="727">HB72</f>
        <v>470071.12471960875</v>
      </c>
      <c r="HC97" s="885"/>
      <c r="HD97" s="885"/>
      <c r="HE97" s="885"/>
      <c r="HF97" s="885">
        <f t="shared" ref="HF97" si="728">HF72</f>
        <v>2029693.7792631534</v>
      </c>
      <c r="HG97" s="885"/>
      <c r="HH97" s="885"/>
      <c r="HI97" s="885"/>
      <c r="HJ97" s="885">
        <f t="shared" ref="HJ97" si="729">HJ72</f>
        <v>328575.04840620467</v>
      </c>
      <c r="HK97" s="885"/>
      <c r="HL97" s="885"/>
      <c r="HM97" s="885"/>
      <c r="HN97" s="885">
        <f t="shared" ref="HN97" si="730">HN72</f>
        <v>341507.90648520843</v>
      </c>
      <c r="HO97" s="885"/>
      <c r="HP97" s="885"/>
      <c r="HQ97" s="885"/>
      <c r="HR97" s="885">
        <f t="shared" ref="HR97" si="731">HR72</f>
        <v>74890.757660191186</v>
      </c>
      <c r="HS97" s="885"/>
      <c r="HT97" s="885"/>
      <c r="HU97" s="885"/>
      <c r="HV97" s="885">
        <f t="shared" ref="HV97" si="732">HV72</f>
        <v>607626.43448038085</v>
      </c>
      <c r="HW97" s="885"/>
      <c r="HX97" s="885"/>
      <c r="HY97" s="885"/>
      <c r="HZ97" s="885">
        <f t="shared" ref="HZ97" si="733">HZ72</f>
        <v>2424455.5936072366</v>
      </c>
      <c r="IA97" s="885"/>
      <c r="IB97" s="885"/>
      <c r="IC97" s="885"/>
      <c r="ID97" s="885">
        <f t="shared" ref="ID97" si="734">ID72</f>
        <v>2224728.110220978</v>
      </c>
      <c r="IE97" s="885"/>
      <c r="IF97" s="885"/>
      <c r="IG97" s="885"/>
      <c r="IH97" s="885">
        <f t="shared" ref="IH97" si="735">IH72</f>
        <v>12542689.749232683</v>
      </c>
      <c r="II97" s="885"/>
      <c r="IJ97" s="885"/>
      <c r="IK97" s="885"/>
      <c r="IL97" s="885">
        <f t="shared" ref="IL97" si="736">IL72</f>
        <v>15999456.831804547</v>
      </c>
      <c r="IM97" s="885"/>
      <c r="IN97" s="885"/>
      <c r="IO97" s="885"/>
      <c r="IP97" s="885">
        <f t="shared" ref="IP97" si="737">IP72</f>
        <v>1676144.6646277755</v>
      </c>
      <c r="IQ97" s="885"/>
      <c r="IR97" s="885"/>
      <c r="IS97" s="885"/>
      <c r="IT97" s="885">
        <f t="shared" ref="IT97" si="738">IT72</f>
        <v>52513.763384575839</v>
      </c>
      <c r="IU97" s="885"/>
      <c r="IV97" s="885"/>
      <c r="IW97" s="885"/>
      <c r="IX97" s="885">
        <f t="shared" ref="IX97" si="739">IX72</f>
        <v>11011.149395314324</v>
      </c>
      <c r="IY97" s="885"/>
      <c r="IZ97" s="885"/>
      <c r="JA97" s="885"/>
      <c r="JB97" s="885">
        <f t="shared" ref="JB97" si="740">JB72</f>
        <v>7637.4926285736638</v>
      </c>
      <c r="JC97" s="885"/>
      <c r="JD97" s="885"/>
      <c r="JE97" s="885"/>
      <c r="JF97" s="885">
        <f t="shared" ref="JF97" si="741">JF72</f>
        <v>1395436.1469791103</v>
      </c>
      <c r="JG97" s="885"/>
      <c r="JH97" s="885"/>
      <c r="JI97" s="885"/>
      <c r="JJ97" s="885">
        <f t="shared" ref="JJ97" si="742">JJ72</f>
        <v>130725.43830224669</v>
      </c>
      <c r="JK97" s="885"/>
      <c r="JL97" s="885"/>
      <c r="JM97" s="885"/>
      <c r="JN97" s="885">
        <f t="shared" ref="JN97" si="743">JN72</f>
        <v>51397.409955334253</v>
      </c>
      <c r="JO97" s="885"/>
      <c r="JP97" s="885"/>
      <c r="JQ97" s="885"/>
      <c r="JR97" s="885">
        <f t="shared" ref="JR97" si="744">JR72</f>
        <v>74642.251013012457</v>
      </c>
      <c r="JS97" s="885"/>
      <c r="JT97" s="885"/>
      <c r="JU97" s="885"/>
      <c r="JV97" s="885">
        <f t="shared" ref="JV97" si="745">JV72</f>
        <v>1684.1260553743032</v>
      </c>
      <c r="JW97" s="885"/>
      <c r="JX97" s="885"/>
      <c r="JY97" s="885"/>
      <c r="JZ97" s="885">
        <f t="shared" ref="JZ97" si="746">JZ72</f>
        <v>1684.1260553743032</v>
      </c>
      <c r="KA97" s="885"/>
      <c r="KB97" s="885"/>
      <c r="KC97" s="885"/>
      <c r="KD97" s="885">
        <f t="shared" ref="KD97" si="747">KD72</f>
        <v>88859.63472550163</v>
      </c>
      <c r="KE97" s="885"/>
      <c r="KF97" s="885"/>
      <c r="KG97" s="885"/>
      <c r="KH97" s="885">
        <f t="shared" ref="KH97" si="748">KH72</f>
        <v>88859.63472550163</v>
      </c>
      <c r="KI97" s="885"/>
      <c r="KJ97" s="885"/>
      <c r="KK97" s="885"/>
      <c r="KL97" s="885">
        <f t="shared" ref="KL97" si="749">KL72</f>
        <v>24123.4130468328</v>
      </c>
      <c r="KM97" s="885"/>
      <c r="KN97" s="885"/>
      <c r="KO97" s="885"/>
      <c r="KP97" s="885">
        <f t="shared" ref="KP97" si="750">KP72</f>
        <v>1641964.3515816294</v>
      </c>
      <c r="KQ97" s="885"/>
      <c r="KR97" s="885"/>
      <c r="KS97" s="885"/>
      <c r="KT97" s="885">
        <f t="shared" ref="KT97" si="751">KT72</f>
        <v>171731.4325863191</v>
      </c>
      <c r="KU97" s="885"/>
      <c r="KV97" s="885"/>
      <c r="KW97" s="885"/>
      <c r="KX97" s="885">
        <f t="shared" ref="KX97" si="752">KX72</f>
        <v>0</v>
      </c>
      <c r="KY97" s="885"/>
      <c r="KZ97" s="885"/>
      <c r="LA97" s="885"/>
      <c r="LB97" s="885">
        <f t="shared" ref="LB97" si="753">LB72</f>
        <v>156701.55673598917</v>
      </c>
      <c r="LC97" s="885"/>
      <c r="LD97" s="885"/>
      <c r="LE97" s="885"/>
      <c r="LF97" s="885">
        <f t="shared" ref="LF97" si="754">LF72</f>
        <v>0</v>
      </c>
      <c r="LG97" s="885"/>
      <c r="LH97" s="885"/>
      <c r="LI97" s="885"/>
      <c r="LJ97" s="885">
        <f t="shared" ref="LJ97" si="755">LJ72</f>
        <v>3469301.5664194655</v>
      </c>
      <c r="LK97" s="885"/>
      <c r="LL97" s="885"/>
      <c r="LM97" s="885"/>
      <c r="LN97" s="885">
        <f t="shared" ref="LN97" si="756">LN72</f>
        <v>695807.18939743657</v>
      </c>
      <c r="LO97" s="885"/>
      <c r="LP97" s="885"/>
      <c r="LQ97" s="885"/>
      <c r="LR97" s="885">
        <f t="shared" ref="LR97" si="757">LR72</f>
        <v>424700.21704721166</v>
      </c>
      <c r="LS97" s="885"/>
      <c r="LT97" s="885"/>
      <c r="LU97" s="885"/>
      <c r="LV97" s="885">
        <f t="shared" ref="LV97" si="758">LV72</f>
        <v>12589.156683611749</v>
      </c>
      <c r="LW97" s="885"/>
      <c r="LX97" s="885"/>
      <c r="LY97" s="885"/>
      <c r="LZ97" s="885">
        <f t="shared" ref="LZ97" si="759">LZ72</f>
        <v>1942056.7244168429</v>
      </c>
      <c r="MA97" s="885"/>
      <c r="MB97" s="885"/>
      <c r="MC97" s="885"/>
      <c r="MD97" s="885">
        <f t="shared" ref="MD97" si="760">MD72</f>
        <v>2811427.7557643121</v>
      </c>
      <c r="ME97" s="885"/>
      <c r="MF97" s="885"/>
      <c r="MG97" s="885"/>
      <c r="MH97" s="885">
        <f t="shared" ref="MH97" si="761">MH72</f>
        <v>330730.00291105872</v>
      </c>
      <c r="MI97" s="885"/>
      <c r="MJ97" s="885"/>
      <c r="MK97" s="885"/>
      <c r="ML97" s="885">
        <f t="shared" ref="ML97" si="762">ML72</f>
        <v>3763065.8950659409</v>
      </c>
      <c r="MM97" s="885"/>
      <c r="MN97" s="885"/>
      <c r="MO97" s="885"/>
      <c r="MP97" s="885">
        <f t="shared" ref="MP97" si="763">MP72</f>
        <v>1925361.9251622001</v>
      </c>
      <c r="MQ97" s="885"/>
      <c r="MR97" s="885"/>
      <c r="MS97" s="885"/>
      <c r="MT97" s="885">
        <f t="shared" ref="MT97" si="764">MT72</f>
        <v>4078552.0899579404</v>
      </c>
      <c r="MU97" s="885"/>
      <c r="MV97" s="885"/>
      <c r="MW97" s="885"/>
      <c r="MX97" s="885">
        <f t="shared" ref="MX97" si="765">MX72</f>
        <v>1316802.9062124067</v>
      </c>
      <c r="MY97" s="885"/>
      <c r="MZ97" s="885"/>
      <c r="NA97" s="885"/>
      <c r="NB97" s="885">
        <f t="shared" ref="NB97" si="766">NB72</f>
        <v>495106.12530735345</v>
      </c>
      <c r="NC97" s="885"/>
      <c r="ND97" s="885"/>
      <c r="NE97" s="885"/>
      <c r="NF97" s="885">
        <f t="shared" ref="NF97" si="767">NF72</f>
        <v>3968885.1427398524</v>
      </c>
      <c r="NG97" s="885"/>
      <c r="NH97" s="885"/>
      <c r="NI97" s="885"/>
      <c r="NJ97" s="885">
        <f t="shared" ref="NJ97" si="768">NJ72</f>
        <v>505593.23499688267</v>
      </c>
      <c r="NK97" s="885"/>
      <c r="NL97" s="885"/>
      <c r="NM97" s="885"/>
      <c r="NN97" s="885">
        <f t="shared" ref="NN97" si="769">NN72</f>
        <v>5501498.2195309345</v>
      </c>
      <c r="NO97" s="885"/>
      <c r="NP97" s="885"/>
      <c r="NQ97" s="885"/>
      <c r="NR97" s="885">
        <f t="shared" ref="NR97" si="770">NR72</f>
        <v>216080.20191055408</v>
      </c>
      <c r="NS97" s="885"/>
      <c r="NT97" s="885"/>
      <c r="NU97" s="885"/>
      <c r="NV97" s="885">
        <f t="shared" ref="NV97" si="771">NV72</f>
        <v>680459.2809023594</v>
      </c>
      <c r="NW97" s="885"/>
      <c r="NX97" s="885"/>
      <c r="NY97" s="885"/>
      <c r="NZ97" s="885">
        <f t="shared" ref="NZ97" si="772">NZ72</f>
        <v>130384.56509871008</v>
      </c>
      <c r="OA97" s="885"/>
      <c r="OB97" s="885"/>
      <c r="OC97" s="885"/>
      <c r="OD97" s="885">
        <f t="shared" ref="OD97" si="773">OD72</f>
        <v>1288544.7876057201</v>
      </c>
      <c r="OE97" s="885"/>
      <c r="OF97" s="885"/>
      <c r="OG97" s="885"/>
      <c r="OH97" s="885">
        <f t="shared" ref="OH97" si="774">OH72</f>
        <v>731433.66693352733</v>
      </c>
      <c r="OI97" s="885"/>
      <c r="OJ97" s="885"/>
      <c r="OK97" s="885"/>
      <c r="OL97" s="885">
        <f t="shared" ref="OL97" si="775">OL72</f>
        <v>2519101.0737848543</v>
      </c>
      <c r="OM97" s="885"/>
      <c r="ON97" s="885"/>
      <c r="OO97" s="885"/>
      <c r="OP97" s="885">
        <f t="shared" ref="OP97" si="776">OP72</f>
        <v>1364517.4685896453</v>
      </c>
      <c r="OQ97" s="885"/>
      <c r="OR97" s="885"/>
      <c r="OS97" s="885"/>
      <c r="OT97" s="885">
        <f t="shared" ref="OT97" si="777">OT72</f>
        <v>111173.07655133976</v>
      </c>
      <c r="OU97" s="885"/>
      <c r="OV97" s="885"/>
      <c r="OW97" s="885"/>
      <c r="OX97" s="885">
        <f t="shared" ref="OX97" si="778">OX72</f>
        <v>479648.52648978186</v>
      </c>
      <c r="OY97" s="885"/>
      <c r="OZ97" s="885"/>
      <c r="PA97" s="885"/>
      <c r="PB97" s="885">
        <f t="shared" ref="PB97" si="779">PB72</f>
        <v>622436.98177663295</v>
      </c>
      <c r="PC97" s="885"/>
      <c r="PD97" s="885"/>
      <c r="PE97" s="885"/>
      <c r="PF97" s="885">
        <f t="shared" ref="PF97" si="780">PF72</f>
        <v>8228400.0694587855</v>
      </c>
      <c r="PG97" s="885"/>
      <c r="PH97" s="885"/>
      <c r="PI97" s="885"/>
      <c r="PJ97" s="885">
        <f t="shared" ref="PJ97" si="781">PJ72</f>
        <v>3310398.8428988224</v>
      </c>
      <c r="PK97" s="885"/>
      <c r="PL97" s="885"/>
      <c r="PM97" s="885"/>
      <c r="PN97" s="885">
        <f t="shared" ref="PN97" si="782">PN72</f>
        <v>2444139.70845195</v>
      </c>
      <c r="PO97" s="885"/>
      <c r="PP97" s="885"/>
      <c r="PQ97" s="885"/>
      <c r="PR97" s="885">
        <f t="shared" ref="PR97" si="783">PR72</f>
        <v>2533007.9285864844</v>
      </c>
      <c r="PS97" s="885"/>
      <c r="PT97" s="885"/>
      <c r="PU97" s="885"/>
      <c r="PV97" s="885">
        <f t="shared" ref="PV97" si="784">PV72</f>
        <v>1130526.3555601914</v>
      </c>
      <c r="PW97" s="885"/>
      <c r="PX97" s="885"/>
      <c r="PY97" s="885"/>
      <c r="PZ97" s="885">
        <f t="shared" ref="PZ97" si="785">PZ72</f>
        <v>28234418.971274052</v>
      </c>
      <c r="QA97" s="885"/>
      <c r="QB97" s="885"/>
      <c r="QC97" s="885"/>
      <c r="QD97" s="885">
        <f t="shared" ref="QD97" si="786">QD72</f>
        <v>201871.27263719536</v>
      </c>
      <c r="QE97" s="885"/>
      <c r="QF97" s="885"/>
      <c r="QG97" s="885"/>
      <c r="QH97" s="885">
        <f t="shared" ref="QH97" si="787">QH72</f>
        <v>1129264.1666299501</v>
      </c>
      <c r="QI97" s="885"/>
      <c r="QJ97" s="885"/>
      <c r="QK97" s="885"/>
      <c r="QL97" s="885">
        <f t="shared" ref="QL97" si="788">QL72</f>
        <v>4525302.5977455098</v>
      </c>
      <c r="QM97" s="885"/>
      <c r="QN97" s="885"/>
      <c r="QO97" s="885"/>
      <c r="QP97" s="885">
        <f t="shared" ref="QP97" si="789">QP72</f>
        <v>4516634.2651924565</v>
      </c>
      <c r="QQ97" s="885"/>
      <c r="QR97" s="885"/>
      <c r="QS97" s="885"/>
      <c r="QT97" s="885">
        <f t="shared" ref="QT97" si="790">QT72</f>
        <v>2212481.8372197067</v>
      </c>
      <c r="QU97" s="885"/>
      <c r="QV97" s="885"/>
      <c r="QW97" s="885"/>
      <c r="QX97" s="885">
        <f t="shared" ref="QX97" si="791">QX72</f>
        <v>760513.67456496274</v>
      </c>
      <c r="QY97" s="885"/>
      <c r="QZ97" s="885"/>
      <c r="RA97" s="885"/>
      <c r="RB97" s="885">
        <f t="shared" ref="RB97" si="792">RB72</f>
        <v>871213.22415826842</v>
      </c>
      <c r="RC97" s="885"/>
      <c r="RD97" s="885"/>
      <c r="RE97" s="885"/>
      <c r="RF97" s="885">
        <f t="shared" ref="RF97" si="793">RF72</f>
        <v>1634942.6076015863</v>
      </c>
      <c r="RG97" s="885"/>
      <c r="RH97" s="885"/>
      <c r="RI97" s="885"/>
      <c r="RJ97" s="885">
        <f t="shared" ref="RJ97" si="794">RJ72</f>
        <v>1096091.9077764649</v>
      </c>
      <c r="RK97" s="885"/>
      <c r="RL97" s="885"/>
      <c r="RM97" s="885"/>
      <c r="RN97" s="885">
        <f t="shared" ref="RN97" si="795">RN72</f>
        <v>68888.85045510206</v>
      </c>
      <c r="RO97" s="885"/>
      <c r="RP97" s="885"/>
      <c r="RQ97" s="885"/>
      <c r="RR97" s="885">
        <f t="shared" ref="RR97" si="796">RR72</f>
        <v>94500.143799612706</v>
      </c>
      <c r="RS97" s="885"/>
      <c r="RT97" s="885"/>
      <c r="RU97" s="885"/>
      <c r="RV97" s="885">
        <f t="shared" ref="RV97" si="797">RV72</f>
        <v>4754365.1318593295</v>
      </c>
      <c r="RW97" s="885"/>
      <c r="RX97" s="885"/>
      <c r="RY97" s="885"/>
      <c r="RZ97" s="885">
        <f t="shared" ref="RZ97" si="798">RZ72</f>
        <v>1220182.3013931024</v>
      </c>
      <c r="SA97" s="885"/>
      <c r="SB97" s="885"/>
      <c r="SC97" s="885"/>
      <c r="SD97" s="885">
        <f t="shared" ref="SD97" si="799">SD72</f>
        <v>592627.82969743107</v>
      </c>
      <c r="SE97" s="885"/>
      <c r="SF97" s="885"/>
      <c r="SG97" s="885"/>
      <c r="SH97" s="885">
        <f t="shared" ref="SH97" si="800">SH72</f>
        <v>161626.77481025754</v>
      </c>
      <c r="SI97" s="885"/>
      <c r="SJ97" s="885"/>
      <c r="SK97" s="885"/>
      <c r="SL97" s="885">
        <f t="shared" ref="SL97" si="801">SL72</f>
        <v>12641.118754165622</v>
      </c>
      <c r="SM97" s="885"/>
      <c r="SN97" s="885"/>
      <c r="SO97" s="885"/>
      <c r="SP97" s="885">
        <f t="shared" ref="SP97" si="802">SP72</f>
        <v>10099.65437885682</v>
      </c>
      <c r="SQ97" s="885"/>
      <c r="SR97" s="885"/>
      <c r="SS97" s="885"/>
      <c r="ST97" s="885">
        <f t="shared" ref="ST97" si="803">ST72</f>
        <v>2119084.2268549176</v>
      </c>
      <c r="SU97" s="885"/>
      <c r="SV97" s="885"/>
      <c r="SW97" s="885"/>
      <c r="SX97" s="885">
        <f t="shared" ref="SX97" si="804">SX72</f>
        <v>81293.0763327069</v>
      </c>
      <c r="SY97" s="885"/>
      <c r="SZ97" s="885"/>
      <c r="TA97" s="885"/>
      <c r="TB97" s="885">
        <f t="shared" ref="TB97" si="805">TB72</f>
        <v>135989.25808458464</v>
      </c>
      <c r="TC97" s="885"/>
      <c r="TD97" s="885"/>
      <c r="TE97" s="885"/>
      <c r="TF97" s="885">
        <f t="shared" ref="TF97" si="806">TF72</f>
        <v>158332.72823237089</v>
      </c>
      <c r="TG97" s="885"/>
      <c r="TH97" s="885"/>
      <c r="TI97" s="885"/>
      <c r="TJ97" s="885">
        <f t="shared" ref="TJ97" si="807">TJ72</f>
        <v>428741.06231778709</v>
      </c>
      <c r="TK97" s="885"/>
      <c r="TL97" s="885"/>
      <c r="TM97" s="885"/>
      <c r="TN97" s="885">
        <f t="shared" ref="TN97" si="808">TN72</f>
        <v>2293454.2573681739</v>
      </c>
      <c r="TO97" s="885"/>
      <c r="TP97" s="885"/>
      <c r="TQ97" s="885"/>
      <c r="TR97" s="885">
        <f t="shared" ref="TR97" si="809">TR72</f>
        <v>2830840.9594385126</v>
      </c>
      <c r="TS97" s="885"/>
      <c r="TT97" s="885"/>
      <c r="TU97" s="885"/>
      <c r="TV97" s="885">
        <f t="shared" ref="TV97" si="810">TV72</f>
        <v>2816684.2998125171</v>
      </c>
      <c r="TW97" s="885"/>
      <c r="TX97" s="885"/>
      <c r="TY97" s="885"/>
      <c r="TZ97" s="885">
        <f t="shared" ref="TZ97" si="811">TZ72</f>
        <v>3109734.2806048999</v>
      </c>
      <c r="UA97" s="885"/>
      <c r="UB97" s="885"/>
      <c r="UC97" s="885"/>
      <c r="UD97" s="885">
        <f t="shared" ref="UD97" si="812">UD72</f>
        <v>11153.862599653663</v>
      </c>
      <c r="UE97" s="885"/>
      <c r="UF97" s="885"/>
      <c r="UG97" s="885"/>
      <c r="UH97" s="885">
        <f t="shared" ref="UH97" si="813">UH72</f>
        <v>358214.55279883451</v>
      </c>
      <c r="UI97" s="885"/>
      <c r="UJ97" s="885"/>
      <c r="UK97" s="885"/>
      <c r="UL97" s="885">
        <f t="shared" ref="UL97" si="814">UL72</f>
        <v>284346.35336925957</v>
      </c>
      <c r="UM97" s="885"/>
      <c r="UN97" s="885"/>
      <c r="UO97" s="885"/>
      <c r="UP97" s="885">
        <f t="shared" ref="UP97" si="815">UP72</f>
        <v>3099389.9533448322</v>
      </c>
      <c r="UQ97" s="885"/>
      <c r="UR97" s="885"/>
      <c r="US97" s="885"/>
      <c r="UT97" s="885">
        <f t="shared" ref="UT97" si="816">UT72</f>
        <v>302342.94593715458</v>
      </c>
      <c r="UU97" s="885"/>
      <c r="UV97" s="885"/>
      <c r="UW97" s="885"/>
      <c r="UX97" s="885">
        <f t="shared" ref="UX97" si="817">UX72</f>
        <v>1753791.095105601</v>
      </c>
      <c r="UY97" s="885"/>
      <c r="UZ97" s="885"/>
      <c r="VA97" s="885"/>
      <c r="VB97" s="885">
        <f t="shared" ref="VB97" si="818">VB72</f>
        <v>53424.908330971019</v>
      </c>
      <c r="VC97" s="885"/>
      <c r="VD97" s="885"/>
      <c r="VE97" s="885"/>
      <c r="VF97" s="885">
        <f t="shared" ref="VF97" si="819">VF72</f>
        <v>237663.05736248192</v>
      </c>
      <c r="VG97" s="885"/>
      <c r="VH97" s="885"/>
      <c r="VI97" s="885"/>
      <c r="VJ97" s="885">
        <f t="shared" ref="VJ97" si="820">VJ72</f>
        <v>1849763.329468972</v>
      </c>
      <c r="VK97" s="885"/>
      <c r="VL97" s="885"/>
      <c r="VM97" s="885"/>
      <c r="VN97" s="885">
        <f t="shared" ref="VN97" si="821">VN72</f>
        <v>35317.049018722631</v>
      </c>
      <c r="VO97" s="885"/>
      <c r="VP97" s="885"/>
      <c r="VQ97" s="885"/>
      <c r="VR97" s="885">
        <f t="shared" ref="VR97" si="822">VR72</f>
        <v>3093552.929855518</v>
      </c>
      <c r="VS97" s="885"/>
      <c r="VT97" s="885"/>
      <c r="VU97" s="885"/>
      <c r="VV97" s="885">
        <f t="shared" ref="VV97" si="823">VV72</f>
        <v>1664293.2379909579</v>
      </c>
      <c r="VW97" s="885"/>
      <c r="VX97" s="885"/>
      <c r="VY97" s="885"/>
      <c r="VZ97" s="885">
        <f t="shared" ref="VZ97" si="824">VZ72</f>
        <v>182939.4575785622</v>
      </c>
      <c r="WA97" s="885"/>
      <c r="WB97" s="885"/>
      <c r="WC97" s="885"/>
      <c r="WD97" s="885">
        <f t="shared" ref="WD97" si="825">WD72</f>
        <v>8035881.9614898805</v>
      </c>
      <c r="WE97" s="885"/>
      <c r="WF97" s="885"/>
      <c r="WG97" s="885"/>
      <c r="WH97" s="885">
        <f t="shared" ref="WH97" si="826">WH72</f>
        <v>2685675.7680861033</v>
      </c>
      <c r="WI97" s="885"/>
      <c r="WJ97" s="885"/>
      <c r="WK97" s="885"/>
      <c r="WL97" s="885">
        <f t="shared" ref="WL97" si="827">WL72</f>
        <v>2449807.0624101595</v>
      </c>
      <c r="WM97" s="885"/>
      <c r="WN97" s="885"/>
      <c r="WO97" s="885"/>
      <c r="WP97" s="885">
        <f t="shared" ref="WP97" si="828">WP72</f>
        <v>0</v>
      </c>
      <c r="WQ97" s="885"/>
      <c r="WR97" s="885"/>
      <c r="WS97" s="885"/>
      <c r="WT97" s="885">
        <f t="shared" ref="WT97" si="829">WT72</f>
        <v>870701.11634557589</v>
      </c>
      <c r="WU97" s="885"/>
      <c r="WV97" s="885"/>
      <c r="WW97" s="885"/>
      <c r="WX97" s="885">
        <f t="shared" ref="WX97" si="830">WX72</f>
        <v>3062726.6104517765</v>
      </c>
      <c r="WY97" s="885"/>
      <c r="WZ97" s="885"/>
      <c r="XA97" s="885"/>
      <c r="XB97" s="885">
        <f t="shared" ref="XB97" si="831">XB72</f>
        <v>6380136.7404775424</v>
      </c>
      <c r="XC97" s="885"/>
      <c r="XD97" s="885"/>
      <c r="XE97" s="885"/>
      <c r="XF97" s="885">
        <f t="shared" ref="XF97" si="832">XF72</f>
        <v>55019.429462350119</v>
      </c>
      <c r="XG97" s="885"/>
      <c r="XH97" s="885"/>
      <c r="XI97" s="885"/>
      <c r="XJ97" s="885">
        <f t="shared" ref="XJ97" si="833">XJ72</f>
        <v>3921593.282915127</v>
      </c>
      <c r="XK97" s="885"/>
      <c r="XL97" s="885"/>
      <c r="XM97" s="885"/>
      <c r="XN97" s="885">
        <f t="shared" ref="XN97" si="834">XN72</f>
        <v>3010341.8185156914</v>
      </c>
      <c r="XO97" s="885"/>
      <c r="XP97" s="885"/>
      <c r="XQ97" s="885"/>
      <c r="XR97" s="885">
        <f t="shared" ref="XR97" si="835">XR72</f>
        <v>805483.14874846349</v>
      </c>
      <c r="XS97" s="885"/>
      <c r="XT97" s="885"/>
      <c r="XU97" s="885"/>
      <c r="XV97" s="885">
        <f t="shared" ref="XV97" si="836">XV72</f>
        <v>292117.5822940091</v>
      </c>
      <c r="XW97" s="885"/>
      <c r="XX97" s="885"/>
      <c r="XY97" s="885"/>
      <c r="XZ97" s="885">
        <f t="shared" ref="XZ97" si="837">XZ72</f>
        <v>3209143.1122812848</v>
      </c>
      <c r="YA97" s="885"/>
      <c r="YB97" s="885"/>
      <c r="YC97" s="885"/>
      <c r="YD97" s="885">
        <f t="shared" ref="YD97" si="838">YD72</f>
        <v>3168194.1113627898</v>
      </c>
      <c r="YE97" s="885"/>
      <c r="YF97" s="885"/>
      <c r="YG97" s="885"/>
      <c r="YH97" s="885">
        <f t="shared" ref="YH97" si="839">YH72</f>
        <v>150850.17803892278</v>
      </c>
      <c r="YI97" s="885"/>
      <c r="YJ97" s="885"/>
      <c r="YK97" s="885"/>
      <c r="YL97" s="885">
        <f t="shared" ref="YL97" si="840">YL72</f>
        <v>4329960.4912895784</v>
      </c>
      <c r="YM97" s="885"/>
      <c r="YN97" s="885"/>
      <c r="YO97" s="885"/>
      <c r="YP97" s="885">
        <f t="shared" ref="YP97" si="841">YP72</f>
        <v>1398489.7251404603</v>
      </c>
      <c r="YQ97" s="885"/>
      <c r="YR97" s="885"/>
      <c r="YS97" s="885"/>
      <c r="YT97" s="885">
        <f t="shared" ref="YT97" si="842">YT72</f>
        <v>5713639.7096410291</v>
      </c>
      <c r="YU97" s="885"/>
      <c r="YV97" s="885"/>
      <c r="YW97" s="885"/>
      <c r="YX97" s="885">
        <f t="shared" ref="YX97" si="843">YX72</f>
        <v>0</v>
      </c>
      <c r="YY97" s="885"/>
      <c r="YZ97" s="885"/>
      <c r="ZA97" s="885"/>
      <c r="ZB97" s="885">
        <f t="shared" ref="ZB97" si="844">ZB72</f>
        <v>12075431.526963528</v>
      </c>
      <c r="ZC97" s="885"/>
      <c r="ZD97" s="885"/>
      <c r="ZE97" s="885"/>
      <c r="ZF97" s="885">
        <f t="shared" ref="ZF97" si="845">ZF72</f>
        <v>13429679.701233322</v>
      </c>
      <c r="ZG97" s="885"/>
      <c r="ZH97" s="885"/>
      <c r="ZI97" s="885"/>
      <c r="ZJ97" s="885">
        <f t="shared" ref="ZJ97" si="846">ZJ72</f>
        <v>4438730.9351636069</v>
      </c>
      <c r="ZK97" s="885"/>
      <c r="ZL97" s="885"/>
      <c r="ZM97" s="885"/>
      <c r="ZN97" s="885">
        <f t="shared" ref="ZN97" si="847">ZN72</f>
        <v>265861.44052443677</v>
      </c>
      <c r="ZO97" s="885"/>
      <c r="ZP97" s="885"/>
      <c r="ZQ97" s="885"/>
      <c r="ZR97" s="885">
        <f t="shared" ref="ZR97" si="848">ZR72</f>
        <v>0</v>
      </c>
      <c r="ZS97" s="885"/>
      <c r="ZT97" s="885"/>
      <c r="ZU97" s="885"/>
      <c r="ZV97" s="885">
        <f t="shared" ref="ZV97" si="849">ZV72</f>
        <v>3760344.0790136717</v>
      </c>
      <c r="ZW97" s="885"/>
      <c r="ZX97" s="885"/>
      <c r="ZY97" s="885"/>
      <c r="ZZ97" s="885">
        <f t="shared" ref="ZZ97" si="850">ZZ72</f>
        <v>2138428.8169455808</v>
      </c>
      <c r="AAA97" s="885"/>
      <c r="AAB97" s="885"/>
      <c r="AAC97" s="885"/>
      <c r="AAD97" s="885">
        <f t="shared" ref="AAD97" si="851">AAD72</f>
        <v>2230204.5031347792</v>
      </c>
      <c r="AAE97" s="885"/>
      <c r="AAF97" s="885"/>
      <c r="AAG97" s="885"/>
      <c r="AAH97" s="885">
        <f t="shared" ref="AAH97" si="852">AAH72</f>
        <v>3043378.4580517905</v>
      </c>
      <c r="AAI97" s="885"/>
      <c r="AAJ97" s="885"/>
      <c r="AAK97" s="885"/>
      <c r="AAL97" s="885">
        <f t="shared" ref="AAL97" si="853">AAL72</f>
        <v>3086825.5494318097</v>
      </c>
      <c r="AAM97" s="885"/>
      <c r="AAN97" s="885"/>
      <c r="AAO97" s="885"/>
      <c r="AAP97" s="885">
        <f t="shared" ref="AAP97" si="854">AAP72</f>
        <v>1381135.1867644631</v>
      </c>
      <c r="AAQ97" s="885"/>
      <c r="AAR97" s="885"/>
      <c r="AAS97" s="885"/>
      <c r="AAT97" s="885">
        <f t="shared" si="678"/>
        <v>296958.97220237169</v>
      </c>
      <c r="AAU97" s="1333"/>
      <c r="AAV97" s="1404"/>
      <c r="AAW97" s="1333"/>
      <c r="AAX97" s="1672"/>
      <c r="AAY97" s="1672"/>
      <c r="AAZ97" s="1673"/>
      <c r="ABA97" s="1673"/>
    </row>
    <row r="98" spans="1:729">
      <c r="A98" s="1253" t="s">
        <v>498</v>
      </c>
      <c r="B98" s="884" t="s">
        <v>1339</v>
      </c>
      <c r="C98" s="709"/>
      <c r="D98" s="881"/>
      <c r="E98" s="884" t="s">
        <v>751</v>
      </c>
      <c r="F98" s="883"/>
      <c r="G98" s="883"/>
      <c r="H98" s="883"/>
      <c r="I98" s="883"/>
      <c r="J98" s="883">
        <f>J96-J94</f>
        <v>-2991.2815257208858</v>
      </c>
      <c r="K98" s="883"/>
      <c r="L98" s="883"/>
      <c r="M98" s="883"/>
      <c r="N98" s="883">
        <f>N96-N94</f>
        <v>-2755.8413175803871</v>
      </c>
      <c r="O98" s="883"/>
      <c r="P98" s="883"/>
      <c r="Q98" s="883"/>
      <c r="R98" s="883">
        <f t="shared" ref="R98" si="855">R96-R94</f>
        <v>-2576.0899882822123</v>
      </c>
      <c r="S98" s="883"/>
      <c r="T98" s="883"/>
      <c r="U98" s="883"/>
      <c r="V98" s="883">
        <f t="shared" ref="V98" si="856">V96-V94</f>
        <v>-1770.6879429171677</v>
      </c>
      <c r="W98" s="883"/>
      <c r="X98" s="883"/>
      <c r="Y98" s="883"/>
      <c r="Z98" s="883">
        <f t="shared" ref="Z98" si="857">Z96-Z94</f>
        <v>-21696.939407179016</v>
      </c>
      <c r="AA98" s="883"/>
      <c r="AB98" s="883"/>
      <c r="AC98" s="883"/>
      <c r="AD98" s="883">
        <f t="shared" ref="AD98" si="858">AD96-AD94</f>
        <v>-2814.20067076142</v>
      </c>
      <c r="AE98" s="883"/>
      <c r="AF98" s="883"/>
      <c r="AG98" s="883"/>
      <c r="AH98" s="883">
        <f t="shared" ref="AH98" si="859">AH96-AH94</f>
        <v>-17822.680170680047</v>
      </c>
      <c r="AI98" s="883"/>
      <c r="AJ98" s="883"/>
      <c r="AK98" s="883"/>
      <c r="AL98" s="883">
        <f t="shared" ref="AL98" si="860">AL96-AL94</f>
        <v>-1582.5853421926731</v>
      </c>
      <c r="AM98" s="883"/>
      <c r="AN98" s="883"/>
      <c r="AO98" s="883"/>
      <c r="AP98" s="883">
        <f t="shared" ref="AP98" si="861">AP96-AP94</f>
        <v>-6525.5046783811995</v>
      </c>
      <c r="AQ98" s="883"/>
      <c r="AR98" s="883"/>
      <c r="AS98" s="883"/>
      <c r="AT98" s="883">
        <f t="shared" ref="AT98" si="862">AT96-AT94</f>
        <v>-790.81586408115254</v>
      </c>
      <c r="AU98" s="883"/>
      <c r="AV98" s="883"/>
      <c r="AW98" s="883"/>
      <c r="AX98" s="883">
        <f t="shared" ref="AX98" si="863">AX96-AX94</f>
        <v>-63580.681957758032</v>
      </c>
      <c r="AY98" s="883"/>
      <c r="AZ98" s="883"/>
      <c r="BA98" s="883"/>
      <c r="BB98" s="883">
        <f t="shared" ref="BB98" si="864">BB96-BB94</f>
        <v>-131678.56111890078</v>
      </c>
      <c r="BC98" s="883"/>
      <c r="BD98" s="883"/>
      <c r="BE98" s="883"/>
      <c r="BF98" s="883">
        <f t="shared" ref="BF98" si="865">BF96-BF94</f>
        <v>-39829.476861045929</v>
      </c>
      <c r="BG98" s="883"/>
      <c r="BH98" s="883"/>
      <c r="BI98" s="883"/>
      <c r="BJ98" s="883">
        <f t="shared" ref="BJ98" si="866">BJ96-BJ94</f>
        <v>-32858.513391456567</v>
      </c>
      <c r="BK98" s="883"/>
      <c r="BL98" s="883"/>
      <c r="BM98" s="883"/>
      <c r="BN98" s="883">
        <f t="shared" ref="BN98" si="867">BN96-BN94</f>
        <v>-42955.049881624989</v>
      </c>
      <c r="BO98" s="883"/>
      <c r="BP98" s="883"/>
      <c r="BQ98" s="883"/>
      <c r="BR98" s="883">
        <f t="shared" ref="BR98" si="868">BR96-BR94</f>
        <v>-49625.131692738505</v>
      </c>
      <c r="BS98" s="883"/>
      <c r="BT98" s="883"/>
      <c r="BU98" s="883"/>
      <c r="BV98" s="883">
        <f t="shared" ref="BV98" si="869">BV96-BV94</f>
        <v>-33424.105121155735</v>
      </c>
      <c r="BW98" s="883"/>
      <c r="BX98" s="883"/>
      <c r="BY98" s="883"/>
      <c r="BZ98" s="883">
        <f t="shared" ref="BZ98" si="870">BZ96-BZ94</f>
        <v>-280279.38471781462</v>
      </c>
      <c r="CA98" s="883"/>
      <c r="CB98" s="883"/>
      <c r="CC98" s="883"/>
      <c r="CD98" s="883">
        <f t="shared" ref="CD98" si="871">CD96-CD94</f>
        <v>-40128.391381702852</v>
      </c>
      <c r="CE98" s="883"/>
      <c r="CF98" s="883"/>
      <c r="CG98" s="883"/>
      <c r="CH98" s="883">
        <f t="shared" ref="CH98" si="872">CH96-CH94</f>
        <v>-694.567284437333</v>
      </c>
      <c r="CI98" s="883"/>
      <c r="CJ98" s="883"/>
      <c r="CK98" s="883"/>
      <c r="CL98" s="883">
        <f t="shared" ref="CL98" si="873">CL96-CL94</f>
        <v>-9216.6932556468528</v>
      </c>
      <c r="CM98" s="883"/>
      <c r="CN98" s="883"/>
      <c r="CO98" s="883"/>
      <c r="CP98" s="883">
        <f t="shared" ref="CP98" si="874">CP96-CP94</f>
        <v>-7110.7378384117619</v>
      </c>
      <c r="CQ98" s="883"/>
      <c r="CR98" s="883"/>
      <c r="CS98" s="883"/>
      <c r="CT98" s="883">
        <f t="shared" ref="CT98" si="875">CT96-CT94</f>
        <v>-113102.0877975137</v>
      </c>
      <c r="CU98" s="883"/>
      <c r="CV98" s="883"/>
      <c r="CW98" s="883"/>
      <c r="CX98" s="883">
        <f t="shared" ref="CX98" si="876">CX96-CX94</f>
        <v>-482117.81863276102</v>
      </c>
      <c r="CY98" s="883"/>
      <c r="CZ98" s="883"/>
      <c r="DA98" s="883"/>
      <c r="DB98" s="883">
        <f t="shared" ref="DB98" si="877">DB96-DB94</f>
        <v>-2854.2736486366775</v>
      </c>
      <c r="DC98" s="883"/>
      <c r="DD98" s="883"/>
      <c r="DE98" s="883"/>
      <c r="DF98" s="883">
        <f t="shared" ref="DF98" si="878">DF96-DF94</f>
        <v>0</v>
      </c>
      <c r="DG98" s="883"/>
      <c r="DH98" s="883"/>
      <c r="DI98" s="883"/>
      <c r="DJ98" s="883">
        <f t="shared" ref="DJ98" si="879">DJ96-DJ94</f>
        <v>-37341.310315314448</v>
      </c>
      <c r="DK98" s="883"/>
      <c r="DL98" s="883"/>
      <c r="DM98" s="883"/>
      <c r="DN98" s="883">
        <f t="shared" ref="DN98" si="880">DN96-DN94</f>
        <v>-40726.81243714178</v>
      </c>
      <c r="DO98" s="883"/>
      <c r="DP98" s="883"/>
      <c r="DQ98" s="883"/>
      <c r="DR98" s="883">
        <f t="shared" ref="DR98" si="881">DR96-DR94</f>
        <v>-29279.437127341866</v>
      </c>
      <c r="DS98" s="883"/>
      <c r="DT98" s="883"/>
      <c r="DU98" s="883"/>
      <c r="DV98" s="883">
        <f t="shared" ref="DV98" si="882">DV96-DV94</f>
        <v>-8343.9705204578931</v>
      </c>
      <c r="DW98" s="883"/>
      <c r="DX98" s="883"/>
      <c r="DY98" s="883"/>
      <c r="DZ98" s="883">
        <f t="shared" ref="DZ98" si="883">DZ96-DZ94</f>
        <v>-159338.15405637678</v>
      </c>
      <c r="EA98" s="883"/>
      <c r="EB98" s="883"/>
      <c r="EC98" s="883"/>
      <c r="ED98" s="883">
        <f t="shared" ref="ED98" si="884">ED96-ED94</f>
        <v>-47923.99606992607</v>
      </c>
      <c r="EE98" s="883"/>
      <c r="EF98" s="883"/>
      <c r="EG98" s="883"/>
      <c r="EH98" s="883">
        <f t="shared" ref="EH98" si="885">EH96-EH94</f>
        <v>-53990.287242253544</v>
      </c>
      <c r="EI98" s="883"/>
      <c r="EJ98" s="883"/>
      <c r="EK98" s="883"/>
      <c r="EL98" s="883">
        <f t="shared" ref="EL98" si="886">EL96-EL94</f>
        <v>-28920.724525440135</v>
      </c>
      <c r="EM98" s="883"/>
      <c r="EN98" s="883"/>
      <c r="EO98" s="883"/>
      <c r="EP98" s="883">
        <f t="shared" ref="EP98" si="887">EP96-EP94</f>
        <v>-70083.88813495636</v>
      </c>
      <c r="EQ98" s="883"/>
      <c r="ER98" s="883"/>
      <c r="ES98" s="883"/>
      <c r="ET98" s="883">
        <f t="shared" ref="ET98" si="888">ET96-ET94</f>
        <v>-35464.490517732222</v>
      </c>
      <c r="EU98" s="883"/>
      <c r="EV98" s="883"/>
      <c r="EW98" s="883"/>
      <c r="EX98" s="883">
        <f t="shared" ref="EX98" si="889">EX96-EX94</f>
        <v>-267557.86104418524</v>
      </c>
      <c r="EY98" s="883"/>
      <c r="EZ98" s="883"/>
      <c r="FA98" s="883"/>
      <c r="FB98" s="883">
        <f t="shared" ref="FB98" si="890">FB96-FB94</f>
        <v>-95071.964455527719</v>
      </c>
      <c r="FC98" s="883"/>
      <c r="FD98" s="883"/>
      <c r="FE98" s="883"/>
      <c r="FF98" s="883">
        <f t="shared" ref="FF98" si="891">FF96-FF94</f>
        <v>-39826.805676008575</v>
      </c>
      <c r="FG98" s="883"/>
      <c r="FH98" s="883"/>
      <c r="FI98" s="883"/>
      <c r="FJ98" s="883">
        <f t="shared" ref="FJ98" si="892">FJ96-FJ94</f>
        <v>-247181.13389017992</v>
      </c>
      <c r="FK98" s="883"/>
      <c r="FL98" s="883"/>
      <c r="FM98" s="883"/>
      <c r="FN98" s="883">
        <f t="shared" ref="FN98" si="893">FN96-FN94</f>
        <v>-3834.4453258784051</v>
      </c>
      <c r="FO98" s="883"/>
      <c r="FP98" s="883"/>
      <c r="FQ98" s="883"/>
      <c r="FR98" s="883">
        <f t="shared" ref="FR98" si="894">FR96-FR94</f>
        <v>-602.54359759083309</v>
      </c>
      <c r="FS98" s="883"/>
      <c r="FT98" s="883"/>
      <c r="FU98" s="883"/>
      <c r="FV98" s="883">
        <f t="shared" ref="FV98" si="895">FV96-FV94</f>
        <v>-69326.305291197728</v>
      </c>
      <c r="FW98" s="883"/>
      <c r="FX98" s="883"/>
      <c r="FY98" s="883"/>
      <c r="FZ98" s="883">
        <f t="shared" ref="FZ98" si="896">FZ96-FZ94</f>
        <v>-4323.9501713756472</v>
      </c>
      <c r="GA98" s="883"/>
      <c r="GB98" s="883"/>
      <c r="GC98" s="883"/>
      <c r="GD98" s="883">
        <f t="shared" ref="GD98" si="897">GD96-GD94</f>
        <v>-40292.45697836671</v>
      </c>
      <c r="GE98" s="883"/>
      <c r="GF98" s="883"/>
      <c r="GG98" s="883"/>
      <c r="GH98" s="883">
        <f t="shared" ref="GH98" si="898">GH96-GH94</f>
        <v>-18558.662612217944</v>
      </c>
      <c r="GI98" s="883"/>
      <c r="GJ98" s="883"/>
      <c r="GK98" s="883"/>
      <c r="GL98" s="883">
        <f t="shared" ref="GL98" si="899">GL96-GL94</f>
        <v>-15496.785611599451</v>
      </c>
      <c r="GM98" s="883"/>
      <c r="GN98" s="883"/>
      <c r="GO98" s="883"/>
      <c r="GP98" s="883">
        <f t="shared" ref="GP98" si="900">GP96-GP94</f>
        <v>-9312.8460198190296</v>
      </c>
      <c r="GQ98" s="883"/>
      <c r="GR98" s="883"/>
      <c r="GS98" s="883"/>
      <c r="GT98" s="883">
        <f t="shared" ref="GT98" si="901">GT96-GT94</f>
        <v>-63934.92049054103</v>
      </c>
      <c r="GU98" s="883"/>
      <c r="GV98" s="883"/>
      <c r="GW98" s="883"/>
      <c r="GX98" s="883">
        <f t="shared" ref="GX98" si="902">GX96-GX94</f>
        <v>-2585.7028891068185</v>
      </c>
      <c r="GY98" s="883"/>
      <c r="GZ98" s="883"/>
      <c r="HA98" s="883"/>
      <c r="HB98" s="883">
        <f t="shared" ref="HB98" si="903">HB96-HB94</f>
        <v>-14148.398888993426</v>
      </c>
      <c r="HC98" s="883"/>
      <c r="HD98" s="883"/>
      <c r="HE98" s="883"/>
      <c r="HF98" s="883">
        <f t="shared" ref="HF98" si="904">HF96-HF94</f>
        <v>-61447.32961783628</v>
      </c>
      <c r="HG98" s="883"/>
      <c r="HH98" s="883"/>
      <c r="HI98" s="883"/>
      <c r="HJ98" s="883">
        <f t="shared" ref="HJ98" si="905">HJ96-HJ94</f>
        <v>-9959.0163717819378</v>
      </c>
      <c r="HK98" s="883"/>
      <c r="HL98" s="883"/>
      <c r="HM98" s="883"/>
      <c r="HN98" s="883">
        <f t="shared" ref="HN98" si="906">HN96-HN94</f>
        <v>-9781.7049236400053</v>
      </c>
      <c r="HO98" s="883"/>
      <c r="HP98" s="883"/>
      <c r="HQ98" s="883"/>
      <c r="HR98" s="883">
        <f t="shared" ref="HR98" si="907">HR96-HR94</f>
        <v>-2267.2568238081003</v>
      </c>
      <c r="HS98" s="883"/>
      <c r="HT98" s="883"/>
      <c r="HU98" s="883"/>
      <c r="HV98" s="883">
        <f t="shared" ref="HV98" si="908">HV96-HV94</f>
        <v>-18121.575203766231</v>
      </c>
      <c r="HW98" s="883"/>
      <c r="HX98" s="883"/>
      <c r="HY98" s="883"/>
      <c r="HZ98" s="883">
        <f t="shared" ref="HZ98" si="909">HZ96-HZ94</f>
        <v>-70949.445427972823</v>
      </c>
      <c r="IA98" s="883"/>
      <c r="IB98" s="883"/>
      <c r="IC98" s="883"/>
      <c r="ID98" s="883">
        <f t="shared" ref="ID98" si="910">ID96-ID94</f>
        <v>-64751.998298196122</v>
      </c>
      <c r="IE98" s="883"/>
      <c r="IF98" s="883"/>
      <c r="IG98" s="883"/>
      <c r="IH98" s="883">
        <f t="shared" ref="IH98" si="911">IH96-IH94</f>
        <v>-360318.49262204394</v>
      </c>
      <c r="II98" s="883"/>
      <c r="IJ98" s="883"/>
      <c r="IK98" s="883"/>
      <c r="IL98" s="883">
        <f t="shared" ref="IL98" si="912">IL96-IL94</f>
        <v>-452906.39219904877</v>
      </c>
      <c r="IM98" s="883"/>
      <c r="IN98" s="883"/>
      <c r="IO98" s="883"/>
      <c r="IP98" s="883">
        <f t="shared" ref="IP98" si="913">IP96-IP94</f>
        <v>-46775.439537387108</v>
      </c>
      <c r="IQ98" s="883"/>
      <c r="IR98" s="883"/>
      <c r="IS98" s="883"/>
      <c r="IT98" s="883">
        <f t="shared" ref="IT98" si="914">IT96-IT94</f>
        <v>-6679.7137547447128</v>
      </c>
      <c r="IU98" s="883"/>
      <c r="IV98" s="883"/>
      <c r="IW98" s="883"/>
      <c r="IX98" s="883">
        <f t="shared" ref="IX98" si="915">IX96-IX94</f>
        <v>-322.23107949762743</v>
      </c>
      <c r="IY98" s="883"/>
      <c r="IZ98" s="883"/>
      <c r="JA98" s="883"/>
      <c r="JB98" s="883">
        <f t="shared" ref="JB98" si="916">JB96-JB94</f>
        <v>-223.99407991504631</v>
      </c>
      <c r="JC98" s="883"/>
      <c r="JD98" s="883"/>
      <c r="JE98" s="883"/>
      <c r="JF98" s="883">
        <f t="shared" ref="JF98" si="917">JF96-JF94</f>
        <v>-40137.259386046557</v>
      </c>
      <c r="JG98" s="883"/>
      <c r="JH98" s="883"/>
      <c r="JI98" s="883"/>
      <c r="JJ98" s="883">
        <f t="shared" ref="JJ98" si="918">JJ96-JJ94</f>
        <v>1977.9612862950016</v>
      </c>
      <c r="JK98" s="883"/>
      <c r="JL98" s="883"/>
      <c r="JM98" s="883"/>
      <c r="JN98" s="883">
        <f t="shared" ref="JN98" si="919">JN96-JN94</f>
        <v>-1492.7308887388062</v>
      </c>
      <c r="JO98" s="883"/>
      <c r="JP98" s="883"/>
      <c r="JQ98" s="883"/>
      <c r="JR98" s="883">
        <f t="shared" ref="JR98" si="920">JR96-JR94</f>
        <v>-2179.5802521672304</v>
      </c>
      <c r="JS98" s="883"/>
      <c r="JT98" s="883"/>
      <c r="JU98" s="883"/>
      <c r="JV98" s="883">
        <f t="shared" ref="JV98" si="921">JV96-JV94</f>
        <v>-48.599548684012007</v>
      </c>
      <c r="JW98" s="883"/>
      <c r="JX98" s="883"/>
      <c r="JY98" s="883"/>
      <c r="JZ98" s="883">
        <f t="shared" ref="JZ98" si="922">JZ96-JZ94</f>
        <v>-48.599548684012007</v>
      </c>
      <c r="KA98" s="883"/>
      <c r="KB98" s="883"/>
      <c r="KC98" s="883"/>
      <c r="KD98" s="883">
        <f t="shared" ref="KD98" si="923">KD96-KD94</f>
        <v>-2564.2606324535009</v>
      </c>
      <c r="KE98" s="883"/>
      <c r="KF98" s="883"/>
      <c r="KG98" s="883"/>
      <c r="KH98" s="883">
        <f t="shared" ref="KH98" si="924">KH96-KH94</f>
        <v>-2564.2606324535009</v>
      </c>
      <c r="KI98" s="883"/>
      <c r="KJ98" s="883"/>
      <c r="KK98" s="883"/>
      <c r="KL98" s="883">
        <f t="shared" ref="KL98" si="925">KL96-KL94</f>
        <v>-701.3688649437463</v>
      </c>
      <c r="KM98" s="883"/>
      <c r="KN98" s="883"/>
      <c r="KO98" s="883"/>
      <c r="KP98" s="883">
        <f t="shared" ref="KP98" si="926">KP96-KP94</f>
        <v>-46763.410689491313</v>
      </c>
      <c r="KQ98" s="883"/>
      <c r="KR98" s="883"/>
      <c r="KS98" s="883"/>
      <c r="KT98" s="883">
        <f t="shared" ref="KT98" si="927">KT96-KT94</f>
        <v>47896.285474536329</v>
      </c>
      <c r="KU98" s="883"/>
      <c r="KV98" s="883"/>
      <c r="KW98" s="883"/>
      <c r="KX98" s="883">
        <f t="shared" ref="KX98" si="928">KX96-KX94</f>
        <v>0</v>
      </c>
      <c r="KY98" s="883"/>
      <c r="KZ98" s="883"/>
      <c r="LA98" s="883"/>
      <c r="LB98" s="883">
        <f t="shared" ref="LB98" si="929">LB96-LB94</f>
        <v>-4457.4364872701117</v>
      </c>
      <c r="LC98" s="883"/>
      <c r="LD98" s="883"/>
      <c r="LE98" s="883"/>
      <c r="LF98" s="883">
        <f t="shared" ref="LF98" si="930">LF96-LF94</f>
        <v>0</v>
      </c>
      <c r="LG98" s="883"/>
      <c r="LH98" s="883"/>
      <c r="LI98" s="883"/>
      <c r="LJ98" s="883">
        <f t="shared" ref="LJ98" si="931">LJ96-LJ94</f>
        <v>-97043.856412527151</v>
      </c>
      <c r="LK98" s="883"/>
      <c r="LL98" s="883"/>
      <c r="LM98" s="883"/>
      <c r="LN98" s="883">
        <f t="shared" ref="LN98" si="932">LN96-LN94</f>
        <v>-19394.894662862411</v>
      </c>
      <c r="LO98" s="883"/>
      <c r="LP98" s="883"/>
      <c r="LQ98" s="883"/>
      <c r="LR98" s="883">
        <f t="shared" ref="LR98" si="933">LR96-LR94</f>
        <v>-12200.520389342157</v>
      </c>
      <c r="LS98" s="883"/>
      <c r="LT98" s="883"/>
      <c r="LU98" s="883"/>
      <c r="LV98" s="883">
        <f t="shared" ref="LV98" si="934">LV96-LV94</f>
        <v>-353.39618292552404</v>
      </c>
      <c r="LW98" s="883"/>
      <c r="LX98" s="883"/>
      <c r="LY98" s="883"/>
      <c r="LZ98" s="883">
        <f t="shared" ref="LZ98" si="935">LZ96-LZ94</f>
        <v>-55445.938725455431</v>
      </c>
      <c r="MA98" s="883"/>
      <c r="MB98" s="883"/>
      <c r="MC98" s="883"/>
      <c r="MD98" s="883">
        <f t="shared" ref="MD98" si="936">MD96-MD94</f>
        <v>-79014.691974567715</v>
      </c>
      <c r="ME98" s="883"/>
      <c r="MF98" s="883"/>
      <c r="MG98" s="883"/>
      <c r="MH98" s="883">
        <f t="shared" ref="MH98" si="937">MH96-MH94</f>
        <v>-9419.2440527522704</v>
      </c>
      <c r="MI98" s="883"/>
      <c r="MJ98" s="883"/>
      <c r="MK98" s="883"/>
      <c r="ML98" s="883">
        <f t="shared" ref="ML98" si="938">ML96-ML94</f>
        <v>-106523.40364165884</v>
      </c>
      <c r="MM98" s="883"/>
      <c r="MN98" s="883"/>
      <c r="MO98" s="883"/>
      <c r="MP98" s="883">
        <f t="shared" ref="MP98" si="939">MP96-MP94</f>
        <v>-54436.706658729585</v>
      </c>
      <c r="MQ98" s="883"/>
      <c r="MR98" s="883"/>
      <c r="MS98" s="883"/>
      <c r="MT98" s="883">
        <f t="shared" ref="MT98" si="940">MT96-MT94</f>
        <v>-115038.18964073947</v>
      </c>
      <c r="MU98" s="883"/>
      <c r="MV98" s="883"/>
      <c r="MW98" s="883"/>
      <c r="MX98" s="883">
        <f t="shared" ref="MX98" si="941">MX96-MX94</f>
        <v>-50890.150146755856</v>
      </c>
      <c r="MY98" s="883"/>
      <c r="MZ98" s="883"/>
      <c r="NA98" s="883"/>
      <c r="NB98" s="883">
        <f t="shared" ref="NB98" si="942">NB96-NB94</f>
        <v>-13881.906909373763</v>
      </c>
      <c r="NC98" s="883"/>
      <c r="ND98" s="883"/>
      <c r="NE98" s="883"/>
      <c r="NF98" s="883">
        <f t="shared" ref="NF98" si="943">NF96-NF94</f>
        <v>-112214.24577580113</v>
      </c>
      <c r="NG98" s="883"/>
      <c r="NH98" s="883"/>
      <c r="NI98" s="883"/>
      <c r="NJ98" s="883">
        <f t="shared" ref="NJ98" si="944">NJ96-NJ94</f>
        <v>-14205.019202245225</v>
      </c>
      <c r="NK98" s="883"/>
      <c r="NL98" s="883"/>
      <c r="NM98" s="883"/>
      <c r="NN98" s="883">
        <f t="shared" ref="NN98" si="945">NN96-NN94</f>
        <v>-154987.72354752943</v>
      </c>
      <c r="NO98" s="883"/>
      <c r="NP98" s="883"/>
      <c r="NQ98" s="883"/>
      <c r="NR98" s="883">
        <f t="shared" ref="NR98" si="946">NR96-NR94</f>
        <v>-6065.6897423774644</v>
      </c>
      <c r="NS98" s="883"/>
      <c r="NT98" s="883"/>
      <c r="NU98" s="883"/>
      <c r="NV98" s="883">
        <f t="shared" ref="NV98" si="947">NV96-NV94</f>
        <v>-18967.087832043297</v>
      </c>
      <c r="NW98" s="883"/>
      <c r="NX98" s="883"/>
      <c r="NY98" s="883"/>
      <c r="NZ98" s="883">
        <f t="shared" ref="NZ98" si="948">NZ96-NZ94</f>
        <v>-3580.4518244260544</v>
      </c>
      <c r="OA98" s="883"/>
      <c r="OB98" s="883"/>
      <c r="OC98" s="883"/>
      <c r="OD98" s="883">
        <f t="shared" ref="OD98" si="949">OD96-OD94</f>
        <v>-36300.770326718921</v>
      </c>
      <c r="OE98" s="883"/>
      <c r="OF98" s="883"/>
      <c r="OG98" s="883"/>
      <c r="OH98" s="883">
        <f t="shared" ref="OH98" si="950">OH96-OH94</f>
        <v>-20556.817003063974</v>
      </c>
      <c r="OI98" s="883"/>
      <c r="OJ98" s="883"/>
      <c r="OK98" s="883"/>
      <c r="OL98" s="883">
        <f t="shared" ref="OL98" si="951">OL96-OL94</f>
        <v>-70464.696773339994</v>
      </c>
      <c r="OM98" s="883"/>
      <c r="ON98" s="883"/>
      <c r="OO98" s="883"/>
      <c r="OP98" s="883">
        <f t="shared" ref="OP98" si="952">OP96-OP94</f>
        <v>-38034.491411119699</v>
      </c>
      <c r="OQ98" s="883"/>
      <c r="OR98" s="883"/>
      <c r="OS98" s="883"/>
      <c r="OT98" s="883">
        <f t="shared" ref="OT98" si="953">OT96-OT94</f>
        <v>-3077.3566135771835</v>
      </c>
      <c r="OU98" s="883"/>
      <c r="OV98" s="883"/>
      <c r="OW98" s="883"/>
      <c r="OX98" s="883">
        <f t="shared" ref="OX98" si="954">OX96-OX94</f>
        <v>-13385.342639862152</v>
      </c>
      <c r="OY98" s="883"/>
      <c r="OZ98" s="883"/>
      <c r="PA98" s="883"/>
      <c r="PB98" s="883">
        <f t="shared" ref="PB98" si="955">PB96-PB94</f>
        <v>-17249.392397510121</v>
      </c>
      <c r="PC98" s="883"/>
      <c r="PD98" s="883"/>
      <c r="PE98" s="883"/>
      <c r="PF98" s="883">
        <f t="shared" ref="PF98" si="956">PF96-PF94</f>
        <v>-136139.98513104673</v>
      </c>
      <c r="PG98" s="883"/>
      <c r="PH98" s="883"/>
      <c r="PI98" s="883"/>
      <c r="PJ98" s="883">
        <f t="shared" ref="PJ98" si="957">PJ96-PJ94</f>
        <v>-62692.911391130183</v>
      </c>
      <c r="PK98" s="883"/>
      <c r="PL98" s="883"/>
      <c r="PM98" s="883"/>
      <c r="PN98" s="883">
        <f t="shared" ref="PN98" si="958">PN96-PN94</f>
        <v>-178472.88297174545</v>
      </c>
      <c r="PO98" s="883"/>
      <c r="PP98" s="883"/>
      <c r="PQ98" s="883"/>
      <c r="PR98" s="883">
        <f t="shared" ref="PR98" si="959">PR96-PR94</f>
        <v>-68158.126461484935</v>
      </c>
      <c r="PS98" s="883"/>
      <c r="PT98" s="883"/>
      <c r="PU98" s="883"/>
      <c r="PV98" s="883">
        <f t="shared" ref="PV98" si="960">PV96-PV94</f>
        <v>-225204.95259030303</v>
      </c>
      <c r="PW98" s="883"/>
      <c r="PX98" s="883"/>
      <c r="PY98" s="883"/>
      <c r="PZ98" s="883">
        <f t="shared" ref="PZ98" si="961">PZ96-PZ94</f>
        <v>-473090.71311539412</v>
      </c>
      <c r="QA98" s="883"/>
      <c r="QB98" s="883"/>
      <c r="QC98" s="883"/>
      <c r="QD98" s="883">
        <f t="shared" ref="QD98" si="962">QD96-QD94</f>
        <v>-5714.493356861698</v>
      </c>
      <c r="QE98" s="883"/>
      <c r="QF98" s="883"/>
      <c r="QG98" s="883"/>
      <c r="QH98" s="883">
        <f t="shared" ref="QH98" si="963">QH96-QH94</f>
        <v>-30090.972545272205</v>
      </c>
      <c r="QI98" s="883"/>
      <c r="QJ98" s="883"/>
      <c r="QK98" s="883"/>
      <c r="QL98" s="883">
        <f t="shared" ref="QL98" si="964">QL96-QL94</f>
        <v>-120446.870104854</v>
      </c>
      <c r="QM98" s="883"/>
      <c r="QN98" s="883"/>
      <c r="QO98" s="883"/>
      <c r="QP98" s="883">
        <f t="shared" ref="QP98" si="965">QP96-QP94</f>
        <v>-120080.17163441982</v>
      </c>
      <c r="QQ98" s="883"/>
      <c r="QR98" s="883"/>
      <c r="QS98" s="883"/>
      <c r="QT98" s="883">
        <f t="shared" ref="QT98" si="966">QT96-QT94</f>
        <v>-52180.856942833867</v>
      </c>
      <c r="QU98" s="883"/>
      <c r="QV98" s="883"/>
      <c r="QW98" s="883"/>
      <c r="QX98" s="883">
        <f t="shared" ref="QX98" si="967">QX96-QX94</f>
        <v>-20133.708370802458</v>
      </c>
      <c r="QY98" s="883"/>
      <c r="QZ98" s="883"/>
      <c r="RA98" s="883"/>
      <c r="RB98" s="883">
        <f t="shared" ref="RB98" si="968">RB96-RB94</f>
        <v>-23538.512799275341</v>
      </c>
      <c r="RC98" s="883"/>
      <c r="RD98" s="883"/>
      <c r="RE98" s="883"/>
      <c r="RF98" s="883">
        <f t="shared" ref="RF98" si="969">RF96-RF94</f>
        <v>-43865.866885202471</v>
      </c>
      <c r="RG98" s="883"/>
      <c r="RH98" s="883"/>
      <c r="RI98" s="883"/>
      <c r="RJ98" s="883">
        <f t="shared" ref="RJ98" si="970">RJ96-RJ94</f>
        <v>-29307.15296417987</v>
      </c>
      <c r="RK98" s="883"/>
      <c r="RL98" s="883"/>
      <c r="RM98" s="883"/>
      <c r="RN98" s="883">
        <f t="shared" ref="RN98" si="971">RN96-RN94</f>
        <v>-1835.6488844466367</v>
      </c>
      <c r="RO98" s="883"/>
      <c r="RP98" s="883"/>
      <c r="RQ98" s="883"/>
      <c r="RR98" s="883">
        <f t="shared" ref="RR98" si="972">RR96-RR94</f>
        <v>-2515.2454005600885</v>
      </c>
      <c r="RS98" s="883"/>
      <c r="RT98" s="883"/>
      <c r="RU98" s="883"/>
      <c r="RV98" s="883">
        <f t="shared" ref="RV98" si="973">RV96-RV94</f>
        <v>-126257.92471869942</v>
      </c>
      <c r="RW98" s="883"/>
      <c r="RX98" s="883"/>
      <c r="RY98" s="883"/>
      <c r="RZ98" s="883">
        <f t="shared" ref="RZ98" si="974">RZ96-RZ94</f>
        <v>-32318.11979812989</v>
      </c>
      <c r="SA98" s="883"/>
      <c r="SB98" s="883"/>
      <c r="SC98" s="883"/>
      <c r="SD98" s="883">
        <f t="shared" ref="SD98" si="975">SD96-SD94</f>
        <v>-16292.40539435856</v>
      </c>
      <c r="SE98" s="883"/>
      <c r="SF98" s="883"/>
      <c r="SG98" s="883"/>
      <c r="SH98" s="883">
        <f t="shared" ref="SH98" si="976">SH96-SH94</f>
        <v>-3943.3244873432559</v>
      </c>
      <c r="SI98" s="883"/>
      <c r="SJ98" s="883"/>
      <c r="SK98" s="883"/>
      <c r="SL98" s="883">
        <f t="shared" ref="SL98" si="977">SL96-SL94</f>
        <v>-333.82512608830075</v>
      </c>
      <c r="SM98" s="883"/>
      <c r="SN98" s="883"/>
      <c r="SO98" s="883"/>
      <c r="SP98" s="883">
        <f t="shared" ref="SP98" si="978">SP96-SP94</f>
        <v>-266.71044407039881</v>
      </c>
      <c r="SQ98" s="883"/>
      <c r="SR98" s="883"/>
      <c r="SS98" s="883"/>
      <c r="ST98" s="883">
        <f t="shared" ref="ST98" si="979">ST96-ST94</f>
        <v>-58389.949592225254</v>
      </c>
      <c r="SU98" s="883"/>
      <c r="SV98" s="883"/>
      <c r="SW98" s="883"/>
      <c r="SX98" s="883">
        <f t="shared" ref="SX98" si="980">SX96-SX94</f>
        <v>-2265.959128215196</v>
      </c>
      <c r="SY98" s="883"/>
      <c r="SZ98" s="883"/>
      <c r="TA98" s="883"/>
      <c r="TB98" s="883">
        <f t="shared" ref="TB98" si="981">TB96-TB94</f>
        <v>-3738.5893995617807</v>
      </c>
      <c r="TC98" s="883"/>
      <c r="TD98" s="883"/>
      <c r="TE98" s="883"/>
      <c r="TF98" s="883">
        <f t="shared" ref="TF98" si="982">TF96-TF94</f>
        <v>-4298.0562443091476</v>
      </c>
      <c r="TG98" s="883"/>
      <c r="TH98" s="883"/>
      <c r="TI98" s="883"/>
      <c r="TJ98" s="883">
        <f t="shared" ref="TJ98" si="983">TJ96-TJ94</f>
        <v>-11867.88370497647</v>
      </c>
      <c r="TK98" s="883"/>
      <c r="TL98" s="883"/>
      <c r="TM98" s="883"/>
      <c r="TN98" s="883">
        <f t="shared" ref="TN98" si="984">TN96-TN94</f>
        <v>-63194.599243728444</v>
      </c>
      <c r="TO98" s="883"/>
      <c r="TP98" s="883"/>
      <c r="TQ98" s="883"/>
      <c r="TR98" s="883">
        <f t="shared" ref="TR98" si="985">TR96-TR94</f>
        <v>-77824.91170162335</v>
      </c>
      <c r="TS98" s="883"/>
      <c r="TT98" s="883"/>
      <c r="TU98" s="883"/>
      <c r="TV98" s="883">
        <f t="shared" ref="TV98" si="986">TV96-TV94</f>
        <v>-77000.925901549868</v>
      </c>
      <c r="TW98" s="883"/>
      <c r="TX98" s="883"/>
      <c r="TY98" s="883"/>
      <c r="TZ98" s="883">
        <f t="shared" ref="TZ98" si="987">TZ96-TZ94</f>
        <v>-84516.161919453181</v>
      </c>
      <c r="UA98" s="883"/>
      <c r="UB98" s="883"/>
      <c r="UC98" s="883"/>
      <c r="UD98" s="883">
        <f t="shared" ref="UD98" si="988">UD96-UD94</f>
        <v>-296.87469747927571</v>
      </c>
      <c r="UE98" s="883"/>
      <c r="UF98" s="883"/>
      <c r="UG98" s="883"/>
      <c r="UH98" s="883">
        <f t="shared" ref="UH98" si="989">UH96-UH94</f>
        <v>-9792.6672999014845</v>
      </c>
      <c r="UI98" s="883"/>
      <c r="UJ98" s="883"/>
      <c r="UK98" s="883"/>
      <c r="UL98" s="883">
        <f t="shared" ref="UL98" si="990">UL96-UL94</f>
        <v>-101428.63511807745</v>
      </c>
      <c r="UM98" s="883"/>
      <c r="UN98" s="883"/>
      <c r="UO98" s="883"/>
      <c r="UP98" s="883">
        <f t="shared" ref="UP98" si="991">UP96-UP94</f>
        <v>-85596.847070029937</v>
      </c>
      <c r="UQ98" s="883"/>
      <c r="UR98" s="883"/>
      <c r="US98" s="883"/>
      <c r="UT98" s="883">
        <f t="shared" ref="UT98" si="992">UT96-UT94</f>
        <v>-8321.3875308729475</v>
      </c>
      <c r="UU98" s="883"/>
      <c r="UV98" s="883"/>
      <c r="UW98" s="883"/>
      <c r="UX98" s="883">
        <f t="shared" ref="UX98" si="993">UX96-UX94</f>
        <v>-48214.872921281727</v>
      </c>
      <c r="UY98" s="883"/>
      <c r="UZ98" s="883"/>
      <c r="VA98" s="883"/>
      <c r="VB98" s="883">
        <f t="shared" ref="VB98" si="994">VB96-VB94</f>
        <v>-1467.0855431285454</v>
      </c>
      <c r="VC98" s="883"/>
      <c r="VD98" s="883"/>
      <c r="VE98" s="883"/>
      <c r="VF98" s="883">
        <f t="shared" ref="VF98" si="995">VF96-VF94</f>
        <v>-6571.1431473371631</v>
      </c>
      <c r="VG98" s="883"/>
      <c r="VH98" s="883"/>
      <c r="VI98" s="883"/>
      <c r="VJ98" s="883">
        <f t="shared" ref="VJ98" si="996">VJ96-VJ94</f>
        <v>-69961.182926209178</v>
      </c>
      <c r="VK98" s="883"/>
      <c r="VL98" s="883"/>
      <c r="VM98" s="883"/>
      <c r="VN98" s="883">
        <f t="shared" ref="VN98" si="997">VN96-VN94</f>
        <v>35317.049018722631</v>
      </c>
      <c r="VO98" s="883"/>
      <c r="VP98" s="883"/>
      <c r="VQ98" s="883"/>
      <c r="VR98" s="883">
        <f t="shared" ref="VR98" si="998">VR96-VR94</f>
        <v>-85631.934128814377</v>
      </c>
      <c r="VS98" s="883"/>
      <c r="VT98" s="883"/>
      <c r="VU98" s="883"/>
      <c r="VV98" s="883">
        <f t="shared" ref="VV98" si="999">VV96-VV94</f>
        <v>-45599.715784291038</v>
      </c>
      <c r="VW98" s="883"/>
      <c r="VX98" s="883"/>
      <c r="VY98" s="883"/>
      <c r="VZ98" s="883">
        <f t="shared" ref="VZ98" si="1000">VZ96-VZ94</f>
        <v>-4995.508617743646</v>
      </c>
      <c r="WA98" s="883"/>
      <c r="WB98" s="883"/>
      <c r="WC98" s="883"/>
      <c r="WD98" s="883">
        <f t="shared" ref="WD98" si="1001">WD96-WD94</f>
        <v>-218139.81877722498</v>
      </c>
      <c r="WE98" s="883"/>
      <c r="WF98" s="883"/>
      <c r="WG98" s="883"/>
      <c r="WH98" s="883">
        <f t="shared" ref="WH98" si="1002">WH96-WH94</f>
        <v>-72224.183864138089</v>
      </c>
      <c r="WI98" s="883"/>
      <c r="WJ98" s="883"/>
      <c r="WK98" s="883"/>
      <c r="WL98" s="883">
        <f t="shared" ref="WL98" si="1003">WL96-WL94</f>
        <v>-67349.604251840618</v>
      </c>
      <c r="WM98" s="883"/>
      <c r="WN98" s="883"/>
      <c r="WO98" s="883"/>
      <c r="WP98" s="883">
        <f t="shared" ref="WP98" si="1004">WP96-WP94</f>
        <v>0</v>
      </c>
      <c r="WQ98" s="883"/>
      <c r="WR98" s="883"/>
      <c r="WS98" s="883"/>
      <c r="WT98" s="883">
        <f t="shared" ref="WT98" si="1005">WT96-WT94</f>
        <v>-24129.455119979684</v>
      </c>
      <c r="WU98" s="883"/>
      <c r="WV98" s="883"/>
      <c r="WW98" s="883"/>
      <c r="WX98" s="883">
        <f t="shared" ref="WX98" si="1006">WX96-WX94</f>
        <v>-81691.576498437673</v>
      </c>
      <c r="WY98" s="883"/>
      <c r="WZ98" s="883"/>
      <c r="XA98" s="883"/>
      <c r="XB98" s="883">
        <f t="shared" ref="XB98" si="1007">XB96-XB94</f>
        <v>-317623.12142525334</v>
      </c>
      <c r="XC98" s="883"/>
      <c r="XD98" s="883"/>
      <c r="XE98" s="883"/>
      <c r="XF98" s="883">
        <f t="shared" ref="XF98" si="1008">XF96-XF94</f>
        <v>-2686.9885756682488</v>
      </c>
      <c r="XG98" s="883"/>
      <c r="XH98" s="883"/>
      <c r="XI98" s="883"/>
      <c r="XJ98" s="883">
        <f t="shared" ref="XJ98" si="1009">XJ96-XJ94</f>
        <v>-173670.85810858756</v>
      </c>
      <c r="XK98" s="883"/>
      <c r="XL98" s="883"/>
      <c r="XM98" s="883"/>
      <c r="XN98" s="883">
        <f t="shared" ref="XN98" si="1010">XN96-XN94</f>
        <v>-72775.215984364506</v>
      </c>
      <c r="XO98" s="883"/>
      <c r="XP98" s="883"/>
      <c r="XQ98" s="883"/>
      <c r="XR98" s="883">
        <f t="shared" ref="XR98" si="1011">XR96-XR94</f>
        <v>-20657.079819651437</v>
      </c>
      <c r="XS98" s="883"/>
      <c r="XT98" s="883"/>
      <c r="XU98" s="883"/>
      <c r="XV98" s="883">
        <f t="shared" ref="XV98" si="1012">XV96-XV94</f>
        <v>-7634.7018553834641</v>
      </c>
      <c r="XW98" s="883"/>
      <c r="XX98" s="883"/>
      <c r="XY98" s="883"/>
      <c r="XZ98" s="883">
        <f t="shared" ref="XZ98" si="1013">XZ96-XZ94</f>
        <v>-86301.460862085223</v>
      </c>
      <c r="YA98" s="883"/>
      <c r="YB98" s="883"/>
      <c r="YC98" s="883"/>
      <c r="YD98" s="883">
        <f t="shared" ref="YD98" si="1014">YD96-YD94</f>
        <v>-85101.607322278433</v>
      </c>
      <c r="YE98" s="883"/>
      <c r="YF98" s="883"/>
      <c r="YG98" s="883"/>
      <c r="YH98" s="883">
        <f t="shared" ref="YH98" si="1015">YH96-YH94</f>
        <v>-4024.2285170992545</v>
      </c>
      <c r="YI98" s="883"/>
      <c r="YJ98" s="883"/>
      <c r="YK98" s="883"/>
      <c r="YL98" s="883">
        <f t="shared" ref="YL98" si="1016">YL96-YL94</f>
        <v>82273.35206084419</v>
      </c>
      <c r="YM98" s="883"/>
      <c r="YN98" s="883"/>
      <c r="YO98" s="883"/>
      <c r="YP98" s="883">
        <f t="shared" ref="YP98" si="1017">YP96-YP94</f>
        <v>1396112.2491554953</v>
      </c>
      <c r="YQ98" s="883"/>
      <c r="YR98" s="883"/>
      <c r="YS98" s="883"/>
      <c r="YT98" s="883">
        <f t="shared" ref="YT98" si="1018">YT96-YT94</f>
        <v>2618639.7189204702</v>
      </c>
      <c r="YU98" s="883"/>
      <c r="YV98" s="883"/>
      <c r="YW98" s="883"/>
      <c r="YX98" s="883">
        <f t="shared" ref="YX98" si="1019">YX96-YX94</f>
        <v>-2759944.3995204656</v>
      </c>
      <c r="YY98" s="883"/>
      <c r="YZ98" s="883"/>
      <c r="ZA98" s="883"/>
      <c r="ZB98" s="883">
        <f t="shared" ref="ZB98" si="1020">ZB96-ZB94</f>
        <v>-1512702.7840627804</v>
      </c>
      <c r="ZC98" s="883"/>
      <c r="ZD98" s="883"/>
      <c r="ZE98" s="883"/>
      <c r="ZF98" s="883">
        <f t="shared" ref="ZF98" si="1021">ZF96-ZF94</f>
        <v>3696279.4145256318</v>
      </c>
      <c r="ZG98" s="883"/>
      <c r="ZH98" s="883"/>
      <c r="ZI98" s="883"/>
      <c r="ZJ98" s="883">
        <f t="shared" ref="ZJ98" si="1022">ZJ96-ZJ94</f>
        <v>690628.71711699665</v>
      </c>
      <c r="ZK98" s="883"/>
      <c r="ZL98" s="883"/>
      <c r="ZM98" s="883"/>
      <c r="ZN98" s="883">
        <f t="shared" ref="ZN98" si="1023">ZN96-ZN94</f>
        <v>-3579959.3083912898</v>
      </c>
      <c r="ZO98" s="883"/>
      <c r="ZP98" s="883"/>
      <c r="ZQ98" s="883"/>
      <c r="ZR98" s="883">
        <f t="shared" ref="ZR98" si="1024">ZR96-ZR94</f>
        <v>-408836.50012262299</v>
      </c>
      <c r="ZS98" s="883"/>
      <c r="ZT98" s="883"/>
      <c r="ZU98" s="883"/>
      <c r="ZV98" s="883">
        <f t="shared" ref="ZV98" si="1025">ZV96-ZV94</f>
        <v>-101124.56067198515</v>
      </c>
      <c r="ZW98" s="883"/>
      <c r="ZX98" s="883"/>
      <c r="ZY98" s="883"/>
      <c r="ZZ98" s="883">
        <f t="shared" ref="ZZ98" si="1026">ZZ96-ZZ94</f>
        <v>17229.306172119919</v>
      </c>
      <c r="AAA98" s="883"/>
      <c r="AAB98" s="883"/>
      <c r="AAC98" s="883"/>
      <c r="AAD98" s="883">
        <f t="shared" ref="AAD98" si="1027">AAD96-AAD94</f>
        <v>74899.500861471519</v>
      </c>
      <c r="AAE98" s="883"/>
      <c r="AAF98" s="883"/>
      <c r="AAG98" s="883"/>
      <c r="AAH98" s="883">
        <f t="shared" ref="AAH98" si="1028">AAH96-AAH94</f>
        <v>327581.24486242142</v>
      </c>
      <c r="AAI98" s="883"/>
      <c r="AAJ98" s="883"/>
      <c r="AAK98" s="883"/>
      <c r="AAL98" s="883">
        <f t="shared" ref="AAL98" si="1029">AAL96-AAL94</f>
        <v>987677.35246527521</v>
      </c>
      <c r="AAM98" s="883"/>
      <c r="AAN98" s="883"/>
      <c r="AAO98" s="883"/>
      <c r="AAP98" s="883">
        <f t="shared" ref="AAP98" si="1030">AAP96-AAP94</f>
        <v>167443.6567070561</v>
      </c>
      <c r="AAQ98" s="883"/>
      <c r="AAR98" s="883"/>
      <c r="AAS98" s="883"/>
      <c r="AAT98" s="883">
        <f t="shared" ref="AAT98:AAT99" si="1031">AAT96-AAT94</f>
        <v>178372.91196960234</v>
      </c>
      <c r="AAU98" s="1329"/>
      <c r="AAV98" s="1329"/>
      <c r="AAW98" s="1329"/>
      <c r="AAX98" s="1672"/>
      <c r="AAY98" s="1672"/>
    </row>
    <row r="99" spans="1:729">
      <c r="A99" s="1253" t="s">
        <v>348</v>
      </c>
      <c r="B99" s="884" t="s">
        <v>1340</v>
      </c>
      <c r="C99" s="709"/>
      <c r="D99" s="881"/>
      <c r="E99" s="884" t="s">
        <v>419</v>
      </c>
      <c r="F99" s="883"/>
      <c r="G99" s="883"/>
      <c r="H99" s="883"/>
      <c r="I99" s="883"/>
      <c r="J99" s="883">
        <f>J97-J95</f>
        <v>-2991.2815257208858</v>
      </c>
      <c r="K99" s="883"/>
      <c r="L99" s="883"/>
      <c r="M99" s="883"/>
      <c r="N99" s="883">
        <f>N97-N95</f>
        <v>-2755.8413175803871</v>
      </c>
      <c r="O99" s="883"/>
      <c r="P99" s="883"/>
      <c r="Q99" s="883"/>
      <c r="R99" s="883">
        <f t="shared" ref="R99" si="1032">R97-R95</f>
        <v>-2576.0899882822123</v>
      </c>
      <c r="S99" s="883"/>
      <c r="T99" s="883"/>
      <c r="U99" s="883"/>
      <c r="V99" s="883">
        <f t="shared" ref="V99" si="1033">V97-V95</f>
        <v>-1770.6879429171677</v>
      </c>
      <c r="W99" s="883"/>
      <c r="X99" s="883"/>
      <c r="Y99" s="883"/>
      <c r="Z99" s="883">
        <f t="shared" ref="Z99" si="1034">Z97-Z95</f>
        <v>-21696.939407179016</v>
      </c>
      <c r="AA99" s="883"/>
      <c r="AB99" s="883"/>
      <c r="AC99" s="883"/>
      <c r="AD99" s="883">
        <f t="shared" ref="AD99" si="1035">AD97-AD95</f>
        <v>-2814.20067076142</v>
      </c>
      <c r="AE99" s="883"/>
      <c r="AF99" s="883"/>
      <c r="AG99" s="883"/>
      <c r="AH99" s="883">
        <f t="shared" ref="AH99" si="1036">AH97-AH95</f>
        <v>-17822.680170680047</v>
      </c>
      <c r="AI99" s="883"/>
      <c r="AJ99" s="883"/>
      <c r="AK99" s="883"/>
      <c r="AL99" s="883">
        <f t="shared" ref="AL99" si="1037">AL97-AL95</f>
        <v>-1582.5853421926731</v>
      </c>
      <c r="AM99" s="883"/>
      <c r="AN99" s="883"/>
      <c r="AO99" s="883"/>
      <c r="AP99" s="883">
        <f t="shared" ref="AP99" si="1038">AP97-AP95</f>
        <v>-6525.5046783811995</v>
      </c>
      <c r="AQ99" s="883"/>
      <c r="AR99" s="883"/>
      <c r="AS99" s="883"/>
      <c r="AT99" s="883">
        <f t="shared" ref="AT99" si="1039">AT97-AT95</f>
        <v>-790.81586408115254</v>
      </c>
      <c r="AU99" s="883"/>
      <c r="AV99" s="883"/>
      <c r="AW99" s="883"/>
      <c r="AX99" s="883">
        <f t="shared" ref="AX99" si="1040">AX97-AX95</f>
        <v>-62742.979239868931</v>
      </c>
      <c r="AY99" s="883"/>
      <c r="AZ99" s="883"/>
      <c r="BA99" s="883"/>
      <c r="BB99" s="883">
        <f t="shared" ref="BB99" si="1041">BB97-BB95</f>
        <v>-129932.0031374339</v>
      </c>
      <c r="BC99" s="883"/>
      <c r="BD99" s="883"/>
      <c r="BE99" s="883"/>
      <c r="BF99" s="883">
        <f t="shared" ref="BF99" si="1042">BF97-BF95</f>
        <v>-39297.112366161309</v>
      </c>
      <c r="BG99" s="883"/>
      <c r="BH99" s="883"/>
      <c r="BI99" s="883"/>
      <c r="BJ99" s="883">
        <f t="shared" ref="BJ99" si="1043">BJ97-BJ95</f>
        <v>-32420.760501031531</v>
      </c>
      <c r="BK99" s="883"/>
      <c r="BL99" s="883"/>
      <c r="BM99" s="883"/>
      <c r="BN99" s="883">
        <f t="shared" ref="BN99" si="1044">BN97-BN95</f>
        <v>-42381.534142928198</v>
      </c>
      <c r="BO99" s="883"/>
      <c r="BP99" s="883"/>
      <c r="BQ99" s="883"/>
      <c r="BR99" s="883">
        <f t="shared" ref="BR99" si="1045">BR97-BR95</f>
        <v>-48960.395010896493</v>
      </c>
      <c r="BS99" s="883"/>
      <c r="BT99" s="883"/>
      <c r="BU99" s="883"/>
      <c r="BV99" s="883">
        <f t="shared" ref="BV99" si="1046">BV97-BV95</f>
        <v>-32974.930773336207</v>
      </c>
      <c r="BW99" s="883"/>
      <c r="BX99" s="883"/>
      <c r="BY99" s="883"/>
      <c r="BZ99" s="883">
        <f t="shared" ref="BZ99" si="1047">BZ97-BZ95</f>
        <v>-276496.63426251523</v>
      </c>
      <c r="CA99" s="883"/>
      <c r="CB99" s="883"/>
      <c r="CC99" s="883"/>
      <c r="CD99" s="883">
        <f t="shared" ref="CD99" si="1048">CD97-CD95</f>
        <v>-39586.226974215591</v>
      </c>
      <c r="CE99" s="883"/>
      <c r="CF99" s="883"/>
      <c r="CG99" s="883"/>
      <c r="CH99" s="883">
        <f t="shared" ref="CH99" si="1049">CH97-CH95</f>
        <v>-694.567284437333</v>
      </c>
      <c r="CI99" s="883"/>
      <c r="CJ99" s="883"/>
      <c r="CK99" s="883"/>
      <c r="CL99" s="883">
        <f t="shared" ref="CL99" si="1050">CL97-CL95</f>
        <v>-9092.1688761268742</v>
      </c>
      <c r="CM99" s="883"/>
      <c r="CN99" s="883"/>
      <c r="CO99" s="883"/>
      <c r="CP99" s="883">
        <f t="shared" ref="CP99" si="1051">CP97-CP95</f>
        <v>-7016.4224402158288</v>
      </c>
      <c r="CQ99" s="883"/>
      <c r="CR99" s="883"/>
      <c r="CS99" s="883"/>
      <c r="CT99" s="883">
        <f t="shared" ref="CT99" si="1052">CT97-CT95</f>
        <v>-111572.36920127925</v>
      </c>
      <c r="CU99" s="883"/>
      <c r="CV99" s="883"/>
      <c r="CW99" s="883"/>
      <c r="CX99" s="883">
        <f t="shared" ref="CX99" si="1053">CX97-CX95</f>
        <v>-475604.04839483276</v>
      </c>
      <c r="CY99" s="883"/>
      <c r="CZ99" s="883"/>
      <c r="DA99" s="883"/>
      <c r="DB99" s="883">
        <f t="shared" ref="DB99" si="1054">DB97-DB95</f>
        <v>-2854.2736486366775</v>
      </c>
      <c r="DC99" s="883"/>
      <c r="DD99" s="883"/>
      <c r="DE99" s="883"/>
      <c r="DF99" s="883">
        <f t="shared" ref="DF99" si="1055">DF97-DF95</f>
        <v>0</v>
      </c>
      <c r="DG99" s="883"/>
      <c r="DH99" s="883"/>
      <c r="DI99" s="883"/>
      <c r="DJ99" s="883">
        <f t="shared" ref="DJ99" si="1056">DJ97-DJ95</f>
        <v>-36846.022676875349</v>
      </c>
      <c r="DK99" s="883"/>
      <c r="DL99" s="883"/>
      <c r="DM99" s="883"/>
      <c r="DN99" s="883">
        <f t="shared" ref="DN99" si="1057">DN97-DN95</f>
        <v>-40230.312144261552</v>
      </c>
      <c r="DO99" s="883"/>
      <c r="DP99" s="883"/>
      <c r="DQ99" s="883"/>
      <c r="DR99" s="883">
        <f t="shared" ref="DR99" si="1058">DR97-DR95</f>
        <v>-28893.23545607226</v>
      </c>
      <c r="DS99" s="883"/>
      <c r="DT99" s="883"/>
      <c r="DU99" s="883"/>
      <c r="DV99" s="883">
        <f t="shared" ref="DV99" si="1059">DV97-DV95</f>
        <v>-8233.2977717143367</v>
      </c>
      <c r="DW99" s="883"/>
      <c r="DX99" s="883"/>
      <c r="DY99" s="883"/>
      <c r="DZ99" s="883">
        <f t="shared" ref="DZ99" si="1060">DZ97-DZ95</f>
        <v>-166922.30868819274</v>
      </c>
      <c r="EA99" s="883"/>
      <c r="EB99" s="883"/>
      <c r="EC99" s="883"/>
      <c r="ED99" s="883">
        <f t="shared" ref="ED99" si="1061">ED97-ED95</f>
        <v>-47284.137285380391</v>
      </c>
      <c r="EE99" s="883"/>
      <c r="EF99" s="883"/>
      <c r="EG99" s="883"/>
      <c r="EH99" s="883">
        <f t="shared" ref="EH99" si="1062">EH97-EH95</f>
        <v>-53270.221257594181</v>
      </c>
      <c r="EI99" s="883"/>
      <c r="EJ99" s="883"/>
      <c r="EK99" s="883"/>
      <c r="EL99" s="883">
        <f t="shared" ref="EL99" si="1063">EL97-EL95</f>
        <v>-28527.085260652704</v>
      </c>
      <c r="EM99" s="883"/>
      <c r="EN99" s="883"/>
      <c r="EO99" s="883"/>
      <c r="EP99" s="883">
        <f t="shared" ref="EP99" si="1064">EP97-EP95</f>
        <v>-70249.108218366513</v>
      </c>
      <c r="EQ99" s="883"/>
      <c r="ER99" s="883"/>
      <c r="ES99" s="883"/>
      <c r="ET99" s="883">
        <f t="shared" ref="ET99" si="1065">ET97-ET95</f>
        <v>-34987.89617537614</v>
      </c>
      <c r="EU99" s="883"/>
      <c r="EV99" s="883"/>
      <c r="EW99" s="883"/>
      <c r="EX99" s="883">
        <f t="shared" ref="EX99" si="1066">EX97-EX95</f>
        <v>-264580.93817668036</v>
      </c>
      <c r="EY99" s="883"/>
      <c r="EZ99" s="883"/>
      <c r="FA99" s="883"/>
      <c r="FB99" s="883">
        <f t="shared" ref="FB99" si="1067">FB97-FB95</f>
        <v>-94000.41518206289</v>
      </c>
      <c r="FC99" s="883"/>
      <c r="FD99" s="883"/>
      <c r="FE99" s="883"/>
      <c r="FF99" s="883">
        <f t="shared" ref="FF99" si="1068">FF97-FF95</f>
        <v>-39374.125583132729</v>
      </c>
      <c r="FG99" s="883"/>
      <c r="FH99" s="883"/>
      <c r="FI99" s="883"/>
      <c r="FJ99" s="883">
        <f t="shared" ref="FJ99" si="1069">FJ97-FJ95</f>
        <v>-244418.95260759443</v>
      </c>
      <c r="FK99" s="883"/>
      <c r="FL99" s="883"/>
      <c r="FM99" s="883"/>
      <c r="FN99" s="883">
        <f t="shared" ref="FN99" si="1070">FN97-FN95</f>
        <v>-3791.4115690341278</v>
      </c>
      <c r="FO99" s="883"/>
      <c r="FP99" s="883"/>
      <c r="FQ99" s="883"/>
      <c r="FR99" s="883">
        <f t="shared" ref="FR99" si="1071">FR97-FR95</f>
        <v>-595.83953063748049</v>
      </c>
      <c r="FS99" s="883"/>
      <c r="FT99" s="883"/>
      <c r="FU99" s="883"/>
      <c r="FV99" s="883">
        <f t="shared" ref="FV99" si="1072">FV97-FV95</f>
        <v>-68544.933490454219</v>
      </c>
      <c r="FW99" s="883"/>
      <c r="FX99" s="883"/>
      <c r="FY99" s="883"/>
      <c r="FZ99" s="883">
        <f t="shared" ref="FZ99" si="1073">FZ97-FZ95</f>
        <v>-4275.68349359688</v>
      </c>
      <c r="GA99" s="883"/>
      <c r="GB99" s="883"/>
      <c r="GC99" s="883"/>
      <c r="GD99" s="883">
        <f t="shared" ref="GD99" si="1074">GD97-GD95</f>
        <v>-39833.053807811113</v>
      </c>
      <c r="GE99" s="883"/>
      <c r="GF99" s="883"/>
      <c r="GG99" s="883"/>
      <c r="GH99" s="883">
        <f t="shared" ref="GH99" si="1075">GH97-GH95</f>
        <v>-18355.58442055725</v>
      </c>
      <c r="GI99" s="883"/>
      <c r="GJ99" s="883"/>
      <c r="GK99" s="883"/>
      <c r="GL99" s="883">
        <f t="shared" ref="GL99" si="1076">GL97-GL95</f>
        <v>-15322.122455555014</v>
      </c>
      <c r="GM99" s="883"/>
      <c r="GN99" s="883"/>
      <c r="GO99" s="883"/>
      <c r="GP99" s="883">
        <f t="shared" ref="GP99" si="1077">GP97-GP95</f>
        <v>-9210.3662475396413</v>
      </c>
      <c r="GQ99" s="883"/>
      <c r="GR99" s="883"/>
      <c r="GS99" s="883"/>
      <c r="GT99" s="883">
        <f t="shared" ref="GT99" si="1078">GT97-GT95</f>
        <v>-63934.92049054103</v>
      </c>
      <c r="GU99" s="883"/>
      <c r="GV99" s="883"/>
      <c r="GW99" s="883"/>
      <c r="GX99" s="883">
        <f t="shared" ref="GX99" si="1079">GX97-GX95</f>
        <v>-2585.7028891068185</v>
      </c>
      <c r="GY99" s="883"/>
      <c r="GZ99" s="883"/>
      <c r="HA99" s="883"/>
      <c r="HB99" s="883">
        <f t="shared" ref="HB99" si="1080">HB97-HB95</f>
        <v>-14148.398888993426</v>
      </c>
      <c r="HC99" s="883"/>
      <c r="HD99" s="883"/>
      <c r="HE99" s="883"/>
      <c r="HF99" s="883">
        <f t="shared" ref="HF99" si="1081">HF97-HF95</f>
        <v>-61447.32961783628</v>
      </c>
      <c r="HG99" s="883"/>
      <c r="HH99" s="883"/>
      <c r="HI99" s="883"/>
      <c r="HJ99" s="883">
        <f t="shared" ref="HJ99" si="1082">HJ97-HJ95</f>
        <v>-9959.0163717819378</v>
      </c>
      <c r="HK99" s="883"/>
      <c r="HL99" s="883"/>
      <c r="HM99" s="883"/>
      <c r="HN99" s="883">
        <f t="shared" ref="HN99" si="1083">HN97-HN95</f>
        <v>-9673.9456367031671</v>
      </c>
      <c r="HO99" s="883"/>
      <c r="HP99" s="883"/>
      <c r="HQ99" s="883"/>
      <c r="HR99" s="883">
        <f t="shared" ref="HR99" si="1084">HR97-HR95</f>
        <v>-2267.2568238081003</v>
      </c>
      <c r="HS99" s="883"/>
      <c r="HT99" s="883"/>
      <c r="HU99" s="883"/>
      <c r="HV99" s="883">
        <f t="shared" ref="HV99" si="1085">HV97-HV95</f>
        <v>-18121.575203766231</v>
      </c>
      <c r="HW99" s="883"/>
      <c r="HX99" s="883"/>
      <c r="HY99" s="883"/>
      <c r="HZ99" s="883">
        <f t="shared" ref="HZ99" si="1086">HZ97-HZ95</f>
        <v>-70949.445427972823</v>
      </c>
      <c r="IA99" s="883"/>
      <c r="IB99" s="883"/>
      <c r="IC99" s="883"/>
      <c r="ID99" s="883">
        <f t="shared" ref="ID99" si="1087">ID97-ID95</f>
        <v>-64751.998298196122</v>
      </c>
      <c r="IE99" s="883"/>
      <c r="IF99" s="883"/>
      <c r="IG99" s="883"/>
      <c r="IH99" s="883">
        <f t="shared" ref="IH99" si="1088">IH97-IH95</f>
        <v>-360318.49262204394</v>
      </c>
      <c r="II99" s="883"/>
      <c r="IJ99" s="883"/>
      <c r="IK99" s="883"/>
      <c r="IL99" s="883">
        <f t="shared" ref="IL99" si="1089">IL97-IL95</f>
        <v>-452906.39219904877</v>
      </c>
      <c r="IM99" s="883"/>
      <c r="IN99" s="883"/>
      <c r="IO99" s="883"/>
      <c r="IP99" s="883">
        <f t="shared" ref="IP99" si="1090">IP97-IP95</f>
        <v>-46775.439537387108</v>
      </c>
      <c r="IQ99" s="883"/>
      <c r="IR99" s="883"/>
      <c r="IS99" s="883"/>
      <c r="IT99" s="883">
        <f t="shared" ref="IT99" si="1091">IT97-IT95</f>
        <v>-6679.7137547447128</v>
      </c>
      <c r="IU99" s="883"/>
      <c r="IV99" s="883"/>
      <c r="IW99" s="883"/>
      <c r="IX99" s="883">
        <f t="shared" ref="IX99" si="1092">IX97-IX95</f>
        <v>-322.23107949762743</v>
      </c>
      <c r="IY99" s="883"/>
      <c r="IZ99" s="883"/>
      <c r="JA99" s="883"/>
      <c r="JB99" s="883">
        <f t="shared" ref="JB99" si="1093">JB97-JB95</f>
        <v>-223.99407991504631</v>
      </c>
      <c r="JC99" s="883"/>
      <c r="JD99" s="883"/>
      <c r="JE99" s="883"/>
      <c r="JF99" s="883">
        <f t="shared" ref="JF99" si="1094">JF97-JF95</f>
        <v>-40137.259386046557</v>
      </c>
      <c r="JG99" s="883"/>
      <c r="JH99" s="883"/>
      <c r="JI99" s="883"/>
      <c r="JJ99" s="883">
        <f t="shared" ref="JJ99" si="1095">JJ97-JJ95</f>
        <v>1977.9612862950016</v>
      </c>
      <c r="JK99" s="883"/>
      <c r="JL99" s="883"/>
      <c r="JM99" s="883"/>
      <c r="JN99" s="883">
        <f t="shared" ref="JN99" si="1096">JN97-JN95</f>
        <v>-1492.7308887388062</v>
      </c>
      <c r="JO99" s="883"/>
      <c r="JP99" s="883"/>
      <c r="JQ99" s="883"/>
      <c r="JR99" s="883">
        <f t="shared" ref="JR99" si="1097">JR97-JR95</f>
        <v>-2179.5802521672304</v>
      </c>
      <c r="JS99" s="883"/>
      <c r="JT99" s="883"/>
      <c r="JU99" s="883"/>
      <c r="JV99" s="883">
        <f t="shared" ref="JV99" si="1098">JV97-JV95</f>
        <v>-48.599548684012007</v>
      </c>
      <c r="JW99" s="883"/>
      <c r="JX99" s="883"/>
      <c r="JY99" s="883"/>
      <c r="JZ99" s="883">
        <f t="shared" ref="JZ99" si="1099">JZ97-JZ95</f>
        <v>-48.599548684012007</v>
      </c>
      <c r="KA99" s="883"/>
      <c r="KB99" s="883"/>
      <c r="KC99" s="883"/>
      <c r="KD99" s="883">
        <f t="shared" ref="KD99" si="1100">KD97-KD95</f>
        <v>-2564.2606324535009</v>
      </c>
      <c r="KE99" s="883"/>
      <c r="KF99" s="883"/>
      <c r="KG99" s="883"/>
      <c r="KH99" s="883">
        <f t="shared" ref="KH99" si="1101">KH97-KH95</f>
        <v>-2564.2606324535009</v>
      </c>
      <c r="KI99" s="883"/>
      <c r="KJ99" s="883"/>
      <c r="KK99" s="883"/>
      <c r="KL99" s="883">
        <f t="shared" ref="KL99" si="1102">KL97-KL95</f>
        <v>-701.3688649437463</v>
      </c>
      <c r="KM99" s="883"/>
      <c r="KN99" s="883"/>
      <c r="KO99" s="883"/>
      <c r="KP99" s="883">
        <f t="shared" ref="KP99" si="1103">KP97-KP95</f>
        <v>-46763.410689491313</v>
      </c>
      <c r="KQ99" s="883"/>
      <c r="KR99" s="883"/>
      <c r="KS99" s="883"/>
      <c r="KT99" s="883">
        <f t="shared" ref="KT99" si="1104">KT97-KT95</f>
        <v>47896.285474536329</v>
      </c>
      <c r="KU99" s="883"/>
      <c r="KV99" s="883"/>
      <c r="KW99" s="883"/>
      <c r="KX99" s="883">
        <f t="shared" ref="KX99" si="1105">KX97-KX95</f>
        <v>0</v>
      </c>
      <c r="KY99" s="883"/>
      <c r="KZ99" s="883"/>
      <c r="LA99" s="883"/>
      <c r="LB99" s="883">
        <f t="shared" ref="LB99" si="1106">LB97-LB95</f>
        <v>-4457.4364872701117</v>
      </c>
      <c r="LC99" s="883"/>
      <c r="LD99" s="883"/>
      <c r="LE99" s="883"/>
      <c r="LF99" s="883">
        <f t="shared" ref="LF99" si="1107">LF97-LF95</f>
        <v>0</v>
      </c>
      <c r="LG99" s="883"/>
      <c r="LH99" s="883"/>
      <c r="LI99" s="883"/>
      <c r="LJ99" s="883">
        <f t="shared" ref="LJ99" si="1108">LJ97-LJ95</f>
        <v>-97043.856412527151</v>
      </c>
      <c r="LK99" s="883"/>
      <c r="LL99" s="883"/>
      <c r="LM99" s="883"/>
      <c r="LN99" s="883">
        <f t="shared" ref="LN99" si="1109">LN97-LN95</f>
        <v>-19394.894662862411</v>
      </c>
      <c r="LO99" s="883"/>
      <c r="LP99" s="883"/>
      <c r="LQ99" s="883"/>
      <c r="LR99" s="883">
        <f t="shared" ref="LR99" si="1110">LR97-LR95</f>
        <v>-12200.520389342157</v>
      </c>
      <c r="LS99" s="883"/>
      <c r="LT99" s="883"/>
      <c r="LU99" s="883"/>
      <c r="LV99" s="883">
        <f t="shared" ref="LV99" si="1111">LV97-LV95</f>
        <v>-353.39618292552404</v>
      </c>
      <c r="LW99" s="883"/>
      <c r="LX99" s="883"/>
      <c r="LY99" s="883"/>
      <c r="LZ99" s="883">
        <f t="shared" ref="LZ99" si="1112">LZ97-LZ95</f>
        <v>-55445.938725455431</v>
      </c>
      <c r="MA99" s="883"/>
      <c r="MB99" s="883"/>
      <c r="MC99" s="883"/>
      <c r="MD99" s="883">
        <f t="shared" ref="MD99" si="1113">MD97-MD95</f>
        <v>-79014.691974567715</v>
      </c>
      <c r="ME99" s="883"/>
      <c r="MF99" s="883"/>
      <c r="MG99" s="883"/>
      <c r="MH99" s="883">
        <f t="shared" ref="MH99" si="1114">MH97-MH95</f>
        <v>-9419.2440527522704</v>
      </c>
      <c r="MI99" s="883"/>
      <c r="MJ99" s="883"/>
      <c r="MK99" s="883"/>
      <c r="ML99" s="883">
        <f t="shared" ref="ML99" si="1115">ML97-ML95</f>
        <v>-106523.40364165884</v>
      </c>
      <c r="MM99" s="883"/>
      <c r="MN99" s="883"/>
      <c r="MO99" s="883"/>
      <c r="MP99" s="883">
        <f t="shared" ref="MP99" si="1116">MP97-MP95</f>
        <v>-54436.706658729585</v>
      </c>
      <c r="MQ99" s="883"/>
      <c r="MR99" s="883"/>
      <c r="MS99" s="883"/>
      <c r="MT99" s="883">
        <f t="shared" ref="MT99" si="1117">MT97-MT95</f>
        <v>-115038.18964073947</v>
      </c>
      <c r="MU99" s="883"/>
      <c r="MV99" s="883"/>
      <c r="MW99" s="883"/>
      <c r="MX99" s="883">
        <f t="shared" ref="MX99" si="1118">MX97-MX95</f>
        <v>-50890.150146755856</v>
      </c>
      <c r="MY99" s="883"/>
      <c r="MZ99" s="883"/>
      <c r="NA99" s="883"/>
      <c r="NB99" s="883">
        <f t="shared" ref="NB99" si="1119">NB97-NB95</f>
        <v>-13881.906909373763</v>
      </c>
      <c r="NC99" s="883"/>
      <c r="ND99" s="883"/>
      <c r="NE99" s="883"/>
      <c r="NF99" s="883">
        <f t="shared" ref="NF99" si="1120">NF97-NF95</f>
        <v>-112214.24577580113</v>
      </c>
      <c r="NG99" s="883"/>
      <c r="NH99" s="883"/>
      <c r="NI99" s="883"/>
      <c r="NJ99" s="883">
        <f t="shared" ref="NJ99" si="1121">NJ97-NJ95</f>
        <v>-14205.019202245225</v>
      </c>
      <c r="NK99" s="883"/>
      <c r="NL99" s="883"/>
      <c r="NM99" s="883"/>
      <c r="NN99" s="883">
        <f t="shared" ref="NN99" si="1122">NN97-NN95</f>
        <v>-154987.72354752943</v>
      </c>
      <c r="NO99" s="883"/>
      <c r="NP99" s="883"/>
      <c r="NQ99" s="883"/>
      <c r="NR99" s="883">
        <f t="shared" ref="NR99" si="1123">NR97-NR95</f>
        <v>-6065.6897423774644</v>
      </c>
      <c r="NS99" s="883"/>
      <c r="NT99" s="883"/>
      <c r="NU99" s="883"/>
      <c r="NV99" s="883">
        <f t="shared" ref="NV99" si="1124">NV97-NV95</f>
        <v>-18967.087832043297</v>
      </c>
      <c r="NW99" s="883"/>
      <c r="NX99" s="883"/>
      <c r="NY99" s="883"/>
      <c r="NZ99" s="883">
        <f t="shared" ref="NZ99" si="1125">NZ97-NZ95</f>
        <v>-3580.4518244260544</v>
      </c>
      <c r="OA99" s="883"/>
      <c r="OB99" s="883"/>
      <c r="OC99" s="883"/>
      <c r="OD99" s="883">
        <f t="shared" ref="OD99" si="1126">OD97-OD95</f>
        <v>-36300.770326718921</v>
      </c>
      <c r="OE99" s="883"/>
      <c r="OF99" s="883"/>
      <c r="OG99" s="883"/>
      <c r="OH99" s="883">
        <f t="shared" ref="OH99" si="1127">OH97-OH95</f>
        <v>-20556.817003063974</v>
      </c>
      <c r="OI99" s="883"/>
      <c r="OJ99" s="883"/>
      <c r="OK99" s="883"/>
      <c r="OL99" s="883">
        <f t="shared" ref="OL99" si="1128">OL97-OL95</f>
        <v>-70464.696773339994</v>
      </c>
      <c r="OM99" s="883"/>
      <c r="ON99" s="883"/>
      <c r="OO99" s="883"/>
      <c r="OP99" s="883">
        <f t="shared" ref="OP99" si="1129">OP97-OP95</f>
        <v>-38034.491411119699</v>
      </c>
      <c r="OQ99" s="883"/>
      <c r="OR99" s="883"/>
      <c r="OS99" s="883"/>
      <c r="OT99" s="883">
        <f t="shared" ref="OT99" si="1130">OT97-OT95</f>
        <v>-3077.3566135771835</v>
      </c>
      <c r="OU99" s="883"/>
      <c r="OV99" s="883"/>
      <c r="OW99" s="883"/>
      <c r="OX99" s="883">
        <f t="shared" ref="OX99" si="1131">OX97-OX95</f>
        <v>-13385.342639862152</v>
      </c>
      <c r="OY99" s="883"/>
      <c r="OZ99" s="883"/>
      <c r="PA99" s="883"/>
      <c r="PB99" s="883">
        <f t="shared" ref="PB99" si="1132">PB97-PB95</f>
        <v>-17249.392397510121</v>
      </c>
      <c r="PC99" s="883"/>
      <c r="PD99" s="883"/>
      <c r="PE99" s="883"/>
      <c r="PF99" s="883">
        <f t="shared" ref="PF99" si="1133">PF97-PF95</f>
        <v>-136139.98513104673</v>
      </c>
      <c r="PG99" s="883"/>
      <c r="PH99" s="883"/>
      <c r="PI99" s="883"/>
      <c r="PJ99" s="883">
        <f t="shared" ref="PJ99" si="1134">PJ97-PJ95</f>
        <v>-62692.911391130183</v>
      </c>
      <c r="PK99" s="883"/>
      <c r="PL99" s="883"/>
      <c r="PM99" s="883"/>
      <c r="PN99" s="883">
        <f t="shared" ref="PN99" si="1135">PN97-PN95</f>
        <v>-178472.88297174545</v>
      </c>
      <c r="PO99" s="883"/>
      <c r="PP99" s="883"/>
      <c r="PQ99" s="883"/>
      <c r="PR99" s="883">
        <f t="shared" ref="PR99" si="1136">PR97-PR95</f>
        <v>-68158.126461484935</v>
      </c>
      <c r="PS99" s="883"/>
      <c r="PT99" s="883"/>
      <c r="PU99" s="883"/>
      <c r="PV99" s="883">
        <f t="shared" ref="PV99" si="1137">PV97-PV95</f>
        <v>-225204.95259030303</v>
      </c>
      <c r="PW99" s="883"/>
      <c r="PX99" s="883"/>
      <c r="PY99" s="883"/>
      <c r="PZ99" s="883">
        <f t="shared" ref="PZ99" si="1138">PZ97-PZ95</f>
        <v>-473090.71311539412</v>
      </c>
      <c r="QA99" s="883"/>
      <c r="QB99" s="883"/>
      <c r="QC99" s="883"/>
      <c r="QD99" s="883">
        <f t="shared" ref="QD99" si="1139">QD97-QD95</f>
        <v>-5714.493356861698</v>
      </c>
      <c r="QE99" s="883"/>
      <c r="QF99" s="883"/>
      <c r="QG99" s="883"/>
      <c r="QH99" s="883">
        <f t="shared" ref="QH99" si="1140">QH97-QH95</f>
        <v>-30090.972545272205</v>
      </c>
      <c r="QI99" s="883"/>
      <c r="QJ99" s="883"/>
      <c r="QK99" s="883"/>
      <c r="QL99" s="883">
        <f t="shared" ref="QL99" si="1141">QL97-QL95</f>
        <v>-120446.870104854</v>
      </c>
      <c r="QM99" s="883"/>
      <c r="QN99" s="883"/>
      <c r="QO99" s="883"/>
      <c r="QP99" s="883">
        <f t="shared" ref="QP99" si="1142">QP97-QP95</f>
        <v>-120080.17163441982</v>
      </c>
      <c r="QQ99" s="883"/>
      <c r="QR99" s="883"/>
      <c r="QS99" s="883"/>
      <c r="QT99" s="883">
        <f t="shared" ref="QT99" si="1143">QT97-QT95</f>
        <v>-52180.856942833867</v>
      </c>
      <c r="QU99" s="883"/>
      <c r="QV99" s="883"/>
      <c r="QW99" s="883"/>
      <c r="QX99" s="883">
        <f t="shared" ref="QX99" si="1144">QX97-QX95</f>
        <v>-20133.708370802458</v>
      </c>
      <c r="QY99" s="883"/>
      <c r="QZ99" s="883"/>
      <c r="RA99" s="883"/>
      <c r="RB99" s="883">
        <f t="shared" ref="RB99" si="1145">RB97-RB95</f>
        <v>-23538.512799275341</v>
      </c>
      <c r="RC99" s="883"/>
      <c r="RD99" s="883"/>
      <c r="RE99" s="883"/>
      <c r="RF99" s="883">
        <f t="shared" ref="RF99" si="1146">RF97-RF95</f>
        <v>-43865.866885202471</v>
      </c>
      <c r="RG99" s="883"/>
      <c r="RH99" s="883"/>
      <c r="RI99" s="883"/>
      <c r="RJ99" s="883">
        <f t="shared" ref="RJ99" si="1147">RJ97-RJ95</f>
        <v>-29307.15296417987</v>
      </c>
      <c r="RK99" s="883"/>
      <c r="RL99" s="883"/>
      <c r="RM99" s="883"/>
      <c r="RN99" s="883">
        <f t="shared" ref="RN99" si="1148">RN97-RN95</f>
        <v>-1835.6488844466367</v>
      </c>
      <c r="RO99" s="883"/>
      <c r="RP99" s="883"/>
      <c r="RQ99" s="883"/>
      <c r="RR99" s="883">
        <f t="shared" ref="RR99" si="1149">RR97-RR95</f>
        <v>-2515.2454005600885</v>
      </c>
      <c r="RS99" s="883"/>
      <c r="RT99" s="883"/>
      <c r="RU99" s="883"/>
      <c r="RV99" s="883">
        <f t="shared" ref="RV99" si="1150">RV97-RV95</f>
        <v>-126257.92471869942</v>
      </c>
      <c r="RW99" s="883"/>
      <c r="RX99" s="883"/>
      <c r="RY99" s="883"/>
      <c r="RZ99" s="883">
        <f t="shared" ref="RZ99" si="1151">RZ97-RZ95</f>
        <v>-32318.11979812989</v>
      </c>
      <c r="SA99" s="883"/>
      <c r="SB99" s="883"/>
      <c r="SC99" s="883"/>
      <c r="SD99" s="883">
        <f t="shared" ref="SD99" si="1152">SD97-SD95</f>
        <v>-16292.40539435856</v>
      </c>
      <c r="SE99" s="883"/>
      <c r="SF99" s="883"/>
      <c r="SG99" s="883"/>
      <c r="SH99" s="883">
        <f t="shared" ref="SH99" si="1153">SH97-SH95</f>
        <v>-3943.3244873432559</v>
      </c>
      <c r="SI99" s="883"/>
      <c r="SJ99" s="883"/>
      <c r="SK99" s="883"/>
      <c r="SL99" s="883">
        <f t="shared" ref="SL99" si="1154">SL97-SL95</f>
        <v>-333.82512608830075</v>
      </c>
      <c r="SM99" s="883"/>
      <c r="SN99" s="883"/>
      <c r="SO99" s="883"/>
      <c r="SP99" s="883">
        <f t="shared" ref="SP99" si="1155">SP97-SP95</f>
        <v>-266.71044407039881</v>
      </c>
      <c r="SQ99" s="883"/>
      <c r="SR99" s="883"/>
      <c r="SS99" s="883"/>
      <c r="ST99" s="883">
        <f t="shared" ref="ST99" si="1156">ST97-ST95</f>
        <v>-58389.949592225254</v>
      </c>
      <c r="SU99" s="883"/>
      <c r="SV99" s="883"/>
      <c r="SW99" s="883"/>
      <c r="SX99" s="883">
        <f t="shared" ref="SX99" si="1157">SX97-SX95</f>
        <v>-2265.959128215196</v>
      </c>
      <c r="SY99" s="883"/>
      <c r="SZ99" s="883"/>
      <c r="TA99" s="883"/>
      <c r="TB99" s="883">
        <f t="shared" ref="TB99" si="1158">TB97-TB95</f>
        <v>-3738.5893995617807</v>
      </c>
      <c r="TC99" s="883"/>
      <c r="TD99" s="883"/>
      <c r="TE99" s="883"/>
      <c r="TF99" s="883">
        <f t="shared" ref="TF99" si="1159">TF97-TF95</f>
        <v>-4298.0562443091476</v>
      </c>
      <c r="TG99" s="883"/>
      <c r="TH99" s="883"/>
      <c r="TI99" s="883"/>
      <c r="TJ99" s="883">
        <f t="shared" ref="TJ99" si="1160">TJ97-TJ95</f>
        <v>-11867.88370497647</v>
      </c>
      <c r="TK99" s="883"/>
      <c r="TL99" s="883"/>
      <c r="TM99" s="883"/>
      <c r="TN99" s="883">
        <f t="shared" ref="TN99" si="1161">TN97-TN95</f>
        <v>-63194.599243728444</v>
      </c>
      <c r="TO99" s="883"/>
      <c r="TP99" s="883"/>
      <c r="TQ99" s="883"/>
      <c r="TR99" s="883">
        <f t="shared" ref="TR99" si="1162">TR97-TR95</f>
        <v>-77824.91170162335</v>
      </c>
      <c r="TS99" s="883"/>
      <c r="TT99" s="883"/>
      <c r="TU99" s="883"/>
      <c r="TV99" s="883">
        <f t="shared" ref="TV99" si="1163">TV97-TV95</f>
        <v>-77000.925901549868</v>
      </c>
      <c r="TW99" s="883"/>
      <c r="TX99" s="883"/>
      <c r="TY99" s="883"/>
      <c r="TZ99" s="883">
        <f t="shared" ref="TZ99" si="1164">TZ97-TZ95</f>
        <v>-84516.161919453181</v>
      </c>
      <c r="UA99" s="883"/>
      <c r="UB99" s="883"/>
      <c r="UC99" s="883"/>
      <c r="UD99" s="883">
        <f t="shared" ref="UD99" si="1165">UD97-UD95</f>
        <v>-296.87469747927571</v>
      </c>
      <c r="UE99" s="883"/>
      <c r="UF99" s="883"/>
      <c r="UG99" s="883"/>
      <c r="UH99" s="883">
        <f t="shared" ref="UH99" si="1166">UH97-UH95</f>
        <v>-9792.6672999014845</v>
      </c>
      <c r="UI99" s="883"/>
      <c r="UJ99" s="883"/>
      <c r="UK99" s="883"/>
      <c r="UL99" s="883">
        <f t="shared" ref="UL99" si="1167">UL97-UL95</f>
        <v>-101428.63511807745</v>
      </c>
      <c r="UM99" s="883"/>
      <c r="UN99" s="883"/>
      <c r="UO99" s="883"/>
      <c r="UP99" s="883">
        <f t="shared" ref="UP99" si="1168">UP97-UP95</f>
        <v>-85596.847070029937</v>
      </c>
      <c r="UQ99" s="883"/>
      <c r="UR99" s="883"/>
      <c r="US99" s="883"/>
      <c r="UT99" s="883">
        <f t="shared" ref="UT99" si="1169">UT97-UT95</f>
        <v>-8321.3875308729475</v>
      </c>
      <c r="UU99" s="883"/>
      <c r="UV99" s="883"/>
      <c r="UW99" s="883"/>
      <c r="UX99" s="883">
        <f t="shared" ref="UX99" si="1170">UX97-UX95</f>
        <v>-48214.872921281727</v>
      </c>
      <c r="UY99" s="883"/>
      <c r="UZ99" s="883"/>
      <c r="VA99" s="883"/>
      <c r="VB99" s="883">
        <f t="shared" ref="VB99" si="1171">VB97-VB95</f>
        <v>-1467.0855431285454</v>
      </c>
      <c r="VC99" s="883"/>
      <c r="VD99" s="883"/>
      <c r="VE99" s="883"/>
      <c r="VF99" s="883">
        <f t="shared" ref="VF99" si="1172">VF97-VF95</f>
        <v>-6571.1431473371631</v>
      </c>
      <c r="VG99" s="883"/>
      <c r="VH99" s="883"/>
      <c r="VI99" s="883"/>
      <c r="VJ99" s="883">
        <f t="shared" ref="VJ99" si="1173">VJ97-VJ95</f>
        <v>-69961.182926209178</v>
      </c>
      <c r="VK99" s="883"/>
      <c r="VL99" s="883"/>
      <c r="VM99" s="883"/>
      <c r="VN99" s="883">
        <f t="shared" ref="VN99" si="1174">VN97-VN95</f>
        <v>35317.049018722631</v>
      </c>
      <c r="VO99" s="883"/>
      <c r="VP99" s="883"/>
      <c r="VQ99" s="883"/>
      <c r="VR99" s="883">
        <f t="shared" ref="VR99" si="1175">VR97-VR95</f>
        <v>-85631.934128814377</v>
      </c>
      <c r="VS99" s="883"/>
      <c r="VT99" s="883"/>
      <c r="VU99" s="883"/>
      <c r="VV99" s="883">
        <f t="shared" ref="VV99" si="1176">VV97-VV95</f>
        <v>-45599.715784291038</v>
      </c>
      <c r="VW99" s="883"/>
      <c r="VX99" s="883"/>
      <c r="VY99" s="883"/>
      <c r="VZ99" s="883">
        <f t="shared" ref="VZ99" si="1177">VZ97-VZ95</f>
        <v>-4995.508617743646</v>
      </c>
      <c r="WA99" s="883"/>
      <c r="WB99" s="883"/>
      <c r="WC99" s="883"/>
      <c r="WD99" s="883">
        <f t="shared" ref="WD99" si="1178">WD97-WD95</f>
        <v>-218139.81877722498</v>
      </c>
      <c r="WE99" s="883"/>
      <c r="WF99" s="883"/>
      <c r="WG99" s="883"/>
      <c r="WH99" s="883">
        <f t="shared" ref="WH99" si="1179">WH97-WH95</f>
        <v>-72224.183864138089</v>
      </c>
      <c r="WI99" s="883"/>
      <c r="WJ99" s="883"/>
      <c r="WK99" s="883"/>
      <c r="WL99" s="883">
        <f t="shared" ref="WL99" si="1180">WL97-WL95</f>
        <v>-67349.604251840618</v>
      </c>
      <c r="WM99" s="883"/>
      <c r="WN99" s="883"/>
      <c r="WO99" s="883"/>
      <c r="WP99" s="883">
        <f t="shared" ref="WP99" si="1181">WP97-WP95</f>
        <v>0</v>
      </c>
      <c r="WQ99" s="883"/>
      <c r="WR99" s="883"/>
      <c r="WS99" s="883"/>
      <c r="WT99" s="883">
        <f t="shared" ref="WT99" si="1182">WT97-WT95</f>
        <v>-24129.455119979684</v>
      </c>
      <c r="WU99" s="883"/>
      <c r="WV99" s="883"/>
      <c r="WW99" s="883"/>
      <c r="WX99" s="883">
        <f t="shared" ref="WX99" si="1183">WX97-WX95</f>
        <v>-81691.576498437673</v>
      </c>
      <c r="WY99" s="883"/>
      <c r="WZ99" s="883"/>
      <c r="XA99" s="883"/>
      <c r="XB99" s="883">
        <f t="shared" ref="XB99" si="1184">XB97-XB95</f>
        <v>-317623.12142525334</v>
      </c>
      <c r="XC99" s="883"/>
      <c r="XD99" s="883"/>
      <c r="XE99" s="883"/>
      <c r="XF99" s="883">
        <f t="shared" ref="XF99" si="1185">XF97-XF95</f>
        <v>-2686.9885756682488</v>
      </c>
      <c r="XG99" s="883"/>
      <c r="XH99" s="883"/>
      <c r="XI99" s="883"/>
      <c r="XJ99" s="883">
        <f t="shared" ref="XJ99" si="1186">XJ97-XJ95</f>
        <v>-173670.85810858756</v>
      </c>
      <c r="XK99" s="883"/>
      <c r="XL99" s="883"/>
      <c r="XM99" s="883"/>
      <c r="XN99" s="883">
        <f t="shared" ref="XN99" si="1187">XN97-XN95</f>
        <v>-72775.215984364506</v>
      </c>
      <c r="XO99" s="883"/>
      <c r="XP99" s="883"/>
      <c r="XQ99" s="883"/>
      <c r="XR99" s="883">
        <f t="shared" ref="XR99" si="1188">XR97-XR95</f>
        <v>-20657.079819651437</v>
      </c>
      <c r="XS99" s="883"/>
      <c r="XT99" s="883"/>
      <c r="XU99" s="883"/>
      <c r="XV99" s="883">
        <f t="shared" ref="XV99" si="1189">XV97-XV95</f>
        <v>-7634.7018553834641</v>
      </c>
      <c r="XW99" s="883"/>
      <c r="XX99" s="883"/>
      <c r="XY99" s="883"/>
      <c r="XZ99" s="883">
        <f t="shared" ref="XZ99" si="1190">XZ97-XZ95</f>
        <v>-86301.460862085223</v>
      </c>
      <c r="YA99" s="883"/>
      <c r="YB99" s="883"/>
      <c r="YC99" s="883"/>
      <c r="YD99" s="883">
        <f t="shared" ref="YD99" si="1191">YD97-YD95</f>
        <v>-85101.607322278433</v>
      </c>
      <c r="YE99" s="883"/>
      <c r="YF99" s="883"/>
      <c r="YG99" s="883"/>
      <c r="YH99" s="883">
        <f t="shared" ref="YH99" si="1192">YH97-YH95</f>
        <v>-4024.2285170992545</v>
      </c>
      <c r="YI99" s="883"/>
      <c r="YJ99" s="883"/>
      <c r="YK99" s="883"/>
      <c r="YL99" s="883">
        <f t="shared" ref="YL99" si="1193">YL97-YL95</f>
        <v>82273.35206084419</v>
      </c>
      <c r="YM99" s="883"/>
      <c r="YN99" s="883"/>
      <c r="YO99" s="883"/>
      <c r="YP99" s="883">
        <f t="shared" ref="YP99" si="1194">YP97-YP95</f>
        <v>1396112.2491554953</v>
      </c>
      <c r="YQ99" s="883"/>
      <c r="YR99" s="883"/>
      <c r="YS99" s="883"/>
      <c r="YT99" s="883">
        <f t="shared" ref="YT99" si="1195">YT97-YT95</f>
        <v>2618639.7189204702</v>
      </c>
      <c r="YU99" s="883"/>
      <c r="YV99" s="883"/>
      <c r="YW99" s="883"/>
      <c r="YX99" s="883">
        <f t="shared" ref="YX99" si="1196">YX97-YX95</f>
        <v>-2759944.3995204656</v>
      </c>
      <c r="YY99" s="883"/>
      <c r="YZ99" s="883"/>
      <c r="ZA99" s="883"/>
      <c r="ZB99" s="883">
        <f t="shared" ref="ZB99" si="1197">ZB97-ZB95</f>
        <v>-1512702.7840627804</v>
      </c>
      <c r="ZC99" s="883"/>
      <c r="ZD99" s="883"/>
      <c r="ZE99" s="883"/>
      <c r="ZF99" s="883">
        <f t="shared" ref="ZF99" si="1198">ZF97-ZF95</f>
        <v>3696279.4145256318</v>
      </c>
      <c r="ZG99" s="883"/>
      <c r="ZH99" s="883"/>
      <c r="ZI99" s="883"/>
      <c r="ZJ99" s="883">
        <f t="shared" ref="ZJ99" si="1199">ZJ97-ZJ95</f>
        <v>690628.71711699665</v>
      </c>
      <c r="ZK99" s="883"/>
      <c r="ZL99" s="883"/>
      <c r="ZM99" s="883"/>
      <c r="ZN99" s="883">
        <f t="shared" ref="ZN99" si="1200">ZN97-ZN95</f>
        <v>-3579959.3083912898</v>
      </c>
      <c r="ZO99" s="883"/>
      <c r="ZP99" s="883"/>
      <c r="ZQ99" s="883"/>
      <c r="ZR99" s="883">
        <f t="shared" ref="ZR99" si="1201">ZR97-ZR95</f>
        <v>-408836.50012262299</v>
      </c>
      <c r="ZS99" s="883"/>
      <c r="ZT99" s="883"/>
      <c r="ZU99" s="883"/>
      <c r="ZV99" s="883">
        <f t="shared" ref="ZV99" si="1202">ZV97-ZV95</f>
        <v>-101124.56067198515</v>
      </c>
      <c r="ZW99" s="883"/>
      <c r="ZX99" s="883"/>
      <c r="ZY99" s="883"/>
      <c r="ZZ99" s="883">
        <f t="shared" ref="ZZ99" si="1203">ZZ97-ZZ95</f>
        <v>17229.306172119919</v>
      </c>
      <c r="AAA99" s="883"/>
      <c r="AAB99" s="883"/>
      <c r="AAC99" s="883"/>
      <c r="AAD99" s="883">
        <f t="shared" ref="AAD99" si="1204">AAD97-AAD95</f>
        <v>74899.500861471519</v>
      </c>
      <c r="AAE99" s="883"/>
      <c r="AAF99" s="883"/>
      <c r="AAG99" s="883"/>
      <c r="AAH99" s="883">
        <f t="shared" ref="AAH99" si="1205">AAH97-AAH95</f>
        <v>327581.24486242142</v>
      </c>
      <c r="AAI99" s="883"/>
      <c r="AAJ99" s="883"/>
      <c r="AAK99" s="883"/>
      <c r="AAL99" s="883">
        <f t="shared" ref="AAL99" si="1206">AAL97-AAL95</f>
        <v>987677.35246527521</v>
      </c>
      <c r="AAM99" s="883"/>
      <c r="AAN99" s="883"/>
      <c r="AAO99" s="883"/>
      <c r="AAP99" s="883">
        <f t="shared" ref="AAP99" si="1207">AAP97-AAP95</f>
        <v>167443.6567070561</v>
      </c>
      <c r="AAQ99" s="883"/>
      <c r="AAR99" s="883"/>
      <c r="AAS99" s="883"/>
      <c r="AAT99" s="883">
        <f t="shared" si="1031"/>
        <v>178372.91196960234</v>
      </c>
      <c r="AAU99" s="1329"/>
      <c r="AAV99" s="1329"/>
      <c r="AAW99" s="1329"/>
      <c r="AAX99" s="1672"/>
      <c r="AAY99" s="1672"/>
    </row>
    <row r="100" spans="1:729">
      <c r="A100" s="1252" t="s">
        <v>501</v>
      </c>
      <c r="B100" s="796" t="s">
        <v>1341</v>
      </c>
      <c r="C100" s="707"/>
      <c r="D100" s="881"/>
      <c r="E100" s="881" t="s">
        <v>167</v>
      </c>
      <c r="F100" s="687"/>
      <c r="G100" s="881"/>
      <c r="H100" s="881"/>
      <c r="I100" s="881"/>
      <c r="J100" s="725">
        <f>'ATT6- True-Up Adjustment NITS'!$I$61</f>
        <v>1</v>
      </c>
      <c r="K100" s="725"/>
      <c r="L100" s="725"/>
      <c r="M100" s="725"/>
      <c r="N100" s="725">
        <f>'ATT6- True-Up Adjustment NITS'!$I$61</f>
        <v>1</v>
      </c>
      <c r="O100" s="725"/>
      <c r="P100" s="725"/>
      <c r="Q100" s="725"/>
      <c r="R100" s="725">
        <f>'ATT6- True-Up Adjustment NITS'!$I$61</f>
        <v>1</v>
      </c>
      <c r="S100" s="725"/>
      <c r="T100" s="725"/>
      <c r="U100" s="725"/>
      <c r="V100" s="725">
        <f>'ATT6- True-Up Adjustment NITS'!$I$61</f>
        <v>1</v>
      </c>
      <c r="W100" s="725"/>
      <c r="X100" s="725"/>
      <c r="Y100" s="725"/>
      <c r="Z100" s="725">
        <f>'ATT6- True-Up Adjustment NITS'!$I$61</f>
        <v>1</v>
      </c>
      <c r="AA100" s="725"/>
      <c r="AB100" s="725"/>
      <c r="AC100" s="725"/>
      <c r="AD100" s="725">
        <f>'ATT6- True-Up Adjustment NITS'!$I$61</f>
        <v>1</v>
      </c>
      <c r="AE100" s="725"/>
      <c r="AF100" s="725"/>
      <c r="AG100" s="725"/>
      <c r="AH100" s="725">
        <f>'ATT6- True-Up Adjustment NITS'!$I$61</f>
        <v>1</v>
      </c>
      <c r="AI100" s="725"/>
      <c r="AJ100" s="725"/>
      <c r="AK100" s="725"/>
      <c r="AL100" s="725">
        <f>'ATT6- True-Up Adjustment NITS'!$I$61</f>
        <v>1</v>
      </c>
      <c r="AM100" s="725"/>
      <c r="AN100" s="725"/>
      <c r="AO100" s="725"/>
      <c r="AP100" s="725">
        <f>'ATT6- True-Up Adjustment NITS'!$I$61</f>
        <v>1</v>
      </c>
      <c r="AQ100" s="725"/>
      <c r="AR100" s="725"/>
      <c r="AS100" s="725"/>
      <c r="AT100" s="725">
        <f>'ATT6- True-Up Adjustment NITS'!$I$61</f>
        <v>1</v>
      </c>
      <c r="AU100" s="725"/>
      <c r="AV100" s="725"/>
      <c r="AW100" s="725"/>
      <c r="AX100" s="725">
        <f>'ATT6- True-Up Adjustment NITS'!$I$61</f>
        <v>1</v>
      </c>
      <c r="AY100" s="725"/>
      <c r="AZ100" s="725"/>
      <c r="BA100" s="725"/>
      <c r="BB100" s="725">
        <f>'ATT6- True-Up Adjustment NITS'!$I$61</f>
        <v>1</v>
      </c>
      <c r="BC100" s="725"/>
      <c r="BD100" s="725"/>
      <c r="BE100" s="725"/>
      <c r="BF100" s="725">
        <f>'ATT6- True-Up Adjustment NITS'!$I$61</f>
        <v>1</v>
      </c>
      <c r="BG100" s="725"/>
      <c r="BH100" s="725"/>
      <c r="BI100" s="725"/>
      <c r="BJ100" s="725">
        <f>'ATT6- True-Up Adjustment NITS'!$I$61</f>
        <v>1</v>
      </c>
      <c r="BK100" s="725"/>
      <c r="BL100" s="725"/>
      <c r="BM100" s="725"/>
      <c r="BN100" s="725">
        <f>'ATT6- True-Up Adjustment NITS'!$I$61</f>
        <v>1</v>
      </c>
      <c r="BO100" s="725"/>
      <c r="BP100" s="725"/>
      <c r="BQ100" s="725"/>
      <c r="BR100" s="725">
        <f>'ATT6- True-Up Adjustment NITS'!$I$61</f>
        <v>1</v>
      </c>
      <c r="BS100" s="725"/>
      <c r="BT100" s="725"/>
      <c r="BU100" s="725"/>
      <c r="BV100" s="725">
        <f>'ATT6- True-Up Adjustment NITS'!$I$61</f>
        <v>1</v>
      </c>
      <c r="BW100" s="725"/>
      <c r="BX100" s="725"/>
      <c r="BY100" s="725"/>
      <c r="BZ100" s="725">
        <f>'ATT6- True-Up Adjustment NITS'!$I$61</f>
        <v>1</v>
      </c>
      <c r="CA100" s="725"/>
      <c r="CB100" s="725"/>
      <c r="CC100" s="725"/>
      <c r="CD100" s="725">
        <f>'ATT6- True-Up Adjustment NITS'!$I$61</f>
        <v>1</v>
      </c>
      <c r="CE100" s="725"/>
      <c r="CF100" s="725"/>
      <c r="CG100" s="725"/>
      <c r="CH100" s="725">
        <f>'ATT6- True-Up Adjustment NITS'!$I$61</f>
        <v>1</v>
      </c>
      <c r="CI100" s="725"/>
      <c r="CJ100" s="725"/>
      <c r="CK100" s="725"/>
      <c r="CL100" s="725">
        <f>'ATT6- True-Up Adjustment NITS'!$I$61</f>
        <v>1</v>
      </c>
      <c r="CM100" s="725"/>
      <c r="CN100" s="725"/>
      <c r="CO100" s="725"/>
      <c r="CP100" s="725">
        <f>'ATT6- True-Up Adjustment NITS'!$I$61</f>
        <v>1</v>
      </c>
      <c r="CQ100" s="725"/>
      <c r="CR100" s="725"/>
      <c r="CS100" s="725"/>
      <c r="CT100" s="725">
        <f>'ATT6- True-Up Adjustment NITS'!$I$61</f>
        <v>1</v>
      </c>
      <c r="CU100" s="725"/>
      <c r="CV100" s="725"/>
      <c r="CW100" s="725"/>
      <c r="CX100" s="725">
        <f>'ATT6- True-Up Adjustment NITS'!$I$61</f>
        <v>1</v>
      </c>
      <c r="CY100" s="725"/>
      <c r="CZ100" s="725"/>
      <c r="DA100" s="725"/>
      <c r="DB100" s="725">
        <f>'ATT6- True-Up Adjustment NITS'!$I$61</f>
        <v>1</v>
      </c>
      <c r="DC100" s="725"/>
      <c r="DD100" s="725"/>
      <c r="DE100" s="725"/>
      <c r="DF100" s="725">
        <f>'ATT6- True-Up Adjustment NITS'!$I$61</f>
        <v>1</v>
      </c>
      <c r="DG100" s="725"/>
      <c r="DH100" s="725"/>
      <c r="DI100" s="725"/>
      <c r="DJ100" s="725">
        <f>'ATT6- True-Up Adjustment NITS'!$I$61</f>
        <v>1</v>
      </c>
      <c r="DK100" s="725"/>
      <c r="DL100" s="725"/>
      <c r="DM100" s="725"/>
      <c r="DN100" s="725">
        <f>'ATT6- True-Up Adjustment NITS'!$I$61</f>
        <v>1</v>
      </c>
      <c r="DO100" s="725"/>
      <c r="DP100" s="725"/>
      <c r="DQ100" s="725"/>
      <c r="DR100" s="725">
        <f>'ATT6- True-Up Adjustment NITS'!$I$61</f>
        <v>1</v>
      </c>
      <c r="DS100" s="725"/>
      <c r="DT100" s="725"/>
      <c r="DU100" s="725"/>
      <c r="DV100" s="725">
        <f>'ATT6- True-Up Adjustment NITS'!$I$61</f>
        <v>1</v>
      </c>
      <c r="DW100" s="725"/>
      <c r="DX100" s="725"/>
      <c r="DY100" s="725"/>
      <c r="DZ100" s="725">
        <f>'ATT6- True-Up Adjustment NITS'!$I$61</f>
        <v>1</v>
      </c>
      <c r="EA100" s="725"/>
      <c r="EB100" s="725"/>
      <c r="EC100" s="725"/>
      <c r="ED100" s="725">
        <f>'ATT6- True-Up Adjustment NITS'!$I$61</f>
        <v>1</v>
      </c>
      <c r="EE100" s="725"/>
      <c r="EF100" s="725"/>
      <c r="EG100" s="725"/>
      <c r="EH100" s="725">
        <f>'ATT6- True-Up Adjustment NITS'!$I$61</f>
        <v>1</v>
      </c>
      <c r="EI100" s="725"/>
      <c r="EJ100" s="725"/>
      <c r="EK100" s="725"/>
      <c r="EL100" s="725">
        <f>'ATT6- True-Up Adjustment NITS'!$I$61</f>
        <v>1</v>
      </c>
      <c r="EM100" s="725"/>
      <c r="EN100" s="725"/>
      <c r="EO100" s="725"/>
      <c r="EP100" s="725">
        <f>'ATT6- True-Up Adjustment NITS'!$I$61</f>
        <v>1</v>
      </c>
      <c r="EQ100" s="725"/>
      <c r="ER100" s="725"/>
      <c r="ES100" s="725"/>
      <c r="ET100" s="725">
        <f>'ATT6- True-Up Adjustment NITS'!$I$61</f>
        <v>1</v>
      </c>
      <c r="EU100" s="725"/>
      <c r="EV100" s="725"/>
      <c r="EW100" s="725"/>
      <c r="EX100" s="725">
        <f>'ATT6- True-Up Adjustment NITS'!$I$61</f>
        <v>1</v>
      </c>
      <c r="EY100" s="725"/>
      <c r="EZ100" s="725"/>
      <c r="FA100" s="725"/>
      <c r="FB100" s="725">
        <f>'ATT6- True-Up Adjustment NITS'!$I$61</f>
        <v>1</v>
      </c>
      <c r="FC100" s="725"/>
      <c r="FD100" s="725"/>
      <c r="FE100" s="725"/>
      <c r="FF100" s="725">
        <f>'ATT6- True-Up Adjustment NITS'!$I$61</f>
        <v>1</v>
      </c>
      <c r="FG100" s="725"/>
      <c r="FH100" s="725"/>
      <c r="FI100" s="725"/>
      <c r="FJ100" s="725">
        <f>'ATT6- True-Up Adjustment NITS'!$I$61</f>
        <v>1</v>
      </c>
      <c r="FK100" s="725"/>
      <c r="FL100" s="725"/>
      <c r="FM100" s="725"/>
      <c r="FN100" s="725">
        <f>'ATT6- True-Up Adjustment NITS'!$I$61</f>
        <v>1</v>
      </c>
      <c r="FO100" s="725"/>
      <c r="FP100" s="725"/>
      <c r="FQ100" s="725"/>
      <c r="FR100" s="725">
        <f>'ATT6- True-Up Adjustment NITS'!$I$61</f>
        <v>1</v>
      </c>
      <c r="FS100" s="725"/>
      <c r="FT100" s="725"/>
      <c r="FU100" s="725"/>
      <c r="FV100" s="725">
        <f>'ATT6- True-Up Adjustment NITS'!$I$61</f>
        <v>1</v>
      </c>
      <c r="FW100" s="725"/>
      <c r="FX100" s="725"/>
      <c r="FY100" s="725"/>
      <c r="FZ100" s="725">
        <f>'ATT6- True-Up Adjustment NITS'!$I$61</f>
        <v>1</v>
      </c>
      <c r="GA100" s="725"/>
      <c r="GB100" s="725"/>
      <c r="GC100" s="725"/>
      <c r="GD100" s="725">
        <f>'ATT6- True-Up Adjustment NITS'!$I$61</f>
        <v>1</v>
      </c>
      <c r="GE100" s="725"/>
      <c r="GF100" s="725"/>
      <c r="GG100" s="725"/>
      <c r="GH100" s="725">
        <f>'ATT6- True-Up Adjustment NITS'!$I$61</f>
        <v>1</v>
      </c>
      <c r="GI100" s="725"/>
      <c r="GJ100" s="725"/>
      <c r="GK100" s="725"/>
      <c r="GL100" s="725">
        <f>'ATT6- True-Up Adjustment NITS'!$I$61</f>
        <v>1</v>
      </c>
      <c r="GM100" s="725"/>
      <c r="GN100" s="725"/>
      <c r="GO100" s="725"/>
      <c r="GP100" s="725">
        <f>'ATT6- True-Up Adjustment NITS'!$I$61</f>
        <v>1</v>
      </c>
      <c r="GQ100" s="725"/>
      <c r="GR100" s="725"/>
      <c r="GS100" s="725"/>
      <c r="GT100" s="725">
        <f>'ATT6- True-Up Adjustment NITS'!$I$61</f>
        <v>1</v>
      </c>
      <c r="GU100" s="725"/>
      <c r="GV100" s="725"/>
      <c r="GW100" s="725"/>
      <c r="GX100" s="725">
        <f>'ATT6- True-Up Adjustment NITS'!$I$61</f>
        <v>1</v>
      </c>
      <c r="GY100" s="725"/>
      <c r="GZ100" s="725"/>
      <c r="HA100" s="725"/>
      <c r="HB100" s="725">
        <f>'ATT6- True-Up Adjustment NITS'!$I$61</f>
        <v>1</v>
      </c>
      <c r="HC100" s="725"/>
      <c r="HD100" s="725"/>
      <c r="HE100" s="725"/>
      <c r="HF100" s="725">
        <f>'ATT6- True-Up Adjustment NITS'!$I$61</f>
        <v>1</v>
      </c>
      <c r="HG100" s="725"/>
      <c r="HH100" s="725"/>
      <c r="HI100" s="725"/>
      <c r="HJ100" s="725">
        <f>'ATT6- True-Up Adjustment NITS'!$I$61</f>
        <v>1</v>
      </c>
      <c r="HK100" s="725"/>
      <c r="HL100" s="725"/>
      <c r="HM100" s="725"/>
      <c r="HN100" s="725">
        <f>'ATT6- True-Up Adjustment NITS'!$I$61</f>
        <v>1</v>
      </c>
      <c r="HO100" s="725"/>
      <c r="HP100" s="725"/>
      <c r="HQ100" s="725"/>
      <c r="HR100" s="725">
        <f>'ATT6- True-Up Adjustment NITS'!$I$61</f>
        <v>1</v>
      </c>
      <c r="HS100" s="725"/>
      <c r="HT100" s="725"/>
      <c r="HU100" s="725"/>
      <c r="HV100" s="725">
        <f>'ATT6- True-Up Adjustment NITS'!$I$61</f>
        <v>1</v>
      </c>
      <c r="HW100" s="725"/>
      <c r="HX100" s="725"/>
      <c r="HY100" s="725"/>
      <c r="HZ100" s="725">
        <f>'ATT6- True-Up Adjustment NITS'!$I$61</f>
        <v>1</v>
      </c>
      <c r="IA100" s="725"/>
      <c r="IB100" s="725"/>
      <c r="IC100" s="725"/>
      <c r="ID100" s="725">
        <f>'ATT6- True-Up Adjustment NITS'!$I$61</f>
        <v>1</v>
      </c>
      <c r="IE100" s="725"/>
      <c r="IF100" s="725"/>
      <c r="IG100" s="725"/>
      <c r="IH100" s="725">
        <f>'ATT6- True-Up Adjustment NITS'!$I$61</f>
        <v>1</v>
      </c>
      <c r="II100" s="725"/>
      <c r="IJ100" s="725"/>
      <c r="IK100" s="725"/>
      <c r="IL100" s="725">
        <f>'ATT6- True-Up Adjustment NITS'!$I$61</f>
        <v>1</v>
      </c>
      <c r="IM100" s="725"/>
      <c r="IN100" s="725"/>
      <c r="IO100" s="725"/>
      <c r="IP100" s="725">
        <f>'ATT6- True-Up Adjustment NITS'!$I$61</f>
        <v>1</v>
      </c>
      <c r="IQ100" s="725"/>
      <c r="IR100" s="725"/>
      <c r="IS100" s="725"/>
      <c r="IT100" s="725">
        <f>'ATT6- True-Up Adjustment NITS'!$I$61</f>
        <v>1</v>
      </c>
      <c r="IU100" s="725"/>
      <c r="IV100" s="725"/>
      <c r="IW100" s="725"/>
      <c r="IX100" s="725">
        <f>'ATT6- True-Up Adjustment NITS'!$I$61</f>
        <v>1</v>
      </c>
      <c r="IY100" s="725"/>
      <c r="IZ100" s="725"/>
      <c r="JA100" s="725"/>
      <c r="JB100" s="725">
        <f>'ATT6- True-Up Adjustment NITS'!$I$61</f>
        <v>1</v>
      </c>
      <c r="JC100" s="725"/>
      <c r="JD100" s="725"/>
      <c r="JE100" s="725"/>
      <c r="JF100" s="725">
        <f>'ATT6- True-Up Adjustment NITS'!$I$61</f>
        <v>1</v>
      </c>
      <c r="JG100" s="725"/>
      <c r="JH100" s="725"/>
      <c r="JI100" s="725"/>
      <c r="JJ100" s="725">
        <f>'ATT6- True-Up Adjustment NITS'!$I$61</f>
        <v>1</v>
      </c>
      <c r="JK100" s="725"/>
      <c r="JL100" s="725"/>
      <c r="JM100" s="725"/>
      <c r="JN100" s="725">
        <f>'ATT6- True-Up Adjustment NITS'!$I$61</f>
        <v>1</v>
      </c>
      <c r="JO100" s="725"/>
      <c r="JP100" s="725"/>
      <c r="JQ100" s="725"/>
      <c r="JR100" s="725">
        <f>'ATT6- True-Up Adjustment NITS'!$I$61</f>
        <v>1</v>
      </c>
      <c r="JS100" s="725"/>
      <c r="JT100" s="725"/>
      <c r="JU100" s="725"/>
      <c r="JV100" s="725">
        <f>'ATT6- True-Up Adjustment NITS'!$I$61</f>
        <v>1</v>
      </c>
      <c r="JW100" s="725"/>
      <c r="JX100" s="725"/>
      <c r="JY100" s="725"/>
      <c r="JZ100" s="725">
        <f>'ATT6- True-Up Adjustment NITS'!$I$61</f>
        <v>1</v>
      </c>
      <c r="KA100" s="725"/>
      <c r="KB100" s="725"/>
      <c r="KC100" s="725"/>
      <c r="KD100" s="725">
        <f>'ATT6- True-Up Adjustment NITS'!$I$61</f>
        <v>1</v>
      </c>
      <c r="KE100" s="725"/>
      <c r="KF100" s="725"/>
      <c r="KG100" s="725"/>
      <c r="KH100" s="725">
        <f>'ATT6- True-Up Adjustment NITS'!$I$61</f>
        <v>1</v>
      </c>
      <c r="KI100" s="725"/>
      <c r="KJ100" s="725"/>
      <c r="KK100" s="725"/>
      <c r="KL100" s="725">
        <f>'ATT6- True-Up Adjustment NITS'!$I$61</f>
        <v>1</v>
      </c>
      <c r="KM100" s="725"/>
      <c r="KN100" s="725"/>
      <c r="KO100" s="725"/>
      <c r="KP100" s="725">
        <f>'ATT6- True-Up Adjustment NITS'!$I$61</f>
        <v>1</v>
      </c>
      <c r="KQ100" s="725"/>
      <c r="KR100" s="725"/>
      <c r="KS100" s="725"/>
      <c r="KT100" s="725">
        <f>'ATT6- True-Up Adjustment NITS'!$I$61</f>
        <v>1</v>
      </c>
      <c r="KU100" s="725"/>
      <c r="KV100" s="725"/>
      <c r="KW100" s="725"/>
      <c r="KX100" s="725">
        <f>'ATT6- True-Up Adjustment NITS'!$I$61</f>
        <v>1</v>
      </c>
      <c r="KY100" s="725"/>
      <c r="KZ100" s="725"/>
      <c r="LA100" s="725"/>
      <c r="LB100" s="725">
        <f>'ATT6- True-Up Adjustment NITS'!$I$61</f>
        <v>1</v>
      </c>
      <c r="LC100" s="725"/>
      <c r="LD100" s="725"/>
      <c r="LE100" s="725"/>
      <c r="LF100" s="725">
        <f>'ATT6- True-Up Adjustment NITS'!$I$61</f>
        <v>1</v>
      </c>
      <c r="LG100" s="725"/>
      <c r="LH100" s="725"/>
      <c r="LI100" s="725"/>
      <c r="LJ100" s="725">
        <f>'ATT6- True-Up Adjustment NITS'!$I$61</f>
        <v>1</v>
      </c>
      <c r="LK100" s="725"/>
      <c r="LL100" s="725"/>
      <c r="LM100" s="725"/>
      <c r="LN100" s="725">
        <f>'ATT6- True-Up Adjustment NITS'!$I$61</f>
        <v>1</v>
      </c>
      <c r="LO100" s="725"/>
      <c r="LP100" s="725"/>
      <c r="LQ100" s="725"/>
      <c r="LR100" s="725">
        <f>'ATT6- True-Up Adjustment NITS'!$I$61</f>
        <v>1</v>
      </c>
      <c r="LS100" s="725"/>
      <c r="LT100" s="725"/>
      <c r="LU100" s="725"/>
      <c r="LV100" s="725">
        <f>'ATT6- True-Up Adjustment NITS'!$I$61</f>
        <v>1</v>
      </c>
      <c r="LW100" s="725"/>
      <c r="LX100" s="725"/>
      <c r="LY100" s="725"/>
      <c r="LZ100" s="725">
        <f>'ATT6- True-Up Adjustment NITS'!$I$61</f>
        <v>1</v>
      </c>
      <c r="MA100" s="725"/>
      <c r="MB100" s="725"/>
      <c r="MC100" s="725"/>
      <c r="MD100" s="725">
        <f>'ATT6- True-Up Adjustment NITS'!$I$61</f>
        <v>1</v>
      </c>
      <c r="ME100" s="725"/>
      <c r="MF100" s="725"/>
      <c r="MG100" s="725"/>
      <c r="MH100" s="725">
        <f>'ATT6- True-Up Adjustment NITS'!$I$61</f>
        <v>1</v>
      </c>
      <c r="MI100" s="725"/>
      <c r="MJ100" s="725"/>
      <c r="MK100" s="725"/>
      <c r="ML100" s="725">
        <f>'ATT6- True-Up Adjustment NITS'!$I$61</f>
        <v>1</v>
      </c>
      <c r="MM100" s="725"/>
      <c r="MN100" s="725"/>
      <c r="MO100" s="725"/>
      <c r="MP100" s="725">
        <f>'ATT6- True-Up Adjustment NITS'!$I$61</f>
        <v>1</v>
      </c>
      <c r="MQ100" s="725"/>
      <c r="MR100" s="725"/>
      <c r="MS100" s="725"/>
      <c r="MT100" s="725">
        <f>'ATT6- True-Up Adjustment NITS'!$I$61</f>
        <v>1</v>
      </c>
      <c r="MU100" s="725"/>
      <c r="MV100" s="725"/>
      <c r="MW100" s="725"/>
      <c r="MX100" s="725">
        <f>'ATT6- True-Up Adjustment NITS'!$I$61</f>
        <v>1</v>
      </c>
      <c r="MY100" s="725"/>
      <c r="MZ100" s="725"/>
      <c r="NA100" s="725"/>
      <c r="NB100" s="725">
        <f>'ATT6- True-Up Adjustment NITS'!$I$61</f>
        <v>1</v>
      </c>
      <c r="NC100" s="725"/>
      <c r="ND100" s="725"/>
      <c r="NE100" s="725"/>
      <c r="NF100" s="725">
        <f>'ATT6- True-Up Adjustment NITS'!$I$61</f>
        <v>1</v>
      </c>
      <c r="NG100" s="725"/>
      <c r="NH100" s="725"/>
      <c r="NI100" s="725"/>
      <c r="NJ100" s="725">
        <f>'ATT6- True-Up Adjustment NITS'!$I$61</f>
        <v>1</v>
      </c>
      <c r="NK100" s="725"/>
      <c r="NL100" s="725"/>
      <c r="NM100" s="725"/>
      <c r="NN100" s="725">
        <f>'ATT6- True-Up Adjustment NITS'!$I$61</f>
        <v>1</v>
      </c>
      <c r="NO100" s="725"/>
      <c r="NP100" s="725"/>
      <c r="NQ100" s="725"/>
      <c r="NR100" s="725">
        <f>'ATT6- True-Up Adjustment NITS'!$I$61</f>
        <v>1</v>
      </c>
      <c r="NS100" s="725"/>
      <c r="NT100" s="725"/>
      <c r="NU100" s="725"/>
      <c r="NV100" s="725">
        <f>'ATT6- True-Up Adjustment NITS'!$I$61</f>
        <v>1</v>
      </c>
      <c r="NW100" s="725"/>
      <c r="NX100" s="725"/>
      <c r="NY100" s="725"/>
      <c r="NZ100" s="725">
        <f>'ATT6- True-Up Adjustment NITS'!$I$61</f>
        <v>1</v>
      </c>
      <c r="OA100" s="725"/>
      <c r="OB100" s="725"/>
      <c r="OC100" s="725"/>
      <c r="OD100" s="725">
        <f>'ATT6- True-Up Adjustment NITS'!$I$61</f>
        <v>1</v>
      </c>
      <c r="OE100" s="725"/>
      <c r="OF100" s="725"/>
      <c r="OG100" s="725"/>
      <c r="OH100" s="725">
        <f>'ATT6- True-Up Adjustment NITS'!$I$61</f>
        <v>1</v>
      </c>
      <c r="OI100" s="725"/>
      <c r="OJ100" s="725"/>
      <c r="OK100" s="725"/>
      <c r="OL100" s="725">
        <f>'ATT6- True-Up Adjustment NITS'!$I$61</f>
        <v>1</v>
      </c>
      <c r="OM100" s="725"/>
      <c r="ON100" s="725"/>
      <c r="OO100" s="725"/>
      <c r="OP100" s="725">
        <f>'ATT6- True-Up Adjustment NITS'!$I$61</f>
        <v>1</v>
      </c>
      <c r="OQ100" s="725"/>
      <c r="OR100" s="725"/>
      <c r="OS100" s="725"/>
      <c r="OT100" s="725">
        <f>'ATT6- True-Up Adjustment NITS'!$I$61</f>
        <v>1</v>
      </c>
      <c r="OU100" s="725"/>
      <c r="OV100" s="725"/>
      <c r="OW100" s="725"/>
      <c r="OX100" s="725">
        <f>'ATT6- True-Up Adjustment NITS'!$I$61</f>
        <v>1</v>
      </c>
      <c r="OY100" s="725"/>
      <c r="OZ100" s="725"/>
      <c r="PA100" s="725"/>
      <c r="PB100" s="725">
        <f>'ATT6- True-Up Adjustment NITS'!$I$61</f>
        <v>1</v>
      </c>
      <c r="PC100" s="725"/>
      <c r="PD100" s="725"/>
      <c r="PE100" s="725"/>
      <c r="PF100" s="725">
        <f>'ATT6- True-Up Adjustment NITS'!$I$61</f>
        <v>1</v>
      </c>
      <c r="PG100" s="725"/>
      <c r="PH100" s="725"/>
      <c r="PI100" s="725"/>
      <c r="PJ100" s="725">
        <f>'ATT6- True-Up Adjustment NITS'!$I$61</f>
        <v>1</v>
      </c>
      <c r="PK100" s="725"/>
      <c r="PL100" s="725"/>
      <c r="PM100" s="725"/>
      <c r="PN100" s="725">
        <f>'ATT6- True-Up Adjustment NITS'!$I$61</f>
        <v>1</v>
      </c>
      <c r="PO100" s="725"/>
      <c r="PP100" s="725"/>
      <c r="PQ100" s="725"/>
      <c r="PR100" s="725">
        <f>'ATT6- True-Up Adjustment NITS'!$I$61</f>
        <v>1</v>
      </c>
      <c r="PS100" s="725"/>
      <c r="PT100" s="725"/>
      <c r="PU100" s="725"/>
      <c r="PV100" s="725">
        <f>'ATT6- True-Up Adjustment NITS'!$I$61</f>
        <v>1</v>
      </c>
      <c r="PW100" s="725"/>
      <c r="PX100" s="725"/>
      <c r="PY100" s="725"/>
      <c r="PZ100" s="725">
        <f>'ATT6- True-Up Adjustment NITS'!$I$61</f>
        <v>1</v>
      </c>
      <c r="QA100" s="725"/>
      <c r="QB100" s="725"/>
      <c r="QC100" s="725"/>
      <c r="QD100" s="725">
        <f>'ATT6- True-Up Adjustment NITS'!$I$61</f>
        <v>1</v>
      </c>
      <c r="QE100" s="725"/>
      <c r="QF100" s="725"/>
      <c r="QG100" s="725"/>
      <c r="QH100" s="725">
        <f>'ATT6- True-Up Adjustment NITS'!$I$61</f>
        <v>1</v>
      </c>
      <c r="QI100" s="725"/>
      <c r="QJ100" s="725"/>
      <c r="QK100" s="725"/>
      <c r="QL100" s="725">
        <f>'ATT6- True-Up Adjustment NITS'!$I$61</f>
        <v>1</v>
      </c>
      <c r="QM100" s="725"/>
      <c r="QN100" s="725"/>
      <c r="QO100" s="725"/>
      <c r="QP100" s="725">
        <f>'ATT6- True-Up Adjustment NITS'!$I$61</f>
        <v>1</v>
      </c>
      <c r="QQ100" s="725"/>
      <c r="QR100" s="725"/>
      <c r="QS100" s="725"/>
      <c r="QT100" s="725">
        <f>'ATT6- True-Up Adjustment NITS'!$I$61</f>
        <v>1</v>
      </c>
      <c r="QU100" s="725"/>
      <c r="QV100" s="725"/>
      <c r="QW100" s="725"/>
      <c r="QX100" s="725">
        <f>'ATT6- True-Up Adjustment NITS'!$I$61</f>
        <v>1</v>
      </c>
      <c r="QY100" s="725"/>
      <c r="QZ100" s="725"/>
      <c r="RA100" s="725"/>
      <c r="RB100" s="725">
        <f>'ATT6- True-Up Adjustment NITS'!$I$61</f>
        <v>1</v>
      </c>
      <c r="RC100" s="725"/>
      <c r="RD100" s="725"/>
      <c r="RE100" s="725"/>
      <c r="RF100" s="725">
        <f>'ATT6- True-Up Adjustment NITS'!$I$61</f>
        <v>1</v>
      </c>
      <c r="RG100" s="725"/>
      <c r="RH100" s="725"/>
      <c r="RI100" s="725"/>
      <c r="RJ100" s="725">
        <f>'ATT6- True-Up Adjustment NITS'!$I$61</f>
        <v>1</v>
      </c>
      <c r="RK100" s="725"/>
      <c r="RL100" s="725"/>
      <c r="RM100" s="725"/>
      <c r="RN100" s="725">
        <f>'ATT6- True-Up Adjustment NITS'!$I$61</f>
        <v>1</v>
      </c>
      <c r="RO100" s="725"/>
      <c r="RP100" s="725"/>
      <c r="RQ100" s="725"/>
      <c r="RR100" s="725">
        <f>'ATT6- True-Up Adjustment NITS'!$I$61</f>
        <v>1</v>
      </c>
      <c r="RS100" s="725"/>
      <c r="RT100" s="725"/>
      <c r="RU100" s="725"/>
      <c r="RV100" s="725">
        <f>'ATT6- True-Up Adjustment NITS'!$I$61</f>
        <v>1</v>
      </c>
      <c r="RW100" s="725"/>
      <c r="RX100" s="725"/>
      <c r="RY100" s="725"/>
      <c r="RZ100" s="725">
        <f>'ATT6- True-Up Adjustment NITS'!$I$61</f>
        <v>1</v>
      </c>
      <c r="SA100" s="725"/>
      <c r="SB100" s="725"/>
      <c r="SC100" s="725"/>
      <c r="SD100" s="725">
        <f>'ATT6- True-Up Adjustment NITS'!$I$61</f>
        <v>1</v>
      </c>
      <c r="SE100" s="725"/>
      <c r="SF100" s="725"/>
      <c r="SG100" s="725"/>
      <c r="SH100" s="725">
        <f>'ATT6- True-Up Adjustment NITS'!$I$61</f>
        <v>1</v>
      </c>
      <c r="SI100" s="725"/>
      <c r="SJ100" s="725"/>
      <c r="SK100" s="725"/>
      <c r="SL100" s="725">
        <f>'ATT6- True-Up Adjustment NITS'!$I$61</f>
        <v>1</v>
      </c>
      <c r="SM100" s="725"/>
      <c r="SN100" s="725"/>
      <c r="SO100" s="725"/>
      <c r="SP100" s="725">
        <f>'ATT6- True-Up Adjustment NITS'!$I$61</f>
        <v>1</v>
      </c>
      <c r="SQ100" s="725"/>
      <c r="SR100" s="725"/>
      <c r="SS100" s="725"/>
      <c r="ST100" s="725">
        <f>'ATT6- True-Up Adjustment NITS'!$I$61</f>
        <v>1</v>
      </c>
      <c r="SU100" s="725"/>
      <c r="SV100" s="725"/>
      <c r="SW100" s="725"/>
      <c r="SX100" s="725">
        <f>'ATT6- True-Up Adjustment NITS'!$I$61</f>
        <v>1</v>
      </c>
      <c r="SY100" s="725"/>
      <c r="SZ100" s="725"/>
      <c r="TA100" s="725"/>
      <c r="TB100" s="725">
        <f>'ATT6- True-Up Adjustment NITS'!$I$61</f>
        <v>1</v>
      </c>
      <c r="TC100" s="725"/>
      <c r="TD100" s="725"/>
      <c r="TE100" s="725"/>
      <c r="TF100" s="725">
        <f>'ATT6- True-Up Adjustment NITS'!$I$61</f>
        <v>1</v>
      </c>
      <c r="TG100" s="725"/>
      <c r="TH100" s="725"/>
      <c r="TI100" s="725"/>
      <c r="TJ100" s="725">
        <f>'ATT6- True-Up Adjustment NITS'!$I$61</f>
        <v>1</v>
      </c>
      <c r="TK100" s="725"/>
      <c r="TL100" s="725"/>
      <c r="TM100" s="725"/>
      <c r="TN100" s="725">
        <f>'ATT6- True-Up Adjustment NITS'!$I$61</f>
        <v>1</v>
      </c>
      <c r="TO100" s="725"/>
      <c r="TP100" s="725"/>
      <c r="TQ100" s="725"/>
      <c r="TR100" s="725">
        <f>'ATT6- True-Up Adjustment NITS'!$I$61</f>
        <v>1</v>
      </c>
      <c r="TS100" s="725"/>
      <c r="TT100" s="725"/>
      <c r="TU100" s="725"/>
      <c r="TV100" s="725">
        <f>'ATT6- True-Up Adjustment NITS'!$I$61</f>
        <v>1</v>
      </c>
      <c r="TW100" s="725"/>
      <c r="TX100" s="725"/>
      <c r="TY100" s="725"/>
      <c r="TZ100" s="725">
        <f>'ATT6- True-Up Adjustment NITS'!$I$61</f>
        <v>1</v>
      </c>
      <c r="UA100" s="725"/>
      <c r="UB100" s="725"/>
      <c r="UC100" s="725"/>
      <c r="UD100" s="725">
        <f>'ATT6- True-Up Adjustment NITS'!$I$61</f>
        <v>1</v>
      </c>
      <c r="UE100" s="725"/>
      <c r="UF100" s="725"/>
      <c r="UG100" s="725"/>
      <c r="UH100" s="725">
        <f>'ATT6- True-Up Adjustment NITS'!$I$61</f>
        <v>1</v>
      </c>
      <c r="UI100" s="725"/>
      <c r="UJ100" s="725"/>
      <c r="UK100" s="725"/>
      <c r="UL100" s="725">
        <f>'ATT6- True-Up Adjustment NITS'!$I$61</f>
        <v>1</v>
      </c>
      <c r="UM100" s="725"/>
      <c r="UN100" s="725"/>
      <c r="UO100" s="725"/>
      <c r="UP100" s="725">
        <f>'ATT6- True-Up Adjustment NITS'!$I$61</f>
        <v>1</v>
      </c>
      <c r="UQ100" s="725"/>
      <c r="UR100" s="725"/>
      <c r="US100" s="725"/>
      <c r="UT100" s="725">
        <f>'ATT6- True-Up Adjustment NITS'!$I$61</f>
        <v>1</v>
      </c>
      <c r="UU100" s="725"/>
      <c r="UV100" s="725"/>
      <c r="UW100" s="725"/>
      <c r="UX100" s="725">
        <f>'ATT6- True-Up Adjustment NITS'!$I$61</f>
        <v>1</v>
      </c>
      <c r="UY100" s="725"/>
      <c r="UZ100" s="725"/>
      <c r="VA100" s="725"/>
      <c r="VB100" s="725">
        <f>'ATT6- True-Up Adjustment NITS'!$I$61</f>
        <v>1</v>
      </c>
      <c r="VC100" s="725"/>
      <c r="VD100" s="725"/>
      <c r="VE100" s="725"/>
      <c r="VF100" s="725">
        <f>'ATT6- True-Up Adjustment NITS'!$I$61</f>
        <v>1</v>
      </c>
      <c r="VG100" s="725"/>
      <c r="VH100" s="725"/>
      <c r="VI100" s="725"/>
      <c r="VJ100" s="725">
        <f>'ATT6- True-Up Adjustment NITS'!$I$61</f>
        <v>1</v>
      </c>
      <c r="VK100" s="725"/>
      <c r="VL100" s="725"/>
      <c r="VM100" s="725"/>
      <c r="VN100" s="725">
        <f>'ATT6- True-Up Adjustment NITS'!$I$61</f>
        <v>1</v>
      </c>
      <c r="VO100" s="725"/>
      <c r="VP100" s="725"/>
      <c r="VQ100" s="725"/>
      <c r="VR100" s="725">
        <f>'ATT6- True-Up Adjustment NITS'!$I$61</f>
        <v>1</v>
      </c>
      <c r="VS100" s="725"/>
      <c r="VT100" s="725"/>
      <c r="VU100" s="725"/>
      <c r="VV100" s="725">
        <f>'ATT6- True-Up Adjustment NITS'!$I$61</f>
        <v>1</v>
      </c>
      <c r="VW100" s="725"/>
      <c r="VX100" s="725"/>
      <c r="VY100" s="725"/>
      <c r="VZ100" s="725">
        <f>'ATT6- True-Up Adjustment NITS'!$I$61</f>
        <v>1</v>
      </c>
      <c r="WA100" s="725"/>
      <c r="WB100" s="725"/>
      <c r="WC100" s="725"/>
      <c r="WD100" s="725">
        <f>'ATT6- True-Up Adjustment NITS'!$I$61</f>
        <v>1</v>
      </c>
      <c r="WE100" s="725"/>
      <c r="WF100" s="725"/>
      <c r="WG100" s="725"/>
      <c r="WH100" s="725">
        <f>'ATT6- True-Up Adjustment NITS'!$I$61</f>
        <v>1</v>
      </c>
      <c r="WI100" s="725"/>
      <c r="WJ100" s="725"/>
      <c r="WK100" s="725"/>
      <c r="WL100" s="725">
        <f>'ATT6- True-Up Adjustment NITS'!$I$61</f>
        <v>1</v>
      </c>
      <c r="WM100" s="725"/>
      <c r="WN100" s="725"/>
      <c r="WO100" s="725"/>
      <c r="WP100" s="725">
        <f>'ATT6- True-Up Adjustment NITS'!$I$61</f>
        <v>1</v>
      </c>
      <c r="WQ100" s="725"/>
      <c r="WR100" s="725"/>
      <c r="WS100" s="725"/>
      <c r="WT100" s="725">
        <f>'ATT6- True-Up Adjustment NITS'!$I$61</f>
        <v>1</v>
      </c>
      <c r="WU100" s="725"/>
      <c r="WV100" s="725"/>
      <c r="WW100" s="725"/>
      <c r="WX100" s="725">
        <f>'ATT6- True-Up Adjustment NITS'!$I$61</f>
        <v>1</v>
      </c>
      <c r="WY100" s="725"/>
      <c r="WZ100" s="725"/>
      <c r="XA100" s="725"/>
      <c r="XB100" s="725">
        <f>'ATT6- True-Up Adjustment NITS'!$I$61</f>
        <v>1</v>
      </c>
      <c r="XC100" s="725"/>
      <c r="XD100" s="725"/>
      <c r="XE100" s="725"/>
      <c r="XF100" s="725">
        <f>'ATT6- True-Up Adjustment NITS'!$I$61</f>
        <v>1</v>
      </c>
      <c r="XG100" s="725"/>
      <c r="XH100" s="725"/>
      <c r="XI100" s="725"/>
      <c r="XJ100" s="725">
        <f>'ATT6- True-Up Adjustment NITS'!$I$61</f>
        <v>1</v>
      </c>
      <c r="XK100" s="725"/>
      <c r="XL100" s="725"/>
      <c r="XM100" s="725"/>
      <c r="XN100" s="725">
        <f>'ATT6- True-Up Adjustment NITS'!$I$61</f>
        <v>1</v>
      </c>
      <c r="XO100" s="725"/>
      <c r="XP100" s="725"/>
      <c r="XQ100" s="725"/>
      <c r="XR100" s="725">
        <f>'ATT6- True-Up Adjustment NITS'!$I$61</f>
        <v>1</v>
      </c>
      <c r="XS100" s="725"/>
      <c r="XT100" s="725"/>
      <c r="XU100" s="725"/>
      <c r="XV100" s="725">
        <f>'ATT6- True-Up Adjustment NITS'!$I$61</f>
        <v>1</v>
      </c>
      <c r="XW100" s="725"/>
      <c r="XX100" s="725"/>
      <c r="XY100" s="725"/>
      <c r="XZ100" s="725">
        <f>'ATT6- True-Up Adjustment NITS'!$I$61</f>
        <v>1</v>
      </c>
      <c r="YA100" s="725"/>
      <c r="YB100" s="725"/>
      <c r="YC100" s="725"/>
      <c r="YD100" s="725">
        <f>'ATT6- True-Up Adjustment NITS'!$I$61</f>
        <v>1</v>
      </c>
      <c r="YE100" s="725"/>
      <c r="YF100" s="725"/>
      <c r="YG100" s="725"/>
      <c r="YH100" s="725">
        <f>'ATT6- True-Up Adjustment NITS'!$I$61</f>
        <v>1</v>
      </c>
      <c r="YI100" s="725"/>
      <c r="YJ100" s="725"/>
      <c r="YK100" s="725"/>
      <c r="YL100" s="725">
        <f>'ATT6- True-Up Adjustment NITS'!$I$61</f>
        <v>1</v>
      </c>
      <c r="YM100" s="725"/>
      <c r="YN100" s="725"/>
      <c r="YO100" s="725"/>
      <c r="YP100" s="725">
        <f>'ATT6- True-Up Adjustment NITS'!$I$61</f>
        <v>1</v>
      </c>
      <c r="YQ100" s="725"/>
      <c r="YR100" s="725"/>
      <c r="YS100" s="725"/>
      <c r="YT100" s="725">
        <f>'ATT6- True-Up Adjustment NITS'!$I$61</f>
        <v>1</v>
      </c>
      <c r="YU100" s="725"/>
      <c r="YV100" s="725"/>
      <c r="YW100" s="725"/>
      <c r="YX100" s="725">
        <f>'ATT6- True-Up Adjustment NITS'!$I$61</f>
        <v>1</v>
      </c>
      <c r="YY100" s="725"/>
      <c r="YZ100" s="725"/>
      <c r="ZA100" s="725"/>
      <c r="ZB100" s="725">
        <f>'ATT6- True-Up Adjustment NITS'!$I$61</f>
        <v>1</v>
      </c>
      <c r="ZC100" s="725"/>
      <c r="ZD100" s="725"/>
      <c r="ZE100" s="725"/>
      <c r="ZF100" s="725">
        <f>'ATT6- True-Up Adjustment NITS'!$I$61</f>
        <v>1</v>
      </c>
      <c r="ZG100" s="725"/>
      <c r="ZH100" s="725"/>
      <c r="ZI100" s="725"/>
      <c r="ZJ100" s="725">
        <f>'ATT6- True-Up Adjustment NITS'!$I$61</f>
        <v>1</v>
      </c>
      <c r="ZK100" s="725"/>
      <c r="ZL100" s="725"/>
      <c r="ZM100" s="725"/>
      <c r="ZN100" s="725">
        <f>'ATT6- True-Up Adjustment NITS'!$I$61</f>
        <v>1</v>
      </c>
      <c r="ZO100" s="725"/>
      <c r="ZP100" s="725"/>
      <c r="ZQ100" s="725"/>
      <c r="ZR100" s="725">
        <f>'ATT6- True-Up Adjustment NITS'!$I$61</f>
        <v>1</v>
      </c>
      <c r="ZS100" s="725"/>
      <c r="ZT100" s="725"/>
      <c r="ZU100" s="725"/>
      <c r="ZV100" s="725">
        <f>'ATT6- True-Up Adjustment NITS'!$I$61</f>
        <v>1</v>
      </c>
      <c r="ZW100" s="725"/>
      <c r="ZX100" s="725"/>
      <c r="ZY100" s="725"/>
      <c r="ZZ100" s="725">
        <f>'ATT6- True-Up Adjustment NITS'!$I$61</f>
        <v>1</v>
      </c>
      <c r="AAA100" s="725"/>
      <c r="AAB100" s="725"/>
      <c r="AAC100" s="725"/>
      <c r="AAD100" s="725">
        <f>'ATT6- True-Up Adjustment NITS'!$I$61</f>
        <v>1</v>
      </c>
      <c r="AAE100" s="725"/>
      <c r="AAF100" s="725"/>
      <c r="AAG100" s="725"/>
      <c r="AAH100" s="725">
        <f>'ATT6- True-Up Adjustment NITS'!$I$61</f>
        <v>1</v>
      </c>
      <c r="AAI100" s="725"/>
      <c r="AAJ100" s="725"/>
      <c r="AAK100" s="725"/>
      <c r="AAL100" s="725">
        <f>'ATT6- True-Up Adjustment NITS'!$I$61</f>
        <v>1</v>
      </c>
      <c r="AAM100" s="725"/>
      <c r="AAN100" s="725"/>
      <c r="AAO100" s="725"/>
      <c r="AAP100" s="725">
        <f>'ATT6- True-Up Adjustment NITS'!$I$61</f>
        <v>1</v>
      </c>
      <c r="AAQ100" s="725"/>
      <c r="AAR100" s="725"/>
      <c r="AAS100" s="725"/>
      <c r="AAT100" s="725">
        <f>'ATT6- True-Up Adjustment NITS'!$I$61</f>
        <v>1</v>
      </c>
      <c r="AAU100" s="725"/>
      <c r="AAV100" s="725"/>
      <c r="AAW100" s="725"/>
      <c r="AAX100" s="1672"/>
      <c r="AAY100" s="1672"/>
    </row>
    <row r="101" spans="1:729">
      <c r="A101" s="1252" t="s">
        <v>418</v>
      </c>
      <c r="B101" s="796" t="s">
        <v>1342</v>
      </c>
      <c r="C101" s="707"/>
      <c r="D101" s="881"/>
      <c r="E101" s="881" t="s">
        <v>420</v>
      </c>
      <c r="F101" s="687"/>
      <c r="G101" s="881"/>
      <c r="H101" s="881"/>
      <c r="I101" s="881"/>
      <c r="J101" s="882">
        <f>J98*J100</f>
        <v>-2991.2815257208858</v>
      </c>
      <c r="K101" s="882"/>
      <c r="L101" s="882"/>
      <c r="M101" s="882"/>
      <c r="N101" s="882">
        <f>N98*N100</f>
        <v>-2755.8413175803871</v>
      </c>
      <c r="O101" s="882"/>
      <c r="P101" s="882"/>
      <c r="Q101" s="882"/>
      <c r="R101" s="882">
        <f t="shared" ref="R101" si="1208">R98*R100</f>
        <v>-2576.0899882822123</v>
      </c>
      <c r="S101" s="882"/>
      <c r="T101" s="882"/>
      <c r="U101" s="882"/>
      <c r="V101" s="882">
        <f t="shared" ref="V101" si="1209">V98*V100</f>
        <v>-1770.6879429171677</v>
      </c>
      <c r="W101" s="882"/>
      <c r="X101" s="882"/>
      <c r="Y101" s="882"/>
      <c r="Z101" s="882">
        <f t="shared" ref="Z101" si="1210">Z98*Z100</f>
        <v>-21696.939407179016</v>
      </c>
      <c r="AA101" s="882"/>
      <c r="AB101" s="882"/>
      <c r="AC101" s="882"/>
      <c r="AD101" s="882">
        <f t="shared" ref="AD101" si="1211">AD98*AD100</f>
        <v>-2814.20067076142</v>
      </c>
      <c r="AE101" s="882"/>
      <c r="AF101" s="882"/>
      <c r="AG101" s="882"/>
      <c r="AH101" s="882">
        <f t="shared" ref="AH101" si="1212">AH98*AH100</f>
        <v>-17822.680170680047</v>
      </c>
      <c r="AI101" s="882"/>
      <c r="AJ101" s="882"/>
      <c r="AK101" s="882"/>
      <c r="AL101" s="882">
        <f t="shared" ref="AL101" si="1213">AL98*AL100</f>
        <v>-1582.5853421926731</v>
      </c>
      <c r="AM101" s="882"/>
      <c r="AN101" s="882"/>
      <c r="AO101" s="882"/>
      <c r="AP101" s="882">
        <f t="shared" ref="AP101" si="1214">AP98*AP100</f>
        <v>-6525.5046783811995</v>
      </c>
      <c r="AQ101" s="882"/>
      <c r="AR101" s="882"/>
      <c r="AS101" s="882"/>
      <c r="AT101" s="882">
        <f t="shared" ref="AT101" si="1215">AT98*AT100</f>
        <v>-790.81586408115254</v>
      </c>
      <c r="AU101" s="882"/>
      <c r="AV101" s="882"/>
      <c r="AW101" s="882"/>
      <c r="AX101" s="882">
        <f t="shared" ref="AX101" si="1216">AX98*AX100</f>
        <v>-63580.681957758032</v>
      </c>
      <c r="AY101" s="882"/>
      <c r="AZ101" s="882"/>
      <c r="BA101" s="882"/>
      <c r="BB101" s="882">
        <f t="shared" ref="BB101" si="1217">BB98*BB100</f>
        <v>-131678.56111890078</v>
      </c>
      <c r="BC101" s="882"/>
      <c r="BD101" s="882"/>
      <c r="BE101" s="882"/>
      <c r="BF101" s="882">
        <f t="shared" ref="BF101" si="1218">BF98*BF100</f>
        <v>-39829.476861045929</v>
      </c>
      <c r="BG101" s="882"/>
      <c r="BH101" s="882"/>
      <c r="BI101" s="882"/>
      <c r="BJ101" s="882">
        <f t="shared" ref="BJ101" si="1219">BJ98*BJ100</f>
        <v>-32858.513391456567</v>
      </c>
      <c r="BK101" s="882"/>
      <c r="BL101" s="882"/>
      <c r="BM101" s="882"/>
      <c r="BN101" s="882">
        <f t="shared" ref="BN101" si="1220">BN98*BN100</f>
        <v>-42955.049881624989</v>
      </c>
      <c r="BO101" s="882"/>
      <c r="BP101" s="882"/>
      <c r="BQ101" s="882"/>
      <c r="BR101" s="882">
        <f t="shared" ref="BR101" si="1221">BR98*BR100</f>
        <v>-49625.131692738505</v>
      </c>
      <c r="BS101" s="882"/>
      <c r="BT101" s="882"/>
      <c r="BU101" s="882"/>
      <c r="BV101" s="882">
        <f t="shared" ref="BV101" si="1222">BV98*BV100</f>
        <v>-33424.105121155735</v>
      </c>
      <c r="BW101" s="882"/>
      <c r="BX101" s="882"/>
      <c r="BY101" s="882"/>
      <c r="BZ101" s="882">
        <f t="shared" ref="BZ101" si="1223">BZ98*BZ100</f>
        <v>-280279.38471781462</v>
      </c>
      <c r="CA101" s="882"/>
      <c r="CB101" s="882"/>
      <c r="CC101" s="882"/>
      <c r="CD101" s="882">
        <f t="shared" ref="CD101" si="1224">CD98*CD100</f>
        <v>-40128.391381702852</v>
      </c>
      <c r="CE101" s="882"/>
      <c r="CF101" s="882"/>
      <c r="CG101" s="882"/>
      <c r="CH101" s="882">
        <f t="shared" ref="CH101" si="1225">CH98*CH100</f>
        <v>-694.567284437333</v>
      </c>
      <c r="CI101" s="882"/>
      <c r="CJ101" s="882"/>
      <c r="CK101" s="882"/>
      <c r="CL101" s="882">
        <f t="shared" ref="CL101" si="1226">CL98*CL100</f>
        <v>-9216.6932556468528</v>
      </c>
      <c r="CM101" s="882"/>
      <c r="CN101" s="882"/>
      <c r="CO101" s="882"/>
      <c r="CP101" s="882">
        <f t="shared" ref="CP101" si="1227">CP98*CP100</f>
        <v>-7110.7378384117619</v>
      </c>
      <c r="CQ101" s="882"/>
      <c r="CR101" s="882"/>
      <c r="CS101" s="882"/>
      <c r="CT101" s="882">
        <f t="shared" ref="CT101" si="1228">CT98*CT100</f>
        <v>-113102.0877975137</v>
      </c>
      <c r="CU101" s="882"/>
      <c r="CV101" s="882"/>
      <c r="CW101" s="882"/>
      <c r="CX101" s="882">
        <f t="shared" ref="CX101" si="1229">CX98*CX100</f>
        <v>-482117.81863276102</v>
      </c>
      <c r="CY101" s="882"/>
      <c r="CZ101" s="882"/>
      <c r="DA101" s="882"/>
      <c r="DB101" s="882">
        <f t="shared" ref="DB101" si="1230">DB98*DB100</f>
        <v>-2854.2736486366775</v>
      </c>
      <c r="DC101" s="882"/>
      <c r="DD101" s="882"/>
      <c r="DE101" s="882"/>
      <c r="DF101" s="882">
        <f t="shared" ref="DF101" si="1231">DF98*DF100</f>
        <v>0</v>
      </c>
      <c r="DG101" s="882"/>
      <c r="DH101" s="882"/>
      <c r="DI101" s="882"/>
      <c r="DJ101" s="882">
        <f t="shared" ref="DJ101" si="1232">DJ98*DJ100</f>
        <v>-37341.310315314448</v>
      </c>
      <c r="DK101" s="882"/>
      <c r="DL101" s="882"/>
      <c r="DM101" s="882"/>
      <c r="DN101" s="882">
        <f t="shared" ref="DN101" si="1233">DN98*DN100</f>
        <v>-40726.81243714178</v>
      </c>
      <c r="DO101" s="882"/>
      <c r="DP101" s="882"/>
      <c r="DQ101" s="882"/>
      <c r="DR101" s="882">
        <f t="shared" ref="DR101" si="1234">DR98*DR100</f>
        <v>-29279.437127341866</v>
      </c>
      <c r="DS101" s="882"/>
      <c r="DT101" s="882"/>
      <c r="DU101" s="882"/>
      <c r="DV101" s="882">
        <f t="shared" ref="DV101" si="1235">DV98*DV100</f>
        <v>-8343.9705204578931</v>
      </c>
      <c r="DW101" s="882"/>
      <c r="DX101" s="882"/>
      <c r="DY101" s="882"/>
      <c r="DZ101" s="882">
        <f t="shared" ref="DZ101" si="1236">DZ98*DZ100</f>
        <v>-159338.15405637678</v>
      </c>
      <c r="EA101" s="882"/>
      <c r="EB101" s="882"/>
      <c r="EC101" s="882"/>
      <c r="ED101" s="882">
        <f t="shared" ref="ED101" si="1237">ED98*ED100</f>
        <v>-47923.99606992607</v>
      </c>
      <c r="EE101" s="882"/>
      <c r="EF101" s="882"/>
      <c r="EG101" s="882"/>
      <c r="EH101" s="882">
        <f t="shared" ref="EH101" si="1238">EH98*EH100</f>
        <v>-53990.287242253544</v>
      </c>
      <c r="EI101" s="882"/>
      <c r="EJ101" s="882"/>
      <c r="EK101" s="882"/>
      <c r="EL101" s="882">
        <f t="shared" ref="EL101" si="1239">EL98*EL100</f>
        <v>-28920.724525440135</v>
      </c>
      <c r="EM101" s="882"/>
      <c r="EN101" s="882"/>
      <c r="EO101" s="882"/>
      <c r="EP101" s="882">
        <f t="shared" ref="EP101" si="1240">EP98*EP100</f>
        <v>-70083.88813495636</v>
      </c>
      <c r="EQ101" s="882"/>
      <c r="ER101" s="882"/>
      <c r="ES101" s="882"/>
      <c r="ET101" s="882">
        <f t="shared" ref="ET101" si="1241">ET98*ET100</f>
        <v>-35464.490517732222</v>
      </c>
      <c r="EU101" s="882"/>
      <c r="EV101" s="882"/>
      <c r="EW101" s="882"/>
      <c r="EX101" s="882">
        <f t="shared" ref="EX101" si="1242">EX98*EX100</f>
        <v>-267557.86104418524</v>
      </c>
      <c r="EY101" s="882"/>
      <c r="EZ101" s="882"/>
      <c r="FA101" s="882"/>
      <c r="FB101" s="882">
        <f t="shared" ref="FB101" si="1243">FB98*FB100</f>
        <v>-95071.964455527719</v>
      </c>
      <c r="FC101" s="882"/>
      <c r="FD101" s="882"/>
      <c r="FE101" s="882"/>
      <c r="FF101" s="882">
        <f t="shared" ref="FF101" si="1244">FF98*FF100</f>
        <v>-39826.805676008575</v>
      </c>
      <c r="FG101" s="882"/>
      <c r="FH101" s="882"/>
      <c r="FI101" s="882"/>
      <c r="FJ101" s="882">
        <f t="shared" ref="FJ101" si="1245">FJ98*FJ100</f>
        <v>-247181.13389017992</v>
      </c>
      <c r="FK101" s="882"/>
      <c r="FL101" s="882"/>
      <c r="FM101" s="882"/>
      <c r="FN101" s="882">
        <f t="shared" ref="FN101" si="1246">FN98*FN100</f>
        <v>-3834.4453258784051</v>
      </c>
      <c r="FO101" s="882"/>
      <c r="FP101" s="882"/>
      <c r="FQ101" s="882"/>
      <c r="FR101" s="882">
        <f t="shared" ref="FR101" si="1247">FR98*FR100</f>
        <v>-602.54359759083309</v>
      </c>
      <c r="FS101" s="882"/>
      <c r="FT101" s="882"/>
      <c r="FU101" s="882"/>
      <c r="FV101" s="882">
        <f t="shared" ref="FV101" si="1248">FV98*FV100</f>
        <v>-69326.305291197728</v>
      </c>
      <c r="FW101" s="882"/>
      <c r="FX101" s="882"/>
      <c r="FY101" s="882"/>
      <c r="FZ101" s="882">
        <f t="shared" ref="FZ101" si="1249">FZ98*FZ100</f>
        <v>-4323.9501713756472</v>
      </c>
      <c r="GA101" s="882"/>
      <c r="GB101" s="882"/>
      <c r="GC101" s="882"/>
      <c r="GD101" s="882">
        <f t="shared" ref="GD101" si="1250">GD98*GD100</f>
        <v>-40292.45697836671</v>
      </c>
      <c r="GE101" s="882"/>
      <c r="GF101" s="882"/>
      <c r="GG101" s="882"/>
      <c r="GH101" s="882">
        <f t="shared" ref="GH101" si="1251">GH98*GH100</f>
        <v>-18558.662612217944</v>
      </c>
      <c r="GI101" s="882"/>
      <c r="GJ101" s="882"/>
      <c r="GK101" s="882"/>
      <c r="GL101" s="882">
        <f t="shared" ref="GL101" si="1252">GL98*GL100</f>
        <v>-15496.785611599451</v>
      </c>
      <c r="GM101" s="882"/>
      <c r="GN101" s="882"/>
      <c r="GO101" s="882"/>
      <c r="GP101" s="882">
        <f t="shared" ref="GP101" si="1253">GP98*GP100</f>
        <v>-9312.8460198190296</v>
      </c>
      <c r="GQ101" s="882"/>
      <c r="GR101" s="882"/>
      <c r="GS101" s="882"/>
      <c r="GT101" s="882">
        <f t="shared" ref="GT101" si="1254">GT98*GT100</f>
        <v>-63934.92049054103</v>
      </c>
      <c r="GU101" s="882"/>
      <c r="GV101" s="882"/>
      <c r="GW101" s="882"/>
      <c r="GX101" s="882">
        <f t="shared" ref="GX101" si="1255">GX98*GX100</f>
        <v>-2585.7028891068185</v>
      </c>
      <c r="GY101" s="882"/>
      <c r="GZ101" s="882"/>
      <c r="HA101" s="882"/>
      <c r="HB101" s="882">
        <f t="shared" ref="HB101" si="1256">HB98*HB100</f>
        <v>-14148.398888993426</v>
      </c>
      <c r="HC101" s="882"/>
      <c r="HD101" s="882"/>
      <c r="HE101" s="882"/>
      <c r="HF101" s="882">
        <f t="shared" ref="HF101" si="1257">HF98*HF100</f>
        <v>-61447.32961783628</v>
      </c>
      <c r="HG101" s="882"/>
      <c r="HH101" s="882"/>
      <c r="HI101" s="882"/>
      <c r="HJ101" s="882">
        <f t="shared" ref="HJ101" si="1258">HJ98*HJ100</f>
        <v>-9959.0163717819378</v>
      </c>
      <c r="HK101" s="882"/>
      <c r="HL101" s="882"/>
      <c r="HM101" s="882"/>
      <c r="HN101" s="882">
        <f t="shared" ref="HN101" si="1259">HN98*HN100</f>
        <v>-9781.7049236400053</v>
      </c>
      <c r="HO101" s="882"/>
      <c r="HP101" s="882"/>
      <c r="HQ101" s="882"/>
      <c r="HR101" s="882">
        <f t="shared" ref="HR101" si="1260">HR98*HR100</f>
        <v>-2267.2568238081003</v>
      </c>
      <c r="HS101" s="882"/>
      <c r="HT101" s="882"/>
      <c r="HU101" s="882"/>
      <c r="HV101" s="882">
        <f t="shared" ref="HV101" si="1261">HV98*HV100</f>
        <v>-18121.575203766231</v>
      </c>
      <c r="HW101" s="882"/>
      <c r="HX101" s="882"/>
      <c r="HY101" s="882"/>
      <c r="HZ101" s="882">
        <f t="shared" ref="HZ101" si="1262">HZ98*HZ100</f>
        <v>-70949.445427972823</v>
      </c>
      <c r="IA101" s="882"/>
      <c r="IB101" s="882"/>
      <c r="IC101" s="882"/>
      <c r="ID101" s="882">
        <f t="shared" ref="ID101" si="1263">ID98*ID100</f>
        <v>-64751.998298196122</v>
      </c>
      <c r="IE101" s="882"/>
      <c r="IF101" s="882"/>
      <c r="IG101" s="882"/>
      <c r="IH101" s="882">
        <f t="shared" ref="IH101" si="1264">IH98*IH100</f>
        <v>-360318.49262204394</v>
      </c>
      <c r="II101" s="882"/>
      <c r="IJ101" s="882"/>
      <c r="IK101" s="882"/>
      <c r="IL101" s="882">
        <f t="shared" ref="IL101" si="1265">IL98*IL100</f>
        <v>-452906.39219904877</v>
      </c>
      <c r="IM101" s="882"/>
      <c r="IN101" s="882"/>
      <c r="IO101" s="882"/>
      <c r="IP101" s="882">
        <f t="shared" ref="IP101" si="1266">IP98*IP100</f>
        <v>-46775.439537387108</v>
      </c>
      <c r="IQ101" s="882"/>
      <c r="IR101" s="882"/>
      <c r="IS101" s="882"/>
      <c r="IT101" s="882">
        <f t="shared" ref="IT101" si="1267">IT98*IT100</f>
        <v>-6679.7137547447128</v>
      </c>
      <c r="IU101" s="882"/>
      <c r="IV101" s="882"/>
      <c r="IW101" s="882"/>
      <c r="IX101" s="882">
        <f t="shared" ref="IX101" si="1268">IX98*IX100</f>
        <v>-322.23107949762743</v>
      </c>
      <c r="IY101" s="882"/>
      <c r="IZ101" s="882"/>
      <c r="JA101" s="882"/>
      <c r="JB101" s="882">
        <f t="shared" ref="JB101" si="1269">JB98*JB100</f>
        <v>-223.99407991504631</v>
      </c>
      <c r="JC101" s="882"/>
      <c r="JD101" s="882"/>
      <c r="JE101" s="882"/>
      <c r="JF101" s="882">
        <f t="shared" ref="JF101" si="1270">JF98*JF100</f>
        <v>-40137.259386046557</v>
      </c>
      <c r="JG101" s="882"/>
      <c r="JH101" s="882"/>
      <c r="JI101" s="882"/>
      <c r="JJ101" s="882">
        <f t="shared" ref="JJ101" si="1271">JJ98*JJ100</f>
        <v>1977.9612862950016</v>
      </c>
      <c r="JK101" s="882"/>
      <c r="JL101" s="882"/>
      <c r="JM101" s="882"/>
      <c r="JN101" s="882">
        <f t="shared" ref="JN101" si="1272">JN98*JN100</f>
        <v>-1492.7308887388062</v>
      </c>
      <c r="JO101" s="882"/>
      <c r="JP101" s="882"/>
      <c r="JQ101" s="882"/>
      <c r="JR101" s="882">
        <f t="shared" ref="JR101" si="1273">JR98*JR100</f>
        <v>-2179.5802521672304</v>
      </c>
      <c r="JS101" s="882"/>
      <c r="JT101" s="882"/>
      <c r="JU101" s="882"/>
      <c r="JV101" s="882">
        <f t="shared" ref="JV101" si="1274">JV98*JV100</f>
        <v>-48.599548684012007</v>
      </c>
      <c r="JW101" s="882"/>
      <c r="JX101" s="882"/>
      <c r="JY101" s="882"/>
      <c r="JZ101" s="882">
        <f t="shared" ref="JZ101" si="1275">JZ98*JZ100</f>
        <v>-48.599548684012007</v>
      </c>
      <c r="KA101" s="882"/>
      <c r="KB101" s="882"/>
      <c r="KC101" s="882"/>
      <c r="KD101" s="882">
        <f t="shared" ref="KD101" si="1276">KD98*KD100</f>
        <v>-2564.2606324535009</v>
      </c>
      <c r="KE101" s="882"/>
      <c r="KF101" s="882"/>
      <c r="KG101" s="882"/>
      <c r="KH101" s="882">
        <f t="shared" ref="KH101" si="1277">KH98*KH100</f>
        <v>-2564.2606324535009</v>
      </c>
      <c r="KI101" s="882"/>
      <c r="KJ101" s="882"/>
      <c r="KK101" s="882"/>
      <c r="KL101" s="882">
        <f t="shared" ref="KL101" si="1278">KL98*KL100</f>
        <v>-701.3688649437463</v>
      </c>
      <c r="KM101" s="882"/>
      <c r="KN101" s="882"/>
      <c r="KO101" s="882"/>
      <c r="KP101" s="882">
        <f t="shared" ref="KP101" si="1279">KP98*KP100</f>
        <v>-46763.410689491313</v>
      </c>
      <c r="KQ101" s="882"/>
      <c r="KR101" s="882"/>
      <c r="KS101" s="882"/>
      <c r="KT101" s="882">
        <f t="shared" ref="KT101" si="1280">KT98*KT100</f>
        <v>47896.285474536329</v>
      </c>
      <c r="KU101" s="882"/>
      <c r="KV101" s="882"/>
      <c r="KW101" s="882"/>
      <c r="KX101" s="882">
        <f t="shared" ref="KX101" si="1281">KX98*KX100</f>
        <v>0</v>
      </c>
      <c r="KY101" s="882"/>
      <c r="KZ101" s="882"/>
      <c r="LA101" s="882"/>
      <c r="LB101" s="882">
        <f t="shared" ref="LB101" si="1282">LB98*LB100</f>
        <v>-4457.4364872701117</v>
      </c>
      <c r="LC101" s="882"/>
      <c r="LD101" s="882"/>
      <c r="LE101" s="882"/>
      <c r="LF101" s="882">
        <f t="shared" ref="LF101" si="1283">LF98*LF100</f>
        <v>0</v>
      </c>
      <c r="LG101" s="882"/>
      <c r="LH101" s="882"/>
      <c r="LI101" s="882"/>
      <c r="LJ101" s="882">
        <f t="shared" ref="LJ101" si="1284">LJ98*LJ100</f>
        <v>-97043.856412527151</v>
      </c>
      <c r="LK101" s="882"/>
      <c r="LL101" s="882"/>
      <c r="LM101" s="882"/>
      <c r="LN101" s="882">
        <f t="shared" ref="LN101" si="1285">LN98*LN100</f>
        <v>-19394.894662862411</v>
      </c>
      <c r="LO101" s="882"/>
      <c r="LP101" s="882"/>
      <c r="LQ101" s="882"/>
      <c r="LR101" s="882">
        <f t="shared" ref="LR101" si="1286">LR98*LR100</f>
        <v>-12200.520389342157</v>
      </c>
      <c r="LS101" s="882"/>
      <c r="LT101" s="882"/>
      <c r="LU101" s="882"/>
      <c r="LV101" s="882">
        <f t="shared" ref="LV101" si="1287">LV98*LV100</f>
        <v>-353.39618292552404</v>
      </c>
      <c r="LW101" s="882"/>
      <c r="LX101" s="882"/>
      <c r="LY101" s="882"/>
      <c r="LZ101" s="882">
        <f t="shared" ref="LZ101" si="1288">LZ98*LZ100</f>
        <v>-55445.938725455431</v>
      </c>
      <c r="MA101" s="882"/>
      <c r="MB101" s="882"/>
      <c r="MC101" s="882"/>
      <c r="MD101" s="882">
        <f t="shared" ref="MD101" si="1289">MD98*MD100</f>
        <v>-79014.691974567715</v>
      </c>
      <c r="ME101" s="882"/>
      <c r="MF101" s="882"/>
      <c r="MG101" s="882"/>
      <c r="MH101" s="882">
        <f t="shared" ref="MH101" si="1290">MH98*MH100</f>
        <v>-9419.2440527522704</v>
      </c>
      <c r="MI101" s="882"/>
      <c r="MJ101" s="882"/>
      <c r="MK101" s="882"/>
      <c r="ML101" s="882">
        <f t="shared" ref="ML101" si="1291">ML98*ML100</f>
        <v>-106523.40364165884</v>
      </c>
      <c r="MM101" s="882"/>
      <c r="MN101" s="882"/>
      <c r="MO101" s="882"/>
      <c r="MP101" s="882">
        <f t="shared" ref="MP101" si="1292">MP98*MP100</f>
        <v>-54436.706658729585</v>
      </c>
      <c r="MQ101" s="882"/>
      <c r="MR101" s="882"/>
      <c r="MS101" s="882"/>
      <c r="MT101" s="882">
        <f t="shared" ref="MT101" si="1293">MT98*MT100</f>
        <v>-115038.18964073947</v>
      </c>
      <c r="MU101" s="882"/>
      <c r="MV101" s="882"/>
      <c r="MW101" s="882"/>
      <c r="MX101" s="882">
        <f t="shared" ref="MX101" si="1294">MX98*MX100</f>
        <v>-50890.150146755856</v>
      </c>
      <c r="MY101" s="882"/>
      <c r="MZ101" s="882"/>
      <c r="NA101" s="882"/>
      <c r="NB101" s="882">
        <f t="shared" ref="NB101" si="1295">NB98*NB100</f>
        <v>-13881.906909373763</v>
      </c>
      <c r="NC101" s="882"/>
      <c r="ND101" s="882"/>
      <c r="NE101" s="882"/>
      <c r="NF101" s="882">
        <f t="shared" ref="NF101" si="1296">NF98*NF100</f>
        <v>-112214.24577580113</v>
      </c>
      <c r="NG101" s="882"/>
      <c r="NH101" s="882"/>
      <c r="NI101" s="882"/>
      <c r="NJ101" s="882">
        <f t="shared" ref="NJ101" si="1297">NJ98*NJ100</f>
        <v>-14205.019202245225</v>
      </c>
      <c r="NK101" s="882"/>
      <c r="NL101" s="882"/>
      <c r="NM101" s="882"/>
      <c r="NN101" s="882">
        <f t="shared" ref="NN101" si="1298">NN98*NN100</f>
        <v>-154987.72354752943</v>
      </c>
      <c r="NO101" s="882"/>
      <c r="NP101" s="882"/>
      <c r="NQ101" s="882"/>
      <c r="NR101" s="882">
        <f t="shared" ref="NR101" si="1299">NR98*NR100</f>
        <v>-6065.6897423774644</v>
      </c>
      <c r="NS101" s="882"/>
      <c r="NT101" s="882"/>
      <c r="NU101" s="882"/>
      <c r="NV101" s="882">
        <f t="shared" ref="NV101" si="1300">NV98*NV100</f>
        <v>-18967.087832043297</v>
      </c>
      <c r="NW101" s="882"/>
      <c r="NX101" s="882"/>
      <c r="NY101" s="882"/>
      <c r="NZ101" s="882">
        <f t="shared" ref="NZ101" si="1301">NZ98*NZ100</f>
        <v>-3580.4518244260544</v>
      </c>
      <c r="OA101" s="882"/>
      <c r="OB101" s="882"/>
      <c r="OC101" s="882"/>
      <c r="OD101" s="882">
        <f t="shared" ref="OD101" si="1302">OD98*OD100</f>
        <v>-36300.770326718921</v>
      </c>
      <c r="OE101" s="882"/>
      <c r="OF101" s="882"/>
      <c r="OG101" s="882"/>
      <c r="OH101" s="882">
        <f t="shared" ref="OH101" si="1303">OH98*OH100</f>
        <v>-20556.817003063974</v>
      </c>
      <c r="OI101" s="882"/>
      <c r="OJ101" s="882"/>
      <c r="OK101" s="882"/>
      <c r="OL101" s="882">
        <f t="shared" ref="OL101" si="1304">OL98*OL100</f>
        <v>-70464.696773339994</v>
      </c>
      <c r="OM101" s="882"/>
      <c r="ON101" s="882"/>
      <c r="OO101" s="882"/>
      <c r="OP101" s="882">
        <f t="shared" ref="OP101" si="1305">OP98*OP100</f>
        <v>-38034.491411119699</v>
      </c>
      <c r="OQ101" s="882"/>
      <c r="OR101" s="882"/>
      <c r="OS101" s="882"/>
      <c r="OT101" s="882">
        <f t="shared" ref="OT101" si="1306">OT98*OT100</f>
        <v>-3077.3566135771835</v>
      </c>
      <c r="OU101" s="882"/>
      <c r="OV101" s="882"/>
      <c r="OW101" s="882"/>
      <c r="OX101" s="882">
        <f t="shared" ref="OX101" si="1307">OX98*OX100</f>
        <v>-13385.342639862152</v>
      </c>
      <c r="OY101" s="882"/>
      <c r="OZ101" s="882"/>
      <c r="PA101" s="882"/>
      <c r="PB101" s="882">
        <f t="shared" ref="PB101" si="1308">PB98*PB100</f>
        <v>-17249.392397510121</v>
      </c>
      <c r="PC101" s="882"/>
      <c r="PD101" s="882"/>
      <c r="PE101" s="882"/>
      <c r="PF101" s="882">
        <f t="shared" ref="PF101" si="1309">PF98*PF100</f>
        <v>-136139.98513104673</v>
      </c>
      <c r="PG101" s="882"/>
      <c r="PH101" s="882"/>
      <c r="PI101" s="882"/>
      <c r="PJ101" s="882">
        <f t="shared" ref="PJ101" si="1310">PJ98*PJ100</f>
        <v>-62692.911391130183</v>
      </c>
      <c r="PK101" s="882"/>
      <c r="PL101" s="882"/>
      <c r="PM101" s="882"/>
      <c r="PN101" s="882">
        <f t="shared" ref="PN101" si="1311">PN98*PN100</f>
        <v>-178472.88297174545</v>
      </c>
      <c r="PO101" s="882"/>
      <c r="PP101" s="882"/>
      <c r="PQ101" s="882"/>
      <c r="PR101" s="882">
        <f t="shared" ref="PR101" si="1312">PR98*PR100</f>
        <v>-68158.126461484935</v>
      </c>
      <c r="PS101" s="882"/>
      <c r="PT101" s="882"/>
      <c r="PU101" s="882"/>
      <c r="PV101" s="882">
        <f t="shared" ref="PV101" si="1313">PV98*PV100</f>
        <v>-225204.95259030303</v>
      </c>
      <c r="PW101" s="882"/>
      <c r="PX101" s="882"/>
      <c r="PY101" s="882"/>
      <c r="PZ101" s="882">
        <f t="shared" ref="PZ101" si="1314">PZ98*PZ100</f>
        <v>-473090.71311539412</v>
      </c>
      <c r="QA101" s="882"/>
      <c r="QB101" s="882"/>
      <c r="QC101" s="882"/>
      <c r="QD101" s="882">
        <f t="shared" ref="QD101" si="1315">QD98*QD100</f>
        <v>-5714.493356861698</v>
      </c>
      <c r="QE101" s="882"/>
      <c r="QF101" s="882"/>
      <c r="QG101" s="882"/>
      <c r="QH101" s="882">
        <f t="shared" ref="QH101" si="1316">QH98*QH100</f>
        <v>-30090.972545272205</v>
      </c>
      <c r="QI101" s="882"/>
      <c r="QJ101" s="882"/>
      <c r="QK101" s="882"/>
      <c r="QL101" s="882">
        <f t="shared" ref="QL101" si="1317">QL98*QL100</f>
        <v>-120446.870104854</v>
      </c>
      <c r="QM101" s="882"/>
      <c r="QN101" s="882"/>
      <c r="QO101" s="882"/>
      <c r="QP101" s="882">
        <f t="shared" ref="QP101" si="1318">QP98*QP100</f>
        <v>-120080.17163441982</v>
      </c>
      <c r="QQ101" s="882"/>
      <c r="QR101" s="882"/>
      <c r="QS101" s="882"/>
      <c r="QT101" s="882">
        <f t="shared" ref="QT101" si="1319">QT98*QT100</f>
        <v>-52180.856942833867</v>
      </c>
      <c r="QU101" s="882"/>
      <c r="QV101" s="882"/>
      <c r="QW101" s="882"/>
      <c r="QX101" s="882">
        <f t="shared" ref="QX101" si="1320">QX98*QX100</f>
        <v>-20133.708370802458</v>
      </c>
      <c r="QY101" s="882"/>
      <c r="QZ101" s="882"/>
      <c r="RA101" s="882"/>
      <c r="RB101" s="882">
        <f t="shared" ref="RB101" si="1321">RB98*RB100</f>
        <v>-23538.512799275341</v>
      </c>
      <c r="RC101" s="882"/>
      <c r="RD101" s="882"/>
      <c r="RE101" s="882"/>
      <c r="RF101" s="882">
        <f t="shared" ref="RF101" si="1322">RF98*RF100</f>
        <v>-43865.866885202471</v>
      </c>
      <c r="RG101" s="882"/>
      <c r="RH101" s="882"/>
      <c r="RI101" s="882"/>
      <c r="RJ101" s="882">
        <f t="shared" ref="RJ101" si="1323">RJ98*RJ100</f>
        <v>-29307.15296417987</v>
      </c>
      <c r="RK101" s="882"/>
      <c r="RL101" s="882"/>
      <c r="RM101" s="882"/>
      <c r="RN101" s="882">
        <f t="shared" ref="RN101" si="1324">RN98*RN100</f>
        <v>-1835.6488844466367</v>
      </c>
      <c r="RO101" s="882"/>
      <c r="RP101" s="882"/>
      <c r="RQ101" s="882"/>
      <c r="RR101" s="882">
        <f t="shared" ref="RR101" si="1325">RR98*RR100</f>
        <v>-2515.2454005600885</v>
      </c>
      <c r="RS101" s="882"/>
      <c r="RT101" s="882"/>
      <c r="RU101" s="882"/>
      <c r="RV101" s="882">
        <f t="shared" ref="RV101" si="1326">RV98*RV100</f>
        <v>-126257.92471869942</v>
      </c>
      <c r="RW101" s="882"/>
      <c r="RX101" s="882"/>
      <c r="RY101" s="882"/>
      <c r="RZ101" s="882">
        <f t="shared" ref="RZ101" si="1327">RZ98*RZ100</f>
        <v>-32318.11979812989</v>
      </c>
      <c r="SA101" s="882"/>
      <c r="SB101" s="882"/>
      <c r="SC101" s="882"/>
      <c r="SD101" s="882">
        <f t="shared" ref="SD101" si="1328">SD98*SD100</f>
        <v>-16292.40539435856</v>
      </c>
      <c r="SE101" s="882"/>
      <c r="SF101" s="882"/>
      <c r="SG101" s="882"/>
      <c r="SH101" s="882">
        <f t="shared" ref="SH101" si="1329">SH98*SH100</f>
        <v>-3943.3244873432559</v>
      </c>
      <c r="SI101" s="882"/>
      <c r="SJ101" s="882"/>
      <c r="SK101" s="882"/>
      <c r="SL101" s="882">
        <f t="shared" ref="SL101" si="1330">SL98*SL100</f>
        <v>-333.82512608830075</v>
      </c>
      <c r="SM101" s="882"/>
      <c r="SN101" s="882"/>
      <c r="SO101" s="882"/>
      <c r="SP101" s="882">
        <f t="shared" ref="SP101" si="1331">SP98*SP100</f>
        <v>-266.71044407039881</v>
      </c>
      <c r="SQ101" s="882"/>
      <c r="SR101" s="882"/>
      <c r="SS101" s="882"/>
      <c r="ST101" s="882">
        <f t="shared" ref="ST101" si="1332">ST98*ST100</f>
        <v>-58389.949592225254</v>
      </c>
      <c r="SU101" s="882"/>
      <c r="SV101" s="882"/>
      <c r="SW101" s="882"/>
      <c r="SX101" s="882">
        <f t="shared" ref="SX101" si="1333">SX98*SX100</f>
        <v>-2265.959128215196</v>
      </c>
      <c r="SY101" s="882"/>
      <c r="SZ101" s="882"/>
      <c r="TA101" s="882"/>
      <c r="TB101" s="882">
        <f t="shared" ref="TB101" si="1334">TB98*TB100</f>
        <v>-3738.5893995617807</v>
      </c>
      <c r="TC101" s="882"/>
      <c r="TD101" s="882"/>
      <c r="TE101" s="882"/>
      <c r="TF101" s="882">
        <f t="shared" ref="TF101" si="1335">TF98*TF100</f>
        <v>-4298.0562443091476</v>
      </c>
      <c r="TG101" s="882"/>
      <c r="TH101" s="882"/>
      <c r="TI101" s="882"/>
      <c r="TJ101" s="882">
        <f t="shared" ref="TJ101" si="1336">TJ98*TJ100</f>
        <v>-11867.88370497647</v>
      </c>
      <c r="TK101" s="882"/>
      <c r="TL101" s="882"/>
      <c r="TM101" s="882"/>
      <c r="TN101" s="882">
        <f t="shared" ref="TN101" si="1337">TN98*TN100</f>
        <v>-63194.599243728444</v>
      </c>
      <c r="TO101" s="882"/>
      <c r="TP101" s="882"/>
      <c r="TQ101" s="882"/>
      <c r="TR101" s="882">
        <f t="shared" ref="TR101" si="1338">TR98*TR100</f>
        <v>-77824.91170162335</v>
      </c>
      <c r="TS101" s="882"/>
      <c r="TT101" s="882"/>
      <c r="TU101" s="882"/>
      <c r="TV101" s="882">
        <f t="shared" ref="TV101" si="1339">TV98*TV100</f>
        <v>-77000.925901549868</v>
      </c>
      <c r="TW101" s="882"/>
      <c r="TX101" s="882"/>
      <c r="TY101" s="882"/>
      <c r="TZ101" s="882">
        <f t="shared" ref="TZ101" si="1340">TZ98*TZ100</f>
        <v>-84516.161919453181</v>
      </c>
      <c r="UA101" s="882"/>
      <c r="UB101" s="882"/>
      <c r="UC101" s="882"/>
      <c r="UD101" s="882">
        <f t="shared" ref="UD101" si="1341">UD98*UD100</f>
        <v>-296.87469747927571</v>
      </c>
      <c r="UE101" s="882"/>
      <c r="UF101" s="882"/>
      <c r="UG101" s="882"/>
      <c r="UH101" s="882">
        <f t="shared" ref="UH101" si="1342">UH98*UH100</f>
        <v>-9792.6672999014845</v>
      </c>
      <c r="UI101" s="882"/>
      <c r="UJ101" s="882"/>
      <c r="UK101" s="882"/>
      <c r="UL101" s="882">
        <f t="shared" ref="UL101" si="1343">UL98*UL100</f>
        <v>-101428.63511807745</v>
      </c>
      <c r="UM101" s="882"/>
      <c r="UN101" s="882"/>
      <c r="UO101" s="882"/>
      <c r="UP101" s="882">
        <f t="shared" ref="UP101" si="1344">UP98*UP100</f>
        <v>-85596.847070029937</v>
      </c>
      <c r="UQ101" s="882"/>
      <c r="UR101" s="882"/>
      <c r="US101" s="882"/>
      <c r="UT101" s="882">
        <f t="shared" ref="UT101" si="1345">UT98*UT100</f>
        <v>-8321.3875308729475</v>
      </c>
      <c r="UU101" s="882"/>
      <c r="UV101" s="882"/>
      <c r="UW101" s="882"/>
      <c r="UX101" s="882">
        <f t="shared" ref="UX101" si="1346">UX98*UX100</f>
        <v>-48214.872921281727</v>
      </c>
      <c r="UY101" s="882"/>
      <c r="UZ101" s="882"/>
      <c r="VA101" s="882"/>
      <c r="VB101" s="882">
        <f t="shared" ref="VB101" si="1347">VB98*VB100</f>
        <v>-1467.0855431285454</v>
      </c>
      <c r="VC101" s="882"/>
      <c r="VD101" s="882"/>
      <c r="VE101" s="882"/>
      <c r="VF101" s="882">
        <f t="shared" ref="VF101" si="1348">VF98*VF100</f>
        <v>-6571.1431473371631</v>
      </c>
      <c r="VG101" s="882"/>
      <c r="VH101" s="882"/>
      <c r="VI101" s="882"/>
      <c r="VJ101" s="882">
        <f t="shared" ref="VJ101" si="1349">VJ98*VJ100</f>
        <v>-69961.182926209178</v>
      </c>
      <c r="VK101" s="882"/>
      <c r="VL101" s="882"/>
      <c r="VM101" s="882"/>
      <c r="VN101" s="882">
        <f t="shared" ref="VN101" si="1350">VN98*VN100</f>
        <v>35317.049018722631</v>
      </c>
      <c r="VO101" s="882"/>
      <c r="VP101" s="882"/>
      <c r="VQ101" s="882"/>
      <c r="VR101" s="882">
        <f t="shared" ref="VR101" si="1351">VR98*VR100</f>
        <v>-85631.934128814377</v>
      </c>
      <c r="VS101" s="882"/>
      <c r="VT101" s="882"/>
      <c r="VU101" s="882"/>
      <c r="VV101" s="882">
        <f t="shared" ref="VV101" si="1352">VV98*VV100</f>
        <v>-45599.715784291038</v>
      </c>
      <c r="VW101" s="882"/>
      <c r="VX101" s="882"/>
      <c r="VY101" s="882"/>
      <c r="VZ101" s="882">
        <f t="shared" ref="VZ101" si="1353">VZ98*VZ100</f>
        <v>-4995.508617743646</v>
      </c>
      <c r="WA101" s="882"/>
      <c r="WB101" s="882"/>
      <c r="WC101" s="882"/>
      <c r="WD101" s="882">
        <f t="shared" ref="WD101" si="1354">WD98*WD100</f>
        <v>-218139.81877722498</v>
      </c>
      <c r="WE101" s="882"/>
      <c r="WF101" s="882"/>
      <c r="WG101" s="882"/>
      <c r="WH101" s="882">
        <f t="shared" ref="WH101" si="1355">WH98*WH100</f>
        <v>-72224.183864138089</v>
      </c>
      <c r="WI101" s="882"/>
      <c r="WJ101" s="882"/>
      <c r="WK101" s="882"/>
      <c r="WL101" s="882">
        <f t="shared" ref="WL101" si="1356">WL98*WL100</f>
        <v>-67349.604251840618</v>
      </c>
      <c r="WM101" s="882"/>
      <c r="WN101" s="882"/>
      <c r="WO101" s="882"/>
      <c r="WP101" s="882">
        <f t="shared" ref="WP101" si="1357">WP98*WP100</f>
        <v>0</v>
      </c>
      <c r="WQ101" s="882"/>
      <c r="WR101" s="882"/>
      <c r="WS101" s="882"/>
      <c r="WT101" s="882">
        <f t="shared" ref="WT101" si="1358">WT98*WT100</f>
        <v>-24129.455119979684</v>
      </c>
      <c r="WU101" s="882"/>
      <c r="WV101" s="882"/>
      <c r="WW101" s="882"/>
      <c r="WX101" s="882">
        <f t="shared" ref="WX101" si="1359">WX98*WX100</f>
        <v>-81691.576498437673</v>
      </c>
      <c r="WY101" s="882"/>
      <c r="WZ101" s="882"/>
      <c r="XA101" s="882"/>
      <c r="XB101" s="882">
        <f t="shared" ref="XB101" si="1360">XB98*XB100</f>
        <v>-317623.12142525334</v>
      </c>
      <c r="XC101" s="882"/>
      <c r="XD101" s="882"/>
      <c r="XE101" s="882"/>
      <c r="XF101" s="882">
        <f t="shared" ref="XF101" si="1361">XF98*XF100</f>
        <v>-2686.9885756682488</v>
      </c>
      <c r="XG101" s="882"/>
      <c r="XH101" s="882"/>
      <c r="XI101" s="882"/>
      <c r="XJ101" s="882">
        <f t="shared" ref="XJ101" si="1362">XJ98*XJ100</f>
        <v>-173670.85810858756</v>
      </c>
      <c r="XK101" s="882"/>
      <c r="XL101" s="882"/>
      <c r="XM101" s="882"/>
      <c r="XN101" s="882">
        <f t="shared" ref="XN101" si="1363">XN98*XN100</f>
        <v>-72775.215984364506</v>
      </c>
      <c r="XO101" s="882"/>
      <c r="XP101" s="882"/>
      <c r="XQ101" s="882"/>
      <c r="XR101" s="882">
        <f t="shared" ref="XR101" si="1364">XR98*XR100</f>
        <v>-20657.079819651437</v>
      </c>
      <c r="XS101" s="882"/>
      <c r="XT101" s="882"/>
      <c r="XU101" s="882"/>
      <c r="XV101" s="882">
        <f t="shared" ref="XV101" si="1365">XV98*XV100</f>
        <v>-7634.7018553834641</v>
      </c>
      <c r="XW101" s="882"/>
      <c r="XX101" s="882"/>
      <c r="XY101" s="882"/>
      <c r="XZ101" s="882">
        <f t="shared" ref="XZ101" si="1366">XZ98*XZ100</f>
        <v>-86301.460862085223</v>
      </c>
      <c r="YA101" s="882"/>
      <c r="YB101" s="882"/>
      <c r="YC101" s="882"/>
      <c r="YD101" s="882">
        <f t="shared" ref="YD101" si="1367">YD98*YD100</f>
        <v>-85101.607322278433</v>
      </c>
      <c r="YE101" s="882"/>
      <c r="YF101" s="882"/>
      <c r="YG101" s="882"/>
      <c r="YH101" s="882">
        <f t="shared" ref="YH101" si="1368">YH98*YH100</f>
        <v>-4024.2285170992545</v>
      </c>
      <c r="YI101" s="882"/>
      <c r="YJ101" s="882"/>
      <c r="YK101" s="882"/>
      <c r="YL101" s="882">
        <f t="shared" ref="YL101" si="1369">YL98*YL100</f>
        <v>82273.35206084419</v>
      </c>
      <c r="YM101" s="882"/>
      <c r="YN101" s="882"/>
      <c r="YO101" s="882"/>
      <c r="YP101" s="882">
        <f t="shared" ref="YP101" si="1370">YP98*YP100</f>
        <v>1396112.2491554953</v>
      </c>
      <c r="YQ101" s="882"/>
      <c r="YR101" s="882"/>
      <c r="YS101" s="882"/>
      <c r="YT101" s="882">
        <f t="shared" ref="YT101" si="1371">YT98*YT100</f>
        <v>2618639.7189204702</v>
      </c>
      <c r="YU101" s="882"/>
      <c r="YV101" s="882"/>
      <c r="YW101" s="882"/>
      <c r="YX101" s="882">
        <f t="shared" ref="YX101" si="1372">YX98*YX100</f>
        <v>-2759944.3995204656</v>
      </c>
      <c r="YY101" s="882"/>
      <c r="YZ101" s="882"/>
      <c r="ZA101" s="882"/>
      <c r="ZB101" s="882">
        <f t="shared" ref="ZB101" si="1373">ZB98*ZB100</f>
        <v>-1512702.7840627804</v>
      </c>
      <c r="ZC101" s="882"/>
      <c r="ZD101" s="882"/>
      <c r="ZE101" s="882"/>
      <c r="ZF101" s="882">
        <f t="shared" ref="ZF101" si="1374">ZF98*ZF100</f>
        <v>3696279.4145256318</v>
      </c>
      <c r="ZG101" s="882"/>
      <c r="ZH101" s="882"/>
      <c r="ZI101" s="882"/>
      <c r="ZJ101" s="882">
        <f t="shared" ref="ZJ101" si="1375">ZJ98*ZJ100</f>
        <v>690628.71711699665</v>
      </c>
      <c r="ZK101" s="882"/>
      <c r="ZL101" s="882"/>
      <c r="ZM101" s="882"/>
      <c r="ZN101" s="882">
        <f t="shared" ref="ZN101" si="1376">ZN98*ZN100</f>
        <v>-3579959.3083912898</v>
      </c>
      <c r="ZO101" s="882"/>
      <c r="ZP101" s="882"/>
      <c r="ZQ101" s="882"/>
      <c r="ZR101" s="882">
        <f t="shared" ref="ZR101" si="1377">ZR98*ZR100</f>
        <v>-408836.50012262299</v>
      </c>
      <c r="ZS101" s="882"/>
      <c r="ZT101" s="882"/>
      <c r="ZU101" s="882"/>
      <c r="ZV101" s="882">
        <f t="shared" ref="ZV101" si="1378">ZV98*ZV100</f>
        <v>-101124.56067198515</v>
      </c>
      <c r="ZW101" s="882"/>
      <c r="ZX101" s="882"/>
      <c r="ZY101" s="882"/>
      <c r="ZZ101" s="882">
        <f t="shared" ref="ZZ101" si="1379">ZZ98*ZZ100</f>
        <v>17229.306172119919</v>
      </c>
      <c r="AAA101" s="882"/>
      <c r="AAB101" s="882"/>
      <c r="AAC101" s="882"/>
      <c r="AAD101" s="882">
        <f t="shared" ref="AAD101" si="1380">AAD98*AAD100</f>
        <v>74899.500861471519</v>
      </c>
      <c r="AAE101" s="882"/>
      <c r="AAF101" s="882"/>
      <c r="AAG101" s="882"/>
      <c r="AAH101" s="882">
        <f t="shared" ref="AAH101" si="1381">AAH98*AAH100</f>
        <v>327581.24486242142</v>
      </c>
      <c r="AAI101" s="882"/>
      <c r="AAJ101" s="882"/>
      <c r="AAK101" s="882"/>
      <c r="AAL101" s="882">
        <f t="shared" ref="AAL101" si="1382">AAL98*AAL100</f>
        <v>987677.35246527521</v>
      </c>
      <c r="AAM101" s="882"/>
      <c r="AAN101" s="882"/>
      <c r="AAO101" s="882"/>
      <c r="AAP101" s="882">
        <f t="shared" ref="AAP101" si="1383">AAP98*AAP100</f>
        <v>167443.6567070561</v>
      </c>
      <c r="AAQ101" s="882"/>
      <c r="AAR101" s="882"/>
      <c r="AAS101" s="882"/>
      <c r="AAT101" s="882">
        <f t="shared" ref="AAT101" si="1384">AAT98*AAT100</f>
        <v>178372.91196960234</v>
      </c>
      <c r="AAU101" s="882"/>
      <c r="AAV101" s="882"/>
      <c r="AAW101" s="882"/>
      <c r="AAX101" s="1672"/>
      <c r="AAY101" s="1672"/>
    </row>
    <row r="102" spans="1:729">
      <c r="A102" s="1252" t="s">
        <v>485</v>
      </c>
      <c r="B102" s="796" t="s">
        <v>1343</v>
      </c>
      <c r="C102" s="707"/>
      <c r="D102" s="881"/>
      <c r="E102" s="881" t="s">
        <v>421</v>
      </c>
      <c r="F102" s="687"/>
      <c r="G102" s="881"/>
      <c r="H102" s="881"/>
      <c r="I102" s="881"/>
      <c r="J102" s="882">
        <f>J99*J100</f>
        <v>-2991.2815257208858</v>
      </c>
      <c r="K102" s="882"/>
      <c r="L102" s="882"/>
      <c r="M102" s="882"/>
      <c r="N102" s="882">
        <f>N99*N100</f>
        <v>-2755.8413175803871</v>
      </c>
      <c r="O102" s="882"/>
      <c r="P102" s="882"/>
      <c r="Q102" s="882"/>
      <c r="R102" s="882">
        <f t="shared" ref="R102" si="1385">R99*R100</f>
        <v>-2576.0899882822123</v>
      </c>
      <c r="S102" s="882"/>
      <c r="T102" s="882"/>
      <c r="U102" s="882"/>
      <c r="V102" s="882">
        <f t="shared" ref="V102" si="1386">V99*V100</f>
        <v>-1770.6879429171677</v>
      </c>
      <c r="W102" s="882"/>
      <c r="X102" s="882"/>
      <c r="Y102" s="882"/>
      <c r="Z102" s="882">
        <f t="shared" ref="Z102" si="1387">Z99*Z100</f>
        <v>-21696.939407179016</v>
      </c>
      <c r="AA102" s="882"/>
      <c r="AB102" s="882"/>
      <c r="AC102" s="882"/>
      <c r="AD102" s="882">
        <f t="shared" ref="AD102" si="1388">AD99*AD100</f>
        <v>-2814.20067076142</v>
      </c>
      <c r="AE102" s="882"/>
      <c r="AF102" s="882"/>
      <c r="AG102" s="882"/>
      <c r="AH102" s="882">
        <f t="shared" ref="AH102" si="1389">AH99*AH100</f>
        <v>-17822.680170680047</v>
      </c>
      <c r="AI102" s="882"/>
      <c r="AJ102" s="882"/>
      <c r="AK102" s="882"/>
      <c r="AL102" s="882">
        <f t="shared" ref="AL102" si="1390">AL99*AL100</f>
        <v>-1582.5853421926731</v>
      </c>
      <c r="AM102" s="882"/>
      <c r="AN102" s="882"/>
      <c r="AO102" s="882"/>
      <c r="AP102" s="882">
        <f t="shared" ref="AP102" si="1391">AP99*AP100</f>
        <v>-6525.5046783811995</v>
      </c>
      <c r="AQ102" s="882"/>
      <c r="AR102" s="882"/>
      <c r="AS102" s="882"/>
      <c r="AT102" s="882">
        <f t="shared" ref="AT102" si="1392">AT99*AT100</f>
        <v>-790.81586408115254</v>
      </c>
      <c r="AU102" s="882"/>
      <c r="AV102" s="882"/>
      <c r="AW102" s="882"/>
      <c r="AX102" s="882">
        <f t="shared" ref="AX102" si="1393">AX99*AX100</f>
        <v>-62742.979239868931</v>
      </c>
      <c r="AY102" s="882"/>
      <c r="AZ102" s="882"/>
      <c r="BA102" s="882"/>
      <c r="BB102" s="882">
        <f t="shared" ref="BB102" si="1394">BB99*BB100</f>
        <v>-129932.0031374339</v>
      </c>
      <c r="BC102" s="882"/>
      <c r="BD102" s="882"/>
      <c r="BE102" s="882"/>
      <c r="BF102" s="882">
        <f t="shared" ref="BF102" si="1395">BF99*BF100</f>
        <v>-39297.112366161309</v>
      </c>
      <c r="BG102" s="882"/>
      <c r="BH102" s="882"/>
      <c r="BI102" s="882"/>
      <c r="BJ102" s="882">
        <f t="shared" ref="BJ102" si="1396">BJ99*BJ100</f>
        <v>-32420.760501031531</v>
      </c>
      <c r="BK102" s="882"/>
      <c r="BL102" s="882"/>
      <c r="BM102" s="882"/>
      <c r="BN102" s="882">
        <f t="shared" ref="BN102" si="1397">BN99*BN100</f>
        <v>-42381.534142928198</v>
      </c>
      <c r="BO102" s="882"/>
      <c r="BP102" s="882"/>
      <c r="BQ102" s="882"/>
      <c r="BR102" s="882">
        <f t="shared" ref="BR102" si="1398">BR99*BR100</f>
        <v>-48960.395010896493</v>
      </c>
      <c r="BS102" s="882"/>
      <c r="BT102" s="882"/>
      <c r="BU102" s="882"/>
      <c r="BV102" s="882">
        <f t="shared" ref="BV102" si="1399">BV99*BV100</f>
        <v>-32974.930773336207</v>
      </c>
      <c r="BW102" s="882"/>
      <c r="BX102" s="882"/>
      <c r="BY102" s="882"/>
      <c r="BZ102" s="882">
        <f t="shared" ref="BZ102" si="1400">BZ99*BZ100</f>
        <v>-276496.63426251523</v>
      </c>
      <c r="CA102" s="882"/>
      <c r="CB102" s="882"/>
      <c r="CC102" s="882"/>
      <c r="CD102" s="882">
        <f t="shared" ref="CD102" si="1401">CD99*CD100</f>
        <v>-39586.226974215591</v>
      </c>
      <c r="CE102" s="882"/>
      <c r="CF102" s="882"/>
      <c r="CG102" s="882"/>
      <c r="CH102" s="882">
        <f t="shared" ref="CH102" si="1402">CH99*CH100</f>
        <v>-694.567284437333</v>
      </c>
      <c r="CI102" s="882"/>
      <c r="CJ102" s="882"/>
      <c r="CK102" s="882"/>
      <c r="CL102" s="882">
        <f t="shared" ref="CL102" si="1403">CL99*CL100</f>
        <v>-9092.1688761268742</v>
      </c>
      <c r="CM102" s="882"/>
      <c r="CN102" s="882"/>
      <c r="CO102" s="882"/>
      <c r="CP102" s="882">
        <f t="shared" ref="CP102" si="1404">CP99*CP100</f>
        <v>-7016.4224402158288</v>
      </c>
      <c r="CQ102" s="882"/>
      <c r="CR102" s="882"/>
      <c r="CS102" s="882"/>
      <c r="CT102" s="882">
        <f t="shared" ref="CT102" si="1405">CT99*CT100</f>
        <v>-111572.36920127925</v>
      </c>
      <c r="CU102" s="882"/>
      <c r="CV102" s="882"/>
      <c r="CW102" s="882"/>
      <c r="CX102" s="882">
        <f t="shared" ref="CX102" si="1406">CX99*CX100</f>
        <v>-475604.04839483276</v>
      </c>
      <c r="CY102" s="882"/>
      <c r="CZ102" s="882"/>
      <c r="DA102" s="882"/>
      <c r="DB102" s="882">
        <f t="shared" ref="DB102" si="1407">DB99*DB100</f>
        <v>-2854.2736486366775</v>
      </c>
      <c r="DC102" s="882"/>
      <c r="DD102" s="882"/>
      <c r="DE102" s="882"/>
      <c r="DF102" s="882">
        <f t="shared" ref="DF102" si="1408">DF99*DF100</f>
        <v>0</v>
      </c>
      <c r="DG102" s="882"/>
      <c r="DH102" s="882"/>
      <c r="DI102" s="882"/>
      <c r="DJ102" s="882">
        <f t="shared" ref="DJ102" si="1409">DJ99*DJ100</f>
        <v>-36846.022676875349</v>
      </c>
      <c r="DK102" s="882"/>
      <c r="DL102" s="882"/>
      <c r="DM102" s="882"/>
      <c r="DN102" s="882">
        <f t="shared" ref="DN102" si="1410">DN99*DN100</f>
        <v>-40230.312144261552</v>
      </c>
      <c r="DO102" s="882"/>
      <c r="DP102" s="882"/>
      <c r="DQ102" s="882"/>
      <c r="DR102" s="882">
        <f t="shared" ref="DR102" si="1411">DR99*DR100</f>
        <v>-28893.23545607226</v>
      </c>
      <c r="DS102" s="882"/>
      <c r="DT102" s="882"/>
      <c r="DU102" s="882"/>
      <c r="DV102" s="882">
        <f t="shared" ref="DV102" si="1412">DV99*DV100</f>
        <v>-8233.2977717143367</v>
      </c>
      <c r="DW102" s="882"/>
      <c r="DX102" s="882"/>
      <c r="DY102" s="882"/>
      <c r="DZ102" s="882">
        <f t="shared" ref="DZ102" si="1413">DZ99*DZ100</f>
        <v>-166922.30868819274</v>
      </c>
      <c r="EA102" s="882"/>
      <c r="EB102" s="882"/>
      <c r="EC102" s="882"/>
      <c r="ED102" s="882">
        <f t="shared" ref="ED102" si="1414">ED99*ED100</f>
        <v>-47284.137285380391</v>
      </c>
      <c r="EE102" s="882"/>
      <c r="EF102" s="882"/>
      <c r="EG102" s="882"/>
      <c r="EH102" s="882">
        <f t="shared" ref="EH102" si="1415">EH99*EH100</f>
        <v>-53270.221257594181</v>
      </c>
      <c r="EI102" s="882"/>
      <c r="EJ102" s="882"/>
      <c r="EK102" s="882"/>
      <c r="EL102" s="882">
        <f t="shared" ref="EL102" si="1416">EL99*EL100</f>
        <v>-28527.085260652704</v>
      </c>
      <c r="EM102" s="882"/>
      <c r="EN102" s="882"/>
      <c r="EO102" s="882"/>
      <c r="EP102" s="882">
        <f t="shared" ref="EP102" si="1417">EP99*EP100</f>
        <v>-70249.108218366513</v>
      </c>
      <c r="EQ102" s="882"/>
      <c r="ER102" s="882"/>
      <c r="ES102" s="882"/>
      <c r="ET102" s="882">
        <f t="shared" ref="ET102" si="1418">ET99*ET100</f>
        <v>-34987.89617537614</v>
      </c>
      <c r="EU102" s="882"/>
      <c r="EV102" s="882"/>
      <c r="EW102" s="882"/>
      <c r="EX102" s="882">
        <f t="shared" ref="EX102" si="1419">EX99*EX100</f>
        <v>-264580.93817668036</v>
      </c>
      <c r="EY102" s="882"/>
      <c r="EZ102" s="882"/>
      <c r="FA102" s="882"/>
      <c r="FB102" s="882">
        <f t="shared" ref="FB102" si="1420">FB99*FB100</f>
        <v>-94000.41518206289</v>
      </c>
      <c r="FC102" s="882"/>
      <c r="FD102" s="882"/>
      <c r="FE102" s="882"/>
      <c r="FF102" s="882">
        <f t="shared" ref="FF102" si="1421">FF99*FF100</f>
        <v>-39374.125583132729</v>
      </c>
      <c r="FG102" s="882"/>
      <c r="FH102" s="882"/>
      <c r="FI102" s="882"/>
      <c r="FJ102" s="882">
        <f t="shared" ref="FJ102" si="1422">FJ99*FJ100</f>
        <v>-244418.95260759443</v>
      </c>
      <c r="FK102" s="882"/>
      <c r="FL102" s="882"/>
      <c r="FM102" s="882"/>
      <c r="FN102" s="882">
        <f t="shared" ref="FN102" si="1423">FN99*FN100</f>
        <v>-3791.4115690341278</v>
      </c>
      <c r="FO102" s="882"/>
      <c r="FP102" s="882"/>
      <c r="FQ102" s="882"/>
      <c r="FR102" s="882">
        <f t="shared" ref="FR102" si="1424">FR99*FR100</f>
        <v>-595.83953063748049</v>
      </c>
      <c r="FS102" s="882"/>
      <c r="FT102" s="882"/>
      <c r="FU102" s="882"/>
      <c r="FV102" s="882">
        <f t="shared" ref="FV102" si="1425">FV99*FV100</f>
        <v>-68544.933490454219</v>
      </c>
      <c r="FW102" s="882"/>
      <c r="FX102" s="882"/>
      <c r="FY102" s="882"/>
      <c r="FZ102" s="882">
        <f t="shared" ref="FZ102" si="1426">FZ99*FZ100</f>
        <v>-4275.68349359688</v>
      </c>
      <c r="GA102" s="882"/>
      <c r="GB102" s="882"/>
      <c r="GC102" s="882"/>
      <c r="GD102" s="882">
        <f t="shared" ref="GD102" si="1427">GD99*GD100</f>
        <v>-39833.053807811113</v>
      </c>
      <c r="GE102" s="882"/>
      <c r="GF102" s="882"/>
      <c r="GG102" s="882"/>
      <c r="GH102" s="882">
        <f t="shared" ref="GH102" si="1428">GH99*GH100</f>
        <v>-18355.58442055725</v>
      </c>
      <c r="GI102" s="882"/>
      <c r="GJ102" s="882"/>
      <c r="GK102" s="882"/>
      <c r="GL102" s="882">
        <f t="shared" ref="GL102" si="1429">GL99*GL100</f>
        <v>-15322.122455555014</v>
      </c>
      <c r="GM102" s="882"/>
      <c r="GN102" s="882"/>
      <c r="GO102" s="882"/>
      <c r="GP102" s="882">
        <f t="shared" ref="GP102" si="1430">GP99*GP100</f>
        <v>-9210.3662475396413</v>
      </c>
      <c r="GQ102" s="882"/>
      <c r="GR102" s="882"/>
      <c r="GS102" s="882"/>
      <c r="GT102" s="882">
        <f t="shared" ref="GT102" si="1431">GT99*GT100</f>
        <v>-63934.92049054103</v>
      </c>
      <c r="GU102" s="882"/>
      <c r="GV102" s="882"/>
      <c r="GW102" s="882"/>
      <c r="GX102" s="882">
        <f t="shared" ref="GX102" si="1432">GX99*GX100</f>
        <v>-2585.7028891068185</v>
      </c>
      <c r="GY102" s="882"/>
      <c r="GZ102" s="882"/>
      <c r="HA102" s="882"/>
      <c r="HB102" s="882">
        <f t="shared" ref="HB102" si="1433">HB99*HB100</f>
        <v>-14148.398888993426</v>
      </c>
      <c r="HC102" s="882"/>
      <c r="HD102" s="882"/>
      <c r="HE102" s="882"/>
      <c r="HF102" s="882">
        <f t="shared" ref="HF102" si="1434">HF99*HF100</f>
        <v>-61447.32961783628</v>
      </c>
      <c r="HG102" s="882"/>
      <c r="HH102" s="882"/>
      <c r="HI102" s="882"/>
      <c r="HJ102" s="882">
        <f t="shared" ref="HJ102" si="1435">HJ99*HJ100</f>
        <v>-9959.0163717819378</v>
      </c>
      <c r="HK102" s="882"/>
      <c r="HL102" s="882"/>
      <c r="HM102" s="882"/>
      <c r="HN102" s="882">
        <f t="shared" ref="HN102" si="1436">HN99*HN100</f>
        <v>-9673.9456367031671</v>
      </c>
      <c r="HO102" s="882"/>
      <c r="HP102" s="882"/>
      <c r="HQ102" s="882"/>
      <c r="HR102" s="882">
        <f t="shared" ref="HR102" si="1437">HR99*HR100</f>
        <v>-2267.2568238081003</v>
      </c>
      <c r="HS102" s="882"/>
      <c r="HT102" s="882"/>
      <c r="HU102" s="882"/>
      <c r="HV102" s="882">
        <f t="shared" ref="HV102" si="1438">HV99*HV100</f>
        <v>-18121.575203766231</v>
      </c>
      <c r="HW102" s="882"/>
      <c r="HX102" s="882"/>
      <c r="HY102" s="882"/>
      <c r="HZ102" s="882">
        <f t="shared" ref="HZ102" si="1439">HZ99*HZ100</f>
        <v>-70949.445427972823</v>
      </c>
      <c r="IA102" s="882"/>
      <c r="IB102" s="882"/>
      <c r="IC102" s="882"/>
      <c r="ID102" s="882">
        <f t="shared" ref="ID102" si="1440">ID99*ID100</f>
        <v>-64751.998298196122</v>
      </c>
      <c r="IE102" s="882"/>
      <c r="IF102" s="882"/>
      <c r="IG102" s="882"/>
      <c r="IH102" s="882">
        <f t="shared" ref="IH102" si="1441">IH99*IH100</f>
        <v>-360318.49262204394</v>
      </c>
      <c r="II102" s="882"/>
      <c r="IJ102" s="882"/>
      <c r="IK102" s="882"/>
      <c r="IL102" s="882">
        <f t="shared" ref="IL102" si="1442">IL99*IL100</f>
        <v>-452906.39219904877</v>
      </c>
      <c r="IM102" s="882"/>
      <c r="IN102" s="882"/>
      <c r="IO102" s="882"/>
      <c r="IP102" s="882">
        <f t="shared" ref="IP102" si="1443">IP99*IP100</f>
        <v>-46775.439537387108</v>
      </c>
      <c r="IQ102" s="882"/>
      <c r="IR102" s="882"/>
      <c r="IS102" s="882"/>
      <c r="IT102" s="882">
        <f t="shared" ref="IT102" si="1444">IT99*IT100</f>
        <v>-6679.7137547447128</v>
      </c>
      <c r="IU102" s="882"/>
      <c r="IV102" s="882"/>
      <c r="IW102" s="882"/>
      <c r="IX102" s="882">
        <f t="shared" ref="IX102" si="1445">IX99*IX100</f>
        <v>-322.23107949762743</v>
      </c>
      <c r="IY102" s="882"/>
      <c r="IZ102" s="882"/>
      <c r="JA102" s="882"/>
      <c r="JB102" s="882">
        <f t="shared" ref="JB102" si="1446">JB99*JB100</f>
        <v>-223.99407991504631</v>
      </c>
      <c r="JC102" s="882"/>
      <c r="JD102" s="882"/>
      <c r="JE102" s="882"/>
      <c r="JF102" s="882">
        <f t="shared" ref="JF102" si="1447">JF99*JF100</f>
        <v>-40137.259386046557</v>
      </c>
      <c r="JG102" s="882"/>
      <c r="JH102" s="882"/>
      <c r="JI102" s="882"/>
      <c r="JJ102" s="882">
        <f t="shared" ref="JJ102" si="1448">JJ99*JJ100</f>
        <v>1977.9612862950016</v>
      </c>
      <c r="JK102" s="882"/>
      <c r="JL102" s="882"/>
      <c r="JM102" s="882"/>
      <c r="JN102" s="882">
        <f t="shared" ref="JN102" si="1449">JN99*JN100</f>
        <v>-1492.7308887388062</v>
      </c>
      <c r="JO102" s="882"/>
      <c r="JP102" s="882"/>
      <c r="JQ102" s="882"/>
      <c r="JR102" s="882">
        <f t="shared" ref="JR102" si="1450">JR99*JR100</f>
        <v>-2179.5802521672304</v>
      </c>
      <c r="JS102" s="882"/>
      <c r="JT102" s="882"/>
      <c r="JU102" s="882"/>
      <c r="JV102" s="882">
        <f t="shared" ref="JV102" si="1451">JV99*JV100</f>
        <v>-48.599548684012007</v>
      </c>
      <c r="JW102" s="882"/>
      <c r="JX102" s="882"/>
      <c r="JY102" s="882"/>
      <c r="JZ102" s="882">
        <f t="shared" ref="JZ102" si="1452">JZ99*JZ100</f>
        <v>-48.599548684012007</v>
      </c>
      <c r="KA102" s="882"/>
      <c r="KB102" s="882"/>
      <c r="KC102" s="882"/>
      <c r="KD102" s="882">
        <f t="shared" ref="KD102" si="1453">KD99*KD100</f>
        <v>-2564.2606324535009</v>
      </c>
      <c r="KE102" s="882"/>
      <c r="KF102" s="882"/>
      <c r="KG102" s="882"/>
      <c r="KH102" s="882">
        <f t="shared" ref="KH102" si="1454">KH99*KH100</f>
        <v>-2564.2606324535009</v>
      </c>
      <c r="KI102" s="882"/>
      <c r="KJ102" s="882"/>
      <c r="KK102" s="882"/>
      <c r="KL102" s="882">
        <f t="shared" ref="KL102" si="1455">KL99*KL100</f>
        <v>-701.3688649437463</v>
      </c>
      <c r="KM102" s="882"/>
      <c r="KN102" s="882"/>
      <c r="KO102" s="882"/>
      <c r="KP102" s="882">
        <f t="shared" ref="KP102" si="1456">KP99*KP100</f>
        <v>-46763.410689491313</v>
      </c>
      <c r="KQ102" s="882"/>
      <c r="KR102" s="882"/>
      <c r="KS102" s="882"/>
      <c r="KT102" s="882">
        <f t="shared" ref="KT102" si="1457">KT99*KT100</f>
        <v>47896.285474536329</v>
      </c>
      <c r="KU102" s="882"/>
      <c r="KV102" s="882"/>
      <c r="KW102" s="882"/>
      <c r="KX102" s="882">
        <f t="shared" ref="KX102" si="1458">KX99*KX100</f>
        <v>0</v>
      </c>
      <c r="KY102" s="882"/>
      <c r="KZ102" s="882"/>
      <c r="LA102" s="882"/>
      <c r="LB102" s="882">
        <f t="shared" ref="LB102" si="1459">LB99*LB100</f>
        <v>-4457.4364872701117</v>
      </c>
      <c r="LC102" s="882"/>
      <c r="LD102" s="882"/>
      <c r="LE102" s="882"/>
      <c r="LF102" s="882">
        <f t="shared" ref="LF102" si="1460">LF99*LF100</f>
        <v>0</v>
      </c>
      <c r="LG102" s="882"/>
      <c r="LH102" s="882"/>
      <c r="LI102" s="882"/>
      <c r="LJ102" s="882">
        <f t="shared" ref="LJ102" si="1461">LJ99*LJ100</f>
        <v>-97043.856412527151</v>
      </c>
      <c r="LK102" s="882"/>
      <c r="LL102" s="882"/>
      <c r="LM102" s="882"/>
      <c r="LN102" s="882">
        <f t="shared" ref="LN102" si="1462">LN99*LN100</f>
        <v>-19394.894662862411</v>
      </c>
      <c r="LO102" s="882"/>
      <c r="LP102" s="882"/>
      <c r="LQ102" s="882"/>
      <c r="LR102" s="882">
        <f t="shared" ref="LR102" si="1463">LR99*LR100</f>
        <v>-12200.520389342157</v>
      </c>
      <c r="LS102" s="882"/>
      <c r="LT102" s="882"/>
      <c r="LU102" s="882"/>
      <c r="LV102" s="882">
        <f t="shared" ref="LV102" si="1464">LV99*LV100</f>
        <v>-353.39618292552404</v>
      </c>
      <c r="LW102" s="882"/>
      <c r="LX102" s="882"/>
      <c r="LY102" s="882"/>
      <c r="LZ102" s="882">
        <f t="shared" ref="LZ102" si="1465">LZ99*LZ100</f>
        <v>-55445.938725455431</v>
      </c>
      <c r="MA102" s="882"/>
      <c r="MB102" s="882"/>
      <c r="MC102" s="882"/>
      <c r="MD102" s="882">
        <f t="shared" ref="MD102" si="1466">MD99*MD100</f>
        <v>-79014.691974567715</v>
      </c>
      <c r="ME102" s="882"/>
      <c r="MF102" s="882"/>
      <c r="MG102" s="882"/>
      <c r="MH102" s="882">
        <f t="shared" ref="MH102" si="1467">MH99*MH100</f>
        <v>-9419.2440527522704</v>
      </c>
      <c r="MI102" s="882"/>
      <c r="MJ102" s="882"/>
      <c r="MK102" s="882"/>
      <c r="ML102" s="882">
        <f t="shared" ref="ML102" si="1468">ML99*ML100</f>
        <v>-106523.40364165884</v>
      </c>
      <c r="MM102" s="882"/>
      <c r="MN102" s="882"/>
      <c r="MO102" s="882"/>
      <c r="MP102" s="882">
        <f t="shared" ref="MP102" si="1469">MP99*MP100</f>
        <v>-54436.706658729585</v>
      </c>
      <c r="MQ102" s="882"/>
      <c r="MR102" s="882"/>
      <c r="MS102" s="882"/>
      <c r="MT102" s="882">
        <f t="shared" ref="MT102" si="1470">MT99*MT100</f>
        <v>-115038.18964073947</v>
      </c>
      <c r="MU102" s="882"/>
      <c r="MV102" s="882"/>
      <c r="MW102" s="882"/>
      <c r="MX102" s="882">
        <f t="shared" ref="MX102" si="1471">MX99*MX100</f>
        <v>-50890.150146755856</v>
      </c>
      <c r="MY102" s="882"/>
      <c r="MZ102" s="882"/>
      <c r="NA102" s="882"/>
      <c r="NB102" s="882">
        <f t="shared" ref="NB102" si="1472">NB99*NB100</f>
        <v>-13881.906909373763</v>
      </c>
      <c r="NC102" s="882"/>
      <c r="ND102" s="882"/>
      <c r="NE102" s="882"/>
      <c r="NF102" s="882">
        <f t="shared" ref="NF102" si="1473">NF99*NF100</f>
        <v>-112214.24577580113</v>
      </c>
      <c r="NG102" s="882"/>
      <c r="NH102" s="882"/>
      <c r="NI102" s="882"/>
      <c r="NJ102" s="882">
        <f t="shared" ref="NJ102" si="1474">NJ99*NJ100</f>
        <v>-14205.019202245225</v>
      </c>
      <c r="NK102" s="882"/>
      <c r="NL102" s="882"/>
      <c r="NM102" s="882"/>
      <c r="NN102" s="882">
        <f t="shared" ref="NN102" si="1475">NN99*NN100</f>
        <v>-154987.72354752943</v>
      </c>
      <c r="NO102" s="882"/>
      <c r="NP102" s="882"/>
      <c r="NQ102" s="882"/>
      <c r="NR102" s="882">
        <f t="shared" ref="NR102" si="1476">NR99*NR100</f>
        <v>-6065.6897423774644</v>
      </c>
      <c r="NS102" s="882"/>
      <c r="NT102" s="882"/>
      <c r="NU102" s="882"/>
      <c r="NV102" s="882">
        <f t="shared" ref="NV102" si="1477">NV99*NV100</f>
        <v>-18967.087832043297</v>
      </c>
      <c r="NW102" s="882"/>
      <c r="NX102" s="882"/>
      <c r="NY102" s="882"/>
      <c r="NZ102" s="882">
        <f t="shared" ref="NZ102" si="1478">NZ99*NZ100</f>
        <v>-3580.4518244260544</v>
      </c>
      <c r="OA102" s="882"/>
      <c r="OB102" s="882"/>
      <c r="OC102" s="882"/>
      <c r="OD102" s="882">
        <f t="shared" ref="OD102" si="1479">OD99*OD100</f>
        <v>-36300.770326718921</v>
      </c>
      <c r="OE102" s="882"/>
      <c r="OF102" s="882"/>
      <c r="OG102" s="882"/>
      <c r="OH102" s="882">
        <f t="shared" ref="OH102" si="1480">OH99*OH100</f>
        <v>-20556.817003063974</v>
      </c>
      <c r="OI102" s="882"/>
      <c r="OJ102" s="882"/>
      <c r="OK102" s="882"/>
      <c r="OL102" s="882">
        <f t="shared" ref="OL102" si="1481">OL99*OL100</f>
        <v>-70464.696773339994</v>
      </c>
      <c r="OM102" s="882"/>
      <c r="ON102" s="882"/>
      <c r="OO102" s="882"/>
      <c r="OP102" s="882">
        <f t="shared" ref="OP102" si="1482">OP99*OP100</f>
        <v>-38034.491411119699</v>
      </c>
      <c r="OQ102" s="882"/>
      <c r="OR102" s="882"/>
      <c r="OS102" s="882"/>
      <c r="OT102" s="882">
        <f t="shared" ref="OT102" si="1483">OT99*OT100</f>
        <v>-3077.3566135771835</v>
      </c>
      <c r="OU102" s="882"/>
      <c r="OV102" s="882"/>
      <c r="OW102" s="882"/>
      <c r="OX102" s="882">
        <f t="shared" ref="OX102" si="1484">OX99*OX100</f>
        <v>-13385.342639862152</v>
      </c>
      <c r="OY102" s="882"/>
      <c r="OZ102" s="882"/>
      <c r="PA102" s="882"/>
      <c r="PB102" s="882">
        <f t="shared" ref="PB102" si="1485">PB99*PB100</f>
        <v>-17249.392397510121</v>
      </c>
      <c r="PC102" s="882"/>
      <c r="PD102" s="882"/>
      <c r="PE102" s="882"/>
      <c r="PF102" s="882">
        <f t="shared" ref="PF102" si="1486">PF99*PF100</f>
        <v>-136139.98513104673</v>
      </c>
      <c r="PG102" s="882"/>
      <c r="PH102" s="882"/>
      <c r="PI102" s="882"/>
      <c r="PJ102" s="882">
        <f t="shared" ref="PJ102" si="1487">PJ99*PJ100</f>
        <v>-62692.911391130183</v>
      </c>
      <c r="PK102" s="882"/>
      <c r="PL102" s="882"/>
      <c r="PM102" s="882"/>
      <c r="PN102" s="882">
        <f t="shared" ref="PN102" si="1488">PN99*PN100</f>
        <v>-178472.88297174545</v>
      </c>
      <c r="PO102" s="882"/>
      <c r="PP102" s="882"/>
      <c r="PQ102" s="882"/>
      <c r="PR102" s="882">
        <f t="shared" ref="PR102" si="1489">PR99*PR100</f>
        <v>-68158.126461484935</v>
      </c>
      <c r="PS102" s="882"/>
      <c r="PT102" s="882"/>
      <c r="PU102" s="882"/>
      <c r="PV102" s="882">
        <f t="shared" ref="PV102" si="1490">PV99*PV100</f>
        <v>-225204.95259030303</v>
      </c>
      <c r="PW102" s="882"/>
      <c r="PX102" s="882"/>
      <c r="PY102" s="882"/>
      <c r="PZ102" s="882">
        <f t="shared" ref="PZ102" si="1491">PZ99*PZ100</f>
        <v>-473090.71311539412</v>
      </c>
      <c r="QA102" s="882"/>
      <c r="QB102" s="882"/>
      <c r="QC102" s="882"/>
      <c r="QD102" s="882">
        <f t="shared" ref="QD102" si="1492">QD99*QD100</f>
        <v>-5714.493356861698</v>
      </c>
      <c r="QE102" s="882"/>
      <c r="QF102" s="882"/>
      <c r="QG102" s="882"/>
      <c r="QH102" s="882">
        <f t="shared" ref="QH102" si="1493">QH99*QH100</f>
        <v>-30090.972545272205</v>
      </c>
      <c r="QI102" s="882"/>
      <c r="QJ102" s="882"/>
      <c r="QK102" s="882"/>
      <c r="QL102" s="882">
        <f t="shared" ref="QL102" si="1494">QL99*QL100</f>
        <v>-120446.870104854</v>
      </c>
      <c r="QM102" s="882"/>
      <c r="QN102" s="882"/>
      <c r="QO102" s="882"/>
      <c r="QP102" s="882">
        <f t="shared" ref="QP102" si="1495">QP99*QP100</f>
        <v>-120080.17163441982</v>
      </c>
      <c r="QQ102" s="882"/>
      <c r="QR102" s="882"/>
      <c r="QS102" s="882"/>
      <c r="QT102" s="882">
        <f t="shared" ref="QT102" si="1496">QT99*QT100</f>
        <v>-52180.856942833867</v>
      </c>
      <c r="QU102" s="882"/>
      <c r="QV102" s="882"/>
      <c r="QW102" s="882"/>
      <c r="QX102" s="882">
        <f t="shared" ref="QX102" si="1497">QX99*QX100</f>
        <v>-20133.708370802458</v>
      </c>
      <c r="QY102" s="882"/>
      <c r="QZ102" s="882"/>
      <c r="RA102" s="882"/>
      <c r="RB102" s="882">
        <f t="shared" ref="RB102" si="1498">RB99*RB100</f>
        <v>-23538.512799275341</v>
      </c>
      <c r="RC102" s="882"/>
      <c r="RD102" s="882"/>
      <c r="RE102" s="882"/>
      <c r="RF102" s="882">
        <f t="shared" ref="RF102" si="1499">RF99*RF100</f>
        <v>-43865.866885202471</v>
      </c>
      <c r="RG102" s="882"/>
      <c r="RH102" s="882"/>
      <c r="RI102" s="882"/>
      <c r="RJ102" s="882">
        <f t="shared" ref="RJ102" si="1500">RJ99*RJ100</f>
        <v>-29307.15296417987</v>
      </c>
      <c r="RK102" s="882"/>
      <c r="RL102" s="882"/>
      <c r="RM102" s="882"/>
      <c r="RN102" s="882">
        <f t="shared" ref="RN102" si="1501">RN99*RN100</f>
        <v>-1835.6488844466367</v>
      </c>
      <c r="RO102" s="882"/>
      <c r="RP102" s="882"/>
      <c r="RQ102" s="882"/>
      <c r="RR102" s="882">
        <f t="shared" ref="RR102" si="1502">RR99*RR100</f>
        <v>-2515.2454005600885</v>
      </c>
      <c r="RS102" s="882"/>
      <c r="RT102" s="882"/>
      <c r="RU102" s="882"/>
      <c r="RV102" s="882">
        <f t="shared" ref="RV102" si="1503">RV99*RV100</f>
        <v>-126257.92471869942</v>
      </c>
      <c r="RW102" s="882"/>
      <c r="RX102" s="882"/>
      <c r="RY102" s="882"/>
      <c r="RZ102" s="882">
        <f t="shared" ref="RZ102" si="1504">RZ99*RZ100</f>
        <v>-32318.11979812989</v>
      </c>
      <c r="SA102" s="882"/>
      <c r="SB102" s="882"/>
      <c r="SC102" s="882"/>
      <c r="SD102" s="882">
        <f t="shared" ref="SD102" si="1505">SD99*SD100</f>
        <v>-16292.40539435856</v>
      </c>
      <c r="SE102" s="882"/>
      <c r="SF102" s="882"/>
      <c r="SG102" s="882"/>
      <c r="SH102" s="882">
        <f t="shared" ref="SH102" si="1506">SH99*SH100</f>
        <v>-3943.3244873432559</v>
      </c>
      <c r="SI102" s="882"/>
      <c r="SJ102" s="882"/>
      <c r="SK102" s="882"/>
      <c r="SL102" s="882">
        <f t="shared" ref="SL102" si="1507">SL99*SL100</f>
        <v>-333.82512608830075</v>
      </c>
      <c r="SM102" s="882"/>
      <c r="SN102" s="882"/>
      <c r="SO102" s="882"/>
      <c r="SP102" s="882">
        <f t="shared" ref="SP102" si="1508">SP99*SP100</f>
        <v>-266.71044407039881</v>
      </c>
      <c r="SQ102" s="882"/>
      <c r="SR102" s="882"/>
      <c r="SS102" s="882"/>
      <c r="ST102" s="882">
        <f t="shared" ref="ST102" si="1509">ST99*ST100</f>
        <v>-58389.949592225254</v>
      </c>
      <c r="SU102" s="882"/>
      <c r="SV102" s="882"/>
      <c r="SW102" s="882"/>
      <c r="SX102" s="882">
        <f t="shared" ref="SX102" si="1510">SX99*SX100</f>
        <v>-2265.959128215196</v>
      </c>
      <c r="SY102" s="882"/>
      <c r="SZ102" s="882"/>
      <c r="TA102" s="882"/>
      <c r="TB102" s="882">
        <f t="shared" ref="TB102" si="1511">TB99*TB100</f>
        <v>-3738.5893995617807</v>
      </c>
      <c r="TC102" s="882"/>
      <c r="TD102" s="882"/>
      <c r="TE102" s="882"/>
      <c r="TF102" s="882">
        <f t="shared" ref="TF102" si="1512">TF99*TF100</f>
        <v>-4298.0562443091476</v>
      </c>
      <c r="TG102" s="882"/>
      <c r="TH102" s="882"/>
      <c r="TI102" s="882"/>
      <c r="TJ102" s="882">
        <f t="shared" ref="TJ102" si="1513">TJ99*TJ100</f>
        <v>-11867.88370497647</v>
      </c>
      <c r="TK102" s="882"/>
      <c r="TL102" s="882"/>
      <c r="TM102" s="882"/>
      <c r="TN102" s="882">
        <f t="shared" ref="TN102" si="1514">TN99*TN100</f>
        <v>-63194.599243728444</v>
      </c>
      <c r="TO102" s="882"/>
      <c r="TP102" s="882"/>
      <c r="TQ102" s="882"/>
      <c r="TR102" s="882">
        <f t="shared" ref="TR102" si="1515">TR99*TR100</f>
        <v>-77824.91170162335</v>
      </c>
      <c r="TS102" s="882"/>
      <c r="TT102" s="882"/>
      <c r="TU102" s="882"/>
      <c r="TV102" s="882">
        <f t="shared" ref="TV102" si="1516">TV99*TV100</f>
        <v>-77000.925901549868</v>
      </c>
      <c r="TW102" s="882"/>
      <c r="TX102" s="882"/>
      <c r="TY102" s="882"/>
      <c r="TZ102" s="882">
        <f t="shared" ref="TZ102" si="1517">TZ99*TZ100</f>
        <v>-84516.161919453181</v>
      </c>
      <c r="UA102" s="882"/>
      <c r="UB102" s="882"/>
      <c r="UC102" s="882"/>
      <c r="UD102" s="882">
        <f t="shared" ref="UD102" si="1518">UD99*UD100</f>
        <v>-296.87469747927571</v>
      </c>
      <c r="UE102" s="882"/>
      <c r="UF102" s="882"/>
      <c r="UG102" s="882"/>
      <c r="UH102" s="882">
        <f t="shared" ref="UH102" si="1519">UH99*UH100</f>
        <v>-9792.6672999014845</v>
      </c>
      <c r="UI102" s="882"/>
      <c r="UJ102" s="882"/>
      <c r="UK102" s="882"/>
      <c r="UL102" s="882">
        <f t="shared" ref="UL102" si="1520">UL99*UL100</f>
        <v>-101428.63511807745</v>
      </c>
      <c r="UM102" s="882"/>
      <c r="UN102" s="882"/>
      <c r="UO102" s="882"/>
      <c r="UP102" s="882">
        <f t="shared" ref="UP102" si="1521">UP99*UP100</f>
        <v>-85596.847070029937</v>
      </c>
      <c r="UQ102" s="882"/>
      <c r="UR102" s="882"/>
      <c r="US102" s="882"/>
      <c r="UT102" s="882">
        <f t="shared" ref="UT102" si="1522">UT99*UT100</f>
        <v>-8321.3875308729475</v>
      </c>
      <c r="UU102" s="882"/>
      <c r="UV102" s="882"/>
      <c r="UW102" s="882"/>
      <c r="UX102" s="882">
        <f t="shared" ref="UX102" si="1523">UX99*UX100</f>
        <v>-48214.872921281727</v>
      </c>
      <c r="UY102" s="882"/>
      <c r="UZ102" s="882"/>
      <c r="VA102" s="882"/>
      <c r="VB102" s="882">
        <f t="shared" ref="VB102" si="1524">VB99*VB100</f>
        <v>-1467.0855431285454</v>
      </c>
      <c r="VC102" s="882"/>
      <c r="VD102" s="882"/>
      <c r="VE102" s="882"/>
      <c r="VF102" s="882">
        <f t="shared" ref="VF102" si="1525">VF99*VF100</f>
        <v>-6571.1431473371631</v>
      </c>
      <c r="VG102" s="882"/>
      <c r="VH102" s="882"/>
      <c r="VI102" s="882"/>
      <c r="VJ102" s="882">
        <f t="shared" ref="VJ102" si="1526">VJ99*VJ100</f>
        <v>-69961.182926209178</v>
      </c>
      <c r="VK102" s="882"/>
      <c r="VL102" s="882"/>
      <c r="VM102" s="882"/>
      <c r="VN102" s="882">
        <f t="shared" ref="VN102" si="1527">VN99*VN100</f>
        <v>35317.049018722631</v>
      </c>
      <c r="VO102" s="882"/>
      <c r="VP102" s="882"/>
      <c r="VQ102" s="882"/>
      <c r="VR102" s="882">
        <f t="shared" ref="VR102" si="1528">VR99*VR100</f>
        <v>-85631.934128814377</v>
      </c>
      <c r="VS102" s="882"/>
      <c r="VT102" s="882"/>
      <c r="VU102" s="882"/>
      <c r="VV102" s="882">
        <f t="shared" ref="VV102" si="1529">VV99*VV100</f>
        <v>-45599.715784291038</v>
      </c>
      <c r="VW102" s="882"/>
      <c r="VX102" s="882"/>
      <c r="VY102" s="882"/>
      <c r="VZ102" s="882">
        <f t="shared" ref="VZ102" si="1530">VZ99*VZ100</f>
        <v>-4995.508617743646</v>
      </c>
      <c r="WA102" s="882"/>
      <c r="WB102" s="882"/>
      <c r="WC102" s="882"/>
      <c r="WD102" s="882">
        <f t="shared" ref="WD102" si="1531">WD99*WD100</f>
        <v>-218139.81877722498</v>
      </c>
      <c r="WE102" s="882"/>
      <c r="WF102" s="882"/>
      <c r="WG102" s="882"/>
      <c r="WH102" s="882">
        <f t="shared" ref="WH102" si="1532">WH99*WH100</f>
        <v>-72224.183864138089</v>
      </c>
      <c r="WI102" s="882"/>
      <c r="WJ102" s="882"/>
      <c r="WK102" s="882"/>
      <c r="WL102" s="882">
        <f t="shared" ref="WL102" si="1533">WL99*WL100</f>
        <v>-67349.604251840618</v>
      </c>
      <c r="WM102" s="882"/>
      <c r="WN102" s="882"/>
      <c r="WO102" s="882"/>
      <c r="WP102" s="882">
        <f t="shared" ref="WP102" si="1534">WP99*WP100</f>
        <v>0</v>
      </c>
      <c r="WQ102" s="882"/>
      <c r="WR102" s="882"/>
      <c r="WS102" s="882"/>
      <c r="WT102" s="882">
        <f t="shared" ref="WT102" si="1535">WT99*WT100</f>
        <v>-24129.455119979684</v>
      </c>
      <c r="WU102" s="882"/>
      <c r="WV102" s="882"/>
      <c r="WW102" s="882"/>
      <c r="WX102" s="882">
        <f t="shared" ref="WX102" si="1536">WX99*WX100</f>
        <v>-81691.576498437673</v>
      </c>
      <c r="WY102" s="882"/>
      <c r="WZ102" s="882"/>
      <c r="XA102" s="882"/>
      <c r="XB102" s="882">
        <f t="shared" ref="XB102" si="1537">XB99*XB100</f>
        <v>-317623.12142525334</v>
      </c>
      <c r="XC102" s="882"/>
      <c r="XD102" s="882"/>
      <c r="XE102" s="882"/>
      <c r="XF102" s="882">
        <f t="shared" ref="XF102" si="1538">XF99*XF100</f>
        <v>-2686.9885756682488</v>
      </c>
      <c r="XG102" s="882"/>
      <c r="XH102" s="882"/>
      <c r="XI102" s="882"/>
      <c r="XJ102" s="882">
        <f t="shared" ref="XJ102" si="1539">XJ99*XJ100</f>
        <v>-173670.85810858756</v>
      </c>
      <c r="XK102" s="882"/>
      <c r="XL102" s="882"/>
      <c r="XM102" s="882"/>
      <c r="XN102" s="882">
        <f t="shared" ref="XN102" si="1540">XN99*XN100</f>
        <v>-72775.215984364506</v>
      </c>
      <c r="XO102" s="882"/>
      <c r="XP102" s="882"/>
      <c r="XQ102" s="882"/>
      <c r="XR102" s="882">
        <f t="shared" ref="XR102" si="1541">XR99*XR100</f>
        <v>-20657.079819651437</v>
      </c>
      <c r="XS102" s="882"/>
      <c r="XT102" s="882"/>
      <c r="XU102" s="882"/>
      <c r="XV102" s="882">
        <f t="shared" ref="XV102" si="1542">XV99*XV100</f>
        <v>-7634.7018553834641</v>
      </c>
      <c r="XW102" s="882"/>
      <c r="XX102" s="882"/>
      <c r="XY102" s="882"/>
      <c r="XZ102" s="882">
        <f t="shared" ref="XZ102" si="1543">XZ99*XZ100</f>
        <v>-86301.460862085223</v>
      </c>
      <c r="YA102" s="882"/>
      <c r="YB102" s="882"/>
      <c r="YC102" s="882"/>
      <c r="YD102" s="882">
        <f t="shared" ref="YD102" si="1544">YD99*YD100</f>
        <v>-85101.607322278433</v>
      </c>
      <c r="YE102" s="882"/>
      <c r="YF102" s="882"/>
      <c r="YG102" s="882"/>
      <c r="YH102" s="882">
        <f t="shared" ref="YH102" si="1545">YH99*YH100</f>
        <v>-4024.2285170992545</v>
      </c>
      <c r="YI102" s="882"/>
      <c r="YJ102" s="882"/>
      <c r="YK102" s="882"/>
      <c r="YL102" s="882">
        <f t="shared" ref="YL102" si="1546">YL99*YL100</f>
        <v>82273.35206084419</v>
      </c>
      <c r="YM102" s="882"/>
      <c r="YN102" s="882"/>
      <c r="YO102" s="882"/>
      <c r="YP102" s="882">
        <f t="shared" ref="YP102" si="1547">YP99*YP100</f>
        <v>1396112.2491554953</v>
      </c>
      <c r="YQ102" s="882"/>
      <c r="YR102" s="882"/>
      <c r="YS102" s="882"/>
      <c r="YT102" s="882">
        <f t="shared" ref="YT102" si="1548">YT99*YT100</f>
        <v>2618639.7189204702</v>
      </c>
      <c r="YU102" s="882"/>
      <c r="YV102" s="882"/>
      <c r="YW102" s="882"/>
      <c r="YX102" s="882">
        <f t="shared" ref="YX102" si="1549">YX99*YX100</f>
        <v>-2759944.3995204656</v>
      </c>
      <c r="YY102" s="882"/>
      <c r="YZ102" s="882"/>
      <c r="ZA102" s="882"/>
      <c r="ZB102" s="882">
        <f t="shared" ref="ZB102" si="1550">ZB99*ZB100</f>
        <v>-1512702.7840627804</v>
      </c>
      <c r="ZC102" s="882"/>
      <c r="ZD102" s="882"/>
      <c r="ZE102" s="882"/>
      <c r="ZF102" s="882">
        <f t="shared" ref="ZF102" si="1551">ZF99*ZF100</f>
        <v>3696279.4145256318</v>
      </c>
      <c r="ZG102" s="882"/>
      <c r="ZH102" s="882"/>
      <c r="ZI102" s="882"/>
      <c r="ZJ102" s="882">
        <f t="shared" ref="ZJ102" si="1552">ZJ99*ZJ100</f>
        <v>690628.71711699665</v>
      </c>
      <c r="ZK102" s="882"/>
      <c r="ZL102" s="882"/>
      <c r="ZM102" s="882"/>
      <c r="ZN102" s="882">
        <f t="shared" ref="ZN102" si="1553">ZN99*ZN100</f>
        <v>-3579959.3083912898</v>
      </c>
      <c r="ZO102" s="882"/>
      <c r="ZP102" s="882"/>
      <c r="ZQ102" s="882"/>
      <c r="ZR102" s="882">
        <f t="shared" ref="ZR102" si="1554">ZR99*ZR100</f>
        <v>-408836.50012262299</v>
      </c>
      <c r="ZS102" s="882"/>
      <c r="ZT102" s="882"/>
      <c r="ZU102" s="882"/>
      <c r="ZV102" s="882">
        <f t="shared" ref="ZV102" si="1555">ZV99*ZV100</f>
        <v>-101124.56067198515</v>
      </c>
      <c r="ZW102" s="882"/>
      <c r="ZX102" s="882"/>
      <c r="ZY102" s="882"/>
      <c r="ZZ102" s="882">
        <f t="shared" ref="ZZ102" si="1556">ZZ99*ZZ100</f>
        <v>17229.306172119919</v>
      </c>
      <c r="AAA102" s="882"/>
      <c r="AAB102" s="882"/>
      <c r="AAC102" s="882"/>
      <c r="AAD102" s="882">
        <f t="shared" ref="AAD102" si="1557">AAD99*AAD100</f>
        <v>74899.500861471519</v>
      </c>
      <c r="AAE102" s="882"/>
      <c r="AAF102" s="882"/>
      <c r="AAG102" s="882"/>
      <c r="AAH102" s="882">
        <f t="shared" ref="AAH102" si="1558">AAH99*AAH100</f>
        <v>327581.24486242142</v>
      </c>
      <c r="AAI102" s="882"/>
      <c r="AAJ102" s="882"/>
      <c r="AAK102" s="882"/>
      <c r="AAL102" s="882">
        <f t="shared" ref="AAL102" si="1559">AAL99*AAL100</f>
        <v>987677.35246527521</v>
      </c>
      <c r="AAM102" s="882"/>
      <c r="AAN102" s="882"/>
      <c r="AAO102" s="882"/>
      <c r="AAP102" s="882">
        <f t="shared" ref="AAP102" si="1560">AAP99*AAP100</f>
        <v>167443.6567070561</v>
      </c>
      <c r="AAQ102" s="882"/>
      <c r="AAR102" s="882"/>
      <c r="AAS102" s="882"/>
      <c r="AAT102" s="882">
        <f t="shared" ref="AAT102" si="1561">AAT99*AAT100</f>
        <v>178372.91196960234</v>
      </c>
      <c r="AAU102" s="882"/>
      <c r="AAV102" s="882"/>
      <c r="AAW102" s="882"/>
      <c r="AAX102" s="1672"/>
      <c r="AAY102" s="1672"/>
    </row>
    <row r="103" spans="1:729">
      <c r="A103" s="796"/>
      <c r="B103" s="706"/>
      <c r="C103" s="707"/>
      <c r="D103" s="881"/>
      <c r="E103" s="881"/>
      <c r="F103" s="687"/>
      <c r="G103" s="881"/>
      <c r="H103" s="881"/>
      <c r="I103" s="686"/>
      <c r="J103" s="882"/>
      <c r="K103" s="882"/>
      <c r="L103" s="882"/>
      <c r="M103" s="882"/>
      <c r="N103" s="882"/>
      <c r="O103" s="882"/>
      <c r="P103" s="882"/>
      <c r="Q103" s="882"/>
      <c r="R103" s="882"/>
      <c r="S103" s="882"/>
      <c r="T103" s="882"/>
      <c r="U103" s="882"/>
      <c r="V103" s="882"/>
      <c r="W103" s="882"/>
      <c r="X103" s="882"/>
      <c r="Y103" s="882"/>
      <c r="Z103" s="882"/>
      <c r="AA103" s="882"/>
      <c r="AB103" s="882"/>
      <c r="AC103" s="882"/>
      <c r="AD103" s="882"/>
      <c r="AE103" s="882"/>
      <c r="AF103" s="882"/>
      <c r="AG103" s="882"/>
      <c r="AH103" s="882"/>
      <c r="AI103" s="882"/>
      <c r="AJ103" s="882"/>
      <c r="AK103" s="882"/>
      <c r="AL103" s="882"/>
      <c r="AM103" s="882"/>
      <c r="AN103" s="882"/>
      <c r="AO103" s="882"/>
      <c r="AP103" s="882"/>
      <c r="AQ103" s="882"/>
      <c r="AR103" s="882"/>
      <c r="AS103" s="882"/>
      <c r="AT103" s="882"/>
      <c r="AU103" s="882"/>
      <c r="AV103" s="882"/>
      <c r="AW103" s="882"/>
      <c r="AX103" s="882"/>
      <c r="AY103" s="882"/>
      <c r="AZ103" s="882"/>
      <c r="BA103" s="882"/>
      <c r="BB103" s="882"/>
      <c r="BC103" s="882"/>
      <c r="BD103" s="882"/>
      <c r="BE103" s="882"/>
      <c r="BF103" s="882"/>
      <c r="BG103" s="882"/>
      <c r="BH103" s="882"/>
      <c r="BI103" s="882"/>
      <c r="BJ103" s="882"/>
      <c r="BK103" s="882"/>
      <c r="BL103" s="882"/>
      <c r="BM103" s="882"/>
      <c r="BN103" s="882"/>
      <c r="BO103" s="882"/>
      <c r="BP103" s="882"/>
      <c r="BQ103" s="882"/>
      <c r="BR103" s="882"/>
      <c r="BS103" s="882"/>
      <c r="BT103" s="882"/>
      <c r="BU103" s="882"/>
      <c r="BV103" s="882"/>
      <c r="BW103" s="882"/>
      <c r="BX103" s="882"/>
      <c r="BY103" s="882"/>
      <c r="BZ103" s="882"/>
      <c r="CA103" s="882"/>
      <c r="CB103" s="882"/>
      <c r="CC103" s="882"/>
      <c r="CD103" s="882"/>
      <c r="CE103" s="882"/>
      <c r="CF103" s="882"/>
      <c r="CG103" s="882"/>
      <c r="CH103" s="882"/>
      <c r="CI103" s="882"/>
      <c r="CJ103" s="882"/>
      <c r="CK103" s="882"/>
      <c r="CL103" s="882"/>
      <c r="CM103" s="882"/>
      <c r="CN103" s="882"/>
      <c r="CO103" s="882"/>
      <c r="CP103" s="882"/>
      <c r="CQ103" s="882"/>
      <c r="CR103" s="882"/>
      <c r="CS103" s="882"/>
      <c r="CT103" s="882"/>
      <c r="CU103" s="882"/>
      <c r="CV103" s="882"/>
      <c r="CW103" s="882"/>
      <c r="CX103" s="882"/>
      <c r="CY103" s="882"/>
      <c r="CZ103" s="882"/>
      <c r="DA103" s="882"/>
      <c r="DB103" s="882"/>
      <c r="DC103" s="882"/>
      <c r="DD103" s="882"/>
      <c r="DE103" s="882"/>
      <c r="DF103" s="882"/>
      <c r="DG103" s="882"/>
      <c r="DH103" s="882"/>
      <c r="DI103" s="882"/>
      <c r="DJ103" s="882"/>
      <c r="DK103" s="882"/>
      <c r="DL103" s="882"/>
      <c r="DM103" s="882"/>
      <c r="DN103" s="882"/>
      <c r="DO103" s="882"/>
      <c r="DP103" s="882"/>
      <c r="DQ103" s="882"/>
      <c r="DR103" s="882"/>
      <c r="DS103" s="882"/>
      <c r="DT103" s="882"/>
      <c r="DU103" s="882"/>
      <c r="DV103" s="882"/>
      <c r="DW103" s="882"/>
      <c r="DX103" s="882"/>
      <c r="DY103" s="882"/>
      <c r="DZ103" s="882"/>
      <c r="EA103" s="882"/>
      <c r="EB103" s="882"/>
      <c r="EC103" s="882"/>
      <c r="ED103" s="882"/>
      <c r="EE103" s="882"/>
      <c r="EF103" s="882"/>
      <c r="EG103" s="882"/>
      <c r="EH103" s="882"/>
      <c r="EI103" s="882"/>
      <c r="EJ103" s="882"/>
      <c r="EK103" s="882"/>
      <c r="EL103" s="882"/>
      <c r="EM103" s="882"/>
      <c r="EN103" s="882"/>
      <c r="EO103" s="882"/>
      <c r="EP103" s="882"/>
      <c r="EQ103" s="882"/>
      <c r="ER103" s="882"/>
      <c r="ES103" s="882"/>
      <c r="ET103" s="882"/>
      <c r="EU103" s="882"/>
      <c r="EV103" s="882"/>
      <c r="EW103" s="882"/>
      <c r="EX103" s="882"/>
      <c r="EY103" s="882"/>
      <c r="EZ103" s="882"/>
      <c r="FA103" s="882"/>
      <c r="FB103" s="882"/>
      <c r="FC103" s="882"/>
      <c r="FD103" s="882"/>
      <c r="FE103" s="882"/>
      <c r="FF103" s="882"/>
      <c r="FG103" s="882"/>
      <c r="FH103" s="882"/>
      <c r="FI103" s="882"/>
      <c r="FJ103" s="882"/>
      <c r="FK103" s="882"/>
      <c r="FL103" s="882"/>
      <c r="FM103" s="882"/>
      <c r="FN103" s="882"/>
      <c r="FO103" s="882"/>
      <c r="FP103" s="882"/>
      <c r="FQ103" s="882"/>
      <c r="FR103" s="882"/>
      <c r="FS103" s="882"/>
      <c r="FT103" s="882"/>
      <c r="FU103" s="882"/>
      <c r="FV103" s="882"/>
      <c r="FW103" s="882"/>
      <c r="FX103" s="882"/>
      <c r="FY103" s="882"/>
      <c r="FZ103" s="882"/>
      <c r="GA103" s="882"/>
      <c r="GB103" s="882"/>
      <c r="GC103" s="882"/>
      <c r="GD103" s="882"/>
      <c r="GE103" s="882"/>
      <c r="GF103" s="882"/>
      <c r="GG103" s="882"/>
      <c r="GH103" s="882"/>
      <c r="GI103" s="882"/>
      <c r="GJ103" s="882"/>
      <c r="GK103" s="882"/>
      <c r="GL103" s="882"/>
      <c r="GM103" s="882"/>
      <c r="GN103" s="882"/>
      <c r="GO103" s="882"/>
      <c r="GP103" s="882"/>
      <c r="GQ103" s="882"/>
      <c r="GR103" s="882"/>
      <c r="GS103" s="882"/>
      <c r="GT103" s="882"/>
      <c r="GU103" s="882"/>
      <c r="GV103" s="882"/>
      <c r="GW103" s="882"/>
      <c r="GX103" s="882"/>
      <c r="GY103" s="882"/>
      <c r="GZ103" s="882"/>
      <c r="HA103" s="882"/>
      <c r="HB103" s="882"/>
      <c r="HC103" s="882"/>
      <c r="HD103" s="882"/>
      <c r="HE103" s="882"/>
      <c r="HF103" s="882"/>
      <c r="HG103" s="882"/>
      <c r="HH103" s="882"/>
      <c r="HI103" s="882"/>
      <c r="HJ103" s="882"/>
      <c r="HK103" s="882"/>
      <c r="HL103" s="882"/>
      <c r="HM103" s="882"/>
      <c r="HN103" s="882"/>
      <c r="HO103" s="882"/>
      <c r="HP103" s="882"/>
      <c r="HQ103" s="882"/>
      <c r="HR103" s="882"/>
      <c r="HS103" s="882"/>
      <c r="HT103" s="882"/>
      <c r="HU103" s="882"/>
      <c r="HV103" s="882"/>
      <c r="HW103" s="882"/>
      <c r="HX103" s="882"/>
      <c r="HY103" s="882"/>
      <c r="HZ103" s="882"/>
      <c r="IA103" s="882"/>
      <c r="IB103" s="882"/>
      <c r="IC103" s="882"/>
      <c r="ID103" s="882"/>
      <c r="IE103" s="882"/>
      <c r="IF103" s="882"/>
      <c r="IG103" s="882"/>
      <c r="IH103" s="882"/>
      <c r="II103" s="882"/>
      <c r="IJ103" s="882"/>
      <c r="IK103" s="882"/>
      <c r="IL103" s="882"/>
      <c r="IM103" s="882"/>
      <c r="IN103" s="882"/>
      <c r="IO103" s="882"/>
      <c r="IP103" s="882"/>
      <c r="IQ103" s="882"/>
      <c r="IR103" s="882"/>
      <c r="IS103" s="882"/>
      <c r="IT103" s="882"/>
      <c r="IU103" s="882"/>
      <c r="IV103" s="882"/>
      <c r="IW103" s="882"/>
      <c r="IX103" s="882"/>
      <c r="IY103" s="882"/>
      <c r="IZ103" s="882"/>
      <c r="JA103" s="882"/>
      <c r="JB103" s="882"/>
      <c r="JC103" s="882"/>
      <c r="JD103" s="882"/>
      <c r="JE103" s="882"/>
      <c r="JF103" s="882"/>
      <c r="JG103" s="882"/>
      <c r="JH103" s="882"/>
      <c r="JI103" s="882"/>
      <c r="JJ103" s="882"/>
      <c r="JK103" s="882"/>
      <c r="JL103" s="882"/>
      <c r="JM103" s="882"/>
      <c r="JN103" s="882"/>
      <c r="JO103" s="882"/>
      <c r="JP103" s="882"/>
      <c r="JQ103" s="882"/>
      <c r="JR103" s="882"/>
      <c r="JS103" s="882"/>
      <c r="JT103" s="882"/>
      <c r="JU103" s="882"/>
      <c r="JV103" s="882"/>
      <c r="JW103" s="882"/>
      <c r="JX103" s="882"/>
      <c r="JY103" s="882"/>
      <c r="JZ103" s="882"/>
      <c r="KA103" s="882"/>
      <c r="KB103" s="882"/>
      <c r="KC103" s="882"/>
      <c r="KD103" s="882"/>
      <c r="KE103" s="882"/>
      <c r="KF103" s="882"/>
      <c r="KG103" s="882"/>
      <c r="KH103" s="882"/>
      <c r="KI103" s="882"/>
      <c r="KJ103" s="882"/>
      <c r="KK103" s="882"/>
      <c r="KL103" s="882"/>
      <c r="KM103" s="882"/>
      <c r="KN103" s="882"/>
      <c r="KO103" s="882"/>
      <c r="KP103" s="882"/>
      <c r="KQ103" s="882"/>
      <c r="KR103" s="882"/>
      <c r="KS103" s="882"/>
      <c r="KT103" s="882"/>
      <c r="KU103" s="882"/>
      <c r="KV103" s="882"/>
      <c r="KW103" s="882"/>
      <c r="KX103" s="882"/>
      <c r="KY103" s="882"/>
      <c r="KZ103" s="882"/>
      <c r="LA103" s="882"/>
      <c r="LB103" s="882"/>
      <c r="LC103" s="882"/>
      <c r="LD103" s="882"/>
      <c r="LE103" s="882"/>
      <c r="LF103" s="882"/>
      <c r="LG103" s="882"/>
      <c r="LH103" s="882"/>
      <c r="LI103" s="882"/>
      <c r="LJ103" s="882"/>
      <c r="LK103" s="882"/>
      <c r="LL103" s="882"/>
      <c r="LM103" s="882"/>
      <c r="LN103" s="882"/>
      <c r="LO103" s="882"/>
      <c r="LP103" s="882"/>
      <c r="LQ103" s="882"/>
      <c r="LR103" s="882"/>
      <c r="LS103" s="882"/>
      <c r="LT103" s="882"/>
      <c r="LU103" s="882"/>
      <c r="LV103" s="882"/>
      <c r="LW103" s="882"/>
      <c r="LX103" s="882"/>
      <c r="LY103" s="882"/>
      <c r="LZ103" s="882"/>
      <c r="MA103" s="882"/>
      <c r="MB103" s="882"/>
      <c r="MC103" s="882"/>
      <c r="MD103" s="882"/>
      <c r="ME103" s="882"/>
      <c r="MF103" s="882"/>
      <c r="MG103" s="882"/>
      <c r="MH103" s="882"/>
      <c r="MI103" s="882"/>
      <c r="MJ103" s="882"/>
      <c r="MK103" s="882"/>
      <c r="ML103" s="882"/>
      <c r="MM103" s="882"/>
      <c r="MN103" s="882"/>
      <c r="MO103" s="882"/>
      <c r="MP103" s="882"/>
      <c r="MQ103" s="882"/>
      <c r="MR103" s="882"/>
      <c r="MS103" s="882"/>
      <c r="MT103" s="882"/>
      <c r="MU103" s="882"/>
      <c r="MV103" s="882"/>
      <c r="MW103" s="882"/>
      <c r="MX103" s="882"/>
      <c r="MY103" s="882"/>
      <c r="MZ103" s="882"/>
      <c r="NA103" s="882"/>
      <c r="NB103" s="882"/>
      <c r="NC103" s="882"/>
      <c r="ND103" s="882"/>
      <c r="NE103" s="882"/>
      <c r="NF103" s="882"/>
      <c r="NG103" s="882"/>
      <c r="NH103" s="882"/>
      <c r="NI103" s="882"/>
      <c r="NJ103" s="882"/>
      <c r="NK103" s="882"/>
      <c r="NL103" s="882"/>
      <c r="NM103" s="882"/>
      <c r="NN103" s="882"/>
      <c r="NO103" s="882"/>
      <c r="NP103" s="882"/>
      <c r="NQ103" s="882"/>
      <c r="NR103" s="882"/>
      <c r="NS103" s="882"/>
      <c r="NT103" s="882"/>
      <c r="NU103" s="882"/>
      <c r="NV103" s="882"/>
      <c r="NW103" s="882"/>
      <c r="NX103" s="882"/>
      <c r="NY103" s="882"/>
      <c r="NZ103" s="882"/>
      <c r="OA103" s="882"/>
      <c r="OB103" s="882"/>
      <c r="OC103" s="882"/>
      <c r="OD103" s="882"/>
      <c r="OE103" s="882"/>
      <c r="OF103" s="882"/>
      <c r="OG103" s="882"/>
      <c r="OH103" s="882"/>
      <c r="OI103" s="882"/>
      <c r="OJ103" s="882"/>
      <c r="OK103" s="882"/>
      <c r="OL103" s="882"/>
      <c r="OM103" s="882"/>
      <c r="ON103" s="882"/>
      <c r="OO103" s="882"/>
      <c r="OP103" s="882"/>
      <c r="OQ103" s="882"/>
      <c r="OR103" s="882"/>
      <c r="OS103" s="882"/>
      <c r="OT103" s="882"/>
      <c r="OU103" s="882"/>
      <c r="OV103" s="882"/>
      <c r="OW103" s="882"/>
      <c r="OX103" s="882"/>
      <c r="OY103" s="882"/>
      <c r="OZ103" s="882"/>
      <c r="PA103" s="882"/>
      <c r="PB103" s="882"/>
      <c r="PC103" s="882"/>
      <c r="PD103" s="882"/>
      <c r="PE103" s="882"/>
      <c r="PF103" s="882"/>
      <c r="PG103" s="882"/>
      <c r="PH103" s="882"/>
      <c r="PI103" s="882"/>
      <c r="PJ103" s="882"/>
      <c r="PK103" s="882"/>
      <c r="PL103" s="882"/>
      <c r="PM103" s="882"/>
      <c r="PN103" s="882"/>
      <c r="PO103" s="882"/>
      <c r="PP103" s="882"/>
      <c r="PQ103" s="882"/>
      <c r="PR103" s="882"/>
      <c r="PS103" s="882"/>
      <c r="PT103" s="882"/>
      <c r="PU103" s="882"/>
      <c r="PV103" s="882"/>
      <c r="PW103" s="882"/>
      <c r="PX103" s="882"/>
      <c r="PY103" s="882"/>
      <c r="PZ103" s="882"/>
      <c r="QA103" s="882"/>
      <c r="QB103" s="882"/>
      <c r="QC103" s="882"/>
      <c r="QD103" s="882"/>
      <c r="QE103" s="882"/>
      <c r="QF103" s="882"/>
      <c r="QG103" s="882"/>
      <c r="QH103" s="882"/>
      <c r="QI103" s="882"/>
      <c r="QJ103" s="882"/>
      <c r="QK103" s="882"/>
      <c r="QL103" s="882"/>
      <c r="QM103" s="882"/>
      <c r="QN103" s="882"/>
      <c r="QO103" s="882"/>
      <c r="QP103" s="882"/>
      <c r="QQ103" s="882"/>
      <c r="QR103" s="882"/>
      <c r="QS103" s="882"/>
      <c r="QT103" s="882"/>
      <c r="QU103" s="882"/>
      <c r="QV103" s="882"/>
      <c r="QW103" s="882"/>
      <c r="QX103" s="882"/>
      <c r="QY103" s="882"/>
      <c r="QZ103" s="882"/>
      <c r="RA103" s="882"/>
      <c r="RB103" s="882"/>
      <c r="RC103" s="882"/>
      <c r="RD103" s="882"/>
      <c r="RE103" s="882"/>
      <c r="RF103" s="882"/>
      <c r="RG103" s="882"/>
      <c r="RH103" s="882"/>
      <c r="RI103" s="882"/>
      <c r="RJ103" s="882"/>
      <c r="RK103" s="882"/>
      <c r="RL103" s="882"/>
      <c r="RM103" s="882"/>
      <c r="RN103" s="882"/>
      <c r="RO103" s="882"/>
      <c r="RP103" s="882"/>
      <c r="RQ103" s="882"/>
      <c r="RR103" s="882"/>
      <c r="RS103" s="882"/>
      <c r="RT103" s="882"/>
      <c r="RU103" s="882"/>
      <c r="RV103" s="882"/>
      <c r="RW103" s="882"/>
      <c r="RX103" s="882"/>
      <c r="RY103" s="882"/>
      <c r="RZ103" s="882"/>
      <c r="SA103" s="882"/>
      <c r="SB103" s="882"/>
      <c r="SC103" s="882"/>
      <c r="SD103" s="882"/>
      <c r="SE103" s="882"/>
      <c r="SF103" s="882"/>
      <c r="SG103" s="882"/>
      <c r="SH103" s="882"/>
      <c r="SI103" s="882"/>
      <c r="SJ103" s="882"/>
      <c r="SK103" s="882"/>
      <c r="SL103" s="882"/>
      <c r="SM103" s="882"/>
      <c r="SN103" s="882"/>
      <c r="SO103" s="882"/>
      <c r="SP103" s="882"/>
      <c r="SQ103" s="882"/>
      <c r="SR103" s="882"/>
      <c r="SS103" s="882"/>
      <c r="ST103" s="882"/>
      <c r="SU103" s="882"/>
      <c r="SV103" s="882"/>
      <c r="SW103" s="882"/>
      <c r="SX103" s="882"/>
      <c r="SY103" s="882"/>
      <c r="SZ103" s="882"/>
      <c r="TA103" s="882"/>
      <c r="TB103" s="882"/>
      <c r="TC103" s="882"/>
      <c r="TD103" s="882"/>
      <c r="TE103" s="882"/>
      <c r="TF103" s="882"/>
      <c r="TG103" s="882"/>
      <c r="TH103" s="882"/>
      <c r="TI103" s="882"/>
      <c r="TJ103" s="882"/>
      <c r="TK103" s="882"/>
      <c r="TL103" s="882"/>
      <c r="TM103" s="882"/>
      <c r="TN103" s="882"/>
      <c r="TO103" s="882"/>
      <c r="TP103" s="882"/>
      <c r="TQ103" s="882"/>
      <c r="TR103" s="882"/>
      <c r="TS103" s="882"/>
      <c r="TT103" s="882"/>
      <c r="TU103" s="882"/>
      <c r="TV103" s="882"/>
      <c r="TW103" s="882"/>
      <c r="TX103" s="882"/>
      <c r="TY103" s="882"/>
      <c r="TZ103" s="882"/>
      <c r="UA103" s="882"/>
      <c r="UB103" s="882"/>
      <c r="UC103" s="882"/>
      <c r="UD103" s="882"/>
      <c r="UE103" s="882"/>
      <c r="UF103" s="882"/>
      <c r="UG103" s="882"/>
      <c r="UH103" s="882"/>
      <c r="UI103" s="882"/>
      <c r="UJ103" s="882"/>
      <c r="UK103" s="882"/>
      <c r="UL103" s="882"/>
      <c r="UM103" s="882"/>
      <c r="UN103" s="882"/>
      <c r="UO103" s="882"/>
      <c r="UP103" s="882"/>
      <c r="UQ103" s="882"/>
      <c r="UR103" s="882"/>
      <c r="US103" s="882"/>
      <c r="UT103" s="882"/>
      <c r="UU103" s="882"/>
      <c r="UV103" s="882"/>
      <c r="UW103" s="882"/>
      <c r="UX103" s="882"/>
      <c r="UY103" s="882"/>
      <c r="UZ103" s="882"/>
      <c r="VA103" s="882"/>
      <c r="VB103" s="882"/>
      <c r="VC103" s="882"/>
      <c r="VD103" s="882"/>
      <c r="VE103" s="882"/>
      <c r="VF103" s="882"/>
      <c r="VG103" s="882"/>
      <c r="VH103" s="882"/>
      <c r="VI103" s="882"/>
      <c r="VJ103" s="882"/>
      <c r="VK103" s="882"/>
      <c r="VL103" s="882"/>
      <c r="VM103" s="882"/>
      <c r="VN103" s="882"/>
      <c r="VO103" s="882"/>
      <c r="VP103" s="882"/>
      <c r="VQ103" s="882"/>
      <c r="VR103" s="882"/>
      <c r="VS103" s="882"/>
      <c r="VT103" s="882"/>
      <c r="VU103" s="882"/>
      <c r="VV103" s="882"/>
      <c r="VW103" s="882"/>
      <c r="VX103" s="882"/>
      <c r="VY103" s="882"/>
      <c r="VZ103" s="882"/>
      <c r="WA103" s="882"/>
      <c r="WB103" s="882"/>
      <c r="WC103" s="882"/>
      <c r="WD103" s="882"/>
      <c r="WE103" s="882"/>
      <c r="WF103" s="882"/>
      <c r="WG103" s="882"/>
      <c r="WH103" s="882"/>
      <c r="WI103" s="882"/>
      <c r="WJ103" s="882"/>
      <c r="WK103" s="882"/>
      <c r="WL103" s="882"/>
      <c r="WM103" s="882"/>
      <c r="WN103" s="882"/>
      <c r="WO103" s="882"/>
      <c r="WP103" s="882"/>
      <c r="WQ103" s="882"/>
      <c r="WR103" s="882"/>
      <c r="WS103" s="882"/>
      <c r="WT103" s="882"/>
      <c r="WU103" s="882"/>
      <c r="WV103" s="882"/>
      <c r="WW103" s="882"/>
      <c r="WX103" s="882"/>
      <c r="WY103" s="882"/>
      <c r="WZ103" s="882"/>
      <c r="XA103" s="882"/>
      <c r="XB103" s="882"/>
      <c r="XC103" s="882"/>
      <c r="XD103" s="882"/>
      <c r="XE103" s="882"/>
      <c r="XF103" s="882"/>
      <c r="XG103" s="882"/>
      <c r="XH103" s="882"/>
      <c r="XI103" s="882"/>
      <c r="XJ103" s="882"/>
      <c r="XK103" s="882"/>
      <c r="XL103" s="882"/>
      <c r="XM103" s="882"/>
      <c r="XN103" s="882"/>
      <c r="XO103" s="882"/>
      <c r="XP103" s="882"/>
      <c r="XQ103" s="882"/>
      <c r="XR103" s="882"/>
      <c r="XS103" s="882"/>
      <c r="XT103" s="882"/>
      <c r="XU103" s="882"/>
      <c r="XV103" s="882"/>
      <c r="XW103" s="882"/>
      <c r="XX103" s="882"/>
      <c r="XY103" s="882"/>
      <c r="XZ103" s="882"/>
      <c r="YA103" s="882"/>
      <c r="YB103" s="882"/>
      <c r="YC103" s="882"/>
      <c r="YD103" s="882"/>
      <c r="YE103" s="882"/>
      <c r="YF103" s="882"/>
      <c r="YG103" s="882"/>
      <c r="YH103" s="882"/>
      <c r="YI103" s="882"/>
      <c r="YJ103" s="882"/>
      <c r="YK103" s="882"/>
      <c r="YL103" s="882"/>
      <c r="YM103" s="882"/>
      <c r="YN103" s="882"/>
      <c r="YO103" s="882"/>
      <c r="YP103" s="882"/>
      <c r="YQ103" s="882"/>
      <c r="YR103" s="882"/>
      <c r="YS103" s="882"/>
      <c r="YT103" s="882"/>
      <c r="YU103" s="882"/>
      <c r="YV103" s="882"/>
      <c r="YW103" s="882"/>
      <c r="YX103" s="882"/>
      <c r="YY103" s="882"/>
      <c r="YZ103" s="882"/>
      <c r="ZA103" s="882"/>
      <c r="ZB103" s="882"/>
      <c r="ZC103" s="882"/>
      <c r="ZD103" s="882"/>
      <c r="ZE103" s="882"/>
      <c r="ZF103" s="882"/>
      <c r="ZG103" s="882"/>
      <c r="ZH103" s="882"/>
      <c r="ZI103" s="882"/>
      <c r="ZJ103" s="882"/>
      <c r="ZK103" s="882"/>
      <c r="ZL103" s="882"/>
      <c r="ZM103" s="882"/>
      <c r="ZN103" s="882"/>
      <c r="ZO103" s="882"/>
      <c r="ZP103" s="882"/>
      <c r="ZQ103" s="882"/>
      <c r="ZR103" s="882"/>
      <c r="ZS103" s="882"/>
      <c r="ZT103" s="882"/>
      <c r="ZU103" s="882"/>
      <c r="ZV103" s="882"/>
      <c r="ZW103" s="882"/>
      <c r="ZX103" s="882"/>
      <c r="ZY103" s="882"/>
      <c r="ZZ103" s="882"/>
      <c r="AAA103" s="882"/>
      <c r="AAB103" s="882"/>
      <c r="AAC103" s="882"/>
      <c r="AAD103" s="882"/>
      <c r="AAE103" s="882"/>
      <c r="AAF103" s="882"/>
      <c r="AAG103" s="882"/>
      <c r="AAH103" s="882"/>
      <c r="AAI103" s="882"/>
      <c r="AAJ103" s="882"/>
      <c r="AAK103" s="882"/>
      <c r="AAL103" s="882"/>
      <c r="AAM103" s="882"/>
      <c r="AAN103" s="882"/>
      <c r="AAO103" s="882"/>
      <c r="AAP103" s="882"/>
      <c r="AAQ103" s="882"/>
      <c r="AAR103" s="882"/>
      <c r="AAS103" s="882"/>
      <c r="AAT103" s="882"/>
      <c r="AAU103" s="882"/>
      <c r="AAV103" s="882"/>
      <c r="AAW103" s="882"/>
    </row>
    <row r="104" spans="1:729">
      <c r="A104" s="796"/>
      <c r="B104" s="706" t="s">
        <v>1344</v>
      </c>
      <c r="C104" s="707"/>
      <c r="D104" s="881"/>
      <c r="E104" s="881" t="s">
        <v>422</v>
      </c>
      <c r="F104" s="687"/>
      <c r="G104" s="881"/>
      <c r="H104" s="881"/>
      <c r="I104" s="881"/>
      <c r="J104" s="882"/>
      <c r="K104" s="882"/>
      <c r="L104" s="882"/>
      <c r="M104" s="882"/>
      <c r="N104" s="882"/>
      <c r="O104" s="882"/>
      <c r="P104" s="882"/>
      <c r="Q104" s="882"/>
      <c r="R104" s="882"/>
      <c r="S104" s="882"/>
      <c r="T104" s="882"/>
      <c r="U104" s="882"/>
      <c r="V104" s="882"/>
      <c r="W104" s="882"/>
      <c r="X104" s="882"/>
      <c r="Y104" s="882"/>
      <c r="Z104" s="882"/>
      <c r="AA104" s="882"/>
      <c r="AB104" s="882"/>
      <c r="AC104" s="882"/>
      <c r="AD104" s="882"/>
      <c r="AE104" s="882"/>
      <c r="AF104" s="882"/>
      <c r="AG104" s="882"/>
      <c r="AH104" s="882"/>
      <c r="AI104" s="882"/>
      <c r="AJ104" s="882"/>
      <c r="AK104" s="882"/>
      <c r="AL104" s="882"/>
      <c r="AM104" s="882"/>
      <c r="AN104" s="882"/>
      <c r="AO104" s="882"/>
      <c r="AP104" s="882"/>
      <c r="AQ104" s="882"/>
      <c r="AR104" s="882"/>
      <c r="AS104" s="882"/>
      <c r="AT104" s="882"/>
      <c r="AU104" s="882"/>
      <c r="AV104" s="882"/>
      <c r="AW104" s="882"/>
      <c r="AX104" s="882"/>
      <c r="AY104" s="882"/>
      <c r="AZ104" s="882"/>
      <c r="BA104" s="882"/>
      <c r="BB104" s="882"/>
      <c r="BC104" s="882"/>
      <c r="BD104" s="882"/>
      <c r="BE104" s="882"/>
      <c r="BF104" s="882"/>
      <c r="BG104" s="882"/>
      <c r="BH104" s="882"/>
      <c r="BI104" s="882"/>
      <c r="BJ104" s="882"/>
      <c r="BK104" s="882"/>
      <c r="BL104" s="882"/>
      <c r="BM104" s="882"/>
      <c r="BN104" s="882"/>
      <c r="BO104" s="882"/>
      <c r="BP104" s="882"/>
      <c r="BQ104" s="882"/>
      <c r="BR104" s="882"/>
      <c r="BS104" s="882"/>
      <c r="BT104" s="882"/>
      <c r="BU104" s="882"/>
      <c r="BV104" s="882"/>
      <c r="BW104" s="882"/>
      <c r="BX104" s="882"/>
      <c r="BY104" s="882"/>
      <c r="BZ104" s="882"/>
      <c r="CA104" s="882"/>
      <c r="CB104" s="882"/>
      <c r="CC104" s="882"/>
      <c r="CD104" s="882"/>
      <c r="CE104" s="882"/>
      <c r="CF104" s="882"/>
      <c r="CG104" s="882"/>
      <c r="CH104" s="882"/>
      <c r="CI104" s="882"/>
      <c r="CJ104" s="882"/>
      <c r="CK104" s="882"/>
      <c r="CL104" s="882"/>
      <c r="CM104" s="882"/>
      <c r="CN104" s="882"/>
      <c r="CO104" s="882"/>
      <c r="CP104" s="882"/>
      <c r="CQ104" s="882"/>
      <c r="CR104" s="882"/>
      <c r="CS104" s="882"/>
      <c r="CT104" s="882"/>
      <c r="CU104" s="882"/>
      <c r="CV104" s="882"/>
      <c r="CW104" s="882"/>
      <c r="CX104" s="882"/>
      <c r="CY104" s="882"/>
      <c r="CZ104" s="882"/>
      <c r="DA104" s="882"/>
      <c r="DB104" s="882"/>
      <c r="DC104" s="882"/>
      <c r="DD104" s="882"/>
      <c r="DE104" s="882"/>
      <c r="DF104" s="882"/>
      <c r="DG104" s="882"/>
      <c r="DH104" s="882"/>
      <c r="DI104" s="882"/>
      <c r="DJ104" s="882"/>
      <c r="DK104" s="882"/>
      <c r="DL104" s="882"/>
      <c r="DM104" s="882"/>
      <c r="DN104" s="882"/>
      <c r="DO104" s="882"/>
      <c r="DP104" s="882"/>
      <c r="DQ104" s="882"/>
      <c r="DR104" s="882"/>
      <c r="DS104" s="882"/>
      <c r="DT104" s="882"/>
      <c r="DU104" s="882"/>
      <c r="DV104" s="882"/>
      <c r="DW104" s="882"/>
      <c r="DX104" s="882"/>
      <c r="DY104" s="882"/>
      <c r="DZ104" s="882"/>
      <c r="EA104" s="882"/>
      <c r="EB104" s="882"/>
      <c r="EC104" s="882"/>
      <c r="ED104" s="882"/>
      <c r="EE104" s="882"/>
      <c r="EF104" s="882"/>
      <c r="EG104" s="882"/>
      <c r="EH104" s="882"/>
      <c r="EI104" s="882"/>
      <c r="EJ104" s="882"/>
      <c r="EK104" s="882"/>
      <c r="EL104" s="882"/>
      <c r="EM104" s="882"/>
      <c r="EN104" s="882"/>
      <c r="EO104" s="882"/>
      <c r="EP104" s="882"/>
      <c r="EQ104" s="882"/>
      <c r="ER104" s="882"/>
      <c r="ES104" s="882"/>
      <c r="ET104" s="882"/>
      <c r="EU104" s="882"/>
      <c r="EV104" s="882"/>
      <c r="EW104" s="882"/>
      <c r="EX104" s="882"/>
      <c r="EY104" s="882"/>
      <c r="EZ104" s="882"/>
      <c r="FA104" s="882"/>
      <c r="FB104" s="882"/>
      <c r="FC104" s="882"/>
      <c r="FD104" s="882"/>
      <c r="FE104" s="882"/>
      <c r="FF104" s="882"/>
      <c r="FG104" s="882"/>
      <c r="FH104" s="882"/>
      <c r="FI104" s="882"/>
      <c r="FJ104" s="882"/>
      <c r="FK104" s="882"/>
      <c r="FL104" s="882"/>
      <c r="FM104" s="882"/>
      <c r="FN104" s="882"/>
      <c r="FO104" s="882"/>
      <c r="FP104" s="882"/>
      <c r="FQ104" s="882"/>
      <c r="FR104" s="882"/>
      <c r="FS104" s="882"/>
      <c r="FT104" s="882"/>
      <c r="FU104" s="882"/>
      <c r="FV104" s="882"/>
      <c r="FW104" s="882"/>
      <c r="FX104" s="882"/>
      <c r="FY104" s="882"/>
      <c r="FZ104" s="882"/>
      <c r="GA104" s="882"/>
      <c r="GB104" s="882"/>
      <c r="GC104" s="882"/>
      <c r="GD104" s="882"/>
      <c r="GE104" s="882"/>
      <c r="GF104" s="882"/>
      <c r="GG104" s="882"/>
      <c r="GH104" s="882"/>
      <c r="GI104" s="882"/>
      <c r="GJ104" s="882"/>
      <c r="GK104" s="882"/>
      <c r="GL104" s="882"/>
      <c r="GM104" s="882"/>
      <c r="GN104" s="882"/>
      <c r="GO104" s="882"/>
      <c r="GP104" s="882"/>
      <c r="GQ104" s="882"/>
      <c r="GR104" s="882"/>
      <c r="GS104" s="882"/>
      <c r="GT104" s="882"/>
      <c r="GU104" s="882"/>
      <c r="GV104" s="882"/>
      <c r="GW104" s="882"/>
      <c r="GX104" s="882"/>
      <c r="GY104" s="882"/>
      <c r="GZ104" s="882"/>
      <c r="HA104" s="882"/>
      <c r="HB104" s="882"/>
      <c r="HC104" s="882"/>
      <c r="HD104" s="882"/>
      <c r="HE104" s="882"/>
      <c r="HF104" s="882"/>
      <c r="HG104" s="882"/>
      <c r="HH104" s="882"/>
      <c r="HI104" s="882"/>
      <c r="HJ104" s="882"/>
      <c r="HK104" s="882"/>
      <c r="HL104" s="882"/>
      <c r="HM104" s="882"/>
      <c r="HN104" s="882"/>
      <c r="HO104" s="882"/>
      <c r="HP104" s="882"/>
      <c r="HQ104" s="882"/>
      <c r="HR104" s="882"/>
      <c r="HS104" s="882"/>
      <c r="HT104" s="882"/>
      <c r="HU104" s="882"/>
      <c r="HV104" s="882"/>
      <c r="HW104" s="882"/>
      <c r="HX104" s="882"/>
      <c r="HY104" s="882"/>
      <c r="HZ104" s="882"/>
      <c r="IA104" s="882"/>
      <c r="IB104" s="882"/>
      <c r="IC104" s="882"/>
      <c r="ID104" s="882"/>
      <c r="IE104" s="882"/>
      <c r="IF104" s="882"/>
      <c r="IG104" s="882"/>
      <c r="IH104" s="882"/>
      <c r="II104" s="882"/>
      <c r="IJ104" s="882"/>
      <c r="IK104" s="882"/>
      <c r="IL104" s="882"/>
      <c r="IM104" s="882"/>
      <c r="IN104" s="882"/>
      <c r="IO104" s="882"/>
      <c r="IP104" s="882"/>
      <c r="IQ104" s="882"/>
      <c r="IR104" s="882"/>
      <c r="IS104" s="882"/>
      <c r="IT104" s="882"/>
      <c r="IU104" s="882"/>
      <c r="IV104" s="882"/>
      <c r="IW104" s="882"/>
      <c r="IX104" s="882"/>
      <c r="IY104" s="882"/>
      <c r="IZ104" s="882"/>
      <c r="JA104" s="882"/>
      <c r="JB104" s="882"/>
      <c r="JC104" s="882"/>
      <c r="JD104" s="882"/>
      <c r="JE104" s="882"/>
      <c r="JF104" s="882"/>
      <c r="JG104" s="882"/>
      <c r="JH104" s="882"/>
      <c r="JI104" s="882"/>
      <c r="JJ104" s="882"/>
      <c r="JK104" s="882"/>
      <c r="JL104" s="882"/>
      <c r="JM104" s="882"/>
      <c r="JN104" s="882"/>
      <c r="JO104" s="882"/>
      <c r="JP104" s="882"/>
      <c r="JQ104" s="882"/>
      <c r="JR104" s="882"/>
      <c r="JS104" s="882"/>
      <c r="JT104" s="882"/>
      <c r="JU104" s="882"/>
      <c r="JV104" s="882"/>
      <c r="JW104" s="882"/>
      <c r="JX104" s="882"/>
      <c r="JY104" s="882"/>
      <c r="JZ104" s="882"/>
      <c r="KA104" s="882"/>
      <c r="KB104" s="882"/>
      <c r="KC104" s="882"/>
      <c r="KD104" s="882"/>
      <c r="KE104" s="882"/>
      <c r="KF104" s="882"/>
      <c r="KG104" s="882"/>
      <c r="KH104" s="882"/>
      <c r="KI104" s="882"/>
      <c r="KJ104" s="882"/>
      <c r="KK104" s="882"/>
      <c r="KL104" s="882"/>
      <c r="KM104" s="882"/>
      <c r="KN104" s="882"/>
      <c r="KO104" s="882"/>
      <c r="KP104" s="882"/>
      <c r="KQ104" s="882"/>
      <c r="KR104" s="882"/>
      <c r="KS104" s="882"/>
      <c r="KT104" s="882"/>
      <c r="KU104" s="882"/>
      <c r="KV104" s="882"/>
      <c r="KW104" s="882"/>
      <c r="KX104" s="882"/>
      <c r="KY104" s="882"/>
      <c r="KZ104" s="882"/>
      <c r="LA104" s="882"/>
      <c r="LB104" s="882"/>
      <c r="LC104" s="882"/>
      <c r="LD104" s="882"/>
      <c r="LE104" s="882"/>
      <c r="LF104" s="882"/>
      <c r="LG104" s="882"/>
      <c r="LH104" s="882"/>
      <c r="LI104" s="882"/>
      <c r="LJ104" s="882"/>
      <c r="LK104" s="882"/>
      <c r="LL104" s="882"/>
      <c r="LM104" s="882"/>
      <c r="LN104" s="882"/>
      <c r="LO104" s="882"/>
      <c r="LP104" s="882"/>
      <c r="LQ104" s="882"/>
      <c r="LR104" s="882"/>
      <c r="LS104" s="882"/>
      <c r="LT104" s="882"/>
      <c r="LU104" s="882"/>
      <c r="LV104" s="882"/>
      <c r="LW104" s="882"/>
      <c r="LX104" s="882"/>
      <c r="LY104" s="882"/>
      <c r="LZ104" s="882"/>
      <c r="MA104" s="882"/>
      <c r="MB104" s="882"/>
      <c r="MC104" s="882"/>
      <c r="MD104" s="882"/>
      <c r="ME104" s="882"/>
      <c r="MF104" s="882"/>
      <c r="MG104" s="882"/>
      <c r="MH104" s="882"/>
      <c r="MI104" s="882"/>
      <c r="MJ104" s="882"/>
      <c r="MK104" s="882"/>
      <c r="ML104" s="882"/>
      <c r="MM104" s="882"/>
      <c r="MN104" s="882"/>
      <c r="MO104" s="882"/>
      <c r="MP104" s="882"/>
      <c r="MQ104" s="882"/>
      <c r="MR104" s="882"/>
      <c r="MS104" s="882"/>
      <c r="MT104" s="882"/>
      <c r="MU104" s="882"/>
      <c r="MV104" s="882"/>
      <c r="MW104" s="882"/>
      <c r="MX104" s="882"/>
      <c r="MY104" s="882"/>
      <c r="MZ104" s="882"/>
      <c r="NA104" s="882"/>
      <c r="NB104" s="882"/>
      <c r="NC104" s="882"/>
      <c r="ND104" s="882"/>
      <c r="NE104" s="882"/>
      <c r="NF104" s="882"/>
      <c r="NG104" s="882"/>
      <c r="NH104" s="882"/>
      <c r="NI104" s="882"/>
      <c r="NJ104" s="882"/>
      <c r="NK104" s="882"/>
      <c r="NL104" s="882"/>
      <c r="NM104" s="882"/>
      <c r="NN104" s="882"/>
      <c r="NO104" s="882"/>
      <c r="NP104" s="882"/>
      <c r="NQ104" s="882"/>
      <c r="NR104" s="882"/>
      <c r="NS104" s="882"/>
      <c r="NT104" s="882"/>
      <c r="NU104" s="882"/>
      <c r="NV104" s="882"/>
      <c r="NW104" s="882"/>
      <c r="NX104" s="882"/>
      <c r="NY104" s="882"/>
      <c r="NZ104" s="882"/>
      <c r="OA104" s="882"/>
      <c r="OB104" s="882"/>
      <c r="OC104" s="882"/>
      <c r="OD104" s="882"/>
      <c r="OE104" s="882"/>
      <c r="OF104" s="882"/>
      <c r="OG104" s="882"/>
      <c r="OH104" s="882"/>
      <c r="OI104" s="882"/>
      <c r="OJ104" s="882"/>
      <c r="OK104" s="882"/>
      <c r="OL104" s="882"/>
      <c r="OM104" s="882"/>
      <c r="ON104" s="882"/>
      <c r="OO104" s="882"/>
      <c r="OP104" s="882"/>
      <c r="OQ104" s="882"/>
      <c r="OR104" s="882"/>
      <c r="OS104" s="882"/>
      <c r="OT104" s="882"/>
      <c r="OU104" s="882"/>
      <c r="OV104" s="882"/>
      <c r="OW104" s="882"/>
      <c r="OX104" s="882"/>
      <c r="OY104" s="882"/>
      <c r="OZ104" s="882"/>
      <c r="PA104" s="882"/>
      <c r="PB104" s="882"/>
      <c r="PC104" s="882"/>
      <c r="PD104" s="882"/>
      <c r="PE104" s="882"/>
      <c r="PF104" s="882"/>
      <c r="PG104" s="882"/>
      <c r="PH104" s="882"/>
      <c r="PI104" s="882"/>
      <c r="PJ104" s="882"/>
      <c r="PK104" s="882"/>
      <c r="PL104" s="882"/>
      <c r="PM104" s="882"/>
      <c r="PN104" s="882"/>
      <c r="PO104" s="882"/>
      <c r="PP104" s="882"/>
      <c r="PQ104" s="882"/>
      <c r="PR104" s="882"/>
      <c r="PS104" s="882"/>
      <c r="PT104" s="882"/>
      <c r="PU104" s="882"/>
      <c r="PV104" s="882"/>
      <c r="PW104" s="882"/>
      <c r="PX104" s="882"/>
      <c r="PY104" s="882"/>
      <c r="PZ104" s="882"/>
      <c r="QA104" s="882"/>
      <c r="QB104" s="882"/>
      <c r="QC104" s="882"/>
      <c r="QD104" s="882"/>
      <c r="QE104" s="882"/>
      <c r="QF104" s="882"/>
      <c r="QG104" s="882"/>
      <c r="QH104" s="882"/>
      <c r="QI104" s="882"/>
      <c r="QJ104" s="882"/>
      <c r="QK104" s="882"/>
      <c r="QL104" s="882"/>
      <c r="QM104" s="882"/>
      <c r="QN104" s="882"/>
      <c r="QO104" s="882"/>
      <c r="QP104" s="882"/>
      <c r="QQ104" s="882"/>
      <c r="QR104" s="882"/>
      <c r="QS104" s="882"/>
      <c r="QT104" s="882"/>
      <c r="QU104" s="882"/>
      <c r="QV104" s="882"/>
      <c r="QW104" s="882"/>
      <c r="QX104" s="882"/>
      <c r="QY104" s="882"/>
      <c r="QZ104" s="882"/>
      <c r="RA104" s="882"/>
      <c r="RB104" s="882"/>
      <c r="RC104" s="882"/>
      <c r="RD104" s="882"/>
      <c r="RE104" s="882"/>
      <c r="RF104" s="882"/>
      <c r="RG104" s="882"/>
      <c r="RH104" s="882"/>
      <c r="RI104" s="882"/>
      <c r="RJ104" s="882"/>
      <c r="RK104" s="882"/>
      <c r="RL104" s="882"/>
      <c r="RM104" s="882"/>
      <c r="RN104" s="882"/>
      <c r="RO104" s="882"/>
      <c r="RP104" s="882"/>
      <c r="RQ104" s="882"/>
      <c r="RR104" s="882"/>
      <c r="RS104" s="882"/>
      <c r="RT104" s="882"/>
      <c r="RU104" s="882"/>
      <c r="RV104" s="882"/>
      <c r="RW104" s="882"/>
      <c r="RX104" s="882"/>
      <c r="RY104" s="882"/>
      <c r="RZ104" s="882"/>
      <c r="SA104" s="882"/>
      <c r="SB104" s="882"/>
      <c r="SC104" s="882"/>
      <c r="SD104" s="882"/>
      <c r="SE104" s="882"/>
      <c r="SF104" s="882"/>
      <c r="SG104" s="882"/>
      <c r="SH104" s="882"/>
      <c r="SI104" s="882"/>
      <c r="SJ104" s="882"/>
      <c r="SK104" s="882"/>
      <c r="SL104" s="882"/>
      <c r="SM104" s="882"/>
      <c r="SN104" s="882"/>
      <c r="SO104" s="882"/>
      <c r="SP104" s="882"/>
      <c r="SQ104" s="882"/>
      <c r="SR104" s="882"/>
      <c r="SS104" s="882"/>
      <c r="ST104" s="882"/>
      <c r="SU104" s="882"/>
      <c r="SV104" s="882"/>
      <c r="SW104" s="882"/>
      <c r="SX104" s="882"/>
      <c r="SY104" s="882"/>
      <c r="SZ104" s="882"/>
      <c r="TA104" s="882"/>
      <c r="TB104" s="882"/>
      <c r="TC104" s="882"/>
      <c r="TD104" s="882"/>
      <c r="TE104" s="882"/>
      <c r="TF104" s="882"/>
      <c r="TG104" s="882"/>
      <c r="TH104" s="882"/>
      <c r="TI104" s="882"/>
      <c r="TJ104" s="882"/>
      <c r="TK104" s="882"/>
      <c r="TL104" s="882"/>
      <c r="TM104" s="882"/>
      <c r="TN104" s="882"/>
      <c r="TO104" s="882"/>
      <c r="TP104" s="882"/>
      <c r="TQ104" s="882"/>
      <c r="TR104" s="882"/>
      <c r="TS104" s="882"/>
      <c r="TT104" s="882"/>
      <c r="TU104" s="882"/>
      <c r="TV104" s="882"/>
      <c r="TW104" s="882"/>
      <c r="TX104" s="882"/>
      <c r="TY104" s="882"/>
      <c r="TZ104" s="882"/>
      <c r="UA104" s="882"/>
      <c r="UB104" s="882"/>
      <c r="UC104" s="882"/>
      <c r="UD104" s="882"/>
      <c r="UE104" s="882"/>
      <c r="UF104" s="882"/>
      <c r="UG104" s="882"/>
      <c r="UH104" s="882"/>
      <c r="UI104" s="882"/>
      <c r="UJ104" s="882"/>
      <c r="UK104" s="882"/>
      <c r="UL104" s="882"/>
      <c r="UM104" s="882"/>
      <c r="UN104" s="882"/>
      <c r="UO104" s="882"/>
      <c r="UP104" s="882"/>
      <c r="UQ104" s="882"/>
      <c r="UR104" s="882"/>
      <c r="US104" s="882"/>
      <c r="UT104" s="882"/>
      <c r="UU104" s="882"/>
      <c r="UV104" s="882"/>
      <c r="UW104" s="882"/>
      <c r="UX104" s="882"/>
      <c r="UY104" s="882"/>
      <c r="UZ104" s="882"/>
      <c r="VA104" s="882"/>
      <c r="VB104" s="882"/>
      <c r="VC104" s="882"/>
      <c r="VD104" s="882"/>
      <c r="VE104" s="882"/>
      <c r="VF104" s="882"/>
      <c r="VG104" s="882"/>
      <c r="VH104" s="882"/>
      <c r="VI104" s="882"/>
      <c r="VJ104" s="882"/>
      <c r="VK104" s="882"/>
      <c r="VL104" s="882"/>
      <c r="VM104" s="882"/>
      <c r="VN104" s="882"/>
      <c r="VO104" s="882"/>
      <c r="VP104" s="882"/>
      <c r="VQ104" s="882"/>
      <c r="VR104" s="882"/>
      <c r="VS104" s="882"/>
      <c r="VT104" s="882"/>
      <c r="VU104" s="882"/>
      <c r="VV104" s="882"/>
      <c r="VW104" s="882"/>
      <c r="VX104" s="882"/>
      <c r="VY104" s="882"/>
      <c r="VZ104" s="882"/>
      <c r="WA104" s="882"/>
      <c r="WB104" s="882"/>
      <c r="WC104" s="882"/>
      <c r="WD104" s="882"/>
      <c r="WE104" s="882"/>
      <c r="WF104" s="882"/>
      <c r="WG104" s="882"/>
      <c r="WH104" s="882"/>
      <c r="WI104" s="882"/>
      <c r="WJ104" s="882"/>
      <c r="WK104" s="882"/>
      <c r="WL104" s="882"/>
      <c r="WM104" s="882"/>
      <c r="WN104" s="882"/>
      <c r="WO104" s="882"/>
      <c r="WP104" s="882"/>
      <c r="WQ104" s="882"/>
      <c r="WR104" s="882"/>
      <c r="WS104" s="882"/>
      <c r="WT104" s="882"/>
      <c r="WU104" s="882"/>
      <c r="WV104" s="882"/>
      <c r="WW104" s="882"/>
      <c r="WX104" s="882"/>
      <c r="WY104" s="882"/>
      <c r="WZ104" s="882"/>
      <c r="XA104" s="882"/>
      <c r="XB104" s="882"/>
      <c r="XC104" s="882"/>
      <c r="XD104" s="882"/>
      <c r="XE104" s="882"/>
      <c r="XF104" s="882"/>
      <c r="XG104" s="882"/>
      <c r="XH104" s="882"/>
      <c r="XI104" s="882"/>
      <c r="XJ104" s="882"/>
      <c r="XK104" s="882"/>
      <c r="XL104" s="882"/>
      <c r="XM104" s="882"/>
      <c r="XN104" s="882"/>
      <c r="XO104" s="882"/>
      <c r="XP104" s="882"/>
      <c r="XQ104" s="882"/>
      <c r="XR104" s="882"/>
      <c r="XS104" s="882"/>
      <c r="XT104" s="882"/>
      <c r="XU104" s="882"/>
      <c r="XV104" s="882"/>
      <c r="XW104" s="882"/>
      <c r="XX104" s="882"/>
      <c r="XY104" s="882"/>
      <c r="XZ104" s="882"/>
      <c r="YA104" s="882"/>
      <c r="YB104" s="882"/>
      <c r="YC104" s="882"/>
      <c r="YD104" s="882"/>
      <c r="YE104" s="882"/>
      <c r="YF104" s="882"/>
      <c r="YG104" s="882"/>
      <c r="YH104" s="882"/>
      <c r="YI104" s="882"/>
      <c r="YJ104" s="882"/>
      <c r="YK104" s="882"/>
      <c r="YL104" s="882"/>
      <c r="YM104" s="882"/>
      <c r="YN104" s="882"/>
      <c r="YO104" s="882"/>
      <c r="YP104" s="882"/>
      <c r="YQ104" s="882"/>
      <c r="YR104" s="882"/>
      <c r="YS104" s="882"/>
      <c r="YT104" s="882"/>
      <c r="YU104" s="882"/>
      <c r="YV104" s="882"/>
      <c r="YW104" s="882"/>
      <c r="YX104" s="882"/>
      <c r="YY104" s="882"/>
      <c r="YZ104" s="882"/>
      <c r="ZA104" s="882"/>
      <c r="ZB104" s="882"/>
      <c r="ZC104" s="882"/>
      <c r="ZD104" s="882"/>
      <c r="ZE104" s="882"/>
      <c r="ZF104" s="882"/>
      <c r="ZG104" s="882"/>
      <c r="ZH104" s="882"/>
      <c r="ZI104" s="882"/>
      <c r="ZJ104" s="882"/>
      <c r="ZK104" s="882"/>
      <c r="ZL104" s="882"/>
      <c r="ZM104" s="882"/>
      <c r="ZN104" s="882"/>
      <c r="ZO104" s="882"/>
      <c r="ZP104" s="882"/>
      <c r="ZQ104" s="882"/>
      <c r="ZR104" s="882"/>
      <c r="ZS104" s="882"/>
      <c r="ZT104" s="882"/>
      <c r="ZU104" s="882"/>
      <c r="ZV104" s="882"/>
      <c r="ZW104" s="882"/>
      <c r="ZX104" s="882"/>
      <c r="ZY104" s="882"/>
      <c r="ZZ104" s="882"/>
      <c r="AAA104" s="882"/>
      <c r="AAB104" s="882"/>
      <c r="AAC104" s="882"/>
      <c r="AAD104" s="882"/>
      <c r="AAE104" s="882"/>
      <c r="AAF104" s="882"/>
      <c r="AAG104" s="882"/>
      <c r="AAH104" s="882"/>
      <c r="AAI104" s="882"/>
      <c r="AAJ104" s="882"/>
      <c r="AAK104" s="882"/>
      <c r="AAL104" s="882"/>
      <c r="AAM104" s="882"/>
      <c r="AAN104" s="882"/>
      <c r="AAO104" s="882"/>
      <c r="AAP104" s="882"/>
      <c r="AAQ104" s="882"/>
      <c r="AAR104" s="882"/>
      <c r="AAS104" s="882"/>
      <c r="AAT104" s="882"/>
      <c r="AAU104" s="882"/>
      <c r="AAV104" s="882"/>
      <c r="AAW104" s="882"/>
    </row>
    <row r="105" spans="1:729">
      <c r="A105" s="796"/>
      <c r="B105" s="706" t="s">
        <v>1345</v>
      </c>
      <c r="C105" s="707"/>
      <c r="D105" s="881"/>
      <c r="E105" s="881"/>
      <c r="F105" s="687"/>
      <c r="G105" s="881"/>
      <c r="H105" s="881"/>
      <c r="I105" s="881"/>
      <c r="J105" s="882"/>
      <c r="K105" s="882"/>
      <c r="L105" s="882"/>
      <c r="M105" s="882"/>
      <c r="N105" s="882"/>
      <c r="O105" s="882"/>
      <c r="P105" s="882"/>
      <c r="Q105" s="882"/>
      <c r="R105" s="882"/>
      <c r="S105" s="882"/>
      <c r="T105" s="882"/>
      <c r="U105" s="882"/>
      <c r="V105" s="882"/>
      <c r="W105" s="882"/>
      <c r="X105" s="882"/>
      <c r="Y105" s="882"/>
      <c r="Z105" s="882"/>
      <c r="AA105" s="882"/>
      <c r="AB105" s="882"/>
      <c r="AC105" s="882"/>
      <c r="AD105" s="882"/>
      <c r="AE105" s="882"/>
      <c r="AF105" s="882"/>
      <c r="AG105" s="882"/>
      <c r="AH105" s="882"/>
      <c r="AI105" s="882"/>
      <c r="AJ105" s="882"/>
      <c r="AK105" s="882"/>
      <c r="AL105" s="882"/>
      <c r="AM105" s="882"/>
      <c r="AN105" s="882"/>
      <c r="AO105" s="882"/>
      <c r="AP105" s="882"/>
      <c r="AQ105" s="882"/>
      <c r="AR105" s="882"/>
      <c r="AS105" s="882"/>
      <c r="AT105" s="882"/>
      <c r="AU105" s="882"/>
      <c r="AV105" s="882"/>
      <c r="AW105" s="882"/>
      <c r="AX105" s="882"/>
      <c r="AY105" s="882"/>
      <c r="AZ105" s="882"/>
      <c r="BA105" s="882"/>
      <c r="BB105" s="882"/>
      <c r="BC105" s="882"/>
      <c r="BD105" s="882"/>
      <c r="BE105" s="882"/>
      <c r="BF105" s="882"/>
      <c r="BG105" s="882"/>
      <c r="BH105" s="882"/>
      <c r="BI105" s="882"/>
      <c r="BJ105" s="882"/>
      <c r="BK105" s="882"/>
      <c r="BL105" s="882"/>
      <c r="BM105" s="882"/>
      <c r="BN105" s="882"/>
      <c r="BO105" s="882"/>
      <c r="BP105" s="882"/>
      <c r="BQ105" s="882"/>
      <c r="BR105" s="882"/>
      <c r="BS105" s="882"/>
      <c r="BT105" s="882"/>
      <c r="BU105" s="882"/>
      <c r="BV105" s="882"/>
      <c r="BW105" s="882"/>
      <c r="BX105" s="882"/>
      <c r="BY105" s="882"/>
      <c r="BZ105" s="882"/>
      <c r="CA105" s="882"/>
      <c r="CB105" s="882"/>
      <c r="CC105" s="882"/>
      <c r="CD105" s="882"/>
      <c r="CE105" s="882"/>
      <c r="CF105" s="882"/>
      <c r="CG105" s="882"/>
      <c r="CH105" s="882"/>
      <c r="CI105" s="882"/>
      <c r="CJ105" s="882"/>
      <c r="CK105" s="882"/>
      <c r="CL105" s="882"/>
      <c r="CM105" s="882"/>
      <c r="CN105" s="882"/>
      <c r="CO105" s="882"/>
      <c r="CP105" s="882"/>
      <c r="CQ105" s="882"/>
      <c r="CR105" s="882"/>
      <c r="CS105" s="882"/>
      <c r="CT105" s="882"/>
      <c r="CU105" s="882"/>
      <c r="CV105" s="882"/>
      <c r="CW105" s="882"/>
      <c r="CX105" s="882"/>
      <c r="CY105" s="882"/>
      <c r="CZ105" s="882"/>
      <c r="DA105" s="882"/>
      <c r="DB105" s="882"/>
      <c r="DC105" s="882"/>
      <c r="DD105" s="882"/>
      <c r="DE105" s="882"/>
      <c r="DF105" s="882"/>
      <c r="DG105" s="882"/>
      <c r="DH105" s="882"/>
      <c r="DI105" s="882"/>
      <c r="DJ105" s="882"/>
      <c r="DK105" s="882"/>
      <c r="DL105" s="882"/>
      <c r="DM105" s="882"/>
      <c r="DN105" s="882"/>
      <c r="DO105" s="882"/>
      <c r="DP105" s="882"/>
      <c r="DQ105" s="882"/>
      <c r="DR105" s="882"/>
      <c r="DS105" s="882"/>
      <c r="DT105" s="882"/>
      <c r="DU105" s="882"/>
      <c r="DV105" s="882"/>
      <c r="DW105" s="882"/>
      <c r="DX105" s="882"/>
      <c r="DY105" s="882"/>
      <c r="DZ105" s="882"/>
      <c r="EA105" s="882"/>
      <c r="EB105" s="882"/>
      <c r="EC105" s="882"/>
      <c r="ED105" s="882"/>
      <c r="EE105" s="882"/>
      <c r="EF105" s="882"/>
      <c r="EG105" s="882"/>
      <c r="EH105" s="882"/>
      <c r="EI105" s="882"/>
      <c r="EJ105" s="882"/>
      <c r="EK105" s="882"/>
      <c r="EL105" s="882"/>
      <c r="EM105" s="882"/>
      <c r="EN105" s="882"/>
      <c r="EO105" s="882"/>
      <c r="EP105" s="882"/>
      <c r="EQ105" s="882"/>
      <c r="ER105" s="882"/>
      <c r="ES105" s="882"/>
      <c r="ET105" s="882"/>
      <c r="EU105" s="882"/>
      <c r="EV105" s="882"/>
      <c r="EW105" s="882"/>
      <c r="EX105" s="882"/>
      <c r="EY105" s="882"/>
      <c r="EZ105" s="882"/>
      <c r="FA105" s="882"/>
      <c r="FB105" s="882"/>
      <c r="FC105" s="882"/>
      <c r="FD105" s="882"/>
      <c r="FE105" s="882"/>
      <c r="FF105" s="882"/>
      <c r="FG105" s="882"/>
      <c r="FH105" s="882"/>
      <c r="FI105" s="882"/>
      <c r="FJ105" s="882"/>
      <c r="FK105" s="882"/>
      <c r="FL105" s="882"/>
      <c r="FM105" s="882"/>
      <c r="FN105" s="882"/>
      <c r="FO105" s="882"/>
      <c r="FP105" s="882"/>
      <c r="FQ105" s="882"/>
      <c r="FR105" s="882"/>
      <c r="FS105" s="882"/>
      <c r="FT105" s="882"/>
      <c r="FU105" s="882"/>
      <c r="FV105" s="882"/>
      <c r="FW105" s="882"/>
      <c r="FX105" s="882"/>
      <c r="FY105" s="882"/>
      <c r="FZ105" s="882"/>
      <c r="GA105" s="882"/>
      <c r="GB105" s="882"/>
      <c r="GC105" s="882"/>
      <c r="GD105" s="882"/>
      <c r="GE105" s="882"/>
      <c r="GF105" s="882"/>
      <c r="GG105" s="882"/>
      <c r="GH105" s="882"/>
      <c r="GI105" s="882"/>
      <c r="GJ105" s="882"/>
      <c r="GK105" s="882"/>
      <c r="GL105" s="882"/>
      <c r="GM105" s="882"/>
      <c r="GN105" s="882"/>
      <c r="GO105" s="882"/>
      <c r="GP105" s="882"/>
      <c r="GQ105" s="882"/>
      <c r="GR105" s="882"/>
      <c r="GS105" s="882"/>
      <c r="GT105" s="882"/>
      <c r="GU105" s="882"/>
      <c r="GV105" s="882"/>
      <c r="GW105" s="882"/>
      <c r="GX105" s="882"/>
      <c r="GY105" s="882"/>
      <c r="GZ105" s="882"/>
      <c r="HA105" s="882"/>
      <c r="HB105" s="882"/>
      <c r="HC105" s="882"/>
      <c r="HD105" s="882"/>
      <c r="HE105" s="882"/>
      <c r="HF105" s="882"/>
      <c r="HG105" s="882"/>
      <c r="HH105" s="882"/>
      <c r="HI105" s="882"/>
      <c r="HJ105" s="882"/>
      <c r="HK105" s="882"/>
      <c r="HL105" s="882"/>
      <c r="HM105" s="882"/>
      <c r="HN105" s="882"/>
      <c r="HO105" s="882"/>
      <c r="HP105" s="882"/>
      <c r="HQ105" s="882"/>
      <c r="HR105" s="882"/>
      <c r="HS105" s="882"/>
      <c r="HT105" s="882"/>
      <c r="HU105" s="882"/>
      <c r="HV105" s="882"/>
      <c r="HW105" s="882"/>
      <c r="HX105" s="882"/>
      <c r="HY105" s="882"/>
      <c r="HZ105" s="882"/>
      <c r="IA105" s="882"/>
      <c r="IB105" s="882"/>
      <c r="IC105" s="882"/>
      <c r="ID105" s="882"/>
      <c r="IE105" s="882"/>
      <c r="IF105" s="882"/>
      <c r="IG105" s="882"/>
      <c r="IH105" s="882"/>
      <c r="II105" s="882"/>
      <c r="IJ105" s="882"/>
      <c r="IK105" s="882"/>
      <c r="IL105" s="882"/>
      <c r="IM105" s="882"/>
      <c r="IN105" s="882"/>
      <c r="IO105" s="882"/>
      <c r="IP105" s="882"/>
      <c r="IQ105" s="882"/>
      <c r="IR105" s="882"/>
      <c r="IS105" s="882"/>
      <c r="IT105" s="882"/>
      <c r="IU105" s="882"/>
      <c r="IV105" s="882"/>
      <c r="IW105" s="882"/>
      <c r="IX105" s="882"/>
      <c r="IY105" s="882"/>
      <c r="IZ105" s="882"/>
      <c r="JA105" s="882"/>
      <c r="JB105" s="882"/>
      <c r="JC105" s="882"/>
      <c r="JD105" s="882"/>
      <c r="JE105" s="882"/>
      <c r="JF105" s="882"/>
      <c r="JG105" s="882"/>
      <c r="JH105" s="882"/>
      <c r="JI105" s="882"/>
      <c r="JJ105" s="882"/>
      <c r="JK105" s="882"/>
      <c r="JL105" s="882"/>
      <c r="JM105" s="882"/>
      <c r="JN105" s="882"/>
      <c r="JO105" s="882"/>
      <c r="JP105" s="882"/>
      <c r="JQ105" s="882"/>
      <c r="JR105" s="882"/>
      <c r="JS105" s="882"/>
      <c r="JT105" s="882"/>
      <c r="JU105" s="882"/>
      <c r="JV105" s="882"/>
      <c r="JW105" s="882"/>
      <c r="JX105" s="882"/>
      <c r="JY105" s="882"/>
      <c r="JZ105" s="882"/>
      <c r="KA105" s="882"/>
      <c r="KB105" s="882"/>
      <c r="KC105" s="882"/>
      <c r="KD105" s="882"/>
      <c r="KE105" s="882"/>
      <c r="KF105" s="882"/>
      <c r="KG105" s="882"/>
      <c r="KH105" s="882"/>
      <c r="KI105" s="882"/>
      <c r="KJ105" s="882"/>
      <c r="KK105" s="882"/>
      <c r="KL105" s="882"/>
      <c r="KM105" s="882"/>
      <c r="KN105" s="882"/>
      <c r="KO105" s="882"/>
      <c r="KP105" s="882"/>
      <c r="KQ105" s="882"/>
      <c r="KR105" s="882"/>
      <c r="KS105" s="882"/>
      <c r="KT105" s="882"/>
      <c r="KU105" s="882"/>
      <c r="KV105" s="882"/>
      <c r="KW105" s="882"/>
      <c r="KX105" s="882"/>
      <c r="KY105" s="882"/>
      <c r="KZ105" s="882"/>
      <c r="LA105" s="882"/>
      <c r="LB105" s="882"/>
      <c r="LC105" s="882"/>
      <c r="LD105" s="882"/>
      <c r="LE105" s="882"/>
      <c r="LF105" s="882"/>
      <c r="LG105" s="882"/>
      <c r="LH105" s="882"/>
      <c r="LI105" s="882"/>
      <c r="LJ105" s="882"/>
      <c r="LK105" s="882"/>
      <c r="LL105" s="882"/>
      <c r="LM105" s="882"/>
      <c r="LN105" s="882"/>
      <c r="LO105" s="882"/>
      <c r="LP105" s="882"/>
      <c r="LQ105" s="882"/>
      <c r="LR105" s="882"/>
      <c r="LS105" s="882"/>
      <c r="LT105" s="882"/>
      <c r="LU105" s="882"/>
      <c r="LV105" s="882"/>
      <c r="LW105" s="882"/>
      <c r="LX105" s="882"/>
      <c r="LY105" s="882"/>
      <c r="LZ105" s="882"/>
      <c r="MA105" s="882"/>
      <c r="MB105" s="882"/>
      <c r="MC105" s="882"/>
      <c r="MD105" s="882"/>
      <c r="ME105" s="882"/>
      <c r="MF105" s="882"/>
      <c r="MG105" s="882"/>
      <c r="MH105" s="882"/>
      <c r="MI105" s="882"/>
      <c r="MJ105" s="882"/>
      <c r="MK105" s="882"/>
      <c r="ML105" s="882"/>
      <c r="MM105" s="882"/>
      <c r="MN105" s="882"/>
      <c r="MO105" s="882"/>
      <c r="MP105" s="882"/>
      <c r="MQ105" s="882"/>
      <c r="MR105" s="882"/>
      <c r="MS105" s="882"/>
      <c r="MT105" s="882"/>
      <c r="MU105" s="882"/>
      <c r="MV105" s="882"/>
      <c r="MW105" s="882"/>
      <c r="MX105" s="882"/>
      <c r="MY105" s="882"/>
      <c r="MZ105" s="882"/>
      <c r="NA105" s="882"/>
      <c r="NB105" s="882"/>
      <c r="NC105" s="882"/>
      <c r="ND105" s="882"/>
      <c r="NE105" s="882"/>
      <c r="NF105" s="882"/>
      <c r="NG105" s="882"/>
      <c r="NH105" s="882"/>
      <c r="NI105" s="882"/>
      <c r="NJ105" s="882"/>
      <c r="NK105" s="882"/>
      <c r="NL105" s="882"/>
      <c r="NM105" s="882"/>
      <c r="NN105" s="882"/>
      <c r="NO105" s="882"/>
      <c r="NP105" s="882"/>
      <c r="NQ105" s="882"/>
      <c r="NR105" s="882"/>
      <c r="NS105" s="882"/>
      <c r="NT105" s="882"/>
      <c r="NU105" s="882"/>
      <c r="NV105" s="882"/>
      <c r="NW105" s="882"/>
      <c r="NX105" s="882"/>
      <c r="NY105" s="882"/>
      <c r="NZ105" s="882"/>
      <c r="OA105" s="882"/>
      <c r="OB105" s="882"/>
      <c r="OC105" s="882"/>
      <c r="OD105" s="882"/>
      <c r="OE105" s="882"/>
      <c r="OF105" s="882"/>
      <c r="OG105" s="882"/>
      <c r="OH105" s="882"/>
      <c r="OI105" s="882"/>
      <c r="OJ105" s="882"/>
      <c r="OK105" s="882"/>
      <c r="OL105" s="882"/>
      <c r="OM105" s="882"/>
      <c r="ON105" s="882"/>
      <c r="OO105" s="882"/>
      <c r="OP105" s="882"/>
      <c r="OQ105" s="882"/>
      <c r="OR105" s="882"/>
      <c r="OS105" s="882"/>
      <c r="OT105" s="882"/>
      <c r="OU105" s="882"/>
      <c r="OV105" s="882"/>
      <c r="OW105" s="882"/>
      <c r="OX105" s="882"/>
      <c r="OY105" s="882"/>
      <c r="OZ105" s="882"/>
      <c r="PA105" s="882"/>
      <c r="PB105" s="882"/>
      <c r="PC105" s="882"/>
      <c r="PD105" s="882"/>
      <c r="PE105" s="882"/>
      <c r="PF105" s="882"/>
      <c r="PG105" s="882"/>
      <c r="PH105" s="882"/>
      <c r="PI105" s="882"/>
      <c r="PJ105" s="882"/>
      <c r="PK105" s="882"/>
      <c r="PL105" s="882"/>
      <c r="PM105" s="882"/>
      <c r="PN105" s="882"/>
      <c r="PO105" s="882"/>
      <c r="PP105" s="882"/>
      <c r="PQ105" s="882"/>
      <c r="PR105" s="882"/>
      <c r="PS105" s="882"/>
      <c r="PT105" s="882"/>
      <c r="PU105" s="882"/>
      <c r="PV105" s="882"/>
      <c r="PW105" s="882"/>
      <c r="PX105" s="882"/>
      <c r="PY105" s="882"/>
      <c r="PZ105" s="882"/>
      <c r="QA105" s="882"/>
      <c r="QB105" s="882"/>
      <c r="QC105" s="882"/>
      <c r="QD105" s="882"/>
      <c r="QE105" s="882"/>
      <c r="QF105" s="882"/>
      <c r="QG105" s="882"/>
      <c r="QH105" s="882"/>
      <c r="QI105" s="882"/>
      <c r="QJ105" s="882"/>
      <c r="QK105" s="882"/>
      <c r="QL105" s="882"/>
      <c r="QM105" s="882"/>
      <c r="QN105" s="882"/>
      <c r="QO105" s="882"/>
      <c r="QP105" s="882"/>
      <c r="QQ105" s="882"/>
      <c r="QR105" s="882"/>
      <c r="QS105" s="882"/>
      <c r="QT105" s="882"/>
      <c r="QU105" s="882"/>
      <c r="QV105" s="882"/>
      <c r="QW105" s="882"/>
      <c r="QX105" s="882"/>
      <c r="QY105" s="882"/>
      <c r="QZ105" s="882"/>
      <c r="RA105" s="882"/>
      <c r="RB105" s="882"/>
      <c r="RC105" s="882"/>
      <c r="RD105" s="882"/>
      <c r="RE105" s="882"/>
      <c r="RF105" s="882"/>
      <c r="RG105" s="882"/>
      <c r="RH105" s="882"/>
      <c r="RI105" s="882"/>
      <c r="RJ105" s="882"/>
      <c r="RK105" s="882"/>
      <c r="RL105" s="882"/>
      <c r="RM105" s="882"/>
      <c r="RN105" s="882"/>
      <c r="RO105" s="882"/>
      <c r="RP105" s="882"/>
      <c r="RQ105" s="882"/>
      <c r="RR105" s="882"/>
      <c r="RS105" s="882"/>
      <c r="RT105" s="882"/>
      <c r="RU105" s="882"/>
      <c r="RV105" s="882"/>
      <c r="RW105" s="882"/>
      <c r="RX105" s="882"/>
      <c r="RY105" s="882"/>
      <c r="RZ105" s="882"/>
      <c r="SA105" s="882"/>
      <c r="SB105" s="882"/>
      <c r="SC105" s="882"/>
      <c r="SD105" s="882"/>
      <c r="SE105" s="882"/>
      <c r="SF105" s="882"/>
      <c r="SG105" s="882"/>
      <c r="SH105" s="882"/>
      <c r="SI105" s="882"/>
      <c r="SJ105" s="882"/>
      <c r="SK105" s="882"/>
      <c r="SL105" s="882"/>
      <c r="SM105" s="882"/>
      <c r="SN105" s="882"/>
      <c r="SO105" s="882"/>
      <c r="SP105" s="882"/>
      <c r="SQ105" s="882"/>
      <c r="SR105" s="882"/>
      <c r="SS105" s="882"/>
      <c r="ST105" s="882"/>
      <c r="SU105" s="882"/>
      <c r="SV105" s="882"/>
      <c r="SW105" s="882"/>
      <c r="SX105" s="882"/>
      <c r="SY105" s="882"/>
      <c r="SZ105" s="882"/>
      <c r="TA105" s="882"/>
      <c r="TB105" s="882"/>
      <c r="TC105" s="882"/>
      <c r="TD105" s="882"/>
      <c r="TE105" s="882"/>
      <c r="TF105" s="882"/>
      <c r="TG105" s="882"/>
      <c r="TH105" s="882"/>
      <c r="TI105" s="882"/>
      <c r="TJ105" s="882"/>
      <c r="TK105" s="882"/>
      <c r="TL105" s="882"/>
      <c r="TM105" s="882"/>
      <c r="TN105" s="882"/>
      <c r="TO105" s="882"/>
      <c r="TP105" s="882"/>
      <c r="TQ105" s="882"/>
      <c r="TR105" s="882"/>
      <c r="TS105" s="882"/>
      <c r="TT105" s="882"/>
      <c r="TU105" s="882"/>
      <c r="TV105" s="882"/>
      <c r="TW105" s="882"/>
      <c r="TX105" s="882"/>
      <c r="TY105" s="882"/>
      <c r="TZ105" s="882"/>
      <c r="UA105" s="882"/>
      <c r="UB105" s="882"/>
      <c r="UC105" s="882"/>
      <c r="UD105" s="882"/>
      <c r="UE105" s="882"/>
      <c r="UF105" s="882"/>
      <c r="UG105" s="882"/>
      <c r="UH105" s="882"/>
      <c r="UI105" s="882"/>
      <c r="UJ105" s="882"/>
      <c r="UK105" s="882"/>
      <c r="UL105" s="882"/>
      <c r="UM105" s="882"/>
      <c r="UN105" s="882"/>
      <c r="UO105" s="882"/>
      <c r="UP105" s="882"/>
      <c r="UQ105" s="882"/>
      <c r="UR105" s="882"/>
      <c r="US105" s="882"/>
      <c r="UT105" s="882"/>
      <c r="UU105" s="882"/>
      <c r="UV105" s="882"/>
      <c r="UW105" s="882"/>
      <c r="UX105" s="882"/>
      <c r="UY105" s="882"/>
      <c r="UZ105" s="882"/>
      <c r="VA105" s="882"/>
      <c r="VB105" s="882"/>
      <c r="VC105" s="882"/>
      <c r="VD105" s="882"/>
      <c r="VE105" s="882"/>
      <c r="VF105" s="882"/>
      <c r="VG105" s="882"/>
      <c r="VH105" s="882"/>
      <c r="VI105" s="882"/>
      <c r="VJ105" s="882"/>
      <c r="VK105" s="882"/>
      <c r="VL105" s="882"/>
      <c r="VM105" s="882"/>
      <c r="VN105" s="882"/>
      <c r="VO105" s="882"/>
      <c r="VP105" s="882"/>
      <c r="VQ105" s="882"/>
      <c r="VR105" s="882"/>
      <c r="VS105" s="882"/>
      <c r="VT105" s="882"/>
      <c r="VU105" s="882"/>
      <c r="VV105" s="882"/>
      <c r="VW105" s="882"/>
      <c r="VX105" s="882"/>
      <c r="VY105" s="882"/>
      <c r="VZ105" s="882"/>
      <c r="WA105" s="882"/>
      <c r="WB105" s="882"/>
      <c r="WC105" s="882"/>
      <c r="WD105" s="882"/>
      <c r="WE105" s="882"/>
      <c r="WF105" s="882"/>
      <c r="WG105" s="882"/>
      <c r="WH105" s="882"/>
      <c r="WI105" s="882"/>
      <c r="WJ105" s="882"/>
      <c r="WK105" s="882"/>
      <c r="WL105" s="882"/>
      <c r="WM105" s="882"/>
      <c r="WN105" s="882"/>
      <c r="WO105" s="882"/>
      <c r="WP105" s="882"/>
      <c r="WQ105" s="882"/>
      <c r="WR105" s="882"/>
      <c r="WS105" s="882"/>
      <c r="WT105" s="882"/>
      <c r="WU105" s="882"/>
      <c r="WV105" s="882"/>
      <c r="WW105" s="882"/>
      <c r="WX105" s="882"/>
      <c r="WY105" s="882"/>
      <c r="WZ105" s="882"/>
      <c r="XA105" s="882"/>
      <c r="XB105" s="882"/>
      <c r="XC105" s="882"/>
      <c r="XD105" s="882"/>
      <c r="XE105" s="882"/>
      <c r="XF105" s="882"/>
      <c r="XG105" s="882"/>
      <c r="XH105" s="882"/>
      <c r="XI105" s="882"/>
      <c r="XJ105" s="882"/>
      <c r="XK105" s="882"/>
      <c r="XL105" s="882"/>
      <c r="XM105" s="882"/>
      <c r="XN105" s="882"/>
      <c r="XO105" s="882"/>
      <c r="XP105" s="882"/>
      <c r="XQ105" s="882"/>
      <c r="XR105" s="882"/>
      <c r="XS105" s="882"/>
      <c r="XT105" s="882"/>
      <c r="XU105" s="882"/>
      <c r="XV105" s="882"/>
      <c r="XW105" s="882"/>
      <c r="XX105" s="882"/>
      <c r="XY105" s="882"/>
      <c r="XZ105" s="882"/>
      <c r="YA105" s="882"/>
      <c r="YB105" s="882"/>
      <c r="YC105" s="882"/>
      <c r="YD105" s="882"/>
      <c r="YE105" s="882"/>
      <c r="YF105" s="882"/>
      <c r="YG105" s="882"/>
      <c r="YH105" s="882"/>
      <c r="YI105" s="882"/>
      <c r="YJ105" s="882"/>
      <c r="YK105" s="882"/>
      <c r="YL105" s="882"/>
      <c r="YM105" s="882"/>
      <c r="YN105" s="882"/>
      <c r="YO105" s="882"/>
      <c r="YP105" s="882"/>
      <c r="YQ105" s="882"/>
      <c r="YR105" s="882"/>
      <c r="YS105" s="882"/>
      <c r="YT105" s="882"/>
      <c r="YU105" s="882"/>
      <c r="YV105" s="882"/>
      <c r="YW105" s="882"/>
      <c r="YX105" s="882"/>
      <c r="YY105" s="882"/>
      <c r="YZ105" s="882"/>
      <c r="ZA105" s="882"/>
      <c r="ZB105" s="882"/>
      <c r="ZC105" s="882"/>
      <c r="ZD105" s="882"/>
      <c r="ZE105" s="882"/>
      <c r="ZF105" s="882"/>
      <c r="ZG105" s="882"/>
      <c r="ZH105" s="882"/>
      <c r="ZI105" s="882"/>
      <c r="ZJ105" s="882"/>
      <c r="ZK105" s="882"/>
      <c r="ZL105" s="882"/>
      <c r="ZM105" s="882"/>
      <c r="ZN105" s="882"/>
      <c r="ZO105" s="882"/>
      <c r="ZP105" s="882"/>
      <c r="ZQ105" s="882"/>
      <c r="ZR105" s="882"/>
      <c r="ZS105" s="882"/>
      <c r="ZT105" s="882"/>
      <c r="ZU105" s="882"/>
      <c r="ZV105" s="882"/>
      <c r="ZW105" s="882"/>
      <c r="ZX105" s="882"/>
      <c r="ZY105" s="882"/>
      <c r="ZZ105" s="882"/>
      <c r="AAA105" s="882"/>
      <c r="AAB105" s="882"/>
      <c r="AAC105" s="882"/>
      <c r="AAD105" s="882"/>
      <c r="AAE105" s="882"/>
      <c r="AAF105" s="882"/>
      <c r="AAG105" s="882"/>
      <c r="AAH105" s="882"/>
      <c r="AAI105" s="882"/>
      <c r="AAJ105" s="882"/>
      <c r="AAK105" s="882"/>
      <c r="AAL105" s="882"/>
      <c r="AAM105" s="882"/>
      <c r="AAN105" s="882"/>
      <c r="AAO105" s="882"/>
      <c r="AAP105" s="882"/>
      <c r="AAQ105" s="882"/>
      <c r="AAR105" s="882"/>
      <c r="AAS105" s="882"/>
      <c r="AAT105" s="882"/>
      <c r="AAU105" s="882"/>
      <c r="AAV105" s="882"/>
      <c r="AAW105" s="882"/>
    </row>
    <row r="106" spans="1:729">
      <c r="A106" s="796"/>
      <c r="B106" s="706"/>
      <c r="C106" s="707"/>
      <c r="D106" s="881"/>
      <c r="E106" s="688" t="s">
        <v>16</v>
      </c>
      <c r="F106" s="687"/>
      <c r="G106" s="881"/>
      <c r="H106" s="881"/>
      <c r="I106" s="881"/>
      <c r="J106" s="882"/>
      <c r="K106" s="882"/>
      <c r="L106" s="882"/>
      <c r="M106" s="882"/>
      <c r="N106" s="882"/>
      <c r="O106" s="882"/>
      <c r="P106" s="882"/>
      <c r="Q106" s="882"/>
      <c r="R106" s="882"/>
      <c r="S106" s="882"/>
      <c r="T106" s="882"/>
      <c r="U106" s="882"/>
      <c r="V106" s="882"/>
      <c r="W106" s="882"/>
      <c r="X106" s="882"/>
      <c r="Y106" s="882"/>
      <c r="Z106" s="882"/>
      <c r="AA106" s="882"/>
      <c r="AB106" s="882"/>
      <c r="AC106" s="882"/>
      <c r="AD106" s="882"/>
      <c r="AE106" s="882"/>
      <c r="AF106" s="882"/>
      <c r="AG106" s="882"/>
      <c r="AH106" s="882"/>
      <c r="AI106" s="882"/>
      <c r="AJ106" s="882"/>
      <c r="AK106" s="882"/>
      <c r="AL106" s="882"/>
      <c r="AM106" s="882"/>
      <c r="AN106" s="882"/>
      <c r="AO106" s="882"/>
      <c r="AP106" s="882"/>
      <c r="AQ106" s="882"/>
      <c r="AR106" s="882"/>
      <c r="AS106" s="882"/>
      <c r="AT106" s="882"/>
      <c r="AU106" s="882"/>
      <c r="AV106" s="882"/>
      <c r="AW106" s="882"/>
      <c r="AX106" s="882"/>
      <c r="AY106" s="882"/>
      <c r="AZ106" s="882"/>
      <c r="BA106" s="882"/>
      <c r="BB106" s="882"/>
      <c r="BC106" s="882"/>
      <c r="BD106" s="882"/>
      <c r="BE106" s="882"/>
      <c r="BF106" s="882"/>
      <c r="BG106" s="882"/>
      <c r="BH106" s="882"/>
      <c r="BI106" s="882"/>
      <c r="BJ106" s="882"/>
      <c r="BK106" s="882"/>
      <c r="BL106" s="882"/>
      <c r="BM106" s="882"/>
      <c r="BN106" s="882"/>
      <c r="BO106" s="882"/>
      <c r="BP106" s="882"/>
      <c r="BQ106" s="882"/>
      <c r="BR106" s="882"/>
      <c r="BS106" s="882"/>
      <c r="BT106" s="882"/>
      <c r="BU106" s="882"/>
      <c r="BV106" s="882"/>
      <c r="BW106" s="882"/>
      <c r="BX106" s="882"/>
      <c r="BY106" s="882"/>
      <c r="BZ106" s="882"/>
      <c r="CA106" s="882"/>
      <c r="CB106" s="882"/>
      <c r="CC106" s="882"/>
      <c r="CD106" s="882"/>
      <c r="CE106" s="882"/>
      <c r="CF106" s="882"/>
      <c r="CG106" s="882"/>
      <c r="CH106" s="882"/>
      <c r="CI106" s="882"/>
      <c r="CJ106" s="882"/>
      <c r="CK106" s="882"/>
      <c r="CL106" s="882"/>
      <c r="CM106" s="882"/>
      <c r="CN106" s="882"/>
      <c r="CO106" s="882"/>
      <c r="CP106" s="882"/>
      <c r="CQ106" s="882"/>
      <c r="CR106" s="882"/>
      <c r="CS106" s="882"/>
      <c r="CT106" s="882"/>
      <c r="CU106" s="882"/>
      <c r="CV106" s="882"/>
      <c r="CW106" s="882"/>
      <c r="CX106" s="882"/>
      <c r="CY106" s="882"/>
      <c r="CZ106" s="882"/>
      <c r="DA106" s="882"/>
      <c r="DB106" s="882"/>
      <c r="DC106" s="882"/>
      <c r="DD106" s="882"/>
      <c r="DE106" s="882"/>
      <c r="DF106" s="882"/>
      <c r="DG106" s="882"/>
      <c r="DH106" s="882"/>
      <c r="DI106" s="882"/>
      <c r="DJ106" s="882"/>
      <c r="DK106" s="882"/>
      <c r="DL106" s="882"/>
      <c r="DM106" s="882"/>
      <c r="DN106" s="882"/>
      <c r="DO106" s="882"/>
      <c r="DP106" s="882"/>
      <c r="DQ106" s="882"/>
      <c r="DR106" s="882"/>
      <c r="DS106" s="882"/>
      <c r="DT106" s="882"/>
      <c r="DU106" s="882"/>
      <c r="DV106" s="882"/>
      <c r="DW106" s="882"/>
      <c r="DX106" s="882"/>
      <c r="DY106" s="882"/>
      <c r="DZ106" s="882"/>
      <c r="EA106" s="882"/>
      <c r="EB106" s="882"/>
      <c r="EC106" s="882"/>
      <c r="ED106" s="882"/>
      <c r="EE106" s="882"/>
      <c r="EF106" s="882"/>
      <c r="EG106" s="882"/>
      <c r="EH106" s="882"/>
      <c r="EI106" s="882"/>
      <c r="EJ106" s="882"/>
      <c r="EK106" s="882"/>
      <c r="EL106" s="882"/>
      <c r="EM106" s="882"/>
      <c r="EN106" s="882"/>
      <c r="EO106" s="882"/>
      <c r="EP106" s="882"/>
      <c r="EQ106" s="882"/>
      <c r="ER106" s="882"/>
      <c r="ES106" s="882"/>
      <c r="ET106" s="882"/>
      <c r="EU106" s="882"/>
      <c r="EV106" s="882"/>
      <c r="EW106" s="882"/>
      <c r="EX106" s="882"/>
      <c r="EY106" s="882"/>
      <c r="EZ106" s="882"/>
      <c r="FA106" s="882"/>
      <c r="FB106" s="882"/>
      <c r="FC106" s="882"/>
      <c r="FD106" s="882"/>
      <c r="FE106" s="882"/>
      <c r="FF106" s="882"/>
      <c r="FG106" s="882"/>
      <c r="FH106" s="882"/>
      <c r="FI106" s="882"/>
      <c r="FJ106" s="882"/>
      <c r="FK106" s="882"/>
      <c r="FL106" s="882"/>
      <c r="FM106" s="882"/>
      <c r="FN106" s="882"/>
      <c r="FO106" s="882"/>
      <c r="FP106" s="882"/>
      <c r="FQ106" s="882"/>
      <c r="FR106" s="882"/>
      <c r="FS106" s="882"/>
      <c r="FT106" s="882"/>
      <c r="FU106" s="882"/>
      <c r="FV106" s="882"/>
      <c r="FW106" s="882"/>
      <c r="FX106" s="882"/>
      <c r="FY106" s="882"/>
      <c r="FZ106" s="882"/>
      <c r="GA106" s="882"/>
      <c r="GB106" s="882"/>
      <c r="GC106" s="882"/>
      <c r="GD106" s="882"/>
      <c r="GE106" s="882"/>
      <c r="GF106" s="882"/>
      <c r="GG106" s="882"/>
      <c r="GH106" s="882"/>
      <c r="GI106" s="882"/>
      <c r="GJ106" s="882"/>
      <c r="GK106" s="882"/>
      <c r="GL106" s="882"/>
      <c r="GM106" s="882"/>
      <c r="GN106" s="882"/>
      <c r="GO106" s="882"/>
      <c r="GP106" s="882"/>
      <c r="GQ106" s="882"/>
      <c r="GR106" s="882"/>
      <c r="GS106" s="882"/>
      <c r="GT106" s="882"/>
      <c r="GU106" s="882"/>
      <c r="GV106" s="882"/>
      <c r="GW106" s="882"/>
      <c r="GX106" s="882"/>
      <c r="GY106" s="882"/>
      <c r="GZ106" s="882"/>
      <c r="HA106" s="882"/>
      <c r="HB106" s="882"/>
      <c r="HC106" s="882"/>
      <c r="HD106" s="882"/>
      <c r="HE106" s="882"/>
      <c r="HF106" s="882"/>
      <c r="HG106" s="882"/>
      <c r="HH106" s="882"/>
      <c r="HI106" s="882"/>
      <c r="HJ106" s="882"/>
      <c r="HK106" s="882"/>
      <c r="HL106" s="882"/>
      <c r="HM106" s="882"/>
      <c r="HN106" s="882"/>
      <c r="HO106" s="882"/>
      <c r="HP106" s="882"/>
      <c r="HQ106" s="882"/>
      <c r="HR106" s="882"/>
      <c r="HS106" s="882"/>
      <c r="HT106" s="882"/>
      <c r="HU106" s="882"/>
      <c r="HV106" s="882"/>
      <c r="HW106" s="882"/>
      <c r="HX106" s="882"/>
      <c r="HY106" s="882"/>
      <c r="HZ106" s="882"/>
      <c r="IA106" s="882"/>
      <c r="IB106" s="882"/>
      <c r="IC106" s="882"/>
      <c r="ID106" s="882"/>
      <c r="IE106" s="882"/>
      <c r="IF106" s="882"/>
      <c r="IG106" s="882"/>
      <c r="IH106" s="882"/>
      <c r="II106" s="882"/>
      <c r="IJ106" s="882"/>
      <c r="IK106" s="882"/>
      <c r="IL106" s="882"/>
      <c r="IM106" s="882"/>
      <c r="IN106" s="882"/>
      <c r="IO106" s="882"/>
      <c r="IP106" s="882"/>
      <c r="IQ106" s="882"/>
      <c r="IR106" s="882"/>
      <c r="IS106" s="882"/>
      <c r="IT106" s="882"/>
      <c r="IU106" s="882"/>
      <c r="IV106" s="882"/>
      <c r="IW106" s="882"/>
      <c r="IX106" s="882"/>
      <c r="IY106" s="882"/>
      <c r="IZ106" s="882"/>
      <c r="JA106" s="882"/>
      <c r="JB106" s="882"/>
      <c r="JC106" s="882"/>
      <c r="JD106" s="882"/>
      <c r="JE106" s="882"/>
      <c r="JF106" s="882"/>
      <c r="JG106" s="882"/>
      <c r="JH106" s="882"/>
      <c r="JI106" s="882"/>
      <c r="JJ106" s="882"/>
      <c r="JK106" s="882"/>
      <c r="JL106" s="882"/>
      <c r="JM106" s="882"/>
      <c r="JN106" s="882"/>
      <c r="JO106" s="882"/>
      <c r="JP106" s="882"/>
      <c r="JQ106" s="882"/>
      <c r="JR106" s="882"/>
      <c r="JS106" s="882"/>
      <c r="JT106" s="882"/>
      <c r="JU106" s="882"/>
      <c r="JV106" s="882"/>
      <c r="JW106" s="882"/>
      <c r="JX106" s="882"/>
      <c r="JY106" s="882"/>
      <c r="JZ106" s="882"/>
      <c r="KA106" s="882"/>
      <c r="KB106" s="882"/>
      <c r="KC106" s="882"/>
      <c r="KD106" s="882"/>
      <c r="KE106" s="882"/>
      <c r="KF106" s="882"/>
      <c r="KG106" s="882"/>
      <c r="KH106" s="882"/>
      <c r="KI106" s="882"/>
      <c r="KJ106" s="882"/>
      <c r="KK106" s="882"/>
      <c r="KL106" s="882"/>
      <c r="KM106" s="882"/>
      <c r="KN106" s="882"/>
      <c r="KO106" s="882"/>
      <c r="KP106" s="882"/>
      <c r="KQ106" s="882"/>
      <c r="KR106" s="882"/>
      <c r="KS106" s="882"/>
      <c r="KT106" s="882"/>
      <c r="KU106" s="882"/>
      <c r="KV106" s="882"/>
      <c r="KW106" s="882"/>
      <c r="KX106" s="882"/>
      <c r="KY106" s="882"/>
      <c r="KZ106" s="882"/>
      <c r="LA106" s="882"/>
      <c r="LB106" s="882"/>
      <c r="LC106" s="882"/>
      <c r="LD106" s="882"/>
      <c r="LE106" s="882"/>
      <c r="LF106" s="882"/>
      <c r="LG106" s="882"/>
      <c r="LH106" s="882"/>
      <c r="LI106" s="882"/>
      <c r="LJ106" s="882"/>
      <c r="LK106" s="882"/>
      <c r="LL106" s="882"/>
      <c r="LM106" s="882"/>
      <c r="LN106" s="882"/>
      <c r="LO106" s="882"/>
      <c r="LP106" s="882"/>
      <c r="LQ106" s="882"/>
      <c r="LR106" s="882"/>
      <c r="LS106" s="882"/>
      <c r="LT106" s="882"/>
      <c r="LU106" s="882"/>
      <c r="LV106" s="882"/>
      <c r="LW106" s="882"/>
      <c r="LX106" s="882"/>
      <c r="LY106" s="882"/>
      <c r="LZ106" s="882"/>
      <c r="MA106" s="882"/>
      <c r="MB106" s="882"/>
      <c r="MC106" s="882"/>
      <c r="MD106" s="882"/>
      <c r="ME106" s="882"/>
      <c r="MF106" s="882"/>
      <c r="MG106" s="882"/>
      <c r="MH106" s="882"/>
      <c r="MI106" s="882"/>
      <c r="MJ106" s="882"/>
      <c r="MK106" s="882"/>
      <c r="ML106" s="882"/>
      <c r="MM106" s="882"/>
      <c r="MN106" s="882"/>
      <c r="MO106" s="882"/>
      <c r="MP106" s="882"/>
      <c r="MQ106" s="882"/>
      <c r="MR106" s="882"/>
      <c r="MS106" s="882"/>
      <c r="MT106" s="882"/>
      <c r="MU106" s="882"/>
      <c r="MV106" s="882"/>
      <c r="MW106" s="882"/>
      <c r="MX106" s="882"/>
      <c r="MY106" s="882"/>
      <c r="MZ106" s="882"/>
      <c r="NA106" s="882"/>
      <c r="NB106" s="882"/>
      <c r="NC106" s="882"/>
      <c r="ND106" s="882"/>
      <c r="NE106" s="882"/>
      <c r="NF106" s="882"/>
      <c r="NG106" s="882"/>
      <c r="NH106" s="882"/>
      <c r="NI106" s="882"/>
      <c r="NJ106" s="882"/>
      <c r="NK106" s="882"/>
      <c r="NL106" s="882"/>
      <c r="NM106" s="882"/>
      <c r="NN106" s="882"/>
      <c r="NO106" s="882"/>
      <c r="NP106" s="882"/>
      <c r="NQ106" s="882"/>
      <c r="NR106" s="882"/>
      <c r="NS106" s="882"/>
      <c r="NT106" s="882"/>
      <c r="NU106" s="882"/>
      <c r="NV106" s="882"/>
      <c r="NW106" s="882"/>
      <c r="NX106" s="882"/>
      <c r="NY106" s="882"/>
      <c r="NZ106" s="882"/>
      <c r="OA106" s="882"/>
      <c r="OB106" s="882"/>
      <c r="OC106" s="882"/>
      <c r="OD106" s="882"/>
      <c r="OE106" s="882"/>
      <c r="OF106" s="882"/>
      <c r="OG106" s="882"/>
      <c r="OH106" s="882"/>
      <c r="OI106" s="882"/>
      <c r="OJ106" s="882"/>
      <c r="OK106" s="882"/>
      <c r="OL106" s="882"/>
      <c r="OM106" s="882"/>
      <c r="ON106" s="882"/>
      <c r="OO106" s="882"/>
      <c r="OP106" s="882"/>
      <c r="OQ106" s="882"/>
      <c r="OR106" s="882"/>
      <c r="OS106" s="882"/>
      <c r="OT106" s="882"/>
      <c r="OU106" s="882"/>
      <c r="OV106" s="882"/>
      <c r="OW106" s="882"/>
      <c r="OX106" s="882"/>
      <c r="OY106" s="882"/>
      <c r="OZ106" s="882"/>
      <c r="PA106" s="882"/>
      <c r="PB106" s="882"/>
      <c r="PC106" s="882"/>
      <c r="PD106" s="882"/>
      <c r="PE106" s="882"/>
      <c r="PF106" s="882"/>
      <c r="PG106" s="882"/>
      <c r="PH106" s="882"/>
      <c r="PI106" s="882"/>
      <c r="PJ106" s="882"/>
      <c r="PK106" s="882"/>
      <c r="PL106" s="882"/>
      <c r="PM106" s="882"/>
      <c r="PN106" s="882"/>
      <c r="PO106" s="882"/>
      <c r="PP106" s="882"/>
      <c r="PQ106" s="882"/>
      <c r="PR106" s="882"/>
      <c r="PS106" s="882"/>
      <c r="PT106" s="882"/>
      <c r="PU106" s="882"/>
      <c r="PV106" s="882"/>
      <c r="PW106" s="882"/>
      <c r="PX106" s="882"/>
      <c r="PY106" s="882"/>
      <c r="PZ106" s="882"/>
      <c r="QA106" s="882"/>
      <c r="QB106" s="882"/>
      <c r="QC106" s="882"/>
      <c r="QD106" s="882"/>
      <c r="QE106" s="882"/>
      <c r="QF106" s="882"/>
      <c r="QG106" s="882"/>
      <c r="QH106" s="882"/>
      <c r="QI106" s="882"/>
      <c r="QJ106" s="882"/>
      <c r="QK106" s="882"/>
      <c r="QL106" s="882"/>
      <c r="QM106" s="882"/>
      <c r="QN106" s="882"/>
      <c r="QO106" s="882"/>
      <c r="QP106" s="882"/>
      <c r="QQ106" s="882"/>
      <c r="QR106" s="882"/>
      <c r="QS106" s="882"/>
      <c r="QT106" s="882"/>
      <c r="QU106" s="882"/>
      <c r="QV106" s="882"/>
      <c r="QW106" s="882"/>
      <c r="QX106" s="882"/>
      <c r="QY106" s="882"/>
      <c r="QZ106" s="882"/>
      <c r="RA106" s="882"/>
      <c r="RB106" s="882"/>
      <c r="RC106" s="882"/>
      <c r="RD106" s="882"/>
      <c r="RE106" s="882"/>
      <c r="RF106" s="882"/>
      <c r="RG106" s="882"/>
      <c r="RH106" s="882"/>
      <c r="RI106" s="882"/>
      <c r="RJ106" s="882"/>
      <c r="RK106" s="882"/>
      <c r="RL106" s="882"/>
      <c r="RM106" s="882"/>
      <c r="RN106" s="882"/>
      <c r="RO106" s="882"/>
      <c r="RP106" s="882"/>
      <c r="RQ106" s="882"/>
      <c r="RR106" s="882"/>
      <c r="RS106" s="882"/>
      <c r="RT106" s="882"/>
      <c r="RU106" s="882"/>
      <c r="RV106" s="882"/>
      <c r="RW106" s="882"/>
      <c r="RX106" s="882"/>
      <c r="RY106" s="882"/>
      <c r="RZ106" s="882"/>
      <c r="SA106" s="882"/>
      <c r="SB106" s="882"/>
      <c r="SC106" s="882"/>
      <c r="SD106" s="882"/>
      <c r="SE106" s="882"/>
      <c r="SF106" s="882"/>
      <c r="SG106" s="882"/>
      <c r="SH106" s="882"/>
      <c r="SI106" s="882"/>
      <c r="SJ106" s="882"/>
      <c r="SK106" s="882"/>
      <c r="SL106" s="882"/>
      <c r="SM106" s="882"/>
      <c r="SN106" s="882"/>
      <c r="SO106" s="882"/>
      <c r="SP106" s="882"/>
      <c r="SQ106" s="882"/>
      <c r="SR106" s="882"/>
      <c r="SS106" s="882"/>
      <c r="ST106" s="882"/>
      <c r="SU106" s="882"/>
      <c r="SV106" s="882"/>
      <c r="SW106" s="882"/>
      <c r="SX106" s="882"/>
      <c r="SY106" s="882"/>
      <c r="SZ106" s="882"/>
      <c r="TA106" s="882"/>
      <c r="TB106" s="882"/>
      <c r="TC106" s="882"/>
      <c r="TD106" s="882"/>
      <c r="TE106" s="882"/>
      <c r="TF106" s="882"/>
      <c r="TG106" s="882"/>
      <c r="TH106" s="882"/>
      <c r="TI106" s="882"/>
      <c r="TJ106" s="882"/>
      <c r="TK106" s="882"/>
      <c r="TL106" s="882"/>
      <c r="TM106" s="882"/>
      <c r="TN106" s="882"/>
      <c r="TO106" s="882"/>
      <c r="TP106" s="882"/>
      <c r="TQ106" s="882"/>
      <c r="TR106" s="882"/>
      <c r="TS106" s="882"/>
      <c r="TT106" s="882"/>
      <c r="TU106" s="882"/>
      <c r="TV106" s="882"/>
      <c r="TW106" s="882"/>
      <c r="TX106" s="882"/>
      <c r="TY106" s="882"/>
      <c r="TZ106" s="882"/>
      <c r="UA106" s="882"/>
      <c r="UB106" s="882"/>
      <c r="UC106" s="882"/>
      <c r="UD106" s="882"/>
      <c r="UE106" s="882"/>
      <c r="UF106" s="882"/>
      <c r="UG106" s="882"/>
      <c r="UH106" s="882"/>
      <c r="UI106" s="882"/>
      <c r="UJ106" s="882"/>
      <c r="UK106" s="882"/>
      <c r="UL106" s="882"/>
      <c r="UM106" s="882"/>
      <c r="UN106" s="882"/>
      <c r="UO106" s="882"/>
      <c r="UP106" s="882"/>
      <c r="UQ106" s="882"/>
      <c r="UR106" s="882"/>
      <c r="US106" s="882"/>
      <c r="UT106" s="882"/>
      <c r="UU106" s="882"/>
      <c r="UV106" s="882"/>
      <c r="UW106" s="882"/>
      <c r="UX106" s="882"/>
      <c r="UY106" s="882"/>
      <c r="UZ106" s="882"/>
      <c r="VA106" s="882"/>
      <c r="VB106" s="882"/>
      <c r="VC106" s="882"/>
      <c r="VD106" s="882"/>
      <c r="VE106" s="882"/>
      <c r="VF106" s="882"/>
      <c r="VG106" s="882"/>
      <c r="VH106" s="882"/>
      <c r="VI106" s="882"/>
      <c r="VJ106" s="882"/>
      <c r="VK106" s="882"/>
      <c r="VL106" s="882"/>
      <c r="VM106" s="882"/>
      <c r="VN106" s="882"/>
      <c r="VO106" s="882"/>
      <c r="VP106" s="882"/>
      <c r="VQ106" s="882"/>
      <c r="VR106" s="882"/>
      <c r="VS106" s="882"/>
      <c r="VT106" s="882"/>
      <c r="VU106" s="882"/>
      <c r="VV106" s="882"/>
      <c r="VW106" s="882"/>
      <c r="VX106" s="882"/>
      <c r="VY106" s="882"/>
      <c r="VZ106" s="882"/>
      <c r="WA106" s="882"/>
      <c r="WB106" s="882"/>
      <c r="WC106" s="882"/>
      <c r="WD106" s="882"/>
      <c r="WE106" s="882"/>
      <c r="WF106" s="882"/>
      <c r="WG106" s="882"/>
      <c r="WH106" s="882"/>
      <c r="WI106" s="882"/>
      <c r="WJ106" s="882"/>
      <c r="WK106" s="882"/>
      <c r="WL106" s="882"/>
      <c r="WM106" s="882"/>
      <c r="WN106" s="882"/>
      <c r="WO106" s="882"/>
      <c r="WP106" s="882"/>
      <c r="WQ106" s="882"/>
      <c r="WR106" s="882"/>
      <c r="WS106" s="882"/>
      <c r="WT106" s="882"/>
      <c r="WU106" s="882"/>
      <c r="WV106" s="882"/>
      <c r="WW106" s="882"/>
      <c r="WX106" s="882"/>
      <c r="WY106" s="882"/>
      <c r="WZ106" s="882"/>
      <c r="XA106" s="882"/>
      <c r="XB106" s="882"/>
      <c r="XC106" s="882"/>
      <c r="XD106" s="882"/>
      <c r="XE106" s="882"/>
      <c r="XF106" s="882"/>
      <c r="XG106" s="882"/>
      <c r="XH106" s="882"/>
      <c r="XI106" s="882"/>
      <c r="XJ106" s="882"/>
      <c r="XK106" s="882"/>
      <c r="XL106" s="882"/>
      <c r="XM106" s="882"/>
      <c r="XN106" s="882"/>
      <c r="XO106" s="882"/>
      <c r="XP106" s="882"/>
      <c r="XQ106" s="882"/>
      <c r="XR106" s="882"/>
      <c r="XS106" s="882"/>
      <c r="XT106" s="882"/>
      <c r="XU106" s="882"/>
      <c r="XV106" s="882"/>
      <c r="XW106" s="882"/>
      <c r="XX106" s="882"/>
      <c r="XY106" s="882"/>
      <c r="XZ106" s="882"/>
      <c r="YA106" s="882"/>
      <c r="YB106" s="882"/>
      <c r="YC106" s="882"/>
      <c r="YD106" s="882"/>
      <c r="YE106" s="882"/>
      <c r="YF106" s="882"/>
      <c r="YG106" s="882"/>
      <c r="YH106" s="882"/>
      <c r="YI106" s="882"/>
      <c r="YJ106" s="882"/>
      <c r="YK106" s="882"/>
      <c r="YL106" s="882"/>
      <c r="YM106" s="882"/>
      <c r="YN106" s="882"/>
      <c r="YO106" s="882"/>
      <c r="YP106" s="882"/>
      <c r="YQ106" s="882"/>
      <c r="YR106" s="882"/>
      <c r="YS106" s="882"/>
      <c r="YT106" s="882"/>
      <c r="YU106" s="882"/>
      <c r="YV106" s="882"/>
      <c r="YW106" s="882"/>
      <c r="YX106" s="882"/>
      <c r="YY106" s="882"/>
      <c r="YZ106" s="882"/>
      <c r="ZA106" s="882"/>
      <c r="ZB106" s="882"/>
      <c r="ZC106" s="882"/>
      <c r="ZD106" s="882"/>
      <c r="ZE106" s="882"/>
      <c r="ZF106" s="882"/>
      <c r="ZG106" s="882"/>
      <c r="ZH106" s="882"/>
      <c r="ZI106" s="882"/>
      <c r="ZJ106" s="882"/>
      <c r="ZK106" s="882"/>
      <c r="ZL106" s="882"/>
      <c r="ZM106" s="882"/>
      <c r="ZN106" s="882"/>
      <c r="ZO106" s="882"/>
      <c r="ZP106" s="882"/>
      <c r="ZQ106" s="882"/>
      <c r="ZR106" s="882"/>
      <c r="ZS106" s="882"/>
      <c r="ZT106" s="882"/>
      <c r="ZU106" s="882"/>
      <c r="ZV106" s="882"/>
      <c r="ZW106" s="882"/>
      <c r="ZX106" s="882"/>
      <c r="ZY106" s="882"/>
      <c r="ZZ106" s="882"/>
      <c r="AAA106" s="882"/>
      <c r="AAB106" s="882"/>
      <c r="AAC106" s="882"/>
      <c r="AAD106" s="882"/>
      <c r="AAE106" s="882"/>
      <c r="AAF106" s="882"/>
      <c r="AAG106" s="882"/>
      <c r="AAH106" s="882"/>
      <c r="AAI106" s="882"/>
      <c r="AAJ106" s="882"/>
      <c r="AAK106" s="882"/>
      <c r="AAL106" s="882"/>
      <c r="AAM106" s="882"/>
      <c r="AAN106" s="882"/>
      <c r="AAO106" s="882"/>
      <c r="AAP106" s="882"/>
      <c r="AAQ106" s="882"/>
      <c r="AAR106" s="882"/>
      <c r="AAS106" s="882"/>
      <c r="AAT106" s="882"/>
      <c r="AAU106" s="882"/>
      <c r="AAV106" s="882"/>
      <c r="AAW106" s="882"/>
    </row>
    <row r="107" spans="1:729" ht="13.8" thickBot="1">
      <c r="A107" s="706"/>
      <c r="B107" s="706"/>
      <c r="C107" s="706"/>
      <c r="D107" s="881"/>
      <c r="E107" s="881"/>
      <c r="F107" s="687"/>
      <c r="G107" s="881"/>
      <c r="H107" s="881"/>
      <c r="I107" s="881"/>
      <c r="J107" s="721"/>
      <c r="K107" s="721"/>
      <c r="L107" s="721"/>
      <c r="M107" s="721"/>
      <c r="N107" s="721"/>
      <c r="O107" s="721"/>
      <c r="P107" s="721"/>
      <c r="Q107" s="721"/>
      <c r="R107" s="721"/>
      <c r="S107" s="721"/>
      <c r="T107" s="721"/>
      <c r="U107" s="721"/>
      <c r="V107" s="721"/>
      <c r="W107" s="721"/>
      <c r="X107" s="721"/>
      <c r="Y107" s="721"/>
      <c r="Z107" s="721"/>
      <c r="AA107" s="721"/>
      <c r="AB107" s="721"/>
      <c r="AC107" s="721"/>
      <c r="AD107" s="721"/>
      <c r="AE107" s="721"/>
      <c r="AF107" s="721"/>
      <c r="AG107" s="721"/>
      <c r="AH107" s="721"/>
      <c r="AI107" s="721"/>
      <c r="AJ107" s="721"/>
      <c r="AK107" s="721"/>
      <c r="AL107" s="721"/>
      <c r="AM107" s="721"/>
      <c r="AN107" s="721"/>
      <c r="AO107" s="721"/>
      <c r="AP107" s="721"/>
      <c r="AQ107" s="721"/>
      <c r="AR107" s="721"/>
      <c r="AS107" s="721"/>
      <c r="AT107" s="721"/>
      <c r="AU107" s="721"/>
      <c r="AV107" s="721"/>
      <c r="AW107" s="721"/>
      <c r="AX107" s="721"/>
      <c r="AY107" s="721"/>
      <c r="AZ107" s="721"/>
      <c r="BA107" s="721"/>
      <c r="BB107" s="721"/>
      <c r="BC107" s="721"/>
      <c r="BD107" s="721"/>
      <c r="BE107" s="721"/>
      <c r="BF107" s="721"/>
      <c r="BG107" s="721"/>
      <c r="BH107" s="721"/>
      <c r="BI107" s="721"/>
      <c r="BJ107" s="721"/>
      <c r="BK107" s="721"/>
      <c r="BL107" s="721"/>
      <c r="BM107" s="721"/>
      <c r="BN107" s="721"/>
      <c r="BO107" s="721"/>
      <c r="BP107" s="721"/>
      <c r="BQ107" s="721"/>
      <c r="BR107" s="721"/>
      <c r="BS107" s="721"/>
      <c r="BT107" s="721"/>
      <c r="BU107" s="721"/>
      <c r="BV107" s="721"/>
      <c r="BW107" s="721"/>
      <c r="BX107" s="721"/>
      <c r="BY107" s="721"/>
      <c r="BZ107" s="721"/>
      <c r="CA107" s="721"/>
      <c r="CB107" s="721"/>
      <c r="CC107" s="721"/>
      <c r="CD107" s="721"/>
      <c r="CE107" s="721"/>
      <c r="CF107" s="721"/>
      <c r="CG107" s="721"/>
      <c r="CH107" s="721"/>
      <c r="CI107" s="721"/>
      <c r="CJ107" s="721"/>
      <c r="CK107" s="721"/>
      <c r="CL107" s="721"/>
      <c r="CM107" s="721"/>
      <c r="CN107" s="721"/>
      <c r="CO107" s="721"/>
      <c r="CP107" s="721"/>
      <c r="CQ107" s="721"/>
      <c r="CR107" s="721"/>
      <c r="CS107" s="721"/>
      <c r="CT107" s="721"/>
      <c r="CU107" s="721"/>
      <c r="CV107" s="721"/>
      <c r="CW107" s="721"/>
      <c r="CX107" s="721"/>
      <c r="CY107" s="721"/>
      <c r="CZ107" s="721"/>
      <c r="DA107" s="721"/>
      <c r="DB107" s="721"/>
      <c r="DC107" s="721"/>
      <c r="DD107" s="721"/>
      <c r="DE107" s="721"/>
      <c r="DF107" s="721"/>
      <c r="DG107" s="721"/>
      <c r="DH107" s="721"/>
      <c r="DI107" s="721"/>
      <c r="DJ107" s="721"/>
      <c r="DK107" s="721"/>
      <c r="DL107" s="721"/>
      <c r="DM107" s="721"/>
      <c r="DN107" s="721"/>
      <c r="DO107" s="721"/>
      <c r="DP107" s="721"/>
      <c r="DQ107" s="721"/>
      <c r="DR107" s="721"/>
      <c r="DS107" s="721"/>
      <c r="DT107" s="721"/>
      <c r="DU107" s="721"/>
      <c r="DV107" s="721"/>
      <c r="DW107" s="721"/>
      <c r="DX107" s="721"/>
      <c r="DY107" s="721"/>
      <c r="DZ107" s="721"/>
      <c r="EA107" s="721"/>
      <c r="EB107" s="721"/>
      <c r="EC107" s="721"/>
      <c r="ED107" s="721"/>
      <c r="EE107" s="721"/>
      <c r="EF107" s="721"/>
      <c r="EG107" s="721"/>
      <c r="EH107" s="721"/>
      <c r="EI107" s="721"/>
      <c r="EJ107" s="721"/>
      <c r="EK107" s="721"/>
      <c r="EL107" s="721"/>
      <c r="EM107" s="721"/>
      <c r="EN107" s="721"/>
      <c r="EO107" s="721"/>
      <c r="EP107" s="721"/>
      <c r="EQ107" s="721"/>
      <c r="ER107" s="721"/>
      <c r="ES107" s="721"/>
      <c r="ET107" s="721"/>
      <c r="EU107" s="721"/>
      <c r="EV107" s="721"/>
      <c r="EW107" s="721"/>
      <c r="EX107" s="721"/>
      <c r="EY107" s="721"/>
      <c r="EZ107" s="721"/>
      <c r="FA107" s="721"/>
      <c r="FB107" s="721"/>
      <c r="FC107" s="721"/>
      <c r="FD107" s="721"/>
      <c r="FE107" s="721"/>
      <c r="FF107" s="721"/>
      <c r="FG107" s="721"/>
      <c r="FH107" s="721"/>
      <c r="FI107" s="721"/>
      <c r="FJ107" s="721"/>
      <c r="FK107" s="721"/>
      <c r="FL107" s="721"/>
      <c r="FM107" s="721"/>
      <c r="FN107" s="721"/>
      <c r="FO107" s="721"/>
      <c r="FP107" s="721"/>
      <c r="FQ107" s="721"/>
      <c r="FR107" s="721"/>
      <c r="FS107" s="721"/>
      <c r="FT107" s="721"/>
      <c r="FU107" s="721"/>
      <c r="FV107" s="721"/>
      <c r="FW107" s="721"/>
      <c r="FX107" s="721"/>
      <c r="FY107" s="721"/>
      <c r="FZ107" s="721"/>
      <c r="GA107" s="721"/>
      <c r="GB107" s="721"/>
      <c r="GC107" s="721"/>
      <c r="GD107" s="721"/>
      <c r="GE107" s="721"/>
      <c r="GF107" s="721"/>
      <c r="GG107" s="721"/>
      <c r="GH107" s="721"/>
      <c r="GI107" s="721"/>
      <c r="GJ107" s="721"/>
      <c r="GK107" s="721"/>
      <c r="GL107" s="721"/>
      <c r="GM107" s="721"/>
      <c r="GN107" s="721"/>
      <c r="GO107" s="721"/>
      <c r="GP107" s="721"/>
      <c r="GQ107" s="721"/>
      <c r="GR107" s="721"/>
      <c r="GS107" s="721"/>
      <c r="GT107" s="721"/>
      <c r="GU107" s="721"/>
      <c r="GV107" s="721"/>
      <c r="GW107" s="721"/>
      <c r="GX107" s="721"/>
      <c r="GY107" s="721"/>
      <c r="GZ107" s="721"/>
      <c r="HA107" s="721"/>
      <c r="HB107" s="721"/>
      <c r="HC107" s="721"/>
      <c r="HD107" s="721"/>
      <c r="HE107" s="721"/>
      <c r="HF107" s="721"/>
      <c r="HG107" s="721"/>
      <c r="HH107" s="721"/>
      <c r="HI107" s="721"/>
      <c r="HJ107" s="721"/>
      <c r="HK107" s="721"/>
      <c r="HL107" s="721"/>
      <c r="HM107" s="721"/>
      <c r="HN107" s="721"/>
      <c r="HO107" s="721"/>
      <c r="HP107" s="721"/>
      <c r="HQ107" s="721"/>
      <c r="HR107" s="721"/>
      <c r="HS107" s="721"/>
      <c r="HT107" s="721"/>
      <c r="HU107" s="721"/>
      <c r="HV107" s="721"/>
      <c r="HW107" s="721"/>
      <c r="HX107" s="721"/>
      <c r="HY107" s="721"/>
      <c r="HZ107" s="721"/>
      <c r="IA107" s="721"/>
      <c r="IB107" s="721"/>
      <c r="IC107" s="721"/>
      <c r="ID107" s="721"/>
      <c r="IE107" s="721"/>
      <c r="IF107" s="721"/>
      <c r="IG107" s="721"/>
      <c r="IH107" s="721"/>
      <c r="II107" s="721"/>
      <c r="IJ107" s="721"/>
      <c r="IK107" s="721"/>
      <c r="IL107" s="721"/>
      <c r="IM107" s="721"/>
      <c r="IN107" s="721"/>
      <c r="IO107" s="721"/>
      <c r="IP107" s="721"/>
      <c r="IQ107" s="721"/>
      <c r="IR107" s="721"/>
      <c r="IS107" s="721"/>
      <c r="IT107" s="721"/>
      <c r="IU107" s="721"/>
      <c r="IV107" s="721"/>
      <c r="IW107" s="721"/>
      <c r="IX107" s="721"/>
      <c r="IY107" s="721"/>
      <c r="IZ107" s="721"/>
      <c r="JA107" s="721"/>
      <c r="JB107" s="721"/>
      <c r="JC107" s="721"/>
      <c r="JD107" s="721"/>
      <c r="JE107" s="721"/>
      <c r="JF107" s="721"/>
      <c r="JG107" s="721"/>
      <c r="JH107" s="721"/>
      <c r="JI107" s="721"/>
      <c r="JJ107" s="721"/>
      <c r="JK107" s="721"/>
      <c r="JL107" s="721"/>
      <c r="JM107" s="721"/>
      <c r="JN107" s="721"/>
      <c r="JO107" s="721"/>
      <c r="JP107" s="721"/>
      <c r="JQ107" s="721"/>
      <c r="JR107" s="721"/>
      <c r="JS107" s="721"/>
      <c r="JT107" s="721"/>
      <c r="JU107" s="721"/>
      <c r="JV107" s="721"/>
      <c r="JW107" s="721"/>
      <c r="JX107" s="721"/>
      <c r="JY107" s="721"/>
      <c r="JZ107" s="721"/>
      <c r="KA107" s="721"/>
      <c r="KB107" s="721"/>
      <c r="KC107" s="721"/>
      <c r="KD107" s="721"/>
      <c r="KE107" s="721"/>
      <c r="KF107" s="721"/>
      <c r="KG107" s="721"/>
      <c r="KH107" s="721"/>
      <c r="KI107" s="721"/>
      <c r="KJ107" s="721"/>
      <c r="KK107" s="721"/>
      <c r="KL107" s="721"/>
      <c r="KM107" s="721"/>
      <c r="KN107" s="721"/>
      <c r="KO107" s="721"/>
      <c r="KP107" s="721"/>
      <c r="KQ107" s="721"/>
      <c r="KR107" s="721"/>
      <c r="KS107" s="721"/>
      <c r="KT107" s="721"/>
      <c r="KU107" s="721"/>
      <c r="KV107" s="721"/>
      <c r="KW107" s="721"/>
      <c r="KX107" s="721"/>
      <c r="KY107" s="721"/>
      <c r="KZ107" s="721"/>
      <c r="LA107" s="721"/>
      <c r="LB107" s="721"/>
      <c r="LC107" s="721"/>
      <c r="LD107" s="721"/>
      <c r="LE107" s="721"/>
      <c r="LF107" s="721"/>
      <c r="LG107" s="721"/>
      <c r="LH107" s="721"/>
      <c r="LI107" s="721"/>
      <c r="LJ107" s="721"/>
      <c r="LK107" s="721"/>
      <c r="LL107" s="721"/>
      <c r="LM107" s="721"/>
      <c r="LN107" s="721"/>
      <c r="LO107" s="721"/>
      <c r="LP107" s="721"/>
      <c r="LQ107" s="721"/>
      <c r="LR107" s="721"/>
      <c r="LS107" s="721"/>
      <c r="LT107" s="721"/>
      <c r="LU107" s="721"/>
      <c r="LV107" s="721"/>
      <c r="LW107" s="721"/>
      <c r="LX107" s="721"/>
      <c r="LY107" s="721"/>
      <c r="LZ107" s="721"/>
      <c r="MA107" s="721"/>
      <c r="MB107" s="721"/>
      <c r="MC107" s="721"/>
      <c r="MD107" s="721"/>
      <c r="ME107" s="721"/>
      <c r="MF107" s="721"/>
      <c r="MG107" s="721"/>
      <c r="MH107" s="721"/>
      <c r="MI107" s="721"/>
      <c r="MJ107" s="721"/>
      <c r="MK107" s="721"/>
      <c r="ML107" s="721"/>
      <c r="MM107" s="721"/>
      <c r="MN107" s="721"/>
      <c r="MO107" s="721"/>
      <c r="MP107" s="721"/>
      <c r="MQ107" s="721"/>
      <c r="MR107" s="721"/>
      <c r="MS107" s="721"/>
      <c r="MT107" s="721"/>
      <c r="MU107" s="721"/>
      <c r="MV107" s="721"/>
      <c r="MW107" s="721"/>
      <c r="MX107" s="721"/>
      <c r="MY107" s="721"/>
      <c r="MZ107" s="721"/>
      <c r="NA107" s="721"/>
      <c r="NB107" s="721"/>
      <c r="NC107" s="721"/>
      <c r="ND107" s="721"/>
      <c r="NE107" s="721"/>
      <c r="NF107" s="721"/>
      <c r="NG107" s="721"/>
      <c r="NH107" s="721"/>
      <c r="NI107" s="721"/>
      <c r="NJ107" s="721"/>
      <c r="NK107" s="721"/>
      <c r="NL107" s="721"/>
      <c r="NM107" s="721"/>
      <c r="NN107" s="721"/>
      <c r="NO107" s="721"/>
      <c r="NP107" s="721"/>
      <c r="NQ107" s="721"/>
      <c r="NR107" s="721"/>
      <c r="NS107" s="721"/>
      <c r="NT107" s="721"/>
      <c r="NU107" s="721"/>
      <c r="NV107" s="721"/>
      <c r="NW107" s="721"/>
      <c r="NX107" s="721"/>
      <c r="NY107" s="721"/>
      <c r="NZ107" s="721"/>
      <c r="OA107" s="721"/>
      <c r="OB107" s="721"/>
      <c r="OC107" s="721"/>
      <c r="OD107" s="721"/>
      <c r="OE107" s="721"/>
      <c r="OF107" s="721"/>
      <c r="OG107" s="721"/>
      <c r="OH107" s="721"/>
      <c r="OI107" s="721"/>
      <c r="OJ107" s="721"/>
      <c r="OK107" s="721"/>
      <c r="OL107" s="721"/>
      <c r="OM107" s="721"/>
      <c r="ON107" s="721"/>
      <c r="OO107" s="721"/>
      <c r="OP107" s="721"/>
      <c r="OQ107" s="721"/>
      <c r="OR107" s="721"/>
      <c r="OS107" s="721"/>
      <c r="OT107" s="721"/>
      <c r="OU107" s="721"/>
      <c r="OV107" s="721"/>
      <c r="OW107" s="721"/>
      <c r="OX107" s="721"/>
      <c r="OY107" s="721"/>
      <c r="OZ107" s="721"/>
      <c r="PA107" s="721"/>
      <c r="PB107" s="721"/>
      <c r="PC107" s="721"/>
      <c r="PD107" s="721"/>
      <c r="PE107" s="721"/>
      <c r="PF107" s="721"/>
      <c r="PG107" s="721"/>
      <c r="PH107" s="721"/>
      <c r="PI107" s="721"/>
      <c r="PJ107" s="721"/>
      <c r="PK107" s="721"/>
      <c r="PL107" s="721"/>
      <c r="PM107" s="721"/>
      <c r="PN107" s="721"/>
      <c r="PO107" s="721"/>
      <c r="PP107" s="721"/>
      <c r="PQ107" s="721"/>
      <c r="PR107" s="721"/>
      <c r="PS107" s="721"/>
      <c r="PT107" s="721"/>
      <c r="PU107" s="721"/>
      <c r="PV107" s="721"/>
      <c r="PW107" s="721"/>
      <c r="PX107" s="721"/>
      <c r="PY107" s="721"/>
      <c r="PZ107" s="721"/>
      <c r="QA107" s="721"/>
      <c r="QB107" s="721"/>
      <c r="QC107" s="721"/>
      <c r="QD107" s="721"/>
      <c r="QE107" s="721"/>
      <c r="QF107" s="721"/>
      <c r="QG107" s="721"/>
      <c r="QH107" s="721"/>
      <c r="QI107" s="721"/>
      <c r="QJ107" s="721"/>
      <c r="QK107" s="721"/>
      <c r="QL107" s="721"/>
      <c r="QM107" s="721"/>
      <c r="QN107" s="721"/>
      <c r="QO107" s="721"/>
      <c r="QP107" s="721"/>
      <c r="QQ107" s="721"/>
      <c r="QR107" s="721"/>
      <c r="QS107" s="721"/>
      <c r="QT107" s="721"/>
      <c r="QU107" s="721"/>
      <c r="QV107" s="721"/>
      <c r="QW107" s="721"/>
      <c r="QX107" s="721"/>
      <c r="QY107" s="721"/>
      <c r="QZ107" s="721"/>
      <c r="RA107" s="721"/>
      <c r="RB107" s="721"/>
      <c r="RC107" s="721"/>
      <c r="RD107" s="721"/>
      <c r="RE107" s="721"/>
      <c r="RF107" s="721"/>
      <c r="RG107" s="721"/>
      <c r="RH107" s="721"/>
      <c r="RI107" s="721"/>
      <c r="RJ107" s="721"/>
      <c r="RK107" s="721"/>
      <c r="RL107" s="721"/>
      <c r="RM107" s="721"/>
      <c r="RN107" s="721"/>
      <c r="RO107" s="721"/>
      <c r="RP107" s="721"/>
      <c r="RQ107" s="721"/>
      <c r="RR107" s="721"/>
      <c r="RS107" s="721"/>
      <c r="RT107" s="721"/>
      <c r="RU107" s="721"/>
      <c r="RV107" s="721"/>
      <c r="RW107" s="721"/>
      <c r="RX107" s="721"/>
      <c r="RY107" s="721"/>
      <c r="RZ107" s="721"/>
      <c r="SA107" s="721"/>
      <c r="SB107" s="721"/>
      <c r="SC107" s="721"/>
      <c r="SD107" s="721"/>
      <c r="SE107" s="721"/>
      <c r="SF107" s="721"/>
      <c r="SG107" s="721"/>
      <c r="SH107" s="721"/>
      <c r="SI107" s="721"/>
      <c r="SJ107" s="721"/>
      <c r="SK107" s="721"/>
      <c r="SL107" s="721"/>
      <c r="SM107" s="721"/>
      <c r="SN107" s="721"/>
      <c r="SO107" s="721"/>
      <c r="SP107" s="721"/>
      <c r="SQ107" s="721"/>
      <c r="SR107" s="721"/>
      <c r="SS107" s="721"/>
      <c r="ST107" s="721"/>
      <c r="SU107" s="721"/>
      <c r="SV107" s="721"/>
      <c r="SW107" s="721"/>
      <c r="SX107" s="721"/>
      <c r="SY107" s="721"/>
      <c r="SZ107" s="721"/>
      <c r="TA107" s="721"/>
      <c r="TB107" s="721"/>
      <c r="TC107" s="721"/>
      <c r="TD107" s="721"/>
      <c r="TE107" s="721"/>
      <c r="TF107" s="721"/>
      <c r="TG107" s="721"/>
      <c r="TH107" s="721"/>
      <c r="TI107" s="721"/>
      <c r="TJ107" s="721"/>
      <c r="TK107" s="721"/>
      <c r="TL107" s="721"/>
      <c r="TM107" s="721"/>
      <c r="TN107" s="721"/>
      <c r="TO107" s="721"/>
      <c r="TP107" s="721"/>
      <c r="TQ107" s="721"/>
      <c r="TR107" s="721"/>
      <c r="TS107" s="721"/>
      <c r="TT107" s="721"/>
      <c r="TU107" s="721"/>
      <c r="TV107" s="721"/>
      <c r="TW107" s="721"/>
      <c r="TX107" s="721"/>
      <c r="TY107" s="721"/>
      <c r="TZ107" s="721"/>
      <c r="UA107" s="721"/>
      <c r="UB107" s="721"/>
      <c r="UC107" s="721"/>
      <c r="UD107" s="721"/>
      <c r="UE107" s="721"/>
      <c r="UF107" s="721"/>
      <c r="UG107" s="721"/>
      <c r="UH107" s="721"/>
      <c r="UI107" s="721"/>
      <c r="UJ107" s="721"/>
      <c r="UK107" s="721"/>
      <c r="UL107" s="721"/>
      <c r="UM107" s="721"/>
      <c r="UN107" s="721"/>
      <c r="UO107" s="721"/>
      <c r="UP107" s="721"/>
      <c r="UQ107" s="721"/>
      <c r="UR107" s="721"/>
      <c r="US107" s="721"/>
      <c r="UT107" s="721"/>
      <c r="UU107" s="721"/>
      <c r="UV107" s="721"/>
      <c r="UW107" s="721"/>
      <c r="UX107" s="721"/>
      <c r="UY107" s="721"/>
      <c r="UZ107" s="721"/>
      <c r="VA107" s="721"/>
      <c r="VB107" s="721"/>
      <c r="VC107" s="721"/>
      <c r="VD107" s="721"/>
      <c r="VE107" s="721"/>
      <c r="VF107" s="721"/>
      <c r="VG107" s="721"/>
      <c r="VH107" s="721"/>
      <c r="VI107" s="721"/>
      <c r="VJ107" s="721"/>
      <c r="VK107" s="721"/>
      <c r="VL107" s="721"/>
      <c r="VM107" s="721"/>
      <c r="VN107" s="721"/>
      <c r="VO107" s="721"/>
      <c r="VP107" s="721"/>
      <c r="VQ107" s="721"/>
      <c r="VR107" s="721"/>
      <c r="VS107" s="721"/>
      <c r="VT107" s="721"/>
      <c r="VU107" s="721"/>
      <c r="VV107" s="721"/>
      <c r="VW107" s="721"/>
      <c r="VX107" s="721"/>
      <c r="VY107" s="721"/>
      <c r="VZ107" s="721"/>
      <c r="WA107" s="721"/>
      <c r="WB107" s="721"/>
      <c r="WC107" s="721"/>
      <c r="WD107" s="721"/>
      <c r="WE107" s="721"/>
      <c r="WF107" s="721"/>
      <c r="WG107" s="721"/>
      <c r="WH107" s="721"/>
      <c r="WI107" s="721"/>
      <c r="WJ107" s="721"/>
      <c r="WK107" s="721"/>
      <c r="WL107" s="721"/>
      <c r="WM107" s="721"/>
      <c r="WN107" s="721"/>
      <c r="WO107" s="721"/>
      <c r="WP107" s="721"/>
      <c r="WQ107" s="721"/>
      <c r="WR107" s="721"/>
      <c r="WS107" s="721"/>
      <c r="WT107" s="721"/>
      <c r="WU107" s="721"/>
      <c r="WV107" s="721"/>
      <c r="WW107" s="721"/>
      <c r="WX107" s="721"/>
      <c r="WY107" s="721"/>
      <c r="WZ107" s="721"/>
      <c r="XA107" s="721"/>
      <c r="XB107" s="721"/>
      <c r="XC107" s="721"/>
      <c r="XD107" s="721"/>
      <c r="XE107" s="721"/>
      <c r="XF107" s="721"/>
      <c r="XG107" s="721"/>
      <c r="XH107" s="721"/>
      <c r="XI107" s="721"/>
      <c r="XJ107" s="721"/>
      <c r="XK107" s="721"/>
      <c r="XL107" s="721"/>
      <c r="XM107" s="721"/>
      <c r="XN107" s="721"/>
      <c r="XO107" s="721"/>
      <c r="XP107" s="721"/>
      <c r="XQ107" s="721"/>
      <c r="XR107" s="721"/>
      <c r="XS107" s="721"/>
      <c r="XT107" s="721"/>
      <c r="XU107" s="721"/>
      <c r="XV107" s="721"/>
      <c r="XW107" s="721"/>
      <c r="XX107" s="721"/>
      <c r="XY107" s="721"/>
      <c r="XZ107" s="721"/>
      <c r="YA107" s="721"/>
      <c r="YB107" s="721"/>
      <c r="YC107" s="721"/>
      <c r="YD107" s="721"/>
      <c r="YE107" s="721"/>
      <c r="YF107" s="721"/>
      <c r="YG107" s="721"/>
      <c r="YH107" s="721"/>
      <c r="YI107" s="721"/>
      <c r="YJ107" s="721"/>
      <c r="YK107" s="721"/>
      <c r="YL107" s="721"/>
      <c r="YM107" s="721"/>
      <c r="YN107" s="721"/>
      <c r="YO107" s="721"/>
      <c r="YP107" s="721"/>
      <c r="YQ107" s="721"/>
      <c r="YR107" s="721"/>
      <c r="YS107" s="721"/>
      <c r="YT107" s="721"/>
      <c r="YU107" s="721"/>
      <c r="YV107" s="721"/>
      <c r="YW107" s="721"/>
      <c r="YX107" s="721"/>
      <c r="YY107" s="721"/>
      <c r="YZ107" s="721"/>
      <c r="ZA107" s="721"/>
      <c r="ZB107" s="721"/>
      <c r="ZC107" s="721"/>
      <c r="ZD107" s="721"/>
      <c r="ZE107" s="721"/>
      <c r="ZF107" s="721"/>
      <c r="ZG107" s="721"/>
      <c r="ZH107" s="721"/>
      <c r="ZI107" s="721"/>
      <c r="ZJ107" s="721"/>
      <c r="ZK107" s="721"/>
      <c r="ZL107" s="721"/>
      <c r="ZM107" s="721"/>
      <c r="ZN107" s="721"/>
      <c r="ZO107" s="721"/>
      <c r="ZP107" s="721"/>
      <c r="ZQ107" s="721"/>
      <c r="ZR107" s="721"/>
      <c r="ZS107" s="721"/>
      <c r="ZT107" s="721"/>
      <c r="ZU107" s="721"/>
      <c r="ZV107" s="721"/>
      <c r="ZW107" s="721"/>
      <c r="ZX107" s="721"/>
      <c r="ZY107" s="721"/>
      <c r="ZZ107" s="721"/>
      <c r="AAA107" s="721"/>
      <c r="AAB107" s="721"/>
      <c r="AAC107" s="721"/>
      <c r="AAD107" s="721"/>
      <c r="AAE107" s="721"/>
      <c r="AAF107" s="721"/>
      <c r="AAG107" s="721"/>
      <c r="AAH107" s="721"/>
      <c r="AAI107" s="721"/>
      <c r="AAJ107" s="721"/>
      <c r="AAK107" s="721"/>
      <c r="AAL107" s="721"/>
      <c r="AAM107" s="721"/>
      <c r="AAN107" s="721"/>
      <c r="AAO107" s="721"/>
      <c r="AAP107" s="721"/>
      <c r="AAQ107" s="721"/>
      <c r="AAR107" s="721"/>
      <c r="AAS107" s="721"/>
      <c r="AAT107" s="721"/>
      <c r="AAU107" s="722"/>
      <c r="AAV107" s="722"/>
      <c r="AAW107" s="722"/>
    </row>
    <row r="108" spans="1:729">
      <c r="A108" s="706"/>
      <c r="B108" s="706"/>
      <c r="C108" s="706"/>
      <c r="D108" s="881"/>
      <c r="E108" s="689" t="s">
        <v>828</v>
      </c>
      <c r="F108" s="1398"/>
      <c r="G108" s="1399"/>
      <c r="H108" s="1399"/>
      <c r="I108" s="1399"/>
      <c r="J108" s="1400"/>
      <c r="K108" s="1400"/>
      <c r="L108" s="1400"/>
      <c r="M108" s="1400"/>
      <c r="N108" s="1400"/>
      <c r="O108" s="1400"/>
      <c r="P108" s="1400"/>
      <c r="Q108" s="1400"/>
      <c r="R108" s="1400"/>
      <c r="S108" s="1400"/>
      <c r="T108" s="1400"/>
      <c r="U108" s="1400"/>
      <c r="V108" s="1400"/>
      <c r="W108" s="1400"/>
      <c r="X108" s="1400"/>
      <c r="Y108" s="1400"/>
      <c r="Z108" s="1400"/>
      <c r="AA108" s="1400"/>
      <c r="AB108" s="1400"/>
      <c r="AC108" s="1400"/>
      <c r="AD108" s="1400"/>
      <c r="AE108" s="1400"/>
      <c r="AF108" s="1400"/>
      <c r="AG108" s="1400"/>
      <c r="AH108" s="1400"/>
      <c r="AI108" s="1400"/>
      <c r="AJ108" s="1400"/>
      <c r="AK108" s="1400"/>
      <c r="AL108" s="1400"/>
      <c r="AM108" s="1400"/>
      <c r="AN108" s="1400"/>
      <c r="AO108" s="1400"/>
      <c r="AP108" s="1400"/>
      <c r="AQ108" s="1400"/>
      <c r="AR108" s="1400"/>
      <c r="AS108" s="1400"/>
      <c r="AT108" s="1400"/>
      <c r="AU108" s="1400"/>
      <c r="AV108" s="1400"/>
      <c r="AW108" s="1400"/>
      <c r="AX108" s="1400"/>
      <c r="AY108" s="1400"/>
      <c r="AZ108" s="1400"/>
      <c r="BA108" s="1400"/>
      <c r="BB108" s="1400"/>
      <c r="BC108" s="1400"/>
      <c r="BD108" s="1400"/>
      <c r="BE108" s="1400"/>
      <c r="BF108" s="1400"/>
      <c r="BG108" s="1400"/>
      <c r="BH108" s="1400"/>
      <c r="BI108" s="1400"/>
      <c r="BJ108" s="1400"/>
      <c r="BK108" s="1400"/>
      <c r="BL108" s="1400"/>
      <c r="BM108" s="1400"/>
      <c r="BN108" s="1400"/>
      <c r="BO108" s="1400"/>
      <c r="BP108" s="1400"/>
      <c r="BQ108" s="1400"/>
      <c r="BR108" s="1400"/>
      <c r="BS108" s="1400"/>
      <c r="BT108" s="1400"/>
      <c r="BU108" s="1400"/>
      <c r="BV108" s="1400"/>
      <c r="BW108" s="1400"/>
      <c r="BX108" s="1400"/>
      <c r="BY108" s="1400"/>
      <c r="BZ108" s="1400"/>
      <c r="CA108" s="1400"/>
      <c r="CB108" s="1400"/>
      <c r="CC108" s="1400"/>
      <c r="CD108" s="1400"/>
      <c r="CE108" s="1400"/>
      <c r="CF108" s="1400"/>
      <c r="CG108" s="1400"/>
      <c r="CH108" s="1400"/>
      <c r="CI108" s="1400"/>
      <c r="CJ108" s="1400"/>
      <c r="CK108" s="1400"/>
      <c r="CL108" s="1400"/>
      <c r="CM108" s="1400"/>
      <c r="CN108" s="1400"/>
      <c r="CO108" s="1400"/>
      <c r="CP108" s="1400"/>
      <c r="CQ108" s="1400"/>
      <c r="CR108" s="1400"/>
      <c r="CS108" s="1400"/>
      <c r="CT108" s="1400"/>
      <c r="CU108" s="1400"/>
      <c r="CV108" s="1400"/>
      <c r="CW108" s="1400"/>
      <c r="CX108" s="1400"/>
      <c r="CY108" s="1400"/>
      <c r="CZ108" s="1400"/>
      <c r="DA108" s="1400"/>
      <c r="DB108" s="1400"/>
      <c r="DC108" s="1400"/>
      <c r="DD108" s="1400"/>
      <c r="DE108" s="1400"/>
      <c r="DF108" s="1400"/>
      <c r="DG108" s="1400"/>
      <c r="DH108" s="1400"/>
      <c r="DI108" s="1400"/>
      <c r="DJ108" s="1400"/>
      <c r="DK108" s="1400"/>
      <c r="DL108" s="1400"/>
      <c r="DM108" s="1400"/>
      <c r="DN108" s="1400"/>
      <c r="DO108" s="1400"/>
      <c r="DP108" s="1400"/>
      <c r="DQ108" s="1400"/>
      <c r="DR108" s="1400"/>
      <c r="DS108" s="1400"/>
      <c r="DT108" s="1400"/>
      <c r="DU108" s="1400"/>
      <c r="DV108" s="1400"/>
      <c r="DW108" s="1400"/>
      <c r="DX108" s="1400"/>
      <c r="DY108" s="1400"/>
      <c r="DZ108" s="1400"/>
      <c r="EA108" s="1400"/>
      <c r="EB108" s="1400"/>
      <c r="EC108" s="1400"/>
      <c r="ED108" s="1400"/>
      <c r="EE108" s="1400"/>
      <c r="EF108" s="1400"/>
      <c r="EG108" s="1400"/>
      <c r="EH108" s="1400"/>
      <c r="EI108" s="1400"/>
      <c r="EJ108" s="1400"/>
      <c r="EK108" s="1400"/>
      <c r="EL108" s="1400"/>
      <c r="EM108" s="1400"/>
      <c r="EN108" s="1400"/>
      <c r="EO108" s="1400"/>
      <c r="EP108" s="1400"/>
      <c r="EQ108" s="1400"/>
      <c r="ER108" s="1400"/>
      <c r="ES108" s="1400"/>
      <c r="ET108" s="1400"/>
      <c r="EU108" s="1400"/>
      <c r="EV108" s="1400"/>
      <c r="EW108" s="1400"/>
      <c r="EX108" s="1400"/>
      <c r="EY108" s="1400"/>
      <c r="EZ108" s="1400"/>
      <c r="FA108" s="1400"/>
      <c r="FB108" s="1400"/>
      <c r="FC108" s="1400"/>
      <c r="FD108" s="1400"/>
      <c r="FE108" s="1400"/>
      <c r="FF108" s="1400"/>
      <c r="FG108" s="1400"/>
      <c r="FH108" s="1400"/>
      <c r="FI108" s="1400"/>
      <c r="FJ108" s="1400"/>
      <c r="FK108" s="1400"/>
      <c r="FL108" s="1400"/>
      <c r="FM108" s="1400"/>
      <c r="FN108" s="1400"/>
      <c r="FO108" s="1400"/>
      <c r="FP108" s="1400"/>
      <c r="FQ108" s="1400"/>
      <c r="FR108" s="1400"/>
      <c r="FS108" s="1400"/>
      <c r="FT108" s="1400"/>
      <c r="FU108" s="1400"/>
      <c r="FV108" s="1400"/>
      <c r="FW108" s="1400"/>
      <c r="FX108" s="1400"/>
      <c r="FY108" s="1400"/>
      <c r="FZ108" s="1400"/>
      <c r="GA108" s="1400"/>
      <c r="GB108" s="1400"/>
      <c r="GC108" s="1400"/>
      <c r="GD108" s="1400"/>
      <c r="GE108" s="1400"/>
      <c r="GF108" s="1400"/>
      <c r="GG108" s="1400"/>
      <c r="GH108" s="1400"/>
      <c r="GI108" s="1400"/>
      <c r="GJ108" s="1400"/>
      <c r="GK108" s="1400"/>
      <c r="GL108" s="1400"/>
      <c r="GM108" s="1400"/>
      <c r="GN108" s="1400"/>
      <c r="GO108" s="1400"/>
      <c r="GP108" s="1400"/>
      <c r="GQ108" s="1400"/>
      <c r="GR108" s="1400"/>
      <c r="GS108" s="1400"/>
      <c r="GT108" s="1400"/>
      <c r="GU108" s="1400"/>
      <c r="GV108" s="1400"/>
      <c r="GW108" s="1400"/>
      <c r="GX108" s="1400"/>
      <c r="GY108" s="1400"/>
      <c r="GZ108" s="1400"/>
      <c r="HA108" s="1400"/>
      <c r="HB108" s="1400"/>
      <c r="HC108" s="1400"/>
      <c r="HD108" s="1400"/>
      <c r="HE108" s="1400"/>
      <c r="HF108" s="1400"/>
      <c r="HG108" s="1400"/>
      <c r="HH108" s="1400"/>
      <c r="HI108" s="1400"/>
      <c r="HJ108" s="1400"/>
      <c r="HK108" s="1400"/>
      <c r="HL108" s="1400"/>
      <c r="HM108" s="1400"/>
      <c r="HN108" s="1400"/>
      <c r="HO108" s="1400"/>
      <c r="HP108" s="1400"/>
      <c r="HQ108" s="1400"/>
      <c r="HR108" s="1400"/>
      <c r="HS108" s="1400"/>
      <c r="HT108" s="1400"/>
      <c r="HU108" s="1400"/>
      <c r="HV108" s="1400"/>
      <c r="HW108" s="1400"/>
      <c r="HX108" s="1400"/>
      <c r="HY108" s="1400"/>
      <c r="HZ108" s="1400"/>
      <c r="IA108" s="1400"/>
      <c r="IB108" s="1400"/>
      <c r="IC108" s="1400"/>
      <c r="ID108" s="1400"/>
      <c r="IE108" s="1400"/>
      <c r="IF108" s="1400"/>
      <c r="IG108" s="1400"/>
      <c r="IH108" s="1400"/>
      <c r="II108" s="1400"/>
      <c r="IJ108" s="1400"/>
      <c r="IK108" s="1400"/>
      <c r="IL108" s="1400"/>
      <c r="IM108" s="1400"/>
      <c r="IN108" s="1400"/>
      <c r="IO108" s="1400"/>
      <c r="IP108" s="1400"/>
      <c r="IQ108" s="1400"/>
      <c r="IR108" s="1400"/>
      <c r="IS108" s="1400"/>
      <c r="IT108" s="1400"/>
      <c r="IU108" s="1400"/>
      <c r="IV108" s="1400"/>
      <c r="IW108" s="1400"/>
      <c r="IX108" s="1400"/>
      <c r="IY108" s="1400"/>
      <c r="IZ108" s="1400"/>
      <c r="JA108" s="1400"/>
      <c r="JB108" s="1400"/>
      <c r="JC108" s="1400"/>
      <c r="JD108" s="1400"/>
      <c r="JE108" s="1400"/>
      <c r="JF108" s="1400"/>
      <c r="JG108" s="1400"/>
      <c r="JH108" s="1400"/>
      <c r="JI108" s="1400"/>
      <c r="JJ108" s="1400"/>
      <c r="JK108" s="1400"/>
      <c r="JL108" s="1400"/>
      <c r="JM108" s="1400"/>
      <c r="JN108" s="1400"/>
      <c r="JO108" s="1400"/>
      <c r="JP108" s="1400"/>
      <c r="JQ108" s="1400"/>
      <c r="JR108" s="1400"/>
      <c r="JS108" s="1400"/>
      <c r="JT108" s="1400"/>
      <c r="JU108" s="1400"/>
      <c r="JV108" s="1400"/>
      <c r="JW108" s="1400"/>
      <c r="JX108" s="1400"/>
      <c r="JY108" s="1400"/>
      <c r="JZ108" s="1400"/>
      <c r="KA108" s="1400"/>
      <c r="KB108" s="1400"/>
      <c r="KC108" s="1400"/>
      <c r="KD108" s="1400"/>
      <c r="KE108" s="1400"/>
      <c r="KF108" s="1400"/>
      <c r="KG108" s="1400"/>
      <c r="KH108" s="1400"/>
      <c r="KI108" s="1400"/>
      <c r="KJ108" s="1400"/>
      <c r="KK108" s="1400"/>
      <c r="KL108" s="1400"/>
      <c r="KM108" s="1400"/>
      <c r="KN108" s="1400"/>
      <c r="KO108" s="1400"/>
      <c r="KP108" s="1400"/>
      <c r="KQ108" s="1400"/>
      <c r="KR108" s="1400"/>
      <c r="KS108" s="1400"/>
      <c r="KT108" s="1400"/>
      <c r="KU108" s="1400"/>
      <c r="KV108" s="1400"/>
      <c r="KW108" s="1400"/>
      <c r="KX108" s="1400"/>
      <c r="KY108" s="1400"/>
      <c r="KZ108" s="1400"/>
      <c r="LA108" s="1400"/>
      <c r="LB108" s="1400"/>
      <c r="LC108" s="1400"/>
      <c r="LD108" s="1400"/>
      <c r="LE108" s="1400"/>
      <c r="LF108" s="1400"/>
      <c r="LG108" s="1400"/>
      <c r="LH108" s="1400"/>
      <c r="LI108" s="1400"/>
      <c r="LJ108" s="1400"/>
      <c r="LK108" s="1400"/>
      <c r="LL108" s="1400"/>
      <c r="LM108" s="1400"/>
      <c r="LN108" s="1400"/>
      <c r="LO108" s="1400"/>
      <c r="LP108" s="1400"/>
      <c r="LQ108" s="1400"/>
      <c r="LR108" s="1400"/>
      <c r="LS108" s="1400"/>
      <c r="LT108" s="1400"/>
      <c r="LU108" s="1400"/>
      <c r="LV108" s="1400"/>
      <c r="LW108" s="1400"/>
      <c r="LX108" s="1400"/>
      <c r="LY108" s="1400"/>
      <c r="LZ108" s="1400"/>
      <c r="MA108" s="1400"/>
      <c r="MB108" s="1400"/>
      <c r="MC108" s="1400"/>
      <c r="MD108" s="1400"/>
      <c r="ME108" s="1400"/>
      <c r="MF108" s="1400"/>
      <c r="MG108" s="1400"/>
      <c r="MH108" s="1400"/>
      <c r="MI108" s="1400"/>
      <c r="MJ108" s="1400"/>
      <c r="MK108" s="1400"/>
      <c r="ML108" s="1400"/>
      <c r="MM108" s="1400"/>
      <c r="MN108" s="1400"/>
      <c r="MO108" s="1400"/>
      <c r="MP108" s="1400"/>
      <c r="MQ108" s="1400"/>
      <c r="MR108" s="1400"/>
      <c r="MS108" s="1400"/>
      <c r="MT108" s="1400"/>
      <c r="MU108" s="1400"/>
      <c r="MV108" s="1400"/>
      <c r="MW108" s="1400"/>
      <c r="MX108" s="1400"/>
      <c r="MY108" s="1400"/>
      <c r="MZ108" s="1400"/>
      <c r="NA108" s="1400"/>
      <c r="NB108" s="1400"/>
      <c r="NC108" s="1400"/>
      <c r="ND108" s="1400"/>
      <c r="NE108" s="1400"/>
      <c r="NF108" s="1400"/>
      <c r="NG108" s="1400"/>
      <c r="NH108" s="1400"/>
      <c r="NI108" s="1400"/>
      <c r="NJ108" s="1400"/>
      <c r="NK108" s="1400"/>
      <c r="NL108" s="1400"/>
      <c r="NM108" s="1400"/>
      <c r="NN108" s="1400"/>
      <c r="NO108" s="1400"/>
      <c r="NP108" s="1400"/>
      <c r="NQ108" s="1400"/>
      <c r="NR108" s="1400"/>
      <c r="NS108" s="1400"/>
      <c r="NT108" s="1400"/>
      <c r="NU108" s="1400"/>
      <c r="NV108" s="1400"/>
      <c r="NW108" s="1400"/>
      <c r="NX108" s="1400"/>
      <c r="NY108" s="1400"/>
      <c r="NZ108" s="1400"/>
      <c r="OA108" s="1400"/>
      <c r="OB108" s="1400"/>
      <c r="OC108" s="1400"/>
      <c r="OD108" s="1400"/>
      <c r="OE108" s="1400"/>
      <c r="OF108" s="1400"/>
      <c r="OG108" s="1400"/>
      <c r="OH108" s="1400"/>
      <c r="OI108" s="1400"/>
      <c r="OJ108" s="1400"/>
      <c r="OK108" s="1400"/>
      <c r="OL108" s="1400"/>
      <c r="OM108" s="1400"/>
      <c r="ON108" s="1400"/>
      <c r="OO108" s="1400"/>
      <c r="OP108" s="1400"/>
      <c r="OQ108" s="1400"/>
      <c r="OR108" s="1400"/>
      <c r="OS108" s="1400"/>
      <c r="OT108" s="1400"/>
      <c r="OU108" s="1400"/>
      <c r="OV108" s="1400"/>
      <c r="OW108" s="1400"/>
      <c r="OX108" s="1400"/>
      <c r="OY108" s="1400"/>
      <c r="OZ108" s="1400"/>
      <c r="PA108" s="1400"/>
      <c r="PB108" s="1400"/>
      <c r="PC108" s="1400"/>
      <c r="PD108" s="1400"/>
      <c r="PE108" s="1400"/>
      <c r="PF108" s="1400"/>
      <c r="PG108" s="1400"/>
      <c r="PH108" s="1400"/>
      <c r="PI108" s="1400"/>
      <c r="PJ108" s="1400"/>
      <c r="PK108" s="1400"/>
      <c r="PL108" s="1400"/>
      <c r="PM108" s="1400"/>
      <c r="PN108" s="1400"/>
      <c r="PO108" s="1400"/>
      <c r="PP108" s="1400"/>
      <c r="PQ108" s="1400"/>
      <c r="PR108" s="1400"/>
      <c r="PS108" s="1400"/>
      <c r="PT108" s="1400"/>
      <c r="PU108" s="1400"/>
      <c r="PV108" s="1400"/>
      <c r="PW108" s="1400"/>
      <c r="PX108" s="1400"/>
      <c r="PY108" s="1400"/>
      <c r="PZ108" s="1400"/>
      <c r="QA108" s="1400"/>
      <c r="QB108" s="1400"/>
      <c r="QC108" s="1400"/>
      <c r="QD108" s="1400"/>
      <c r="QE108" s="1400"/>
      <c r="QF108" s="1400"/>
      <c r="QG108" s="1400"/>
      <c r="QH108" s="1400"/>
      <c r="QI108" s="1400"/>
      <c r="QJ108" s="1400"/>
      <c r="QK108" s="1400"/>
      <c r="QL108" s="1400"/>
      <c r="QM108" s="1400"/>
      <c r="QN108" s="1400"/>
      <c r="QO108" s="1400"/>
      <c r="QP108" s="1400"/>
      <c r="QQ108" s="1400"/>
      <c r="QR108" s="1400"/>
      <c r="QS108" s="1400"/>
      <c r="QT108" s="1400"/>
      <c r="QU108" s="1400"/>
      <c r="QV108" s="1400"/>
      <c r="QW108" s="1400"/>
      <c r="QX108" s="1400"/>
      <c r="QY108" s="1400"/>
      <c r="QZ108" s="1400"/>
      <c r="RA108" s="1400"/>
      <c r="RB108" s="1400"/>
      <c r="RC108" s="1400"/>
      <c r="RD108" s="1400"/>
      <c r="RE108" s="1400"/>
      <c r="RF108" s="1400"/>
      <c r="RG108" s="1400"/>
      <c r="RH108" s="1400"/>
      <c r="RI108" s="1400"/>
      <c r="RJ108" s="1400"/>
      <c r="RK108" s="1400"/>
      <c r="RL108" s="1400"/>
      <c r="RM108" s="1400"/>
      <c r="RN108" s="1400"/>
      <c r="RO108" s="1400"/>
      <c r="RP108" s="1400"/>
      <c r="RQ108" s="1400"/>
      <c r="RR108" s="1400"/>
      <c r="RS108" s="1400"/>
      <c r="RT108" s="1400"/>
      <c r="RU108" s="1400"/>
      <c r="RV108" s="1400"/>
      <c r="RW108" s="1400"/>
      <c r="RX108" s="1400"/>
      <c r="RY108" s="1400"/>
      <c r="RZ108" s="1400"/>
      <c r="SA108" s="1400"/>
      <c r="SB108" s="1400"/>
      <c r="SC108" s="1400"/>
      <c r="SD108" s="1400"/>
      <c r="SE108" s="1400"/>
      <c r="SF108" s="1400"/>
      <c r="SG108" s="1400"/>
      <c r="SH108" s="1400"/>
      <c r="SI108" s="1400"/>
      <c r="SJ108" s="1400"/>
      <c r="SK108" s="1400"/>
      <c r="SL108" s="1400"/>
      <c r="SM108" s="1400"/>
      <c r="SN108" s="1400"/>
      <c r="SO108" s="1400"/>
      <c r="SP108" s="1400"/>
      <c r="SQ108" s="1400"/>
      <c r="SR108" s="1400"/>
      <c r="SS108" s="1400"/>
      <c r="ST108" s="1400"/>
      <c r="SU108" s="1400"/>
      <c r="SV108" s="1400"/>
      <c r="SW108" s="1400"/>
      <c r="SX108" s="1400"/>
      <c r="SY108" s="1400"/>
      <c r="SZ108" s="1400"/>
      <c r="TA108" s="1400"/>
      <c r="TB108" s="1400"/>
      <c r="TC108" s="1400"/>
      <c r="TD108" s="1400"/>
      <c r="TE108" s="1400"/>
      <c r="TF108" s="1400"/>
      <c r="TG108" s="1400"/>
      <c r="TH108" s="1400"/>
      <c r="TI108" s="1400"/>
      <c r="TJ108" s="1400"/>
      <c r="TK108" s="1400"/>
      <c r="TL108" s="1400"/>
      <c r="TM108" s="1400"/>
      <c r="TN108" s="1400"/>
      <c r="TO108" s="1400"/>
      <c r="TP108" s="1400"/>
      <c r="TQ108" s="1400"/>
      <c r="TR108" s="1400"/>
      <c r="TS108" s="1400"/>
      <c r="TT108" s="1400"/>
      <c r="TU108" s="1400"/>
      <c r="TV108" s="1400"/>
      <c r="TW108" s="1400"/>
      <c r="TX108" s="1400"/>
      <c r="TY108" s="1400"/>
      <c r="TZ108" s="1400"/>
      <c r="UA108" s="1400"/>
      <c r="UB108" s="1400"/>
      <c r="UC108" s="1400"/>
      <c r="UD108" s="1400"/>
      <c r="UE108" s="1400"/>
      <c r="UF108" s="1400"/>
      <c r="UG108" s="1400"/>
      <c r="UH108" s="1400"/>
      <c r="UI108" s="1400"/>
      <c r="UJ108" s="1400"/>
      <c r="UK108" s="1400"/>
      <c r="UL108" s="1400"/>
      <c r="UM108" s="1400"/>
      <c r="UN108" s="1400"/>
      <c r="UO108" s="1400"/>
      <c r="UP108" s="1400"/>
      <c r="UQ108" s="1400"/>
      <c r="UR108" s="1400"/>
      <c r="US108" s="1400"/>
      <c r="UT108" s="1400"/>
      <c r="UU108" s="1400"/>
      <c r="UV108" s="1400"/>
      <c r="UW108" s="1400"/>
      <c r="UX108" s="1400"/>
      <c r="UY108" s="1400"/>
      <c r="UZ108" s="1400"/>
      <c r="VA108" s="1400"/>
      <c r="VB108" s="1400"/>
      <c r="VC108" s="1400"/>
      <c r="VD108" s="1400"/>
      <c r="VE108" s="1400"/>
      <c r="VF108" s="1400"/>
      <c r="VG108" s="1400"/>
      <c r="VH108" s="1400"/>
      <c r="VI108" s="1400"/>
      <c r="VJ108" s="1400"/>
      <c r="VK108" s="1400"/>
      <c r="VL108" s="1400"/>
      <c r="VM108" s="1400"/>
      <c r="VN108" s="1400"/>
      <c r="VO108" s="1400"/>
      <c r="VP108" s="1400"/>
      <c r="VQ108" s="1400"/>
      <c r="VR108" s="1400"/>
      <c r="VS108" s="1400"/>
      <c r="VT108" s="1400"/>
      <c r="VU108" s="1400"/>
      <c r="VV108" s="1400"/>
      <c r="VW108" s="1400"/>
      <c r="VX108" s="1400"/>
      <c r="VY108" s="1400"/>
      <c r="VZ108" s="1400"/>
      <c r="WA108" s="1400"/>
      <c r="WB108" s="1400"/>
      <c r="WC108" s="1400"/>
      <c r="WD108" s="1400"/>
      <c r="WE108" s="1400"/>
      <c r="WF108" s="1400"/>
      <c r="WG108" s="1400"/>
      <c r="WH108" s="1400"/>
      <c r="WI108" s="1400"/>
      <c r="WJ108" s="1400"/>
      <c r="WK108" s="1400"/>
      <c r="WL108" s="1400"/>
      <c r="WM108" s="1400"/>
      <c r="WN108" s="1400"/>
      <c r="WO108" s="1400"/>
      <c r="WP108" s="1400"/>
      <c r="WQ108" s="1400"/>
      <c r="WR108" s="1400"/>
      <c r="WS108" s="1400"/>
      <c r="WT108" s="1400"/>
      <c r="WU108" s="1400"/>
      <c r="WV108" s="1400"/>
      <c r="WW108" s="1400"/>
      <c r="WX108" s="1400"/>
      <c r="WY108" s="1400"/>
      <c r="WZ108" s="1400"/>
      <c r="XA108" s="1400"/>
      <c r="XB108" s="1400"/>
      <c r="XC108" s="1400"/>
      <c r="XD108" s="1400"/>
      <c r="XE108" s="1400"/>
      <c r="XF108" s="1400"/>
      <c r="XG108" s="1400"/>
      <c r="XH108" s="1400"/>
      <c r="XI108" s="1400"/>
      <c r="XJ108" s="1400"/>
      <c r="XK108" s="1400"/>
      <c r="XL108" s="1400"/>
      <c r="XM108" s="1400"/>
      <c r="XN108" s="1400"/>
      <c r="XO108" s="1400"/>
      <c r="XP108" s="1400"/>
      <c r="XQ108" s="1400"/>
      <c r="XR108" s="1400"/>
      <c r="XS108" s="1400"/>
      <c r="XT108" s="1400"/>
      <c r="XU108" s="1400"/>
      <c r="XV108" s="1400"/>
      <c r="XW108" s="1400"/>
      <c r="XX108" s="1400"/>
      <c r="XY108" s="1400"/>
      <c r="XZ108" s="1400"/>
      <c r="YA108" s="1400"/>
      <c r="YB108" s="1400"/>
      <c r="YC108" s="1400"/>
      <c r="YD108" s="1400"/>
      <c r="YE108" s="1400"/>
      <c r="YF108" s="1400"/>
      <c r="YG108" s="1400"/>
      <c r="YH108" s="1400"/>
      <c r="YI108" s="1400"/>
      <c r="YJ108" s="1400"/>
      <c r="YK108" s="1400"/>
      <c r="YL108" s="1400"/>
      <c r="YM108" s="1400"/>
      <c r="YN108" s="1400"/>
      <c r="YO108" s="1400"/>
      <c r="YP108" s="1400"/>
      <c r="YQ108" s="1400"/>
      <c r="YR108" s="1400"/>
      <c r="YS108" s="1400"/>
      <c r="YT108" s="1400"/>
      <c r="YU108" s="1400"/>
      <c r="YV108" s="1400"/>
      <c r="YW108" s="1400"/>
      <c r="YX108" s="1400"/>
      <c r="YY108" s="1400"/>
      <c r="YZ108" s="1400"/>
      <c r="ZA108" s="1400"/>
      <c r="ZB108" s="1400"/>
      <c r="ZC108" s="1400"/>
      <c r="ZD108" s="1400"/>
      <c r="ZE108" s="1400"/>
      <c r="ZF108" s="1400"/>
      <c r="ZG108" s="1400"/>
      <c r="ZH108" s="1400"/>
      <c r="ZI108" s="1400"/>
      <c r="ZJ108" s="1400"/>
      <c r="ZK108" s="1400"/>
      <c r="ZL108" s="1400"/>
      <c r="ZM108" s="1400"/>
      <c r="ZN108" s="1400"/>
      <c r="ZO108" s="1400"/>
      <c r="ZP108" s="1400"/>
      <c r="ZQ108" s="1400"/>
      <c r="ZR108" s="1400"/>
      <c r="ZS108" s="1400"/>
      <c r="ZT108" s="1400"/>
      <c r="ZU108" s="1400"/>
      <c r="ZV108" s="1400"/>
      <c r="ZW108" s="1400"/>
      <c r="ZX108" s="1400"/>
      <c r="ZY108" s="1400"/>
      <c r="ZZ108" s="1400"/>
      <c r="AAA108" s="1400"/>
      <c r="AAB108" s="1400"/>
      <c r="AAC108" s="1400"/>
      <c r="AAD108" s="1400"/>
      <c r="AAE108" s="1400"/>
      <c r="AAF108" s="1400"/>
      <c r="AAG108" s="1400"/>
      <c r="AAH108" s="1418"/>
      <c r="AAI108" s="1400"/>
      <c r="AAJ108" s="1400"/>
      <c r="AAK108" s="1400"/>
      <c r="AAL108" s="1418"/>
      <c r="AAM108" s="1400"/>
      <c r="AAN108" s="1400"/>
      <c r="AAO108" s="1400"/>
      <c r="AAP108" s="1418"/>
      <c r="AAQ108" s="1400"/>
      <c r="AAR108" s="1400"/>
      <c r="AAS108" s="1400"/>
      <c r="AAT108" s="1338"/>
      <c r="AAU108" s="722"/>
      <c r="AAV108" s="722"/>
      <c r="AAW108" s="722"/>
    </row>
    <row r="109" spans="1:729">
      <c r="A109" s="706"/>
      <c r="B109" s="706" t="str">
        <f>B45</f>
        <v>W / O incentive</v>
      </c>
      <c r="C109" s="706"/>
      <c r="D109" s="881"/>
      <c r="E109" s="690" t="str">
        <f>E45</f>
        <v>W / O incentive</v>
      </c>
      <c r="F109" s="1339"/>
      <c r="G109" s="685"/>
      <c r="H109" s="685"/>
      <c r="I109" s="685"/>
      <c r="J109" s="722"/>
      <c r="K109" s="722"/>
      <c r="L109" s="722"/>
      <c r="M109" s="722"/>
      <c r="N109" s="722"/>
      <c r="O109" s="722"/>
      <c r="P109" s="722"/>
      <c r="Q109" s="722"/>
      <c r="R109" s="722"/>
      <c r="S109" s="722"/>
      <c r="T109" s="722"/>
      <c r="U109" s="722"/>
      <c r="V109" s="722"/>
      <c r="W109" s="722"/>
      <c r="X109" s="722"/>
      <c r="Y109" s="722"/>
      <c r="Z109" s="722"/>
      <c r="AA109" s="722"/>
      <c r="AB109" s="722"/>
      <c r="AC109" s="722"/>
      <c r="AD109" s="722"/>
      <c r="AE109" s="722"/>
      <c r="AF109" s="722"/>
      <c r="AG109" s="722"/>
      <c r="AH109" s="722"/>
      <c r="AI109" s="722"/>
      <c r="AJ109" s="722"/>
      <c r="AK109" s="722"/>
      <c r="AL109" s="722"/>
      <c r="AM109" s="722"/>
      <c r="AN109" s="722"/>
      <c r="AO109" s="722"/>
      <c r="AP109" s="722"/>
      <c r="AQ109" s="722"/>
      <c r="AR109" s="722"/>
      <c r="AS109" s="722"/>
      <c r="AT109" s="722"/>
      <c r="AU109" s="722"/>
      <c r="AV109" s="722"/>
      <c r="AW109" s="722"/>
      <c r="AX109" s="722"/>
      <c r="AY109" s="722"/>
      <c r="AZ109" s="722"/>
      <c r="BA109" s="722"/>
      <c r="BB109" s="722"/>
      <c r="BC109" s="722"/>
      <c r="BD109" s="722"/>
      <c r="BE109" s="722"/>
      <c r="BF109" s="722"/>
      <c r="BG109" s="722"/>
      <c r="BH109" s="722"/>
      <c r="BI109" s="722"/>
      <c r="BJ109" s="722"/>
      <c r="BK109" s="722"/>
      <c r="BL109" s="722"/>
      <c r="BM109" s="722"/>
      <c r="BN109" s="722"/>
      <c r="BO109" s="722"/>
      <c r="BP109" s="722"/>
      <c r="BQ109" s="722"/>
      <c r="BR109" s="722"/>
      <c r="BS109" s="722"/>
      <c r="BT109" s="722"/>
      <c r="BU109" s="722"/>
      <c r="BV109" s="722"/>
      <c r="BW109" s="722"/>
      <c r="BX109" s="722"/>
      <c r="BY109" s="722"/>
      <c r="BZ109" s="722"/>
      <c r="CA109" s="722"/>
      <c r="CB109" s="722"/>
      <c r="CC109" s="722"/>
      <c r="CD109" s="722"/>
      <c r="CE109" s="722"/>
      <c r="CF109" s="722"/>
      <c r="CG109" s="722"/>
      <c r="CH109" s="722"/>
      <c r="CI109" s="722"/>
      <c r="CJ109" s="722"/>
      <c r="CK109" s="722"/>
      <c r="CL109" s="722"/>
      <c r="CM109" s="722"/>
      <c r="CN109" s="722"/>
      <c r="CO109" s="722"/>
      <c r="CP109" s="722"/>
      <c r="CQ109" s="722"/>
      <c r="CR109" s="722"/>
      <c r="CS109" s="722"/>
      <c r="CT109" s="722"/>
      <c r="CU109" s="722"/>
      <c r="CV109" s="722"/>
      <c r="CW109" s="722"/>
      <c r="CX109" s="722"/>
      <c r="CY109" s="722"/>
      <c r="CZ109" s="722"/>
      <c r="DA109" s="722"/>
      <c r="DB109" s="722"/>
      <c r="DC109" s="722"/>
      <c r="DD109" s="722"/>
      <c r="DE109" s="722"/>
      <c r="DF109" s="722"/>
      <c r="DG109" s="722"/>
      <c r="DH109" s="722"/>
      <c r="DI109" s="722"/>
      <c r="DJ109" s="722"/>
      <c r="DK109" s="722"/>
      <c r="DL109" s="722"/>
      <c r="DM109" s="722"/>
      <c r="DN109" s="722"/>
      <c r="DO109" s="722"/>
      <c r="DP109" s="722"/>
      <c r="DQ109" s="722"/>
      <c r="DR109" s="722"/>
      <c r="DS109" s="722"/>
      <c r="DT109" s="722"/>
      <c r="DU109" s="722"/>
      <c r="DV109" s="722"/>
      <c r="DW109" s="722"/>
      <c r="DX109" s="722"/>
      <c r="DY109" s="722"/>
      <c r="DZ109" s="722"/>
      <c r="EA109" s="722"/>
      <c r="EB109" s="722"/>
      <c r="EC109" s="722"/>
      <c r="ED109" s="722"/>
      <c r="EE109" s="722"/>
      <c r="EF109" s="722"/>
      <c r="EG109" s="722"/>
      <c r="EH109" s="722"/>
      <c r="EI109" s="722"/>
      <c r="EJ109" s="722"/>
      <c r="EK109" s="722"/>
      <c r="EL109" s="722"/>
      <c r="EM109" s="722"/>
      <c r="EN109" s="722"/>
      <c r="EO109" s="722"/>
      <c r="EP109" s="722"/>
      <c r="EQ109" s="722"/>
      <c r="ER109" s="722"/>
      <c r="ES109" s="722"/>
      <c r="ET109" s="722"/>
      <c r="EU109" s="722"/>
      <c r="EV109" s="722"/>
      <c r="EW109" s="722"/>
      <c r="EX109" s="722"/>
      <c r="EY109" s="722"/>
      <c r="EZ109" s="722"/>
      <c r="FA109" s="722"/>
      <c r="FB109" s="722"/>
      <c r="FC109" s="722"/>
      <c r="FD109" s="722"/>
      <c r="FE109" s="722"/>
      <c r="FF109" s="722"/>
      <c r="FG109" s="722"/>
      <c r="FH109" s="722"/>
      <c r="FI109" s="722"/>
      <c r="FJ109" s="722"/>
      <c r="FK109" s="722"/>
      <c r="FL109" s="722"/>
      <c r="FM109" s="722"/>
      <c r="FN109" s="722"/>
      <c r="FO109" s="722"/>
      <c r="FP109" s="722"/>
      <c r="FQ109" s="722"/>
      <c r="FR109" s="722"/>
      <c r="FS109" s="722"/>
      <c r="FT109" s="722"/>
      <c r="FU109" s="722"/>
      <c r="FV109" s="722"/>
      <c r="FW109" s="722"/>
      <c r="FX109" s="722"/>
      <c r="FY109" s="722"/>
      <c r="FZ109" s="722"/>
      <c r="GA109" s="722"/>
      <c r="GB109" s="722"/>
      <c r="GC109" s="722"/>
      <c r="GD109" s="722"/>
      <c r="GE109" s="722"/>
      <c r="GF109" s="722"/>
      <c r="GG109" s="722"/>
      <c r="GH109" s="722"/>
      <c r="GI109" s="722"/>
      <c r="GJ109" s="722"/>
      <c r="GK109" s="722"/>
      <c r="GL109" s="722"/>
      <c r="GM109" s="722"/>
      <c r="GN109" s="722"/>
      <c r="GO109" s="722"/>
      <c r="GP109" s="722"/>
      <c r="GQ109" s="722"/>
      <c r="GR109" s="722"/>
      <c r="GS109" s="722"/>
      <c r="GT109" s="722"/>
      <c r="GU109" s="722"/>
      <c r="GV109" s="722"/>
      <c r="GW109" s="722"/>
      <c r="GX109" s="722"/>
      <c r="GY109" s="722"/>
      <c r="GZ109" s="722"/>
      <c r="HA109" s="722"/>
      <c r="HB109" s="722"/>
      <c r="HC109" s="722"/>
      <c r="HD109" s="722"/>
      <c r="HE109" s="722"/>
      <c r="HF109" s="722"/>
      <c r="HG109" s="722"/>
      <c r="HH109" s="722"/>
      <c r="HI109" s="722"/>
      <c r="HJ109" s="722"/>
      <c r="HK109" s="722"/>
      <c r="HL109" s="722"/>
      <c r="HM109" s="722"/>
      <c r="HN109" s="722"/>
      <c r="HO109" s="722"/>
      <c r="HP109" s="722"/>
      <c r="HQ109" s="722"/>
      <c r="HR109" s="722"/>
      <c r="HS109" s="722"/>
      <c r="HT109" s="722"/>
      <c r="HU109" s="722"/>
      <c r="HV109" s="722"/>
      <c r="HW109" s="722"/>
      <c r="HX109" s="722"/>
      <c r="HY109" s="722"/>
      <c r="HZ109" s="722"/>
      <c r="IA109" s="722"/>
      <c r="IB109" s="722"/>
      <c r="IC109" s="722"/>
      <c r="ID109" s="722"/>
      <c r="IE109" s="722"/>
      <c r="IF109" s="722"/>
      <c r="IG109" s="722"/>
      <c r="IH109" s="722"/>
      <c r="II109" s="722"/>
      <c r="IJ109" s="722"/>
      <c r="IK109" s="722"/>
      <c r="IL109" s="722"/>
      <c r="IM109" s="722"/>
      <c r="IN109" s="722"/>
      <c r="IO109" s="722"/>
      <c r="IP109" s="722"/>
      <c r="IQ109" s="722"/>
      <c r="IR109" s="722"/>
      <c r="IS109" s="722"/>
      <c r="IT109" s="722"/>
      <c r="IU109" s="722"/>
      <c r="IV109" s="722"/>
      <c r="IW109" s="722"/>
      <c r="IX109" s="722"/>
      <c r="IY109" s="722"/>
      <c r="IZ109" s="722"/>
      <c r="JA109" s="722"/>
      <c r="JB109" s="722"/>
      <c r="JC109" s="722"/>
      <c r="JD109" s="722"/>
      <c r="JE109" s="722"/>
      <c r="JF109" s="722"/>
      <c r="JG109" s="722"/>
      <c r="JH109" s="722"/>
      <c r="JI109" s="722"/>
      <c r="JJ109" s="722"/>
      <c r="JK109" s="722"/>
      <c r="JL109" s="722"/>
      <c r="JM109" s="722"/>
      <c r="JN109" s="722"/>
      <c r="JO109" s="722"/>
      <c r="JP109" s="722"/>
      <c r="JQ109" s="722"/>
      <c r="JR109" s="722"/>
      <c r="JS109" s="722"/>
      <c r="JT109" s="722"/>
      <c r="JU109" s="722"/>
      <c r="JV109" s="722"/>
      <c r="JW109" s="722"/>
      <c r="JX109" s="722"/>
      <c r="JY109" s="722"/>
      <c r="JZ109" s="722"/>
      <c r="KA109" s="722"/>
      <c r="KB109" s="722"/>
      <c r="KC109" s="722"/>
      <c r="KD109" s="722"/>
      <c r="KE109" s="722"/>
      <c r="KF109" s="722"/>
      <c r="KG109" s="722"/>
      <c r="KH109" s="722"/>
      <c r="KI109" s="722"/>
      <c r="KJ109" s="722"/>
      <c r="KK109" s="722"/>
      <c r="KL109" s="722"/>
      <c r="KM109" s="722"/>
      <c r="KN109" s="722"/>
      <c r="KO109" s="722"/>
      <c r="KP109" s="722"/>
      <c r="KQ109" s="722"/>
      <c r="KR109" s="722"/>
      <c r="KS109" s="722"/>
      <c r="KT109" s="722"/>
      <c r="KU109" s="722"/>
      <c r="KV109" s="722"/>
      <c r="KW109" s="722"/>
      <c r="KX109" s="722"/>
      <c r="KY109" s="722"/>
      <c r="KZ109" s="722"/>
      <c r="LA109" s="722"/>
      <c r="LB109" s="722"/>
      <c r="LC109" s="722"/>
      <c r="LD109" s="722"/>
      <c r="LE109" s="722"/>
      <c r="LF109" s="722"/>
      <c r="LG109" s="722"/>
      <c r="LH109" s="722"/>
      <c r="LI109" s="722"/>
      <c r="LJ109" s="722"/>
      <c r="LK109" s="722"/>
      <c r="LL109" s="722"/>
      <c r="LM109" s="722"/>
      <c r="LN109" s="722"/>
      <c r="LO109" s="722"/>
      <c r="LP109" s="722"/>
      <c r="LQ109" s="722"/>
      <c r="LR109" s="722"/>
      <c r="LS109" s="722"/>
      <c r="LT109" s="722"/>
      <c r="LU109" s="722"/>
      <c r="LV109" s="722"/>
      <c r="LW109" s="722"/>
      <c r="LX109" s="722"/>
      <c r="LY109" s="722"/>
      <c r="LZ109" s="722"/>
      <c r="MA109" s="722"/>
      <c r="MB109" s="722"/>
      <c r="MC109" s="722"/>
      <c r="MD109" s="722"/>
      <c r="ME109" s="722"/>
      <c r="MF109" s="722"/>
      <c r="MG109" s="722"/>
      <c r="MH109" s="722"/>
      <c r="MI109" s="722"/>
      <c r="MJ109" s="722"/>
      <c r="MK109" s="722"/>
      <c r="ML109" s="722"/>
      <c r="MM109" s="722"/>
      <c r="MN109" s="722"/>
      <c r="MO109" s="722"/>
      <c r="MP109" s="722"/>
      <c r="MQ109" s="722"/>
      <c r="MR109" s="722"/>
      <c r="MS109" s="722"/>
      <c r="MT109" s="722"/>
      <c r="MU109" s="722"/>
      <c r="MV109" s="722"/>
      <c r="MW109" s="722"/>
      <c r="MX109" s="722"/>
      <c r="MY109" s="722"/>
      <c r="MZ109" s="722"/>
      <c r="NA109" s="722"/>
      <c r="NB109" s="722"/>
      <c r="NC109" s="722"/>
      <c r="ND109" s="722"/>
      <c r="NE109" s="722"/>
      <c r="NF109" s="722"/>
      <c r="NG109" s="722"/>
      <c r="NH109" s="722"/>
      <c r="NI109" s="722"/>
      <c r="NJ109" s="722"/>
      <c r="NK109" s="722"/>
      <c r="NL109" s="722"/>
      <c r="NM109" s="722"/>
      <c r="NN109" s="722"/>
      <c r="NO109" s="722"/>
      <c r="NP109" s="722"/>
      <c r="NQ109" s="722"/>
      <c r="NR109" s="722"/>
      <c r="NS109" s="722"/>
      <c r="NT109" s="722"/>
      <c r="NU109" s="722"/>
      <c r="NV109" s="722"/>
      <c r="NW109" s="722"/>
      <c r="NX109" s="722"/>
      <c r="NY109" s="722"/>
      <c r="NZ109" s="722"/>
      <c r="OA109" s="722"/>
      <c r="OB109" s="722"/>
      <c r="OC109" s="722"/>
      <c r="OD109" s="722"/>
      <c r="OE109" s="722"/>
      <c r="OF109" s="722"/>
      <c r="OG109" s="722"/>
      <c r="OH109" s="722"/>
      <c r="OI109" s="722"/>
      <c r="OJ109" s="722"/>
      <c r="OK109" s="722"/>
      <c r="OL109" s="722"/>
      <c r="OM109" s="722"/>
      <c r="ON109" s="722"/>
      <c r="OO109" s="722"/>
      <c r="OP109" s="722"/>
      <c r="OQ109" s="722"/>
      <c r="OR109" s="722"/>
      <c r="OS109" s="722"/>
      <c r="OT109" s="722"/>
      <c r="OU109" s="722"/>
      <c r="OV109" s="722"/>
      <c r="OW109" s="722"/>
      <c r="OX109" s="722"/>
      <c r="OY109" s="722"/>
      <c r="OZ109" s="722"/>
      <c r="PA109" s="722"/>
      <c r="PB109" s="722"/>
      <c r="PC109" s="722"/>
      <c r="PD109" s="722"/>
      <c r="PE109" s="722"/>
      <c r="PF109" s="722"/>
      <c r="PG109" s="722"/>
      <c r="PH109" s="722"/>
      <c r="PI109" s="722"/>
      <c r="PJ109" s="722"/>
      <c r="PK109" s="722"/>
      <c r="PL109" s="722"/>
      <c r="PM109" s="722"/>
      <c r="PN109" s="722"/>
      <c r="PO109" s="722"/>
      <c r="PP109" s="722"/>
      <c r="PQ109" s="722"/>
      <c r="PR109" s="722"/>
      <c r="PS109" s="722"/>
      <c r="PT109" s="722"/>
      <c r="PU109" s="722"/>
      <c r="PV109" s="722"/>
      <c r="PW109" s="722"/>
      <c r="PX109" s="722"/>
      <c r="PY109" s="722"/>
      <c r="PZ109" s="722"/>
      <c r="QA109" s="722"/>
      <c r="QB109" s="722"/>
      <c r="QC109" s="722"/>
      <c r="QD109" s="722"/>
      <c r="QE109" s="722"/>
      <c r="QF109" s="722"/>
      <c r="QG109" s="722"/>
      <c r="QH109" s="722"/>
      <c r="QI109" s="722"/>
      <c r="QJ109" s="722"/>
      <c r="QK109" s="722"/>
      <c r="QL109" s="722"/>
      <c r="QM109" s="722"/>
      <c r="QN109" s="722"/>
      <c r="QO109" s="722"/>
      <c r="QP109" s="722"/>
      <c r="QQ109" s="722"/>
      <c r="QR109" s="722"/>
      <c r="QS109" s="722"/>
      <c r="QT109" s="722"/>
      <c r="QU109" s="722"/>
      <c r="QV109" s="722"/>
      <c r="QW109" s="722"/>
      <c r="QX109" s="722"/>
      <c r="QY109" s="722"/>
      <c r="QZ109" s="722"/>
      <c r="RA109" s="722"/>
      <c r="RB109" s="722"/>
      <c r="RC109" s="722"/>
      <c r="RD109" s="722"/>
      <c r="RE109" s="722"/>
      <c r="RF109" s="722"/>
      <c r="RG109" s="722"/>
      <c r="RH109" s="722"/>
      <c r="RI109" s="722"/>
      <c r="RJ109" s="722"/>
      <c r="RK109" s="722"/>
      <c r="RL109" s="722"/>
      <c r="RM109" s="722"/>
      <c r="RN109" s="722"/>
      <c r="RO109" s="722"/>
      <c r="RP109" s="722"/>
      <c r="RQ109" s="722"/>
      <c r="RR109" s="722"/>
      <c r="RS109" s="722"/>
      <c r="RT109" s="722"/>
      <c r="RU109" s="722"/>
      <c r="RV109" s="722"/>
      <c r="RW109" s="722"/>
      <c r="RX109" s="722"/>
      <c r="RY109" s="722"/>
      <c r="RZ109" s="722"/>
      <c r="SA109" s="722"/>
      <c r="SB109" s="722"/>
      <c r="SC109" s="722"/>
      <c r="SD109" s="722"/>
      <c r="SE109" s="722"/>
      <c r="SF109" s="722"/>
      <c r="SG109" s="722"/>
      <c r="SH109" s="722"/>
      <c r="SI109" s="722"/>
      <c r="SJ109" s="722"/>
      <c r="SK109" s="722"/>
      <c r="SL109" s="722"/>
      <c r="SM109" s="722"/>
      <c r="SN109" s="722"/>
      <c r="SO109" s="722"/>
      <c r="SP109" s="722"/>
      <c r="SQ109" s="722"/>
      <c r="SR109" s="722"/>
      <c r="SS109" s="722"/>
      <c r="ST109" s="722"/>
      <c r="SU109" s="722"/>
      <c r="SV109" s="722"/>
      <c r="SW109" s="722"/>
      <c r="SX109" s="722"/>
      <c r="SY109" s="722"/>
      <c r="SZ109" s="722"/>
      <c r="TA109" s="722"/>
      <c r="TB109" s="722"/>
      <c r="TC109" s="722"/>
      <c r="TD109" s="722"/>
      <c r="TE109" s="722"/>
      <c r="TF109" s="722"/>
      <c r="TG109" s="722"/>
      <c r="TH109" s="722"/>
      <c r="TI109" s="722"/>
      <c r="TJ109" s="722"/>
      <c r="TK109" s="722"/>
      <c r="TL109" s="722"/>
      <c r="TM109" s="722"/>
      <c r="TN109" s="722"/>
      <c r="TO109" s="722"/>
      <c r="TP109" s="722"/>
      <c r="TQ109" s="722"/>
      <c r="TR109" s="722"/>
      <c r="TS109" s="722"/>
      <c r="TT109" s="722"/>
      <c r="TU109" s="722"/>
      <c r="TV109" s="722"/>
      <c r="TW109" s="722"/>
      <c r="TX109" s="722"/>
      <c r="TY109" s="722"/>
      <c r="TZ109" s="722"/>
      <c r="UA109" s="722"/>
      <c r="UB109" s="722"/>
      <c r="UC109" s="722"/>
      <c r="UD109" s="722"/>
      <c r="UE109" s="722"/>
      <c r="UF109" s="722"/>
      <c r="UG109" s="722"/>
      <c r="UH109" s="722"/>
      <c r="UI109" s="722"/>
      <c r="UJ109" s="722"/>
      <c r="UK109" s="722"/>
      <c r="UL109" s="722"/>
      <c r="UM109" s="722"/>
      <c r="UN109" s="722"/>
      <c r="UO109" s="722"/>
      <c r="UP109" s="722"/>
      <c r="UQ109" s="722"/>
      <c r="UR109" s="722"/>
      <c r="US109" s="722"/>
      <c r="UT109" s="722"/>
      <c r="UU109" s="722"/>
      <c r="UV109" s="722"/>
      <c r="UW109" s="722"/>
      <c r="UX109" s="722"/>
      <c r="UY109" s="722"/>
      <c r="UZ109" s="722"/>
      <c r="VA109" s="722"/>
      <c r="VB109" s="722"/>
      <c r="VC109" s="722"/>
      <c r="VD109" s="722"/>
      <c r="VE109" s="722"/>
      <c r="VF109" s="722"/>
      <c r="VG109" s="722"/>
      <c r="VH109" s="722"/>
      <c r="VI109" s="722"/>
      <c r="VJ109" s="722"/>
      <c r="VK109" s="722"/>
      <c r="VL109" s="722"/>
      <c r="VM109" s="722"/>
      <c r="VN109" s="722"/>
      <c r="VO109" s="722"/>
      <c r="VP109" s="722"/>
      <c r="VQ109" s="722"/>
      <c r="VR109" s="722"/>
      <c r="VS109" s="722"/>
      <c r="VT109" s="722"/>
      <c r="VU109" s="722"/>
      <c r="VV109" s="722"/>
      <c r="VW109" s="722"/>
      <c r="VX109" s="722"/>
      <c r="VY109" s="722"/>
      <c r="VZ109" s="722"/>
      <c r="WA109" s="722"/>
      <c r="WB109" s="722"/>
      <c r="WC109" s="722"/>
      <c r="WD109" s="722"/>
      <c r="WE109" s="722"/>
      <c r="WF109" s="722"/>
      <c r="WG109" s="722"/>
      <c r="WH109" s="722"/>
      <c r="WI109" s="722"/>
      <c r="WJ109" s="722"/>
      <c r="WK109" s="722"/>
      <c r="WL109" s="722"/>
      <c r="WM109" s="722"/>
      <c r="WN109" s="722"/>
      <c r="WO109" s="722"/>
      <c r="WP109" s="722"/>
      <c r="WQ109" s="722"/>
      <c r="WR109" s="722"/>
      <c r="WS109" s="722"/>
      <c r="WT109" s="722"/>
      <c r="WU109" s="722"/>
      <c r="WV109" s="722"/>
      <c r="WW109" s="722"/>
      <c r="WX109" s="722"/>
      <c r="WY109" s="722"/>
      <c r="WZ109" s="722"/>
      <c r="XA109" s="722"/>
      <c r="XB109" s="722"/>
      <c r="XC109" s="722"/>
      <c r="XD109" s="722"/>
      <c r="XE109" s="722"/>
      <c r="XF109" s="722"/>
      <c r="XG109" s="722"/>
      <c r="XH109" s="722"/>
      <c r="XI109" s="722"/>
      <c r="XJ109" s="722"/>
      <c r="XK109" s="722"/>
      <c r="XL109" s="722"/>
      <c r="XM109" s="722"/>
      <c r="XN109" s="722"/>
      <c r="XO109" s="722"/>
      <c r="XP109" s="722"/>
      <c r="XQ109" s="722"/>
      <c r="XR109" s="722"/>
      <c r="XS109" s="722"/>
      <c r="XT109" s="722"/>
      <c r="XU109" s="722"/>
      <c r="XV109" s="722"/>
      <c r="XW109" s="722"/>
      <c r="XX109" s="722"/>
      <c r="XY109" s="722"/>
      <c r="XZ109" s="722"/>
      <c r="YA109" s="722"/>
      <c r="YB109" s="722"/>
      <c r="YC109" s="722"/>
      <c r="YD109" s="722"/>
      <c r="YE109" s="722"/>
      <c r="YF109" s="722"/>
      <c r="YG109" s="722"/>
      <c r="YH109" s="722"/>
      <c r="YI109" s="722"/>
      <c r="YJ109" s="722"/>
      <c r="YK109" s="722"/>
      <c r="YL109" s="722"/>
      <c r="YM109" s="722"/>
      <c r="YN109" s="722"/>
      <c r="YO109" s="722"/>
      <c r="YP109" s="722"/>
      <c r="YQ109" s="722"/>
      <c r="YR109" s="722"/>
      <c r="YS109" s="722"/>
      <c r="YT109" s="722"/>
      <c r="YU109" s="722"/>
      <c r="YV109" s="722"/>
      <c r="YW109" s="722"/>
      <c r="YX109" s="722"/>
      <c r="YY109" s="722"/>
      <c r="YZ109" s="722"/>
      <c r="ZA109" s="722"/>
      <c r="ZB109" s="722"/>
      <c r="ZC109" s="722"/>
      <c r="ZD109" s="722"/>
      <c r="ZE109" s="722"/>
      <c r="ZF109" s="722"/>
      <c r="ZG109" s="722"/>
      <c r="ZH109" s="722"/>
      <c r="ZI109" s="722"/>
      <c r="ZJ109" s="722"/>
      <c r="ZK109" s="722"/>
      <c r="ZL109" s="722"/>
      <c r="ZM109" s="722"/>
      <c r="ZN109" s="722"/>
      <c r="ZO109" s="722"/>
      <c r="ZP109" s="722"/>
      <c r="ZQ109" s="722"/>
      <c r="ZR109" s="722"/>
      <c r="ZS109" s="722"/>
      <c r="ZT109" s="722"/>
      <c r="ZU109" s="722"/>
      <c r="ZV109" s="722"/>
      <c r="ZW109" s="722"/>
      <c r="ZX109" s="722"/>
      <c r="ZY109" s="722"/>
      <c r="ZZ109" s="722"/>
      <c r="AAA109" s="722"/>
      <c r="AAB109" s="722"/>
      <c r="AAC109" s="722"/>
      <c r="AAD109" s="722"/>
      <c r="AAE109" s="722"/>
      <c r="AAF109" s="722"/>
      <c r="AAG109" s="722"/>
      <c r="AAH109" s="722"/>
      <c r="AAI109" s="722"/>
      <c r="AAJ109" s="722"/>
      <c r="AAK109" s="722"/>
      <c r="AAL109" s="722"/>
      <c r="AAM109" s="722"/>
      <c r="AAN109" s="722"/>
      <c r="AAO109" s="722"/>
      <c r="AAP109" s="722"/>
      <c r="AAQ109" s="722"/>
      <c r="AAR109" s="722"/>
      <c r="AAS109" s="722"/>
      <c r="AAT109" s="797"/>
      <c r="AAU109" s="722"/>
      <c r="AAV109" s="722"/>
      <c r="AAW109" s="722"/>
    </row>
    <row r="110" spans="1:729" ht="13.8" thickBot="1">
      <c r="A110" s="706"/>
      <c r="B110" s="706" t="str">
        <f>B46</f>
        <v>W incentive</v>
      </c>
      <c r="C110" s="706"/>
      <c r="D110" s="881"/>
      <c r="E110" s="691" t="str">
        <f>E46</f>
        <v>W incentive</v>
      </c>
      <c r="F110" s="1330"/>
      <c r="G110" s="1331"/>
      <c r="H110" s="1331"/>
      <c r="I110" s="1331"/>
      <c r="J110" s="1307"/>
      <c r="K110" s="1307"/>
      <c r="L110" s="1307"/>
      <c r="M110" s="1307"/>
      <c r="N110" s="1307"/>
      <c r="O110" s="1307"/>
      <c r="P110" s="1307"/>
      <c r="Q110" s="1307"/>
      <c r="R110" s="1307"/>
      <c r="S110" s="1307"/>
      <c r="T110" s="1307"/>
      <c r="U110" s="1307"/>
      <c r="V110" s="1307"/>
      <c r="W110" s="1307"/>
      <c r="X110" s="1307"/>
      <c r="Y110" s="1307"/>
      <c r="Z110" s="1307"/>
      <c r="AA110" s="1307"/>
      <c r="AB110" s="1307"/>
      <c r="AC110" s="1307"/>
      <c r="AD110" s="1307"/>
      <c r="AE110" s="1307"/>
      <c r="AF110" s="1307"/>
      <c r="AG110" s="1307"/>
      <c r="AH110" s="1307"/>
      <c r="AI110" s="1307"/>
      <c r="AJ110" s="1307"/>
      <c r="AK110" s="1307"/>
      <c r="AL110" s="1307"/>
      <c r="AM110" s="1307"/>
      <c r="AN110" s="1307"/>
      <c r="AO110" s="1307"/>
      <c r="AP110" s="1307"/>
      <c r="AQ110" s="1307"/>
      <c r="AR110" s="1307"/>
      <c r="AS110" s="1307"/>
      <c r="AT110" s="1307"/>
      <c r="AU110" s="1307"/>
      <c r="AV110" s="1307"/>
      <c r="AW110" s="1307"/>
      <c r="AX110" s="1307"/>
      <c r="AY110" s="1307"/>
      <c r="AZ110" s="1307"/>
      <c r="BA110" s="1307"/>
      <c r="BB110" s="1307"/>
      <c r="BC110" s="1307"/>
      <c r="BD110" s="1307"/>
      <c r="BE110" s="1307"/>
      <c r="BF110" s="1307"/>
      <c r="BG110" s="1307"/>
      <c r="BH110" s="1307"/>
      <c r="BI110" s="1307"/>
      <c r="BJ110" s="1307"/>
      <c r="BK110" s="1307"/>
      <c r="BL110" s="1307"/>
      <c r="BM110" s="1307"/>
      <c r="BN110" s="1307"/>
      <c r="BO110" s="1307"/>
      <c r="BP110" s="1307"/>
      <c r="BQ110" s="1307"/>
      <c r="BR110" s="1307"/>
      <c r="BS110" s="1307"/>
      <c r="BT110" s="1307"/>
      <c r="BU110" s="1307"/>
      <c r="BV110" s="1307"/>
      <c r="BW110" s="1307"/>
      <c r="BX110" s="1307"/>
      <c r="BY110" s="1307"/>
      <c r="BZ110" s="1307"/>
      <c r="CA110" s="1307"/>
      <c r="CB110" s="1307"/>
      <c r="CC110" s="1307"/>
      <c r="CD110" s="1307"/>
      <c r="CE110" s="1307"/>
      <c r="CF110" s="1307"/>
      <c r="CG110" s="1307"/>
      <c r="CH110" s="1307"/>
      <c r="CI110" s="1307"/>
      <c r="CJ110" s="1307"/>
      <c r="CK110" s="1307"/>
      <c r="CL110" s="1307"/>
      <c r="CM110" s="1307"/>
      <c r="CN110" s="1307"/>
      <c r="CO110" s="1307"/>
      <c r="CP110" s="1307"/>
      <c r="CQ110" s="1307"/>
      <c r="CR110" s="1307"/>
      <c r="CS110" s="1307"/>
      <c r="CT110" s="1307"/>
      <c r="CU110" s="1307"/>
      <c r="CV110" s="1307"/>
      <c r="CW110" s="1307"/>
      <c r="CX110" s="1307"/>
      <c r="CY110" s="1307"/>
      <c r="CZ110" s="1307"/>
      <c r="DA110" s="1307"/>
      <c r="DB110" s="1307"/>
      <c r="DC110" s="1307"/>
      <c r="DD110" s="1307"/>
      <c r="DE110" s="1307"/>
      <c r="DF110" s="1307"/>
      <c r="DG110" s="1307"/>
      <c r="DH110" s="1307"/>
      <c r="DI110" s="1307"/>
      <c r="DJ110" s="1307"/>
      <c r="DK110" s="1307"/>
      <c r="DL110" s="1307"/>
      <c r="DM110" s="1307"/>
      <c r="DN110" s="1307"/>
      <c r="DO110" s="1307"/>
      <c r="DP110" s="1307"/>
      <c r="DQ110" s="1307"/>
      <c r="DR110" s="1307"/>
      <c r="DS110" s="1307"/>
      <c r="DT110" s="1307"/>
      <c r="DU110" s="1307"/>
      <c r="DV110" s="1307"/>
      <c r="DW110" s="1307"/>
      <c r="DX110" s="1307"/>
      <c r="DY110" s="1307"/>
      <c r="DZ110" s="1307"/>
      <c r="EA110" s="1307"/>
      <c r="EB110" s="1307"/>
      <c r="EC110" s="1307"/>
      <c r="ED110" s="1307"/>
      <c r="EE110" s="1307"/>
      <c r="EF110" s="1307"/>
      <c r="EG110" s="1307"/>
      <c r="EH110" s="1307"/>
      <c r="EI110" s="1307"/>
      <c r="EJ110" s="1307"/>
      <c r="EK110" s="1307"/>
      <c r="EL110" s="1307"/>
      <c r="EM110" s="1307"/>
      <c r="EN110" s="1307"/>
      <c r="EO110" s="1307"/>
      <c r="EP110" s="1307"/>
      <c r="EQ110" s="1307"/>
      <c r="ER110" s="1307"/>
      <c r="ES110" s="1307"/>
      <c r="ET110" s="1307"/>
      <c r="EU110" s="1307"/>
      <c r="EV110" s="1307"/>
      <c r="EW110" s="1307"/>
      <c r="EX110" s="1307"/>
      <c r="EY110" s="1307"/>
      <c r="EZ110" s="1307"/>
      <c r="FA110" s="1307"/>
      <c r="FB110" s="1307"/>
      <c r="FC110" s="1307"/>
      <c r="FD110" s="1307"/>
      <c r="FE110" s="1307"/>
      <c r="FF110" s="1307"/>
      <c r="FG110" s="1307"/>
      <c r="FH110" s="1307"/>
      <c r="FI110" s="1307"/>
      <c r="FJ110" s="1307"/>
      <c r="FK110" s="1307"/>
      <c r="FL110" s="1307"/>
      <c r="FM110" s="1307"/>
      <c r="FN110" s="1307"/>
      <c r="FO110" s="1307"/>
      <c r="FP110" s="1307"/>
      <c r="FQ110" s="1307"/>
      <c r="FR110" s="1307"/>
      <c r="FS110" s="1307"/>
      <c r="FT110" s="1307"/>
      <c r="FU110" s="1307"/>
      <c r="FV110" s="1307"/>
      <c r="FW110" s="1307"/>
      <c r="FX110" s="1307"/>
      <c r="FY110" s="1307"/>
      <c r="FZ110" s="1307"/>
      <c r="GA110" s="1307"/>
      <c r="GB110" s="1307"/>
      <c r="GC110" s="1307"/>
      <c r="GD110" s="1307"/>
      <c r="GE110" s="1307"/>
      <c r="GF110" s="1307"/>
      <c r="GG110" s="1307"/>
      <c r="GH110" s="1307"/>
      <c r="GI110" s="1307"/>
      <c r="GJ110" s="1307"/>
      <c r="GK110" s="1307"/>
      <c r="GL110" s="1307"/>
      <c r="GM110" s="1307"/>
      <c r="GN110" s="1307"/>
      <c r="GO110" s="1307"/>
      <c r="GP110" s="1307"/>
      <c r="GQ110" s="1307"/>
      <c r="GR110" s="1307"/>
      <c r="GS110" s="1307"/>
      <c r="GT110" s="1307"/>
      <c r="GU110" s="1307"/>
      <c r="GV110" s="1307"/>
      <c r="GW110" s="1307"/>
      <c r="GX110" s="1307"/>
      <c r="GY110" s="1307"/>
      <c r="GZ110" s="1307"/>
      <c r="HA110" s="1307"/>
      <c r="HB110" s="1307"/>
      <c r="HC110" s="1307"/>
      <c r="HD110" s="1307"/>
      <c r="HE110" s="1307"/>
      <c r="HF110" s="1307"/>
      <c r="HG110" s="1307"/>
      <c r="HH110" s="1307"/>
      <c r="HI110" s="1307"/>
      <c r="HJ110" s="1307"/>
      <c r="HK110" s="1307"/>
      <c r="HL110" s="1307"/>
      <c r="HM110" s="1307"/>
      <c r="HN110" s="1307"/>
      <c r="HO110" s="1307"/>
      <c r="HP110" s="1307"/>
      <c r="HQ110" s="1307"/>
      <c r="HR110" s="1307"/>
      <c r="HS110" s="1307"/>
      <c r="HT110" s="1307"/>
      <c r="HU110" s="1307"/>
      <c r="HV110" s="1307"/>
      <c r="HW110" s="1307"/>
      <c r="HX110" s="1307"/>
      <c r="HY110" s="1307"/>
      <c r="HZ110" s="1307"/>
      <c r="IA110" s="1307"/>
      <c r="IB110" s="1307"/>
      <c r="IC110" s="1307"/>
      <c r="ID110" s="1307"/>
      <c r="IE110" s="1307"/>
      <c r="IF110" s="1307"/>
      <c r="IG110" s="1307"/>
      <c r="IH110" s="1307"/>
      <c r="II110" s="1307"/>
      <c r="IJ110" s="1307"/>
      <c r="IK110" s="1307"/>
      <c r="IL110" s="1307"/>
      <c r="IM110" s="1307"/>
      <c r="IN110" s="1307"/>
      <c r="IO110" s="1307"/>
      <c r="IP110" s="1307"/>
      <c r="IQ110" s="1307"/>
      <c r="IR110" s="1307"/>
      <c r="IS110" s="1307"/>
      <c r="IT110" s="1307"/>
      <c r="IU110" s="1307"/>
      <c r="IV110" s="1307"/>
      <c r="IW110" s="1307"/>
      <c r="IX110" s="1307"/>
      <c r="IY110" s="1307"/>
      <c r="IZ110" s="1307"/>
      <c r="JA110" s="1307"/>
      <c r="JB110" s="1307"/>
      <c r="JC110" s="1307"/>
      <c r="JD110" s="1307"/>
      <c r="JE110" s="1307"/>
      <c r="JF110" s="1307"/>
      <c r="JG110" s="1307"/>
      <c r="JH110" s="1307"/>
      <c r="JI110" s="1307"/>
      <c r="JJ110" s="1307"/>
      <c r="JK110" s="1307"/>
      <c r="JL110" s="1307"/>
      <c r="JM110" s="1307"/>
      <c r="JN110" s="1307"/>
      <c r="JO110" s="1307"/>
      <c r="JP110" s="1307"/>
      <c r="JQ110" s="1307"/>
      <c r="JR110" s="1307"/>
      <c r="JS110" s="1307"/>
      <c r="JT110" s="1307"/>
      <c r="JU110" s="1307"/>
      <c r="JV110" s="1307"/>
      <c r="JW110" s="1307"/>
      <c r="JX110" s="1307"/>
      <c r="JY110" s="1307"/>
      <c r="JZ110" s="1307"/>
      <c r="KA110" s="1307"/>
      <c r="KB110" s="1307"/>
      <c r="KC110" s="1307"/>
      <c r="KD110" s="1307"/>
      <c r="KE110" s="1307"/>
      <c r="KF110" s="1307"/>
      <c r="KG110" s="1307"/>
      <c r="KH110" s="1307"/>
      <c r="KI110" s="1307"/>
      <c r="KJ110" s="1307"/>
      <c r="KK110" s="1307"/>
      <c r="KL110" s="1307"/>
      <c r="KM110" s="1307"/>
      <c r="KN110" s="1307"/>
      <c r="KO110" s="1307"/>
      <c r="KP110" s="1307"/>
      <c r="KQ110" s="1307"/>
      <c r="KR110" s="1307"/>
      <c r="KS110" s="1307"/>
      <c r="KT110" s="1307"/>
      <c r="KU110" s="1307"/>
      <c r="KV110" s="1307"/>
      <c r="KW110" s="1307"/>
      <c r="KX110" s="1307"/>
      <c r="KY110" s="1307"/>
      <c r="KZ110" s="1307"/>
      <c r="LA110" s="1307"/>
      <c r="LB110" s="1307"/>
      <c r="LC110" s="1307"/>
      <c r="LD110" s="1307"/>
      <c r="LE110" s="1307"/>
      <c r="LF110" s="1307"/>
      <c r="LG110" s="1307"/>
      <c r="LH110" s="1307"/>
      <c r="LI110" s="1307"/>
      <c r="LJ110" s="1307"/>
      <c r="LK110" s="1307"/>
      <c r="LL110" s="1307"/>
      <c r="LM110" s="1307"/>
      <c r="LN110" s="1307"/>
      <c r="LO110" s="1307"/>
      <c r="LP110" s="1307"/>
      <c r="LQ110" s="1307"/>
      <c r="LR110" s="1307"/>
      <c r="LS110" s="1307"/>
      <c r="LT110" s="1307"/>
      <c r="LU110" s="1307"/>
      <c r="LV110" s="1307"/>
      <c r="LW110" s="1307"/>
      <c r="LX110" s="1307"/>
      <c r="LY110" s="1307"/>
      <c r="LZ110" s="1307"/>
      <c r="MA110" s="1307"/>
      <c r="MB110" s="1307"/>
      <c r="MC110" s="1307"/>
      <c r="MD110" s="1307"/>
      <c r="ME110" s="1307"/>
      <c r="MF110" s="1307"/>
      <c r="MG110" s="1307"/>
      <c r="MH110" s="1307"/>
      <c r="MI110" s="1307"/>
      <c r="MJ110" s="1307"/>
      <c r="MK110" s="1307"/>
      <c r="ML110" s="1307"/>
      <c r="MM110" s="1307"/>
      <c r="MN110" s="1307"/>
      <c r="MO110" s="1307"/>
      <c r="MP110" s="1307"/>
      <c r="MQ110" s="1307"/>
      <c r="MR110" s="1307"/>
      <c r="MS110" s="1307"/>
      <c r="MT110" s="1307"/>
      <c r="MU110" s="1307"/>
      <c r="MV110" s="1307"/>
      <c r="MW110" s="1307"/>
      <c r="MX110" s="1307"/>
      <c r="MY110" s="1307"/>
      <c r="MZ110" s="1307"/>
      <c r="NA110" s="1307"/>
      <c r="NB110" s="1307"/>
      <c r="NC110" s="1307"/>
      <c r="ND110" s="1307"/>
      <c r="NE110" s="1307"/>
      <c r="NF110" s="1307"/>
      <c r="NG110" s="1307"/>
      <c r="NH110" s="1307"/>
      <c r="NI110" s="1307"/>
      <c r="NJ110" s="1307"/>
      <c r="NK110" s="1307"/>
      <c r="NL110" s="1307"/>
      <c r="NM110" s="1307"/>
      <c r="NN110" s="1307"/>
      <c r="NO110" s="1307"/>
      <c r="NP110" s="1307"/>
      <c r="NQ110" s="1307"/>
      <c r="NR110" s="1307"/>
      <c r="NS110" s="1307"/>
      <c r="NT110" s="1307"/>
      <c r="NU110" s="1307"/>
      <c r="NV110" s="1307"/>
      <c r="NW110" s="1307"/>
      <c r="NX110" s="1307"/>
      <c r="NY110" s="1307"/>
      <c r="NZ110" s="1307"/>
      <c r="OA110" s="1307"/>
      <c r="OB110" s="1307"/>
      <c r="OC110" s="1307"/>
      <c r="OD110" s="1307"/>
      <c r="OE110" s="1307"/>
      <c r="OF110" s="1307"/>
      <c r="OG110" s="1307"/>
      <c r="OH110" s="1307"/>
      <c r="OI110" s="1307"/>
      <c r="OJ110" s="1307"/>
      <c r="OK110" s="1307"/>
      <c r="OL110" s="1307"/>
      <c r="OM110" s="1307"/>
      <c r="ON110" s="1307"/>
      <c r="OO110" s="1307"/>
      <c r="OP110" s="1307"/>
      <c r="OQ110" s="1307"/>
      <c r="OR110" s="1307"/>
      <c r="OS110" s="1307"/>
      <c r="OT110" s="1307"/>
      <c r="OU110" s="1307"/>
      <c r="OV110" s="1307"/>
      <c r="OW110" s="1307"/>
      <c r="OX110" s="1307"/>
      <c r="OY110" s="1307"/>
      <c r="OZ110" s="1307"/>
      <c r="PA110" s="1307"/>
      <c r="PB110" s="1307"/>
      <c r="PC110" s="1307"/>
      <c r="PD110" s="1307"/>
      <c r="PE110" s="1307"/>
      <c r="PF110" s="1307"/>
      <c r="PG110" s="1307"/>
      <c r="PH110" s="1307"/>
      <c r="PI110" s="1307"/>
      <c r="PJ110" s="1307"/>
      <c r="PK110" s="1307"/>
      <c r="PL110" s="1307"/>
      <c r="PM110" s="1307"/>
      <c r="PN110" s="1307"/>
      <c r="PO110" s="1307"/>
      <c r="PP110" s="1307"/>
      <c r="PQ110" s="1307"/>
      <c r="PR110" s="1307"/>
      <c r="PS110" s="1307"/>
      <c r="PT110" s="1307"/>
      <c r="PU110" s="1307"/>
      <c r="PV110" s="1307"/>
      <c r="PW110" s="1307"/>
      <c r="PX110" s="1307"/>
      <c r="PY110" s="1307"/>
      <c r="PZ110" s="1307"/>
      <c r="QA110" s="1307"/>
      <c r="QB110" s="1307"/>
      <c r="QC110" s="1307"/>
      <c r="QD110" s="1307"/>
      <c r="QE110" s="1307"/>
      <c r="QF110" s="1307"/>
      <c r="QG110" s="1307"/>
      <c r="QH110" s="1307"/>
      <c r="QI110" s="1307"/>
      <c r="QJ110" s="1307"/>
      <c r="QK110" s="1307"/>
      <c r="QL110" s="1307"/>
      <c r="QM110" s="1307"/>
      <c r="QN110" s="1307"/>
      <c r="QO110" s="1307"/>
      <c r="QP110" s="1307"/>
      <c r="QQ110" s="1307"/>
      <c r="QR110" s="1307"/>
      <c r="QS110" s="1307"/>
      <c r="QT110" s="1307"/>
      <c r="QU110" s="1307"/>
      <c r="QV110" s="1307"/>
      <c r="QW110" s="1307"/>
      <c r="QX110" s="1307"/>
      <c r="QY110" s="1307"/>
      <c r="QZ110" s="1307"/>
      <c r="RA110" s="1307"/>
      <c r="RB110" s="1307"/>
      <c r="RC110" s="1307"/>
      <c r="RD110" s="1307"/>
      <c r="RE110" s="1307"/>
      <c r="RF110" s="1307"/>
      <c r="RG110" s="1307"/>
      <c r="RH110" s="1307"/>
      <c r="RI110" s="1307"/>
      <c r="RJ110" s="1307"/>
      <c r="RK110" s="1307"/>
      <c r="RL110" s="1307"/>
      <c r="RM110" s="1307"/>
      <c r="RN110" s="1307"/>
      <c r="RO110" s="1307"/>
      <c r="RP110" s="1307"/>
      <c r="RQ110" s="1307"/>
      <c r="RR110" s="1307"/>
      <c r="RS110" s="1307"/>
      <c r="RT110" s="1307"/>
      <c r="RU110" s="1307"/>
      <c r="RV110" s="1307"/>
      <c r="RW110" s="1307"/>
      <c r="RX110" s="1307"/>
      <c r="RY110" s="1307"/>
      <c r="RZ110" s="1307"/>
      <c r="SA110" s="1307"/>
      <c r="SB110" s="1307"/>
      <c r="SC110" s="1307"/>
      <c r="SD110" s="1307"/>
      <c r="SE110" s="1307"/>
      <c r="SF110" s="1307"/>
      <c r="SG110" s="1307"/>
      <c r="SH110" s="1307"/>
      <c r="SI110" s="1307"/>
      <c r="SJ110" s="1307"/>
      <c r="SK110" s="1307"/>
      <c r="SL110" s="1307"/>
      <c r="SM110" s="1307"/>
      <c r="SN110" s="1307"/>
      <c r="SO110" s="1307"/>
      <c r="SP110" s="1307"/>
      <c r="SQ110" s="1307"/>
      <c r="SR110" s="1307"/>
      <c r="SS110" s="1307"/>
      <c r="ST110" s="1307"/>
      <c r="SU110" s="1307"/>
      <c r="SV110" s="1307"/>
      <c r="SW110" s="1307"/>
      <c r="SX110" s="1307"/>
      <c r="SY110" s="1307"/>
      <c r="SZ110" s="1307"/>
      <c r="TA110" s="1307"/>
      <c r="TB110" s="1307"/>
      <c r="TC110" s="1307"/>
      <c r="TD110" s="1307"/>
      <c r="TE110" s="1307"/>
      <c r="TF110" s="1307"/>
      <c r="TG110" s="1307"/>
      <c r="TH110" s="1307"/>
      <c r="TI110" s="1307"/>
      <c r="TJ110" s="1307"/>
      <c r="TK110" s="1307"/>
      <c r="TL110" s="1307"/>
      <c r="TM110" s="1307"/>
      <c r="TN110" s="1307"/>
      <c r="TO110" s="1307"/>
      <c r="TP110" s="1307"/>
      <c r="TQ110" s="1307"/>
      <c r="TR110" s="1307"/>
      <c r="TS110" s="1307"/>
      <c r="TT110" s="1307"/>
      <c r="TU110" s="1307"/>
      <c r="TV110" s="1307"/>
      <c r="TW110" s="1307"/>
      <c r="TX110" s="1307"/>
      <c r="TY110" s="1307"/>
      <c r="TZ110" s="1307"/>
      <c r="UA110" s="1307"/>
      <c r="UB110" s="1307"/>
      <c r="UC110" s="1307"/>
      <c r="UD110" s="1307"/>
      <c r="UE110" s="1307"/>
      <c r="UF110" s="1307"/>
      <c r="UG110" s="1307"/>
      <c r="UH110" s="1307"/>
      <c r="UI110" s="1307"/>
      <c r="UJ110" s="1307"/>
      <c r="UK110" s="1307"/>
      <c r="UL110" s="1307"/>
      <c r="UM110" s="1307"/>
      <c r="UN110" s="1307"/>
      <c r="UO110" s="1307"/>
      <c r="UP110" s="1307"/>
      <c r="UQ110" s="1307"/>
      <c r="UR110" s="1307"/>
      <c r="US110" s="1307"/>
      <c r="UT110" s="1307"/>
      <c r="UU110" s="1307"/>
      <c r="UV110" s="1307"/>
      <c r="UW110" s="1307"/>
      <c r="UX110" s="1307"/>
      <c r="UY110" s="1307"/>
      <c r="UZ110" s="1307"/>
      <c r="VA110" s="1307"/>
      <c r="VB110" s="1307"/>
      <c r="VC110" s="1307"/>
      <c r="VD110" s="1307"/>
      <c r="VE110" s="1307"/>
      <c r="VF110" s="1307"/>
      <c r="VG110" s="1307"/>
      <c r="VH110" s="1307"/>
      <c r="VI110" s="1307"/>
      <c r="VJ110" s="1307"/>
      <c r="VK110" s="1307"/>
      <c r="VL110" s="1307"/>
      <c r="VM110" s="1307"/>
      <c r="VN110" s="1307"/>
      <c r="VO110" s="1307"/>
      <c r="VP110" s="1307"/>
      <c r="VQ110" s="1307"/>
      <c r="VR110" s="1307"/>
      <c r="VS110" s="1307"/>
      <c r="VT110" s="1307"/>
      <c r="VU110" s="1307"/>
      <c r="VV110" s="1307"/>
      <c r="VW110" s="1307"/>
      <c r="VX110" s="1307"/>
      <c r="VY110" s="1307"/>
      <c r="VZ110" s="1307"/>
      <c r="WA110" s="1307"/>
      <c r="WB110" s="1307"/>
      <c r="WC110" s="1307"/>
      <c r="WD110" s="1307"/>
      <c r="WE110" s="1307"/>
      <c r="WF110" s="1307"/>
      <c r="WG110" s="1307"/>
      <c r="WH110" s="1307"/>
      <c r="WI110" s="1307"/>
      <c r="WJ110" s="1307"/>
      <c r="WK110" s="1307"/>
      <c r="WL110" s="1307"/>
      <c r="WM110" s="1307"/>
      <c r="WN110" s="1307"/>
      <c r="WO110" s="1307"/>
      <c r="WP110" s="1307"/>
      <c r="WQ110" s="1307"/>
      <c r="WR110" s="1307"/>
      <c r="WS110" s="1307"/>
      <c r="WT110" s="1307"/>
      <c r="WU110" s="1307"/>
      <c r="WV110" s="1307"/>
      <c r="WW110" s="1307"/>
      <c r="WX110" s="1307"/>
      <c r="WY110" s="1307"/>
      <c r="WZ110" s="1307"/>
      <c r="XA110" s="1307"/>
      <c r="XB110" s="1307"/>
      <c r="XC110" s="1307"/>
      <c r="XD110" s="1307"/>
      <c r="XE110" s="1307"/>
      <c r="XF110" s="1307"/>
      <c r="XG110" s="1307"/>
      <c r="XH110" s="1307"/>
      <c r="XI110" s="1307"/>
      <c r="XJ110" s="1307"/>
      <c r="XK110" s="1307"/>
      <c r="XL110" s="1307"/>
      <c r="XM110" s="1307"/>
      <c r="XN110" s="1307"/>
      <c r="XO110" s="1307"/>
      <c r="XP110" s="1307"/>
      <c r="XQ110" s="1307"/>
      <c r="XR110" s="1307"/>
      <c r="XS110" s="1307"/>
      <c r="XT110" s="1307"/>
      <c r="XU110" s="1307"/>
      <c r="XV110" s="1307"/>
      <c r="XW110" s="1307"/>
      <c r="XX110" s="1307"/>
      <c r="XY110" s="1307"/>
      <c r="XZ110" s="1307"/>
      <c r="YA110" s="1307"/>
      <c r="YB110" s="1307"/>
      <c r="YC110" s="1307"/>
      <c r="YD110" s="1307"/>
      <c r="YE110" s="1307"/>
      <c r="YF110" s="1307"/>
      <c r="YG110" s="1307"/>
      <c r="YH110" s="1307"/>
      <c r="YI110" s="1307"/>
      <c r="YJ110" s="1307"/>
      <c r="YK110" s="1307"/>
      <c r="YL110" s="1307"/>
      <c r="YM110" s="1307"/>
      <c r="YN110" s="1307"/>
      <c r="YO110" s="1307"/>
      <c r="YP110" s="1307"/>
      <c r="YQ110" s="1307"/>
      <c r="YR110" s="1307"/>
      <c r="YS110" s="1307"/>
      <c r="YT110" s="1307"/>
      <c r="YU110" s="1307"/>
      <c r="YV110" s="1307"/>
      <c r="YW110" s="1307"/>
      <c r="YX110" s="1307"/>
      <c r="YY110" s="1307"/>
      <c r="YZ110" s="1307"/>
      <c r="ZA110" s="1307"/>
      <c r="ZB110" s="1307"/>
      <c r="ZC110" s="1307"/>
      <c r="ZD110" s="1307"/>
      <c r="ZE110" s="1307"/>
      <c r="ZF110" s="1307"/>
      <c r="ZG110" s="1307"/>
      <c r="ZH110" s="1307"/>
      <c r="ZI110" s="1307"/>
      <c r="ZJ110" s="1307"/>
      <c r="ZK110" s="1307"/>
      <c r="ZL110" s="1307"/>
      <c r="ZM110" s="1307"/>
      <c r="ZN110" s="1307"/>
      <c r="ZO110" s="1307"/>
      <c r="ZP110" s="1307"/>
      <c r="ZQ110" s="1307"/>
      <c r="ZR110" s="1307"/>
      <c r="ZS110" s="1307"/>
      <c r="ZT110" s="1307"/>
      <c r="ZU110" s="1307"/>
      <c r="ZV110" s="1307"/>
      <c r="ZW110" s="1307"/>
      <c r="ZX110" s="1307"/>
      <c r="ZY110" s="1307"/>
      <c r="ZZ110" s="1307"/>
      <c r="AAA110" s="1307"/>
      <c r="AAB110" s="1307"/>
      <c r="AAC110" s="1307"/>
      <c r="AAD110" s="1307"/>
      <c r="AAE110" s="1307"/>
      <c r="AAF110" s="1307"/>
      <c r="AAG110" s="1307"/>
      <c r="AAH110" s="1307"/>
      <c r="AAI110" s="1307"/>
      <c r="AAJ110" s="1307"/>
      <c r="AAK110" s="1307"/>
      <c r="AAL110" s="1307"/>
      <c r="AAM110" s="1307"/>
      <c r="AAN110" s="1307"/>
      <c r="AAO110" s="1307"/>
      <c r="AAP110" s="1307"/>
      <c r="AAQ110" s="1307"/>
      <c r="AAR110" s="1307"/>
      <c r="AAS110" s="1307"/>
      <c r="AAT110" s="1308"/>
      <c r="AAU110" s="722"/>
      <c r="AAV110" s="722"/>
      <c r="AAW110" s="722"/>
    </row>
  </sheetData>
  <mergeCells count="180">
    <mergeCell ref="YQ28:YT28"/>
    <mergeCell ref="ZK28:ZN28"/>
    <mergeCell ref="ZO28:ZR28"/>
    <mergeCell ref="AAQ28:AAT28"/>
    <mergeCell ref="AAM28:AAP28"/>
    <mergeCell ref="VK28:VN28"/>
    <mergeCell ref="YU28:YX28"/>
    <mergeCell ref="A24:C27"/>
    <mergeCell ref="G28:J28"/>
    <mergeCell ref="K28:N28"/>
    <mergeCell ref="O28:R28"/>
    <mergeCell ref="S28:V28"/>
    <mergeCell ref="W28:Z28"/>
    <mergeCell ref="XS28:XV28"/>
    <mergeCell ref="AY28:BB28"/>
    <mergeCell ref="BC28:BF28"/>
    <mergeCell ref="BG28:BJ28"/>
    <mergeCell ref="BK28:BN28"/>
    <mergeCell ref="BO28:BR28"/>
    <mergeCell ref="BS28:BV28"/>
    <mergeCell ref="AA28:AD28"/>
    <mergeCell ref="AE28:AH28"/>
    <mergeCell ref="AI28:AL28"/>
    <mergeCell ref="AM28:AP28"/>
    <mergeCell ref="AQ28:AT28"/>
    <mergeCell ref="AU28:AX28"/>
    <mergeCell ref="CU28:CX28"/>
    <mergeCell ref="CY28:DB28"/>
    <mergeCell ref="DC28:DF28"/>
    <mergeCell ref="DG28:DJ28"/>
    <mergeCell ref="DK28:DN28"/>
    <mergeCell ref="DO28:DR28"/>
    <mergeCell ref="BW28:BZ28"/>
    <mergeCell ref="CA28:CD28"/>
    <mergeCell ref="CE28:CH28"/>
    <mergeCell ref="CI28:CL28"/>
    <mergeCell ref="CM28:CP28"/>
    <mergeCell ref="CQ28:CT28"/>
    <mergeCell ref="EQ28:ET28"/>
    <mergeCell ref="EU28:EX28"/>
    <mergeCell ref="EY28:FB28"/>
    <mergeCell ref="FC28:FF28"/>
    <mergeCell ref="FG28:FJ28"/>
    <mergeCell ref="FK28:FN28"/>
    <mergeCell ref="DS28:DV28"/>
    <mergeCell ref="DW28:DZ28"/>
    <mergeCell ref="EA28:ED28"/>
    <mergeCell ref="EE28:EH28"/>
    <mergeCell ref="EI28:EL28"/>
    <mergeCell ref="EM28:EP28"/>
    <mergeCell ref="GM28:GP28"/>
    <mergeCell ref="GQ28:GT28"/>
    <mergeCell ref="GU28:GX28"/>
    <mergeCell ref="GY28:HB28"/>
    <mergeCell ref="HC28:HF28"/>
    <mergeCell ref="HG28:HJ28"/>
    <mergeCell ref="FO28:FR28"/>
    <mergeCell ref="FS28:FV28"/>
    <mergeCell ref="FW28:FZ28"/>
    <mergeCell ref="GA28:GD28"/>
    <mergeCell ref="GE28:GH28"/>
    <mergeCell ref="GI28:GL28"/>
    <mergeCell ref="II28:IL28"/>
    <mergeCell ref="IM28:IP28"/>
    <mergeCell ref="IQ28:IT28"/>
    <mergeCell ref="IU28:IX28"/>
    <mergeCell ref="IY28:JB28"/>
    <mergeCell ref="JC28:JF28"/>
    <mergeCell ref="HK28:HN28"/>
    <mergeCell ref="HO28:HR28"/>
    <mergeCell ref="HS28:HV28"/>
    <mergeCell ref="HW28:HZ28"/>
    <mergeCell ref="IA28:ID28"/>
    <mergeCell ref="IE28:IH28"/>
    <mergeCell ref="KI28:KL28"/>
    <mergeCell ref="KM28:KP28"/>
    <mergeCell ref="KU28:KX28"/>
    <mergeCell ref="KY28:LB28"/>
    <mergeCell ref="LC28:LF28"/>
    <mergeCell ref="LG28:LJ28"/>
    <mergeCell ref="JK28:JN28"/>
    <mergeCell ref="JO28:JR28"/>
    <mergeCell ref="JS28:JV28"/>
    <mergeCell ref="JW28:JZ28"/>
    <mergeCell ref="KA28:KD28"/>
    <mergeCell ref="KE28:KH28"/>
    <mergeCell ref="MI28:ML28"/>
    <mergeCell ref="MM28:MP28"/>
    <mergeCell ref="MQ28:MT28"/>
    <mergeCell ref="MU28:MX28"/>
    <mergeCell ref="MY28:NB28"/>
    <mergeCell ref="NC28:NF28"/>
    <mergeCell ref="LK28:LN28"/>
    <mergeCell ref="LO28:LR28"/>
    <mergeCell ref="LS28:LV28"/>
    <mergeCell ref="LW28:LZ28"/>
    <mergeCell ref="MA28:MD28"/>
    <mergeCell ref="ME28:MH28"/>
    <mergeCell ref="OE28:OH28"/>
    <mergeCell ref="OI28:OL28"/>
    <mergeCell ref="OM28:OP28"/>
    <mergeCell ref="OQ28:OT28"/>
    <mergeCell ref="OU28:OX28"/>
    <mergeCell ref="OY28:PB28"/>
    <mergeCell ref="NG28:NJ28"/>
    <mergeCell ref="NK28:NN28"/>
    <mergeCell ref="NO28:NR28"/>
    <mergeCell ref="NS28:NV28"/>
    <mergeCell ref="NW28:NZ28"/>
    <mergeCell ref="OA28:OD28"/>
    <mergeCell ref="QA28:QD28"/>
    <mergeCell ref="QE28:QH28"/>
    <mergeCell ref="QI28:QL28"/>
    <mergeCell ref="QM28:QP28"/>
    <mergeCell ref="QQ28:QT28"/>
    <mergeCell ref="QU28:QX28"/>
    <mergeCell ref="PC28:PF28"/>
    <mergeCell ref="PG28:PJ28"/>
    <mergeCell ref="PK28:PN28"/>
    <mergeCell ref="PO28:PR28"/>
    <mergeCell ref="PS28:PV28"/>
    <mergeCell ref="PW28:PZ28"/>
    <mergeCell ref="RW28:RZ28"/>
    <mergeCell ref="SA28:SD28"/>
    <mergeCell ref="SE28:SH28"/>
    <mergeCell ref="SI28:SL28"/>
    <mergeCell ref="SM28:SP28"/>
    <mergeCell ref="SQ28:ST28"/>
    <mergeCell ref="QY28:RB28"/>
    <mergeCell ref="RC28:RF28"/>
    <mergeCell ref="RG28:RJ28"/>
    <mergeCell ref="RK28:RN28"/>
    <mergeCell ref="RO28:RR28"/>
    <mergeCell ref="RS28:RV28"/>
    <mergeCell ref="TS28:TV28"/>
    <mergeCell ref="TW28:TZ28"/>
    <mergeCell ref="UA28:UD28"/>
    <mergeCell ref="UE28:UH28"/>
    <mergeCell ref="UI28:UL28"/>
    <mergeCell ref="UM28:UP28"/>
    <mergeCell ref="SU28:SX28"/>
    <mergeCell ref="SY28:TB28"/>
    <mergeCell ref="TC28:TF28"/>
    <mergeCell ref="TG28:TJ28"/>
    <mergeCell ref="TK28:TN28"/>
    <mergeCell ref="TO28:TR28"/>
    <mergeCell ref="WA28:WD28"/>
    <mergeCell ref="WE28:WH28"/>
    <mergeCell ref="WI28:WL28"/>
    <mergeCell ref="WM28:WP28"/>
    <mergeCell ref="UQ28:UT28"/>
    <mergeCell ref="UU28:UX28"/>
    <mergeCell ref="UY28:VB28"/>
    <mergeCell ref="VC28:VF28"/>
    <mergeCell ref="VG28:VJ28"/>
    <mergeCell ref="VO28:VR28"/>
    <mergeCell ref="AAI28:AAL28"/>
    <mergeCell ref="AAE28:AAH28"/>
    <mergeCell ref="JG28:JJ28"/>
    <mergeCell ref="KQ28:KT28"/>
    <mergeCell ref="YY28:ZB28"/>
    <mergeCell ref="ZC28:ZF28"/>
    <mergeCell ref="ZG28:ZJ28"/>
    <mergeCell ref="ZS28:ZV28"/>
    <mergeCell ref="ZW28:ZZ28"/>
    <mergeCell ref="AAA28:AAD28"/>
    <mergeCell ref="XO28:XR28"/>
    <mergeCell ref="XW28:XZ28"/>
    <mergeCell ref="YA28:YD28"/>
    <mergeCell ref="YE28:YH28"/>
    <mergeCell ref="YI28:YL28"/>
    <mergeCell ref="YM28:YP28"/>
    <mergeCell ref="WQ28:WT28"/>
    <mergeCell ref="WU28:WX28"/>
    <mergeCell ref="WY28:XB28"/>
    <mergeCell ref="XC28:XF28"/>
    <mergeCell ref="XG28:XJ28"/>
    <mergeCell ref="XK28:XN28"/>
    <mergeCell ref="VS28:VV28"/>
    <mergeCell ref="VW28:VZ28"/>
  </mergeCells>
  <conditionalFormatting sqref="J96:YT97 YY96:AAT97">
    <cfRule type="containsErrors" dxfId="1" priority="9">
      <formula>ISERROR(J96)</formula>
    </cfRule>
  </conditionalFormatting>
  <conditionalFormatting sqref="YU96:YX97">
    <cfRule type="containsErrors" dxfId="0" priority="1">
      <formula>ISERROR(YU96)</formula>
    </cfRule>
  </conditionalFormatting>
  <pageMargins left="0.75" right="0.75" top="1.125" bottom="1" header="0.5" footer="0.5"/>
  <pageSetup scale="43" fitToWidth="0" fitToHeight="0" orientation="portrait" r:id="rId1"/>
  <headerFooter alignWithMargins="0">
    <oddHeader>&amp;C
Virginia Electric and Power Company
ATTACHMENT H-16A
Attachment 7 - Transmission Enhancement Annual Revenue Requirement Worksheet
(dollars)&amp;RPage &amp;P of &amp;N</oddHeader>
  </headerFooter>
  <colBreaks count="59" manualBreakCount="59">
    <brk id="14" max="109" man="1"/>
    <brk id="26" max="109" man="1"/>
    <brk id="38" max="109" man="1"/>
    <brk id="50" max="109" man="1"/>
    <brk id="62" max="109" man="1"/>
    <brk id="74" max="109" man="1"/>
    <brk id="86" max="109" man="1"/>
    <brk id="98" max="109" man="1"/>
    <brk id="110" max="109" man="1"/>
    <brk id="122" max="107" man="1"/>
    <brk id="134" max="107" man="1"/>
    <brk id="146" max="107" man="1"/>
    <brk id="158" max="107" man="1"/>
    <brk id="170" max="107" man="1"/>
    <brk id="182" max="107" man="1"/>
    <brk id="194" max="107" man="1"/>
    <brk id="206" max="107" man="1"/>
    <brk id="218" max="107" man="1"/>
    <brk id="230" max="107" man="1"/>
    <brk id="242" max="107" man="1"/>
    <brk id="254" max="107" man="1"/>
    <brk id="266" max="107" man="1"/>
    <brk id="278" max="107" man="1"/>
    <brk id="290" max="107" man="1"/>
    <brk id="302" max="107" man="1"/>
    <brk id="314" max="107" man="1"/>
    <brk id="326" max="107" man="1"/>
    <brk id="338" max="107" man="1"/>
    <brk id="350" max="107" man="1"/>
    <brk id="374" max="107" man="1"/>
    <brk id="386" max="107" man="1"/>
    <brk id="398" max="107" man="1"/>
    <brk id="410" max="107" man="1"/>
    <brk id="422" max="107" man="1"/>
    <brk id="434" max="107" man="1"/>
    <brk id="446" max="107" man="1"/>
    <brk id="458" max="107" man="1"/>
    <brk id="470" max="107" man="1"/>
    <brk id="482" max="107" man="1"/>
    <brk id="494" max="107" man="1"/>
    <brk id="506" max="107" man="1"/>
    <brk id="518" max="107" man="1"/>
    <brk id="530" max="107" man="1"/>
    <brk id="542" max="107" man="1"/>
    <brk id="554" max="107" man="1"/>
    <brk id="566" max="107" man="1"/>
    <brk id="578" max="107" man="1"/>
    <brk id="590" max="107" man="1"/>
    <brk id="602" max="107" man="1"/>
    <brk id="614" max="107" man="1"/>
    <brk id="626" max="107" man="1"/>
    <brk id="638" max="107" man="1"/>
    <brk id="650" max="107" man="1"/>
    <brk id="662" max="107" man="1"/>
    <brk id="674" max="109" man="1"/>
    <brk id="686" max="109" man="1"/>
    <brk id="698" max="109" man="1"/>
    <brk id="710" max="109" man="1"/>
    <brk id="722" max="109" man="1"/>
  </colBreaks>
  <customProperties>
    <customPr name="_pios_id" r:id="rId2"/>
  </customPropertie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1">
    <pageSetUpPr fitToPage="1"/>
  </sheetPr>
  <dimension ref="A1:K61"/>
  <sheetViews>
    <sheetView view="pageBreakPreview" zoomScaleNormal="100" zoomScaleSheetLayoutView="100" workbookViewId="0">
      <selection sqref="A1:F1"/>
    </sheetView>
  </sheetViews>
  <sheetFormatPr defaultRowHeight="13.2"/>
  <cols>
    <col min="2" max="2" width="1.21875" customWidth="1"/>
    <col min="3" max="3" width="2.21875" customWidth="1"/>
    <col min="4" max="4" width="43.21875" customWidth="1"/>
    <col min="5" max="5" width="19.77734375" customWidth="1"/>
    <col min="6" max="6" width="19.21875" customWidth="1"/>
    <col min="7" max="7" width="20.77734375" customWidth="1"/>
  </cols>
  <sheetData>
    <row r="1" spans="1:11" ht="17.399999999999999">
      <c r="A1" s="1711" t="str">
        <f>+'Appendix A'!A1</f>
        <v xml:space="preserve">Virginia Electric and Power Company  </v>
      </c>
      <c r="B1" s="1711"/>
      <c r="C1" s="1711"/>
      <c r="D1" s="1711"/>
      <c r="E1" s="1711"/>
      <c r="F1" s="1711"/>
    </row>
    <row r="2" spans="1:11" ht="17.399999999999999">
      <c r="A2" s="1711" t="s">
        <v>664</v>
      </c>
      <c r="B2" s="1711"/>
      <c r="C2" s="1711"/>
      <c r="D2" s="1711"/>
      <c r="E2" s="1711"/>
      <c r="F2" s="1711"/>
      <c r="G2" s="1711"/>
      <c r="H2" s="1711"/>
      <c r="I2" s="1711"/>
      <c r="J2" s="1711"/>
      <c r="K2" s="1711"/>
    </row>
    <row r="3" spans="1:11" ht="15.6">
      <c r="A3" s="1712" t="s">
        <v>219</v>
      </c>
      <c r="B3" s="1821"/>
      <c r="C3" s="1821"/>
      <c r="D3" s="1821"/>
      <c r="E3" s="1821"/>
      <c r="F3" s="1821"/>
    </row>
    <row r="4" spans="1:11">
      <c r="A4" s="158"/>
      <c r="B4" s="82"/>
      <c r="C4" s="285"/>
      <c r="D4" s="1820" t="s">
        <v>583</v>
      </c>
      <c r="E4" s="1820"/>
      <c r="F4" s="158"/>
    </row>
    <row r="5" spans="1:11">
      <c r="A5" s="82"/>
      <c r="B5" s="158"/>
      <c r="C5" s="158"/>
      <c r="D5" s="158"/>
      <c r="E5" s="158"/>
      <c r="F5" s="158"/>
    </row>
    <row r="6" spans="1:11">
      <c r="A6" s="158"/>
      <c r="B6" s="158"/>
      <c r="C6" s="158"/>
      <c r="D6" s="82"/>
      <c r="E6" s="132"/>
      <c r="F6" s="158"/>
    </row>
    <row r="7" spans="1:11">
      <c r="A7" s="158"/>
      <c r="B7" s="158"/>
      <c r="C7" s="158"/>
      <c r="D7" s="158"/>
      <c r="E7" s="158"/>
      <c r="F7" s="158"/>
    </row>
    <row r="8" spans="1:11">
      <c r="A8" s="158"/>
      <c r="B8" s="119"/>
      <c r="C8" s="119"/>
      <c r="D8" s="119"/>
      <c r="E8" s="119"/>
      <c r="F8" s="119"/>
      <c r="G8" s="2"/>
      <c r="H8" s="2"/>
    </row>
    <row r="9" spans="1:11">
      <c r="A9" s="158"/>
      <c r="B9" s="133"/>
      <c r="C9" s="133"/>
      <c r="D9" s="133"/>
      <c r="E9" s="133"/>
      <c r="F9" s="133"/>
      <c r="G9" s="133"/>
      <c r="H9" s="2"/>
    </row>
    <row r="10" spans="1:11">
      <c r="A10" s="158"/>
      <c r="B10" s="119"/>
      <c r="C10" s="119"/>
      <c r="D10" s="119"/>
      <c r="E10" s="119"/>
      <c r="F10" s="119"/>
      <c r="G10" s="2"/>
      <c r="H10" s="2"/>
    </row>
    <row r="11" spans="1:11">
      <c r="A11" s="158"/>
      <c r="B11" s="158"/>
      <c r="C11" s="158"/>
      <c r="D11" s="158"/>
      <c r="E11" s="158"/>
      <c r="F11" s="158"/>
    </row>
    <row r="12" spans="1:11">
      <c r="A12" s="158" t="s">
        <v>277</v>
      </c>
      <c r="B12" s="158"/>
      <c r="C12" s="158"/>
      <c r="D12" s="158"/>
      <c r="E12" s="158"/>
      <c r="F12" s="158"/>
    </row>
    <row r="13" spans="1:11">
      <c r="A13" s="158"/>
      <c r="B13" s="158"/>
      <c r="C13" s="158" t="s">
        <v>488</v>
      </c>
      <c r="D13" s="158"/>
      <c r="E13" s="158"/>
      <c r="F13" s="158"/>
    </row>
    <row r="14" spans="1:11">
      <c r="A14" s="189">
        <f>+'Appendix A'!A184</f>
        <v>105</v>
      </c>
      <c r="B14" s="189">
        <f>+'Appendix A'!B184</f>
        <v>0</v>
      </c>
      <c r="C14" s="189" t="str">
        <f>+'Appendix A'!C184</f>
        <v xml:space="preserve">    Less LTD Interest on Securitization Bonds</v>
      </c>
      <c r="D14" s="189"/>
      <c r="E14" s="128">
        <v>0</v>
      </c>
      <c r="F14" s="129"/>
    </row>
    <row r="15" spans="1:11">
      <c r="A15" s="158"/>
      <c r="B15" s="158"/>
      <c r="C15" s="158"/>
      <c r="D15" s="158"/>
      <c r="E15" s="158"/>
      <c r="F15" s="158"/>
    </row>
    <row r="16" spans="1:11">
      <c r="A16" s="158"/>
      <c r="B16" s="158"/>
      <c r="C16" s="158"/>
      <c r="D16" s="158"/>
      <c r="E16" s="158"/>
      <c r="F16" s="158"/>
    </row>
    <row r="17" spans="1:6">
      <c r="A17" s="158"/>
      <c r="B17" s="158"/>
      <c r="C17" s="158" t="s">
        <v>554</v>
      </c>
      <c r="D17" s="158"/>
      <c r="E17" s="158"/>
      <c r="F17" s="158"/>
    </row>
    <row r="18" spans="1:6">
      <c r="A18" s="189">
        <f>+'Appendix A'!A199</f>
        <v>115</v>
      </c>
      <c r="B18" s="158"/>
      <c r="C18" s="189" t="str">
        <f>+'Appendix A'!C199</f>
        <v xml:space="preserve">      Less LTD on Securitization Bonds</v>
      </c>
      <c r="D18" s="189"/>
      <c r="E18" s="128">
        <v>0</v>
      </c>
      <c r="F18" s="129"/>
    </row>
    <row r="19" spans="1:6">
      <c r="A19" s="158"/>
      <c r="B19" s="158"/>
      <c r="C19" s="158"/>
      <c r="D19" s="158"/>
      <c r="E19" s="158"/>
      <c r="F19" s="158"/>
    </row>
    <row r="20" spans="1:6">
      <c r="A20" s="158"/>
      <c r="B20" s="158"/>
      <c r="C20" s="158"/>
      <c r="D20" s="158"/>
      <c r="E20" s="158"/>
      <c r="F20" s="158"/>
    </row>
    <row r="21" spans="1:6">
      <c r="A21" s="158"/>
      <c r="B21" s="158"/>
      <c r="C21" s="119"/>
      <c r="D21" s="119"/>
      <c r="E21" s="119"/>
      <c r="F21" s="158"/>
    </row>
    <row r="22" spans="1:6">
      <c r="A22" s="158"/>
    </row>
    <row r="23" spans="1:6">
      <c r="A23" s="158"/>
    </row>
    <row r="24" spans="1:6">
      <c r="A24" s="158"/>
    </row>
    <row r="25" spans="1:6">
      <c r="A25" s="158"/>
    </row>
    <row r="26" spans="1:6">
      <c r="A26" s="158"/>
    </row>
    <row r="27" spans="1:6">
      <c r="A27" s="158"/>
    </row>
    <row r="28" spans="1:6">
      <c r="A28" s="158"/>
    </row>
    <row r="29" spans="1:6">
      <c r="A29" s="158"/>
    </row>
    <row r="30" spans="1:6">
      <c r="A30" s="158"/>
    </row>
    <row r="31" spans="1:6">
      <c r="A31" s="158"/>
    </row>
    <row r="32" spans="1:6">
      <c r="A32" s="158"/>
    </row>
    <row r="33" spans="1:6">
      <c r="A33" s="158"/>
    </row>
    <row r="34" spans="1:6">
      <c r="A34" s="158"/>
    </row>
    <row r="35" spans="1:6">
      <c r="A35" s="158"/>
    </row>
    <row r="36" spans="1:6">
      <c r="A36" s="158"/>
    </row>
    <row r="37" spans="1:6">
      <c r="A37" s="158"/>
    </row>
    <row r="38" spans="1:6">
      <c r="A38" s="158"/>
    </row>
    <row r="39" spans="1:6">
      <c r="A39" s="158"/>
    </row>
    <row r="40" spans="1:6">
      <c r="A40" s="158"/>
    </row>
    <row r="41" spans="1:6">
      <c r="A41" s="158"/>
    </row>
    <row r="42" spans="1:6">
      <c r="A42" s="158"/>
    </row>
    <row r="43" spans="1:6">
      <c r="A43" s="158"/>
    </row>
    <row r="44" spans="1:6">
      <c r="A44" s="158"/>
    </row>
    <row r="45" spans="1:6">
      <c r="A45" s="158"/>
    </row>
    <row r="46" spans="1:6">
      <c r="A46" s="158"/>
      <c r="B46" s="158"/>
      <c r="C46" s="158"/>
      <c r="D46" s="158"/>
      <c r="E46" s="158"/>
      <c r="F46" s="158"/>
    </row>
    <row r="47" spans="1:6">
      <c r="A47" s="158"/>
      <c r="B47" s="158"/>
      <c r="C47" s="158"/>
      <c r="D47" s="158"/>
      <c r="E47" s="158"/>
      <c r="F47" s="158"/>
    </row>
    <row r="48" spans="1:6">
      <c r="A48" s="158"/>
      <c r="B48" s="158"/>
      <c r="C48" s="158"/>
      <c r="D48" s="158"/>
      <c r="E48" s="158"/>
      <c r="F48" s="158"/>
    </row>
    <row r="49" spans="1:6">
      <c r="A49" s="158"/>
      <c r="B49" s="158"/>
      <c r="C49" s="158"/>
      <c r="D49" s="158"/>
      <c r="E49" s="158"/>
      <c r="F49" s="158"/>
    </row>
    <row r="50" spans="1:6">
      <c r="A50" s="158"/>
      <c r="B50" s="158"/>
      <c r="C50" s="158"/>
      <c r="D50" s="158"/>
      <c r="E50" s="158"/>
      <c r="F50" s="158"/>
    </row>
    <row r="51" spans="1:6">
      <c r="A51" s="158"/>
      <c r="B51" s="158"/>
      <c r="C51" s="158"/>
      <c r="D51" s="158"/>
      <c r="E51" s="158"/>
      <c r="F51" s="158"/>
    </row>
    <row r="52" spans="1:6">
      <c r="A52" s="158"/>
      <c r="B52" s="158"/>
      <c r="C52" s="158"/>
      <c r="D52" s="158"/>
      <c r="E52" s="158"/>
      <c r="F52" s="158"/>
    </row>
    <row r="53" spans="1:6">
      <c r="A53" s="158"/>
      <c r="B53" s="158"/>
      <c r="C53" s="158"/>
      <c r="D53" s="158"/>
      <c r="E53" s="158"/>
      <c r="F53" s="158"/>
    </row>
    <row r="54" spans="1:6">
      <c r="A54" s="158"/>
      <c r="B54" s="158"/>
      <c r="C54" s="158"/>
      <c r="D54" s="158"/>
      <c r="E54" s="158"/>
      <c r="F54" s="158"/>
    </row>
    <row r="55" spans="1:6">
      <c r="A55" s="158"/>
      <c r="B55" s="158"/>
      <c r="C55" s="158"/>
      <c r="D55" s="158"/>
      <c r="E55" s="158"/>
      <c r="F55" s="158"/>
    </row>
    <row r="56" spans="1:6">
      <c r="A56" s="158"/>
      <c r="B56" s="158"/>
      <c r="C56" s="158"/>
      <c r="D56" s="158"/>
      <c r="E56" s="158"/>
      <c r="F56" s="158"/>
    </row>
    <row r="57" spans="1:6">
      <c r="A57" s="158"/>
      <c r="B57" s="158"/>
      <c r="C57" s="158"/>
      <c r="D57" s="158"/>
      <c r="E57" s="158"/>
      <c r="F57" s="158"/>
    </row>
    <row r="58" spans="1:6">
      <c r="A58" s="158"/>
      <c r="B58" s="158"/>
      <c r="C58" s="158"/>
      <c r="D58" s="158"/>
      <c r="E58" s="158"/>
      <c r="F58" s="158"/>
    </row>
    <row r="59" spans="1:6">
      <c r="A59" s="158"/>
      <c r="B59" s="158"/>
      <c r="C59" s="158"/>
      <c r="D59" s="158"/>
      <c r="E59" s="158"/>
      <c r="F59" s="158"/>
    </row>
    <row r="60" spans="1:6">
      <c r="A60" s="158"/>
      <c r="B60" s="158"/>
      <c r="C60" s="158"/>
      <c r="D60" s="158"/>
      <c r="E60" s="158"/>
      <c r="F60" s="158"/>
    </row>
    <row r="61" spans="1:6">
      <c r="A61" s="158"/>
      <c r="B61" s="158"/>
      <c r="C61" s="158"/>
      <c r="D61" s="158"/>
      <c r="E61" s="158"/>
      <c r="F61" s="158"/>
    </row>
  </sheetData>
  <mergeCells count="5">
    <mergeCell ref="G2:K2"/>
    <mergeCell ref="D4:E4"/>
    <mergeCell ref="A3:F3"/>
    <mergeCell ref="A1:F1"/>
    <mergeCell ref="A2:F2"/>
  </mergeCells>
  <phoneticPr fontId="71" type="noConversion"/>
  <pageMargins left="1.08" right="0.75" top="1" bottom="1" header="0.5" footer="0.5"/>
  <pageSetup scale="91" orientation="portrait" r:id="rId1"/>
  <headerFooter alignWithMargins="0">
    <oddHeader>&amp;RPage &amp;P of &amp;N</oddHeader>
  </headerFooter>
  <customProperties>
    <customPr name="_pios_id" r:id="rId2"/>
  </customPropertie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Q212"/>
  <sheetViews>
    <sheetView zoomScaleNormal="100" zoomScaleSheetLayoutView="100" workbookViewId="0">
      <selection sqref="A1:C1"/>
    </sheetView>
  </sheetViews>
  <sheetFormatPr defaultColWidth="6.21875" defaultRowHeight="13.2"/>
  <cols>
    <col min="1" max="1" width="58.77734375" style="897" customWidth="1"/>
    <col min="2" max="3" width="15.5546875" style="897" customWidth="1"/>
    <col min="4" max="22" width="12.77734375" style="897" customWidth="1"/>
    <col min="23" max="16384" width="6.21875" style="897"/>
  </cols>
  <sheetData>
    <row r="1" spans="1:17">
      <c r="A1" s="1822" t="s">
        <v>234</v>
      </c>
      <c r="B1" s="1822"/>
      <c r="C1" s="1822"/>
      <c r="D1" s="309"/>
      <c r="E1" s="309"/>
      <c r="F1" s="309"/>
      <c r="G1" s="309"/>
      <c r="H1" s="309"/>
      <c r="I1" s="309"/>
      <c r="J1" s="309"/>
      <c r="K1" s="309"/>
      <c r="L1" s="309"/>
      <c r="M1" s="309"/>
      <c r="N1" s="309"/>
      <c r="O1" s="309"/>
      <c r="P1" s="309"/>
      <c r="Q1" s="309"/>
    </row>
    <row r="2" spans="1:17" ht="17.399999999999999">
      <c r="A2" s="1823" t="s">
        <v>664</v>
      </c>
      <c r="B2" s="1823"/>
      <c r="C2" s="1823"/>
      <c r="D2" s="309"/>
      <c r="E2" s="309"/>
      <c r="F2" s="309"/>
      <c r="G2" s="309"/>
      <c r="H2" s="309"/>
      <c r="I2" s="309"/>
      <c r="J2" s="309"/>
      <c r="K2" s="309"/>
      <c r="L2" s="309"/>
      <c r="M2" s="309"/>
      <c r="N2" s="309"/>
      <c r="O2" s="309"/>
      <c r="P2" s="309"/>
      <c r="Q2" s="309"/>
    </row>
    <row r="3" spans="1:17" ht="15.6">
      <c r="A3" s="1824" t="s">
        <v>423</v>
      </c>
      <c r="B3" s="1824"/>
      <c r="C3" s="1824"/>
      <c r="D3" s="309"/>
      <c r="E3" s="309"/>
      <c r="F3" s="309"/>
      <c r="G3" s="309"/>
      <c r="H3" s="309"/>
      <c r="I3" s="309"/>
      <c r="J3" s="309"/>
      <c r="K3" s="309"/>
      <c r="L3" s="309"/>
      <c r="M3" s="309"/>
      <c r="N3" s="309"/>
      <c r="O3" s="309"/>
      <c r="P3" s="309"/>
      <c r="Q3" s="309"/>
    </row>
    <row r="4" spans="1:17">
      <c r="A4" s="671"/>
      <c r="C4" s="672"/>
      <c r="D4" s="309"/>
      <c r="E4" s="309"/>
      <c r="F4" s="309"/>
      <c r="G4" s="309"/>
      <c r="H4" s="309"/>
      <c r="I4" s="309"/>
      <c r="J4" s="309"/>
      <c r="K4" s="309"/>
      <c r="L4" s="309"/>
      <c r="M4" s="309"/>
      <c r="N4" s="309"/>
      <c r="O4" s="309"/>
      <c r="P4" s="309"/>
      <c r="Q4" s="309"/>
    </row>
    <row r="5" spans="1:17">
      <c r="A5" s="1824" t="s">
        <v>869</v>
      </c>
      <c r="B5" s="1824"/>
      <c r="C5" s="1824"/>
      <c r="D5" s="309"/>
      <c r="E5" s="309"/>
      <c r="F5" s="309"/>
      <c r="G5" s="309"/>
      <c r="H5" s="309"/>
      <c r="I5" s="309"/>
      <c r="J5" s="309"/>
      <c r="K5" s="309"/>
      <c r="L5" s="309"/>
      <c r="M5" s="309"/>
      <c r="N5" s="309"/>
      <c r="O5" s="309"/>
      <c r="P5" s="309"/>
      <c r="Q5" s="309"/>
    </row>
    <row r="6" spans="1:17">
      <c r="A6" s="895"/>
      <c r="B6" s="895"/>
      <c r="C6" s="895"/>
      <c r="D6" s="309"/>
      <c r="E6" s="309"/>
      <c r="F6" s="309"/>
      <c r="G6" s="309"/>
      <c r="H6" s="309"/>
      <c r="I6" s="309"/>
      <c r="J6" s="309"/>
      <c r="K6" s="309"/>
      <c r="L6" s="309"/>
      <c r="M6" s="309"/>
      <c r="N6" s="309"/>
      <c r="O6" s="309"/>
      <c r="P6" s="309"/>
      <c r="Q6" s="309"/>
    </row>
    <row r="7" spans="1:17">
      <c r="A7" s="895"/>
      <c r="B7" s="895"/>
      <c r="C7" s="895"/>
      <c r="D7" s="309"/>
      <c r="E7" s="309"/>
      <c r="F7" s="309"/>
      <c r="G7" s="309"/>
      <c r="H7" s="309"/>
      <c r="I7" s="309"/>
      <c r="J7" s="309"/>
      <c r="K7" s="309"/>
      <c r="L7" s="309"/>
      <c r="M7" s="309"/>
      <c r="N7" s="309"/>
      <c r="O7" s="309"/>
      <c r="P7" s="309"/>
      <c r="Q7" s="309"/>
    </row>
    <row r="8" spans="1:17">
      <c r="A8" s="671"/>
      <c r="B8" s="671"/>
      <c r="C8" s="671"/>
      <c r="D8" s="309"/>
      <c r="E8" s="309"/>
      <c r="F8" s="309"/>
      <c r="G8" s="309"/>
      <c r="H8" s="309"/>
      <c r="I8" s="309"/>
      <c r="J8" s="309"/>
      <c r="K8" s="309"/>
      <c r="L8" s="309"/>
      <c r="M8" s="309"/>
      <c r="N8" s="309"/>
      <c r="O8" s="309"/>
      <c r="P8" s="309"/>
      <c r="Q8" s="309"/>
    </row>
    <row r="9" spans="1:17">
      <c r="A9" s="671"/>
      <c r="B9" s="671"/>
      <c r="C9" s="671"/>
      <c r="D9" s="309"/>
      <c r="E9" s="309"/>
      <c r="F9" s="309"/>
      <c r="G9" s="309"/>
      <c r="H9" s="309"/>
      <c r="I9" s="309"/>
      <c r="J9" s="309"/>
      <c r="K9" s="309"/>
      <c r="L9" s="309"/>
      <c r="M9" s="309"/>
      <c r="N9" s="309"/>
      <c r="O9" s="309"/>
      <c r="P9" s="309"/>
      <c r="Q9" s="309"/>
    </row>
    <row r="10" spans="1:17">
      <c r="A10" s="671"/>
      <c r="B10" s="896"/>
      <c r="C10" s="896" t="s">
        <v>230</v>
      </c>
      <c r="D10" s="309"/>
      <c r="E10" s="309"/>
      <c r="F10" s="309"/>
      <c r="G10" s="309"/>
      <c r="H10" s="309"/>
      <c r="I10" s="309"/>
      <c r="J10" s="309"/>
      <c r="K10" s="309"/>
      <c r="L10" s="309"/>
      <c r="M10" s="309"/>
      <c r="N10" s="309"/>
      <c r="O10" s="309"/>
      <c r="P10" s="309"/>
      <c r="Q10" s="309"/>
    </row>
    <row r="11" spans="1:17">
      <c r="A11" s="671"/>
      <c r="B11" s="896"/>
      <c r="C11" s="896" t="s">
        <v>62</v>
      </c>
      <c r="D11" s="309"/>
      <c r="E11" s="309"/>
      <c r="F11" s="309"/>
      <c r="G11" s="309"/>
      <c r="H11" s="309"/>
      <c r="I11" s="309"/>
      <c r="J11" s="309"/>
      <c r="K11" s="309"/>
      <c r="L11" s="309"/>
      <c r="M11" s="309"/>
      <c r="N11" s="309"/>
      <c r="O11" s="309"/>
      <c r="P11" s="309"/>
      <c r="Q11" s="309"/>
    </row>
    <row r="12" spans="1:17">
      <c r="A12" s="673" t="s">
        <v>229</v>
      </c>
      <c r="B12" s="674"/>
      <c r="C12" s="675" t="s">
        <v>231</v>
      </c>
      <c r="D12" s="309"/>
      <c r="E12" s="309"/>
      <c r="F12" s="309"/>
      <c r="G12" s="309"/>
      <c r="H12" s="309"/>
      <c r="I12" s="309"/>
      <c r="J12" s="309"/>
      <c r="K12" s="309"/>
      <c r="L12" s="309"/>
      <c r="M12" s="309"/>
      <c r="N12" s="309"/>
      <c r="O12" s="309"/>
      <c r="P12" s="309"/>
      <c r="Q12" s="309"/>
    </row>
    <row r="13" spans="1:17">
      <c r="A13" s="671"/>
      <c r="B13" s="671"/>
      <c r="C13" s="671"/>
      <c r="D13" s="309"/>
      <c r="E13" s="309"/>
      <c r="F13" s="309"/>
      <c r="G13" s="309"/>
      <c r="H13" s="309"/>
      <c r="I13" s="309"/>
      <c r="J13" s="309"/>
      <c r="K13" s="309"/>
      <c r="L13" s="309"/>
      <c r="M13" s="309"/>
      <c r="N13" s="309"/>
      <c r="O13" s="309"/>
      <c r="P13" s="309"/>
      <c r="Q13" s="309"/>
    </row>
    <row r="14" spans="1:17">
      <c r="A14" s="671" t="s">
        <v>756</v>
      </c>
      <c r="B14" s="671"/>
      <c r="C14" s="671"/>
      <c r="D14" s="309"/>
      <c r="E14" s="309"/>
      <c r="F14" s="309"/>
      <c r="G14" s="309"/>
      <c r="H14" s="309"/>
      <c r="I14" s="309"/>
      <c r="J14" s="309"/>
      <c r="K14" s="309"/>
      <c r="L14" s="309"/>
      <c r="M14" s="309"/>
      <c r="N14" s="309"/>
      <c r="O14" s="309"/>
      <c r="P14" s="309"/>
      <c r="Q14" s="309"/>
    </row>
    <row r="15" spans="1:17">
      <c r="A15" s="671" t="s">
        <v>757</v>
      </c>
      <c r="B15" s="676"/>
      <c r="C15" s="676"/>
      <c r="D15" s="309"/>
      <c r="E15" s="309"/>
      <c r="F15" s="309"/>
      <c r="G15" s="309"/>
      <c r="H15" s="309"/>
      <c r="I15" s="309"/>
      <c r="J15" s="309"/>
      <c r="K15" s="309"/>
      <c r="L15" s="309"/>
      <c r="M15" s="309"/>
      <c r="N15" s="309"/>
      <c r="O15" s="309"/>
      <c r="P15" s="309"/>
      <c r="Q15" s="309"/>
    </row>
    <row r="16" spans="1:17">
      <c r="A16" s="671" t="s">
        <v>758</v>
      </c>
      <c r="B16" s="676"/>
      <c r="C16" s="676">
        <v>1.3599999999999999E-2</v>
      </c>
      <c r="D16" s="309"/>
      <c r="E16" s="309"/>
      <c r="F16" s="309"/>
      <c r="G16" s="309"/>
      <c r="H16" s="309"/>
      <c r="I16" s="309"/>
      <c r="J16" s="309"/>
      <c r="K16" s="309"/>
      <c r="L16" s="309"/>
      <c r="M16" s="309"/>
      <c r="N16" s="309"/>
      <c r="O16" s="309"/>
      <c r="P16" s="309"/>
      <c r="Q16" s="309"/>
    </row>
    <row r="17" spans="1:17">
      <c r="A17" s="671" t="s">
        <v>232</v>
      </c>
      <c r="B17" s="676"/>
      <c r="C17" s="676">
        <v>1.41E-2</v>
      </c>
      <c r="D17" s="309"/>
      <c r="E17" s="309"/>
      <c r="F17" s="309"/>
      <c r="G17" s="309"/>
      <c r="H17" s="309"/>
      <c r="I17" s="309"/>
      <c r="J17" s="309"/>
      <c r="K17" s="309"/>
      <c r="L17" s="309"/>
      <c r="M17" s="309"/>
      <c r="N17" s="309"/>
      <c r="O17" s="309"/>
      <c r="P17" s="309"/>
      <c r="Q17" s="309"/>
    </row>
    <row r="18" spans="1:17">
      <c r="A18" s="671" t="s">
        <v>870</v>
      </c>
      <c r="B18" s="676"/>
      <c r="C18" s="676">
        <v>2.0199999999999999E-2</v>
      </c>
      <c r="D18" s="309"/>
      <c r="E18" s="309"/>
      <c r="F18" s="309"/>
      <c r="G18" s="309"/>
      <c r="H18" s="309"/>
      <c r="I18" s="309"/>
      <c r="J18" s="309"/>
      <c r="K18" s="309"/>
      <c r="L18" s="309"/>
      <c r="M18" s="309"/>
      <c r="N18" s="309"/>
      <c r="O18" s="309"/>
      <c r="P18" s="309"/>
      <c r="Q18" s="309"/>
    </row>
    <row r="19" spans="1:17">
      <c r="A19" s="671" t="s">
        <v>759</v>
      </c>
      <c r="B19" s="676"/>
      <c r="C19" s="676">
        <v>2.3599999999999999E-2</v>
      </c>
      <c r="D19" s="309"/>
      <c r="E19" s="309"/>
      <c r="F19" s="309"/>
      <c r="G19" s="309"/>
      <c r="H19" s="309"/>
      <c r="I19" s="309"/>
      <c r="J19" s="309"/>
      <c r="K19" s="309"/>
      <c r="L19" s="309"/>
      <c r="M19" s="309"/>
      <c r="N19" s="309"/>
      <c r="O19" s="309"/>
      <c r="P19" s="309"/>
      <c r="Q19" s="309"/>
    </row>
    <row r="20" spans="1:17">
      <c r="A20" s="671" t="s">
        <v>760</v>
      </c>
      <c r="B20" s="676"/>
      <c r="C20" s="676">
        <v>1.89E-2</v>
      </c>
      <c r="D20" s="309"/>
      <c r="E20" s="309"/>
      <c r="F20" s="309"/>
      <c r="G20" s="309"/>
      <c r="H20" s="309"/>
      <c r="I20" s="309"/>
      <c r="J20" s="309"/>
      <c r="K20" s="309"/>
      <c r="L20" s="309"/>
      <c r="M20" s="309"/>
      <c r="N20" s="309"/>
      <c r="O20" s="309"/>
      <c r="P20" s="309"/>
      <c r="Q20" s="309"/>
    </row>
    <row r="21" spans="1:17">
      <c r="A21" s="671" t="s">
        <v>871</v>
      </c>
      <c r="B21" s="676"/>
      <c r="C21" s="676">
        <v>1.9E-2</v>
      </c>
      <c r="D21" s="309"/>
      <c r="E21" s="309"/>
      <c r="F21" s="309"/>
      <c r="G21" s="309"/>
      <c r="H21" s="309"/>
      <c r="I21" s="309"/>
      <c r="J21" s="309"/>
      <c r="K21" s="309"/>
      <c r="L21" s="309"/>
      <c r="M21" s="309"/>
      <c r="N21" s="309"/>
      <c r="O21" s="309"/>
      <c r="P21" s="309"/>
      <c r="Q21" s="309"/>
    </row>
    <row r="22" spans="1:17">
      <c r="A22" s="671" t="s">
        <v>761</v>
      </c>
      <c r="B22" s="676"/>
      <c r="C22" s="676">
        <v>1.7399999999999999E-2</v>
      </c>
      <c r="D22" s="309"/>
      <c r="E22" s="309"/>
      <c r="F22" s="309"/>
      <c r="G22" s="309"/>
      <c r="H22" s="309"/>
      <c r="I22" s="309"/>
      <c r="J22" s="309"/>
      <c r="K22" s="309"/>
      <c r="L22" s="309"/>
      <c r="M22" s="309"/>
      <c r="N22" s="309"/>
      <c r="O22" s="309"/>
      <c r="P22" s="309"/>
      <c r="Q22" s="309"/>
    </row>
    <row r="23" spans="1:17">
      <c r="A23" s="671" t="s">
        <v>762</v>
      </c>
      <c r="B23" s="676"/>
      <c r="C23" s="676">
        <v>2.5000000000000001E-2</v>
      </c>
      <c r="D23" s="309"/>
      <c r="E23" s="309"/>
      <c r="F23" s="309"/>
      <c r="G23" s="309"/>
      <c r="H23" s="309"/>
      <c r="I23" s="309"/>
      <c r="J23" s="309"/>
      <c r="K23" s="309"/>
      <c r="L23" s="309"/>
      <c r="M23" s="309"/>
      <c r="N23" s="309"/>
      <c r="O23" s="309"/>
      <c r="P23" s="309"/>
      <c r="Q23" s="309"/>
    </row>
    <row r="24" spans="1:17">
      <c r="A24" s="671" t="s">
        <v>763</v>
      </c>
      <c r="B24" s="676"/>
      <c r="C24" s="676">
        <v>1.17E-2</v>
      </c>
      <c r="D24" s="309"/>
      <c r="E24" s="309"/>
      <c r="F24" s="309"/>
      <c r="G24" s="309"/>
      <c r="H24" s="309"/>
      <c r="I24" s="309"/>
      <c r="J24" s="309"/>
      <c r="K24" s="309"/>
      <c r="L24" s="309"/>
      <c r="M24" s="309"/>
      <c r="N24" s="309"/>
      <c r="O24" s="309"/>
      <c r="P24" s="309"/>
      <c r="Q24" s="309"/>
    </row>
    <row r="25" spans="1:17">
      <c r="A25" s="671"/>
      <c r="B25" s="676"/>
      <c r="C25" s="676"/>
      <c r="D25" s="309"/>
      <c r="E25" s="309"/>
      <c r="F25" s="309"/>
      <c r="G25" s="309"/>
      <c r="H25" s="309"/>
      <c r="I25" s="309"/>
      <c r="J25" s="309"/>
      <c r="K25" s="309"/>
      <c r="L25" s="309"/>
      <c r="M25" s="309"/>
      <c r="N25" s="309"/>
      <c r="O25" s="309"/>
      <c r="P25" s="309"/>
      <c r="Q25" s="309"/>
    </row>
    <row r="26" spans="1:17">
      <c r="A26" s="671" t="s">
        <v>764</v>
      </c>
      <c r="B26" s="676"/>
      <c r="C26" s="676"/>
      <c r="D26" s="309"/>
      <c r="E26" s="309"/>
      <c r="F26" s="309"/>
      <c r="G26" s="309"/>
      <c r="H26" s="309"/>
      <c r="I26" s="309"/>
      <c r="J26" s="309"/>
      <c r="K26" s="309"/>
      <c r="L26" s="309"/>
      <c r="M26" s="309"/>
      <c r="N26" s="309"/>
      <c r="O26" s="309"/>
      <c r="P26" s="309"/>
      <c r="Q26" s="309"/>
    </row>
    <row r="27" spans="1:17">
      <c r="A27" s="671" t="s">
        <v>758</v>
      </c>
      <c r="B27" s="676"/>
      <c r="C27" s="676">
        <v>1.7000000000000001E-2</v>
      </c>
      <c r="D27" s="309"/>
      <c r="E27" s="309"/>
      <c r="F27" s="309"/>
      <c r="G27" s="309"/>
      <c r="H27" s="309"/>
      <c r="I27" s="309"/>
      <c r="J27" s="309"/>
      <c r="K27" s="309"/>
      <c r="L27" s="309"/>
      <c r="M27" s="309"/>
      <c r="N27" s="309"/>
      <c r="O27" s="309"/>
      <c r="P27" s="309"/>
      <c r="Q27" s="309"/>
    </row>
    <row r="28" spans="1:17">
      <c r="A28" s="671" t="s">
        <v>765</v>
      </c>
      <c r="B28" s="676"/>
      <c r="C28" s="676">
        <v>1.8200000000000001E-2</v>
      </c>
      <c r="D28" s="309"/>
      <c r="E28" s="309"/>
      <c r="F28" s="309"/>
      <c r="G28" s="309"/>
      <c r="H28" s="309"/>
      <c r="I28" s="309"/>
      <c r="J28" s="309"/>
      <c r="K28" s="309"/>
      <c r="L28" s="309"/>
      <c r="M28" s="309"/>
      <c r="N28" s="309"/>
      <c r="O28" s="309"/>
      <c r="P28" s="309"/>
      <c r="Q28" s="309"/>
    </row>
    <row r="29" spans="1:17">
      <c r="A29" s="671" t="s">
        <v>778</v>
      </c>
      <c r="B29" s="676"/>
      <c r="C29" s="676">
        <v>2.2599999999999999E-2</v>
      </c>
      <c r="D29" s="309"/>
      <c r="E29" s="309"/>
      <c r="F29" s="309"/>
      <c r="G29" s="309"/>
      <c r="H29" s="309"/>
      <c r="I29" s="309"/>
      <c r="J29" s="309"/>
      <c r="K29" s="309"/>
      <c r="L29" s="309"/>
      <c r="M29" s="309"/>
      <c r="N29" s="309"/>
      <c r="O29" s="309"/>
      <c r="P29" s="309"/>
      <c r="Q29" s="309"/>
    </row>
    <row r="30" spans="1:17">
      <c r="A30" s="671" t="s">
        <v>233</v>
      </c>
      <c r="B30" s="676"/>
      <c r="C30" s="676">
        <v>3.2000000000000001E-2</v>
      </c>
      <c r="D30" s="309"/>
      <c r="E30" s="309"/>
      <c r="F30" s="309"/>
      <c r="G30" s="309"/>
      <c r="H30" s="309"/>
      <c r="I30" s="309"/>
      <c r="J30" s="309"/>
      <c r="K30" s="309"/>
      <c r="L30" s="309"/>
      <c r="M30" s="309"/>
      <c r="N30" s="309"/>
      <c r="O30" s="309"/>
      <c r="P30" s="309"/>
      <c r="Q30" s="309"/>
    </row>
    <row r="31" spans="1:17">
      <c r="A31" s="671" t="s">
        <v>766</v>
      </c>
      <c r="B31" s="676"/>
      <c r="C31" s="676">
        <v>6.2199999999999998E-2</v>
      </c>
      <c r="D31" s="309"/>
      <c r="E31" s="309"/>
      <c r="F31" s="309"/>
      <c r="G31" s="309"/>
      <c r="H31" s="309"/>
      <c r="I31" s="309"/>
      <c r="J31" s="309"/>
      <c r="K31" s="309"/>
      <c r="L31" s="309"/>
      <c r="M31" s="309"/>
      <c r="N31" s="309"/>
      <c r="O31" s="309"/>
      <c r="P31" s="309"/>
      <c r="Q31" s="309"/>
    </row>
    <row r="32" spans="1:17">
      <c r="A32" s="671" t="s">
        <v>767</v>
      </c>
      <c r="B32" s="676"/>
      <c r="C32" s="676">
        <v>6.2199999999999998E-2</v>
      </c>
      <c r="D32" s="309"/>
      <c r="E32" s="309"/>
      <c r="F32" s="309"/>
      <c r="G32" s="309"/>
      <c r="H32" s="309"/>
      <c r="I32" s="309"/>
      <c r="J32" s="309"/>
      <c r="K32" s="309"/>
      <c r="L32" s="309"/>
      <c r="M32" s="309"/>
      <c r="N32" s="309"/>
      <c r="O32" s="309"/>
      <c r="P32" s="309"/>
      <c r="Q32" s="309"/>
    </row>
    <row r="33" spans="1:17">
      <c r="A33" s="671" t="s">
        <v>768</v>
      </c>
      <c r="B33" s="676"/>
      <c r="C33" s="676">
        <v>3.7199999999999997E-2</v>
      </c>
      <c r="D33" s="309"/>
      <c r="E33" s="309"/>
      <c r="F33" s="309"/>
      <c r="G33" s="309"/>
      <c r="H33" s="309"/>
      <c r="I33" s="309"/>
      <c r="J33" s="309"/>
      <c r="K33" s="309"/>
      <c r="L33" s="309"/>
      <c r="M33" s="309"/>
      <c r="N33" s="309"/>
      <c r="O33" s="309"/>
      <c r="P33" s="309"/>
      <c r="Q33" s="309"/>
    </row>
    <row r="34" spans="1:17">
      <c r="A34" s="671" t="s">
        <v>769</v>
      </c>
      <c r="B34" s="676"/>
      <c r="C34" s="676">
        <v>0.27379999999999999</v>
      </c>
      <c r="D34" s="309"/>
      <c r="E34" s="309"/>
      <c r="F34" s="309"/>
      <c r="G34" s="309"/>
      <c r="H34" s="309"/>
      <c r="I34" s="309"/>
      <c r="J34" s="309"/>
      <c r="K34" s="309"/>
      <c r="L34" s="309"/>
      <c r="M34" s="309"/>
      <c r="N34" s="309"/>
      <c r="O34" s="309"/>
      <c r="P34" s="309"/>
      <c r="Q34" s="309"/>
    </row>
    <row r="35" spans="1:17">
      <c r="A35" s="671" t="s">
        <v>770</v>
      </c>
      <c r="B35" s="676"/>
      <c r="C35" s="676">
        <v>0.1221</v>
      </c>
      <c r="D35" s="309"/>
      <c r="E35" s="309"/>
      <c r="F35" s="309"/>
      <c r="G35" s="309"/>
      <c r="H35" s="309"/>
      <c r="I35" s="309"/>
      <c r="J35" s="309"/>
      <c r="K35" s="309"/>
      <c r="L35" s="309"/>
      <c r="M35" s="309"/>
      <c r="N35" s="309"/>
      <c r="O35" s="309"/>
      <c r="P35" s="309"/>
      <c r="Q35" s="309"/>
    </row>
    <row r="36" spans="1:17">
      <c r="A36" s="671" t="s">
        <v>771</v>
      </c>
      <c r="B36" s="676"/>
      <c r="C36" s="676">
        <v>1.6400000000000001E-2</v>
      </c>
      <c r="D36" s="309"/>
      <c r="E36" s="309"/>
      <c r="F36" s="309"/>
      <c r="G36" s="309"/>
      <c r="H36" s="309"/>
      <c r="I36" s="309"/>
      <c r="J36" s="309"/>
      <c r="K36" s="309"/>
      <c r="L36" s="309"/>
      <c r="M36" s="309"/>
      <c r="N36" s="309"/>
      <c r="O36" s="309"/>
      <c r="P36" s="309"/>
      <c r="Q36" s="309"/>
    </row>
    <row r="37" spans="1:17">
      <c r="A37" s="671" t="s">
        <v>772</v>
      </c>
      <c r="B37" s="676"/>
      <c r="C37" s="676">
        <v>4.2299999999999997E-2</v>
      </c>
      <c r="D37" s="309"/>
      <c r="E37" s="309"/>
      <c r="F37" s="309"/>
      <c r="G37" s="309"/>
      <c r="H37" s="309"/>
      <c r="I37" s="309"/>
      <c r="J37" s="309"/>
      <c r="K37" s="309"/>
      <c r="L37" s="309"/>
      <c r="M37" s="309"/>
      <c r="N37" s="309"/>
      <c r="O37" s="309"/>
      <c r="P37" s="309"/>
      <c r="Q37" s="309"/>
    </row>
    <row r="38" spans="1:17">
      <c r="A38" s="671" t="s">
        <v>837</v>
      </c>
      <c r="B38" s="676"/>
      <c r="C38" s="676">
        <v>2.53E-2</v>
      </c>
      <c r="D38" s="309"/>
      <c r="E38" s="309"/>
      <c r="F38" s="309"/>
      <c r="G38" s="309"/>
      <c r="H38" s="309"/>
      <c r="I38" s="309"/>
      <c r="J38" s="309"/>
      <c r="K38" s="309"/>
      <c r="L38" s="309"/>
      <c r="M38" s="309"/>
      <c r="N38" s="309"/>
      <c r="O38" s="309"/>
      <c r="P38" s="309"/>
      <c r="Q38" s="309"/>
    </row>
    <row r="39" spans="1:17">
      <c r="A39" s="671" t="s">
        <v>773</v>
      </c>
      <c r="B39" s="676"/>
      <c r="C39" s="676">
        <v>5.0799999999999998E-2</v>
      </c>
      <c r="D39" s="309"/>
      <c r="E39" s="309"/>
      <c r="F39" s="309"/>
      <c r="G39" s="309"/>
      <c r="H39" s="309"/>
      <c r="I39" s="309"/>
      <c r="J39" s="309"/>
      <c r="K39" s="309"/>
      <c r="L39" s="309"/>
      <c r="M39" s="309"/>
      <c r="N39" s="309"/>
      <c r="O39" s="309"/>
      <c r="P39" s="309"/>
      <c r="Q39" s="309"/>
    </row>
    <row r="40" spans="1:17">
      <c r="A40" s="671" t="s">
        <v>774</v>
      </c>
      <c r="B40" s="676"/>
      <c r="C40" s="676">
        <v>8.1600000000000006E-2</v>
      </c>
      <c r="D40" s="309"/>
      <c r="E40" s="309"/>
      <c r="F40" s="309"/>
      <c r="G40" s="309"/>
      <c r="H40" s="309"/>
      <c r="I40" s="309"/>
      <c r="J40" s="309"/>
      <c r="K40" s="309"/>
      <c r="L40" s="309"/>
      <c r="M40" s="309"/>
      <c r="N40" s="309"/>
      <c r="O40" s="309"/>
      <c r="P40" s="309"/>
      <c r="Q40" s="309"/>
    </row>
    <row r="41" spans="1:17">
      <c r="A41" s="671" t="s">
        <v>775</v>
      </c>
      <c r="B41" s="676"/>
      <c r="C41" s="676">
        <v>4.7600000000000003E-2</v>
      </c>
      <c r="D41" s="309"/>
      <c r="E41" s="309"/>
      <c r="F41" s="309"/>
      <c r="G41" s="309"/>
      <c r="H41" s="309"/>
      <c r="I41" s="309"/>
      <c r="J41" s="309"/>
      <c r="K41" s="309"/>
      <c r="L41" s="309"/>
      <c r="M41" s="309"/>
      <c r="N41" s="309"/>
      <c r="O41" s="309"/>
      <c r="P41" s="309"/>
      <c r="Q41" s="309"/>
    </row>
    <row r="42" spans="1:17">
      <c r="A42" s="671" t="s">
        <v>872</v>
      </c>
      <c r="B42" s="676"/>
      <c r="C42" s="676">
        <v>0.1323</v>
      </c>
      <c r="D42" s="309"/>
      <c r="E42" s="309"/>
      <c r="F42" s="309"/>
      <c r="G42" s="309"/>
      <c r="H42" s="309"/>
      <c r="I42" s="309"/>
      <c r="J42" s="309"/>
      <c r="K42" s="309"/>
      <c r="L42" s="309"/>
      <c r="M42" s="309"/>
      <c r="N42" s="309"/>
      <c r="O42" s="309"/>
      <c r="P42" s="309"/>
      <c r="Q42" s="309"/>
    </row>
    <row r="43" spans="1:17">
      <c r="A43" s="671"/>
      <c r="B43" s="676"/>
      <c r="C43" s="677"/>
      <c r="D43" s="309"/>
      <c r="E43" s="309"/>
      <c r="F43" s="309"/>
      <c r="G43" s="309"/>
      <c r="H43" s="309"/>
      <c r="I43" s="309"/>
      <c r="J43" s="309"/>
      <c r="K43" s="309"/>
      <c r="L43" s="309"/>
      <c r="M43" s="309"/>
      <c r="N43" s="309"/>
      <c r="O43" s="309"/>
      <c r="P43" s="309"/>
      <c r="Q43" s="309"/>
    </row>
    <row r="44" spans="1:17">
      <c r="A44" s="671"/>
      <c r="B44" s="676"/>
      <c r="C44" s="677"/>
      <c r="D44" s="309"/>
      <c r="E44" s="309"/>
      <c r="F44" s="309"/>
      <c r="G44" s="309"/>
      <c r="H44" s="309"/>
      <c r="I44" s="309"/>
      <c r="J44" s="309"/>
      <c r="K44" s="309"/>
      <c r="L44" s="309"/>
      <c r="M44" s="309"/>
      <c r="N44" s="309"/>
      <c r="O44" s="309"/>
      <c r="P44" s="309"/>
      <c r="Q44" s="309"/>
    </row>
    <row r="45" spans="1:17">
      <c r="A45" s="678"/>
      <c r="B45" s="678"/>
      <c r="C45" s="679"/>
      <c r="D45" s="309"/>
      <c r="E45" s="309"/>
      <c r="F45" s="309"/>
      <c r="G45" s="309"/>
      <c r="H45" s="309"/>
      <c r="I45" s="309"/>
      <c r="J45" s="309"/>
      <c r="K45" s="309"/>
      <c r="L45" s="309"/>
      <c r="M45" s="309"/>
      <c r="N45" s="309"/>
      <c r="O45" s="309"/>
      <c r="P45" s="309"/>
      <c r="Q45" s="309"/>
    </row>
    <row r="46" spans="1:17" ht="15.6">
      <c r="A46" s="680" t="s">
        <v>776</v>
      </c>
      <c r="B46" s="678"/>
      <c r="C46" s="678"/>
      <c r="D46" s="309"/>
      <c r="E46" s="309"/>
      <c r="F46" s="309"/>
      <c r="G46" s="309"/>
      <c r="H46" s="309"/>
      <c r="I46" s="309"/>
      <c r="J46" s="309"/>
      <c r="K46" s="309"/>
      <c r="L46" s="309"/>
      <c r="M46" s="309"/>
      <c r="N46" s="309"/>
      <c r="O46" s="309"/>
      <c r="P46" s="309"/>
      <c r="Q46" s="309"/>
    </row>
    <row r="47" spans="1:17">
      <c r="A47" s="1822" t="s">
        <v>234</v>
      </c>
      <c r="B47" s="1822"/>
      <c r="C47" s="1822"/>
      <c r="D47" s="309"/>
      <c r="E47" s="309"/>
      <c r="F47" s="309"/>
      <c r="G47" s="309"/>
      <c r="H47" s="309"/>
      <c r="I47" s="309"/>
      <c r="J47" s="309"/>
      <c r="K47" s="309"/>
      <c r="L47" s="309"/>
      <c r="M47" s="309"/>
      <c r="N47" s="309"/>
      <c r="O47" s="309"/>
      <c r="P47" s="309"/>
      <c r="Q47" s="309"/>
    </row>
    <row r="48" spans="1:17" ht="17.399999999999999">
      <c r="A48" s="1823" t="s">
        <v>664</v>
      </c>
      <c r="B48" s="1823"/>
      <c r="C48" s="1823"/>
      <c r="D48" s="309"/>
      <c r="E48" s="309"/>
      <c r="F48" s="309"/>
      <c r="G48" s="309"/>
      <c r="H48" s="309"/>
      <c r="I48" s="309"/>
      <c r="J48" s="309"/>
      <c r="K48" s="309"/>
      <c r="L48" s="309"/>
      <c r="M48" s="309"/>
      <c r="N48" s="309"/>
      <c r="O48" s="309"/>
      <c r="P48" s="309"/>
      <c r="Q48" s="309"/>
    </row>
    <row r="49" spans="1:17" ht="15.6">
      <c r="A49" s="1824" t="s">
        <v>873</v>
      </c>
      <c r="B49" s="1824"/>
      <c r="C49" s="1824"/>
      <c r="D49" s="309"/>
      <c r="E49" s="309"/>
      <c r="F49" s="309"/>
      <c r="G49" s="309"/>
      <c r="H49" s="309"/>
      <c r="I49" s="309"/>
      <c r="J49" s="309"/>
      <c r="K49" s="309"/>
      <c r="L49" s="309"/>
      <c r="M49" s="309"/>
      <c r="N49" s="309"/>
      <c r="O49" s="309"/>
      <c r="P49" s="309"/>
      <c r="Q49" s="309"/>
    </row>
    <row r="50" spans="1:17">
      <c r="A50" s="671"/>
      <c r="B50" s="896"/>
      <c r="C50" s="898"/>
      <c r="D50" s="309"/>
      <c r="E50" s="309"/>
      <c r="F50" s="309"/>
      <c r="G50" s="309"/>
      <c r="H50" s="309"/>
      <c r="I50" s="309"/>
      <c r="J50" s="309"/>
      <c r="K50" s="309"/>
      <c r="L50" s="309"/>
      <c r="M50" s="309"/>
      <c r="N50" s="309"/>
      <c r="O50" s="309"/>
      <c r="P50" s="309"/>
      <c r="Q50" s="309"/>
    </row>
    <row r="51" spans="1:17">
      <c r="A51" s="1824" t="s">
        <v>1346</v>
      </c>
      <c r="B51" s="1824"/>
      <c r="C51" s="1824"/>
      <c r="D51" s="309"/>
      <c r="E51" s="309"/>
      <c r="F51" s="309"/>
      <c r="G51" s="309"/>
      <c r="H51" s="309"/>
      <c r="I51" s="309"/>
      <c r="J51" s="309"/>
      <c r="K51" s="309"/>
      <c r="L51" s="309"/>
      <c r="M51" s="309"/>
      <c r="N51" s="309"/>
      <c r="O51" s="309"/>
      <c r="P51" s="309"/>
      <c r="Q51" s="309"/>
    </row>
    <row r="52" spans="1:17">
      <c r="A52" s="895"/>
      <c r="B52" s="895"/>
      <c r="C52" s="895"/>
      <c r="D52" s="309"/>
      <c r="E52" s="309"/>
      <c r="F52" s="309"/>
      <c r="G52" s="309"/>
      <c r="H52" s="309"/>
      <c r="I52" s="309"/>
      <c r="J52" s="309"/>
      <c r="K52" s="309"/>
      <c r="L52" s="309"/>
      <c r="M52" s="309"/>
      <c r="N52" s="309"/>
      <c r="O52" s="309"/>
      <c r="P52" s="309"/>
      <c r="Q52" s="309"/>
    </row>
    <row r="53" spans="1:17">
      <c r="A53" s="895"/>
      <c r="B53" s="895"/>
      <c r="C53" s="895"/>
      <c r="D53" s="309"/>
      <c r="E53" s="309"/>
      <c r="F53" s="309"/>
      <c r="G53" s="309"/>
      <c r="H53" s="309"/>
      <c r="I53" s="309"/>
      <c r="J53" s="309"/>
      <c r="K53" s="309"/>
      <c r="L53" s="309"/>
      <c r="M53" s="309"/>
      <c r="N53" s="309"/>
      <c r="O53" s="309"/>
      <c r="P53" s="309"/>
      <c r="Q53" s="309"/>
    </row>
    <row r="54" spans="1:17">
      <c r="A54" s="671"/>
      <c r="B54" s="896"/>
      <c r="C54" s="896" t="s">
        <v>230</v>
      </c>
      <c r="D54" s="309"/>
      <c r="E54" s="309"/>
      <c r="F54" s="309"/>
      <c r="G54" s="309"/>
      <c r="H54" s="309"/>
      <c r="I54" s="309"/>
      <c r="J54" s="309"/>
      <c r="K54" s="309"/>
      <c r="L54" s="309"/>
      <c r="M54" s="309"/>
      <c r="N54" s="309"/>
      <c r="O54" s="309"/>
      <c r="P54" s="309"/>
      <c r="Q54" s="309"/>
    </row>
    <row r="55" spans="1:17">
      <c r="A55" s="671"/>
      <c r="B55" s="896"/>
      <c r="C55" s="896" t="s">
        <v>62</v>
      </c>
      <c r="D55" s="309"/>
      <c r="E55" s="309"/>
      <c r="F55" s="309"/>
      <c r="G55" s="309"/>
      <c r="H55" s="309"/>
      <c r="I55" s="309"/>
      <c r="J55" s="309"/>
      <c r="K55" s="309"/>
      <c r="L55" s="309"/>
      <c r="M55" s="309"/>
      <c r="N55" s="309"/>
      <c r="O55" s="309"/>
      <c r="P55" s="309"/>
      <c r="Q55" s="309"/>
    </row>
    <row r="56" spans="1:17">
      <c r="A56" s="673" t="s">
        <v>229</v>
      </c>
      <c r="B56" s="674"/>
      <c r="C56" s="675" t="s">
        <v>231</v>
      </c>
      <c r="D56" s="309"/>
      <c r="E56" s="309"/>
      <c r="F56" s="309"/>
      <c r="G56" s="309"/>
      <c r="H56" s="309"/>
      <c r="I56" s="309"/>
      <c r="J56" s="309"/>
      <c r="K56" s="309"/>
      <c r="L56" s="309"/>
      <c r="M56" s="309"/>
      <c r="N56" s="309"/>
      <c r="O56" s="309"/>
      <c r="P56" s="309"/>
      <c r="Q56" s="309"/>
    </row>
    <row r="57" spans="1:17">
      <c r="A57" s="667"/>
      <c r="B57" s="667"/>
      <c r="C57" s="667"/>
      <c r="D57" s="309"/>
      <c r="E57" s="309"/>
      <c r="F57" s="309"/>
      <c r="G57" s="309"/>
      <c r="H57" s="309"/>
      <c r="I57" s="309"/>
      <c r="J57" s="309"/>
      <c r="K57" s="309"/>
      <c r="L57" s="309"/>
      <c r="M57" s="309"/>
      <c r="N57" s="309"/>
      <c r="O57" s="309"/>
      <c r="P57" s="309"/>
      <c r="Q57" s="309"/>
    </row>
    <row r="58" spans="1:17">
      <c r="A58" s="667" t="s">
        <v>756</v>
      </c>
      <c r="B58" s="668"/>
      <c r="C58" s="668"/>
      <c r="D58" s="309"/>
      <c r="E58" s="309"/>
      <c r="F58" s="309"/>
      <c r="G58" s="309"/>
      <c r="H58" s="309"/>
      <c r="I58" s="309"/>
      <c r="J58" s="309"/>
      <c r="K58" s="309"/>
      <c r="L58" s="309"/>
      <c r="M58" s="309"/>
      <c r="N58" s="309"/>
      <c r="O58" s="309"/>
      <c r="P58" s="309"/>
      <c r="Q58" s="309"/>
    </row>
    <row r="59" spans="1:17">
      <c r="A59" s="667" t="s">
        <v>757</v>
      </c>
      <c r="B59" s="669"/>
      <c r="C59" s="676"/>
      <c r="D59" s="309"/>
      <c r="E59" s="309"/>
      <c r="F59" s="309"/>
      <c r="G59" s="309"/>
      <c r="H59" s="309"/>
      <c r="I59" s="309"/>
      <c r="J59" s="309"/>
      <c r="K59" s="309"/>
      <c r="L59" s="309"/>
      <c r="M59" s="309"/>
      <c r="N59" s="309"/>
      <c r="O59" s="309"/>
      <c r="P59" s="309"/>
      <c r="Q59" s="309"/>
    </row>
    <row r="60" spans="1:17">
      <c r="A60" s="667" t="s">
        <v>758</v>
      </c>
      <c r="B60" s="670"/>
      <c r="C60" s="676">
        <v>1.17E-2</v>
      </c>
      <c r="D60" s="309"/>
      <c r="E60" s="309"/>
      <c r="F60" s="309"/>
      <c r="G60" s="309"/>
      <c r="H60" s="309"/>
      <c r="I60" s="309"/>
      <c r="J60" s="309"/>
      <c r="K60" s="309"/>
      <c r="L60" s="309"/>
      <c r="M60" s="309"/>
      <c r="N60" s="309"/>
      <c r="O60" s="309"/>
      <c r="P60" s="309"/>
      <c r="Q60" s="309"/>
    </row>
    <row r="61" spans="1:17">
      <c r="A61" s="667" t="s">
        <v>232</v>
      </c>
      <c r="B61" s="670"/>
      <c r="C61" s="676">
        <v>1.5299999999999999E-2</v>
      </c>
      <c r="D61" s="309"/>
      <c r="E61" s="309"/>
      <c r="F61" s="309"/>
      <c r="G61" s="309"/>
      <c r="H61" s="309"/>
      <c r="I61" s="309"/>
      <c r="J61" s="309"/>
      <c r="K61" s="309"/>
      <c r="L61" s="309"/>
      <c r="M61" s="309"/>
      <c r="N61" s="309"/>
      <c r="O61" s="309"/>
      <c r="P61" s="309"/>
      <c r="Q61" s="309"/>
    </row>
    <row r="62" spans="1:17">
      <c r="A62" s="667" t="s">
        <v>874</v>
      </c>
      <c r="B62" s="670"/>
      <c r="C62" s="676">
        <v>2.8899999999999999E-2</v>
      </c>
      <c r="D62" s="309"/>
      <c r="E62" s="309"/>
      <c r="F62" s="309"/>
      <c r="G62" s="309"/>
      <c r="H62" s="309"/>
      <c r="I62" s="309"/>
      <c r="J62" s="309"/>
      <c r="K62" s="309"/>
      <c r="L62" s="309"/>
      <c r="M62" s="309"/>
      <c r="N62" s="309"/>
      <c r="O62" s="309"/>
      <c r="P62" s="309"/>
      <c r="Q62" s="309"/>
    </row>
    <row r="63" spans="1:17">
      <c r="A63" s="667" t="s">
        <v>875</v>
      </c>
      <c r="B63" s="670"/>
      <c r="C63" s="676">
        <v>0.1046</v>
      </c>
      <c r="D63" s="309"/>
      <c r="E63" s="309"/>
      <c r="F63" s="309"/>
      <c r="G63" s="309"/>
      <c r="H63" s="309"/>
      <c r="I63" s="309"/>
      <c r="J63" s="309"/>
      <c r="K63" s="309"/>
      <c r="L63" s="309"/>
      <c r="M63" s="309"/>
      <c r="N63" s="309"/>
      <c r="O63" s="309"/>
      <c r="P63" s="309"/>
      <c r="Q63" s="309"/>
    </row>
    <row r="64" spans="1:17">
      <c r="A64" s="667" t="s">
        <v>759</v>
      </c>
      <c r="B64" s="670"/>
      <c r="C64" s="676">
        <v>2.0799999999999999E-2</v>
      </c>
      <c r="D64" s="309"/>
      <c r="E64" s="309"/>
      <c r="F64" s="309"/>
      <c r="G64" s="309"/>
      <c r="H64" s="309"/>
      <c r="I64" s="309"/>
      <c r="J64" s="309"/>
      <c r="K64" s="309"/>
      <c r="L64" s="309"/>
      <c r="M64" s="309"/>
      <c r="N64" s="309"/>
      <c r="O64" s="309"/>
      <c r="P64" s="309"/>
      <c r="Q64" s="309"/>
    </row>
    <row r="65" spans="1:17">
      <c r="A65" s="667" t="s">
        <v>760</v>
      </c>
      <c r="B65" s="670"/>
      <c r="C65" s="676">
        <v>2.1100000000000001E-2</v>
      </c>
      <c r="D65" s="309"/>
      <c r="E65" s="309"/>
      <c r="F65" s="309"/>
      <c r="G65" s="309"/>
      <c r="H65" s="309"/>
      <c r="I65" s="309"/>
      <c r="J65" s="309"/>
      <c r="K65" s="309"/>
      <c r="L65" s="309"/>
      <c r="M65" s="309"/>
      <c r="N65" s="309"/>
      <c r="O65" s="309"/>
      <c r="P65" s="309"/>
      <c r="Q65" s="309"/>
    </row>
    <row r="66" spans="1:17">
      <c r="A66" s="667" t="s">
        <v>871</v>
      </c>
      <c r="B66" s="670"/>
      <c r="C66" s="676">
        <v>1.9199999999999998E-2</v>
      </c>
      <c r="D66" s="309"/>
      <c r="E66" s="309"/>
      <c r="F66" s="309"/>
      <c r="G66" s="309"/>
      <c r="H66" s="309"/>
      <c r="I66" s="309"/>
      <c r="J66" s="309"/>
      <c r="K66" s="309"/>
      <c r="L66" s="309"/>
      <c r="M66" s="309"/>
      <c r="N66" s="309"/>
      <c r="O66" s="309"/>
      <c r="P66" s="309"/>
      <c r="Q66" s="309"/>
    </row>
    <row r="67" spans="1:17">
      <c r="A67" s="667" t="s">
        <v>761</v>
      </c>
      <c r="B67" s="670"/>
      <c r="C67" s="676">
        <v>1.6500000000000001E-2</v>
      </c>
      <c r="D67" s="309"/>
      <c r="E67" s="309"/>
      <c r="F67" s="309"/>
      <c r="G67" s="309"/>
      <c r="H67" s="309"/>
      <c r="I67" s="309"/>
      <c r="J67" s="309"/>
      <c r="K67" s="309"/>
      <c r="L67" s="309"/>
      <c r="M67" s="309"/>
      <c r="N67" s="309"/>
      <c r="O67" s="309"/>
      <c r="P67" s="309"/>
      <c r="Q67" s="309"/>
    </row>
    <row r="68" spans="1:17">
      <c r="A68" s="667" t="s">
        <v>762</v>
      </c>
      <c r="B68" s="670"/>
      <c r="C68" s="676">
        <v>1.9199999999999998E-2</v>
      </c>
      <c r="D68" s="309"/>
      <c r="E68" s="309"/>
      <c r="F68" s="309"/>
      <c r="G68" s="309"/>
      <c r="H68" s="309"/>
      <c r="I68" s="309"/>
      <c r="J68" s="309"/>
      <c r="K68" s="309"/>
      <c r="L68" s="309"/>
      <c r="M68" s="309"/>
      <c r="N68" s="309"/>
      <c r="O68" s="309"/>
      <c r="P68" s="309"/>
      <c r="Q68" s="309"/>
    </row>
    <row r="69" spans="1:17">
      <c r="A69" s="667" t="s">
        <v>763</v>
      </c>
      <c r="B69" s="670"/>
      <c r="C69" s="676">
        <v>1.06E-2</v>
      </c>
      <c r="D69" s="309"/>
      <c r="E69" s="309"/>
      <c r="F69" s="309"/>
      <c r="G69" s="309"/>
      <c r="H69" s="309"/>
      <c r="I69" s="309"/>
      <c r="J69" s="309"/>
      <c r="K69" s="309"/>
      <c r="L69" s="309"/>
      <c r="M69" s="309"/>
      <c r="N69" s="309"/>
      <c r="O69" s="309"/>
      <c r="P69" s="309"/>
      <c r="Q69" s="309"/>
    </row>
    <row r="70" spans="1:17">
      <c r="A70" s="667"/>
      <c r="B70" s="669"/>
      <c r="C70" s="676"/>
      <c r="D70" s="309"/>
      <c r="E70" s="309"/>
      <c r="F70" s="309"/>
      <c r="G70" s="309"/>
      <c r="H70" s="309"/>
      <c r="I70" s="309"/>
      <c r="J70" s="309"/>
      <c r="K70" s="309"/>
      <c r="L70" s="309"/>
      <c r="M70" s="309"/>
      <c r="N70" s="309"/>
      <c r="O70" s="309"/>
      <c r="P70" s="309"/>
      <c r="Q70" s="309"/>
    </row>
    <row r="71" spans="1:17">
      <c r="A71" s="667" t="s">
        <v>764</v>
      </c>
      <c r="B71" s="669"/>
      <c r="C71" s="676"/>
      <c r="D71" s="309"/>
      <c r="E71" s="309"/>
      <c r="F71" s="309"/>
      <c r="G71" s="309"/>
      <c r="H71" s="309"/>
      <c r="I71" s="309"/>
      <c r="J71" s="309"/>
      <c r="K71" s="309"/>
      <c r="L71" s="309"/>
      <c r="M71" s="309"/>
      <c r="N71" s="309"/>
      <c r="O71" s="309"/>
      <c r="P71" s="309"/>
      <c r="Q71" s="309"/>
    </row>
    <row r="72" spans="1:17">
      <c r="A72" s="667" t="s">
        <v>757</v>
      </c>
      <c r="B72" s="669"/>
      <c r="C72" s="676"/>
      <c r="D72" s="309"/>
      <c r="E72" s="309"/>
      <c r="F72" s="309"/>
      <c r="G72" s="309"/>
      <c r="H72" s="309"/>
      <c r="I72" s="309"/>
      <c r="J72" s="309"/>
      <c r="K72" s="309"/>
      <c r="L72" s="309"/>
      <c r="M72" s="309"/>
      <c r="N72" s="309"/>
      <c r="O72" s="309"/>
      <c r="P72" s="309"/>
      <c r="Q72" s="309"/>
    </row>
    <row r="73" spans="1:17">
      <c r="A73" s="667" t="s">
        <v>758</v>
      </c>
      <c r="B73" s="669"/>
      <c r="C73" s="676">
        <v>1.7100000000000001E-2</v>
      </c>
      <c r="D73" s="309"/>
      <c r="E73" s="309"/>
      <c r="F73" s="309"/>
      <c r="G73" s="309"/>
      <c r="H73" s="309"/>
      <c r="I73" s="309"/>
      <c r="J73" s="309"/>
      <c r="K73" s="309"/>
      <c r="L73" s="309"/>
      <c r="M73" s="309"/>
      <c r="N73" s="309"/>
      <c r="O73" s="309"/>
      <c r="P73" s="309"/>
      <c r="Q73" s="309"/>
    </row>
    <row r="74" spans="1:17">
      <c r="A74" s="667" t="s">
        <v>765</v>
      </c>
      <c r="B74" s="670"/>
      <c r="C74" s="676">
        <v>1.95E-2</v>
      </c>
      <c r="D74" s="309"/>
      <c r="E74" s="309"/>
      <c r="F74" s="309"/>
      <c r="G74" s="309"/>
      <c r="H74" s="309"/>
      <c r="I74" s="309"/>
      <c r="J74" s="309"/>
      <c r="K74" s="309"/>
      <c r="L74" s="309"/>
      <c r="M74" s="309"/>
      <c r="N74" s="309"/>
      <c r="O74" s="309"/>
      <c r="P74" s="309"/>
      <c r="Q74" s="309"/>
    </row>
    <row r="75" spans="1:17">
      <c r="A75" s="667" t="s">
        <v>778</v>
      </c>
      <c r="B75" s="670"/>
      <c r="C75" s="676">
        <v>2.8199999999999999E-2</v>
      </c>
      <c r="D75" s="309"/>
      <c r="E75" s="309"/>
      <c r="F75" s="309"/>
      <c r="G75" s="309"/>
      <c r="H75" s="309"/>
      <c r="I75" s="309"/>
      <c r="J75" s="309"/>
      <c r="K75" s="309"/>
      <c r="L75" s="309"/>
      <c r="M75" s="309"/>
      <c r="N75" s="309"/>
      <c r="O75" s="309"/>
      <c r="P75" s="309"/>
      <c r="Q75" s="309"/>
    </row>
    <row r="76" spans="1:17">
      <c r="A76" s="667" t="s">
        <v>771</v>
      </c>
      <c r="B76" s="670"/>
      <c r="C76" s="676">
        <v>2.6800000000000001E-2</v>
      </c>
      <c r="D76" s="309"/>
      <c r="E76" s="309"/>
      <c r="F76" s="309"/>
      <c r="G76" s="309"/>
      <c r="H76" s="309"/>
      <c r="I76" s="309"/>
      <c r="J76" s="309"/>
      <c r="K76" s="309"/>
      <c r="L76" s="309"/>
      <c r="M76" s="309"/>
      <c r="N76" s="309"/>
      <c r="O76" s="309"/>
      <c r="P76" s="309"/>
      <c r="Q76" s="309"/>
    </row>
    <row r="77" spans="1:17">
      <c r="A77" s="667" t="s">
        <v>769</v>
      </c>
      <c r="B77" s="670"/>
      <c r="C77" s="676">
        <v>0.15260000000000001</v>
      </c>
      <c r="D77" s="309"/>
      <c r="E77" s="309"/>
      <c r="F77" s="309"/>
      <c r="G77" s="309"/>
      <c r="H77" s="309"/>
      <c r="I77" s="309"/>
      <c r="J77" s="309"/>
      <c r="K77" s="309"/>
      <c r="L77" s="309"/>
      <c r="M77" s="309"/>
      <c r="N77" s="309"/>
      <c r="O77" s="309"/>
      <c r="P77" s="309"/>
      <c r="Q77" s="309"/>
    </row>
    <row r="78" spans="1:17">
      <c r="A78" s="667" t="s">
        <v>770</v>
      </c>
      <c r="B78" s="670"/>
      <c r="C78" s="676">
        <v>7.2599999999999998E-2</v>
      </c>
      <c r="D78" s="309"/>
      <c r="E78" s="309"/>
      <c r="F78" s="309"/>
      <c r="G78" s="309"/>
      <c r="H78" s="309"/>
      <c r="I78" s="309"/>
      <c r="J78" s="309"/>
      <c r="K78" s="309"/>
      <c r="L78" s="309"/>
      <c r="M78" s="309"/>
      <c r="N78" s="309"/>
      <c r="O78" s="309"/>
      <c r="P78" s="309"/>
      <c r="Q78" s="309"/>
    </row>
    <row r="79" spans="1:17">
      <c r="A79" s="667" t="s">
        <v>868</v>
      </c>
      <c r="B79" s="670"/>
      <c r="C79" s="676">
        <v>3.9E-2</v>
      </c>
      <c r="D79" s="309"/>
      <c r="E79" s="309"/>
      <c r="F79" s="309"/>
      <c r="G79" s="309"/>
      <c r="H79" s="309"/>
      <c r="I79" s="309"/>
      <c r="J79" s="309"/>
      <c r="K79" s="309"/>
      <c r="L79" s="309"/>
      <c r="M79" s="309"/>
      <c r="N79" s="309"/>
      <c r="O79" s="309"/>
      <c r="P79" s="309"/>
      <c r="Q79" s="309"/>
    </row>
    <row r="80" spans="1:17">
      <c r="A80" s="667" t="s">
        <v>773</v>
      </c>
      <c r="B80" s="670"/>
      <c r="C80" s="676">
        <v>2.52E-2</v>
      </c>
      <c r="D80" s="309"/>
      <c r="E80" s="309"/>
      <c r="F80" s="309"/>
      <c r="G80" s="309"/>
      <c r="H80" s="309"/>
      <c r="I80" s="309"/>
      <c r="J80" s="309"/>
      <c r="K80" s="309"/>
      <c r="L80" s="309"/>
      <c r="M80" s="309"/>
      <c r="N80" s="309"/>
      <c r="O80" s="309"/>
      <c r="P80" s="309"/>
      <c r="Q80" s="309"/>
    </row>
    <row r="81" spans="1:17">
      <c r="A81" s="667" t="s">
        <v>775</v>
      </c>
      <c r="B81" s="670"/>
      <c r="C81" s="676">
        <v>4.3200000000000002E-2</v>
      </c>
      <c r="D81" s="309"/>
      <c r="E81" s="309"/>
      <c r="F81" s="309"/>
      <c r="G81" s="309"/>
      <c r="H81" s="309"/>
      <c r="I81" s="309"/>
      <c r="J81" s="309"/>
      <c r="K81" s="309"/>
      <c r="L81" s="309"/>
      <c r="M81" s="309"/>
      <c r="N81" s="309"/>
      <c r="O81" s="309"/>
      <c r="P81" s="309"/>
      <c r="Q81" s="309"/>
    </row>
    <row r="82" spans="1:17">
      <c r="A82" s="667" t="s">
        <v>772</v>
      </c>
      <c r="B82" s="670"/>
      <c r="C82" s="676">
        <v>3.6900000000000002E-2</v>
      </c>
      <c r="D82" s="309"/>
      <c r="E82" s="309"/>
      <c r="F82" s="309"/>
      <c r="G82" s="309"/>
      <c r="H82" s="309"/>
      <c r="I82" s="309"/>
      <c r="J82" s="309"/>
      <c r="K82" s="309"/>
      <c r="L82" s="309"/>
      <c r="M82" s="309"/>
      <c r="N82" s="309"/>
      <c r="O82" s="309"/>
      <c r="P82" s="309"/>
      <c r="Q82" s="309"/>
    </row>
    <row r="83" spans="1:17">
      <c r="A83" s="667" t="s">
        <v>774</v>
      </c>
      <c r="B83" s="670"/>
      <c r="C83" s="676">
        <v>4.7500000000000001E-2</v>
      </c>
      <c r="D83" s="309"/>
      <c r="E83" s="309"/>
      <c r="F83" s="309"/>
      <c r="G83" s="309"/>
      <c r="H83" s="309"/>
      <c r="I83" s="309"/>
      <c r="J83" s="309"/>
      <c r="K83" s="309"/>
      <c r="L83" s="309"/>
      <c r="M83" s="309"/>
      <c r="N83" s="309"/>
      <c r="O83" s="309"/>
      <c r="P83" s="309"/>
      <c r="Q83" s="309"/>
    </row>
    <row r="84" spans="1:17">
      <c r="A84" s="667" t="s">
        <v>233</v>
      </c>
      <c r="B84" s="670"/>
      <c r="C84" s="676">
        <v>3.1399999999999997E-2</v>
      </c>
      <c r="D84" s="309"/>
      <c r="E84" s="309"/>
      <c r="F84" s="309"/>
      <c r="G84" s="309"/>
      <c r="H84" s="309"/>
      <c r="I84" s="309"/>
      <c r="J84" s="309"/>
      <c r="K84" s="309"/>
      <c r="L84" s="309"/>
      <c r="M84" s="309"/>
      <c r="N84" s="309"/>
      <c r="O84" s="309"/>
      <c r="P84" s="309"/>
      <c r="Q84" s="309"/>
    </row>
    <row r="85" spans="1:17">
      <c r="A85" s="667" t="s">
        <v>767</v>
      </c>
      <c r="B85" s="670"/>
      <c r="C85" s="676">
        <v>5.9700000000000003E-2</v>
      </c>
      <c r="D85" s="309"/>
      <c r="E85" s="309"/>
      <c r="F85" s="309"/>
      <c r="G85" s="309"/>
      <c r="H85" s="309"/>
      <c r="I85" s="309"/>
      <c r="J85" s="309"/>
      <c r="K85" s="309"/>
      <c r="L85" s="309"/>
      <c r="M85" s="309"/>
      <c r="N85" s="309"/>
      <c r="O85" s="309"/>
      <c r="P85" s="309"/>
      <c r="Q85" s="309"/>
    </row>
    <row r="86" spans="1:17">
      <c r="A86" s="667" t="s">
        <v>768</v>
      </c>
      <c r="B86" s="670"/>
      <c r="C86" s="676">
        <v>2.4799999999999999E-2</v>
      </c>
      <c r="D86" s="309"/>
      <c r="E86" s="309"/>
      <c r="F86" s="309"/>
      <c r="G86" s="309"/>
      <c r="H86" s="309"/>
      <c r="I86" s="309"/>
      <c r="J86" s="309"/>
      <c r="K86" s="309"/>
      <c r="L86" s="309"/>
      <c r="M86" s="309"/>
      <c r="N86" s="309"/>
      <c r="O86" s="309"/>
      <c r="P86" s="309"/>
      <c r="Q86" s="309"/>
    </row>
    <row r="87" spans="1:17">
      <c r="A87" s="667" t="s">
        <v>837</v>
      </c>
      <c r="B87" s="670"/>
      <c r="C87" s="676">
        <v>6.6699999999999995E-2</v>
      </c>
      <c r="D87" s="309"/>
      <c r="E87" s="309"/>
      <c r="F87" s="309"/>
      <c r="G87" s="309"/>
      <c r="H87" s="309"/>
      <c r="I87" s="309"/>
      <c r="J87" s="309"/>
      <c r="K87" s="309"/>
      <c r="L87" s="309"/>
      <c r="M87" s="309"/>
      <c r="N87" s="309"/>
      <c r="O87" s="309"/>
      <c r="P87" s="309"/>
      <c r="Q87" s="309"/>
    </row>
    <row r="88" spans="1:17">
      <c r="A88" s="309"/>
      <c r="B88" s="309"/>
      <c r="C88" s="309"/>
      <c r="D88" s="309"/>
      <c r="E88" s="309"/>
      <c r="F88" s="309"/>
      <c r="G88" s="309"/>
      <c r="H88" s="309"/>
      <c r="I88" s="309"/>
      <c r="J88" s="309"/>
      <c r="K88" s="309"/>
      <c r="L88" s="309"/>
      <c r="M88" s="309"/>
      <c r="N88" s="309"/>
      <c r="O88" s="309"/>
      <c r="P88" s="309"/>
      <c r="Q88" s="309"/>
    </row>
    <row r="89" spans="1:17">
      <c r="A89" s="309"/>
      <c r="B89" s="309"/>
      <c r="C89" s="309"/>
      <c r="D89" s="309"/>
      <c r="E89" s="309"/>
      <c r="F89" s="309"/>
      <c r="G89" s="309"/>
      <c r="H89" s="309"/>
      <c r="I89" s="309"/>
      <c r="J89" s="309"/>
      <c r="K89" s="309"/>
      <c r="L89" s="309"/>
      <c r="M89" s="309"/>
      <c r="N89" s="309"/>
      <c r="O89" s="309"/>
      <c r="P89" s="309"/>
      <c r="Q89" s="309"/>
    </row>
    <row r="90" spans="1:17" ht="15.6">
      <c r="A90" s="680" t="s">
        <v>776</v>
      </c>
      <c r="B90" s="309"/>
      <c r="C90" s="309"/>
      <c r="D90" s="309"/>
      <c r="E90" s="309"/>
      <c r="F90" s="309"/>
      <c r="G90" s="309"/>
      <c r="H90" s="309"/>
      <c r="I90" s="309"/>
      <c r="J90" s="309"/>
      <c r="K90" s="309"/>
      <c r="L90" s="309"/>
      <c r="M90" s="309"/>
      <c r="N90" s="309"/>
      <c r="O90" s="309"/>
      <c r="P90" s="309"/>
      <c r="Q90" s="309"/>
    </row>
    <row r="91" spans="1:17">
      <c r="A91" s="309"/>
      <c r="B91" s="309"/>
      <c r="C91" s="309"/>
      <c r="D91" s="309"/>
      <c r="E91" s="309"/>
      <c r="F91" s="309"/>
      <c r="G91" s="309"/>
      <c r="H91" s="309"/>
      <c r="I91" s="309"/>
      <c r="J91" s="309"/>
      <c r="K91" s="309"/>
      <c r="L91" s="309"/>
      <c r="M91" s="309"/>
      <c r="N91" s="309"/>
      <c r="O91" s="309"/>
      <c r="P91" s="309"/>
      <c r="Q91" s="309"/>
    </row>
    <row r="92" spans="1:17">
      <c r="A92" s="899"/>
      <c r="B92" s="900"/>
      <c r="C92" s="899"/>
      <c r="D92" s="309"/>
      <c r="E92" s="309"/>
      <c r="F92" s="309"/>
      <c r="G92" s="309"/>
      <c r="H92" s="309"/>
      <c r="I92" s="309"/>
      <c r="J92" s="309"/>
      <c r="K92" s="309"/>
      <c r="L92" s="309"/>
      <c r="M92" s="309"/>
      <c r="N92" s="309"/>
      <c r="O92" s="309"/>
      <c r="P92" s="309"/>
      <c r="Q92" s="309"/>
    </row>
    <row r="93" spans="1:17">
      <c r="A93" s="899"/>
      <c r="B93" s="900"/>
      <c r="C93" s="899"/>
      <c r="D93" s="309"/>
      <c r="E93" s="309"/>
      <c r="F93" s="309"/>
      <c r="G93" s="309"/>
      <c r="H93" s="309"/>
      <c r="I93" s="309"/>
      <c r="J93" s="309"/>
      <c r="K93" s="309"/>
      <c r="L93" s="309"/>
      <c r="M93" s="309"/>
      <c r="N93" s="309"/>
      <c r="O93" s="309"/>
      <c r="P93" s="309"/>
      <c r="Q93" s="309"/>
    </row>
    <row r="94" spans="1:17">
      <c r="A94" s="899"/>
      <c r="B94" s="900"/>
      <c r="C94" s="899"/>
      <c r="D94" s="309"/>
      <c r="E94" s="309"/>
      <c r="F94" s="309"/>
      <c r="G94" s="309"/>
      <c r="H94" s="309"/>
      <c r="I94" s="309"/>
      <c r="J94" s="309"/>
      <c r="K94" s="309"/>
      <c r="L94" s="309"/>
      <c r="M94" s="309"/>
      <c r="N94" s="309"/>
      <c r="O94" s="309"/>
      <c r="P94" s="309"/>
      <c r="Q94" s="309"/>
    </row>
    <row r="95" spans="1:17">
      <c r="A95" s="1822" t="s">
        <v>234</v>
      </c>
      <c r="B95" s="1822"/>
      <c r="C95" s="1822"/>
      <c r="D95" s="309"/>
      <c r="E95" s="309"/>
      <c r="F95" s="309"/>
      <c r="G95" s="309"/>
      <c r="H95" s="309"/>
      <c r="I95" s="309"/>
      <c r="J95" s="309"/>
      <c r="K95" s="309"/>
      <c r="L95" s="309"/>
      <c r="M95" s="309"/>
      <c r="N95" s="309"/>
      <c r="O95" s="309"/>
      <c r="P95" s="309"/>
      <c r="Q95" s="309"/>
    </row>
    <row r="96" spans="1:17" ht="17.399999999999999">
      <c r="A96" s="1823" t="s">
        <v>664</v>
      </c>
      <c r="B96" s="1823"/>
      <c r="C96" s="1823"/>
      <c r="D96" s="309"/>
      <c r="E96" s="309"/>
      <c r="F96" s="309"/>
      <c r="G96" s="309"/>
      <c r="H96" s="309"/>
      <c r="I96" s="309"/>
      <c r="J96" s="309"/>
      <c r="K96" s="309"/>
      <c r="L96" s="309"/>
      <c r="M96" s="309"/>
      <c r="N96" s="309"/>
      <c r="O96" s="309"/>
      <c r="P96" s="309"/>
      <c r="Q96" s="309"/>
    </row>
    <row r="97" spans="1:17" ht="15.6">
      <c r="A97" s="1824" t="s">
        <v>873</v>
      </c>
      <c r="B97" s="1824"/>
      <c r="C97" s="1824"/>
      <c r="E97" s="309"/>
      <c r="F97" s="309"/>
      <c r="G97" s="309"/>
      <c r="H97" s="309"/>
      <c r="I97" s="309"/>
      <c r="J97" s="309"/>
      <c r="K97" s="309"/>
      <c r="L97" s="309"/>
      <c r="M97" s="309"/>
      <c r="N97" s="309"/>
      <c r="O97" s="309"/>
      <c r="P97" s="309"/>
      <c r="Q97" s="309"/>
    </row>
    <row r="98" spans="1:17">
      <c r="A98" s="671"/>
      <c r="B98" s="896"/>
      <c r="C98" s="901"/>
      <c r="E98" s="309"/>
      <c r="F98" s="309"/>
      <c r="G98" s="309"/>
      <c r="H98" s="309"/>
      <c r="I98" s="309"/>
      <c r="J98" s="309"/>
      <c r="K98" s="309"/>
      <c r="L98" s="309"/>
      <c r="M98" s="309"/>
      <c r="N98" s="309"/>
      <c r="O98" s="309"/>
      <c r="P98" s="309"/>
      <c r="Q98" s="309"/>
    </row>
    <row r="99" spans="1:17">
      <c r="A99" s="1824" t="s">
        <v>2031</v>
      </c>
      <c r="B99" s="1824"/>
      <c r="C99" s="1824"/>
      <c r="E99" s="309"/>
      <c r="F99" s="309"/>
      <c r="G99" s="309"/>
      <c r="H99" s="309"/>
      <c r="I99" s="309"/>
      <c r="J99" s="309"/>
      <c r="K99" s="309"/>
      <c r="L99" s="309"/>
      <c r="M99" s="309"/>
      <c r="N99" s="309"/>
      <c r="O99" s="309"/>
      <c r="P99" s="309"/>
      <c r="Q99" s="309"/>
    </row>
    <row r="100" spans="1:17">
      <c r="A100" s="895"/>
      <c r="B100" s="895"/>
      <c r="C100" s="895"/>
      <c r="E100" s="309"/>
      <c r="F100" s="309"/>
      <c r="G100" s="309"/>
      <c r="H100" s="309"/>
      <c r="I100" s="309"/>
      <c r="J100" s="309"/>
      <c r="K100" s="309"/>
      <c r="L100" s="309"/>
      <c r="M100" s="309"/>
      <c r="N100" s="309"/>
      <c r="O100" s="309"/>
      <c r="P100" s="309"/>
      <c r="Q100" s="309"/>
    </row>
    <row r="101" spans="1:17">
      <c r="A101" s="895"/>
      <c r="B101" s="895"/>
      <c r="C101" s="895"/>
      <c r="E101" s="309"/>
      <c r="F101" s="309"/>
      <c r="G101" s="309"/>
      <c r="H101" s="309"/>
      <c r="I101" s="309"/>
      <c r="J101" s="309"/>
      <c r="K101" s="309"/>
      <c r="L101" s="309"/>
      <c r="M101" s="309"/>
      <c r="N101" s="309"/>
      <c r="O101" s="309"/>
      <c r="P101" s="309"/>
      <c r="Q101" s="309"/>
    </row>
    <row r="102" spans="1:17" ht="12.75" customHeight="1">
      <c r="A102" s="671"/>
      <c r="B102" s="896"/>
      <c r="C102" s="896" t="s">
        <v>230</v>
      </c>
      <c r="E102" s="902"/>
      <c r="F102" s="902"/>
      <c r="G102" s="902"/>
      <c r="H102" s="309"/>
      <c r="I102" s="309"/>
      <c r="J102" s="309"/>
      <c r="K102" s="309"/>
      <c r="L102" s="309"/>
      <c r="M102" s="309"/>
      <c r="N102" s="309"/>
      <c r="O102" s="309"/>
      <c r="P102" s="309"/>
      <c r="Q102" s="309"/>
    </row>
    <row r="103" spans="1:17" ht="12.75" customHeight="1">
      <c r="A103" s="671"/>
      <c r="B103" s="896"/>
      <c r="C103" s="896" t="s">
        <v>62</v>
      </c>
      <c r="E103" s="902"/>
      <c r="F103" s="902"/>
      <c r="G103" s="902"/>
      <c r="H103" s="309"/>
      <c r="I103" s="309"/>
      <c r="J103" s="309"/>
      <c r="K103" s="309"/>
      <c r="L103" s="309"/>
      <c r="M103" s="309"/>
      <c r="N103" s="309"/>
      <c r="O103" s="309"/>
      <c r="P103" s="309"/>
      <c r="Q103" s="309"/>
    </row>
    <row r="104" spans="1:17" ht="12.75" customHeight="1">
      <c r="A104" s="673" t="s">
        <v>229</v>
      </c>
      <c r="B104" s="674"/>
      <c r="C104" s="675" t="s">
        <v>231</v>
      </c>
      <c r="E104" s="902"/>
      <c r="F104" s="902"/>
      <c r="G104" s="902"/>
      <c r="H104" s="309"/>
      <c r="I104" s="309"/>
      <c r="J104" s="309"/>
      <c r="K104" s="309"/>
      <c r="L104" s="309"/>
      <c r="M104" s="309"/>
      <c r="N104" s="309"/>
      <c r="O104" s="309"/>
      <c r="P104" s="309"/>
      <c r="Q104" s="309"/>
    </row>
    <row r="105" spans="1:17" ht="12.75" customHeight="1">
      <c r="A105" s="667"/>
      <c r="B105" s="667"/>
      <c r="C105" s="667"/>
      <c r="E105" s="902"/>
      <c r="F105" s="902"/>
      <c r="G105" s="902"/>
      <c r="H105" s="309"/>
      <c r="I105" s="309"/>
      <c r="J105" s="309"/>
      <c r="K105" s="309"/>
      <c r="L105" s="309"/>
      <c r="M105" s="309"/>
      <c r="N105" s="309"/>
      <c r="O105" s="309"/>
      <c r="P105" s="309"/>
      <c r="Q105" s="309"/>
    </row>
    <row r="106" spans="1:17" ht="12.75" customHeight="1">
      <c r="A106" s="667" t="s">
        <v>756</v>
      </c>
      <c r="B106" s="668"/>
      <c r="C106" s="668"/>
      <c r="E106" s="902"/>
      <c r="F106" s="902"/>
      <c r="G106" s="902"/>
      <c r="H106" s="309"/>
      <c r="I106" s="309"/>
      <c r="J106" s="309"/>
      <c r="K106" s="309"/>
      <c r="L106" s="309"/>
      <c r="M106" s="309"/>
      <c r="N106" s="309"/>
      <c r="O106" s="309"/>
      <c r="P106" s="309"/>
      <c r="Q106" s="309"/>
    </row>
    <row r="107" spans="1:17" ht="12.75" customHeight="1">
      <c r="A107" s="667" t="s">
        <v>757</v>
      </c>
      <c r="B107" s="669"/>
      <c r="C107" s="676"/>
      <c r="E107" s="902"/>
      <c r="F107" s="902"/>
      <c r="G107" s="902"/>
      <c r="H107" s="309"/>
      <c r="I107" s="309"/>
      <c r="J107" s="309"/>
      <c r="K107" s="309"/>
      <c r="L107" s="309"/>
      <c r="M107" s="309"/>
      <c r="N107" s="309"/>
      <c r="O107" s="309"/>
      <c r="P107" s="309"/>
      <c r="Q107" s="309"/>
    </row>
    <row r="108" spans="1:17">
      <c r="A108" s="667" t="s">
        <v>758</v>
      </c>
      <c r="B108" s="670"/>
      <c r="C108" s="676">
        <v>1.3141398427605543E-2</v>
      </c>
      <c r="E108" s="309"/>
      <c r="F108" s="309"/>
      <c r="G108" s="309"/>
      <c r="H108" s="309"/>
      <c r="I108" s="309"/>
      <c r="J108" s="309"/>
      <c r="K108" s="309"/>
      <c r="L108" s="309"/>
      <c r="M108" s="309"/>
      <c r="N108" s="309"/>
      <c r="O108" s="309"/>
      <c r="P108" s="309"/>
      <c r="Q108" s="309"/>
    </row>
    <row r="109" spans="1:17">
      <c r="A109" s="667" t="s">
        <v>232</v>
      </c>
      <c r="B109" s="670"/>
      <c r="C109" s="676">
        <v>1.5880895770038282E-2</v>
      </c>
      <c r="E109" s="309"/>
      <c r="F109" s="309"/>
      <c r="G109" s="309"/>
      <c r="H109" s="309"/>
      <c r="I109" s="309"/>
      <c r="J109" s="309"/>
      <c r="K109" s="309"/>
      <c r="L109" s="309"/>
      <c r="M109" s="309"/>
      <c r="N109" s="309"/>
      <c r="O109" s="309"/>
      <c r="P109" s="309"/>
      <c r="Q109" s="309"/>
    </row>
    <row r="110" spans="1:17">
      <c r="A110" s="667" t="s">
        <v>874</v>
      </c>
      <c r="B110" s="670"/>
      <c r="C110" s="676">
        <v>3.053153496895478E-2</v>
      </c>
      <c r="E110" s="309"/>
      <c r="F110" s="309"/>
      <c r="G110" s="309"/>
      <c r="H110" s="309"/>
      <c r="I110" s="309"/>
      <c r="J110" s="309"/>
      <c r="K110" s="309"/>
      <c r="L110" s="309"/>
      <c r="M110" s="309"/>
      <c r="N110" s="309"/>
      <c r="O110" s="309"/>
      <c r="P110" s="309"/>
      <c r="Q110" s="309"/>
    </row>
    <row r="111" spans="1:17">
      <c r="A111" s="667" t="s">
        <v>875</v>
      </c>
      <c r="B111" s="670"/>
      <c r="C111" s="676">
        <v>7.2141213625350198E-2</v>
      </c>
      <c r="E111" s="309"/>
      <c r="F111" s="309"/>
      <c r="G111" s="309"/>
      <c r="H111" s="309"/>
      <c r="I111" s="309"/>
      <c r="J111" s="309"/>
      <c r="K111" s="309"/>
      <c r="L111" s="309"/>
      <c r="M111" s="309"/>
      <c r="N111" s="309"/>
      <c r="O111" s="309"/>
      <c r="P111" s="309"/>
      <c r="Q111" s="309"/>
    </row>
    <row r="112" spans="1:17">
      <c r="A112" s="667" t="s">
        <v>759</v>
      </c>
      <c r="B112" s="670"/>
      <c r="C112" s="676">
        <v>2.2985712422477794E-2</v>
      </c>
      <c r="E112" s="309"/>
      <c r="F112" s="309"/>
      <c r="G112" s="309"/>
      <c r="H112" s="309"/>
      <c r="I112" s="309"/>
      <c r="J112" s="309"/>
      <c r="K112" s="309"/>
      <c r="L112" s="309"/>
      <c r="M112" s="309"/>
      <c r="N112" s="309"/>
      <c r="O112" s="309"/>
      <c r="P112" s="309"/>
      <c r="Q112" s="309"/>
    </row>
    <row r="113" spans="1:17">
      <c r="A113" s="667" t="s">
        <v>760</v>
      </c>
      <c r="B113" s="670"/>
      <c r="C113" s="676">
        <v>2.3340875403163788E-2</v>
      </c>
      <c r="E113" s="309"/>
      <c r="F113" s="309"/>
      <c r="G113" s="309"/>
      <c r="H113" s="309"/>
      <c r="I113" s="309"/>
      <c r="J113" s="309"/>
      <c r="K113" s="309"/>
      <c r="L113" s="309"/>
      <c r="M113" s="309"/>
      <c r="N113" s="309"/>
      <c r="O113" s="309"/>
      <c r="P113" s="309"/>
      <c r="Q113" s="309"/>
    </row>
    <row r="114" spans="1:17">
      <c r="A114" s="667" t="s">
        <v>871</v>
      </c>
      <c r="B114" s="670"/>
      <c r="C114" s="676">
        <v>2.1785740830137727E-2</v>
      </c>
      <c r="E114" s="309"/>
      <c r="F114" s="309"/>
      <c r="G114" s="309"/>
      <c r="H114" s="309"/>
      <c r="I114" s="309"/>
      <c r="J114" s="309"/>
      <c r="K114" s="309"/>
      <c r="L114" s="309"/>
      <c r="M114" s="309"/>
      <c r="N114" s="309"/>
      <c r="O114" s="309"/>
      <c r="P114" s="309"/>
      <c r="Q114" s="309"/>
    </row>
    <row r="115" spans="1:17">
      <c r="A115" s="667" t="s">
        <v>761</v>
      </c>
      <c r="B115" s="670"/>
      <c r="C115" s="676">
        <v>2.1009415226957266E-2</v>
      </c>
      <c r="E115" s="309"/>
      <c r="F115" s="309"/>
      <c r="G115" s="309"/>
      <c r="H115" s="309"/>
      <c r="I115" s="309"/>
      <c r="J115" s="309"/>
      <c r="K115" s="309"/>
      <c r="L115" s="309"/>
      <c r="M115" s="309"/>
      <c r="N115" s="309"/>
      <c r="O115" s="309"/>
      <c r="P115" s="309"/>
      <c r="Q115" s="309"/>
    </row>
    <row r="116" spans="1:17">
      <c r="A116" s="667" t="s">
        <v>762</v>
      </c>
      <c r="B116" s="670"/>
      <c r="C116" s="676">
        <v>2.0298142906769248E-2</v>
      </c>
      <c r="E116" s="309"/>
      <c r="F116" s="309"/>
      <c r="G116" s="309"/>
      <c r="H116" s="309"/>
      <c r="I116" s="309"/>
      <c r="J116" s="309"/>
      <c r="K116" s="309"/>
      <c r="L116" s="309"/>
      <c r="M116" s="309"/>
      <c r="N116" s="309"/>
      <c r="O116" s="309"/>
      <c r="P116" s="309"/>
      <c r="Q116" s="309"/>
    </row>
    <row r="117" spans="1:17">
      <c r="A117" s="667" t="s">
        <v>763</v>
      </c>
      <c r="B117" s="670"/>
      <c r="C117" s="676">
        <v>1.0555719933535275E-2</v>
      </c>
      <c r="E117" s="309"/>
      <c r="F117" s="309"/>
      <c r="G117" s="309"/>
      <c r="H117" s="309"/>
      <c r="I117" s="309"/>
      <c r="J117" s="309"/>
      <c r="K117" s="309"/>
      <c r="L117" s="309"/>
      <c r="M117" s="309"/>
      <c r="N117" s="309"/>
      <c r="O117" s="309"/>
      <c r="P117" s="309"/>
      <c r="Q117" s="309"/>
    </row>
    <row r="118" spans="1:17">
      <c r="A118" s="667"/>
      <c r="B118" s="669"/>
      <c r="C118" s="676"/>
      <c r="E118" s="309"/>
      <c r="F118" s="309"/>
      <c r="G118" s="309"/>
      <c r="H118" s="309"/>
      <c r="I118" s="309"/>
      <c r="J118" s="309"/>
      <c r="K118" s="309"/>
      <c r="L118" s="309"/>
      <c r="M118" s="309"/>
      <c r="N118" s="309"/>
      <c r="O118" s="309"/>
      <c r="P118" s="309"/>
      <c r="Q118" s="309"/>
    </row>
    <row r="119" spans="1:17">
      <c r="A119" s="667" t="s">
        <v>764</v>
      </c>
      <c r="B119" s="669"/>
      <c r="C119" s="676"/>
      <c r="E119" s="309"/>
      <c r="F119" s="309"/>
      <c r="G119" s="309"/>
      <c r="H119" s="309"/>
      <c r="I119" s="309"/>
      <c r="J119" s="309"/>
      <c r="K119" s="309"/>
      <c r="L119" s="309"/>
      <c r="M119" s="309"/>
      <c r="N119" s="309"/>
      <c r="O119" s="309"/>
      <c r="P119" s="309"/>
      <c r="Q119" s="309"/>
    </row>
    <row r="120" spans="1:17">
      <c r="A120" s="667" t="s">
        <v>757</v>
      </c>
      <c r="B120" s="669"/>
      <c r="C120" s="676"/>
      <c r="E120" s="309"/>
      <c r="F120" s="309"/>
      <c r="G120" s="309"/>
      <c r="H120" s="309"/>
      <c r="I120" s="309"/>
      <c r="J120" s="309"/>
      <c r="K120" s="309"/>
      <c r="L120" s="309"/>
      <c r="M120" s="309"/>
      <c r="N120" s="309"/>
      <c r="O120" s="309"/>
      <c r="P120" s="309"/>
      <c r="Q120" s="309"/>
    </row>
    <row r="121" spans="1:17">
      <c r="A121" s="667" t="s">
        <v>758</v>
      </c>
      <c r="B121" s="669"/>
      <c r="C121" s="676">
        <v>1.4877907137523851E-2</v>
      </c>
      <c r="E121" s="309"/>
      <c r="F121" s="309"/>
      <c r="G121" s="309"/>
      <c r="H121" s="309"/>
      <c r="I121" s="309"/>
      <c r="J121" s="309"/>
      <c r="K121" s="309"/>
      <c r="L121" s="309"/>
      <c r="M121" s="309"/>
      <c r="N121" s="309"/>
      <c r="O121" s="309"/>
      <c r="P121" s="309"/>
      <c r="Q121" s="309"/>
    </row>
    <row r="122" spans="1:17">
      <c r="A122" s="667" t="s">
        <v>1347</v>
      </c>
      <c r="B122" s="670"/>
      <c r="C122" s="676">
        <v>2.3795157905461776E-2</v>
      </c>
      <c r="E122" s="309"/>
      <c r="F122" s="309"/>
      <c r="G122" s="309"/>
      <c r="H122" s="309"/>
      <c r="I122" s="309"/>
      <c r="J122" s="309"/>
      <c r="K122" s="309"/>
      <c r="L122" s="309"/>
      <c r="M122" s="309"/>
      <c r="N122" s="309"/>
      <c r="O122" s="309"/>
      <c r="P122" s="309"/>
      <c r="Q122" s="309"/>
    </row>
    <row r="123" spans="1:17">
      <c r="A123" s="667" t="s">
        <v>1348</v>
      </c>
      <c r="B123" s="670"/>
      <c r="C123" s="676">
        <v>2.2376084849359202E-2</v>
      </c>
      <c r="E123" s="309"/>
      <c r="F123" s="309"/>
      <c r="G123" s="309"/>
      <c r="H123" s="309"/>
      <c r="I123" s="309"/>
      <c r="J123" s="309"/>
      <c r="K123" s="309"/>
      <c r="L123" s="309"/>
      <c r="M123" s="309"/>
      <c r="N123" s="309"/>
      <c r="O123" s="309"/>
      <c r="P123" s="309"/>
      <c r="Q123" s="309"/>
    </row>
    <row r="124" spans="1:17">
      <c r="A124" s="667" t="s">
        <v>1349</v>
      </c>
      <c r="B124" s="670"/>
      <c r="C124" s="676">
        <v>8.9707423299969419E-2</v>
      </c>
      <c r="E124" s="309"/>
      <c r="F124" s="309"/>
      <c r="G124" s="309"/>
      <c r="H124" s="309"/>
      <c r="I124" s="309"/>
      <c r="J124" s="309"/>
      <c r="K124" s="309"/>
      <c r="L124" s="309"/>
      <c r="M124" s="309"/>
      <c r="N124" s="309"/>
      <c r="O124" s="309"/>
      <c r="P124" s="309"/>
      <c r="Q124" s="309"/>
    </row>
    <row r="125" spans="1:17">
      <c r="A125" s="667" t="s">
        <v>1350</v>
      </c>
      <c r="B125" s="670"/>
      <c r="C125" s="676">
        <v>6.6688483815717389E-2</v>
      </c>
      <c r="E125" s="309"/>
      <c r="F125" s="309"/>
      <c r="G125" s="309"/>
      <c r="H125" s="309"/>
      <c r="I125" s="309"/>
      <c r="J125" s="309"/>
      <c r="K125" s="309"/>
      <c r="L125" s="309"/>
      <c r="M125" s="309"/>
      <c r="N125" s="309"/>
      <c r="O125" s="309"/>
      <c r="P125" s="309"/>
      <c r="Q125" s="309"/>
    </row>
    <row r="126" spans="1:17">
      <c r="A126" s="667" t="s">
        <v>1351</v>
      </c>
      <c r="B126" s="670"/>
      <c r="C126" s="676">
        <v>0.65492450507627165</v>
      </c>
      <c r="E126" s="309"/>
      <c r="F126" s="309"/>
      <c r="G126" s="309"/>
      <c r="H126" s="309"/>
      <c r="I126" s="309"/>
      <c r="J126" s="309"/>
      <c r="K126" s="309"/>
      <c r="L126" s="309"/>
      <c r="M126" s="309"/>
      <c r="N126" s="309"/>
      <c r="O126" s="309"/>
      <c r="P126" s="309"/>
      <c r="Q126" s="309"/>
    </row>
    <row r="127" spans="1:17">
      <c r="A127" s="667" t="s">
        <v>1352</v>
      </c>
      <c r="B127" s="670"/>
      <c r="C127" s="676">
        <v>0.19996569154678617</v>
      </c>
      <c r="E127" s="309"/>
      <c r="F127" s="309"/>
      <c r="G127" s="309"/>
      <c r="H127" s="309"/>
      <c r="I127" s="309"/>
      <c r="J127" s="309"/>
      <c r="K127" s="309"/>
      <c r="L127" s="309"/>
      <c r="M127" s="309"/>
      <c r="N127" s="309"/>
      <c r="O127" s="309"/>
      <c r="P127" s="309"/>
      <c r="Q127" s="309"/>
    </row>
    <row r="128" spans="1:17">
      <c r="A128" s="667" t="s">
        <v>1353</v>
      </c>
      <c r="B128" s="670"/>
      <c r="C128" s="676">
        <v>0.10829791527120711</v>
      </c>
      <c r="E128" s="309"/>
      <c r="F128" s="309"/>
      <c r="G128" s="309"/>
      <c r="H128" s="309"/>
      <c r="I128" s="309"/>
      <c r="J128" s="309"/>
      <c r="K128" s="309"/>
      <c r="L128" s="309"/>
      <c r="M128" s="309"/>
      <c r="N128" s="309"/>
      <c r="O128" s="309"/>
      <c r="P128" s="309"/>
      <c r="Q128" s="309"/>
    </row>
    <row r="129" spans="1:17">
      <c r="A129" s="667" t="s">
        <v>1354</v>
      </c>
      <c r="B129" s="670"/>
      <c r="C129" s="676">
        <v>0.2000021013569237</v>
      </c>
      <c r="E129" s="309"/>
      <c r="F129" s="309"/>
      <c r="G129" s="309"/>
      <c r="H129" s="309"/>
      <c r="I129" s="309"/>
      <c r="J129" s="309"/>
      <c r="K129" s="309"/>
      <c r="L129" s="309"/>
      <c r="M129" s="309"/>
      <c r="N129" s="309"/>
      <c r="O129" s="309"/>
      <c r="P129" s="309"/>
      <c r="Q129" s="309"/>
    </row>
    <row r="130" spans="1:17">
      <c r="A130" s="667" t="s">
        <v>868</v>
      </c>
      <c r="B130" s="670"/>
      <c r="C130" s="676">
        <v>5.7535079310261E-2</v>
      </c>
      <c r="E130" s="309"/>
      <c r="F130" s="309"/>
      <c r="G130" s="309"/>
      <c r="H130" s="309"/>
      <c r="I130" s="309"/>
      <c r="J130" s="309"/>
      <c r="K130" s="309"/>
      <c r="L130" s="309"/>
      <c r="M130" s="309"/>
      <c r="N130" s="309"/>
      <c r="O130" s="309"/>
      <c r="P130" s="309"/>
      <c r="Q130" s="309"/>
    </row>
    <row r="131" spans="1:17">
      <c r="A131" s="667" t="s">
        <v>1355</v>
      </c>
      <c r="B131" s="670"/>
      <c r="C131" s="676">
        <v>4.2532687923593444E-2</v>
      </c>
      <c r="E131" s="309"/>
      <c r="F131" s="309"/>
      <c r="G131" s="309"/>
      <c r="H131" s="309"/>
      <c r="I131" s="309"/>
      <c r="J131" s="309"/>
      <c r="K131" s="309"/>
      <c r="L131" s="309"/>
      <c r="M131" s="309"/>
      <c r="N131" s="309"/>
      <c r="O131" s="309"/>
      <c r="P131" s="309"/>
      <c r="Q131" s="309"/>
    </row>
    <row r="132" spans="1:17">
      <c r="A132" s="667" t="s">
        <v>1356</v>
      </c>
      <c r="B132" s="670"/>
      <c r="C132" s="676">
        <v>3.9977710753681395E-2</v>
      </c>
      <c r="E132" s="309"/>
      <c r="F132" s="309"/>
      <c r="G132" s="309"/>
      <c r="H132" s="309"/>
      <c r="I132" s="309"/>
      <c r="J132" s="309"/>
      <c r="K132" s="309"/>
      <c r="L132" s="309"/>
      <c r="M132" s="309"/>
      <c r="N132" s="309"/>
      <c r="O132" s="309"/>
      <c r="P132" s="309"/>
      <c r="Q132" s="309"/>
    </row>
    <row r="133" spans="1:17">
      <c r="A133" s="667" t="s">
        <v>1357</v>
      </c>
      <c r="B133" s="670"/>
      <c r="C133" s="676">
        <v>3.7017460907937179E-2</v>
      </c>
      <c r="E133" s="309"/>
      <c r="F133" s="309"/>
      <c r="G133" s="309"/>
      <c r="H133" s="309"/>
      <c r="I133" s="309"/>
      <c r="J133" s="309"/>
      <c r="K133" s="309"/>
      <c r="L133" s="309"/>
      <c r="M133" s="309"/>
      <c r="N133" s="309"/>
      <c r="O133" s="309"/>
      <c r="P133" s="309"/>
      <c r="Q133" s="309"/>
    </row>
    <row r="134" spans="1:17">
      <c r="A134" s="667" t="s">
        <v>1358</v>
      </c>
      <c r="B134" s="670"/>
      <c r="C134" s="676">
        <v>3.995325350161965E-2</v>
      </c>
      <c r="E134" s="309"/>
      <c r="F134" s="309"/>
      <c r="G134" s="309"/>
      <c r="H134" s="309"/>
      <c r="I134" s="309"/>
      <c r="J134" s="309"/>
      <c r="K134" s="309"/>
      <c r="L134" s="309"/>
      <c r="M134" s="309"/>
      <c r="N134" s="309"/>
      <c r="O134" s="309"/>
      <c r="P134" s="309"/>
      <c r="Q134" s="309"/>
    </row>
    <row r="135" spans="1:17">
      <c r="A135" s="667" t="s">
        <v>1359</v>
      </c>
      <c r="B135" s="670"/>
      <c r="C135" s="676">
        <v>0</v>
      </c>
      <c r="E135" s="309"/>
      <c r="F135" s="309"/>
      <c r="G135" s="309"/>
      <c r="H135" s="309"/>
      <c r="I135" s="309"/>
      <c r="J135" s="309"/>
      <c r="K135" s="309"/>
      <c r="L135" s="309"/>
      <c r="M135" s="309"/>
      <c r="N135" s="309"/>
      <c r="O135" s="309"/>
      <c r="P135" s="309"/>
      <c r="Q135" s="309"/>
    </row>
    <row r="136" spans="1:17">
      <c r="A136" s="718" t="s">
        <v>1360</v>
      </c>
      <c r="B136" s="718"/>
      <c r="C136" s="676">
        <v>4.1206343220241304E-2</v>
      </c>
      <c r="E136" s="309"/>
      <c r="F136" s="309"/>
      <c r="G136" s="309"/>
      <c r="H136" s="309"/>
      <c r="I136" s="309"/>
      <c r="J136" s="309"/>
      <c r="K136" s="309"/>
      <c r="L136" s="309"/>
      <c r="M136" s="309"/>
      <c r="N136" s="309"/>
      <c r="O136" s="309"/>
      <c r="P136" s="309"/>
      <c r="Q136" s="309"/>
    </row>
    <row r="137" spans="1:17">
      <c r="A137" s="718" t="s">
        <v>1361</v>
      </c>
      <c r="B137" s="718"/>
      <c r="C137" s="676">
        <v>4.0039426627088662E-2</v>
      </c>
      <c r="E137" s="309"/>
      <c r="F137" s="309"/>
      <c r="G137" s="309"/>
      <c r="H137" s="309"/>
      <c r="I137" s="309"/>
      <c r="J137" s="309"/>
      <c r="K137" s="309"/>
      <c r="L137" s="309"/>
      <c r="M137" s="309"/>
      <c r="N137" s="309"/>
      <c r="O137" s="309"/>
      <c r="P137" s="309"/>
      <c r="Q137" s="309"/>
    </row>
    <row r="138" spans="1:17">
      <c r="A138" s="718" t="s">
        <v>774</v>
      </c>
      <c r="B138" s="718"/>
      <c r="C138" s="676">
        <v>6.4858916712203951E-2</v>
      </c>
      <c r="E138" s="309"/>
      <c r="F138" s="309"/>
      <c r="G138" s="309"/>
      <c r="H138" s="309"/>
      <c r="I138" s="309"/>
      <c r="J138" s="309"/>
      <c r="K138" s="309"/>
      <c r="L138" s="309"/>
      <c r="M138" s="309"/>
      <c r="N138" s="309"/>
      <c r="O138" s="309"/>
      <c r="P138" s="309"/>
      <c r="Q138" s="309"/>
    </row>
    <row r="139" spans="1:17">
      <c r="A139" s="718" t="s">
        <v>1362</v>
      </c>
      <c r="B139" s="718"/>
      <c r="C139" s="676">
        <v>3.701277379916388E-2</v>
      </c>
      <c r="E139" s="309"/>
      <c r="F139" s="309"/>
      <c r="G139" s="309"/>
      <c r="H139" s="309"/>
      <c r="I139" s="309"/>
      <c r="J139" s="309"/>
      <c r="K139" s="309"/>
      <c r="L139" s="309"/>
      <c r="M139" s="309"/>
      <c r="N139" s="309"/>
      <c r="O139" s="309"/>
      <c r="P139" s="309"/>
      <c r="Q139" s="309"/>
    </row>
    <row r="140" spans="1:17">
      <c r="A140" s="718" t="s">
        <v>1363</v>
      </c>
      <c r="B140" s="718"/>
      <c r="C140" s="676">
        <v>4.0042120329374958E-2</v>
      </c>
      <c r="E140" s="309"/>
      <c r="F140" s="309"/>
      <c r="G140" s="309"/>
      <c r="H140" s="309"/>
      <c r="I140" s="309"/>
      <c r="J140" s="309"/>
      <c r="K140" s="309"/>
      <c r="L140" s="309"/>
      <c r="M140" s="309"/>
      <c r="N140" s="309"/>
      <c r="O140" s="309"/>
      <c r="P140" s="309"/>
      <c r="Q140" s="309"/>
    </row>
    <row r="141" spans="1:17">
      <c r="A141" s="718" t="s">
        <v>1364</v>
      </c>
      <c r="B141" s="718"/>
      <c r="C141" s="676">
        <v>0</v>
      </c>
      <c r="E141" s="309"/>
      <c r="F141" s="309"/>
      <c r="G141" s="309"/>
      <c r="H141" s="309"/>
      <c r="I141" s="309"/>
      <c r="J141" s="309"/>
      <c r="K141" s="309"/>
      <c r="L141" s="309"/>
      <c r="M141" s="309"/>
      <c r="N141" s="309"/>
      <c r="O141" s="309"/>
      <c r="P141" s="309"/>
      <c r="Q141" s="309"/>
    </row>
    <row r="142" spans="1:17">
      <c r="A142" s="718" t="s">
        <v>1365</v>
      </c>
      <c r="B142" s="718"/>
      <c r="C142" s="676">
        <v>8.6069467812407471E-2</v>
      </c>
      <c r="E142" s="309"/>
      <c r="F142" s="309"/>
      <c r="G142" s="309"/>
      <c r="H142" s="309"/>
      <c r="I142" s="309"/>
      <c r="J142" s="309"/>
      <c r="K142" s="309"/>
      <c r="L142" s="309"/>
      <c r="M142" s="309"/>
      <c r="N142" s="309"/>
      <c r="O142" s="309"/>
      <c r="P142" s="309"/>
      <c r="Q142" s="309"/>
    </row>
    <row r="143" spans="1:17">
      <c r="A143" s="718" t="s">
        <v>1366</v>
      </c>
      <c r="B143" s="718"/>
      <c r="C143" s="676">
        <v>6.6710341475043261E-2</v>
      </c>
      <c r="E143" s="309"/>
      <c r="F143" s="309"/>
      <c r="G143" s="309"/>
      <c r="H143" s="309"/>
      <c r="I143" s="309"/>
      <c r="J143" s="309"/>
      <c r="K143" s="309"/>
      <c r="L143" s="309"/>
      <c r="M143" s="309"/>
      <c r="N143" s="309"/>
      <c r="O143" s="309"/>
      <c r="P143" s="309"/>
      <c r="Q143" s="309"/>
    </row>
    <row r="144" spans="1:17">
      <c r="A144" s="718" t="s">
        <v>1367</v>
      </c>
      <c r="B144" s="718"/>
      <c r="C144" s="676">
        <v>2.6634120315855325E-2</v>
      </c>
      <c r="E144" s="309"/>
      <c r="F144" s="309"/>
      <c r="G144" s="309"/>
      <c r="H144" s="309"/>
      <c r="I144" s="309"/>
      <c r="J144" s="309"/>
      <c r="K144" s="309"/>
      <c r="L144" s="309"/>
      <c r="M144" s="309"/>
      <c r="N144" s="309"/>
      <c r="O144" s="309"/>
      <c r="P144" s="309"/>
      <c r="Q144" s="309"/>
    </row>
    <row r="145" spans="1:17">
      <c r="A145" s="718" t="s">
        <v>1368</v>
      </c>
      <c r="B145" s="718"/>
      <c r="C145" s="676">
        <v>4.0018846145038624E-2</v>
      </c>
      <c r="E145" s="309"/>
      <c r="F145" s="309"/>
      <c r="G145" s="309"/>
      <c r="H145" s="309"/>
      <c r="I145" s="309"/>
      <c r="J145" s="309"/>
      <c r="K145" s="309"/>
      <c r="L145" s="309"/>
      <c r="M145" s="309"/>
      <c r="N145" s="309"/>
      <c r="O145" s="309"/>
      <c r="P145" s="309"/>
      <c r="Q145" s="309"/>
    </row>
    <row r="146" spans="1:17">
      <c r="A146" s="718" t="s">
        <v>1369</v>
      </c>
      <c r="B146" s="718"/>
      <c r="C146" s="676">
        <v>7.1457057888242942E-2</v>
      </c>
      <c r="E146" s="309"/>
      <c r="F146" s="309"/>
      <c r="G146" s="309"/>
      <c r="H146" s="309"/>
      <c r="I146" s="309"/>
      <c r="J146" s="309"/>
      <c r="K146" s="309"/>
      <c r="L146" s="309"/>
      <c r="M146" s="309"/>
      <c r="N146" s="309"/>
      <c r="O146" s="309"/>
      <c r="P146" s="309"/>
      <c r="Q146" s="309"/>
    </row>
    <row r="147" spans="1:17">
      <c r="A147" s="718" t="s">
        <v>1370</v>
      </c>
      <c r="B147" s="718"/>
      <c r="C147" s="676">
        <v>6.6732430887194591E-2</v>
      </c>
      <c r="E147" s="309"/>
      <c r="F147" s="309"/>
      <c r="G147" s="309"/>
      <c r="H147" s="309"/>
      <c r="I147" s="309"/>
      <c r="J147" s="309"/>
      <c r="K147" s="309"/>
      <c r="L147" s="309"/>
      <c r="M147" s="309"/>
      <c r="N147" s="309"/>
      <c r="O147" s="309"/>
      <c r="P147" s="309"/>
      <c r="Q147" s="309"/>
    </row>
    <row r="148" spans="1:17">
      <c r="A148" s="718"/>
      <c r="B148" s="718"/>
      <c r="C148" s="718"/>
      <c r="E148" s="309"/>
      <c r="F148" s="309"/>
      <c r="G148" s="309"/>
      <c r="H148" s="309"/>
      <c r="I148" s="309"/>
      <c r="J148" s="309"/>
      <c r="K148" s="309"/>
      <c r="L148" s="309"/>
      <c r="M148" s="309"/>
      <c r="N148" s="309"/>
      <c r="O148" s="309"/>
      <c r="P148" s="309"/>
      <c r="Q148" s="309"/>
    </row>
    <row r="149" spans="1:17">
      <c r="A149" s="718"/>
      <c r="B149" s="718"/>
      <c r="C149" s="718"/>
      <c r="E149" s="309"/>
      <c r="F149" s="309"/>
      <c r="G149" s="309"/>
      <c r="H149" s="309"/>
      <c r="I149" s="309"/>
      <c r="J149" s="309"/>
      <c r="K149" s="309"/>
      <c r="L149" s="309"/>
      <c r="M149" s="309"/>
      <c r="N149" s="309"/>
      <c r="O149" s="309"/>
      <c r="P149" s="309"/>
      <c r="Q149" s="309"/>
    </row>
    <row r="150" spans="1:17" ht="15.6">
      <c r="A150" s="680" t="s">
        <v>776</v>
      </c>
      <c r="B150" s="718"/>
      <c r="C150" s="718"/>
      <c r="E150" s="309"/>
      <c r="F150" s="309"/>
      <c r="G150" s="309"/>
      <c r="H150" s="309"/>
      <c r="I150" s="309"/>
      <c r="J150" s="309"/>
      <c r="K150" s="309"/>
      <c r="L150" s="309"/>
      <c r="M150" s="309"/>
      <c r="N150" s="309"/>
      <c r="O150" s="309"/>
      <c r="P150" s="309"/>
      <c r="Q150" s="309"/>
    </row>
    <row r="151" spans="1:17">
      <c r="A151" s="903"/>
      <c r="B151" s="903"/>
      <c r="C151" s="903"/>
      <c r="E151" s="309"/>
      <c r="F151" s="309"/>
      <c r="G151" s="309"/>
      <c r="H151" s="309"/>
      <c r="I151" s="309"/>
      <c r="J151" s="309"/>
      <c r="K151" s="309"/>
      <c r="L151" s="309"/>
      <c r="M151" s="309"/>
      <c r="N151" s="309"/>
      <c r="O151" s="309"/>
      <c r="P151" s="309"/>
      <c r="Q151" s="309"/>
    </row>
    <row r="152" spans="1:17">
      <c r="A152" s="904"/>
      <c r="B152" s="905"/>
      <c r="C152" s="904"/>
      <c r="D152" s="309"/>
      <c r="E152" s="309"/>
      <c r="F152" s="309"/>
      <c r="G152" s="309"/>
      <c r="H152" s="309"/>
      <c r="I152" s="309"/>
      <c r="J152" s="309"/>
      <c r="K152" s="309"/>
      <c r="L152" s="309"/>
      <c r="M152" s="309"/>
      <c r="N152" s="309"/>
      <c r="O152" s="309"/>
      <c r="P152" s="309"/>
      <c r="Q152" s="309"/>
    </row>
    <row r="153" spans="1:17">
      <c r="A153" s="904"/>
      <c r="B153" s="905"/>
      <c r="C153" s="904"/>
      <c r="D153" s="309"/>
      <c r="E153" s="309"/>
      <c r="F153" s="309"/>
      <c r="G153" s="309"/>
      <c r="H153" s="309"/>
      <c r="I153" s="309"/>
      <c r="J153" s="309"/>
      <c r="K153" s="309"/>
      <c r="L153" s="309"/>
      <c r="M153" s="309"/>
      <c r="N153" s="309"/>
      <c r="O153" s="309"/>
      <c r="P153" s="309"/>
      <c r="Q153" s="309"/>
    </row>
    <row r="154" spans="1:17">
      <c r="A154" s="904"/>
      <c r="B154" s="905"/>
      <c r="C154" s="904"/>
      <c r="D154" s="309"/>
      <c r="E154" s="309"/>
      <c r="F154" s="309"/>
      <c r="G154" s="309"/>
      <c r="H154" s="309"/>
      <c r="I154" s="309"/>
      <c r="J154" s="309"/>
      <c r="K154" s="309"/>
      <c r="L154" s="309"/>
      <c r="M154" s="309"/>
      <c r="N154" s="309"/>
      <c r="O154" s="309"/>
      <c r="P154" s="309"/>
      <c r="Q154" s="309"/>
    </row>
    <row r="155" spans="1:17">
      <c r="A155" s="1822" t="s">
        <v>234</v>
      </c>
      <c r="B155" s="1822"/>
      <c r="C155" s="1822"/>
      <c r="D155" s="309"/>
      <c r="E155" s="309"/>
      <c r="F155" s="309"/>
      <c r="G155" s="309"/>
      <c r="H155" s="309"/>
      <c r="I155" s="309"/>
      <c r="J155" s="309"/>
      <c r="K155" s="309"/>
      <c r="L155" s="309"/>
      <c r="M155" s="309"/>
      <c r="N155" s="309"/>
      <c r="O155" s="309"/>
      <c r="P155" s="309"/>
      <c r="Q155" s="309"/>
    </row>
    <row r="156" spans="1:17" ht="17.399999999999999">
      <c r="A156" s="1823" t="s">
        <v>664</v>
      </c>
      <c r="B156" s="1823"/>
      <c r="C156" s="1823"/>
      <c r="D156" s="309"/>
      <c r="E156" s="309"/>
      <c r="F156" s="309"/>
      <c r="G156" s="309"/>
      <c r="H156" s="309"/>
      <c r="I156" s="309"/>
      <c r="J156" s="309"/>
      <c r="K156" s="309"/>
      <c r="L156" s="309"/>
      <c r="M156" s="309"/>
      <c r="N156" s="309"/>
      <c r="O156" s="309"/>
      <c r="P156" s="309"/>
      <c r="Q156" s="309"/>
    </row>
    <row r="157" spans="1:17" ht="15.6">
      <c r="A157" s="1824" t="s">
        <v>873</v>
      </c>
      <c r="B157" s="1824"/>
      <c r="C157" s="1824"/>
      <c r="D157" s="309"/>
      <c r="E157" s="309"/>
      <c r="F157" s="309"/>
      <c r="G157" s="309"/>
      <c r="H157" s="309"/>
      <c r="I157" s="309"/>
      <c r="J157" s="309"/>
      <c r="K157" s="309"/>
      <c r="L157" s="309"/>
      <c r="M157" s="309"/>
      <c r="N157" s="309"/>
      <c r="O157" s="309"/>
      <c r="P157" s="309"/>
      <c r="Q157" s="309"/>
    </row>
    <row r="158" spans="1:17">
      <c r="A158" s="671"/>
      <c r="B158" s="1538"/>
      <c r="C158" s="901"/>
      <c r="D158" s="309"/>
      <c r="E158" s="309"/>
      <c r="F158" s="309"/>
      <c r="G158" s="309"/>
      <c r="H158" s="309"/>
      <c r="I158" s="309"/>
      <c r="J158" s="309"/>
      <c r="K158" s="309"/>
      <c r="L158" s="309"/>
      <c r="M158" s="309"/>
      <c r="N158" s="309"/>
      <c r="O158" s="309"/>
      <c r="P158" s="309"/>
      <c r="Q158" s="309"/>
    </row>
    <row r="159" spans="1:17">
      <c r="A159" s="1824" t="s">
        <v>2032</v>
      </c>
      <c r="B159" s="1824"/>
      <c r="C159" s="1824"/>
      <c r="D159" s="309"/>
      <c r="E159" s="309"/>
      <c r="F159" s="309"/>
      <c r="G159" s="309"/>
      <c r="H159" s="309"/>
      <c r="I159" s="309"/>
      <c r="J159" s="309"/>
      <c r="K159" s="309"/>
      <c r="L159" s="309"/>
      <c r="M159" s="309"/>
      <c r="N159" s="309"/>
      <c r="O159" s="309"/>
      <c r="P159" s="309"/>
      <c r="Q159" s="309"/>
    </row>
    <row r="160" spans="1:17">
      <c r="A160" s="1537"/>
      <c r="B160" s="1537"/>
      <c r="C160" s="1537"/>
      <c r="D160" s="309"/>
      <c r="E160" s="309"/>
      <c r="F160" s="309"/>
      <c r="G160" s="309"/>
      <c r="H160" s="309"/>
      <c r="I160" s="309"/>
      <c r="J160" s="309"/>
      <c r="K160" s="309"/>
      <c r="L160" s="309"/>
      <c r="M160" s="309"/>
      <c r="N160" s="309"/>
      <c r="O160" s="309"/>
      <c r="P160" s="309"/>
      <c r="Q160" s="309"/>
    </row>
    <row r="161" spans="1:17">
      <c r="A161" s="1537"/>
      <c r="B161" s="1537"/>
      <c r="C161" s="1537"/>
      <c r="D161" s="309"/>
      <c r="E161" s="309"/>
      <c r="F161" s="309"/>
      <c r="G161" s="309"/>
      <c r="H161" s="309"/>
      <c r="I161" s="309"/>
      <c r="J161" s="309"/>
      <c r="K161" s="309"/>
      <c r="L161" s="309"/>
      <c r="M161" s="309"/>
      <c r="N161" s="309"/>
      <c r="O161" s="309"/>
      <c r="P161" s="309"/>
      <c r="Q161" s="309"/>
    </row>
    <row r="162" spans="1:17">
      <c r="A162" s="671"/>
      <c r="B162" s="1538"/>
      <c r="C162" s="1538" t="s">
        <v>230</v>
      </c>
      <c r="D162" s="309"/>
      <c r="E162" s="309"/>
      <c r="F162" s="309"/>
      <c r="G162" s="309"/>
      <c r="H162" s="309"/>
      <c r="I162" s="309"/>
      <c r="J162" s="309"/>
      <c r="K162" s="309"/>
      <c r="L162" s="309"/>
      <c r="M162" s="309"/>
      <c r="N162" s="309"/>
      <c r="O162" s="309"/>
      <c r="P162" s="309"/>
      <c r="Q162" s="309"/>
    </row>
    <row r="163" spans="1:17">
      <c r="A163" s="671"/>
      <c r="B163" s="1538"/>
      <c r="C163" s="1538" t="s">
        <v>62</v>
      </c>
      <c r="D163" s="309"/>
      <c r="E163" s="309"/>
      <c r="F163" s="309"/>
      <c r="G163" s="309"/>
      <c r="H163" s="309"/>
      <c r="I163" s="309"/>
      <c r="J163" s="309"/>
      <c r="K163" s="309"/>
      <c r="L163" s="309"/>
      <c r="M163" s="309"/>
      <c r="N163" s="309"/>
      <c r="O163" s="309"/>
      <c r="P163" s="309"/>
      <c r="Q163" s="309"/>
    </row>
    <row r="164" spans="1:17">
      <c r="A164" s="673" t="s">
        <v>229</v>
      </c>
      <c r="B164" s="674"/>
      <c r="C164" s="675" t="s">
        <v>231</v>
      </c>
      <c r="D164" s="309"/>
      <c r="E164" s="309"/>
      <c r="F164" s="309"/>
      <c r="G164" s="309"/>
      <c r="H164" s="309"/>
      <c r="I164" s="309"/>
      <c r="J164" s="309"/>
      <c r="K164" s="309"/>
      <c r="L164" s="309"/>
      <c r="M164" s="309"/>
      <c r="N164" s="309"/>
      <c r="O164" s="309"/>
      <c r="P164" s="309"/>
      <c r="Q164" s="309"/>
    </row>
    <row r="165" spans="1:17">
      <c r="A165" s="667"/>
      <c r="B165" s="667"/>
      <c r="C165" s="667"/>
      <c r="D165" s="309"/>
      <c r="E165" s="309"/>
      <c r="F165" s="309"/>
      <c r="G165" s="309"/>
      <c r="H165" s="309"/>
      <c r="I165" s="309"/>
      <c r="J165" s="309"/>
      <c r="K165" s="309"/>
      <c r="L165" s="309"/>
      <c r="M165" s="309"/>
      <c r="N165" s="309"/>
      <c r="O165" s="309"/>
      <c r="P165" s="309"/>
      <c r="Q165" s="309"/>
    </row>
    <row r="166" spans="1:17">
      <c r="A166" s="667" t="s">
        <v>756</v>
      </c>
      <c r="B166" s="668"/>
      <c r="C166" s="668"/>
      <c r="D166" s="309"/>
      <c r="E166" s="309"/>
      <c r="F166" s="309"/>
      <c r="G166" s="309"/>
      <c r="H166" s="309"/>
      <c r="I166" s="309"/>
      <c r="J166" s="309"/>
      <c r="K166" s="309"/>
      <c r="L166" s="309"/>
      <c r="M166" s="309"/>
      <c r="N166" s="309"/>
      <c r="O166" s="309"/>
      <c r="P166" s="309"/>
      <c r="Q166" s="309"/>
    </row>
    <row r="167" spans="1:17">
      <c r="A167" s="667" t="s">
        <v>757</v>
      </c>
      <c r="B167" s="669"/>
      <c r="C167" s="676"/>
      <c r="D167" s="309"/>
      <c r="E167" s="309"/>
      <c r="F167" s="309"/>
      <c r="G167" s="309"/>
      <c r="H167" s="309"/>
      <c r="I167" s="309"/>
      <c r="J167" s="309"/>
      <c r="K167" s="309"/>
      <c r="L167" s="309"/>
      <c r="M167" s="309"/>
      <c r="N167" s="309"/>
      <c r="O167" s="309"/>
      <c r="P167" s="309"/>
      <c r="Q167" s="309"/>
    </row>
    <row r="168" spans="1:17">
      <c r="A168" s="667" t="s">
        <v>758</v>
      </c>
      <c r="B168" s="670"/>
      <c r="C168" s="676">
        <v>1.1949177720965338E-2</v>
      </c>
      <c r="D168" s="309"/>
      <c r="E168" s="309"/>
      <c r="F168" s="309"/>
      <c r="G168" s="309"/>
      <c r="H168" s="309"/>
      <c r="I168" s="309"/>
      <c r="J168" s="309"/>
      <c r="K168" s="309"/>
      <c r="L168" s="309"/>
      <c r="M168" s="309"/>
      <c r="N168" s="309"/>
      <c r="O168" s="309"/>
      <c r="P168" s="309"/>
      <c r="Q168" s="309"/>
    </row>
    <row r="169" spans="1:17">
      <c r="A169" s="667" t="s">
        <v>232</v>
      </c>
      <c r="B169" s="670"/>
      <c r="C169" s="676">
        <v>1.5461788584128482E-2</v>
      </c>
      <c r="D169" s="309"/>
      <c r="E169" s="309"/>
      <c r="F169" s="309"/>
      <c r="G169" s="309"/>
      <c r="H169" s="309"/>
      <c r="I169" s="309"/>
      <c r="J169" s="309"/>
      <c r="K169" s="309"/>
      <c r="L169" s="309"/>
      <c r="M169" s="309"/>
      <c r="N169" s="309"/>
      <c r="O169" s="309"/>
      <c r="P169" s="309"/>
      <c r="Q169" s="309"/>
    </row>
    <row r="170" spans="1:17">
      <c r="A170" s="667" t="s">
        <v>874</v>
      </c>
      <c r="B170" s="670"/>
      <c r="C170" s="676">
        <v>2.7858290469316014E-2</v>
      </c>
      <c r="D170" s="309"/>
      <c r="E170" s="309"/>
      <c r="F170" s="309"/>
      <c r="G170" s="309"/>
      <c r="H170" s="309"/>
      <c r="I170" s="309"/>
      <c r="J170" s="309"/>
      <c r="K170" s="309"/>
      <c r="L170" s="309"/>
      <c r="M170" s="309"/>
      <c r="N170" s="309"/>
      <c r="O170" s="309"/>
      <c r="P170" s="309"/>
      <c r="Q170" s="309"/>
    </row>
    <row r="171" spans="1:17">
      <c r="A171" s="667" t="s">
        <v>875</v>
      </c>
      <c r="B171" s="670"/>
      <c r="C171" s="676">
        <v>5.4780838136651966E-2</v>
      </c>
      <c r="D171" s="309"/>
      <c r="E171" s="309"/>
      <c r="F171" s="309"/>
      <c r="G171" s="309"/>
      <c r="H171" s="309"/>
      <c r="I171" s="309"/>
      <c r="J171" s="309"/>
      <c r="K171" s="309"/>
      <c r="L171" s="309"/>
      <c r="M171" s="309"/>
      <c r="N171" s="309"/>
      <c r="O171" s="309"/>
      <c r="P171" s="309"/>
      <c r="Q171" s="309"/>
    </row>
    <row r="172" spans="1:17">
      <c r="A172" s="667" t="s">
        <v>759</v>
      </c>
      <c r="B172" s="670"/>
      <c r="C172" s="676">
        <v>1.8432901076289903E-2</v>
      </c>
      <c r="D172" s="309"/>
      <c r="E172" s="309"/>
      <c r="F172" s="309"/>
      <c r="G172" s="309"/>
      <c r="H172" s="309"/>
      <c r="I172" s="309"/>
      <c r="J172" s="309"/>
      <c r="K172" s="309"/>
      <c r="L172" s="309"/>
      <c r="M172" s="309"/>
      <c r="N172" s="309"/>
      <c r="O172" s="309"/>
      <c r="P172" s="309"/>
      <c r="Q172" s="309"/>
    </row>
    <row r="173" spans="1:17">
      <c r="A173" s="667" t="s">
        <v>760</v>
      </c>
      <c r="B173" s="670"/>
      <c r="C173" s="676">
        <v>2.3143442353927068E-2</v>
      </c>
      <c r="D173" s="309"/>
      <c r="E173" s="309"/>
      <c r="F173" s="309"/>
      <c r="G173" s="309"/>
      <c r="H173" s="309"/>
      <c r="I173" s="309"/>
      <c r="J173" s="309"/>
      <c r="K173" s="309"/>
      <c r="L173" s="309"/>
      <c r="M173" s="309"/>
      <c r="N173" s="309"/>
      <c r="O173" s="309"/>
      <c r="P173" s="309"/>
      <c r="Q173" s="309"/>
    </row>
    <row r="174" spans="1:17">
      <c r="A174" s="667" t="s">
        <v>2046</v>
      </c>
      <c r="B174" s="670"/>
      <c r="C174" s="676">
        <v>1.9662121568978487E-2</v>
      </c>
      <c r="D174" s="309"/>
      <c r="E174" s="309"/>
      <c r="F174" s="309"/>
      <c r="G174" s="309"/>
      <c r="H174" s="309"/>
      <c r="I174" s="309"/>
      <c r="J174" s="309"/>
      <c r="K174" s="309"/>
      <c r="L174" s="309"/>
      <c r="M174" s="309"/>
      <c r="N174" s="309"/>
      <c r="O174" s="309"/>
      <c r="P174" s="309"/>
      <c r="Q174" s="309"/>
    </row>
    <row r="175" spans="1:17">
      <c r="A175" s="667" t="s">
        <v>761</v>
      </c>
      <c r="B175" s="670"/>
      <c r="C175" s="676">
        <v>1.6795320965459652E-2</v>
      </c>
      <c r="D175" s="309"/>
      <c r="E175" s="309"/>
      <c r="F175" s="309"/>
      <c r="G175" s="309"/>
      <c r="H175" s="309"/>
      <c r="I175" s="309"/>
      <c r="J175" s="309"/>
      <c r="K175" s="309"/>
      <c r="L175" s="309"/>
      <c r="M175" s="309"/>
      <c r="N175" s="309"/>
      <c r="O175" s="309"/>
      <c r="P175" s="309"/>
      <c r="Q175" s="309"/>
    </row>
    <row r="176" spans="1:17">
      <c r="A176" s="667" t="s">
        <v>762</v>
      </c>
      <c r="B176" s="670"/>
      <c r="C176" s="676">
        <v>2.0482202864780585E-2</v>
      </c>
      <c r="D176" s="309"/>
      <c r="E176" s="309"/>
      <c r="F176" s="309"/>
      <c r="G176" s="309"/>
      <c r="H176" s="309"/>
      <c r="I176" s="309"/>
      <c r="J176" s="309"/>
      <c r="K176" s="309"/>
      <c r="L176" s="309"/>
      <c r="M176" s="309"/>
      <c r="N176" s="309"/>
      <c r="O176" s="309"/>
      <c r="P176" s="309"/>
      <c r="Q176" s="309"/>
    </row>
    <row r="177" spans="1:17">
      <c r="A177" s="667" t="s">
        <v>763</v>
      </c>
      <c r="B177" s="670"/>
      <c r="C177" s="676">
        <v>7.2212257857088786E-3</v>
      </c>
      <c r="D177" s="309"/>
      <c r="E177" s="309"/>
      <c r="F177" s="309"/>
      <c r="G177" s="309"/>
      <c r="H177" s="309"/>
      <c r="I177" s="309"/>
      <c r="J177" s="309"/>
      <c r="K177" s="309"/>
      <c r="L177" s="309"/>
      <c r="M177" s="309"/>
      <c r="N177" s="309"/>
      <c r="O177" s="309"/>
      <c r="P177" s="309"/>
      <c r="Q177" s="309"/>
    </row>
    <row r="178" spans="1:17">
      <c r="A178" s="667"/>
      <c r="B178" s="669"/>
      <c r="C178" s="676"/>
      <c r="D178" s="309"/>
      <c r="E178" s="309"/>
      <c r="F178" s="309"/>
      <c r="G178" s="309"/>
      <c r="H178" s="309"/>
      <c r="I178" s="309"/>
      <c r="J178" s="309"/>
      <c r="K178" s="309"/>
      <c r="L178" s="309"/>
      <c r="M178" s="309"/>
      <c r="N178" s="309"/>
      <c r="O178" s="309"/>
      <c r="P178" s="309"/>
      <c r="Q178" s="309"/>
    </row>
    <row r="179" spans="1:17">
      <c r="A179" s="667" t="s">
        <v>764</v>
      </c>
      <c r="B179" s="669"/>
      <c r="C179" s="676"/>
      <c r="D179" s="309"/>
      <c r="E179" s="309"/>
      <c r="F179" s="309"/>
      <c r="G179" s="309"/>
      <c r="H179" s="309"/>
      <c r="I179" s="309"/>
      <c r="J179" s="309"/>
      <c r="K179" s="309"/>
      <c r="L179" s="309"/>
      <c r="M179" s="309"/>
      <c r="N179" s="309"/>
      <c r="O179" s="309"/>
      <c r="P179" s="309"/>
      <c r="Q179" s="309"/>
    </row>
    <row r="180" spans="1:17">
      <c r="A180" s="667" t="s">
        <v>757</v>
      </c>
      <c r="B180" s="669"/>
      <c r="C180" s="676"/>
      <c r="D180" s="309"/>
      <c r="E180" s="309"/>
      <c r="F180" s="309"/>
      <c r="G180" s="309"/>
      <c r="H180" s="309"/>
      <c r="I180" s="309"/>
      <c r="J180" s="309"/>
      <c r="K180" s="309"/>
      <c r="L180" s="309"/>
      <c r="M180" s="309"/>
      <c r="N180" s="309"/>
      <c r="O180" s="309"/>
      <c r="P180" s="309"/>
      <c r="Q180" s="309"/>
    </row>
    <row r="181" spans="1:17">
      <c r="A181" s="667" t="s">
        <v>758</v>
      </c>
      <c r="B181" s="669"/>
      <c r="C181" s="676">
        <v>1.4711982522607229E-2</v>
      </c>
      <c r="D181" s="309"/>
      <c r="E181" s="309"/>
      <c r="F181" s="309"/>
      <c r="G181" s="309"/>
      <c r="H181" s="309"/>
      <c r="I181" s="309"/>
      <c r="J181" s="309"/>
      <c r="K181" s="309"/>
      <c r="L181" s="309"/>
      <c r="M181" s="309"/>
      <c r="N181" s="309"/>
      <c r="O181" s="309"/>
      <c r="P181" s="309"/>
      <c r="Q181" s="309"/>
    </row>
    <row r="182" spans="1:17">
      <c r="A182" s="667" t="s">
        <v>1347</v>
      </c>
      <c r="B182" s="670"/>
      <c r="C182" s="676">
        <v>1.9884750702266977E-2</v>
      </c>
      <c r="D182" s="309"/>
      <c r="E182" s="309"/>
      <c r="F182" s="309"/>
      <c r="G182" s="309"/>
      <c r="H182" s="309"/>
      <c r="I182" s="309"/>
      <c r="J182" s="309"/>
      <c r="K182" s="309"/>
      <c r="L182" s="309"/>
      <c r="M182" s="309"/>
      <c r="N182" s="309"/>
      <c r="O182" s="309"/>
      <c r="P182" s="309"/>
      <c r="Q182" s="309"/>
    </row>
    <row r="183" spans="1:17">
      <c r="A183" s="667" t="s">
        <v>1348</v>
      </c>
      <c r="B183" s="670"/>
      <c r="C183" s="676">
        <v>1.9488965128348804E-2</v>
      </c>
      <c r="D183" s="309"/>
      <c r="E183" s="309"/>
      <c r="F183" s="309"/>
      <c r="G183" s="309"/>
      <c r="H183" s="309"/>
      <c r="I183" s="309"/>
      <c r="J183" s="309"/>
      <c r="K183" s="309"/>
      <c r="L183" s="309"/>
      <c r="M183" s="309"/>
      <c r="N183" s="309"/>
      <c r="O183" s="309"/>
      <c r="P183" s="309"/>
      <c r="Q183" s="309"/>
    </row>
    <row r="184" spans="1:17">
      <c r="A184" s="667" t="s">
        <v>1349</v>
      </c>
      <c r="B184" s="670"/>
      <c r="C184" s="676">
        <v>0.13921915468002777</v>
      </c>
      <c r="D184" s="309"/>
      <c r="E184" s="309"/>
      <c r="F184" s="309"/>
      <c r="G184" s="309"/>
      <c r="H184" s="309"/>
      <c r="I184" s="309"/>
      <c r="J184" s="309"/>
      <c r="K184" s="309"/>
      <c r="L184" s="309"/>
      <c r="M184" s="309"/>
      <c r="N184" s="309"/>
      <c r="O184" s="309"/>
      <c r="P184" s="309"/>
      <c r="Q184" s="309"/>
    </row>
    <row r="185" spans="1:17">
      <c r="A185" s="667" t="s">
        <v>1350</v>
      </c>
      <c r="B185" s="670"/>
      <c r="C185" s="676">
        <v>6.6666545192785295E-2</v>
      </c>
      <c r="D185" s="309"/>
      <c r="E185" s="309"/>
      <c r="F185" s="309"/>
      <c r="G185" s="309"/>
      <c r="H185" s="309"/>
      <c r="I185" s="309"/>
      <c r="J185" s="309"/>
      <c r="K185" s="309"/>
      <c r="L185" s="309"/>
      <c r="M185" s="309"/>
      <c r="N185" s="309"/>
      <c r="O185" s="309"/>
      <c r="P185" s="309"/>
      <c r="Q185" s="309"/>
    </row>
    <row r="186" spans="1:17">
      <c r="A186" s="667" t="s">
        <v>1351</v>
      </c>
      <c r="B186" s="670"/>
      <c r="C186" s="676">
        <v>0</v>
      </c>
      <c r="D186" s="309"/>
      <c r="E186" s="309"/>
      <c r="F186" s="309"/>
      <c r="G186" s="309"/>
      <c r="H186" s="309"/>
      <c r="I186" s="309"/>
      <c r="J186" s="309"/>
      <c r="K186" s="309"/>
      <c r="L186" s="309"/>
      <c r="M186" s="309"/>
      <c r="N186" s="309"/>
      <c r="O186" s="309"/>
      <c r="P186" s="309"/>
      <c r="Q186" s="309"/>
    </row>
    <row r="187" spans="1:17">
      <c r="A187" s="667" t="s">
        <v>1352</v>
      </c>
      <c r="B187" s="670"/>
      <c r="C187" s="676">
        <v>0.19995138184121664</v>
      </c>
      <c r="D187" s="309"/>
      <c r="E187" s="309"/>
      <c r="F187" s="309"/>
      <c r="G187" s="309"/>
      <c r="H187" s="309"/>
      <c r="I187" s="309"/>
      <c r="J187" s="309"/>
      <c r="K187" s="309"/>
      <c r="L187" s="309"/>
      <c r="M187" s="309"/>
      <c r="N187" s="309"/>
      <c r="O187" s="309"/>
      <c r="P187" s="309"/>
      <c r="Q187" s="309"/>
    </row>
    <row r="188" spans="1:17">
      <c r="A188" s="667" t="s">
        <v>1353</v>
      </c>
      <c r="B188" s="670"/>
      <c r="C188" s="676">
        <v>0</v>
      </c>
      <c r="D188" s="309"/>
      <c r="E188" s="309"/>
      <c r="F188" s="309"/>
      <c r="G188" s="309"/>
      <c r="H188" s="309"/>
      <c r="I188" s="309"/>
      <c r="J188" s="309"/>
      <c r="K188" s="309"/>
      <c r="L188" s="309"/>
      <c r="M188" s="309"/>
      <c r="N188" s="309"/>
      <c r="O188" s="309"/>
      <c r="P188" s="309"/>
      <c r="Q188" s="309"/>
    </row>
    <row r="189" spans="1:17">
      <c r="A189" s="667" t="s">
        <v>1354</v>
      </c>
      <c r="B189" s="670"/>
      <c r="C189" s="676">
        <v>0.19996320839164572</v>
      </c>
      <c r="D189" s="309"/>
      <c r="E189" s="309"/>
      <c r="F189" s="309"/>
      <c r="G189" s="309"/>
      <c r="H189" s="309"/>
      <c r="I189" s="309"/>
      <c r="J189" s="309"/>
      <c r="K189" s="309"/>
      <c r="L189" s="309"/>
      <c r="M189" s="309"/>
      <c r="N189" s="309"/>
      <c r="O189" s="309"/>
      <c r="P189" s="309"/>
      <c r="Q189" s="309"/>
    </row>
    <row r="190" spans="1:17">
      <c r="A190" s="667" t="s">
        <v>868</v>
      </c>
      <c r="B190" s="670"/>
      <c r="C190" s="676">
        <v>5.7053976978023412E-2</v>
      </c>
      <c r="D190" s="309"/>
      <c r="E190" s="309"/>
      <c r="F190" s="309"/>
      <c r="G190" s="309"/>
      <c r="H190" s="309"/>
      <c r="I190" s="309"/>
      <c r="J190" s="309"/>
      <c r="K190" s="309"/>
      <c r="L190" s="309"/>
      <c r="M190" s="309"/>
      <c r="N190" s="309"/>
      <c r="O190" s="309"/>
      <c r="P190" s="309"/>
      <c r="Q190" s="309"/>
    </row>
    <row r="191" spans="1:17">
      <c r="A191" s="667" t="s">
        <v>1355</v>
      </c>
      <c r="B191" s="670"/>
      <c r="C191" s="676">
        <v>5.5528225938490029E-2</v>
      </c>
      <c r="D191" s="309"/>
      <c r="E191" s="309"/>
      <c r="F191" s="309"/>
      <c r="G191" s="309"/>
      <c r="H191" s="309"/>
      <c r="I191" s="309"/>
      <c r="J191" s="309"/>
      <c r="K191" s="309"/>
      <c r="L191" s="309"/>
      <c r="M191" s="309"/>
      <c r="N191" s="309"/>
      <c r="O191" s="309"/>
      <c r="P191" s="309"/>
      <c r="Q191" s="309"/>
    </row>
    <row r="192" spans="1:17">
      <c r="A192" s="667" t="s">
        <v>1356</v>
      </c>
      <c r="B192" s="670"/>
      <c r="C192" s="676">
        <v>3.9999734495984866E-2</v>
      </c>
      <c r="D192" s="309"/>
      <c r="E192" s="309"/>
      <c r="F192" s="309"/>
      <c r="G192" s="309"/>
      <c r="H192" s="309"/>
      <c r="I192" s="309"/>
      <c r="J192" s="309"/>
      <c r="K192" s="309"/>
      <c r="L192" s="309"/>
      <c r="M192" s="309"/>
      <c r="N192" s="309"/>
      <c r="O192" s="309"/>
      <c r="P192" s="309"/>
      <c r="Q192" s="309"/>
    </row>
    <row r="193" spans="1:17">
      <c r="A193" s="667" t="s">
        <v>2035</v>
      </c>
      <c r="B193" s="670"/>
      <c r="C193" s="676">
        <v>3.9892513543985077E-2</v>
      </c>
      <c r="D193" s="309"/>
      <c r="E193" s="309"/>
      <c r="F193" s="309"/>
      <c r="G193" s="309"/>
      <c r="H193" s="309"/>
      <c r="I193" s="309"/>
      <c r="J193" s="309"/>
      <c r="K193" s="309"/>
      <c r="L193" s="309"/>
      <c r="M193" s="309"/>
      <c r="N193" s="309"/>
      <c r="O193" s="309"/>
      <c r="P193" s="309"/>
      <c r="Q193" s="309"/>
    </row>
    <row r="194" spans="1:17">
      <c r="A194" s="667" t="s">
        <v>2036</v>
      </c>
      <c r="B194" s="670"/>
      <c r="C194" s="676">
        <v>3.9999988729509654E-2</v>
      </c>
      <c r="D194" s="309"/>
      <c r="E194" s="309"/>
      <c r="F194" s="309"/>
      <c r="G194" s="309"/>
      <c r="H194" s="309"/>
      <c r="I194" s="309"/>
      <c r="J194" s="309"/>
      <c r="K194" s="309"/>
      <c r="L194" s="309"/>
      <c r="M194" s="309"/>
      <c r="N194" s="309"/>
      <c r="O194" s="309"/>
      <c r="P194" s="309"/>
      <c r="Q194" s="309"/>
    </row>
    <row r="195" spans="1:17">
      <c r="A195" s="667" t="s">
        <v>2047</v>
      </c>
      <c r="B195" s="670"/>
      <c r="C195" s="676">
        <v>0</v>
      </c>
      <c r="D195" s="309"/>
      <c r="E195" s="309"/>
      <c r="F195" s="309"/>
      <c r="G195" s="309"/>
      <c r="H195" s="309"/>
      <c r="I195" s="309"/>
      <c r="J195" s="309"/>
      <c r="K195" s="309"/>
      <c r="L195" s="309"/>
      <c r="M195" s="309"/>
      <c r="N195" s="309"/>
      <c r="O195" s="309"/>
      <c r="P195" s="309"/>
      <c r="Q195" s="309"/>
    </row>
    <row r="196" spans="1:17">
      <c r="A196" s="667" t="s">
        <v>2048</v>
      </c>
      <c r="B196" s="670"/>
      <c r="C196" s="676">
        <v>9.9999543481871789E-2</v>
      </c>
      <c r="D196" s="309"/>
      <c r="E196" s="309"/>
      <c r="F196" s="309"/>
      <c r="G196" s="309"/>
      <c r="H196" s="309"/>
      <c r="I196" s="309"/>
      <c r="J196" s="309"/>
      <c r="K196" s="309"/>
      <c r="L196" s="309"/>
      <c r="M196" s="309"/>
      <c r="N196" s="309"/>
      <c r="O196" s="309"/>
      <c r="P196" s="309"/>
      <c r="Q196" s="309"/>
    </row>
    <row r="197" spans="1:17">
      <c r="A197" s="718" t="s">
        <v>1360</v>
      </c>
      <c r="B197" s="718"/>
      <c r="C197" s="676">
        <v>3.988799473061605E-2</v>
      </c>
      <c r="D197" s="309"/>
      <c r="E197" s="309"/>
      <c r="F197" s="309"/>
      <c r="G197" s="309"/>
      <c r="H197" s="309"/>
      <c r="I197" s="309"/>
      <c r="J197" s="309"/>
      <c r="K197" s="309"/>
      <c r="L197" s="309"/>
      <c r="M197" s="309"/>
      <c r="N197" s="309"/>
      <c r="O197" s="309"/>
      <c r="P197" s="309"/>
      <c r="Q197" s="309"/>
    </row>
    <row r="198" spans="1:17">
      <c r="A198" s="718" t="s">
        <v>1361</v>
      </c>
      <c r="B198" s="718"/>
      <c r="C198" s="676">
        <v>3.9999987680552587E-2</v>
      </c>
      <c r="D198" s="309"/>
      <c r="E198" s="309"/>
      <c r="F198" s="309"/>
      <c r="G198" s="309"/>
      <c r="H198" s="309"/>
      <c r="I198" s="309"/>
      <c r="J198" s="309"/>
      <c r="K198" s="309"/>
      <c r="L198" s="309"/>
      <c r="M198" s="309"/>
      <c r="N198" s="309"/>
      <c r="O198" s="309"/>
      <c r="P198" s="309"/>
      <c r="Q198" s="309"/>
    </row>
    <row r="199" spans="1:17">
      <c r="A199" s="718" t="s">
        <v>774</v>
      </c>
      <c r="B199" s="718"/>
      <c r="C199" s="676">
        <v>6.3535378200883841E-2</v>
      </c>
      <c r="D199" s="309"/>
      <c r="E199" s="309"/>
      <c r="F199" s="309"/>
      <c r="G199" s="309"/>
      <c r="H199" s="309"/>
      <c r="I199" s="309"/>
      <c r="J199" s="309"/>
      <c r="K199" s="309"/>
      <c r="L199" s="309"/>
      <c r="M199" s="309"/>
      <c r="N199" s="309"/>
      <c r="O199" s="309"/>
      <c r="P199" s="309"/>
      <c r="Q199" s="309"/>
    </row>
    <row r="200" spans="1:17">
      <c r="A200" s="718" t="s">
        <v>1362</v>
      </c>
      <c r="B200" s="718"/>
      <c r="C200" s="676">
        <v>2.390769029770376E-2</v>
      </c>
      <c r="D200" s="309"/>
      <c r="E200" s="309"/>
      <c r="F200" s="309"/>
      <c r="G200" s="309"/>
      <c r="H200" s="309"/>
      <c r="I200" s="309"/>
      <c r="J200" s="309"/>
      <c r="K200" s="309"/>
      <c r="L200" s="309"/>
      <c r="M200" s="309"/>
      <c r="N200" s="309"/>
      <c r="O200" s="309"/>
      <c r="P200" s="309"/>
      <c r="Q200" s="309"/>
    </row>
    <row r="201" spans="1:17">
      <c r="A201" s="718" t="s">
        <v>1363</v>
      </c>
      <c r="B201" s="718"/>
      <c r="C201" s="676">
        <v>4.0000011049270062E-2</v>
      </c>
      <c r="D201" s="309"/>
      <c r="E201" s="309"/>
      <c r="F201" s="309"/>
      <c r="G201" s="309"/>
      <c r="H201" s="309"/>
      <c r="I201" s="309"/>
      <c r="J201" s="309"/>
      <c r="K201" s="309"/>
      <c r="L201" s="309"/>
      <c r="M201" s="309"/>
      <c r="N201" s="309"/>
      <c r="O201" s="309"/>
      <c r="P201" s="309"/>
      <c r="Q201" s="309"/>
    </row>
    <row r="202" spans="1:17">
      <c r="A202" s="718" t="s">
        <v>2037</v>
      </c>
      <c r="B202" s="718"/>
      <c r="C202" s="676">
        <v>0</v>
      </c>
    </row>
    <row r="203" spans="1:17">
      <c r="A203" s="718" t="s">
        <v>1365</v>
      </c>
      <c r="B203" s="718"/>
      <c r="C203" s="676">
        <v>0.18734839303929429</v>
      </c>
    </row>
    <row r="204" spans="1:17">
      <c r="A204" s="718" t="s">
        <v>1366</v>
      </c>
      <c r="B204" s="718"/>
      <c r="C204" s="676">
        <v>6.6666952772057142E-2</v>
      </c>
    </row>
    <row r="205" spans="1:17">
      <c r="A205" s="718" t="s">
        <v>2033</v>
      </c>
      <c r="B205" s="718"/>
      <c r="C205" s="676">
        <v>2.9419222565574527E-2</v>
      </c>
    </row>
    <row r="206" spans="1:17">
      <c r="A206" s="718" t="s">
        <v>2034</v>
      </c>
      <c r="B206" s="718"/>
      <c r="C206" s="676">
        <v>4.000025920935537E-2</v>
      </c>
    </row>
    <row r="207" spans="1:17">
      <c r="A207" s="718" t="s">
        <v>1369</v>
      </c>
      <c r="B207" s="718"/>
      <c r="C207" s="676">
        <v>0.15581734197544148</v>
      </c>
    </row>
    <row r="208" spans="1:17">
      <c r="A208" s="718" t="s">
        <v>1370</v>
      </c>
      <c r="B208" s="718"/>
      <c r="C208" s="676">
        <v>6.6666339687995416E-2</v>
      </c>
    </row>
    <row r="209" spans="1:3">
      <c r="A209" s="718"/>
      <c r="B209" s="718"/>
      <c r="C209" s="718"/>
    </row>
    <row r="210" spans="1:3">
      <c r="A210" s="718"/>
      <c r="B210" s="718"/>
      <c r="C210" s="718"/>
    </row>
    <row r="211" spans="1:3" ht="15.6">
      <c r="A211" s="680" t="s">
        <v>776</v>
      </c>
      <c r="B211" s="718"/>
      <c r="C211" s="718"/>
    </row>
    <row r="212" spans="1:3">
      <c r="A212" s="903"/>
      <c r="B212" s="903"/>
      <c r="C212" s="903"/>
    </row>
  </sheetData>
  <mergeCells count="16">
    <mergeCell ref="A97:C97"/>
    <mergeCell ref="A48:C48"/>
    <mergeCell ref="A49:C49"/>
    <mergeCell ref="A51:C51"/>
    <mergeCell ref="A95:C95"/>
    <mergeCell ref="A96:C96"/>
    <mergeCell ref="A1:C1"/>
    <mergeCell ref="A2:C2"/>
    <mergeCell ref="A3:C3"/>
    <mergeCell ref="A5:C5"/>
    <mergeCell ref="A47:C47"/>
    <mergeCell ref="A155:C155"/>
    <mergeCell ref="A156:C156"/>
    <mergeCell ref="A157:C157"/>
    <mergeCell ref="A159:C159"/>
    <mergeCell ref="A99:C99"/>
  </mergeCells>
  <pageMargins left="1.91" right="0.75" top="1" bottom="1" header="0.5" footer="0.5"/>
  <pageSetup scale="71" fitToHeight="2" orientation="portrait" r:id="rId1"/>
  <headerFooter alignWithMargins="0">
    <oddHeader>&amp;RPage &amp;P of &amp;N</oddHeader>
  </headerFooter>
  <rowBreaks count="3" manualBreakCount="3">
    <brk id="46" max="2" man="1"/>
    <brk id="94" max="2" man="1"/>
    <brk id="154" max="2" man="1"/>
  </rowBreaks>
  <customProperties>
    <customPr name="_pios_id" r:id="rId2"/>
  </customPropertie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I79"/>
  <sheetViews>
    <sheetView view="pageBreakPreview" zoomScaleNormal="100" zoomScaleSheetLayoutView="100" workbookViewId="0">
      <selection sqref="A1:F1"/>
    </sheetView>
  </sheetViews>
  <sheetFormatPr defaultColWidth="9.21875" defaultRowHeight="14.4"/>
  <cols>
    <col min="1" max="1" width="5.21875" style="911" customWidth="1"/>
    <col min="2" max="2" width="14.5546875" style="911" customWidth="1"/>
    <col min="3" max="3" width="25.21875" style="911" customWidth="1"/>
    <col min="4" max="4" width="17.5546875" style="911" customWidth="1"/>
    <col min="5" max="5" width="16.5546875" style="911" customWidth="1"/>
    <col min="6" max="6" width="19.77734375" style="911" customWidth="1"/>
    <col min="7" max="7" width="16.21875" style="911" customWidth="1"/>
    <col min="8" max="8" width="9.21875" style="911" customWidth="1"/>
    <col min="9" max="9" width="14.21875" style="911" bestFit="1" customWidth="1"/>
    <col min="10" max="16384" width="9.21875" style="911"/>
  </cols>
  <sheetData>
    <row r="1" spans="1:8">
      <c r="A1" s="1842" t="s">
        <v>1391</v>
      </c>
      <c r="B1" s="1842"/>
      <c r="C1" s="1842"/>
      <c r="D1" s="1842"/>
      <c r="E1" s="1842"/>
      <c r="F1" s="1842"/>
      <c r="G1" s="910"/>
    </row>
    <row r="2" spans="1:8">
      <c r="A2" s="1842"/>
      <c r="B2" s="1842"/>
      <c r="C2" s="1842"/>
      <c r="D2" s="1842"/>
      <c r="E2" s="1842"/>
      <c r="F2" s="1842"/>
      <c r="G2" s="910"/>
      <c r="H2" s="912"/>
    </row>
    <row r="3" spans="1:8">
      <c r="A3" s="1842" t="s">
        <v>1392</v>
      </c>
      <c r="B3" s="1842"/>
      <c r="C3" s="1842"/>
      <c r="D3" s="1842"/>
      <c r="E3" s="1842"/>
      <c r="F3" s="1842"/>
      <c r="G3" s="910"/>
    </row>
    <row r="4" spans="1:8" ht="15" customHeight="1">
      <c r="A4" s="1842" t="s">
        <v>1393</v>
      </c>
      <c r="B4" s="1842"/>
      <c r="C4" s="1842"/>
      <c r="D4" s="1842"/>
      <c r="E4" s="1842"/>
      <c r="F4" s="1842"/>
      <c r="G4" s="910"/>
    </row>
    <row r="5" spans="1:8" ht="19.5" customHeight="1">
      <c r="A5" s="913" t="s">
        <v>1394</v>
      </c>
      <c r="B5" s="910"/>
      <c r="C5" s="910"/>
      <c r="D5" s="910"/>
      <c r="E5" s="910"/>
      <c r="F5" s="910"/>
      <c r="G5" s="910"/>
    </row>
    <row r="6" spans="1:8" s="1033" customFormat="1" ht="93.75" customHeight="1">
      <c r="A6" s="1825" t="s">
        <v>1395</v>
      </c>
      <c r="B6" s="1843"/>
      <c r="C6" s="1843"/>
      <c r="D6" s="1843"/>
      <c r="E6" s="1843"/>
      <c r="F6" s="1843"/>
      <c r="G6" s="1032"/>
    </row>
    <row r="7" spans="1:8">
      <c r="A7" s="910"/>
      <c r="B7" s="910"/>
      <c r="C7" s="910"/>
      <c r="D7" s="910"/>
      <c r="E7" s="910"/>
      <c r="F7" s="910"/>
      <c r="G7" s="910"/>
    </row>
    <row r="8" spans="1:8">
      <c r="A8" s="913" t="s">
        <v>1396</v>
      </c>
      <c r="B8" s="910"/>
      <c r="C8" s="910"/>
      <c r="D8" s="910"/>
      <c r="E8" s="910"/>
      <c r="F8" s="910"/>
      <c r="G8" s="910"/>
    </row>
    <row r="9" spans="1:8">
      <c r="A9" s="913"/>
      <c r="B9" s="910"/>
      <c r="C9" s="910"/>
      <c r="D9" s="910"/>
      <c r="E9" s="910"/>
      <c r="F9" s="910"/>
      <c r="G9" s="910"/>
    </row>
    <row r="10" spans="1:8">
      <c r="A10" s="1841" t="s">
        <v>1397</v>
      </c>
      <c r="B10" s="1841"/>
      <c r="C10" s="1841"/>
      <c r="D10" s="1841"/>
      <c r="E10" s="1841"/>
      <c r="F10" s="1841"/>
      <c r="G10" s="915"/>
    </row>
    <row r="11" spans="1:8">
      <c r="A11" s="913"/>
      <c r="B11" s="910"/>
      <c r="C11" s="910"/>
      <c r="D11" s="910"/>
      <c r="E11" s="910"/>
      <c r="F11" s="910"/>
      <c r="G11" s="910"/>
    </row>
    <row r="12" spans="1:8" ht="96.75" customHeight="1">
      <c r="A12" s="910"/>
      <c r="B12" s="916" t="s">
        <v>1398</v>
      </c>
      <c r="C12" s="1832" t="s">
        <v>1399</v>
      </c>
      <c r="D12" s="1832"/>
      <c r="E12" s="1832"/>
      <c r="F12" s="1832"/>
      <c r="G12" s="917"/>
    </row>
    <row r="13" spans="1:8" ht="112.5" customHeight="1">
      <c r="A13" s="910"/>
      <c r="B13" s="916" t="s">
        <v>1400</v>
      </c>
      <c r="C13" s="1832" t="s">
        <v>1401</v>
      </c>
      <c r="D13" s="1832"/>
      <c r="E13" s="1832"/>
      <c r="F13" s="1832"/>
      <c r="G13" s="917"/>
    </row>
    <row r="14" spans="1:8" ht="64.5" customHeight="1">
      <c r="B14" s="914" t="s">
        <v>1402</v>
      </c>
      <c r="C14" s="1833" t="s">
        <v>1403</v>
      </c>
      <c r="D14" s="1832"/>
      <c r="E14" s="1832"/>
      <c r="F14" s="1832"/>
      <c r="G14" s="917"/>
    </row>
    <row r="15" spans="1:8">
      <c r="A15" s="918" t="s">
        <v>1404</v>
      </c>
    </row>
    <row r="17" spans="1:7">
      <c r="A17" s="918" t="s">
        <v>1405</v>
      </c>
    </row>
    <row r="19" spans="1:7">
      <c r="A19" s="1834" t="s">
        <v>1406</v>
      </c>
      <c r="B19" s="1835"/>
      <c r="C19" s="1835"/>
      <c r="D19" s="1835"/>
      <c r="E19" s="1835"/>
      <c r="F19" s="1835"/>
      <c r="G19" s="914"/>
    </row>
    <row r="20" spans="1:7">
      <c r="A20" s="914"/>
      <c r="B20" s="914"/>
      <c r="C20" s="914"/>
      <c r="D20" s="914"/>
      <c r="E20" s="914"/>
      <c r="F20" s="914"/>
      <c r="G20" s="914"/>
    </row>
    <row r="21" spans="1:7" ht="30.3" customHeight="1">
      <c r="A21" s="1828" t="s">
        <v>1407</v>
      </c>
      <c r="B21" s="1828"/>
      <c r="C21" s="914"/>
      <c r="D21" s="914"/>
      <c r="E21" s="914"/>
      <c r="F21" s="914"/>
      <c r="G21" s="914"/>
    </row>
    <row r="22" spans="1:7" ht="15" customHeight="1">
      <c r="A22" s="919" t="s">
        <v>1408</v>
      </c>
      <c r="B22" s="1834" t="s">
        <v>1409</v>
      </c>
      <c r="C22" s="1835"/>
      <c r="D22" s="1835"/>
      <c r="E22" s="1835"/>
      <c r="F22" s="1835"/>
      <c r="G22" s="914"/>
    </row>
    <row r="23" spans="1:7" ht="15" customHeight="1">
      <c r="A23" s="919" t="s">
        <v>1410</v>
      </c>
      <c r="B23" s="1834" t="s">
        <v>1411</v>
      </c>
      <c r="C23" s="1835"/>
      <c r="D23" s="1835"/>
      <c r="E23" s="1835"/>
      <c r="F23" s="1835"/>
      <c r="G23" s="914"/>
    </row>
    <row r="24" spans="1:7" ht="48.75" customHeight="1">
      <c r="A24" s="919" t="s">
        <v>1412</v>
      </c>
      <c r="B24" s="1836" t="s">
        <v>1413</v>
      </c>
      <c r="C24" s="1836"/>
      <c r="D24" s="1836"/>
      <c r="E24" s="1836"/>
      <c r="F24" s="1836"/>
      <c r="G24" s="914"/>
    </row>
    <row r="25" spans="1:7">
      <c r="A25" s="919"/>
      <c r="B25" s="914"/>
      <c r="C25" s="914"/>
      <c r="D25" s="914"/>
      <c r="E25" s="914"/>
      <c r="F25" s="914"/>
      <c r="G25" s="914"/>
    </row>
    <row r="26" spans="1:7" ht="49.5" customHeight="1" thickBot="1">
      <c r="A26" s="920" t="s">
        <v>931</v>
      </c>
      <c r="B26" s="1837" t="s">
        <v>1316</v>
      </c>
      <c r="C26" s="1838"/>
      <c r="D26" s="1838"/>
      <c r="E26" s="1838"/>
      <c r="F26" s="920" t="s">
        <v>454</v>
      </c>
      <c r="G26" s="914"/>
    </row>
    <row r="27" spans="1:7" ht="15" customHeight="1">
      <c r="A27" s="921">
        <v>1</v>
      </c>
      <c r="B27" s="1839" t="s">
        <v>1414</v>
      </c>
      <c r="C27" s="1839"/>
      <c r="D27" s="1839"/>
      <c r="E27" s="1839"/>
      <c r="F27" s="922">
        <v>2022</v>
      </c>
      <c r="G27" s="914"/>
    </row>
    <row r="28" spans="1:7" ht="15" customHeight="1">
      <c r="B28" s="914"/>
      <c r="C28" s="914"/>
      <c r="D28" s="914"/>
      <c r="E28" s="914"/>
      <c r="F28" s="914"/>
      <c r="G28" s="914"/>
    </row>
    <row r="29" spans="1:7" ht="15" customHeight="1">
      <c r="A29" s="1840" t="s">
        <v>1415</v>
      </c>
      <c r="B29" s="1840"/>
      <c r="C29" s="1840"/>
      <c r="D29" s="1840"/>
      <c r="E29" s="1840"/>
      <c r="F29" s="1840"/>
      <c r="G29" s="914"/>
    </row>
    <row r="30" spans="1:7" ht="13.8" customHeight="1">
      <c r="A30" s="914"/>
      <c r="B30" s="914"/>
      <c r="C30" s="914"/>
      <c r="D30" s="914"/>
      <c r="E30" s="914"/>
      <c r="F30" s="914"/>
      <c r="G30" s="914"/>
    </row>
    <row r="31" spans="1:7" ht="15.75" customHeight="1">
      <c r="B31" s="923" t="s">
        <v>922</v>
      </c>
      <c r="C31" s="923" t="s">
        <v>923</v>
      </c>
      <c r="D31" s="923" t="s">
        <v>924</v>
      </c>
      <c r="E31" s="923" t="s">
        <v>925</v>
      </c>
      <c r="F31" s="923"/>
      <c r="G31" s="924"/>
    </row>
    <row r="32" spans="1:7" ht="17.55" customHeight="1" thickBot="1">
      <c r="A32" s="920"/>
      <c r="B32" s="925" t="s">
        <v>1416</v>
      </c>
      <c r="C32" s="925" t="s">
        <v>1417</v>
      </c>
      <c r="D32" s="925" t="s">
        <v>1418</v>
      </c>
      <c r="E32" s="925" t="s">
        <v>1419</v>
      </c>
      <c r="G32" s="926"/>
    </row>
    <row r="33" spans="1:9" ht="20.25" customHeight="1">
      <c r="A33" s="927" t="s">
        <v>1420</v>
      </c>
      <c r="B33" s="928" t="s">
        <v>1398</v>
      </c>
      <c r="C33" s="929">
        <f>IF(F27&lt;2015,'ATT 10A  '!T63,'ATT 10B '!T63)</f>
        <v>11870221.812628372</v>
      </c>
      <c r="D33" s="930">
        <f>126629600/136918173</f>
        <v>0.92485604522344889</v>
      </c>
      <c r="E33" s="931">
        <f>C33*D33</f>
        <v>10978246.401552595</v>
      </c>
      <c r="G33" s="932"/>
      <c r="I33" s="933"/>
    </row>
    <row r="34" spans="1:9">
      <c r="A34" s="927" t="s">
        <v>1421</v>
      </c>
      <c r="B34" s="928" t="s">
        <v>1400</v>
      </c>
      <c r="C34" s="929">
        <f>IF(F27&lt;2015,'ATT 10A  '!T32,'ATT 10B '!T32)</f>
        <v>8806133.517571371</v>
      </c>
      <c r="D34" s="930">
        <f>20102101/86031713</f>
        <v>0.23365919727763645</v>
      </c>
      <c r="E34" s="931">
        <f t="shared" ref="E34:E35" si="0">C34*D34</f>
        <v>2057634.0888354157</v>
      </c>
      <c r="G34" s="932"/>
      <c r="I34" s="933"/>
    </row>
    <row r="35" spans="1:9">
      <c r="A35" s="927" t="s">
        <v>1422</v>
      </c>
      <c r="B35" s="928" t="s">
        <v>1423</v>
      </c>
      <c r="C35" s="929">
        <f>IF(F27&lt;2015,'ATT 10A  '!T95,'ATT 10B '!T95)</f>
        <v>956274.32450219535</v>
      </c>
      <c r="D35" s="930">
        <f>2234308/10113838</f>
        <v>0.22091593715461924</v>
      </c>
      <c r="E35" s="931">
        <f t="shared" si="0"/>
        <v>211256.23857430296</v>
      </c>
      <c r="G35" s="932"/>
      <c r="I35" s="933"/>
    </row>
    <row r="36" spans="1:9">
      <c r="A36" s="921"/>
      <c r="B36" s="928"/>
      <c r="C36" s="931"/>
      <c r="D36" s="930"/>
      <c r="E36" s="931"/>
      <c r="G36" s="932"/>
      <c r="I36" s="933"/>
    </row>
    <row r="37" spans="1:9" ht="15" thickBot="1">
      <c r="A37" s="921">
        <v>3</v>
      </c>
      <c r="B37" s="934" t="s">
        <v>1424</v>
      </c>
      <c r="C37" s="934"/>
      <c r="D37" s="935"/>
      <c r="E37" s="935">
        <f>SUM(E33:E35)</f>
        <v>13247136.728962315</v>
      </c>
      <c r="G37" s="936"/>
      <c r="I37" s="933"/>
    </row>
    <row r="38" spans="1:9" ht="15" thickTop="1">
      <c r="A38" s="921"/>
      <c r="G38" s="937"/>
    </row>
    <row r="39" spans="1:9" ht="136.5" customHeight="1">
      <c r="A39" s="1825" t="s">
        <v>1503</v>
      </c>
      <c r="B39" s="1825"/>
      <c r="C39" s="1825"/>
      <c r="D39" s="1825"/>
      <c r="E39" s="1825"/>
      <c r="F39" s="1825"/>
    </row>
    <row r="40" spans="1:9">
      <c r="A40" s="938"/>
      <c r="B40" s="938"/>
      <c r="C40" s="938"/>
      <c r="D40" s="938"/>
      <c r="E40" s="938"/>
      <c r="F40" s="938"/>
    </row>
    <row r="41" spans="1:9">
      <c r="A41" s="918" t="s">
        <v>1404</v>
      </c>
      <c r="B41" s="938"/>
      <c r="C41" s="938"/>
      <c r="D41" s="938"/>
      <c r="E41" s="938"/>
      <c r="F41" s="938"/>
    </row>
    <row r="42" spans="1:9" ht="15" customHeight="1">
      <c r="B42" s="918"/>
    </row>
    <row r="43" spans="1:9" ht="15" customHeight="1">
      <c r="A43" s="918" t="s">
        <v>1425</v>
      </c>
    </row>
    <row r="44" spans="1:9" ht="14.25" customHeight="1"/>
    <row r="45" spans="1:9">
      <c r="A45" s="1826" t="s">
        <v>1426</v>
      </c>
      <c r="B45" s="1827"/>
      <c r="C45" s="1827"/>
      <c r="D45" s="1827"/>
      <c r="E45" s="1827"/>
      <c r="F45" s="1827"/>
    </row>
    <row r="46" spans="1:9">
      <c r="A46" s="914"/>
      <c r="B46" s="914"/>
      <c r="C46" s="914"/>
      <c r="D46" s="914"/>
      <c r="E46" s="914"/>
      <c r="F46" s="914"/>
    </row>
    <row r="47" spans="1:9" ht="19.5" customHeight="1">
      <c r="A47" s="1828" t="s">
        <v>1407</v>
      </c>
      <c r="B47" s="1828"/>
      <c r="C47" s="914"/>
      <c r="D47" s="914"/>
      <c r="E47" s="914"/>
      <c r="F47" s="914"/>
    </row>
    <row r="48" spans="1:9">
      <c r="A48" s="939"/>
      <c r="B48" s="1829"/>
      <c r="C48" s="1829"/>
      <c r="D48" s="1829"/>
      <c r="E48" s="1829"/>
      <c r="F48" s="1829"/>
    </row>
    <row r="49" spans="1:9" ht="33" customHeight="1">
      <c r="A49" s="940" t="s">
        <v>1427</v>
      </c>
      <c r="B49" s="1830" t="s">
        <v>1428</v>
      </c>
      <c r="C49" s="1830"/>
      <c r="D49" s="1830"/>
      <c r="E49" s="1830"/>
      <c r="F49" s="1830"/>
    </row>
    <row r="51" spans="1:9" ht="30.3" customHeight="1" thickBot="1">
      <c r="A51" s="920" t="s">
        <v>931</v>
      </c>
      <c r="B51" s="925" t="s">
        <v>1316</v>
      </c>
      <c r="C51" s="925"/>
      <c r="D51" s="925"/>
      <c r="E51" s="925"/>
      <c r="F51" s="941" t="s">
        <v>1429</v>
      </c>
    </row>
    <row r="52" spans="1:9" ht="14.25" customHeight="1">
      <c r="A52" s="942"/>
      <c r="B52" s="926"/>
      <c r="C52" s="926"/>
      <c r="D52" s="926"/>
      <c r="E52" s="926"/>
      <c r="F52" s="926"/>
    </row>
    <row r="53" spans="1:9">
      <c r="A53" s="921">
        <v>4</v>
      </c>
      <c r="B53" s="916" t="s">
        <v>1424</v>
      </c>
      <c r="C53" s="943"/>
      <c r="D53" s="943"/>
      <c r="E53" s="943"/>
    </row>
    <row r="54" spans="1:9">
      <c r="A54" s="921"/>
      <c r="B54" s="916" t="s">
        <v>1430</v>
      </c>
      <c r="C54" s="943"/>
      <c r="D54" s="943"/>
      <c r="E54" s="943"/>
      <c r="F54" s="944">
        <f>E37</f>
        <v>13247136.728962315</v>
      </c>
    </row>
    <row r="55" spans="1:9">
      <c r="A55" s="921"/>
      <c r="B55" s="943"/>
      <c r="C55" s="943"/>
      <c r="D55" s="943"/>
      <c r="E55" s="943"/>
      <c r="F55" s="914"/>
    </row>
    <row r="56" spans="1:9">
      <c r="A56" s="921">
        <v>5</v>
      </c>
      <c r="B56" s="945" t="s">
        <v>1431</v>
      </c>
      <c r="C56" s="945"/>
      <c r="D56" s="945"/>
      <c r="E56" s="945"/>
      <c r="F56" s="945"/>
      <c r="G56" s="945"/>
      <c r="H56" s="945"/>
      <c r="I56" s="946"/>
    </row>
    <row r="57" spans="1:9">
      <c r="A57" s="921"/>
      <c r="B57" s="947" t="s">
        <v>1432</v>
      </c>
      <c r="C57" s="947"/>
      <c r="D57" s="947"/>
      <c r="F57" s="1031">
        <f>'Appendix A'!H287</f>
        <v>20404.5</v>
      </c>
      <c r="G57" s="945"/>
      <c r="H57" s="945"/>
      <c r="I57" s="946"/>
    </row>
    <row r="58" spans="1:9">
      <c r="A58" s="921"/>
      <c r="B58" s="947"/>
      <c r="C58" s="947"/>
      <c r="D58" s="947"/>
      <c r="E58" s="948"/>
      <c r="F58" s="949"/>
      <c r="G58" s="945"/>
      <c r="H58" s="945"/>
      <c r="I58" s="946"/>
    </row>
    <row r="59" spans="1:9">
      <c r="A59" s="921">
        <v>6</v>
      </c>
      <c r="B59" s="947" t="s">
        <v>1433</v>
      </c>
      <c r="C59" s="947"/>
      <c r="D59" s="947"/>
      <c r="E59" s="948"/>
      <c r="F59" s="950"/>
      <c r="G59" s="945"/>
      <c r="H59" s="945"/>
      <c r="I59" s="946"/>
    </row>
    <row r="60" spans="1:9">
      <c r="A60" s="921"/>
      <c r="B60" s="947" t="s">
        <v>1434</v>
      </c>
      <c r="C60" s="947"/>
      <c r="D60" s="947"/>
      <c r="E60" s="947"/>
      <c r="F60" s="951">
        <v>19713.400000000001</v>
      </c>
      <c r="G60" s="945"/>
      <c r="H60" s="945"/>
      <c r="I60" s="946"/>
    </row>
    <row r="61" spans="1:9">
      <c r="C61" s="947"/>
      <c r="D61" s="947"/>
      <c r="E61" s="947"/>
      <c r="F61" s="945"/>
      <c r="G61" s="945"/>
      <c r="H61" s="945"/>
      <c r="I61" s="946"/>
    </row>
    <row r="62" spans="1:9">
      <c r="A62" s="921">
        <v>7</v>
      </c>
      <c r="B62" s="952" t="s">
        <v>1435</v>
      </c>
      <c r="C62" s="953"/>
      <c r="D62" s="953"/>
      <c r="E62" s="953"/>
      <c r="F62" s="928"/>
      <c r="G62" s="928"/>
      <c r="H62" s="928"/>
      <c r="I62" s="928"/>
    </row>
    <row r="63" spans="1:9">
      <c r="A63" s="954"/>
      <c r="B63" s="955" t="s">
        <v>1436</v>
      </c>
      <c r="C63" s="956"/>
      <c r="D63" s="956"/>
      <c r="E63" s="956"/>
      <c r="F63" s="957">
        <f>F54/F60</f>
        <v>671.98640158279716</v>
      </c>
      <c r="G63" s="928"/>
      <c r="H63" s="928"/>
      <c r="I63" s="928"/>
    </row>
    <row r="64" spans="1:9">
      <c r="A64" s="954"/>
      <c r="B64" s="958"/>
      <c r="C64" s="956"/>
      <c r="D64" s="956"/>
      <c r="E64" s="956"/>
      <c r="F64" s="928"/>
      <c r="G64" s="928"/>
      <c r="H64" s="928"/>
      <c r="I64" s="928"/>
    </row>
    <row r="65" spans="1:6">
      <c r="A65" s="918" t="s">
        <v>1404</v>
      </c>
      <c r="B65" s="959"/>
      <c r="C65" s="959"/>
      <c r="D65" s="959"/>
      <c r="E65" s="959"/>
    </row>
    <row r="67" spans="1:6">
      <c r="A67" s="918" t="s">
        <v>1437</v>
      </c>
    </row>
    <row r="69" spans="1:6" ht="154.5" customHeight="1">
      <c r="A69" s="960"/>
      <c r="B69" s="1831" t="s">
        <v>1438</v>
      </c>
      <c r="C69" s="1831"/>
      <c r="D69" s="1831"/>
      <c r="E69" s="1831"/>
      <c r="F69" s="1831"/>
    </row>
    <row r="71" spans="1:6">
      <c r="A71" s="918" t="s">
        <v>1439</v>
      </c>
    </row>
    <row r="73" spans="1:6" ht="93.75" customHeight="1">
      <c r="A73" s="1034" t="s">
        <v>1440</v>
      </c>
      <c r="B73" s="1825" t="s">
        <v>1441</v>
      </c>
      <c r="C73" s="1825"/>
      <c r="D73" s="1825"/>
      <c r="E73" s="1825"/>
      <c r="F73" s="1825"/>
    </row>
    <row r="74" spans="1:6" ht="14.25" customHeight="1">
      <c r="A74" s="1035"/>
      <c r="B74" s="1035"/>
      <c r="C74" s="1035"/>
      <c r="D74" s="1035"/>
      <c r="E74" s="1035"/>
      <c r="F74" s="1035"/>
    </row>
    <row r="75" spans="1:6" ht="63.75" customHeight="1">
      <c r="A75" s="1034" t="s">
        <v>1442</v>
      </c>
      <c r="B75" s="1825" t="s">
        <v>1443</v>
      </c>
      <c r="C75" s="1825"/>
      <c r="D75" s="1825"/>
      <c r="E75" s="1825"/>
      <c r="F75" s="1825"/>
    </row>
    <row r="76" spans="1:6">
      <c r="B76" s="961"/>
      <c r="C76" s="962"/>
      <c r="D76" s="962"/>
      <c r="E76" s="962"/>
      <c r="F76" s="962"/>
    </row>
    <row r="77" spans="1:6" ht="54.75" customHeight="1">
      <c r="B77" s="962"/>
      <c r="C77" s="962"/>
      <c r="D77" s="962"/>
      <c r="E77" s="962"/>
      <c r="F77" s="962"/>
    </row>
    <row r="78" spans="1:6" ht="15.6">
      <c r="B78" s="963"/>
      <c r="C78" s="962"/>
      <c r="D78" s="962"/>
      <c r="E78" s="962"/>
      <c r="F78" s="962"/>
    </row>
    <row r="79" spans="1:6">
      <c r="B79" s="962"/>
      <c r="C79" s="962"/>
      <c r="D79" s="962"/>
      <c r="E79" s="962"/>
      <c r="F79" s="962"/>
    </row>
  </sheetData>
  <mergeCells count="25">
    <mergeCell ref="A10:F10"/>
    <mergeCell ref="A1:F1"/>
    <mergeCell ref="A2:F2"/>
    <mergeCell ref="A3:F3"/>
    <mergeCell ref="A4:F4"/>
    <mergeCell ref="A6:F6"/>
    <mergeCell ref="A39:F39"/>
    <mergeCell ref="C12:F12"/>
    <mergeCell ref="C13:F13"/>
    <mergeCell ref="C14:F14"/>
    <mergeCell ref="A19:F19"/>
    <mergeCell ref="A21:B21"/>
    <mergeCell ref="B22:F22"/>
    <mergeCell ref="B23:F23"/>
    <mergeCell ref="B24:F24"/>
    <mergeCell ref="B26:E26"/>
    <mergeCell ref="B27:E27"/>
    <mergeCell ref="A29:F29"/>
    <mergeCell ref="B75:F75"/>
    <mergeCell ref="A45:F45"/>
    <mergeCell ref="A47:B47"/>
    <mergeCell ref="B48:F48"/>
    <mergeCell ref="B49:F49"/>
    <mergeCell ref="B69:F69"/>
    <mergeCell ref="B73:F73"/>
  </mergeCells>
  <pageMargins left="0.7" right="0.7" top="0.89622641509433998" bottom="0.75" header="0.3" footer="0.3"/>
  <pageSetup scale="91" fitToHeight="4" orientation="portrait" r:id="rId1"/>
  <headerFooter>
    <oddHeader>&amp;R
Page &amp;P of &amp;N</oddHeader>
  </headerFooter>
  <rowBreaks count="3" manualBreakCount="3">
    <brk id="14" max="5" man="1"/>
    <brk id="40" max="5" man="1"/>
    <brk id="64" max="5" man="1"/>
  </rowBreaks>
  <customProperties>
    <customPr name="_pios_id" r:id="rId2"/>
  </customPropertie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pageSetUpPr fitToPage="1"/>
  </sheetPr>
  <dimension ref="A1:U99"/>
  <sheetViews>
    <sheetView view="pageBreakPreview" zoomScale="70" zoomScaleNormal="70" zoomScaleSheetLayoutView="70" workbookViewId="0">
      <selection sqref="A1:T1"/>
    </sheetView>
  </sheetViews>
  <sheetFormatPr defaultColWidth="9.21875" defaultRowHeight="13.8"/>
  <cols>
    <col min="1" max="1" width="9.77734375" style="965" customWidth="1"/>
    <col min="2" max="2" width="3.21875" style="965" customWidth="1"/>
    <col min="3" max="3" width="51.77734375" style="965" customWidth="1"/>
    <col min="4" max="4" width="17.21875" style="965" customWidth="1"/>
    <col min="5" max="5" width="10.44140625" style="965" customWidth="1"/>
    <col min="6" max="6" width="47.44140625" style="965" customWidth="1"/>
    <col min="7" max="7" width="14.5546875" style="965" customWidth="1"/>
    <col min="8" max="13" width="13.77734375" style="965" customWidth="1"/>
    <col min="14" max="14" width="14.44140625" style="965" bestFit="1" customWidth="1"/>
    <col min="15" max="19" width="13.77734375" style="965" customWidth="1"/>
    <col min="20" max="20" width="18.21875" style="965" bestFit="1" customWidth="1"/>
    <col min="21" max="21" width="2.77734375" style="965" customWidth="1"/>
    <col min="22" max="16384" width="9.21875" style="965"/>
  </cols>
  <sheetData>
    <row r="1" spans="1:21">
      <c r="A1" s="1849" t="s">
        <v>67</v>
      </c>
      <c r="B1" s="1849"/>
      <c r="C1" s="1849"/>
      <c r="D1" s="1849"/>
      <c r="E1" s="1849"/>
      <c r="F1" s="1849"/>
      <c r="G1" s="1849"/>
      <c r="H1" s="1849"/>
      <c r="I1" s="1849"/>
      <c r="J1" s="1849"/>
      <c r="K1" s="1849"/>
      <c r="L1" s="1849"/>
      <c r="M1" s="1849"/>
      <c r="N1" s="1849"/>
      <c r="O1" s="1849"/>
      <c r="P1" s="1849"/>
      <c r="Q1" s="1849"/>
      <c r="R1" s="1849"/>
      <c r="S1" s="1849"/>
      <c r="T1" s="1849"/>
      <c r="U1" s="964"/>
    </row>
    <row r="2" spans="1:21">
      <c r="A2" s="1849"/>
      <c r="B2" s="1849"/>
      <c r="C2" s="1849"/>
      <c r="D2" s="1849"/>
      <c r="E2" s="1849"/>
      <c r="F2" s="1849"/>
      <c r="G2" s="1849"/>
      <c r="H2" s="1849"/>
      <c r="I2" s="1849"/>
      <c r="J2" s="1849"/>
      <c r="K2" s="1849"/>
      <c r="L2" s="1849"/>
      <c r="M2" s="1849"/>
      <c r="N2" s="1849"/>
      <c r="O2" s="1849"/>
      <c r="P2" s="1849"/>
      <c r="Q2" s="1849"/>
      <c r="R2" s="1849"/>
      <c r="S2" s="1849"/>
      <c r="T2" s="1849"/>
      <c r="U2" s="964"/>
    </row>
    <row r="3" spans="1:21">
      <c r="A3" s="1849" t="s">
        <v>1444</v>
      </c>
      <c r="B3" s="1849"/>
      <c r="C3" s="1849"/>
      <c r="D3" s="1849"/>
      <c r="E3" s="1849"/>
      <c r="F3" s="1849"/>
      <c r="G3" s="1849"/>
      <c r="H3" s="1849"/>
      <c r="I3" s="1849"/>
      <c r="J3" s="1849"/>
      <c r="K3" s="1849"/>
      <c r="L3" s="1849"/>
      <c r="M3" s="1849"/>
      <c r="N3" s="1849"/>
      <c r="O3" s="1849"/>
      <c r="P3" s="1849"/>
      <c r="Q3" s="1849"/>
      <c r="R3" s="1849"/>
      <c r="S3" s="1849"/>
      <c r="T3" s="1849"/>
      <c r="U3" s="964"/>
    </row>
    <row r="4" spans="1:21">
      <c r="A4" s="966"/>
      <c r="B4" s="967"/>
      <c r="C4" s="967"/>
      <c r="D4" s="967"/>
      <c r="E4" s="967"/>
      <c r="F4" s="967"/>
      <c r="G4" s="967"/>
      <c r="H4" s="968"/>
      <c r="K4" s="969" t="s">
        <v>1445</v>
      </c>
      <c r="L4" s="970"/>
      <c r="N4" s="968"/>
      <c r="O4" s="968"/>
      <c r="P4" s="968"/>
      <c r="Q4" s="968"/>
      <c r="R4" s="968"/>
      <c r="S4" s="971"/>
      <c r="U4" s="964"/>
    </row>
    <row r="5" spans="1:21" ht="14.4" thickBot="1">
      <c r="A5" s="966"/>
      <c r="B5" s="967"/>
      <c r="C5" s="967"/>
      <c r="D5" s="967"/>
      <c r="E5" s="967"/>
      <c r="F5" s="967"/>
      <c r="G5" s="967"/>
      <c r="H5" s="968"/>
      <c r="K5" s="969"/>
      <c r="N5" s="968"/>
      <c r="O5" s="968"/>
      <c r="P5" s="968"/>
      <c r="Q5" s="968"/>
      <c r="R5" s="968"/>
      <c r="S5" s="971"/>
      <c r="U5" s="964"/>
    </row>
    <row r="6" spans="1:21">
      <c r="A6" s="1037"/>
      <c r="B6" s="1038"/>
      <c r="C6" s="1038"/>
      <c r="D6" s="1038"/>
      <c r="E6" s="1038"/>
      <c r="F6" s="1038"/>
      <c r="G6" s="1038"/>
      <c r="H6" s="1039"/>
      <c r="I6" s="1036"/>
      <c r="J6" s="1036"/>
      <c r="K6" s="1040"/>
      <c r="L6" s="1036"/>
      <c r="M6" s="1036"/>
      <c r="N6" s="1039"/>
      <c r="O6" s="1039"/>
      <c r="P6" s="1039"/>
      <c r="Q6" s="1039"/>
      <c r="R6" s="1039"/>
      <c r="S6" s="1041"/>
      <c r="T6" s="974"/>
      <c r="U6" s="964"/>
    </row>
    <row r="7" spans="1:21" ht="16.5" customHeight="1">
      <c r="A7" s="975" t="s">
        <v>1171</v>
      </c>
      <c r="B7" s="964"/>
      <c r="C7" s="1844" t="s">
        <v>1446</v>
      </c>
      <c r="D7" s="1844"/>
      <c r="E7" s="1844"/>
      <c r="F7" s="1844"/>
      <c r="G7" s="1844"/>
      <c r="H7" s="1844"/>
      <c r="I7" s="1844"/>
      <c r="J7" s="1844"/>
      <c r="K7" s="1844"/>
      <c r="L7" s="1844"/>
      <c r="M7" s="1844"/>
      <c r="N7" s="1844"/>
      <c r="O7" s="1844"/>
      <c r="P7" s="1844"/>
      <c r="Q7" s="1844"/>
      <c r="R7" s="1844"/>
      <c r="S7" s="1844"/>
      <c r="T7" s="1845"/>
      <c r="U7" s="964"/>
    </row>
    <row r="8" spans="1:21" ht="16.5" customHeight="1">
      <c r="A8" s="975" t="s">
        <v>1173</v>
      </c>
      <c r="B8" s="964"/>
      <c r="C8" s="1844" t="s">
        <v>1447</v>
      </c>
      <c r="D8" s="1844"/>
      <c r="E8" s="1844"/>
      <c r="F8" s="1844"/>
      <c r="G8" s="1844"/>
      <c r="H8" s="1844"/>
      <c r="I8" s="1844"/>
      <c r="J8" s="1844"/>
      <c r="K8" s="1844"/>
      <c r="L8" s="1844"/>
      <c r="M8" s="1844"/>
      <c r="N8" s="1844"/>
      <c r="O8" s="1844"/>
      <c r="P8" s="1844"/>
      <c r="Q8" s="1844"/>
      <c r="R8" s="1844"/>
      <c r="S8" s="1844"/>
      <c r="T8" s="1845"/>
      <c r="U8" s="964"/>
    </row>
    <row r="9" spans="1:21" ht="16.5" customHeight="1">
      <c r="A9" s="975" t="s">
        <v>1175</v>
      </c>
      <c r="B9" s="964"/>
      <c r="C9" s="1844" t="s">
        <v>1448</v>
      </c>
      <c r="D9" s="1844"/>
      <c r="E9" s="1844"/>
      <c r="F9" s="1844"/>
      <c r="G9" s="1844"/>
      <c r="H9" s="1844"/>
      <c r="I9" s="1844"/>
      <c r="J9" s="1844"/>
      <c r="K9" s="1844"/>
      <c r="L9" s="1844"/>
      <c r="M9" s="1844"/>
      <c r="N9" s="1844"/>
      <c r="O9" s="1844"/>
      <c r="P9" s="1844"/>
      <c r="Q9" s="1844"/>
      <c r="R9" s="1844"/>
      <c r="S9" s="1844"/>
      <c r="T9" s="1845"/>
      <c r="U9" s="964"/>
    </row>
    <row r="10" spans="1:21" ht="16.5" customHeight="1">
      <c r="A10" s="975" t="s">
        <v>1176</v>
      </c>
      <c r="B10" s="964"/>
      <c r="C10" s="1844" t="s">
        <v>1449</v>
      </c>
      <c r="D10" s="1844"/>
      <c r="E10" s="1844"/>
      <c r="F10" s="1844"/>
      <c r="G10" s="1844"/>
      <c r="H10" s="1844"/>
      <c r="I10" s="1844"/>
      <c r="J10" s="1844"/>
      <c r="K10" s="1844"/>
      <c r="L10" s="1844"/>
      <c r="M10" s="1844"/>
      <c r="N10" s="1844"/>
      <c r="O10" s="1844"/>
      <c r="P10" s="1844"/>
      <c r="Q10" s="1844"/>
      <c r="R10" s="1844"/>
      <c r="S10" s="1844"/>
      <c r="T10" s="1845"/>
      <c r="U10" s="964"/>
    </row>
    <row r="11" spans="1:21" ht="14.4" thickBot="1">
      <c r="A11" s="977"/>
      <c r="B11" s="978"/>
      <c r="C11" s="979"/>
      <c r="D11" s="979"/>
      <c r="E11" s="979"/>
      <c r="F11" s="979"/>
      <c r="G11" s="979"/>
      <c r="H11" s="979"/>
      <c r="I11" s="979"/>
      <c r="J11" s="979"/>
      <c r="K11" s="979"/>
      <c r="L11" s="979"/>
      <c r="M11" s="979"/>
      <c r="N11" s="979"/>
      <c r="O11" s="979"/>
      <c r="P11" s="979"/>
      <c r="Q11" s="979"/>
      <c r="R11" s="979"/>
      <c r="S11" s="979"/>
      <c r="T11" s="980"/>
      <c r="U11" s="964"/>
    </row>
    <row r="12" spans="1:21">
      <c r="A12" s="982"/>
      <c r="B12" s="964"/>
      <c r="C12" s="964"/>
      <c r="D12" s="964"/>
      <c r="E12" s="964"/>
      <c r="F12" s="964"/>
      <c r="G12" s="964"/>
      <c r="H12" s="964"/>
      <c r="I12" s="964"/>
      <c r="J12" s="964"/>
      <c r="K12" s="964"/>
      <c r="L12" s="964"/>
      <c r="M12" s="964"/>
      <c r="N12" s="964"/>
      <c r="O12" s="964"/>
      <c r="P12" s="964"/>
      <c r="Q12" s="964"/>
      <c r="R12" s="964"/>
      <c r="S12" s="964"/>
      <c r="T12" s="976"/>
    </row>
    <row r="13" spans="1:21" ht="16.2" thickBot="1">
      <c r="A13" s="983" t="s">
        <v>1450</v>
      </c>
      <c r="B13" s="984"/>
      <c r="C13" s="964"/>
      <c r="D13" s="985"/>
      <c r="E13" s="986"/>
      <c r="F13" s="968"/>
      <c r="G13" s="968" t="s">
        <v>318</v>
      </c>
      <c r="H13" s="1846" t="s">
        <v>319</v>
      </c>
      <c r="I13" s="1847"/>
      <c r="J13" s="1847"/>
      <c r="K13" s="1847"/>
      <c r="L13" s="1847"/>
      <c r="M13" s="1847"/>
      <c r="N13" s="1847"/>
      <c r="O13" s="1847"/>
      <c r="P13" s="1847"/>
      <c r="Q13" s="1847"/>
      <c r="R13" s="1847"/>
      <c r="S13" s="1848"/>
      <c r="T13" s="976"/>
    </row>
    <row r="14" spans="1:21">
      <c r="A14" s="987" t="s">
        <v>84</v>
      </c>
      <c r="B14" s="988" t="s">
        <v>85</v>
      </c>
      <c r="C14" s="988"/>
      <c r="D14" s="988"/>
      <c r="E14" s="988" t="s">
        <v>632</v>
      </c>
      <c r="F14" s="989" t="s">
        <v>86</v>
      </c>
      <c r="G14" s="990" t="s">
        <v>1451</v>
      </c>
      <c r="H14" s="991" t="s">
        <v>303</v>
      </c>
      <c r="I14" s="991" t="s">
        <v>304</v>
      </c>
      <c r="J14" s="991" t="s">
        <v>305</v>
      </c>
      <c r="K14" s="991" t="s">
        <v>306</v>
      </c>
      <c r="L14" s="991" t="s">
        <v>308</v>
      </c>
      <c r="M14" s="991" t="s">
        <v>309</v>
      </c>
      <c r="N14" s="991" t="s">
        <v>310</v>
      </c>
      <c r="O14" s="991" t="s">
        <v>311</v>
      </c>
      <c r="P14" s="991" t="s">
        <v>312</v>
      </c>
      <c r="Q14" s="991" t="s">
        <v>313</v>
      </c>
      <c r="R14" s="991" t="s">
        <v>314</v>
      </c>
      <c r="S14" s="992" t="s">
        <v>1452</v>
      </c>
      <c r="T14" s="993" t="s">
        <v>269</v>
      </c>
    </row>
    <row r="15" spans="1:21">
      <c r="A15" s="994"/>
      <c r="B15" s="967"/>
      <c r="C15" s="985"/>
      <c r="D15" s="964"/>
      <c r="E15" s="986"/>
      <c r="F15" s="976"/>
      <c r="G15" s="982"/>
      <c r="H15" s="964"/>
      <c r="I15" s="964"/>
      <c r="J15" s="964"/>
      <c r="K15" s="964"/>
      <c r="L15" s="964"/>
      <c r="M15" s="964"/>
      <c r="N15" s="964"/>
      <c r="O15" s="964"/>
      <c r="P15" s="964"/>
      <c r="Q15" s="964"/>
      <c r="R15" s="964"/>
      <c r="S15" s="964"/>
      <c r="T15" s="976"/>
    </row>
    <row r="16" spans="1:21" ht="15">
      <c r="A16" s="994">
        <v>1</v>
      </c>
      <c r="B16" s="967"/>
      <c r="C16" s="995" t="s">
        <v>610</v>
      </c>
      <c r="D16" s="996"/>
      <c r="E16" s="723" t="s">
        <v>1238</v>
      </c>
      <c r="F16" s="997" t="s">
        <v>1171</v>
      </c>
      <c r="G16" s="843"/>
      <c r="H16" s="464"/>
      <c r="I16" s="464"/>
      <c r="J16" s="464"/>
      <c r="K16" s="464"/>
      <c r="L16" s="464"/>
      <c r="M16" s="464"/>
      <c r="N16" s="464"/>
      <c r="O16" s="464"/>
      <c r="P16" s="464"/>
      <c r="Q16" s="464"/>
      <c r="R16" s="464"/>
      <c r="S16" s="464"/>
      <c r="T16" s="998">
        <f>SUM(G16:S16)/13</f>
        <v>0</v>
      </c>
    </row>
    <row r="17" spans="1:20">
      <c r="A17" s="994">
        <v>2</v>
      </c>
      <c r="B17" s="967"/>
      <c r="C17" s="995" t="s">
        <v>530</v>
      </c>
      <c r="D17" s="964"/>
      <c r="E17" s="723" t="s">
        <v>1238</v>
      </c>
      <c r="F17" s="976" t="s">
        <v>1173</v>
      </c>
      <c r="G17" s="843"/>
      <c r="H17" s="464"/>
      <c r="I17" s="464"/>
      <c r="J17" s="464"/>
      <c r="K17" s="464"/>
      <c r="L17" s="464"/>
      <c r="M17" s="464"/>
      <c r="N17" s="464"/>
      <c r="O17" s="464"/>
      <c r="P17" s="464"/>
      <c r="Q17" s="464"/>
      <c r="R17" s="464"/>
      <c r="S17" s="464"/>
      <c r="T17" s="998">
        <f>SUM(G17:S17)/13</f>
        <v>0</v>
      </c>
    </row>
    <row r="18" spans="1:20">
      <c r="A18" s="994">
        <v>3</v>
      </c>
      <c r="B18" s="964"/>
      <c r="C18" s="964" t="s">
        <v>256</v>
      </c>
      <c r="D18" s="964"/>
      <c r="E18" s="723" t="s">
        <v>1453</v>
      </c>
      <c r="F18" s="976" t="s">
        <v>1175</v>
      </c>
      <c r="G18" s="843"/>
      <c r="H18" s="964"/>
      <c r="I18" s="964"/>
      <c r="J18" s="964"/>
      <c r="K18" s="964"/>
      <c r="L18" s="964"/>
      <c r="M18" s="964"/>
      <c r="N18" s="964"/>
      <c r="O18" s="964"/>
      <c r="P18" s="964"/>
      <c r="Q18" s="964"/>
      <c r="R18" s="964"/>
      <c r="S18" s="464"/>
      <c r="T18" s="998">
        <f>(G18+S18)/2</f>
        <v>0</v>
      </c>
    </row>
    <row r="19" spans="1:20">
      <c r="A19" s="994">
        <v>4</v>
      </c>
      <c r="B19" s="964"/>
      <c r="C19" s="964" t="s">
        <v>1454</v>
      </c>
      <c r="D19" s="964"/>
      <c r="E19" s="964"/>
      <c r="F19" s="976" t="s">
        <v>1455</v>
      </c>
      <c r="G19" s="964"/>
      <c r="H19" s="964"/>
      <c r="I19" s="964"/>
      <c r="J19" s="964"/>
      <c r="K19" s="964"/>
      <c r="L19" s="964"/>
      <c r="M19" s="964"/>
      <c r="N19" s="964"/>
      <c r="O19" s="964"/>
      <c r="P19" s="964"/>
      <c r="Q19" s="964"/>
      <c r="R19" s="964"/>
      <c r="S19" s="964"/>
      <c r="T19" s="999">
        <f>SUM(T16:T18)</f>
        <v>0</v>
      </c>
    </row>
    <row r="20" spans="1:20">
      <c r="A20" s="994">
        <v>5</v>
      </c>
      <c r="B20" s="964"/>
      <c r="C20" s="964" t="s">
        <v>1456</v>
      </c>
      <c r="D20" s="964"/>
      <c r="E20" s="723" t="s">
        <v>1457</v>
      </c>
      <c r="F20" s="976" t="s">
        <v>1458</v>
      </c>
      <c r="G20" s="982"/>
      <c r="H20" s="964"/>
      <c r="I20" s="964"/>
      <c r="J20" s="964"/>
      <c r="K20" s="964"/>
      <c r="L20" s="964"/>
      <c r="M20" s="964"/>
      <c r="N20" s="964"/>
      <c r="O20" s="964"/>
      <c r="P20" s="964"/>
      <c r="Q20" s="964"/>
      <c r="R20" s="964"/>
      <c r="S20" s="964"/>
      <c r="T20" s="999">
        <f>T19*('Appendix A'!H$216+D40)</f>
        <v>0</v>
      </c>
    </row>
    <row r="21" spans="1:20">
      <c r="A21" s="994">
        <v>6</v>
      </c>
      <c r="B21" s="964"/>
      <c r="C21" s="964" t="s">
        <v>1459</v>
      </c>
      <c r="D21" s="964"/>
      <c r="E21" s="723" t="s">
        <v>1457</v>
      </c>
      <c r="F21" s="1000" t="s">
        <v>1460</v>
      </c>
      <c r="G21" s="964"/>
      <c r="H21" s="964"/>
      <c r="I21" s="964"/>
      <c r="J21" s="964"/>
      <c r="K21" s="964"/>
      <c r="L21" s="964"/>
      <c r="M21" s="964"/>
      <c r="N21" s="964"/>
      <c r="O21" s="964"/>
      <c r="P21" s="964"/>
      <c r="Q21" s="964"/>
      <c r="R21" s="964"/>
      <c r="S21" s="964"/>
      <c r="T21" s="999">
        <f>T20*'Appendix A'!H$232*(1-('Appendix A'!H$213/('Appendix A'!H$216+D40)))</f>
        <v>0</v>
      </c>
    </row>
    <row r="22" spans="1:20">
      <c r="A22" s="994">
        <v>7</v>
      </c>
      <c r="B22" s="964"/>
      <c r="C22" s="964" t="s">
        <v>1179</v>
      </c>
      <c r="D22" s="964"/>
      <c r="E22" s="964"/>
      <c r="F22" s="976" t="s">
        <v>1461</v>
      </c>
      <c r="G22" s="964"/>
      <c r="H22" s="964"/>
      <c r="I22" s="964"/>
      <c r="J22" s="964"/>
      <c r="K22" s="964"/>
      <c r="L22" s="964"/>
      <c r="M22" s="964"/>
      <c r="N22" s="964"/>
      <c r="O22" s="964"/>
      <c r="P22" s="964"/>
      <c r="Q22" s="964"/>
      <c r="R22" s="964"/>
      <c r="S22" s="964"/>
      <c r="T22" s="999">
        <f>T21*('Appendix A'!H$233/'Appendix A'!H$237)</f>
        <v>0</v>
      </c>
    </row>
    <row r="23" spans="1:20">
      <c r="A23" s="994">
        <v>8</v>
      </c>
      <c r="B23" s="964"/>
      <c r="C23" s="964" t="s">
        <v>1462</v>
      </c>
      <c r="D23" s="964"/>
      <c r="E23" s="964"/>
      <c r="F23" s="976" t="s">
        <v>1463</v>
      </c>
      <c r="G23" s="964"/>
      <c r="H23" s="964"/>
      <c r="I23" s="964"/>
      <c r="J23" s="964"/>
      <c r="K23" s="964"/>
      <c r="L23" s="964"/>
      <c r="M23" s="964"/>
      <c r="N23" s="964"/>
      <c r="O23" s="964"/>
      <c r="P23" s="964"/>
      <c r="Q23" s="964"/>
      <c r="R23" s="964"/>
      <c r="S23" s="964"/>
      <c r="T23" s="999">
        <f>T21+T22</f>
        <v>0</v>
      </c>
    </row>
    <row r="24" spans="1:20">
      <c r="A24" s="994">
        <v>9</v>
      </c>
      <c r="B24" s="964"/>
      <c r="C24" s="964" t="s">
        <v>157</v>
      </c>
      <c r="D24" s="964"/>
      <c r="E24" s="964"/>
      <c r="F24" s="976" t="s">
        <v>1173</v>
      </c>
      <c r="G24" s="982"/>
      <c r="H24" s="964"/>
      <c r="I24" s="964"/>
      <c r="J24" s="964"/>
      <c r="K24" s="964"/>
      <c r="L24" s="964"/>
      <c r="M24" s="964"/>
      <c r="N24" s="964"/>
      <c r="O24" s="964"/>
      <c r="P24" s="964"/>
      <c r="Q24" s="964"/>
      <c r="R24" s="964"/>
      <c r="S24" s="964"/>
      <c r="T24" s="1001"/>
    </row>
    <row r="25" spans="1:20">
      <c r="A25" s="994">
        <v>10</v>
      </c>
      <c r="B25" s="964"/>
      <c r="C25" s="964" t="s">
        <v>1464</v>
      </c>
      <c r="D25" s="964"/>
      <c r="E25" s="964"/>
      <c r="F25" s="976" t="s">
        <v>1176</v>
      </c>
      <c r="G25" s="964"/>
      <c r="H25" s="964"/>
      <c r="I25" s="964"/>
      <c r="J25" s="964"/>
      <c r="K25" s="964"/>
      <c r="L25" s="964"/>
      <c r="M25" s="964"/>
      <c r="N25" s="964"/>
      <c r="O25" s="964"/>
      <c r="P25" s="964"/>
      <c r="Q25" s="964"/>
      <c r="R25" s="964"/>
      <c r="S25" s="964"/>
      <c r="T25" s="1001"/>
    </row>
    <row r="26" spans="1:20">
      <c r="A26" s="994">
        <v>11</v>
      </c>
      <c r="B26" s="964"/>
      <c r="C26" s="964" t="s">
        <v>1417</v>
      </c>
      <c r="D26" s="964"/>
      <c r="E26" s="964"/>
      <c r="F26" s="976" t="s">
        <v>1465</v>
      </c>
      <c r="G26" s="964"/>
      <c r="H26" s="964"/>
      <c r="I26" s="964"/>
      <c r="J26" s="964"/>
      <c r="K26" s="964"/>
      <c r="L26" s="964"/>
      <c r="M26" s="964"/>
      <c r="N26" s="964"/>
      <c r="O26" s="964"/>
      <c r="P26" s="964"/>
      <c r="Q26" s="964"/>
      <c r="R26" s="964"/>
      <c r="S26" s="964"/>
      <c r="T26" s="999">
        <f>T20+T23+T24+T25</f>
        <v>0</v>
      </c>
    </row>
    <row r="27" spans="1:20">
      <c r="A27" s="994">
        <v>12</v>
      </c>
      <c r="B27" s="964"/>
      <c r="C27" s="685" t="s">
        <v>1466</v>
      </c>
      <c r="D27" s="726"/>
      <c r="E27" s="723" t="s">
        <v>1467</v>
      </c>
      <c r="F27" s="976"/>
      <c r="G27" s="723"/>
      <c r="H27" s="964"/>
      <c r="I27" s="964"/>
      <c r="J27" s="964"/>
      <c r="K27" s="964"/>
      <c r="L27" s="964"/>
      <c r="M27" s="964"/>
      <c r="N27" s="964"/>
      <c r="O27" s="964"/>
      <c r="P27" s="964"/>
      <c r="Q27" s="964"/>
      <c r="R27" s="964"/>
      <c r="S27" s="964"/>
      <c r="T27" s="1002"/>
    </row>
    <row r="28" spans="1:20">
      <c r="A28" s="994">
        <v>13</v>
      </c>
      <c r="B28" s="964"/>
      <c r="C28" s="685" t="s">
        <v>1468</v>
      </c>
      <c r="D28" s="726"/>
      <c r="E28" s="723" t="s">
        <v>1467</v>
      </c>
      <c r="F28" s="976"/>
      <c r="G28" s="723"/>
      <c r="H28" s="964"/>
      <c r="I28" s="964"/>
      <c r="J28" s="964"/>
      <c r="K28" s="964"/>
      <c r="L28" s="964"/>
      <c r="M28" s="964"/>
      <c r="N28" s="964"/>
      <c r="O28" s="964"/>
      <c r="P28" s="964"/>
      <c r="Q28" s="964"/>
      <c r="R28" s="964"/>
      <c r="S28" s="964"/>
      <c r="T28" s="1002"/>
    </row>
    <row r="29" spans="1:20">
      <c r="A29" s="994">
        <v>14</v>
      </c>
      <c r="B29" s="964"/>
      <c r="C29" s="685" t="s">
        <v>1469</v>
      </c>
      <c r="D29" s="1003"/>
      <c r="E29" s="685"/>
      <c r="F29" s="976" t="s">
        <v>1470</v>
      </c>
      <c r="G29" s="685"/>
      <c r="H29" s="964"/>
      <c r="I29" s="964"/>
      <c r="J29" s="964"/>
      <c r="K29" s="964"/>
      <c r="L29" s="964"/>
      <c r="M29" s="964"/>
      <c r="N29" s="964"/>
      <c r="O29" s="964"/>
      <c r="P29" s="964"/>
      <c r="Q29" s="964"/>
      <c r="R29" s="964"/>
      <c r="S29" s="964"/>
      <c r="T29" s="976">
        <f>T28-T27</f>
        <v>0</v>
      </c>
    </row>
    <row r="30" spans="1:20">
      <c r="A30" s="994">
        <v>15</v>
      </c>
      <c r="B30" s="964"/>
      <c r="C30" s="685" t="s">
        <v>1471</v>
      </c>
      <c r="D30" s="726"/>
      <c r="E30" s="723"/>
      <c r="F30" s="976" t="s">
        <v>1472</v>
      </c>
      <c r="G30" s="723"/>
      <c r="H30" s="964"/>
      <c r="I30" s="964"/>
      <c r="J30" s="964"/>
      <c r="K30" s="964"/>
      <c r="L30" s="964"/>
      <c r="M30" s="964"/>
      <c r="N30" s="964"/>
      <c r="O30" s="964"/>
      <c r="P30" s="964"/>
      <c r="Q30" s="964"/>
      <c r="R30" s="964"/>
      <c r="S30" s="964"/>
      <c r="T30" s="1004">
        <f>'ATT6- True-Up Adjustment NITS'!I$61</f>
        <v>1</v>
      </c>
    </row>
    <row r="31" spans="1:20">
      <c r="A31" s="994">
        <v>16</v>
      </c>
      <c r="B31" s="964"/>
      <c r="C31" s="685" t="s">
        <v>1473</v>
      </c>
      <c r="D31" s="1003"/>
      <c r="E31" s="685"/>
      <c r="F31" s="976" t="s">
        <v>1474</v>
      </c>
      <c r="G31" s="685"/>
      <c r="H31" s="964"/>
      <c r="I31" s="964"/>
      <c r="J31" s="964"/>
      <c r="K31" s="964"/>
      <c r="L31" s="964"/>
      <c r="M31" s="964"/>
      <c r="N31" s="964"/>
      <c r="O31" s="964"/>
      <c r="P31" s="964"/>
      <c r="Q31" s="964"/>
      <c r="R31" s="964"/>
      <c r="S31" s="964"/>
      <c r="T31" s="1005">
        <f>T29*T30</f>
        <v>0</v>
      </c>
    </row>
    <row r="32" spans="1:20" ht="14.4" thickBot="1">
      <c r="A32" s="994">
        <v>17</v>
      </c>
      <c r="B32" s="964"/>
      <c r="C32" s="685" t="s">
        <v>1475</v>
      </c>
      <c r="D32" s="1003"/>
      <c r="E32" s="685"/>
      <c r="F32" s="976" t="s">
        <v>1476</v>
      </c>
      <c r="G32" s="1006"/>
      <c r="H32" s="964"/>
      <c r="I32" s="964"/>
      <c r="J32" s="964"/>
      <c r="K32" s="964"/>
      <c r="L32" s="964"/>
      <c r="M32" s="964"/>
      <c r="N32" s="964"/>
      <c r="O32" s="964"/>
      <c r="P32" s="964"/>
      <c r="Q32" s="964"/>
      <c r="R32" s="964"/>
      <c r="S32" s="964"/>
      <c r="T32" s="1007">
        <f>T31+T26</f>
        <v>0</v>
      </c>
    </row>
    <row r="33" spans="1:20" ht="14.4" thickTop="1">
      <c r="A33" s="994"/>
      <c r="B33" s="964"/>
      <c r="C33" s="964"/>
      <c r="D33" s="1003"/>
      <c r="E33" s="685"/>
      <c r="F33" s="976"/>
      <c r="G33" s="685"/>
      <c r="H33" s="638"/>
      <c r="I33" s="964"/>
      <c r="J33" s="964"/>
      <c r="K33" s="964"/>
      <c r="L33" s="964"/>
      <c r="M33" s="964"/>
      <c r="N33" s="964"/>
      <c r="O33" s="964"/>
      <c r="P33" s="964"/>
      <c r="Q33" s="964"/>
      <c r="R33" s="964"/>
      <c r="S33" s="964"/>
      <c r="T33" s="1005"/>
    </row>
    <row r="34" spans="1:20">
      <c r="A34" s="724" t="s">
        <v>1238</v>
      </c>
      <c r="B34" s="964"/>
      <c r="C34" s="964" t="s">
        <v>1477</v>
      </c>
      <c r="D34" s="964"/>
      <c r="E34" s="964"/>
      <c r="F34" s="976"/>
      <c r="G34" s="964"/>
      <c r="H34" s="964"/>
      <c r="I34" s="964"/>
      <c r="J34" s="964"/>
      <c r="K34" s="964"/>
      <c r="L34" s="964"/>
      <c r="M34" s="964"/>
      <c r="N34" s="964"/>
      <c r="O34" s="964"/>
      <c r="P34" s="964"/>
      <c r="Q34" s="964"/>
      <c r="R34" s="964"/>
      <c r="S34" s="964"/>
      <c r="T34" s="1005"/>
    </row>
    <row r="35" spans="1:20">
      <c r="A35" s="724" t="s">
        <v>1453</v>
      </c>
      <c r="B35" s="964"/>
      <c r="C35" s="964" t="s">
        <v>1478</v>
      </c>
      <c r="D35" s="964"/>
      <c r="E35" s="964"/>
      <c r="F35" s="976"/>
      <c r="G35" s="964"/>
      <c r="H35" s="964"/>
      <c r="I35" s="964"/>
      <c r="J35" s="964"/>
      <c r="K35" s="964"/>
      <c r="L35" s="964"/>
      <c r="M35" s="964"/>
      <c r="N35" s="964"/>
      <c r="O35" s="964"/>
      <c r="P35" s="964"/>
      <c r="Q35" s="964"/>
      <c r="R35" s="964"/>
      <c r="S35" s="964"/>
      <c r="T35" s="1005"/>
    </row>
    <row r="36" spans="1:20">
      <c r="A36" s="724" t="s">
        <v>1457</v>
      </c>
      <c r="B36" s="964"/>
      <c r="C36" s="964" t="s">
        <v>1479</v>
      </c>
      <c r="D36" s="726"/>
      <c r="E36" s="723"/>
      <c r="F36" s="976"/>
      <c r="G36" s="964"/>
      <c r="H36" s="964"/>
      <c r="I36" s="964"/>
      <c r="J36" s="964"/>
      <c r="K36" s="964"/>
      <c r="L36" s="964"/>
      <c r="M36" s="964"/>
      <c r="N36" s="964"/>
      <c r="O36" s="964"/>
      <c r="P36" s="964"/>
      <c r="Q36" s="964"/>
      <c r="R36" s="964"/>
      <c r="S36" s="964"/>
      <c r="T36" s="1005"/>
    </row>
    <row r="37" spans="1:20">
      <c r="A37" s="994"/>
      <c r="B37" s="964"/>
      <c r="C37" s="964" t="s">
        <v>1480</v>
      </c>
      <c r="D37" s="726"/>
      <c r="E37" s="723"/>
      <c r="F37" s="976"/>
      <c r="G37" s="964"/>
      <c r="H37" s="964"/>
      <c r="I37" s="964"/>
      <c r="J37" s="964"/>
      <c r="K37" s="964"/>
      <c r="L37" s="964"/>
      <c r="M37" s="964"/>
      <c r="N37" s="964"/>
      <c r="O37" s="964"/>
      <c r="P37" s="964"/>
      <c r="Q37" s="964"/>
      <c r="R37" s="964"/>
      <c r="S37" s="964"/>
      <c r="T37" s="1005"/>
    </row>
    <row r="38" spans="1:20">
      <c r="A38" s="982"/>
      <c r="B38" s="964"/>
      <c r="C38" s="964" t="s">
        <v>1481</v>
      </c>
      <c r="D38" s="964"/>
      <c r="E38" s="964"/>
      <c r="F38" s="976"/>
      <c r="G38" s="964"/>
      <c r="H38" s="964"/>
      <c r="I38" s="964"/>
      <c r="J38" s="964"/>
      <c r="K38" s="964"/>
      <c r="L38" s="964"/>
      <c r="M38" s="964"/>
      <c r="N38" s="964"/>
      <c r="O38" s="964"/>
      <c r="P38" s="964"/>
      <c r="Q38" s="964"/>
      <c r="R38" s="964"/>
      <c r="S38" s="964"/>
      <c r="T38" s="1005"/>
    </row>
    <row r="39" spans="1:20">
      <c r="A39" s="994"/>
      <c r="B39" s="964"/>
      <c r="C39" s="964" t="s">
        <v>1482</v>
      </c>
      <c r="D39" s="964"/>
      <c r="E39" s="964"/>
      <c r="F39" s="976"/>
      <c r="G39" s="964"/>
      <c r="H39" s="964"/>
      <c r="I39" s="964"/>
      <c r="J39" s="964"/>
      <c r="K39" s="964"/>
      <c r="L39" s="964"/>
      <c r="M39" s="964"/>
      <c r="N39" s="964"/>
      <c r="O39" s="964"/>
      <c r="P39" s="964"/>
      <c r="Q39" s="964"/>
      <c r="R39" s="964"/>
      <c r="S39" s="964"/>
      <c r="T39" s="1005"/>
    </row>
    <row r="40" spans="1:20">
      <c r="A40" s="1008"/>
      <c r="B40" s="968"/>
      <c r="C40" s="968" t="s">
        <v>1483</v>
      </c>
      <c r="D40" s="1009">
        <f>125/10000*'Appendix A'!H$207</f>
        <v>6.5247376481627796E-3</v>
      </c>
      <c r="E40" s="968"/>
      <c r="F40" s="976"/>
      <c r="G40" s="968"/>
      <c r="H40" s="968"/>
      <c r="I40" s="968"/>
      <c r="J40" s="968"/>
      <c r="K40" s="968"/>
      <c r="L40" s="968"/>
      <c r="M40" s="968"/>
      <c r="N40" s="968"/>
      <c r="O40" s="968"/>
      <c r="P40" s="968"/>
      <c r="Q40" s="968"/>
      <c r="R40" s="968"/>
      <c r="S40" s="968"/>
      <c r="T40" s="1010"/>
    </row>
    <row r="41" spans="1:20">
      <c r="A41" s="724" t="s">
        <v>1467</v>
      </c>
      <c r="B41" s="964"/>
      <c r="C41" s="685" t="s">
        <v>1484</v>
      </c>
      <c r="D41" s="964"/>
      <c r="E41" s="964"/>
      <c r="F41" s="976"/>
      <c r="G41" s="964"/>
      <c r="H41" s="964"/>
      <c r="I41" s="964"/>
      <c r="J41" s="964"/>
      <c r="K41" s="964"/>
      <c r="L41" s="964"/>
      <c r="M41" s="964"/>
      <c r="N41" s="964"/>
      <c r="O41" s="964"/>
      <c r="P41" s="964"/>
      <c r="Q41" s="964"/>
      <c r="R41" s="964"/>
      <c r="S41" s="964"/>
      <c r="T41" s="1005"/>
    </row>
    <row r="42" spans="1:20" ht="14.4" thickBot="1">
      <c r="A42" s="1011"/>
      <c r="B42" s="978"/>
      <c r="C42" s="1012"/>
      <c r="D42" s="978"/>
      <c r="E42" s="978"/>
      <c r="F42" s="981"/>
      <c r="G42" s="1013"/>
      <c r="H42" s="978"/>
      <c r="I42" s="978"/>
      <c r="J42" s="978"/>
      <c r="K42" s="978"/>
      <c r="L42" s="978"/>
      <c r="M42" s="978"/>
      <c r="N42" s="978"/>
      <c r="O42" s="978"/>
      <c r="P42" s="978"/>
      <c r="Q42" s="978"/>
      <c r="R42" s="978"/>
      <c r="S42" s="978"/>
      <c r="T42" s="981"/>
    </row>
    <row r="43" spans="1:20">
      <c r="A43" s="1014"/>
      <c r="B43" s="973"/>
      <c r="C43" s="1015"/>
      <c r="D43" s="973"/>
      <c r="E43" s="973"/>
      <c r="F43" s="973"/>
      <c r="G43" s="973"/>
      <c r="H43" s="973"/>
      <c r="I43" s="973"/>
      <c r="J43" s="973"/>
      <c r="K43" s="973"/>
      <c r="L43" s="973"/>
      <c r="M43" s="973"/>
      <c r="N43" s="973"/>
      <c r="O43" s="973"/>
      <c r="P43" s="973"/>
      <c r="Q43" s="973"/>
      <c r="R43" s="973"/>
      <c r="S43" s="973"/>
      <c r="T43" s="974"/>
    </row>
    <row r="44" spans="1:20" ht="16.2" thickBot="1">
      <c r="A44" s="983" t="s">
        <v>1485</v>
      </c>
      <c r="B44" s="984"/>
      <c r="C44" s="964"/>
      <c r="D44" s="985"/>
      <c r="E44" s="986"/>
      <c r="F44" s="968"/>
      <c r="G44" s="968" t="s">
        <v>318</v>
      </c>
      <c r="H44" s="1846" t="s">
        <v>319</v>
      </c>
      <c r="I44" s="1847"/>
      <c r="J44" s="1847"/>
      <c r="K44" s="1847"/>
      <c r="L44" s="1847"/>
      <c r="M44" s="1847"/>
      <c r="N44" s="1847"/>
      <c r="O44" s="1847"/>
      <c r="P44" s="1847"/>
      <c r="Q44" s="1847"/>
      <c r="R44" s="1847"/>
      <c r="S44" s="1848"/>
      <c r="T44" s="976"/>
    </row>
    <row r="45" spans="1:20">
      <c r="A45" s="987" t="s">
        <v>84</v>
      </c>
      <c r="B45" s="988" t="s">
        <v>85</v>
      </c>
      <c r="C45" s="988"/>
      <c r="D45" s="988"/>
      <c r="E45" s="988" t="s">
        <v>632</v>
      </c>
      <c r="F45" s="989" t="s">
        <v>86</v>
      </c>
      <c r="G45" s="990" t="s">
        <v>1451</v>
      </c>
      <c r="H45" s="991" t="s">
        <v>303</v>
      </c>
      <c r="I45" s="991" t="s">
        <v>304</v>
      </c>
      <c r="J45" s="991" t="s">
        <v>305</v>
      </c>
      <c r="K45" s="991" t="s">
        <v>306</v>
      </c>
      <c r="L45" s="991" t="s">
        <v>308</v>
      </c>
      <c r="M45" s="991" t="s">
        <v>309</v>
      </c>
      <c r="N45" s="991" t="s">
        <v>310</v>
      </c>
      <c r="O45" s="991" t="s">
        <v>311</v>
      </c>
      <c r="P45" s="991" t="s">
        <v>312</v>
      </c>
      <c r="Q45" s="991" t="s">
        <v>313</v>
      </c>
      <c r="R45" s="991" t="s">
        <v>314</v>
      </c>
      <c r="S45" s="992" t="s">
        <v>1452</v>
      </c>
      <c r="T45" s="993" t="s">
        <v>269</v>
      </c>
    </row>
    <row r="46" spans="1:20">
      <c r="A46" s="994"/>
      <c r="B46" s="967"/>
      <c r="C46" s="985"/>
      <c r="D46" s="964"/>
      <c r="E46" s="986"/>
      <c r="F46" s="976"/>
      <c r="G46" s="982"/>
      <c r="H46" s="964"/>
      <c r="I46" s="964"/>
      <c r="J46" s="964"/>
      <c r="K46" s="964"/>
      <c r="L46" s="964"/>
      <c r="M46" s="964"/>
      <c r="N46" s="964"/>
      <c r="O46" s="964"/>
      <c r="P46" s="964"/>
      <c r="Q46" s="964"/>
      <c r="R46" s="964"/>
      <c r="S46" s="964"/>
      <c r="T46" s="976"/>
    </row>
    <row r="47" spans="1:20" ht="15">
      <c r="A47" s="994">
        <v>1</v>
      </c>
      <c r="B47" s="967"/>
      <c r="C47" s="995" t="s">
        <v>610</v>
      </c>
      <c r="D47" s="996"/>
      <c r="E47" s="723" t="s">
        <v>1238</v>
      </c>
      <c r="F47" s="997" t="s">
        <v>1171</v>
      </c>
      <c r="G47" s="843"/>
      <c r="H47" s="464"/>
      <c r="I47" s="464"/>
      <c r="J47" s="464"/>
      <c r="K47" s="464"/>
      <c r="L47" s="464"/>
      <c r="M47" s="464"/>
      <c r="N47" s="464"/>
      <c r="O47" s="464"/>
      <c r="P47" s="464"/>
      <c r="Q47" s="464"/>
      <c r="R47" s="464"/>
      <c r="S47" s="464"/>
      <c r="T47" s="998">
        <f>SUM(G47:S47)/13</f>
        <v>0</v>
      </c>
    </row>
    <row r="48" spans="1:20">
      <c r="A48" s="994">
        <v>2</v>
      </c>
      <c r="B48" s="967"/>
      <c r="C48" s="995" t="s">
        <v>530</v>
      </c>
      <c r="D48" s="964"/>
      <c r="E48" s="723" t="s">
        <v>1238</v>
      </c>
      <c r="F48" s="976" t="s">
        <v>1173</v>
      </c>
      <c r="G48" s="843"/>
      <c r="H48" s="464"/>
      <c r="I48" s="464"/>
      <c r="J48" s="464"/>
      <c r="K48" s="464"/>
      <c r="L48" s="464"/>
      <c r="M48" s="464"/>
      <c r="N48" s="464"/>
      <c r="O48" s="464"/>
      <c r="P48" s="464"/>
      <c r="Q48" s="464"/>
      <c r="R48" s="464"/>
      <c r="S48" s="464"/>
      <c r="T48" s="998">
        <f>SUM(G48:S48)/13</f>
        <v>0</v>
      </c>
    </row>
    <row r="49" spans="1:20">
      <c r="A49" s="994">
        <v>3</v>
      </c>
      <c r="B49" s="964"/>
      <c r="C49" s="964" t="s">
        <v>256</v>
      </c>
      <c r="D49" s="964"/>
      <c r="E49" s="723" t="s">
        <v>1453</v>
      </c>
      <c r="F49" s="976" t="s">
        <v>1175</v>
      </c>
      <c r="G49" s="843"/>
      <c r="H49" s="964"/>
      <c r="I49" s="964"/>
      <c r="J49" s="964"/>
      <c r="K49" s="964"/>
      <c r="L49" s="964"/>
      <c r="M49" s="964"/>
      <c r="N49" s="964"/>
      <c r="O49" s="964"/>
      <c r="P49" s="964"/>
      <c r="Q49" s="964"/>
      <c r="R49" s="964"/>
      <c r="S49" s="464"/>
      <c r="T49" s="998">
        <f>(G49+S49)/2</f>
        <v>0</v>
      </c>
    </row>
    <row r="50" spans="1:20">
      <c r="A50" s="994">
        <v>4</v>
      </c>
      <c r="B50" s="964"/>
      <c r="C50" s="964" t="s">
        <v>1454</v>
      </c>
      <c r="D50" s="964"/>
      <c r="E50" s="964"/>
      <c r="F50" s="976" t="s">
        <v>1455</v>
      </c>
      <c r="G50" s="964"/>
      <c r="H50" s="1016"/>
      <c r="I50" s="1016"/>
      <c r="J50" s="1016"/>
      <c r="K50" s="1016"/>
      <c r="L50" s="1016"/>
      <c r="M50" s="1016"/>
      <c r="N50" s="1016"/>
      <c r="O50" s="1016"/>
      <c r="P50" s="1016"/>
      <c r="Q50" s="1016"/>
      <c r="R50" s="1016"/>
      <c r="S50" s="1016"/>
      <c r="T50" s="999">
        <f>SUM(T47:T49)</f>
        <v>0</v>
      </c>
    </row>
    <row r="51" spans="1:20">
      <c r="A51" s="994">
        <v>5</v>
      </c>
      <c r="B51" s="964"/>
      <c r="C51" s="964" t="s">
        <v>1456</v>
      </c>
      <c r="D51" s="964"/>
      <c r="E51" s="723" t="s">
        <v>1457</v>
      </c>
      <c r="F51" s="976" t="s">
        <v>1458</v>
      </c>
      <c r="G51" s="982"/>
      <c r="H51" s="964"/>
      <c r="I51" s="964"/>
      <c r="J51" s="964"/>
      <c r="K51" s="964"/>
      <c r="L51" s="964"/>
      <c r="M51" s="964"/>
      <c r="N51" s="964"/>
      <c r="O51" s="964"/>
      <c r="P51" s="964"/>
      <c r="Q51" s="964"/>
      <c r="R51" s="964"/>
      <c r="S51" s="964"/>
      <c r="T51" s="999">
        <f>T50*('Appendix A'!H$216+D71)</f>
        <v>0</v>
      </c>
    </row>
    <row r="52" spans="1:20">
      <c r="A52" s="994">
        <v>6</v>
      </c>
      <c r="B52" s="964"/>
      <c r="C52" s="964" t="s">
        <v>1459</v>
      </c>
      <c r="D52" s="964"/>
      <c r="E52" s="723" t="s">
        <v>1457</v>
      </c>
      <c r="F52" s="1000" t="s">
        <v>1460</v>
      </c>
      <c r="G52" s="964"/>
      <c r="H52" s="1016"/>
      <c r="I52" s="1016"/>
      <c r="J52" s="1016"/>
      <c r="K52" s="1016"/>
      <c r="L52" s="1016"/>
      <c r="M52" s="1016"/>
      <c r="N52" s="1016"/>
      <c r="O52" s="1016"/>
      <c r="P52" s="1016"/>
      <c r="Q52" s="1016"/>
      <c r="R52" s="1016"/>
      <c r="S52" s="1016"/>
      <c r="T52" s="999">
        <f>T51*'Appendix A'!H$232*(1-('Appendix A'!H$213/('Appendix A'!H$216+D71)))</f>
        <v>0</v>
      </c>
    </row>
    <row r="53" spans="1:20">
      <c r="A53" s="994">
        <v>7</v>
      </c>
      <c r="B53" s="964"/>
      <c r="C53" s="964" t="s">
        <v>1179</v>
      </c>
      <c r="D53" s="964"/>
      <c r="E53" s="964"/>
      <c r="F53" s="976" t="s">
        <v>1461</v>
      </c>
      <c r="G53" s="964"/>
      <c r="H53" s="964"/>
      <c r="I53" s="964"/>
      <c r="J53" s="964"/>
      <c r="K53" s="964"/>
      <c r="L53" s="964"/>
      <c r="M53" s="964"/>
      <c r="N53" s="964"/>
      <c r="O53" s="964"/>
      <c r="P53" s="964"/>
      <c r="Q53" s="964"/>
      <c r="R53" s="964"/>
      <c r="S53" s="964"/>
      <c r="T53" s="999">
        <f>T52*('Appendix A'!H$233/'Appendix A'!H$237)</f>
        <v>0</v>
      </c>
    </row>
    <row r="54" spans="1:20">
      <c r="A54" s="994">
        <v>8</v>
      </c>
      <c r="B54" s="964"/>
      <c r="C54" s="964" t="s">
        <v>1462</v>
      </c>
      <c r="D54" s="964"/>
      <c r="E54" s="964"/>
      <c r="F54" s="976" t="s">
        <v>1463</v>
      </c>
      <c r="G54" s="964"/>
      <c r="H54" s="964"/>
      <c r="I54" s="964"/>
      <c r="J54" s="964"/>
      <c r="K54" s="964"/>
      <c r="L54" s="964"/>
      <c r="M54" s="964"/>
      <c r="N54" s="964"/>
      <c r="O54" s="964"/>
      <c r="P54" s="964"/>
      <c r="Q54" s="964"/>
      <c r="R54" s="964"/>
      <c r="S54" s="964"/>
      <c r="T54" s="999">
        <f>T52+T53</f>
        <v>0</v>
      </c>
    </row>
    <row r="55" spans="1:20">
      <c r="A55" s="994">
        <v>9</v>
      </c>
      <c r="B55" s="964"/>
      <c r="C55" s="964" t="s">
        <v>157</v>
      </c>
      <c r="D55" s="964"/>
      <c r="E55" s="964"/>
      <c r="F55" s="976" t="s">
        <v>1173</v>
      </c>
      <c r="G55" s="982"/>
      <c r="H55" s="964"/>
      <c r="I55" s="964"/>
      <c r="J55" s="964"/>
      <c r="K55" s="964"/>
      <c r="L55" s="964"/>
      <c r="M55" s="964"/>
      <c r="N55" s="964"/>
      <c r="O55" s="964"/>
      <c r="P55" s="964"/>
      <c r="Q55" s="964"/>
      <c r="R55" s="964"/>
      <c r="S55" s="964"/>
      <c r="T55" s="1001"/>
    </row>
    <row r="56" spans="1:20">
      <c r="A56" s="994">
        <v>10</v>
      </c>
      <c r="B56" s="964"/>
      <c r="C56" s="964" t="s">
        <v>1464</v>
      </c>
      <c r="D56" s="964"/>
      <c r="E56" s="964"/>
      <c r="F56" s="976" t="s">
        <v>1176</v>
      </c>
      <c r="G56" s="964"/>
      <c r="H56" s="964"/>
      <c r="I56" s="964"/>
      <c r="J56" s="964"/>
      <c r="K56" s="964"/>
      <c r="L56" s="964"/>
      <c r="M56" s="964"/>
      <c r="N56" s="964"/>
      <c r="O56" s="964"/>
      <c r="P56" s="964"/>
      <c r="Q56" s="964"/>
      <c r="R56" s="964"/>
      <c r="S56" s="964"/>
      <c r="T56" s="1001"/>
    </row>
    <row r="57" spans="1:20">
      <c r="A57" s="994">
        <v>11</v>
      </c>
      <c r="B57" s="964"/>
      <c r="C57" s="964" t="s">
        <v>1417</v>
      </c>
      <c r="D57" s="964"/>
      <c r="E57" s="964"/>
      <c r="F57" s="976" t="s">
        <v>1465</v>
      </c>
      <c r="G57" s="964"/>
      <c r="H57" s="964"/>
      <c r="I57" s="964"/>
      <c r="J57" s="964"/>
      <c r="K57" s="964"/>
      <c r="L57" s="964"/>
      <c r="M57" s="964"/>
      <c r="N57" s="964"/>
      <c r="O57" s="964"/>
      <c r="P57" s="964"/>
      <c r="Q57" s="964"/>
      <c r="R57" s="964"/>
      <c r="S57" s="964"/>
      <c r="T57" s="999">
        <f>T51+T54+T55+T56</f>
        <v>0</v>
      </c>
    </row>
    <row r="58" spans="1:20">
      <c r="A58" s="994">
        <v>12</v>
      </c>
      <c r="B58" s="964"/>
      <c r="C58" s="685" t="s">
        <v>1466</v>
      </c>
      <c r="D58" s="726"/>
      <c r="E58" s="723" t="s">
        <v>1467</v>
      </c>
      <c r="F58" s="976"/>
      <c r="G58" s="723"/>
      <c r="H58" s="964"/>
      <c r="I58" s="964"/>
      <c r="J58" s="964"/>
      <c r="K58" s="964"/>
      <c r="L58" s="964"/>
      <c r="M58" s="964"/>
      <c r="N58" s="964"/>
      <c r="O58" s="964"/>
      <c r="P58" s="964"/>
      <c r="Q58" s="964"/>
      <c r="R58" s="964"/>
      <c r="S58" s="964"/>
      <c r="T58" s="1002"/>
    </row>
    <row r="59" spans="1:20">
      <c r="A59" s="994">
        <v>13</v>
      </c>
      <c r="B59" s="964"/>
      <c r="C59" s="685" t="s">
        <v>1468</v>
      </c>
      <c r="D59" s="726"/>
      <c r="E59" s="723" t="s">
        <v>1467</v>
      </c>
      <c r="F59" s="976"/>
      <c r="G59" s="723"/>
      <c r="H59" s="964"/>
      <c r="I59" s="964"/>
      <c r="J59" s="964"/>
      <c r="K59" s="964"/>
      <c r="L59" s="964"/>
      <c r="M59" s="964"/>
      <c r="N59" s="964"/>
      <c r="O59" s="964"/>
      <c r="P59" s="964"/>
      <c r="Q59" s="964"/>
      <c r="R59" s="964"/>
      <c r="S59" s="964"/>
      <c r="T59" s="1002"/>
    </row>
    <row r="60" spans="1:20">
      <c r="A60" s="994">
        <v>14</v>
      </c>
      <c r="B60" s="964"/>
      <c r="C60" s="685" t="s">
        <v>1469</v>
      </c>
      <c r="D60" s="1003"/>
      <c r="E60" s="685"/>
      <c r="F60" s="976" t="s">
        <v>1470</v>
      </c>
      <c r="G60" s="685"/>
      <c r="H60" s="964"/>
      <c r="I60" s="964"/>
      <c r="J60" s="964"/>
      <c r="K60" s="964"/>
      <c r="L60" s="964"/>
      <c r="M60" s="964"/>
      <c r="N60" s="964"/>
      <c r="O60" s="964"/>
      <c r="P60" s="964"/>
      <c r="Q60" s="964"/>
      <c r="R60" s="964"/>
      <c r="S60" s="964"/>
      <c r="T60" s="976">
        <f>T59-T58</f>
        <v>0</v>
      </c>
    </row>
    <row r="61" spans="1:20">
      <c r="A61" s="994">
        <v>15</v>
      </c>
      <c r="B61" s="964"/>
      <c r="C61" s="685" t="s">
        <v>1471</v>
      </c>
      <c r="D61" s="726"/>
      <c r="E61" s="723"/>
      <c r="F61" s="976" t="s">
        <v>1472</v>
      </c>
      <c r="G61" s="723"/>
      <c r="H61" s="964"/>
      <c r="I61" s="964"/>
      <c r="J61" s="964"/>
      <c r="K61" s="964"/>
      <c r="L61" s="964"/>
      <c r="M61" s="964"/>
      <c r="N61" s="964"/>
      <c r="O61" s="964"/>
      <c r="P61" s="964"/>
      <c r="Q61" s="964"/>
      <c r="R61" s="964"/>
      <c r="S61" s="964"/>
      <c r="T61" s="1004">
        <f>'ATT6- True-Up Adjustment NITS'!I$61</f>
        <v>1</v>
      </c>
    </row>
    <row r="62" spans="1:20">
      <c r="A62" s="994">
        <v>16</v>
      </c>
      <c r="B62" s="964"/>
      <c r="C62" s="685" t="s">
        <v>1473</v>
      </c>
      <c r="D62" s="1003"/>
      <c r="E62" s="685"/>
      <c r="F62" s="976" t="s">
        <v>1474</v>
      </c>
      <c r="G62" s="685"/>
      <c r="H62" s="964"/>
      <c r="I62" s="964"/>
      <c r="J62" s="964"/>
      <c r="K62" s="964"/>
      <c r="L62" s="964"/>
      <c r="M62" s="964"/>
      <c r="N62" s="964"/>
      <c r="O62" s="964"/>
      <c r="P62" s="964"/>
      <c r="Q62" s="964"/>
      <c r="R62" s="964"/>
      <c r="S62" s="964"/>
      <c r="T62" s="1005">
        <f>T60*T61</f>
        <v>0</v>
      </c>
    </row>
    <row r="63" spans="1:20" ht="14.4" thickBot="1">
      <c r="A63" s="994">
        <v>17</v>
      </c>
      <c r="B63" s="964"/>
      <c r="C63" s="685" t="s">
        <v>1475</v>
      </c>
      <c r="D63" s="1003"/>
      <c r="E63" s="685"/>
      <c r="F63" s="976" t="s">
        <v>1476</v>
      </c>
      <c r="G63" s="1006"/>
      <c r="H63" s="964"/>
      <c r="I63" s="964"/>
      <c r="J63" s="964"/>
      <c r="K63" s="964"/>
      <c r="L63" s="964"/>
      <c r="M63" s="964"/>
      <c r="N63" s="964"/>
      <c r="O63" s="964"/>
      <c r="P63" s="964"/>
      <c r="Q63" s="964"/>
      <c r="R63" s="964"/>
      <c r="S63" s="964"/>
      <c r="T63" s="1007">
        <f>T62+T57</f>
        <v>0</v>
      </c>
    </row>
    <row r="64" spans="1:20" ht="14.4" thickTop="1">
      <c r="A64" s="994"/>
      <c r="B64" s="964"/>
      <c r="C64" s="964"/>
      <c r="D64" s="1003"/>
      <c r="E64" s="685"/>
      <c r="F64" s="976"/>
      <c r="G64" s="685"/>
      <c r="H64" s="638"/>
      <c r="I64" s="964"/>
      <c r="J64" s="964"/>
      <c r="K64" s="964"/>
      <c r="L64" s="964"/>
      <c r="M64" s="964"/>
      <c r="N64" s="964"/>
      <c r="O64" s="964"/>
      <c r="P64" s="964"/>
      <c r="Q64" s="964"/>
      <c r="R64" s="964"/>
      <c r="S64" s="964"/>
      <c r="T64" s="1005"/>
    </row>
    <row r="65" spans="1:20">
      <c r="A65" s="724" t="s">
        <v>1238</v>
      </c>
      <c r="B65" s="964"/>
      <c r="C65" s="964" t="s">
        <v>1477</v>
      </c>
      <c r="D65" s="964"/>
      <c r="E65" s="964"/>
      <c r="F65" s="976"/>
      <c r="G65" s="964"/>
      <c r="H65" s="964"/>
      <c r="I65" s="964"/>
      <c r="J65" s="964"/>
      <c r="K65" s="964"/>
      <c r="L65" s="964"/>
      <c r="M65" s="964"/>
      <c r="N65" s="964"/>
      <c r="O65" s="964"/>
      <c r="P65" s="964"/>
      <c r="Q65" s="964"/>
      <c r="R65" s="964"/>
      <c r="S65" s="964"/>
      <c r="T65" s="1005"/>
    </row>
    <row r="66" spans="1:20">
      <c r="A66" s="724" t="s">
        <v>1453</v>
      </c>
      <c r="B66" s="964"/>
      <c r="C66" s="964" t="s">
        <v>1478</v>
      </c>
      <c r="D66" s="964"/>
      <c r="E66" s="964"/>
      <c r="F66" s="976"/>
      <c r="G66" s="964"/>
      <c r="H66" s="964"/>
      <c r="I66" s="964"/>
      <c r="J66" s="964"/>
      <c r="K66" s="964"/>
      <c r="L66" s="964"/>
      <c r="M66" s="964"/>
      <c r="N66" s="964"/>
      <c r="O66" s="964"/>
      <c r="P66" s="964"/>
      <c r="Q66" s="964"/>
      <c r="R66" s="964"/>
      <c r="S66" s="964"/>
      <c r="T66" s="1005"/>
    </row>
    <row r="67" spans="1:20">
      <c r="A67" s="724" t="s">
        <v>1457</v>
      </c>
      <c r="B67" s="964"/>
      <c r="C67" s="964" t="s">
        <v>1479</v>
      </c>
      <c r="D67" s="726"/>
      <c r="E67" s="723"/>
      <c r="F67" s="976"/>
      <c r="G67" s="964"/>
      <c r="H67" s="964"/>
      <c r="I67" s="964"/>
      <c r="J67" s="964"/>
      <c r="K67" s="964"/>
      <c r="L67" s="964"/>
      <c r="M67" s="964"/>
      <c r="N67" s="964"/>
      <c r="O67" s="964"/>
      <c r="P67" s="964"/>
      <c r="Q67" s="964"/>
      <c r="R67" s="964"/>
      <c r="S67" s="964"/>
      <c r="T67" s="1005"/>
    </row>
    <row r="68" spans="1:20">
      <c r="A68" s="994"/>
      <c r="B68" s="964"/>
      <c r="C68" s="964" t="s">
        <v>1480</v>
      </c>
      <c r="D68" s="726"/>
      <c r="E68" s="723"/>
      <c r="F68" s="976"/>
      <c r="G68" s="964"/>
      <c r="H68" s="964"/>
      <c r="I68" s="964"/>
      <c r="J68" s="964"/>
      <c r="K68" s="964"/>
      <c r="L68" s="964"/>
      <c r="M68" s="964"/>
      <c r="N68" s="964"/>
      <c r="O68" s="964"/>
      <c r="P68" s="964"/>
      <c r="Q68" s="964"/>
      <c r="R68" s="964"/>
      <c r="S68" s="964"/>
      <c r="T68" s="1005"/>
    </row>
    <row r="69" spans="1:20">
      <c r="A69" s="982"/>
      <c r="B69" s="964"/>
      <c r="C69" s="964" t="s">
        <v>1486</v>
      </c>
      <c r="D69" s="964"/>
      <c r="E69" s="964"/>
      <c r="F69" s="976"/>
      <c r="G69" s="964"/>
      <c r="H69" s="964"/>
      <c r="I69" s="964"/>
      <c r="J69" s="964"/>
      <c r="K69" s="964"/>
      <c r="L69" s="964"/>
      <c r="M69" s="964"/>
      <c r="N69" s="964"/>
      <c r="O69" s="964"/>
      <c r="P69" s="964"/>
      <c r="Q69" s="964"/>
      <c r="R69" s="964"/>
      <c r="S69" s="964"/>
      <c r="T69" s="976"/>
    </row>
    <row r="70" spans="1:20">
      <c r="A70" s="994"/>
      <c r="B70" s="964"/>
      <c r="C70" s="964" t="s">
        <v>1482</v>
      </c>
      <c r="D70" s="964"/>
      <c r="E70" s="964"/>
      <c r="F70" s="976"/>
      <c r="G70" s="964"/>
      <c r="H70" s="964"/>
      <c r="I70" s="964"/>
      <c r="J70" s="964"/>
      <c r="K70" s="964"/>
      <c r="L70" s="964"/>
      <c r="M70" s="964"/>
      <c r="N70" s="964"/>
      <c r="O70" s="964"/>
      <c r="P70" s="964"/>
      <c r="Q70" s="964"/>
      <c r="R70" s="964"/>
      <c r="S70" s="964"/>
      <c r="T70" s="1005"/>
    </row>
    <row r="71" spans="1:20">
      <c r="A71" s="982"/>
      <c r="B71" s="964"/>
      <c r="C71" s="964" t="s">
        <v>1483</v>
      </c>
      <c r="D71" s="1009">
        <f>125/10000*'Appendix A'!H$207</f>
        <v>6.5247376481627796E-3</v>
      </c>
      <c r="E71" s="964"/>
      <c r="F71" s="976"/>
      <c r="G71" s="964"/>
      <c r="H71" s="964"/>
      <c r="I71" s="964"/>
      <c r="J71" s="964"/>
      <c r="K71" s="964"/>
      <c r="L71" s="964"/>
      <c r="M71" s="964"/>
      <c r="N71" s="964"/>
      <c r="O71" s="964"/>
      <c r="P71" s="964"/>
      <c r="Q71" s="964"/>
      <c r="R71" s="964"/>
      <c r="S71" s="964"/>
      <c r="T71" s="976"/>
    </row>
    <row r="72" spans="1:20">
      <c r="A72" s="982" t="s">
        <v>1467</v>
      </c>
      <c r="B72" s="964"/>
      <c r="C72" s="964" t="s">
        <v>1484</v>
      </c>
      <c r="D72" s="964"/>
      <c r="E72" s="964"/>
      <c r="F72" s="976"/>
      <c r="G72" s="964"/>
      <c r="H72" s="964"/>
      <c r="I72" s="964"/>
      <c r="J72" s="964"/>
      <c r="K72" s="964"/>
      <c r="L72" s="964"/>
      <c r="M72" s="964"/>
      <c r="N72" s="964"/>
      <c r="O72" s="964"/>
      <c r="P72" s="964"/>
      <c r="Q72" s="964"/>
      <c r="R72" s="964"/>
      <c r="S72" s="964"/>
      <c r="T72" s="976"/>
    </row>
    <row r="73" spans="1:20" ht="14.4" thickBot="1">
      <c r="A73" s="1011"/>
      <c r="B73" s="978"/>
      <c r="C73" s="1012"/>
      <c r="D73" s="978"/>
      <c r="E73" s="978"/>
      <c r="F73" s="981"/>
      <c r="G73" s="1013"/>
      <c r="H73" s="978"/>
      <c r="I73" s="978"/>
      <c r="J73" s="978"/>
      <c r="K73" s="978"/>
      <c r="L73" s="978"/>
      <c r="M73" s="978"/>
      <c r="N73" s="978"/>
      <c r="O73" s="978"/>
      <c r="P73" s="978"/>
      <c r="Q73" s="978"/>
      <c r="R73" s="978"/>
      <c r="S73" s="978"/>
      <c r="T73" s="981"/>
    </row>
    <row r="74" spans="1:20">
      <c r="A74" s="982"/>
      <c r="B74" s="964"/>
      <c r="C74" s="964"/>
      <c r="D74" s="964"/>
      <c r="E74" s="964"/>
      <c r="F74" s="964"/>
      <c r="G74" s="964"/>
      <c r="H74" s="964"/>
      <c r="I74" s="964"/>
      <c r="J74" s="964"/>
      <c r="K74" s="964"/>
      <c r="L74" s="964"/>
      <c r="M74" s="964"/>
      <c r="N74" s="964"/>
      <c r="O74" s="964"/>
      <c r="P74" s="964"/>
      <c r="Q74" s="964"/>
      <c r="R74" s="964"/>
      <c r="S74" s="964"/>
      <c r="T74" s="976"/>
    </row>
    <row r="75" spans="1:20">
      <c r="A75" s="982"/>
      <c r="B75" s="964"/>
      <c r="C75" s="964"/>
      <c r="D75" s="964"/>
      <c r="E75" s="964"/>
      <c r="F75" s="964"/>
      <c r="G75" s="964"/>
      <c r="H75" s="964"/>
      <c r="I75" s="964"/>
      <c r="J75" s="964"/>
      <c r="K75" s="964"/>
      <c r="L75" s="964"/>
      <c r="M75" s="964"/>
      <c r="N75" s="964"/>
      <c r="O75" s="964"/>
      <c r="P75" s="964"/>
      <c r="Q75" s="964"/>
      <c r="R75" s="964"/>
      <c r="S75" s="964"/>
      <c r="T75" s="976"/>
    </row>
    <row r="76" spans="1:20" ht="16.2" thickBot="1">
      <c r="A76" s="983" t="s">
        <v>1487</v>
      </c>
      <c r="B76" s="984"/>
      <c r="C76" s="964"/>
      <c r="D76" s="985"/>
      <c r="E76" s="986"/>
      <c r="F76" s="968"/>
      <c r="G76" s="968" t="s">
        <v>318</v>
      </c>
      <c r="H76" s="1846" t="s">
        <v>319</v>
      </c>
      <c r="I76" s="1847"/>
      <c r="J76" s="1847"/>
      <c r="K76" s="1847"/>
      <c r="L76" s="1847"/>
      <c r="M76" s="1847"/>
      <c r="N76" s="1847"/>
      <c r="O76" s="1847"/>
      <c r="P76" s="1847"/>
      <c r="Q76" s="1847"/>
      <c r="R76" s="1847"/>
      <c r="S76" s="1848"/>
      <c r="T76" s="976"/>
    </row>
    <row r="77" spans="1:20">
      <c r="A77" s="987" t="s">
        <v>84</v>
      </c>
      <c r="B77" s="988" t="s">
        <v>85</v>
      </c>
      <c r="C77" s="988"/>
      <c r="D77" s="988"/>
      <c r="E77" s="988" t="s">
        <v>632</v>
      </c>
      <c r="F77" s="989" t="s">
        <v>86</v>
      </c>
      <c r="G77" s="990" t="s">
        <v>1451</v>
      </c>
      <c r="H77" s="991" t="s">
        <v>303</v>
      </c>
      <c r="I77" s="991" t="s">
        <v>304</v>
      </c>
      <c r="J77" s="991" t="s">
        <v>305</v>
      </c>
      <c r="K77" s="991" t="s">
        <v>306</v>
      </c>
      <c r="L77" s="991" t="s">
        <v>308</v>
      </c>
      <c r="M77" s="991" t="s">
        <v>309</v>
      </c>
      <c r="N77" s="991" t="s">
        <v>310</v>
      </c>
      <c r="O77" s="991" t="s">
        <v>311</v>
      </c>
      <c r="P77" s="991" t="s">
        <v>312</v>
      </c>
      <c r="Q77" s="991" t="s">
        <v>313</v>
      </c>
      <c r="R77" s="991" t="s">
        <v>314</v>
      </c>
      <c r="S77" s="992" t="s">
        <v>1452</v>
      </c>
      <c r="T77" s="993" t="s">
        <v>269</v>
      </c>
    </row>
    <row r="78" spans="1:20">
      <c r="A78" s="994"/>
      <c r="B78" s="967"/>
      <c r="C78" s="985"/>
      <c r="D78" s="964"/>
      <c r="E78" s="986"/>
      <c r="F78" s="976"/>
      <c r="G78" s="982"/>
      <c r="H78" s="964"/>
      <c r="I78" s="964"/>
      <c r="J78" s="964"/>
      <c r="K78" s="964"/>
      <c r="L78" s="964"/>
      <c r="M78" s="964"/>
      <c r="N78" s="964"/>
      <c r="O78" s="964"/>
      <c r="P78" s="964"/>
      <c r="Q78" s="964"/>
      <c r="R78" s="964"/>
      <c r="S78" s="964"/>
      <c r="T78" s="976"/>
    </row>
    <row r="79" spans="1:20" ht="15">
      <c r="A79" s="994">
        <v>1</v>
      </c>
      <c r="B79" s="967"/>
      <c r="C79" s="995" t="s">
        <v>610</v>
      </c>
      <c r="D79" s="996"/>
      <c r="E79" s="723" t="s">
        <v>1238</v>
      </c>
      <c r="F79" s="997" t="s">
        <v>1171</v>
      </c>
      <c r="G79" s="843"/>
      <c r="H79" s="464"/>
      <c r="I79" s="464"/>
      <c r="J79" s="464"/>
      <c r="K79" s="464"/>
      <c r="L79" s="464"/>
      <c r="M79" s="464"/>
      <c r="N79" s="464"/>
      <c r="O79" s="464"/>
      <c r="P79" s="464"/>
      <c r="Q79" s="464"/>
      <c r="R79" s="464"/>
      <c r="S79" s="464"/>
      <c r="T79" s="998">
        <f>SUM(G79:S79)/13</f>
        <v>0</v>
      </c>
    </row>
    <row r="80" spans="1:20">
      <c r="A80" s="994">
        <v>2</v>
      </c>
      <c r="B80" s="967"/>
      <c r="C80" s="995" t="s">
        <v>530</v>
      </c>
      <c r="D80" s="964"/>
      <c r="E80" s="723" t="s">
        <v>1238</v>
      </c>
      <c r="F80" s="976" t="s">
        <v>1173</v>
      </c>
      <c r="G80" s="843"/>
      <c r="H80" s="464"/>
      <c r="I80" s="464"/>
      <c r="J80" s="464"/>
      <c r="K80" s="464"/>
      <c r="L80" s="464"/>
      <c r="M80" s="464"/>
      <c r="N80" s="464"/>
      <c r="O80" s="464"/>
      <c r="P80" s="464"/>
      <c r="Q80" s="464"/>
      <c r="R80" s="464"/>
      <c r="S80" s="464"/>
      <c r="T80" s="998">
        <f>SUM(G80:S80)/13</f>
        <v>0</v>
      </c>
    </row>
    <row r="81" spans="1:20">
      <c r="A81" s="994">
        <v>3</v>
      </c>
      <c r="B81" s="964"/>
      <c r="C81" s="964" t="s">
        <v>256</v>
      </c>
      <c r="D81" s="964"/>
      <c r="E81" s="723" t="s">
        <v>1453</v>
      </c>
      <c r="F81" s="976" t="s">
        <v>1175</v>
      </c>
      <c r="G81" s="843"/>
      <c r="H81" s="964"/>
      <c r="I81" s="964"/>
      <c r="J81" s="964"/>
      <c r="K81" s="964"/>
      <c r="L81" s="964"/>
      <c r="M81" s="964"/>
      <c r="N81" s="964"/>
      <c r="O81" s="964"/>
      <c r="P81" s="964"/>
      <c r="Q81" s="964"/>
      <c r="R81" s="964"/>
      <c r="S81" s="464"/>
      <c r="T81" s="998">
        <f>(G81+S81)/2</f>
        <v>0</v>
      </c>
    </row>
    <row r="82" spans="1:20">
      <c r="A82" s="994">
        <v>4</v>
      </c>
      <c r="B82" s="964"/>
      <c r="C82" s="964" t="s">
        <v>1454</v>
      </c>
      <c r="D82" s="964"/>
      <c r="E82" s="964"/>
      <c r="F82" s="976" t="s">
        <v>1455</v>
      </c>
      <c r="G82" s="964"/>
      <c r="H82" s="964"/>
      <c r="I82" s="964"/>
      <c r="J82" s="964"/>
      <c r="K82" s="964"/>
      <c r="L82" s="964"/>
      <c r="M82" s="964"/>
      <c r="N82" s="964"/>
      <c r="O82" s="964"/>
      <c r="P82" s="964"/>
      <c r="Q82" s="964"/>
      <c r="R82" s="964"/>
      <c r="S82" s="964"/>
      <c r="T82" s="999">
        <f>SUM(T79:T81)</f>
        <v>0</v>
      </c>
    </row>
    <row r="83" spans="1:20">
      <c r="A83" s="994">
        <v>5</v>
      </c>
      <c r="B83" s="964"/>
      <c r="C83" s="964" t="s">
        <v>1456</v>
      </c>
      <c r="D83" s="964"/>
      <c r="E83" s="723"/>
      <c r="F83" s="976" t="s">
        <v>1488</v>
      </c>
      <c r="G83" s="982"/>
      <c r="H83" s="964"/>
      <c r="I83" s="964"/>
      <c r="J83" s="964"/>
      <c r="K83" s="964"/>
      <c r="L83" s="964"/>
      <c r="M83" s="964"/>
      <c r="N83" s="964"/>
      <c r="O83" s="964"/>
      <c r="P83" s="964"/>
      <c r="Q83" s="964"/>
      <c r="R83" s="964"/>
      <c r="S83" s="964"/>
      <c r="T83" s="999">
        <f>T82*('Appendix A'!H$216)</f>
        <v>0</v>
      </c>
    </row>
    <row r="84" spans="1:20">
      <c r="A84" s="994">
        <v>6</v>
      </c>
      <c r="B84" s="964"/>
      <c r="C84" s="964" t="s">
        <v>1459</v>
      </c>
      <c r="D84" s="964"/>
      <c r="E84" s="964"/>
      <c r="F84" s="1000" t="s">
        <v>1489</v>
      </c>
      <c r="G84" s="964"/>
      <c r="H84" s="964"/>
      <c r="I84" s="964"/>
      <c r="J84" s="964"/>
      <c r="K84" s="964"/>
      <c r="L84" s="964"/>
      <c r="M84" s="964"/>
      <c r="N84" s="964"/>
      <c r="O84" s="964"/>
      <c r="P84" s="964"/>
      <c r="Q84" s="964"/>
      <c r="R84" s="964"/>
      <c r="S84" s="964"/>
      <c r="T84" s="999">
        <f>T83*'Appendix A'!H$232*(1-('Appendix A'!H$213/('Appendix A'!H$216)))</f>
        <v>0</v>
      </c>
    </row>
    <row r="85" spans="1:20">
      <c r="A85" s="994">
        <v>7</v>
      </c>
      <c r="B85" s="964"/>
      <c r="C85" s="964" t="s">
        <v>1179</v>
      </c>
      <c r="D85" s="964"/>
      <c r="E85" s="964"/>
      <c r="F85" s="976" t="s">
        <v>1461</v>
      </c>
      <c r="G85" s="964"/>
      <c r="H85" s="964"/>
      <c r="I85" s="964"/>
      <c r="J85" s="964"/>
      <c r="K85" s="964"/>
      <c r="L85" s="964"/>
      <c r="M85" s="964"/>
      <c r="N85" s="964"/>
      <c r="O85" s="964"/>
      <c r="P85" s="964"/>
      <c r="Q85" s="964"/>
      <c r="R85" s="964"/>
      <c r="S85" s="964"/>
      <c r="T85" s="999">
        <f>T84*('Appendix A'!H$233/'Appendix A'!H$237)</f>
        <v>0</v>
      </c>
    </row>
    <row r="86" spans="1:20">
      <c r="A86" s="994">
        <v>8</v>
      </c>
      <c r="B86" s="964"/>
      <c r="C86" s="964" t="s">
        <v>1462</v>
      </c>
      <c r="D86" s="964"/>
      <c r="E86" s="964"/>
      <c r="F86" s="976" t="s">
        <v>1463</v>
      </c>
      <c r="G86" s="964"/>
      <c r="H86" s="964"/>
      <c r="I86" s="964"/>
      <c r="J86" s="964"/>
      <c r="K86" s="964"/>
      <c r="L86" s="964"/>
      <c r="M86" s="964"/>
      <c r="N86" s="964"/>
      <c r="O86" s="964"/>
      <c r="P86" s="964"/>
      <c r="Q86" s="964"/>
      <c r="R86" s="964"/>
      <c r="S86" s="964"/>
      <c r="T86" s="999">
        <f>T84+T85</f>
        <v>0</v>
      </c>
    </row>
    <row r="87" spans="1:20">
      <c r="A87" s="994">
        <v>9</v>
      </c>
      <c r="B87" s="964"/>
      <c r="C87" s="964" t="s">
        <v>157</v>
      </c>
      <c r="D87" s="964"/>
      <c r="E87" s="964"/>
      <c r="F87" s="976" t="s">
        <v>1173</v>
      </c>
      <c r="G87" s="982"/>
      <c r="H87" s="964"/>
      <c r="I87" s="964"/>
      <c r="J87" s="964"/>
      <c r="K87" s="964"/>
      <c r="L87" s="964"/>
      <c r="M87" s="964"/>
      <c r="N87" s="964"/>
      <c r="O87" s="964"/>
      <c r="P87" s="964"/>
      <c r="Q87" s="964"/>
      <c r="R87" s="964"/>
      <c r="S87" s="964"/>
      <c r="T87" s="1001"/>
    </row>
    <row r="88" spans="1:20">
      <c r="A88" s="994">
        <v>10</v>
      </c>
      <c r="B88" s="964"/>
      <c r="C88" s="964" t="s">
        <v>1464</v>
      </c>
      <c r="D88" s="964"/>
      <c r="E88" s="964"/>
      <c r="F88" s="976" t="s">
        <v>1176</v>
      </c>
      <c r="G88" s="964"/>
      <c r="H88" s="964"/>
      <c r="I88" s="964"/>
      <c r="J88" s="964"/>
      <c r="K88" s="964"/>
      <c r="L88" s="964"/>
      <c r="M88" s="964"/>
      <c r="N88" s="964"/>
      <c r="O88" s="964"/>
      <c r="P88" s="964"/>
      <c r="Q88" s="964"/>
      <c r="R88" s="964"/>
      <c r="S88" s="964"/>
      <c r="T88" s="1001"/>
    </row>
    <row r="89" spans="1:20">
      <c r="A89" s="994">
        <v>11</v>
      </c>
      <c r="B89" s="964"/>
      <c r="C89" s="964" t="s">
        <v>1417</v>
      </c>
      <c r="D89" s="964"/>
      <c r="E89" s="964"/>
      <c r="F89" s="976" t="s">
        <v>1465</v>
      </c>
      <c r="G89" s="964"/>
      <c r="H89" s="964"/>
      <c r="I89" s="964"/>
      <c r="J89" s="964"/>
      <c r="K89" s="964"/>
      <c r="L89" s="964"/>
      <c r="M89" s="964"/>
      <c r="N89" s="964"/>
      <c r="O89" s="964"/>
      <c r="P89" s="964"/>
      <c r="Q89" s="964"/>
      <c r="R89" s="964"/>
      <c r="S89" s="964"/>
      <c r="T89" s="999">
        <f>T83+T86+T87+T88</f>
        <v>0</v>
      </c>
    </row>
    <row r="90" spans="1:20">
      <c r="A90" s="994">
        <v>12</v>
      </c>
      <c r="B90" s="964"/>
      <c r="C90" s="685" t="s">
        <v>1466</v>
      </c>
      <c r="D90" s="726"/>
      <c r="E90" s="723" t="s">
        <v>1457</v>
      </c>
      <c r="F90" s="976"/>
      <c r="G90" s="723"/>
      <c r="H90" s="964"/>
      <c r="I90" s="964"/>
      <c r="J90" s="964"/>
      <c r="K90" s="964"/>
      <c r="L90" s="964"/>
      <c r="M90" s="964"/>
      <c r="N90" s="964"/>
      <c r="O90" s="964"/>
      <c r="P90" s="964"/>
      <c r="Q90" s="964"/>
      <c r="R90" s="964"/>
      <c r="S90" s="964"/>
      <c r="T90" s="1002"/>
    </row>
    <row r="91" spans="1:20" ht="16.5" customHeight="1">
      <c r="A91" s="994">
        <v>13</v>
      </c>
      <c r="B91" s="964"/>
      <c r="C91" s="685" t="s">
        <v>1468</v>
      </c>
      <c r="D91" s="964"/>
      <c r="E91" s="723" t="s">
        <v>1457</v>
      </c>
      <c r="F91" s="976"/>
      <c r="G91" s="723"/>
      <c r="H91" s="964"/>
      <c r="I91" s="964"/>
      <c r="J91" s="964"/>
      <c r="K91" s="964"/>
      <c r="L91" s="964"/>
      <c r="M91" s="964"/>
      <c r="N91" s="964"/>
      <c r="O91" s="964"/>
      <c r="P91" s="964"/>
      <c r="Q91" s="964"/>
      <c r="R91" s="964"/>
      <c r="S91" s="964"/>
      <c r="T91" s="1002"/>
    </row>
    <row r="92" spans="1:20">
      <c r="A92" s="994">
        <v>14</v>
      </c>
      <c r="B92" s="964"/>
      <c r="C92" s="685" t="s">
        <v>1469</v>
      </c>
      <c r="D92" s="1003"/>
      <c r="E92" s="685"/>
      <c r="F92" s="976" t="s">
        <v>1470</v>
      </c>
      <c r="G92" s="685"/>
      <c r="H92" s="964"/>
      <c r="I92" s="964"/>
      <c r="J92" s="964"/>
      <c r="K92" s="964"/>
      <c r="L92" s="964"/>
      <c r="M92" s="964"/>
      <c r="N92" s="964"/>
      <c r="O92" s="964"/>
      <c r="P92" s="964"/>
      <c r="Q92" s="964"/>
      <c r="R92" s="964"/>
      <c r="S92" s="964"/>
      <c r="T92" s="976">
        <f>T91-T90</f>
        <v>0</v>
      </c>
    </row>
    <row r="93" spans="1:20">
      <c r="A93" s="994">
        <v>15</v>
      </c>
      <c r="B93" s="964"/>
      <c r="C93" s="685" t="s">
        <v>1471</v>
      </c>
      <c r="D93" s="726"/>
      <c r="E93" s="723"/>
      <c r="F93" s="976" t="s">
        <v>1472</v>
      </c>
      <c r="G93" s="723"/>
      <c r="H93" s="964"/>
      <c r="I93" s="964"/>
      <c r="J93" s="964"/>
      <c r="K93" s="964"/>
      <c r="L93" s="964"/>
      <c r="M93" s="964"/>
      <c r="N93" s="964"/>
      <c r="O93" s="964"/>
      <c r="P93" s="964"/>
      <c r="Q93" s="964"/>
      <c r="R93" s="964"/>
      <c r="S93" s="964"/>
      <c r="T93" s="1004">
        <f>'ATT6- True-Up Adjustment NITS'!I$61</f>
        <v>1</v>
      </c>
    </row>
    <row r="94" spans="1:20">
      <c r="A94" s="994">
        <v>16</v>
      </c>
      <c r="B94" s="964"/>
      <c r="C94" s="685" t="s">
        <v>1473</v>
      </c>
      <c r="D94" s="1003"/>
      <c r="E94" s="685"/>
      <c r="F94" s="976" t="s">
        <v>1474</v>
      </c>
      <c r="G94" s="685"/>
      <c r="H94" s="964"/>
      <c r="I94" s="964"/>
      <c r="J94" s="964"/>
      <c r="K94" s="964"/>
      <c r="L94" s="964"/>
      <c r="M94" s="964"/>
      <c r="N94" s="964"/>
      <c r="O94" s="964"/>
      <c r="P94" s="964"/>
      <c r="Q94" s="964"/>
      <c r="R94" s="964"/>
      <c r="S94" s="964"/>
      <c r="T94" s="1005">
        <f>T92*T93</f>
        <v>0</v>
      </c>
    </row>
    <row r="95" spans="1:20" ht="14.4" thickBot="1">
      <c r="A95" s="994">
        <v>17</v>
      </c>
      <c r="B95" s="964"/>
      <c r="C95" s="685" t="s">
        <v>1475</v>
      </c>
      <c r="D95" s="1003"/>
      <c r="E95" s="685"/>
      <c r="F95" s="976" t="s">
        <v>1476</v>
      </c>
      <c r="G95" s="1006"/>
      <c r="H95" s="964"/>
      <c r="I95" s="964"/>
      <c r="J95" s="964"/>
      <c r="K95" s="964"/>
      <c r="L95" s="964"/>
      <c r="M95" s="964"/>
      <c r="N95" s="964"/>
      <c r="O95" s="964"/>
      <c r="P95" s="964"/>
      <c r="Q95" s="964"/>
      <c r="R95" s="964"/>
      <c r="S95" s="964"/>
      <c r="T95" s="1007">
        <f>T94+T89</f>
        <v>0</v>
      </c>
    </row>
    <row r="96" spans="1:20" ht="14.4" thickTop="1">
      <c r="A96" s="994"/>
      <c r="B96" s="964"/>
      <c r="C96" s="964"/>
      <c r="D96" s="1003"/>
      <c r="E96" s="685"/>
      <c r="F96" s="976"/>
      <c r="G96" s="685"/>
      <c r="H96" s="638"/>
      <c r="I96" s="964"/>
      <c r="J96" s="964"/>
      <c r="K96" s="964"/>
      <c r="L96" s="964"/>
      <c r="M96" s="964"/>
      <c r="N96" s="964"/>
      <c r="O96" s="964"/>
      <c r="P96" s="964"/>
      <c r="Q96" s="964"/>
      <c r="R96" s="964"/>
      <c r="S96" s="964"/>
      <c r="T96" s="1005"/>
    </row>
    <row r="97" spans="1:20" ht="16.5" customHeight="1">
      <c r="A97" s="724" t="s">
        <v>1238</v>
      </c>
      <c r="B97" s="964"/>
      <c r="C97" s="964" t="s">
        <v>1477</v>
      </c>
      <c r="D97" s="964"/>
      <c r="E97" s="964"/>
      <c r="F97" s="976"/>
      <c r="G97" s="964"/>
      <c r="H97" s="964"/>
      <c r="I97" s="964"/>
      <c r="J97" s="964"/>
      <c r="K97" s="964"/>
      <c r="L97" s="964"/>
      <c r="M97" s="964"/>
      <c r="N97" s="964"/>
      <c r="O97" s="964"/>
      <c r="P97" s="964"/>
      <c r="Q97" s="964"/>
      <c r="R97" s="964"/>
      <c r="S97" s="964"/>
      <c r="T97" s="1005"/>
    </row>
    <row r="98" spans="1:20">
      <c r="A98" s="724" t="s">
        <v>1453</v>
      </c>
      <c r="B98" s="964"/>
      <c r="C98" s="964" t="s">
        <v>1478</v>
      </c>
      <c r="D98" s="964"/>
      <c r="E98" s="964"/>
      <c r="F98" s="976"/>
      <c r="G98" s="964"/>
      <c r="H98" s="964"/>
      <c r="I98" s="964"/>
      <c r="J98" s="964"/>
      <c r="K98" s="964"/>
      <c r="L98" s="964"/>
      <c r="M98" s="964"/>
      <c r="N98" s="964"/>
      <c r="O98" s="964"/>
      <c r="P98" s="964"/>
      <c r="Q98" s="964"/>
      <c r="R98" s="964"/>
      <c r="S98" s="964"/>
      <c r="T98" s="1005"/>
    </row>
    <row r="99" spans="1:20" ht="14.4" thickBot="1">
      <c r="A99" s="1017" t="s">
        <v>1457</v>
      </c>
      <c r="B99" s="978"/>
      <c r="C99" s="692" t="s">
        <v>1484</v>
      </c>
      <c r="D99" s="978"/>
      <c r="E99" s="978"/>
      <c r="F99" s="981"/>
      <c r="G99" s="1013"/>
      <c r="H99" s="978"/>
      <c r="I99" s="978"/>
      <c r="J99" s="978"/>
      <c r="K99" s="978"/>
      <c r="L99" s="978"/>
      <c r="M99" s="978"/>
      <c r="N99" s="978"/>
      <c r="O99" s="978"/>
      <c r="P99" s="978"/>
      <c r="Q99" s="978"/>
      <c r="R99" s="978"/>
      <c r="S99" s="978"/>
      <c r="T99" s="981"/>
    </row>
  </sheetData>
  <mergeCells count="10">
    <mergeCell ref="C10:T10"/>
    <mergeCell ref="H13:S13"/>
    <mergeCell ref="H44:S44"/>
    <mergeCell ref="H76:S76"/>
    <mergeCell ref="A1:T1"/>
    <mergeCell ref="A2:T2"/>
    <mergeCell ref="A3:T3"/>
    <mergeCell ref="C7:T7"/>
    <mergeCell ref="C8:T8"/>
    <mergeCell ref="C9:T9"/>
  </mergeCells>
  <printOptions horizontalCentered="1"/>
  <pageMargins left="0.25" right="0.25" top="0.75" bottom="0.75" header="0.3" footer="0.3"/>
  <pageSetup scale="40" fitToHeight="0" orientation="landscape" r:id="rId1"/>
  <headerFooter alignWithMargins="0">
    <oddHeader>&amp;RPage &amp;P of &amp;N</oddHeader>
  </headerFooter>
  <rowBreaks count="1" manualBreakCount="1">
    <brk id="73" max="19" man="1"/>
  </rowBreaks>
  <customProperties>
    <customPr name="_pios_id" r:id="rId2"/>
  </customPropertie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pageSetUpPr fitToPage="1"/>
  </sheetPr>
  <dimension ref="A1:Y99"/>
  <sheetViews>
    <sheetView view="pageBreakPreview" zoomScale="80" zoomScaleNormal="80" zoomScaleSheetLayoutView="80" workbookViewId="0">
      <pane xSplit="6" ySplit="11" topLeftCell="G12" activePane="bottomRight" state="frozen"/>
      <selection activeCell="H4" sqref="H4"/>
      <selection pane="topRight" activeCell="H4" sqref="H4"/>
      <selection pane="bottomLeft" activeCell="H4" sqref="H4"/>
      <selection pane="bottomRight" sqref="A1:T1"/>
    </sheetView>
  </sheetViews>
  <sheetFormatPr defaultColWidth="9.21875" defaultRowHeight="13.8"/>
  <cols>
    <col min="1" max="1" width="9.77734375" style="965" customWidth="1"/>
    <col min="2" max="2" width="3.21875" style="965" customWidth="1"/>
    <col min="3" max="3" width="51.77734375" style="965" customWidth="1"/>
    <col min="4" max="4" width="17.21875" style="965" customWidth="1"/>
    <col min="5" max="5" width="10.44140625" style="965" customWidth="1"/>
    <col min="6" max="6" width="47.44140625" style="965" customWidth="1"/>
    <col min="7" max="7" width="14.5546875" style="965" customWidth="1"/>
    <col min="8" max="13" width="13.77734375" style="965" customWidth="1"/>
    <col min="14" max="14" width="14.44140625" style="965" bestFit="1" customWidth="1"/>
    <col min="15" max="19" width="13.77734375" style="965" customWidth="1"/>
    <col min="20" max="20" width="18.21875" style="965" customWidth="1"/>
    <col min="21" max="21" width="2.77734375" style="965" customWidth="1"/>
    <col min="22" max="16384" width="9.21875" style="965"/>
  </cols>
  <sheetData>
    <row r="1" spans="1:21">
      <c r="A1" s="1849" t="s">
        <v>67</v>
      </c>
      <c r="B1" s="1849"/>
      <c r="C1" s="1849"/>
      <c r="D1" s="1849"/>
      <c r="E1" s="1849"/>
      <c r="F1" s="1849"/>
      <c r="G1" s="1849"/>
      <c r="H1" s="1849"/>
      <c r="I1" s="1849"/>
      <c r="J1" s="1849"/>
      <c r="K1" s="1849"/>
      <c r="L1" s="1849"/>
      <c r="M1" s="1849"/>
      <c r="N1" s="1849"/>
      <c r="O1" s="1849"/>
      <c r="P1" s="1849"/>
      <c r="Q1" s="1849"/>
      <c r="R1" s="1849"/>
      <c r="S1" s="1849"/>
      <c r="T1" s="1849"/>
      <c r="U1" s="964"/>
    </row>
    <row r="2" spans="1:21">
      <c r="A2" s="1849"/>
      <c r="B2" s="1849"/>
      <c r="C2" s="1849"/>
      <c r="D2" s="1849"/>
      <c r="E2" s="1849"/>
      <c r="F2" s="1849"/>
      <c r="G2" s="1849"/>
      <c r="H2" s="1849"/>
      <c r="I2" s="1849"/>
      <c r="J2" s="1849"/>
      <c r="K2" s="1849"/>
      <c r="L2" s="1849"/>
      <c r="M2" s="1849"/>
      <c r="N2" s="1849"/>
      <c r="O2" s="1849"/>
      <c r="P2" s="1849"/>
      <c r="Q2" s="1849"/>
      <c r="R2" s="1849"/>
      <c r="S2" s="1849"/>
      <c r="T2" s="1849"/>
      <c r="U2" s="964"/>
    </row>
    <row r="3" spans="1:21">
      <c r="A3" s="1849" t="s">
        <v>1490</v>
      </c>
      <c r="B3" s="1849"/>
      <c r="C3" s="1849"/>
      <c r="D3" s="1849"/>
      <c r="E3" s="1849"/>
      <c r="F3" s="1849"/>
      <c r="G3" s="1849"/>
      <c r="H3" s="1849"/>
      <c r="I3" s="1849"/>
      <c r="J3" s="1849"/>
      <c r="K3" s="1849"/>
      <c r="L3" s="1849"/>
      <c r="M3" s="1849"/>
      <c r="N3" s="1849"/>
      <c r="O3" s="1849"/>
      <c r="P3" s="1849"/>
      <c r="Q3" s="1849"/>
      <c r="R3" s="1849"/>
      <c r="S3" s="1849"/>
      <c r="T3" s="1849"/>
      <c r="U3" s="964"/>
    </row>
    <row r="4" spans="1:21">
      <c r="A4" s="966"/>
      <c r="B4" s="967"/>
      <c r="C4" s="967"/>
      <c r="D4" s="967"/>
      <c r="E4" s="967"/>
      <c r="F4" s="967"/>
      <c r="G4" s="967"/>
      <c r="H4" s="968"/>
      <c r="K4" s="969" t="s">
        <v>1445</v>
      </c>
      <c r="L4" s="970">
        <v>2022</v>
      </c>
      <c r="N4" s="968"/>
      <c r="O4" s="968"/>
      <c r="P4" s="968"/>
      <c r="Q4" s="968"/>
      <c r="R4" s="968"/>
      <c r="S4" s="971"/>
      <c r="U4" s="964"/>
    </row>
    <row r="5" spans="1:21">
      <c r="A5" s="966"/>
      <c r="B5" s="967"/>
      <c r="C5" s="967"/>
      <c r="D5" s="967"/>
      <c r="E5" s="967"/>
      <c r="F5" s="967"/>
      <c r="G5" s="967"/>
      <c r="H5" s="968"/>
      <c r="K5" s="969"/>
      <c r="N5" s="968"/>
      <c r="O5" s="968"/>
      <c r="P5" s="968"/>
      <c r="Q5" s="968"/>
      <c r="R5" s="968"/>
      <c r="S5" s="971"/>
      <c r="U5" s="964"/>
    </row>
    <row r="6" spans="1:21" ht="14.4" thickBot="1">
      <c r="A6" s="966"/>
      <c r="B6" s="967"/>
      <c r="C6" s="967"/>
      <c r="D6" s="967"/>
      <c r="E6" s="967"/>
      <c r="F6" s="967"/>
      <c r="G6" s="967"/>
      <c r="H6" s="968"/>
      <c r="K6" s="969"/>
      <c r="N6" s="968"/>
      <c r="O6" s="968"/>
      <c r="P6" s="968"/>
      <c r="Q6" s="968"/>
      <c r="R6" s="968"/>
      <c r="S6" s="971"/>
      <c r="U6" s="964"/>
    </row>
    <row r="7" spans="1:21" ht="16.5" customHeight="1">
      <c r="A7" s="972"/>
      <c r="B7" s="1036"/>
      <c r="C7" s="1852"/>
      <c r="D7" s="1852"/>
      <c r="E7" s="1852"/>
      <c r="F7" s="1852"/>
      <c r="G7" s="1852"/>
      <c r="H7" s="1852"/>
      <c r="I7" s="1852"/>
      <c r="J7" s="1852"/>
      <c r="K7" s="1852"/>
      <c r="L7" s="1852"/>
      <c r="M7" s="1852"/>
      <c r="N7" s="1852"/>
      <c r="O7" s="1852"/>
      <c r="P7" s="1852"/>
      <c r="Q7" s="1852"/>
      <c r="R7" s="1852"/>
      <c r="S7" s="1852"/>
      <c r="T7" s="1853"/>
      <c r="U7" s="964"/>
    </row>
    <row r="8" spans="1:21" ht="16.5" customHeight="1">
      <c r="A8" s="1018" t="s">
        <v>1171</v>
      </c>
      <c r="B8" s="1019"/>
      <c r="C8" s="1850" t="s">
        <v>1447</v>
      </c>
      <c r="D8" s="1850"/>
      <c r="E8" s="1850"/>
      <c r="F8" s="1850"/>
      <c r="G8" s="1850"/>
      <c r="H8" s="1850"/>
      <c r="I8" s="1850"/>
      <c r="J8" s="1850"/>
      <c r="K8" s="1850"/>
      <c r="L8" s="1850"/>
      <c r="M8" s="1850"/>
      <c r="N8" s="1850"/>
      <c r="O8" s="1850"/>
      <c r="P8" s="1850"/>
      <c r="Q8" s="1850"/>
      <c r="R8" s="1850"/>
      <c r="S8" s="1850"/>
      <c r="T8" s="1851"/>
      <c r="U8" s="964"/>
    </row>
    <row r="9" spans="1:21" ht="16.5" customHeight="1">
      <c r="A9" s="1018" t="s">
        <v>1173</v>
      </c>
      <c r="B9" s="1019"/>
      <c r="C9" s="1850" t="s">
        <v>1448</v>
      </c>
      <c r="D9" s="1850"/>
      <c r="E9" s="1850"/>
      <c r="F9" s="1850"/>
      <c r="G9" s="1850"/>
      <c r="H9" s="1850"/>
      <c r="I9" s="1850"/>
      <c r="J9" s="1850"/>
      <c r="K9" s="1850"/>
      <c r="L9" s="1850"/>
      <c r="M9" s="1850"/>
      <c r="N9" s="1850"/>
      <c r="O9" s="1850"/>
      <c r="P9" s="1850"/>
      <c r="Q9" s="1850"/>
      <c r="R9" s="1850"/>
      <c r="S9" s="1850"/>
      <c r="T9" s="1851"/>
      <c r="U9" s="964"/>
    </row>
    <row r="10" spans="1:21" ht="16.5" customHeight="1">
      <c r="A10" s="1018" t="s">
        <v>1175</v>
      </c>
      <c r="B10" s="1019"/>
      <c r="C10" s="1850" t="s">
        <v>1449</v>
      </c>
      <c r="D10" s="1850"/>
      <c r="E10" s="1850"/>
      <c r="F10" s="1850"/>
      <c r="G10" s="1850"/>
      <c r="H10" s="1850"/>
      <c r="I10" s="1850"/>
      <c r="J10" s="1850"/>
      <c r="K10" s="1850"/>
      <c r="L10" s="1850"/>
      <c r="M10" s="1850"/>
      <c r="N10" s="1850"/>
      <c r="O10" s="1850"/>
      <c r="P10" s="1850"/>
      <c r="Q10" s="1850"/>
      <c r="R10" s="1850"/>
      <c r="S10" s="1850"/>
      <c r="T10" s="1851"/>
      <c r="U10" s="964"/>
    </row>
    <row r="11" spans="1:21" ht="14.4" thickBot="1">
      <c r="A11" s="977"/>
      <c r="B11" s="978"/>
      <c r="C11" s="979"/>
      <c r="D11" s="979"/>
      <c r="E11" s="979"/>
      <c r="F11" s="979"/>
      <c r="G11" s="979"/>
      <c r="H11" s="979"/>
      <c r="I11" s="979"/>
      <c r="J11" s="979"/>
      <c r="K11" s="979"/>
      <c r="L11" s="979"/>
      <c r="M11" s="979"/>
      <c r="N11" s="979"/>
      <c r="O11" s="979"/>
      <c r="P11" s="979"/>
      <c r="Q11" s="979"/>
      <c r="R11" s="979"/>
      <c r="S11" s="979"/>
      <c r="T11" s="980"/>
      <c r="U11" s="964"/>
    </row>
    <row r="12" spans="1:21">
      <c r="A12" s="982"/>
      <c r="B12" s="964"/>
      <c r="C12" s="964"/>
      <c r="D12" s="964"/>
      <c r="E12" s="964"/>
      <c r="F12" s="964"/>
      <c r="G12" s="964"/>
      <c r="H12" s="964"/>
      <c r="I12" s="964"/>
      <c r="J12" s="964"/>
      <c r="K12" s="964"/>
      <c r="L12" s="964"/>
      <c r="M12" s="964"/>
      <c r="N12" s="964"/>
      <c r="O12" s="964"/>
      <c r="P12" s="964"/>
      <c r="Q12" s="964"/>
      <c r="R12" s="964"/>
      <c r="S12" s="964"/>
      <c r="T12" s="976"/>
    </row>
    <row r="13" spans="1:21" ht="16.2" thickBot="1">
      <c r="A13" s="983" t="s">
        <v>1450</v>
      </c>
      <c r="B13" s="984"/>
      <c r="C13" s="964"/>
      <c r="D13" s="985"/>
      <c r="E13" s="986"/>
      <c r="F13" s="968"/>
      <c r="G13" s="968" t="s">
        <v>318</v>
      </c>
      <c r="H13" s="1846" t="s">
        <v>319</v>
      </c>
      <c r="I13" s="1847"/>
      <c r="J13" s="1847"/>
      <c r="K13" s="1847"/>
      <c r="L13" s="1847"/>
      <c r="M13" s="1847"/>
      <c r="N13" s="1847"/>
      <c r="O13" s="1847"/>
      <c r="P13" s="1847"/>
      <c r="Q13" s="1847"/>
      <c r="R13" s="1847"/>
      <c r="S13" s="1848"/>
      <c r="T13" s="976"/>
    </row>
    <row r="14" spans="1:21">
      <c r="A14" s="987" t="s">
        <v>84</v>
      </c>
      <c r="B14" s="988" t="s">
        <v>85</v>
      </c>
      <c r="C14" s="988"/>
      <c r="D14" s="988"/>
      <c r="E14" s="988" t="s">
        <v>632</v>
      </c>
      <c r="F14" s="989" t="s">
        <v>86</v>
      </c>
      <c r="G14" s="990" t="s">
        <v>1451</v>
      </c>
      <c r="H14" s="991" t="s">
        <v>303</v>
      </c>
      <c r="I14" s="991" t="s">
        <v>304</v>
      </c>
      <c r="J14" s="991" t="s">
        <v>305</v>
      </c>
      <c r="K14" s="991" t="s">
        <v>306</v>
      </c>
      <c r="L14" s="991" t="s">
        <v>308</v>
      </c>
      <c r="M14" s="991" t="s">
        <v>309</v>
      </c>
      <c r="N14" s="991" t="s">
        <v>310</v>
      </c>
      <c r="O14" s="991" t="s">
        <v>311</v>
      </c>
      <c r="P14" s="991" t="s">
        <v>312</v>
      </c>
      <c r="Q14" s="991" t="s">
        <v>313</v>
      </c>
      <c r="R14" s="991" t="s">
        <v>314</v>
      </c>
      <c r="S14" s="992" t="s">
        <v>1452</v>
      </c>
      <c r="T14" s="993" t="s">
        <v>269</v>
      </c>
    </row>
    <row r="15" spans="1:21">
      <c r="A15" s="994"/>
      <c r="B15" s="967"/>
      <c r="C15" s="985"/>
      <c r="D15" s="964"/>
      <c r="E15" s="986"/>
      <c r="F15" s="976"/>
      <c r="G15" s="982"/>
      <c r="H15" s="964"/>
      <c r="I15" s="964"/>
      <c r="J15" s="964"/>
      <c r="K15" s="964"/>
      <c r="L15" s="964"/>
      <c r="M15" s="964"/>
      <c r="N15" s="964"/>
      <c r="O15" s="964"/>
      <c r="P15" s="964"/>
      <c r="Q15" s="964"/>
      <c r="R15" s="964"/>
      <c r="S15" s="964"/>
      <c r="T15" s="976"/>
    </row>
    <row r="16" spans="1:21" ht="15">
      <c r="A16" s="994">
        <v>1</v>
      </c>
      <c r="B16" s="967"/>
      <c r="C16" s="995" t="s">
        <v>610</v>
      </c>
      <c r="D16" s="996"/>
      <c r="E16" s="723" t="s">
        <v>1238</v>
      </c>
      <c r="F16" s="997"/>
      <c r="G16" s="1020">
        <v>86031713</v>
      </c>
      <c r="H16" s="487">
        <v>86031713</v>
      </c>
      <c r="I16" s="487">
        <v>86031713</v>
      </c>
      <c r="J16" s="487">
        <v>86031713</v>
      </c>
      <c r="K16" s="487">
        <v>86031713</v>
      </c>
      <c r="L16" s="487">
        <v>86031713</v>
      </c>
      <c r="M16" s="487">
        <v>86031713</v>
      </c>
      <c r="N16" s="487">
        <v>86031713</v>
      </c>
      <c r="O16" s="487">
        <v>86031713</v>
      </c>
      <c r="P16" s="487">
        <v>86031713</v>
      </c>
      <c r="Q16" s="487">
        <v>86031713</v>
      </c>
      <c r="R16" s="487">
        <v>86031713</v>
      </c>
      <c r="S16" s="487">
        <v>86031713</v>
      </c>
      <c r="T16" s="998">
        <f>SUM(G16:S16)/13</f>
        <v>86031713</v>
      </c>
    </row>
    <row r="17" spans="1:25">
      <c r="A17" s="994">
        <v>2</v>
      </c>
      <c r="B17" s="967"/>
      <c r="C17" s="995" t="s">
        <v>530</v>
      </c>
      <c r="D17" s="964"/>
      <c r="E17" s="723" t="s">
        <v>1238</v>
      </c>
      <c r="F17" s="1021" t="s">
        <v>1171</v>
      </c>
      <c r="G17" s="843">
        <v>-23796603.391036529</v>
      </c>
      <c r="H17" s="464">
        <v>-23996627.12359878</v>
      </c>
      <c r="I17" s="464">
        <v>-24196650.856161032</v>
      </c>
      <c r="J17" s="464">
        <v>-24396674.588723283</v>
      </c>
      <c r="K17" s="464">
        <v>-24596698.321285535</v>
      </c>
      <c r="L17" s="464">
        <v>-24796722.053847786</v>
      </c>
      <c r="M17" s="464">
        <v>-24996745.786410037</v>
      </c>
      <c r="N17" s="464">
        <v>-25196769.518972289</v>
      </c>
      <c r="O17" s="464">
        <v>-25396793.25153454</v>
      </c>
      <c r="P17" s="464">
        <v>-25596816.984096792</v>
      </c>
      <c r="Q17" s="464">
        <v>-25796840.716659043</v>
      </c>
      <c r="R17" s="464">
        <v>-25996864.449221294</v>
      </c>
      <c r="S17" s="464">
        <v>-26196888.181783546</v>
      </c>
      <c r="T17" s="998">
        <f>SUM(G17:S17)/13</f>
        <v>-24996745.786410037</v>
      </c>
    </row>
    <row r="18" spans="1:25">
      <c r="A18" s="994">
        <v>3</v>
      </c>
      <c r="B18" s="964"/>
      <c r="C18" s="964" t="s">
        <v>256</v>
      </c>
      <c r="D18" s="964"/>
      <c r="E18" s="723" t="s">
        <v>1453</v>
      </c>
      <c r="F18" s="1021" t="s">
        <v>1173</v>
      </c>
      <c r="G18" s="843">
        <v>-3616021.6264037266</v>
      </c>
      <c r="H18" s="964"/>
      <c r="I18" s="964"/>
      <c r="J18" s="964"/>
      <c r="K18" s="964"/>
      <c r="L18" s="964"/>
      <c r="M18" s="964"/>
      <c r="N18" s="964"/>
      <c r="O18" s="964"/>
      <c r="P18" s="964"/>
      <c r="Q18" s="964"/>
      <c r="R18" s="964"/>
      <c r="S18" s="464">
        <f>G18</f>
        <v>-3616021.6264037266</v>
      </c>
      <c r="T18" s="998">
        <f>(G18+S18)/2</f>
        <v>-3616021.6264037266</v>
      </c>
    </row>
    <row r="19" spans="1:25">
      <c r="A19" s="994">
        <v>4</v>
      </c>
      <c r="B19" s="964"/>
      <c r="C19" s="964" t="s">
        <v>1454</v>
      </c>
      <c r="D19" s="964"/>
      <c r="E19" s="964"/>
      <c r="F19" s="976" t="s">
        <v>1455</v>
      </c>
      <c r="G19" s="964"/>
      <c r="H19" s="964"/>
      <c r="I19" s="964"/>
      <c r="J19" s="964"/>
      <c r="K19" s="964"/>
      <c r="L19" s="964"/>
      <c r="M19" s="964"/>
      <c r="N19" s="964"/>
      <c r="O19" s="964"/>
      <c r="P19" s="964"/>
      <c r="Q19" s="964"/>
      <c r="R19" s="964"/>
      <c r="S19" s="964"/>
      <c r="T19" s="999">
        <f>SUM(T16:T18)</f>
        <v>57418945.58718624</v>
      </c>
    </row>
    <row r="20" spans="1:25">
      <c r="A20" s="994">
        <v>5</v>
      </c>
      <c r="B20" s="964"/>
      <c r="C20" s="964" t="s">
        <v>1456</v>
      </c>
      <c r="D20" s="964"/>
      <c r="E20" s="723" t="s">
        <v>1457</v>
      </c>
      <c r="F20" s="976" t="s">
        <v>1458</v>
      </c>
      <c r="G20" s="982"/>
      <c r="H20" s="964"/>
      <c r="I20" s="964"/>
      <c r="J20" s="964"/>
      <c r="K20" s="964"/>
      <c r="L20" s="964"/>
      <c r="M20" s="964"/>
      <c r="N20" s="964"/>
      <c r="O20" s="964"/>
      <c r="P20" s="964"/>
      <c r="Q20" s="964"/>
      <c r="R20" s="964"/>
      <c r="S20" s="964"/>
      <c r="T20" s="999">
        <f>T19*('Appendix A'!H$216+D40)</f>
        <v>4933379.9199683238</v>
      </c>
    </row>
    <row r="21" spans="1:25">
      <c r="A21" s="994">
        <v>6</v>
      </c>
      <c r="B21" s="964"/>
      <c r="C21" s="964" t="s">
        <v>1459</v>
      </c>
      <c r="D21" s="964"/>
      <c r="E21" s="723" t="s">
        <v>1457</v>
      </c>
      <c r="F21" s="1000" t="s">
        <v>1460</v>
      </c>
      <c r="G21" s="964"/>
      <c r="H21" s="964"/>
      <c r="I21" s="964"/>
      <c r="J21" s="964"/>
      <c r="K21" s="964"/>
      <c r="L21" s="964"/>
      <c r="M21" s="964"/>
      <c r="N21" s="964"/>
      <c r="O21" s="964"/>
      <c r="P21" s="964"/>
      <c r="Q21" s="964"/>
      <c r="R21" s="964"/>
      <c r="S21" s="964"/>
      <c r="T21" s="999">
        <f>T20*'Appendix A'!H$232*(1-('Appendix A'!H$213/('Appendix A'!H$216+D40)))</f>
        <v>1300290.465381016</v>
      </c>
      <c r="Y21" s="965" t="s">
        <v>1390</v>
      </c>
    </row>
    <row r="22" spans="1:25">
      <c r="A22" s="994">
        <v>7</v>
      </c>
      <c r="B22" s="964"/>
      <c r="C22" s="964" t="s">
        <v>1179</v>
      </c>
      <c r="D22" s="964"/>
      <c r="E22" s="964"/>
      <c r="F22" s="976" t="s">
        <v>1461</v>
      </c>
      <c r="G22" s="964"/>
      <c r="H22" s="964"/>
      <c r="I22" s="964"/>
      <c r="J22" s="964"/>
      <c r="K22" s="964"/>
      <c r="L22" s="964"/>
      <c r="M22" s="964"/>
      <c r="N22" s="964"/>
      <c r="O22" s="964"/>
      <c r="P22" s="964"/>
      <c r="Q22" s="964"/>
      <c r="R22" s="964"/>
      <c r="S22" s="964"/>
      <c r="T22" s="999">
        <f>T21*('Appendix A'!H$233/'Appendix A'!H$237)</f>
        <v>-26976.590327096259</v>
      </c>
    </row>
    <row r="23" spans="1:25">
      <c r="A23" s="994">
        <v>8</v>
      </c>
      <c r="B23" s="964"/>
      <c r="C23" s="964" t="s">
        <v>1462</v>
      </c>
      <c r="D23" s="964"/>
      <c r="E23" s="964"/>
      <c r="F23" s="976" t="s">
        <v>1463</v>
      </c>
      <c r="G23" s="964"/>
      <c r="H23" s="964"/>
      <c r="I23" s="964"/>
      <c r="J23" s="964"/>
      <c r="K23" s="964"/>
      <c r="L23" s="964"/>
      <c r="M23" s="964"/>
      <c r="N23" s="964"/>
      <c r="O23" s="964"/>
      <c r="P23" s="964"/>
      <c r="Q23" s="964"/>
      <c r="R23" s="964"/>
      <c r="S23" s="964"/>
      <c r="T23" s="999">
        <f>T21+T22</f>
        <v>1273313.8750539199</v>
      </c>
    </row>
    <row r="24" spans="1:25">
      <c r="A24" s="994">
        <v>9</v>
      </c>
      <c r="B24" s="964"/>
      <c r="C24" s="964" t="s">
        <v>157</v>
      </c>
      <c r="D24" s="964"/>
      <c r="E24" s="964"/>
      <c r="F24" s="1021" t="s">
        <v>1171</v>
      </c>
      <c r="G24" s="982"/>
      <c r="H24" s="964"/>
      <c r="I24" s="964"/>
      <c r="J24" s="964"/>
      <c r="K24" s="964"/>
      <c r="L24" s="964"/>
      <c r="M24" s="964"/>
      <c r="N24" s="964"/>
      <c r="O24" s="964"/>
      <c r="P24" s="964"/>
      <c r="Q24" s="964"/>
      <c r="R24" s="964"/>
      <c r="S24" s="964"/>
      <c r="T24" s="1001">
        <v>2400284.7907470004</v>
      </c>
    </row>
    <row r="25" spans="1:25">
      <c r="A25" s="994">
        <v>10</v>
      </c>
      <c r="B25" s="964"/>
      <c r="C25" s="964" t="s">
        <v>1464</v>
      </c>
      <c r="D25" s="964"/>
      <c r="E25" s="964"/>
      <c r="F25" s="1021" t="s">
        <v>1175</v>
      </c>
      <c r="G25" s="964"/>
      <c r="H25" s="964"/>
      <c r="I25" s="964"/>
      <c r="J25" s="964"/>
      <c r="K25" s="964"/>
      <c r="L25" s="964"/>
      <c r="M25" s="964"/>
      <c r="N25" s="964"/>
      <c r="O25" s="964"/>
      <c r="P25" s="964"/>
      <c r="Q25" s="964"/>
      <c r="R25" s="964"/>
      <c r="S25" s="964"/>
      <c r="T25" s="1001">
        <v>199154.93180212678</v>
      </c>
    </row>
    <row r="26" spans="1:25">
      <c r="A26" s="994">
        <v>11</v>
      </c>
      <c r="B26" s="964"/>
      <c r="C26" s="964" t="s">
        <v>1417</v>
      </c>
      <c r="D26" s="964"/>
      <c r="E26" s="964"/>
      <c r="F26" s="976" t="s">
        <v>1465</v>
      </c>
      <c r="G26" s="964"/>
      <c r="H26" s="964"/>
      <c r="I26" s="964"/>
      <c r="J26" s="964"/>
      <c r="K26" s="964"/>
      <c r="L26" s="964"/>
      <c r="M26" s="964"/>
      <c r="N26" s="964"/>
      <c r="O26" s="964"/>
      <c r="P26" s="964"/>
      <c r="Q26" s="964"/>
      <c r="R26" s="964"/>
      <c r="S26" s="964"/>
      <c r="T26" s="999">
        <f>T20+T23+T24+T25</f>
        <v>8806133.517571371</v>
      </c>
    </row>
    <row r="27" spans="1:25">
      <c r="A27" s="994">
        <v>12</v>
      </c>
      <c r="B27" s="964"/>
      <c r="C27" s="685" t="s">
        <v>1466</v>
      </c>
      <c r="D27" s="726"/>
      <c r="E27" s="723" t="s">
        <v>1467</v>
      </c>
      <c r="F27" s="976"/>
      <c r="G27" s="723"/>
      <c r="H27" s="964"/>
      <c r="I27" s="964"/>
      <c r="J27" s="964"/>
      <c r="K27" s="964"/>
      <c r="L27" s="964"/>
      <c r="M27" s="964"/>
      <c r="N27" s="964"/>
      <c r="O27" s="964"/>
      <c r="P27" s="964"/>
      <c r="Q27" s="964"/>
      <c r="R27" s="964"/>
      <c r="S27" s="964"/>
      <c r="T27" s="1001">
        <v>0</v>
      </c>
    </row>
    <row r="28" spans="1:25">
      <c r="A28" s="994">
        <v>13</v>
      </c>
      <c r="B28" s="964"/>
      <c r="C28" s="685" t="s">
        <v>1468</v>
      </c>
      <c r="D28" s="726"/>
      <c r="E28" s="723" t="s">
        <v>1467</v>
      </c>
      <c r="F28" s="976"/>
      <c r="G28" s="723"/>
      <c r="H28" s="964"/>
      <c r="I28" s="964"/>
      <c r="J28" s="964"/>
      <c r="K28" s="964"/>
      <c r="L28" s="964"/>
      <c r="M28" s="964"/>
      <c r="N28" s="964"/>
      <c r="O28" s="964"/>
      <c r="P28" s="964"/>
      <c r="Q28" s="964"/>
      <c r="R28" s="964"/>
      <c r="S28" s="964"/>
      <c r="T28" s="1001">
        <v>0</v>
      </c>
    </row>
    <row r="29" spans="1:25">
      <c r="A29" s="994">
        <v>14</v>
      </c>
      <c r="B29" s="964"/>
      <c r="C29" s="685" t="s">
        <v>1469</v>
      </c>
      <c r="D29" s="1003"/>
      <c r="E29" s="685"/>
      <c r="F29" s="976" t="s">
        <v>1470</v>
      </c>
      <c r="G29" s="685"/>
      <c r="H29" s="964"/>
      <c r="I29" s="964"/>
      <c r="J29" s="964"/>
      <c r="K29" s="964"/>
      <c r="L29" s="964"/>
      <c r="M29" s="964"/>
      <c r="N29" s="964"/>
      <c r="O29" s="964"/>
      <c r="P29" s="964"/>
      <c r="Q29" s="964"/>
      <c r="R29" s="964"/>
      <c r="S29" s="964"/>
      <c r="T29" s="999">
        <f>T28-T27</f>
        <v>0</v>
      </c>
    </row>
    <row r="30" spans="1:25">
      <c r="A30" s="994">
        <v>15</v>
      </c>
      <c r="B30" s="964"/>
      <c r="C30" s="685" t="s">
        <v>1471</v>
      </c>
      <c r="D30" s="726"/>
      <c r="E30" s="723"/>
      <c r="F30" s="976" t="s">
        <v>1472</v>
      </c>
      <c r="G30" s="723"/>
      <c r="H30" s="964"/>
      <c r="I30" s="964"/>
      <c r="J30" s="964"/>
      <c r="K30" s="964"/>
      <c r="L30" s="964"/>
      <c r="M30" s="964"/>
      <c r="N30" s="964"/>
      <c r="O30" s="964"/>
      <c r="P30" s="964"/>
      <c r="Q30" s="964"/>
      <c r="R30" s="964"/>
      <c r="S30" s="964"/>
      <c r="T30" s="1004">
        <f>'ATT6- True-Up Adjustment NITS'!I$61</f>
        <v>1</v>
      </c>
    </row>
    <row r="31" spans="1:25">
      <c r="A31" s="994">
        <v>16</v>
      </c>
      <c r="B31" s="964"/>
      <c r="C31" s="685" t="s">
        <v>1473</v>
      </c>
      <c r="D31" s="1003"/>
      <c r="E31" s="685"/>
      <c r="F31" s="976" t="s">
        <v>1474</v>
      </c>
      <c r="G31" s="685"/>
      <c r="H31" s="964"/>
      <c r="I31" s="964"/>
      <c r="J31" s="964"/>
      <c r="K31" s="964"/>
      <c r="L31" s="964"/>
      <c r="M31" s="964"/>
      <c r="N31" s="964"/>
      <c r="O31" s="964"/>
      <c r="P31" s="964"/>
      <c r="Q31" s="964"/>
      <c r="R31" s="964"/>
      <c r="S31" s="964"/>
      <c r="T31" s="999">
        <f>T29*T30</f>
        <v>0</v>
      </c>
    </row>
    <row r="32" spans="1:25" ht="14.4" thickBot="1">
      <c r="A32" s="994">
        <v>17</v>
      </c>
      <c r="B32" s="964"/>
      <c r="C32" s="685" t="s">
        <v>1475</v>
      </c>
      <c r="D32" s="1003"/>
      <c r="E32" s="685"/>
      <c r="F32" s="976" t="s">
        <v>1476</v>
      </c>
      <c r="G32" s="1006"/>
      <c r="H32" s="964"/>
      <c r="I32" s="964"/>
      <c r="J32" s="964"/>
      <c r="K32" s="964"/>
      <c r="L32" s="964"/>
      <c r="M32" s="964"/>
      <c r="N32" s="964"/>
      <c r="O32" s="964"/>
      <c r="P32" s="964"/>
      <c r="Q32" s="964"/>
      <c r="R32" s="964"/>
      <c r="S32" s="964"/>
      <c r="T32" s="1007">
        <f>T31+T26</f>
        <v>8806133.517571371</v>
      </c>
    </row>
    <row r="33" spans="1:20" ht="14.4" thickTop="1">
      <c r="A33" s="994"/>
      <c r="B33" s="964"/>
      <c r="C33" s="964"/>
      <c r="D33" s="1003"/>
      <c r="E33" s="685"/>
      <c r="F33" s="976"/>
      <c r="G33" s="685"/>
      <c r="H33" s="638"/>
      <c r="I33" s="964"/>
      <c r="J33" s="964"/>
      <c r="K33" s="964"/>
      <c r="L33" s="964"/>
      <c r="M33" s="964"/>
      <c r="N33" s="964"/>
      <c r="O33" s="964"/>
      <c r="P33" s="964"/>
      <c r="Q33" s="964"/>
      <c r="R33" s="964"/>
      <c r="S33" s="964"/>
      <c r="T33" s="1005"/>
    </row>
    <row r="34" spans="1:20">
      <c r="A34" s="724" t="s">
        <v>1238</v>
      </c>
      <c r="B34" s="964"/>
      <c r="C34" s="964" t="s">
        <v>1477</v>
      </c>
      <c r="D34" s="964"/>
      <c r="E34" s="964"/>
      <c r="F34" s="976"/>
      <c r="G34" s="964"/>
      <c r="H34" s="964"/>
      <c r="I34" s="964"/>
      <c r="J34" s="964"/>
      <c r="K34" s="964"/>
      <c r="L34" s="964"/>
      <c r="M34" s="964"/>
      <c r="N34" s="964"/>
      <c r="O34" s="964"/>
      <c r="P34" s="964"/>
      <c r="Q34" s="964"/>
      <c r="R34" s="964"/>
      <c r="S34" s="964"/>
      <c r="T34" s="1005"/>
    </row>
    <row r="35" spans="1:20">
      <c r="A35" s="724" t="s">
        <v>1453</v>
      </c>
      <c r="B35" s="964"/>
      <c r="C35" s="964" t="s">
        <v>1478</v>
      </c>
      <c r="D35" s="964"/>
      <c r="E35" s="964"/>
      <c r="F35" s="976"/>
      <c r="G35" s="964"/>
      <c r="H35" s="964"/>
      <c r="I35" s="964"/>
      <c r="J35" s="964"/>
      <c r="K35" s="964"/>
      <c r="L35" s="964"/>
      <c r="M35" s="964"/>
      <c r="N35" s="964"/>
      <c r="O35" s="964"/>
      <c r="P35" s="964"/>
      <c r="Q35" s="964"/>
      <c r="R35" s="964"/>
      <c r="S35" s="964"/>
      <c r="T35" s="1005"/>
    </row>
    <row r="36" spans="1:20">
      <c r="A36" s="724" t="s">
        <v>1457</v>
      </c>
      <c r="B36" s="964"/>
      <c r="C36" s="964" t="s">
        <v>1479</v>
      </c>
      <c r="D36" s="726"/>
      <c r="E36" s="723"/>
      <c r="F36" s="976"/>
      <c r="G36" s="964"/>
      <c r="H36" s="964"/>
      <c r="I36" s="964"/>
      <c r="J36" s="964"/>
      <c r="K36" s="964"/>
      <c r="L36" s="964"/>
      <c r="M36" s="964"/>
      <c r="N36" s="964"/>
      <c r="O36" s="964"/>
      <c r="P36" s="964"/>
      <c r="Q36" s="964"/>
      <c r="R36" s="964"/>
      <c r="S36" s="964"/>
      <c r="T36" s="1005"/>
    </row>
    <row r="37" spans="1:20">
      <c r="A37" s="994"/>
      <c r="B37" s="964"/>
      <c r="C37" s="964" t="s">
        <v>1480</v>
      </c>
      <c r="D37" s="726"/>
      <c r="E37" s="723"/>
      <c r="F37" s="976"/>
      <c r="G37" s="964"/>
      <c r="H37" s="964"/>
      <c r="I37" s="964"/>
      <c r="J37" s="964"/>
      <c r="K37" s="964"/>
      <c r="L37" s="964"/>
      <c r="M37" s="964"/>
      <c r="N37" s="964"/>
      <c r="O37" s="964"/>
      <c r="P37" s="964"/>
      <c r="Q37" s="964"/>
      <c r="R37" s="964"/>
      <c r="S37" s="964"/>
      <c r="T37" s="1005"/>
    </row>
    <row r="38" spans="1:20">
      <c r="A38" s="982"/>
      <c r="B38" s="964"/>
      <c r="C38" s="964" t="s">
        <v>1481</v>
      </c>
      <c r="D38" s="964"/>
      <c r="E38" s="964"/>
      <c r="F38" s="976"/>
      <c r="G38" s="964"/>
      <c r="H38" s="964"/>
      <c r="I38" s="964"/>
      <c r="J38" s="964"/>
      <c r="K38" s="964"/>
      <c r="L38" s="964"/>
      <c r="M38" s="964"/>
      <c r="N38" s="964"/>
      <c r="O38" s="964"/>
      <c r="P38" s="964"/>
      <c r="Q38" s="964"/>
      <c r="R38" s="964"/>
      <c r="S38" s="964"/>
      <c r="T38" s="1005"/>
    </row>
    <row r="39" spans="1:20">
      <c r="A39" s="994"/>
      <c r="B39" s="964"/>
      <c r="C39" s="964" t="s">
        <v>1482</v>
      </c>
      <c r="D39" s="964"/>
      <c r="E39" s="964"/>
      <c r="F39" s="976"/>
      <c r="G39" s="964"/>
      <c r="H39" s="964"/>
      <c r="I39" s="964"/>
      <c r="J39" s="964"/>
      <c r="K39" s="964"/>
      <c r="L39" s="964"/>
      <c r="M39" s="964"/>
      <c r="N39" s="964"/>
      <c r="O39" s="964"/>
      <c r="P39" s="964"/>
      <c r="Q39" s="964"/>
      <c r="R39" s="964"/>
      <c r="S39" s="964"/>
      <c r="T39" s="1005"/>
    </row>
    <row r="40" spans="1:20">
      <c r="A40" s="1008"/>
      <c r="B40" s="968"/>
      <c r="C40" s="968" t="s">
        <v>1483</v>
      </c>
      <c r="D40" s="1009">
        <f>125/10000*'Appendix A'!H207</f>
        <v>6.5247376481627796E-3</v>
      </c>
      <c r="E40" s="968"/>
      <c r="F40" s="976"/>
      <c r="G40" s="968"/>
      <c r="H40" s="968"/>
      <c r="I40" s="968"/>
      <c r="J40" s="968"/>
      <c r="K40" s="968"/>
      <c r="L40" s="968"/>
      <c r="M40" s="968"/>
      <c r="N40" s="968"/>
      <c r="O40" s="968"/>
      <c r="P40" s="968"/>
      <c r="Q40" s="968"/>
      <c r="R40" s="968"/>
      <c r="S40" s="968"/>
      <c r="T40" s="1010"/>
    </row>
    <row r="41" spans="1:20">
      <c r="A41" s="724" t="s">
        <v>1467</v>
      </c>
      <c r="B41" s="964"/>
      <c r="C41" s="685" t="s">
        <v>1484</v>
      </c>
      <c r="D41" s="964"/>
      <c r="E41" s="964"/>
      <c r="F41" s="976"/>
      <c r="G41" s="964"/>
      <c r="H41" s="964"/>
      <c r="I41" s="964"/>
      <c r="J41" s="964"/>
      <c r="K41" s="964"/>
      <c r="L41" s="964"/>
      <c r="M41" s="964"/>
      <c r="N41" s="964"/>
      <c r="O41" s="964"/>
      <c r="P41" s="964"/>
      <c r="Q41" s="964"/>
      <c r="R41" s="964"/>
      <c r="S41" s="964"/>
      <c r="T41" s="1005"/>
    </row>
    <row r="42" spans="1:20" ht="14.4" thickBot="1">
      <c r="A42" s="1011"/>
      <c r="B42" s="978"/>
      <c r="C42" s="1012"/>
      <c r="D42" s="978"/>
      <c r="E42" s="978"/>
      <c r="F42" s="981"/>
      <c r="G42" s="1013"/>
      <c r="H42" s="978"/>
      <c r="I42" s="978"/>
      <c r="J42" s="978"/>
      <c r="K42" s="978"/>
      <c r="L42" s="978"/>
      <c r="M42" s="978"/>
      <c r="N42" s="978"/>
      <c r="O42" s="978"/>
      <c r="P42" s="978"/>
      <c r="Q42" s="978"/>
      <c r="R42" s="978"/>
      <c r="S42" s="978"/>
      <c r="T42" s="981"/>
    </row>
    <row r="43" spans="1:20">
      <c r="A43" s="1014"/>
      <c r="B43" s="973"/>
      <c r="C43" s="1015"/>
      <c r="D43" s="973"/>
      <c r="E43" s="973"/>
      <c r="F43" s="973"/>
      <c r="G43" s="973"/>
      <c r="H43" s="973"/>
      <c r="I43" s="973"/>
      <c r="J43" s="973"/>
      <c r="K43" s="973"/>
      <c r="L43" s="973"/>
      <c r="M43" s="973"/>
      <c r="N43" s="973"/>
      <c r="O43" s="973"/>
      <c r="P43" s="973"/>
      <c r="Q43" s="973"/>
      <c r="R43" s="973"/>
      <c r="S43" s="973"/>
      <c r="T43" s="974"/>
    </row>
    <row r="44" spans="1:20" ht="16.2" thickBot="1">
      <c r="A44" s="983" t="s">
        <v>1485</v>
      </c>
      <c r="B44" s="984"/>
      <c r="C44" s="964"/>
      <c r="D44" s="985"/>
      <c r="E44" s="986"/>
      <c r="F44" s="968"/>
      <c r="G44" s="968" t="s">
        <v>318</v>
      </c>
      <c r="H44" s="1846" t="s">
        <v>319</v>
      </c>
      <c r="I44" s="1847"/>
      <c r="J44" s="1847"/>
      <c r="K44" s="1847"/>
      <c r="L44" s="1847"/>
      <c r="M44" s="1847"/>
      <c r="N44" s="1847"/>
      <c r="O44" s="1847"/>
      <c r="P44" s="1847"/>
      <c r="Q44" s="1847"/>
      <c r="R44" s="1847"/>
      <c r="S44" s="1848"/>
      <c r="T44" s="976"/>
    </row>
    <row r="45" spans="1:20">
      <c r="A45" s="987" t="s">
        <v>84</v>
      </c>
      <c r="B45" s="988" t="s">
        <v>85</v>
      </c>
      <c r="C45" s="988"/>
      <c r="D45" s="988"/>
      <c r="E45" s="988" t="s">
        <v>632</v>
      </c>
      <c r="F45" s="989" t="s">
        <v>86</v>
      </c>
      <c r="G45" s="990" t="s">
        <v>1451</v>
      </c>
      <c r="H45" s="991" t="s">
        <v>303</v>
      </c>
      <c r="I45" s="991" t="s">
        <v>304</v>
      </c>
      <c r="J45" s="991" t="s">
        <v>305</v>
      </c>
      <c r="K45" s="991" t="s">
        <v>306</v>
      </c>
      <c r="L45" s="991" t="s">
        <v>308</v>
      </c>
      <c r="M45" s="991" t="s">
        <v>309</v>
      </c>
      <c r="N45" s="991" t="s">
        <v>310</v>
      </c>
      <c r="O45" s="991" t="s">
        <v>311</v>
      </c>
      <c r="P45" s="991" t="s">
        <v>312</v>
      </c>
      <c r="Q45" s="991" t="s">
        <v>313</v>
      </c>
      <c r="R45" s="991" t="s">
        <v>314</v>
      </c>
      <c r="S45" s="992" t="s">
        <v>1452</v>
      </c>
      <c r="T45" s="993" t="s">
        <v>269</v>
      </c>
    </row>
    <row r="46" spans="1:20">
      <c r="A46" s="994"/>
      <c r="B46" s="967"/>
      <c r="C46" s="985"/>
      <c r="D46" s="964"/>
      <c r="E46" s="986"/>
      <c r="F46" s="976"/>
      <c r="G46" s="982"/>
      <c r="H46" s="964"/>
      <c r="I46" s="964"/>
      <c r="J46" s="964"/>
      <c r="K46" s="964"/>
      <c r="L46" s="964"/>
      <c r="M46" s="964"/>
      <c r="N46" s="964"/>
      <c r="O46" s="964"/>
      <c r="P46" s="964"/>
      <c r="Q46" s="964"/>
      <c r="R46" s="964"/>
      <c r="S46" s="964"/>
      <c r="T46" s="976"/>
    </row>
    <row r="47" spans="1:20" ht="15">
      <c r="A47" s="994">
        <v>1</v>
      </c>
      <c r="B47" s="967"/>
      <c r="C47" s="995" t="s">
        <v>610</v>
      </c>
      <c r="D47" s="996"/>
      <c r="E47" s="723" t="s">
        <v>1238</v>
      </c>
      <c r="F47" s="997"/>
      <c r="G47" s="1020">
        <v>136918173</v>
      </c>
      <c r="H47" s="487">
        <f>G47</f>
        <v>136918173</v>
      </c>
      <c r="I47" s="487">
        <f t="shared" ref="I47:S47" si="0">H47</f>
        <v>136918173</v>
      </c>
      <c r="J47" s="487">
        <f t="shared" si="0"/>
        <v>136918173</v>
      </c>
      <c r="K47" s="487">
        <f t="shared" si="0"/>
        <v>136918173</v>
      </c>
      <c r="L47" s="487">
        <f t="shared" si="0"/>
        <v>136918173</v>
      </c>
      <c r="M47" s="487">
        <f t="shared" si="0"/>
        <v>136918173</v>
      </c>
      <c r="N47" s="487">
        <f t="shared" si="0"/>
        <v>136918173</v>
      </c>
      <c r="O47" s="487">
        <f t="shared" si="0"/>
        <v>136918173</v>
      </c>
      <c r="P47" s="487">
        <f t="shared" si="0"/>
        <v>136918173</v>
      </c>
      <c r="Q47" s="487">
        <f t="shared" si="0"/>
        <v>136918173</v>
      </c>
      <c r="R47" s="487">
        <f t="shared" si="0"/>
        <v>136918173</v>
      </c>
      <c r="S47" s="487">
        <f t="shared" si="0"/>
        <v>136918173</v>
      </c>
      <c r="T47" s="998">
        <f>SUM(G47:S47)/13</f>
        <v>136918173</v>
      </c>
    </row>
    <row r="48" spans="1:20">
      <c r="A48" s="994">
        <v>2</v>
      </c>
      <c r="B48" s="967"/>
      <c r="C48" s="995" t="s">
        <v>530</v>
      </c>
      <c r="D48" s="964"/>
      <c r="E48" s="723" t="s">
        <v>1238</v>
      </c>
      <c r="F48" s="1021" t="s">
        <v>1171</v>
      </c>
      <c r="G48" s="843">
        <v>-43499304.245026156</v>
      </c>
      <c r="H48" s="464">
        <v>-43817638.995460905</v>
      </c>
      <c r="I48" s="464">
        <v>-44135973.745895654</v>
      </c>
      <c r="J48" s="464">
        <v>-44454308.496330403</v>
      </c>
      <c r="K48" s="464">
        <v>-44772643.246765152</v>
      </c>
      <c r="L48" s="464">
        <v>-45090977.9971999</v>
      </c>
      <c r="M48" s="464">
        <v>-45409312.747634649</v>
      </c>
      <c r="N48" s="464">
        <v>-45727647.498069398</v>
      </c>
      <c r="O48" s="464">
        <v>-46045982.248504147</v>
      </c>
      <c r="P48" s="464">
        <v>-46364316.998938896</v>
      </c>
      <c r="Q48" s="464">
        <v>-46682651.749373645</v>
      </c>
      <c r="R48" s="464">
        <v>-47000986.499808393</v>
      </c>
      <c r="S48" s="464">
        <v>-47319321.250243142</v>
      </c>
      <c r="T48" s="998">
        <f>SUM(G48:S48)/13</f>
        <v>-45409312.747634657</v>
      </c>
    </row>
    <row r="49" spans="1:20">
      <c r="A49" s="994">
        <v>3</v>
      </c>
      <c r="B49" s="964"/>
      <c r="C49" s="964" t="s">
        <v>256</v>
      </c>
      <c r="D49" s="964"/>
      <c r="E49" s="723" t="s">
        <v>1453</v>
      </c>
      <c r="F49" s="1021" t="s">
        <v>1173</v>
      </c>
      <c r="G49" s="843">
        <v>-24479422.919999987</v>
      </c>
      <c r="H49" s="964"/>
      <c r="I49" s="964"/>
      <c r="J49" s="964"/>
      <c r="K49" s="964"/>
      <c r="L49" s="964"/>
      <c r="M49" s="964"/>
      <c r="N49" s="964"/>
      <c r="O49" s="964"/>
      <c r="P49" s="964"/>
      <c r="Q49" s="964"/>
      <c r="R49" s="964"/>
      <c r="S49" s="464">
        <f>G49</f>
        <v>-24479422.919999987</v>
      </c>
      <c r="T49" s="998">
        <f>(G49+S49)/2</f>
        <v>-24479422.919999987</v>
      </c>
    </row>
    <row r="50" spans="1:20">
      <c r="A50" s="994">
        <v>4</v>
      </c>
      <c r="B50" s="964"/>
      <c r="C50" s="964" t="s">
        <v>1454</v>
      </c>
      <c r="D50" s="964"/>
      <c r="E50" s="964"/>
      <c r="F50" s="976" t="s">
        <v>1455</v>
      </c>
      <c r="G50" s="964"/>
      <c r="H50" s="1016"/>
      <c r="I50" s="1016"/>
      <c r="J50" s="1016"/>
      <c r="K50" s="1016"/>
      <c r="L50" s="1016"/>
      <c r="M50" s="1016"/>
      <c r="N50" s="1016"/>
      <c r="O50" s="1016"/>
      <c r="P50" s="1016"/>
      <c r="Q50" s="1016"/>
      <c r="R50" s="1016"/>
      <c r="S50" s="1016"/>
      <c r="T50" s="999">
        <f>SUM(T47:T49)</f>
        <v>67029437.332365364</v>
      </c>
    </row>
    <row r="51" spans="1:20">
      <c r="A51" s="994">
        <v>5</v>
      </c>
      <c r="B51" s="964"/>
      <c r="C51" s="964" t="s">
        <v>1456</v>
      </c>
      <c r="D51" s="964"/>
      <c r="E51" s="723" t="s">
        <v>1457</v>
      </c>
      <c r="F51" s="976" t="s">
        <v>1458</v>
      </c>
      <c r="G51" s="982"/>
      <c r="H51" s="964"/>
      <c r="I51" s="964"/>
      <c r="J51" s="964"/>
      <c r="K51" s="964"/>
      <c r="L51" s="964"/>
      <c r="M51" s="964"/>
      <c r="N51" s="964"/>
      <c r="O51" s="964"/>
      <c r="P51" s="964"/>
      <c r="Q51" s="964"/>
      <c r="R51" s="964"/>
      <c r="S51" s="964"/>
      <c r="T51" s="999">
        <f>T50*('Appendix A'!H$216+D71)</f>
        <v>5759104.0169860274</v>
      </c>
    </row>
    <row r="52" spans="1:20">
      <c r="A52" s="994">
        <v>6</v>
      </c>
      <c r="B52" s="964"/>
      <c r="C52" s="964" t="s">
        <v>1459</v>
      </c>
      <c r="D52" s="964"/>
      <c r="E52" s="723" t="s">
        <v>1457</v>
      </c>
      <c r="F52" s="1000" t="s">
        <v>1460</v>
      </c>
      <c r="G52" s="964"/>
      <c r="H52" s="1016"/>
      <c r="I52" s="1016"/>
      <c r="J52" s="1016"/>
      <c r="K52" s="1016"/>
      <c r="L52" s="1016"/>
      <c r="M52" s="1016"/>
      <c r="N52" s="1016"/>
      <c r="O52" s="1016"/>
      <c r="P52" s="1016"/>
      <c r="Q52" s="1016"/>
      <c r="R52" s="1016"/>
      <c r="S52" s="1016"/>
      <c r="T52" s="999">
        <f>T51*'Appendix A'!H$232*(1-('Appendix A'!H$213/('Appendix A'!H$216+D71)))</f>
        <v>1517926.4852710802</v>
      </c>
    </row>
    <row r="53" spans="1:20">
      <c r="A53" s="994">
        <v>7</v>
      </c>
      <c r="B53" s="964"/>
      <c r="C53" s="964" t="s">
        <v>1179</v>
      </c>
      <c r="D53" s="964"/>
      <c r="E53" s="964"/>
      <c r="F53" s="976" t="s">
        <v>1461</v>
      </c>
      <c r="G53" s="964"/>
      <c r="H53" s="964"/>
      <c r="I53" s="964"/>
      <c r="J53" s="964"/>
      <c r="K53" s="964"/>
      <c r="L53" s="964"/>
      <c r="M53" s="964"/>
      <c r="N53" s="964"/>
      <c r="O53" s="964"/>
      <c r="P53" s="964"/>
      <c r="Q53" s="964"/>
      <c r="R53" s="964"/>
      <c r="S53" s="964"/>
      <c r="T53" s="999">
        <f>T52*('Appendix A'!H$233/'Appendix A'!H$237)</f>
        <v>-31491.795125797653</v>
      </c>
    </row>
    <row r="54" spans="1:20">
      <c r="A54" s="994">
        <v>8</v>
      </c>
      <c r="B54" s="964"/>
      <c r="C54" s="964" t="s">
        <v>1462</v>
      </c>
      <c r="D54" s="964"/>
      <c r="E54" s="964"/>
      <c r="F54" s="976" t="s">
        <v>1463</v>
      </c>
      <c r="G54" s="964"/>
      <c r="H54" s="964"/>
      <c r="I54" s="964"/>
      <c r="J54" s="964"/>
      <c r="K54" s="964"/>
      <c r="L54" s="964"/>
      <c r="M54" s="964"/>
      <c r="N54" s="964"/>
      <c r="O54" s="964"/>
      <c r="P54" s="964"/>
      <c r="Q54" s="964"/>
      <c r="R54" s="964"/>
      <c r="S54" s="964"/>
      <c r="T54" s="999">
        <f>T52+T53</f>
        <v>1486434.6901452825</v>
      </c>
    </row>
    <row r="55" spans="1:20">
      <c r="A55" s="994">
        <v>9</v>
      </c>
      <c r="B55" s="964"/>
      <c r="C55" s="964" t="s">
        <v>157</v>
      </c>
      <c r="D55" s="964"/>
      <c r="E55" s="964"/>
      <c r="F55" s="976" t="s">
        <v>1171</v>
      </c>
      <c r="G55" s="982"/>
      <c r="H55" s="964"/>
      <c r="I55" s="964"/>
      <c r="J55" s="964"/>
      <c r="K55" s="964"/>
      <c r="L55" s="964"/>
      <c r="M55" s="964"/>
      <c r="N55" s="964"/>
      <c r="O55" s="964"/>
      <c r="P55" s="964"/>
      <c r="Q55" s="964"/>
      <c r="R55" s="964"/>
      <c r="S55" s="964"/>
      <c r="T55" s="1001">
        <v>3820017.0052170064</v>
      </c>
    </row>
    <row r="56" spans="1:20">
      <c r="A56" s="994">
        <v>10</v>
      </c>
      <c r="B56" s="964"/>
      <c r="C56" s="964" t="s">
        <v>1464</v>
      </c>
      <c r="D56" s="964"/>
      <c r="E56" s="964"/>
      <c r="F56" s="976" t="s">
        <v>1175</v>
      </c>
      <c r="G56" s="964"/>
      <c r="H56" s="964"/>
      <c r="I56" s="964"/>
      <c r="J56" s="964"/>
      <c r="K56" s="964"/>
      <c r="L56" s="964"/>
      <c r="M56" s="964"/>
      <c r="N56" s="964"/>
      <c r="O56" s="964"/>
      <c r="P56" s="964"/>
      <c r="Q56" s="964"/>
      <c r="R56" s="964"/>
      <c r="S56" s="964"/>
      <c r="T56" s="1001">
        <v>804666.10028005566</v>
      </c>
    </row>
    <row r="57" spans="1:20">
      <c r="A57" s="994">
        <v>11</v>
      </c>
      <c r="B57" s="964"/>
      <c r="C57" s="964" t="s">
        <v>1417</v>
      </c>
      <c r="D57" s="964"/>
      <c r="E57" s="964"/>
      <c r="F57" s="976" t="s">
        <v>1465</v>
      </c>
      <c r="G57" s="964"/>
      <c r="H57" s="964"/>
      <c r="I57" s="964"/>
      <c r="J57" s="964"/>
      <c r="K57" s="964"/>
      <c r="L57" s="964"/>
      <c r="M57" s="964"/>
      <c r="N57" s="964"/>
      <c r="O57" s="964"/>
      <c r="P57" s="964"/>
      <c r="Q57" s="964"/>
      <c r="R57" s="964"/>
      <c r="S57" s="964"/>
      <c r="T57" s="999">
        <f>T51+T54+T55+T56</f>
        <v>11870221.812628372</v>
      </c>
    </row>
    <row r="58" spans="1:20">
      <c r="A58" s="994">
        <v>12</v>
      </c>
      <c r="B58" s="964"/>
      <c r="C58" s="685" t="s">
        <v>1466</v>
      </c>
      <c r="D58" s="726"/>
      <c r="E58" s="723" t="s">
        <v>1467</v>
      </c>
      <c r="F58" s="976"/>
      <c r="G58" s="723"/>
      <c r="H58" s="964"/>
      <c r="I58" s="964"/>
      <c r="J58" s="964"/>
      <c r="K58" s="964"/>
      <c r="L58" s="964"/>
      <c r="M58" s="964"/>
      <c r="N58" s="964"/>
      <c r="O58" s="964"/>
      <c r="P58" s="964"/>
      <c r="Q58" s="964"/>
      <c r="R58" s="964"/>
      <c r="S58" s="964"/>
      <c r="T58" s="1001">
        <v>0</v>
      </c>
    </row>
    <row r="59" spans="1:20">
      <c r="A59" s="994">
        <v>13</v>
      </c>
      <c r="B59" s="964"/>
      <c r="C59" s="685" t="s">
        <v>1468</v>
      </c>
      <c r="D59" s="726"/>
      <c r="E59" s="723" t="s">
        <v>1467</v>
      </c>
      <c r="F59" s="976"/>
      <c r="G59" s="723"/>
      <c r="H59" s="964"/>
      <c r="I59" s="964"/>
      <c r="J59" s="964"/>
      <c r="K59" s="964"/>
      <c r="L59" s="964"/>
      <c r="M59" s="964"/>
      <c r="N59" s="964"/>
      <c r="O59" s="964"/>
      <c r="P59" s="964"/>
      <c r="Q59" s="964"/>
      <c r="R59" s="964"/>
      <c r="S59" s="964"/>
      <c r="T59" s="1001">
        <v>0</v>
      </c>
    </row>
    <row r="60" spans="1:20">
      <c r="A60" s="994">
        <v>14</v>
      </c>
      <c r="B60" s="964"/>
      <c r="C60" s="685" t="s">
        <v>1469</v>
      </c>
      <c r="D60" s="1003"/>
      <c r="E60" s="685"/>
      <c r="F60" s="976" t="s">
        <v>1470</v>
      </c>
      <c r="G60" s="685"/>
      <c r="H60" s="964"/>
      <c r="I60" s="964"/>
      <c r="J60" s="964"/>
      <c r="K60" s="964"/>
      <c r="L60" s="964"/>
      <c r="M60" s="964"/>
      <c r="N60" s="964"/>
      <c r="O60" s="964"/>
      <c r="P60" s="964"/>
      <c r="Q60" s="964"/>
      <c r="R60" s="964"/>
      <c r="S60" s="964"/>
      <c r="T60" s="999">
        <f>T59-T58</f>
        <v>0</v>
      </c>
    </row>
    <row r="61" spans="1:20">
      <c r="A61" s="994">
        <v>15</v>
      </c>
      <c r="B61" s="964"/>
      <c r="C61" s="685" t="s">
        <v>1471</v>
      </c>
      <c r="D61" s="726"/>
      <c r="E61" s="723"/>
      <c r="F61" s="976" t="s">
        <v>1472</v>
      </c>
      <c r="G61" s="723"/>
      <c r="H61" s="964"/>
      <c r="I61" s="964"/>
      <c r="J61" s="964"/>
      <c r="K61" s="964"/>
      <c r="L61" s="964"/>
      <c r="M61" s="964"/>
      <c r="N61" s="964"/>
      <c r="O61" s="964"/>
      <c r="P61" s="964"/>
      <c r="Q61" s="964"/>
      <c r="R61" s="964"/>
      <c r="S61" s="964"/>
      <c r="T61" s="1004">
        <f>'ATT6- True-Up Adjustment NITS'!I$61</f>
        <v>1</v>
      </c>
    </row>
    <row r="62" spans="1:20">
      <c r="A62" s="994">
        <v>16</v>
      </c>
      <c r="B62" s="964"/>
      <c r="C62" s="685" t="s">
        <v>1473</v>
      </c>
      <c r="D62" s="1003"/>
      <c r="E62" s="685"/>
      <c r="F62" s="976" t="s">
        <v>1474</v>
      </c>
      <c r="G62" s="685"/>
      <c r="H62" s="964"/>
      <c r="I62" s="964"/>
      <c r="J62" s="964"/>
      <c r="K62" s="964"/>
      <c r="L62" s="964"/>
      <c r="M62" s="964"/>
      <c r="N62" s="964"/>
      <c r="O62" s="964"/>
      <c r="P62" s="964"/>
      <c r="Q62" s="964"/>
      <c r="R62" s="964"/>
      <c r="S62" s="964"/>
      <c r="T62" s="999">
        <f>T60*T61</f>
        <v>0</v>
      </c>
    </row>
    <row r="63" spans="1:20" ht="14.4" thickBot="1">
      <c r="A63" s="994">
        <v>17</v>
      </c>
      <c r="B63" s="964"/>
      <c r="C63" s="685" t="s">
        <v>1475</v>
      </c>
      <c r="D63" s="1003"/>
      <c r="E63" s="685"/>
      <c r="F63" s="976" t="s">
        <v>1476</v>
      </c>
      <c r="G63" s="1006"/>
      <c r="H63" s="964"/>
      <c r="I63" s="964"/>
      <c r="J63" s="964"/>
      <c r="K63" s="964"/>
      <c r="L63" s="964"/>
      <c r="M63" s="964"/>
      <c r="N63" s="964"/>
      <c r="O63" s="964"/>
      <c r="P63" s="964"/>
      <c r="Q63" s="964"/>
      <c r="R63" s="964"/>
      <c r="S63" s="964"/>
      <c r="T63" s="1007">
        <f>T62+T57</f>
        <v>11870221.812628372</v>
      </c>
    </row>
    <row r="64" spans="1:20" ht="14.4" thickTop="1">
      <c r="A64" s="994"/>
      <c r="B64" s="964"/>
      <c r="C64" s="964"/>
      <c r="D64" s="1003"/>
      <c r="E64" s="685"/>
      <c r="F64" s="976"/>
      <c r="G64" s="685"/>
      <c r="H64" s="638"/>
      <c r="I64" s="964"/>
      <c r="J64" s="964"/>
      <c r="K64" s="964"/>
      <c r="L64" s="964"/>
      <c r="M64" s="964"/>
      <c r="N64" s="964"/>
      <c r="O64" s="964"/>
      <c r="P64" s="964"/>
      <c r="Q64" s="964"/>
      <c r="R64" s="964"/>
      <c r="S64" s="964"/>
      <c r="T64" s="1005"/>
    </row>
    <row r="65" spans="1:20">
      <c r="A65" s="724" t="s">
        <v>1238</v>
      </c>
      <c r="B65" s="964"/>
      <c r="C65" s="964" t="s">
        <v>1477</v>
      </c>
      <c r="D65" s="964"/>
      <c r="E65" s="964"/>
      <c r="F65" s="976"/>
      <c r="G65" s="964"/>
      <c r="H65" s="964"/>
      <c r="I65" s="964"/>
      <c r="J65" s="964"/>
      <c r="K65" s="964"/>
      <c r="L65" s="964"/>
      <c r="M65" s="964"/>
      <c r="N65" s="964"/>
      <c r="O65" s="964"/>
      <c r="P65" s="964"/>
      <c r="Q65" s="964"/>
      <c r="R65" s="964"/>
      <c r="S65" s="964"/>
      <c r="T65" s="1005"/>
    </row>
    <row r="66" spans="1:20">
      <c r="A66" s="724" t="s">
        <v>1453</v>
      </c>
      <c r="B66" s="964"/>
      <c r="C66" s="964" t="s">
        <v>1478</v>
      </c>
      <c r="D66" s="964"/>
      <c r="E66" s="964"/>
      <c r="F66" s="976"/>
      <c r="G66" s="964"/>
      <c r="H66" s="964"/>
      <c r="I66" s="964"/>
      <c r="J66" s="964"/>
      <c r="K66" s="964"/>
      <c r="L66" s="964"/>
      <c r="M66" s="964"/>
      <c r="N66" s="964"/>
      <c r="O66" s="964"/>
      <c r="P66" s="964"/>
      <c r="Q66" s="964"/>
      <c r="R66" s="964"/>
      <c r="S66" s="964"/>
      <c r="T66" s="1005"/>
    </row>
    <row r="67" spans="1:20">
      <c r="A67" s="724" t="s">
        <v>1457</v>
      </c>
      <c r="B67" s="964"/>
      <c r="C67" s="964" t="s">
        <v>1479</v>
      </c>
      <c r="D67" s="726"/>
      <c r="E67" s="723"/>
      <c r="F67" s="976"/>
      <c r="G67" s="964"/>
      <c r="H67" s="964"/>
      <c r="I67" s="964"/>
      <c r="J67" s="964"/>
      <c r="K67" s="964"/>
      <c r="L67" s="964"/>
      <c r="M67" s="964"/>
      <c r="N67" s="964"/>
      <c r="O67" s="964"/>
      <c r="P67" s="964"/>
      <c r="Q67" s="964"/>
      <c r="R67" s="964"/>
      <c r="S67" s="964"/>
      <c r="T67" s="1005"/>
    </row>
    <row r="68" spans="1:20">
      <c r="A68" s="994"/>
      <c r="B68" s="964"/>
      <c r="C68" s="964" t="s">
        <v>1480</v>
      </c>
      <c r="D68" s="726"/>
      <c r="E68" s="723"/>
      <c r="F68" s="976"/>
      <c r="G68" s="964"/>
      <c r="H68" s="964"/>
      <c r="I68" s="964"/>
      <c r="J68" s="964"/>
      <c r="K68" s="964"/>
      <c r="L68" s="964"/>
      <c r="M68" s="964"/>
      <c r="N68" s="964"/>
      <c r="O68" s="964"/>
      <c r="P68" s="964"/>
      <c r="Q68" s="964"/>
      <c r="R68" s="964"/>
      <c r="S68" s="964"/>
      <c r="T68" s="1005"/>
    </row>
    <row r="69" spans="1:20">
      <c r="A69" s="982"/>
      <c r="B69" s="964"/>
      <c r="C69" s="964" t="s">
        <v>1486</v>
      </c>
      <c r="D69" s="964"/>
      <c r="E69" s="964"/>
      <c r="F69" s="976"/>
      <c r="G69" s="964"/>
      <c r="H69" s="964"/>
      <c r="I69" s="964"/>
      <c r="J69" s="964"/>
      <c r="K69" s="964"/>
      <c r="L69" s="964"/>
      <c r="M69" s="964"/>
      <c r="N69" s="964"/>
      <c r="O69" s="964"/>
      <c r="P69" s="964"/>
      <c r="Q69" s="964"/>
      <c r="R69" s="964"/>
      <c r="S69" s="964"/>
      <c r="T69" s="976"/>
    </row>
    <row r="70" spans="1:20">
      <c r="A70" s="994"/>
      <c r="B70" s="964"/>
      <c r="C70" s="964" t="s">
        <v>1482</v>
      </c>
      <c r="D70" s="964"/>
      <c r="E70" s="964"/>
      <c r="F70" s="976"/>
      <c r="G70" s="964"/>
      <c r="H70" s="964"/>
      <c r="I70" s="964"/>
      <c r="J70" s="964"/>
      <c r="K70" s="964"/>
      <c r="L70" s="964"/>
      <c r="M70" s="964"/>
      <c r="N70" s="964"/>
      <c r="O70" s="964"/>
      <c r="P70" s="964"/>
      <c r="Q70" s="964"/>
      <c r="R70" s="964"/>
      <c r="S70" s="964"/>
      <c r="T70" s="1005"/>
    </row>
    <row r="71" spans="1:20">
      <c r="A71" s="982"/>
      <c r="B71" s="964"/>
      <c r="C71" s="964" t="s">
        <v>1483</v>
      </c>
      <c r="D71" s="1009">
        <f>125/10000*'Appendix A'!H207</f>
        <v>6.5247376481627796E-3</v>
      </c>
      <c r="E71" s="964"/>
      <c r="F71" s="976"/>
      <c r="G71" s="964"/>
      <c r="H71" s="964"/>
      <c r="I71" s="964"/>
      <c r="J71" s="964"/>
      <c r="K71" s="964"/>
      <c r="L71" s="964"/>
      <c r="M71" s="964"/>
      <c r="N71" s="964"/>
      <c r="O71" s="964"/>
      <c r="P71" s="964"/>
      <c r="Q71" s="964"/>
      <c r="R71" s="964"/>
      <c r="S71" s="964"/>
      <c r="T71" s="976"/>
    </row>
    <row r="72" spans="1:20">
      <c r="A72" s="982" t="s">
        <v>1467</v>
      </c>
      <c r="B72" s="964"/>
      <c r="C72" s="964" t="s">
        <v>1484</v>
      </c>
      <c r="D72" s="964"/>
      <c r="E72" s="964"/>
      <c r="F72" s="976"/>
      <c r="G72" s="964"/>
      <c r="H72" s="964"/>
      <c r="I72" s="964"/>
      <c r="J72" s="964"/>
      <c r="K72" s="964"/>
      <c r="L72" s="964"/>
      <c r="M72" s="964"/>
      <c r="N72" s="964"/>
      <c r="O72" s="964"/>
      <c r="P72" s="964"/>
      <c r="Q72" s="964"/>
      <c r="R72" s="964"/>
      <c r="S72" s="964"/>
      <c r="T72" s="976"/>
    </row>
    <row r="73" spans="1:20" ht="14.4" thickBot="1">
      <c r="A73" s="1011"/>
      <c r="B73" s="978"/>
      <c r="C73" s="1012"/>
      <c r="D73" s="978"/>
      <c r="E73" s="978"/>
      <c r="F73" s="981"/>
      <c r="G73" s="1013"/>
      <c r="H73" s="978"/>
      <c r="I73" s="978"/>
      <c r="J73" s="978"/>
      <c r="K73" s="978"/>
      <c r="L73" s="978"/>
      <c r="M73" s="978"/>
      <c r="N73" s="978"/>
      <c r="O73" s="978"/>
      <c r="P73" s="978"/>
      <c r="Q73" s="978"/>
      <c r="R73" s="978"/>
      <c r="S73" s="978"/>
      <c r="T73" s="981"/>
    </row>
    <row r="74" spans="1:20">
      <c r="A74" s="982"/>
      <c r="B74" s="964"/>
      <c r="C74" s="964"/>
      <c r="D74" s="964"/>
      <c r="E74" s="964"/>
      <c r="F74" s="964"/>
      <c r="G74" s="964"/>
      <c r="H74" s="964"/>
      <c r="I74" s="964"/>
      <c r="J74" s="964"/>
      <c r="K74" s="964"/>
      <c r="L74" s="964"/>
      <c r="M74" s="964"/>
      <c r="N74" s="964"/>
      <c r="O74" s="964"/>
      <c r="P74" s="964"/>
      <c r="Q74" s="964"/>
      <c r="R74" s="964"/>
      <c r="S74" s="964"/>
      <c r="T74" s="976"/>
    </row>
    <row r="75" spans="1:20">
      <c r="A75" s="982"/>
      <c r="B75" s="964"/>
      <c r="C75" s="964"/>
      <c r="D75" s="964"/>
      <c r="E75" s="964"/>
      <c r="F75" s="964"/>
      <c r="G75" s="964"/>
      <c r="H75" s="964"/>
      <c r="I75" s="964"/>
      <c r="J75" s="964"/>
      <c r="K75" s="964"/>
      <c r="L75" s="964"/>
      <c r="M75" s="964"/>
      <c r="N75" s="964"/>
      <c r="O75" s="964"/>
      <c r="P75" s="964"/>
      <c r="Q75" s="964"/>
      <c r="R75" s="964"/>
      <c r="S75" s="964"/>
      <c r="T75" s="976"/>
    </row>
    <row r="76" spans="1:20" ht="16.2" thickBot="1">
      <c r="A76" s="983" t="s">
        <v>1487</v>
      </c>
      <c r="B76" s="984"/>
      <c r="C76" s="964"/>
      <c r="D76" s="985"/>
      <c r="E76" s="986"/>
      <c r="F76" s="968"/>
      <c r="G76" s="968" t="s">
        <v>318</v>
      </c>
      <c r="H76" s="1846" t="s">
        <v>319</v>
      </c>
      <c r="I76" s="1847"/>
      <c r="J76" s="1847"/>
      <c r="K76" s="1847"/>
      <c r="L76" s="1847"/>
      <c r="M76" s="1847"/>
      <c r="N76" s="1847"/>
      <c r="O76" s="1847"/>
      <c r="P76" s="1847"/>
      <c r="Q76" s="1847"/>
      <c r="R76" s="1847"/>
      <c r="S76" s="1848"/>
      <c r="T76" s="976"/>
    </row>
    <row r="77" spans="1:20">
      <c r="A77" s="987" t="s">
        <v>84</v>
      </c>
      <c r="B77" s="1254" t="s">
        <v>85</v>
      </c>
      <c r="C77" s="1254"/>
      <c r="D77" s="1254"/>
      <c r="E77" s="1254" t="s">
        <v>632</v>
      </c>
      <c r="F77" s="989" t="s">
        <v>86</v>
      </c>
      <c r="G77" s="990" t="s">
        <v>1451</v>
      </c>
      <c r="H77" s="1255" t="s">
        <v>303</v>
      </c>
      <c r="I77" s="1255" t="s">
        <v>304</v>
      </c>
      <c r="J77" s="1255" t="s">
        <v>305</v>
      </c>
      <c r="K77" s="1255" t="s">
        <v>306</v>
      </c>
      <c r="L77" s="1255" t="s">
        <v>308</v>
      </c>
      <c r="M77" s="1255" t="s">
        <v>309</v>
      </c>
      <c r="N77" s="1255" t="s">
        <v>310</v>
      </c>
      <c r="O77" s="1255" t="s">
        <v>311</v>
      </c>
      <c r="P77" s="1255" t="s">
        <v>312</v>
      </c>
      <c r="Q77" s="1255" t="s">
        <v>313</v>
      </c>
      <c r="R77" s="1255" t="s">
        <v>314</v>
      </c>
      <c r="S77" s="1256" t="s">
        <v>1452</v>
      </c>
      <c r="T77" s="993" t="s">
        <v>269</v>
      </c>
    </row>
    <row r="78" spans="1:20">
      <c r="A78" s="994"/>
      <c r="B78" s="967"/>
      <c r="C78" s="985"/>
      <c r="D78" s="964"/>
      <c r="E78" s="986"/>
      <c r="F78" s="976"/>
      <c r="G78" s="982"/>
      <c r="H78" s="964"/>
      <c r="I78" s="964"/>
      <c r="J78" s="964"/>
      <c r="K78" s="964"/>
      <c r="L78" s="964"/>
      <c r="M78" s="964"/>
      <c r="N78" s="964"/>
      <c r="O78" s="964"/>
      <c r="P78" s="964"/>
      <c r="Q78" s="964"/>
      <c r="R78" s="964"/>
      <c r="S78" s="964"/>
      <c r="T78" s="976"/>
    </row>
    <row r="79" spans="1:20" ht="15">
      <c r="A79" s="994">
        <v>1</v>
      </c>
      <c r="B79" s="967"/>
      <c r="C79" s="995" t="s">
        <v>610</v>
      </c>
      <c r="D79" s="996"/>
      <c r="E79" s="723" t="s">
        <v>1238</v>
      </c>
      <c r="F79" s="997"/>
      <c r="G79" s="1020">
        <v>10113838</v>
      </c>
      <c r="H79" s="1049">
        <v>10113838</v>
      </c>
      <c r="I79" s="1049">
        <v>10113838</v>
      </c>
      <c r="J79" s="1049">
        <v>10113838</v>
      </c>
      <c r="K79" s="1049">
        <v>10113838</v>
      </c>
      <c r="L79" s="1049">
        <v>10113838</v>
      </c>
      <c r="M79" s="1049">
        <v>10113838</v>
      </c>
      <c r="N79" s="1049">
        <v>10113838</v>
      </c>
      <c r="O79" s="1049">
        <v>10113838</v>
      </c>
      <c r="P79" s="1049">
        <v>10113838</v>
      </c>
      <c r="Q79" s="1049">
        <v>10113838</v>
      </c>
      <c r="R79" s="1049">
        <v>10113838</v>
      </c>
      <c r="S79" s="1049">
        <v>10113838</v>
      </c>
      <c r="T79" s="998">
        <f>SUM(G79:S79)/13</f>
        <v>10113838</v>
      </c>
    </row>
    <row r="80" spans="1:20">
      <c r="A80" s="994">
        <v>2</v>
      </c>
      <c r="B80" s="967"/>
      <c r="C80" s="995" t="s">
        <v>530</v>
      </c>
      <c r="D80" s="964"/>
      <c r="E80" s="723" t="s">
        <v>1238</v>
      </c>
      <c r="F80" s="1021" t="s">
        <v>1171</v>
      </c>
      <c r="G80" s="843">
        <v>-2988926.2178818383</v>
      </c>
      <c r="H80" s="464">
        <v>-3012440.8924640883</v>
      </c>
      <c r="I80" s="464">
        <v>-3035955.5670463382</v>
      </c>
      <c r="J80" s="464">
        <v>-3059470.2416285882</v>
      </c>
      <c r="K80" s="464">
        <v>-3082984.9162108381</v>
      </c>
      <c r="L80" s="464">
        <v>-3106499.5907930881</v>
      </c>
      <c r="M80" s="464">
        <v>-3130014.265375338</v>
      </c>
      <c r="N80" s="464">
        <v>-3153528.939957588</v>
      </c>
      <c r="O80" s="464">
        <v>-3177043.6145398379</v>
      </c>
      <c r="P80" s="464">
        <v>-3200558.2891220879</v>
      </c>
      <c r="Q80" s="464">
        <v>-3224072.9637043378</v>
      </c>
      <c r="R80" s="464">
        <v>-3247587.6382865878</v>
      </c>
      <c r="S80" s="464">
        <v>-3271102.3128688377</v>
      </c>
      <c r="T80" s="998">
        <f>SUM(G80:S80)/13</f>
        <v>-3130014.265375339</v>
      </c>
    </row>
    <row r="81" spans="1:20">
      <c r="A81" s="994">
        <v>3</v>
      </c>
      <c r="B81" s="964"/>
      <c r="C81" s="964" t="s">
        <v>256</v>
      </c>
      <c r="D81" s="964"/>
      <c r="E81" s="723" t="s">
        <v>1453</v>
      </c>
      <c r="F81" s="1021" t="s">
        <v>1173</v>
      </c>
      <c r="G81" s="843">
        <v>-423448.29000000044</v>
      </c>
      <c r="H81" s="964"/>
      <c r="I81" s="964"/>
      <c r="J81" s="964"/>
      <c r="K81" s="964"/>
      <c r="L81" s="964"/>
      <c r="M81" s="964"/>
      <c r="N81" s="964"/>
      <c r="O81" s="964"/>
      <c r="P81" s="964"/>
      <c r="Q81" s="964"/>
      <c r="R81" s="964"/>
      <c r="S81" s="464">
        <f>G81</f>
        <v>-423448.29000000044</v>
      </c>
      <c r="T81" s="998">
        <f>(G81+S81)/2</f>
        <v>-423448.29000000044</v>
      </c>
    </row>
    <row r="82" spans="1:20">
      <c r="A82" s="994">
        <v>4</v>
      </c>
      <c r="B82" s="964"/>
      <c r="C82" s="964" t="s">
        <v>1454</v>
      </c>
      <c r="D82" s="964"/>
      <c r="E82" s="964"/>
      <c r="F82" s="976" t="s">
        <v>1455</v>
      </c>
      <c r="G82" s="964"/>
      <c r="H82" s="964"/>
      <c r="I82" s="964"/>
      <c r="J82" s="964"/>
      <c r="K82" s="964"/>
      <c r="L82" s="964"/>
      <c r="M82" s="964"/>
      <c r="N82" s="964"/>
      <c r="O82" s="964"/>
      <c r="P82" s="964"/>
      <c r="Q82" s="964"/>
      <c r="R82" s="964"/>
      <c r="S82" s="964"/>
      <c r="T82" s="999">
        <f>SUM(T79:T81)</f>
        <v>6560375.4446246615</v>
      </c>
    </row>
    <row r="83" spans="1:20">
      <c r="A83" s="994">
        <v>5</v>
      </c>
      <c r="B83" s="964"/>
      <c r="C83" s="964" t="s">
        <v>1456</v>
      </c>
      <c r="D83" s="964"/>
      <c r="E83" s="723"/>
      <c r="F83" s="976" t="s">
        <v>1488</v>
      </c>
      <c r="G83" s="982"/>
      <c r="H83" s="964"/>
      <c r="I83" s="964"/>
      <c r="J83" s="964"/>
      <c r="K83" s="964"/>
      <c r="L83" s="964"/>
      <c r="M83" s="964"/>
      <c r="N83" s="964"/>
      <c r="O83" s="964"/>
      <c r="P83" s="964"/>
      <c r="Q83" s="964"/>
      <c r="R83" s="964"/>
      <c r="S83" s="964"/>
      <c r="T83" s="999">
        <f>T82*('Appendix A'!H$216)</f>
        <v>520856.34445073473</v>
      </c>
    </row>
    <row r="84" spans="1:20">
      <c r="A84" s="994">
        <v>6</v>
      </c>
      <c r="B84" s="964"/>
      <c r="C84" s="964" t="s">
        <v>1459</v>
      </c>
      <c r="D84" s="964"/>
      <c r="E84" s="964"/>
      <c r="F84" s="1000" t="s">
        <v>1489</v>
      </c>
      <c r="G84" s="964"/>
      <c r="H84" s="964"/>
      <c r="I84" s="964"/>
      <c r="J84" s="964"/>
      <c r="K84" s="964"/>
      <c r="L84" s="964"/>
      <c r="M84" s="964"/>
      <c r="N84" s="964"/>
      <c r="O84" s="964"/>
      <c r="P84" s="964"/>
      <c r="Q84" s="964"/>
      <c r="R84" s="964"/>
      <c r="S84" s="964"/>
      <c r="T84" s="999">
        <f>T83*'Appendix A'!H$232*(1-('Appendix A'!H$213/('Appendix A'!H$216)))</f>
        <v>133883.84772006181</v>
      </c>
    </row>
    <row r="85" spans="1:20">
      <c r="A85" s="994">
        <v>7</v>
      </c>
      <c r="B85" s="964"/>
      <c r="C85" s="964" t="s">
        <v>1179</v>
      </c>
      <c r="D85" s="964"/>
      <c r="E85" s="964"/>
      <c r="F85" s="976" t="s">
        <v>1461</v>
      </c>
      <c r="G85" s="964"/>
      <c r="H85" s="964"/>
      <c r="I85" s="964"/>
      <c r="J85" s="964"/>
      <c r="K85" s="964"/>
      <c r="L85" s="964"/>
      <c r="M85" s="964"/>
      <c r="N85" s="964"/>
      <c r="O85" s="964"/>
      <c r="P85" s="964"/>
      <c r="Q85" s="964"/>
      <c r="R85" s="964"/>
      <c r="S85" s="964"/>
      <c r="T85" s="999">
        <f>T84*('Appendix A'!H$233/'Appendix A'!H$237)</f>
        <v>-2777.6330039466416</v>
      </c>
    </row>
    <row r="86" spans="1:20">
      <c r="A86" s="994">
        <v>8</v>
      </c>
      <c r="B86" s="964"/>
      <c r="C86" s="964" t="s">
        <v>1462</v>
      </c>
      <c r="D86" s="964"/>
      <c r="E86" s="964"/>
      <c r="F86" s="976" t="s">
        <v>1463</v>
      </c>
      <c r="G86" s="964"/>
      <c r="H86" s="964"/>
      <c r="I86" s="964"/>
      <c r="J86" s="964"/>
      <c r="K86" s="964"/>
      <c r="L86" s="964"/>
      <c r="M86" s="964"/>
      <c r="N86" s="964"/>
      <c r="O86" s="964"/>
      <c r="P86" s="964"/>
      <c r="Q86" s="964"/>
      <c r="R86" s="964"/>
      <c r="S86" s="964"/>
      <c r="T86" s="999">
        <f>T84+T85</f>
        <v>131106.21471611515</v>
      </c>
    </row>
    <row r="87" spans="1:20">
      <c r="A87" s="994">
        <v>9</v>
      </c>
      <c r="B87" s="964"/>
      <c r="C87" s="964" t="s">
        <v>157</v>
      </c>
      <c r="D87" s="964"/>
      <c r="E87" s="964"/>
      <c r="F87" s="976" t="s">
        <v>1171</v>
      </c>
      <c r="G87" s="982"/>
      <c r="H87" s="964"/>
      <c r="I87" s="964"/>
      <c r="J87" s="964"/>
      <c r="K87" s="964"/>
      <c r="L87" s="964"/>
      <c r="M87" s="964"/>
      <c r="N87" s="964"/>
      <c r="O87" s="964"/>
      <c r="P87" s="964"/>
      <c r="Q87" s="964"/>
      <c r="R87" s="964"/>
      <c r="S87" s="964"/>
      <c r="T87" s="1001">
        <v>282176.09498700005</v>
      </c>
    </row>
    <row r="88" spans="1:20">
      <c r="A88" s="994">
        <v>10</v>
      </c>
      <c r="B88" s="964"/>
      <c r="C88" s="964" t="s">
        <v>1464</v>
      </c>
      <c r="D88" s="964"/>
      <c r="E88" s="964"/>
      <c r="F88" s="976" t="s">
        <v>1175</v>
      </c>
      <c r="G88" s="964"/>
      <c r="H88" s="964"/>
      <c r="I88" s="964"/>
      <c r="J88" s="964"/>
      <c r="K88" s="964"/>
      <c r="L88" s="964"/>
      <c r="M88" s="964"/>
      <c r="N88" s="964"/>
      <c r="O88" s="964"/>
      <c r="P88" s="964"/>
      <c r="Q88" s="964"/>
      <c r="R88" s="964"/>
      <c r="S88" s="964"/>
      <c r="T88" s="1001">
        <v>22135.670348345426</v>
      </c>
    </row>
    <row r="89" spans="1:20">
      <c r="A89" s="994">
        <v>11</v>
      </c>
      <c r="B89" s="964"/>
      <c r="C89" s="964" t="s">
        <v>1417</v>
      </c>
      <c r="D89" s="964"/>
      <c r="E89" s="964"/>
      <c r="F89" s="976" t="s">
        <v>1465</v>
      </c>
      <c r="G89" s="964"/>
      <c r="H89" s="964"/>
      <c r="I89" s="964"/>
      <c r="J89" s="964"/>
      <c r="K89" s="964"/>
      <c r="L89" s="964"/>
      <c r="M89" s="964"/>
      <c r="N89" s="964"/>
      <c r="O89" s="964"/>
      <c r="P89" s="964"/>
      <c r="Q89" s="964"/>
      <c r="R89" s="964"/>
      <c r="S89" s="964"/>
      <c r="T89" s="999">
        <f>T83+T86+T87+T88</f>
        <v>956274.32450219535</v>
      </c>
    </row>
    <row r="90" spans="1:20">
      <c r="A90" s="994">
        <v>12</v>
      </c>
      <c r="B90" s="964"/>
      <c r="C90" s="685" t="s">
        <v>1466</v>
      </c>
      <c r="D90" s="726"/>
      <c r="E90" s="723" t="s">
        <v>1457</v>
      </c>
      <c r="F90" s="976"/>
      <c r="G90" s="723"/>
      <c r="H90" s="964"/>
      <c r="I90" s="964"/>
      <c r="J90" s="964"/>
      <c r="K90" s="964"/>
      <c r="L90" s="964"/>
      <c r="M90" s="964"/>
      <c r="N90" s="964"/>
      <c r="O90" s="964"/>
      <c r="P90" s="964"/>
      <c r="Q90" s="964"/>
      <c r="R90" s="964"/>
      <c r="S90" s="964"/>
      <c r="T90" s="1001">
        <v>0</v>
      </c>
    </row>
    <row r="91" spans="1:20" ht="16.5" customHeight="1">
      <c r="A91" s="994">
        <v>13</v>
      </c>
      <c r="B91" s="964"/>
      <c r="C91" s="685" t="s">
        <v>1468</v>
      </c>
      <c r="D91" s="964"/>
      <c r="E91" s="723" t="s">
        <v>1457</v>
      </c>
      <c r="F91" s="976"/>
      <c r="G91" s="723"/>
      <c r="H91" s="964"/>
      <c r="I91" s="964"/>
      <c r="J91" s="964"/>
      <c r="K91" s="964"/>
      <c r="L91" s="964"/>
      <c r="M91" s="964"/>
      <c r="N91" s="964"/>
      <c r="O91" s="964"/>
      <c r="P91" s="964"/>
      <c r="Q91" s="964"/>
      <c r="R91" s="964"/>
      <c r="S91" s="964"/>
      <c r="T91" s="1001">
        <v>0</v>
      </c>
    </row>
    <row r="92" spans="1:20">
      <c r="A92" s="994">
        <v>14</v>
      </c>
      <c r="B92" s="964"/>
      <c r="C92" s="685" t="s">
        <v>1469</v>
      </c>
      <c r="D92" s="1003"/>
      <c r="E92" s="685"/>
      <c r="F92" s="976" t="s">
        <v>1470</v>
      </c>
      <c r="G92" s="685"/>
      <c r="H92" s="964"/>
      <c r="I92" s="964"/>
      <c r="J92" s="964"/>
      <c r="K92" s="964"/>
      <c r="L92" s="964"/>
      <c r="M92" s="964"/>
      <c r="N92" s="964"/>
      <c r="O92" s="964"/>
      <c r="P92" s="964"/>
      <c r="Q92" s="964"/>
      <c r="R92" s="964"/>
      <c r="S92" s="964"/>
      <c r="T92" s="999">
        <f>T91-T90</f>
        <v>0</v>
      </c>
    </row>
    <row r="93" spans="1:20">
      <c r="A93" s="994">
        <v>15</v>
      </c>
      <c r="B93" s="964"/>
      <c r="C93" s="685" t="s">
        <v>1471</v>
      </c>
      <c r="D93" s="726"/>
      <c r="E93" s="723"/>
      <c r="F93" s="976" t="s">
        <v>1472</v>
      </c>
      <c r="G93" s="723"/>
      <c r="H93" s="964"/>
      <c r="I93" s="964"/>
      <c r="J93" s="964"/>
      <c r="K93" s="964"/>
      <c r="L93" s="964"/>
      <c r="M93" s="964"/>
      <c r="N93" s="964"/>
      <c r="O93" s="964"/>
      <c r="P93" s="964"/>
      <c r="Q93" s="964"/>
      <c r="R93" s="964"/>
      <c r="S93" s="964"/>
      <c r="T93" s="1004">
        <f>'ATT6- True-Up Adjustment NITS'!I$61</f>
        <v>1</v>
      </c>
    </row>
    <row r="94" spans="1:20">
      <c r="A94" s="994">
        <v>16</v>
      </c>
      <c r="B94" s="964"/>
      <c r="C94" s="685" t="s">
        <v>1473</v>
      </c>
      <c r="D94" s="1003"/>
      <c r="E94" s="685"/>
      <c r="F94" s="976" t="s">
        <v>1474</v>
      </c>
      <c r="G94" s="685"/>
      <c r="H94" s="964"/>
      <c r="I94" s="964"/>
      <c r="J94" s="964"/>
      <c r="K94" s="964"/>
      <c r="L94" s="964"/>
      <c r="M94" s="964"/>
      <c r="N94" s="964"/>
      <c r="O94" s="964"/>
      <c r="P94" s="964"/>
      <c r="Q94" s="964"/>
      <c r="R94" s="964"/>
      <c r="S94" s="964"/>
      <c r="T94" s="999">
        <f>T92*T93</f>
        <v>0</v>
      </c>
    </row>
    <row r="95" spans="1:20" ht="14.4" thickBot="1">
      <c r="A95" s="994">
        <v>17</v>
      </c>
      <c r="B95" s="964"/>
      <c r="C95" s="685" t="s">
        <v>1475</v>
      </c>
      <c r="D95" s="1003"/>
      <c r="E95" s="685"/>
      <c r="F95" s="976" t="s">
        <v>1476</v>
      </c>
      <c r="G95" s="1006"/>
      <c r="H95" s="964"/>
      <c r="I95" s="964"/>
      <c r="J95" s="964"/>
      <c r="K95" s="964"/>
      <c r="L95" s="964"/>
      <c r="M95" s="964"/>
      <c r="N95" s="964"/>
      <c r="O95" s="964"/>
      <c r="P95" s="964"/>
      <c r="Q95" s="964"/>
      <c r="R95" s="964"/>
      <c r="S95" s="964"/>
      <c r="T95" s="1007">
        <f>T94+T89</f>
        <v>956274.32450219535</v>
      </c>
    </row>
    <row r="96" spans="1:20" ht="14.4" thickTop="1">
      <c r="A96" s="994"/>
      <c r="B96" s="964"/>
      <c r="C96" s="964"/>
      <c r="D96" s="1003"/>
      <c r="E96" s="685"/>
      <c r="F96" s="976"/>
      <c r="G96" s="685"/>
      <c r="H96" s="638"/>
      <c r="I96" s="964"/>
      <c r="J96" s="964"/>
      <c r="K96" s="964"/>
      <c r="L96" s="964"/>
      <c r="M96" s="964"/>
      <c r="N96" s="964"/>
      <c r="O96" s="964"/>
      <c r="P96" s="964"/>
      <c r="Q96" s="964"/>
      <c r="R96" s="964"/>
      <c r="S96" s="964"/>
      <c r="T96" s="1005"/>
    </row>
    <row r="97" spans="1:20" ht="16.5" customHeight="1">
      <c r="A97" s="724" t="s">
        <v>1238</v>
      </c>
      <c r="B97" s="964"/>
      <c r="C97" s="964" t="s">
        <v>1477</v>
      </c>
      <c r="D97" s="964"/>
      <c r="E97" s="964"/>
      <c r="F97" s="976"/>
      <c r="G97" s="964"/>
      <c r="H97" s="964"/>
      <c r="I97" s="964"/>
      <c r="J97" s="964"/>
      <c r="K97" s="964"/>
      <c r="L97" s="964"/>
      <c r="M97" s="964"/>
      <c r="N97" s="964"/>
      <c r="O97" s="964"/>
      <c r="P97" s="964"/>
      <c r="Q97" s="964"/>
      <c r="R97" s="964"/>
      <c r="S97" s="964"/>
      <c r="T97" s="1005"/>
    </row>
    <row r="98" spans="1:20">
      <c r="A98" s="724" t="s">
        <v>1453</v>
      </c>
      <c r="B98" s="964"/>
      <c r="C98" s="964" t="s">
        <v>1478</v>
      </c>
      <c r="D98" s="964"/>
      <c r="E98" s="964"/>
      <c r="F98" s="976"/>
      <c r="G98" s="964"/>
      <c r="H98" s="964"/>
      <c r="I98" s="964"/>
      <c r="J98" s="964"/>
      <c r="K98" s="964"/>
      <c r="L98" s="964"/>
      <c r="M98" s="964"/>
      <c r="N98" s="964"/>
      <c r="O98" s="964"/>
      <c r="P98" s="964"/>
      <c r="Q98" s="964"/>
      <c r="R98" s="964"/>
      <c r="S98" s="964"/>
      <c r="T98" s="1005"/>
    </row>
    <row r="99" spans="1:20" ht="14.4" thickBot="1">
      <c r="A99" s="1017" t="s">
        <v>1457</v>
      </c>
      <c r="B99" s="978"/>
      <c r="C99" s="978" t="s">
        <v>1484</v>
      </c>
      <c r="D99" s="978"/>
      <c r="E99" s="978"/>
      <c r="F99" s="981"/>
      <c r="G99" s="1013"/>
      <c r="H99" s="978"/>
      <c r="I99" s="978"/>
      <c r="J99" s="978"/>
      <c r="K99" s="978"/>
      <c r="L99" s="978"/>
      <c r="M99" s="978"/>
      <c r="N99" s="978"/>
      <c r="O99" s="978"/>
      <c r="P99" s="978"/>
      <c r="Q99" s="978"/>
      <c r="R99" s="978"/>
      <c r="S99" s="978"/>
      <c r="T99" s="981"/>
    </row>
  </sheetData>
  <mergeCells count="10">
    <mergeCell ref="C10:T10"/>
    <mergeCell ref="H13:S13"/>
    <mergeCell ref="H44:S44"/>
    <mergeCell ref="H76:S76"/>
    <mergeCell ref="A1:T1"/>
    <mergeCell ref="A2:T2"/>
    <mergeCell ref="A3:T3"/>
    <mergeCell ref="C7:T7"/>
    <mergeCell ref="C8:T8"/>
    <mergeCell ref="C9:T9"/>
  </mergeCells>
  <printOptions horizontalCentered="1"/>
  <pageMargins left="0.25" right="0.25" top="0.75" bottom="0.75" header="0.3" footer="0.3"/>
  <pageSetup scale="40" fitToHeight="0" orientation="landscape" r:id="rId1"/>
  <headerFooter alignWithMargins="0">
    <oddHeader>&amp;RPage &amp;P of &amp;N</oddHeader>
  </headerFooter>
  <rowBreaks count="1" manualBreakCount="1">
    <brk id="73" max="19" man="1"/>
  </rowBreaks>
  <customProperties>
    <customPr name="_pios_id" r:id="rId2"/>
    <customPr name="EpmWorksheetKeyString_GUID" r:id="rId3"/>
  </customPropertie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C4E867-7358-4B37-907C-E3314100F3ED}">
  <dimension ref="A1:J72"/>
  <sheetViews>
    <sheetView view="pageBreakPreview" zoomScaleNormal="100" zoomScaleSheetLayoutView="100" workbookViewId="0">
      <selection sqref="A1:F1"/>
    </sheetView>
  </sheetViews>
  <sheetFormatPr defaultColWidth="9.21875" defaultRowHeight="14.4"/>
  <cols>
    <col min="1" max="1" width="5.21875" style="1070" customWidth="1"/>
    <col min="2" max="2" width="23.44140625" style="1070" customWidth="1"/>
    <col min="3" max="3" width="25.21875" style="1070" customWidth="1"/>
    <col min="4" max="4" width="23.21875" style="1070" customWidth="1"/>
    <col min="5" max="5" width="18.44140625" style="1070" customWidth="1"/>
    <col min="6" max="6" width="20.21875" style="1070" customWidth="1"/>
    <col min="7" max="7" width="16.21875" style="1070" customWidth="1"/>
    <col min="8" max="8" width="18.77734375" style="1070" customWidth="1"/>
    <col min="9" max="9" width="14.21875" style="1070" bestFit="1" customWidth="1"/>
    <col min="10" max="10" width="13.77734375" style="1070" bestFit="1" customWidth="1"/>
    <col min="11" max="16384" width="9.21875" style="1070"/>
  </cols>
  <sheetData>
    <row r="1" spans="1:8">
      <c r="A1" s="1861" t="s">
        <v>1555</v>
      </c>
      <c r="B1" s="1861"/>
      <c r="C1" s="1861"/>
      <c r="D1" s="1861"/>
      <c r="E1" s="1861"/>
      <c r="F1" s="1861"/>
      <c r="G1" s="1069"/>
    </row>
    <row r="2" spans="1:8">
      <c r="A2" s="1861"/>
      <c r="B2" s="1861"/>
      <c r="C2" s="1861"/>
      <c r="D2" s="1861"/>
      <c r="E2" s="1861"/>
      <c r="F2" s="1861"/>
      <c r="G2" s="1069"/>
      <c r="H2" s="1071"/>
    </row>
    <row r="3" spans="1:8">
      <c r="A3" s="1861" t="s">
        <v>1556</v>
      </c>
      <c r="B3" s="1861"/>
      <c r="C3" s="1861"/>
      <c r="D3" s="1861"/>
      <c r="E3" s="1861"/>
      <c r="F3" s="1861"/>
      <c r="G3" s="1069"/>
    </row>
    <row r="4" spans="1:8" ht="15" customHeight="1">
      <c r="A4" s="1861"/>
      <c r="B4" s="1861"/>
      <c r="C4" s="1861"/>
      <c r="D4" s="1861"/>
      <c r="E4" s="1861"/>
      <c r="F4" s="1861"/>
      <c r="G4" s="1069"/>
    </row>
    <row r="5" spans="1:8" ht="19.5" customHeight="1">
      <c r="A5" s="1072" t="s">
        <v>1394</v>
      </c>
      <c r="B5" s="1073"/>
      <c r="C5" s="1073"/>
      <c r="D5" s="1073"/>
      <c r="E5" s="1073"/>
      <c r="F5" s="1073"/>
      <c r="G5" s="1069"/>
    </row>
    <row r="6" spans="1:8" s="1075" customFormat="1" ht="121.2" customHeight="1">
      <c r="A6" s="1858" t="s">
        <v>1557</v>
      </c>
      <c r="B6" s="1858"/>
      <c r="C6" s="1858"/>
      <c r="D6" s="1858"/>
      <c r="E6" s="1858"/>
      <c r="F6" s="1858"/>
      <c r="G6" s="1074"/>
    </row>
    <row r="7" spans="1:8" s="1075" customFormat="1" ht="16.5" customHeight="1">
      <c r="A7" s="1076"/>
      <c r="B7" s="1076"/>
      <c r="C7" s="1076"/>
      <c r="D7" s="1076"/>
      <c r="E7" s="1076"/>
      <c r="F7" s="1076"/>
      <c r="G7" s="1074"/>
    </row>
    <row r="8" spans="1:8">
      <c r="A8" s="1073"/>
      <c r="B8" s="1073"/>
      <c r="C8" s="1073"/>
      <c r="D8" s="1073"/>
      <c r="E8" s="1073"/>
      <c r="F8" s="1073"/>
      <c r="G8" s="1069"/>
    </row>
    <row r="9" spans="1:8">
      <c r="A9" s="1072" t="s">
        <v>1558</v>
      </c>
      <c r="B9" s="1073"/>
      <c r="C9" s="1073"/>
      <c r="D9" s="1073"/>
      <c r="E9" s="1073"/>
      <c r="F9" s="1073"/>
      <c r="G9" s="1069"/>
    </row>
    <row r="10" spans="1:8">
      <c r="A10" s="1072"/>
      <c r="B10" s="1073"/>
      <c r="C10" s="1073"/>
      <c r="D10" s="1073"/>
      <c r="E10" s="1073"/>
      <c r="F10" s="1073"/>
      <c r="G10" s="1069"/>
    </row>
    <row r="11" spans="1:8" ht="15" customHeight="1">
      <c r="A11" s="1862" t="s">
        <v>1559</v>
      </c>
      <c r="B11" s="1862"/>
      <c r="C11" s="1862"/>
      <c r="D11" s="1862"/>
      <c r="E11" s="1862"/>
      <c r="F11" s="1862"/>
      <c r="G11" s="1077"/>
    </row>
    <row r="12" spans="1:8">
      <c r="A12" s="1862"/>
      <c r="B12" s="1862"/>
      <c r="C12" s="1862"/>
      <c r="D12" s="1862"/>
      <c r="E12" s="1862"/>
      <c r="F12" s="1862"/>
      <c r="G12" s="1069"/>
    </row>
    <row r="13" spans="1:8">
      <c r="A13" s="1862"/>
      <c r="B13" s="1862"/>
      <c r="C13" s="1862"/>
      <c r="D13" s="1862"/>
      <c r="E13" s="1862"/>
      <c r="F13" s="1862"/>
      <c r="G13" s="1069"/>
    </row>
    <row r="14" spans="1:8">
      <c r="A14" s="1862"/>
      <c r="B14" s="1862"/>
      <c r="C14" s="1862"/>
      <c r="D14" s="1862"/>
      <c r="E14" s="1862"/>
      <c r="F14" s="1862"/>
      <c r="G14" s="1069"/>
    </row>
    <row r="15" spans="1:8">
      <c r="A15" s="1072"/>
      <c r="B15" s="1078"/>
      <c r="C15" s="1073"/>
      <c r="D15" s="1073"/>
      <c r="E15" s="1073"/>
      <c r="F15" s="1073"/>
      <c r="G15" s="1069"/>
    </row>
    <row r="16" spans="1:8">
      <c r="A16" s="1072" t="s">
        <v>1560</v>
      </c>
      <c r="B16" s="1079" t="s">
        <v>1561</v>
      </c>
      <c r="C16" s="1073"/>
      <c r="D16" s="1073"/>
      <c r="E16" s="1073"/>
      <c r="F16" s="1073"/>
      <c r="G16" s="1069"/>
    </row>
    <row r="17" spans="1:7" ht="39.75" customHeight="1">
      <c r="A17" s="1080" t="s">
        <v>1562</v>
      </c>
      <c r="B17" s="1081" t="s">
        <v>1563</v>
      </c>
      <c r="C17" s="1863" t="s">
        <v>1564</v>
      </c>
      <c r="D17" s="1863"/>
      <c r="E17" s="1863"/>
      <c r="F17" s="1863"/>
      <c r="G17" s="1074"/>
    </row>
    <row r="18" spans="1:7" ht="46.5" customHeight="1">
      <c r="A18" s="1080" t="s">
        <v>1565</v>
      </c>
      <c r="B18" s="1081" t="s">
        <v>1566</v>
      </c>
      <c r="C18" s="1863"/>
      <c r="D18" s="1863"/>
      <c r="E18" s="1863"/>
      <c r="F18" s="1863"/>
      <c r="G18" s="1074"/>
    </row>
    <row r="19" spans="1:7" ht="49.5" customHeight="1">
      <c r="A19" s="1080" t="s">
        <v>1567</v>
      </c>
      <c r="B19" s="1081" t="s">
        <v>1568</v>
      </c>
      <c r="C19" s="1863"/>
      <c r="D19" s="1863"/>
      <c r="E19" s="1863"/>
      <c r="F19" s="1863"/>
      <c r="G19" s="1074"/>
    </row>
    <row r="20" spans="1:7" ht="15" customHeight="1">
      <c r="A20" s="1080"/>
      <c r="B20" s="1081"/>
      <c r="C20" s="1081"/>
      <c r="D20" s="1081"/>
      <c r="E20" s="1081"/>
      <c r="F20" s="1081"/>
      <c r="G20" s="1074"/>
    </row>
    <row r="21" spans="1:7">
      <c r="A21" s="1078"/>
      <c r="B21" s="1078"/>
      <c r="C21" s="1078"/>
      <c r="D21" s="1078"/>
      <c r="E21" s="1078"/>
      <c r="F21" s="1078"/>
    </row>
    <row r="22" spans="1:7">
      <c r="A22" s="1082" t="s">
        <v>1569</v>
      </c>
      <c r="B22" s="1078"/>
      <c r="C22" s="1078"/>
      <c r="D22" s="1078"/>
      <c r="E22" s="1078"/>
      <c r="F22" s="1078"/>
    </row>
    <row r="23" spans="1:7">
      <c r="A23" s="1078"/>
      <c r="B23" s="1078"/>
      <c r="C23" s="1078"/>
      <c r="D23" s="1078"/>
      <c r="E23" s="1078"/>
      <c r="F23" s="1078"/>
    </row>
    <row r="24" spans="1:7" ht="15" customHeight="1">
      <c r="A24" s="1854" t="s">
        <v>1570</v>
      </c>
      <c r="B24" s="1854"/>
      <c r="C24" s="1854"/>
      <c r="D24" s="1854"/>
      <c r="E24" s="1854"/>
      <c r="F24" s="1854"/>
      <c r="G24" s="1074"/>
    </row>
    <row r="25" spans="1:7" ht="15" customHeight="1">
      <c r="A25" s="1854"/>
      <c r="B25" s="1854"/>
      <c r="C25" s="1854"/>
      <c r="D25" s="1854"/>
      <c r="E25" s="1854"/>
      <c r="F25" s="1854"/>
      <c r="G25" s="1074"/>
    </row>
    <row r="26" spans="1:7" ht="15" customHeight="1">
      <c r="A26" s="1076"/>
      <c r="B26" s="1076"/>
      <c r="C26" s="1076"/>
      <c r="D26" s="1076"/>
      <c r="E26" s="1076"/>
      <c r="F26" s="1076"/>
      <c r="G26" s="1074"/>
    </row>
    <row r="27" spans="1:7" ht="30.3" customHeight="1">
      <c r="A27" s="1864" t="s">
        <v>1407</v>
      </c>
      <c r="B27" s="1864"/>
      <c r="C27" s="1076"/>
      <c r="D27" s="1076"/>
      <c r="E27" s="1076"/>
      <c r="F27" s="1076"/>
      <c r="G27" s="1074"/>
    </row>
    <row r="28" spans="1:7" ht="15" customHeight="1">
      <c r="A28" s="1083" t="s">
        <v>1408</v>
      </c>
      <c r="B28" s="1854" t="s">
        <v>1409</v>
      </c>
      <c r="C28" s="1854"/>
      <c r="D28" s="1854"/>
      <c r="E28" s="1854"/>
      <c r="F28" s="1854"/>
      <c r="G28" s="1074"/>
    </row>
    <row r="29" spans="1:7" ht="15" customHeight="1">
      <c r="A29" s="1083" t="s">
        <v>1410</v>
      </c>
      <c r="B29" s="1854" t="s">
        <v>1411</v>
      </c>
      <c r="C29" s="1854"/>
      <c r="D29" s="1854"/>
      <c r="E29" s="1854"/>
      <c r="F29" s="1854"/>
      <c r="G29" s="1074"/>
    </row>
    <row r="30" spans="1:7" ht="30.75" customHeight="1">
      <c r="A30" s="1083" t="s">
        <v>1412</v>
      </c>
      <c r="B30" s="1860" t="s">
        <v>1571</v>
      </c>
      <c r="C30" s="1860"/>
      <c r="D30" s="1860"/>
      <c r="E30" s="1860"/>
      <c r="F30" s="1860"/>
      <c r="G30" s="1074"/>
    </row>
    <row r="31" spans="1:7" ht="20.25" customHeight="1">
      <c r="A31" s="1083"/>
      <c r="B31" s="1076"/>
      <c r="C31" s="1076"/>
      <c r="D31" s="1076"/>
      <c r="E31" s="1076"/>
      <c r="F31" s="1076"/>
      <c r="G31" s="1074"/>
    </row>
    <row r="32" spans="1:7" ht="15" customHeight="1" thickBot="1">
      <c r="A32" s="1084" t="s">
        <v>931</v>
      </c>
      <c r="B32" s="1855" t="s">
        <v>1316</v>
      </c>
      <c r="C32" s="1855"/>
      <c r="D32" s="1855"/>
      <c r="E32" s="1855"/>
      <c r="F32" s="1084" t="s">
        <v>454</v>
      </c>
      <c r="G32" s="1074"/>
    </row>
    <row r="33" spans="1:10" ht="15" customHeight="1">
      <c r="A33" s="1085">
        <v>1</v>
      </c>
      <c r="B33" s="1856" t="s">
        <v>1414</v>
      </c>
      <c r="C33" s="1856"/>
      <c r="D33" s="1856"/>
      <c r="E33" s="1856"/>
      <c r="F33" s="1086">
        <v>2022</v>
      </c>
      <c r="G33" s="1074"/>
    </row>
    <row r="34" spans="1:10" ht="15" customHeight="1">
      <c r="A34" s="1078"/>
      <c r="B34" s="1076"/>
      <c r="C34" s="1076"/>
      <c r="D34" s="1076"/>
      <c r="E34" s="1076"/>
      <c r="F34" s="1076"/>
      <c r="G34" s="1074"/>
    </row>
    <row r="35" spans="1:10" ht="15" customHeight="1">
      <c r="A35" s="1857" t="s">
        <v>1415</v>
      </c>
      <c r="B35" s="1857"/>
      <c r="C35" s="1857"/>
      <c r="D35" s="1857"/>
      <c r="E35" s="1857"/>
      <c r="F35" s="1857"/>
      <c r="G35" s="1074"/>
    </row>
    <row r="36" spans="1:10" ht="13.8" customHeight="1">
      <c r="A36" s="1076"/>
      <c r="B36" s="1076"/>
      <c r="C36" s="1076"/>
      <c r="D36" s="1076"/>
      <c r="E36" s="1076"/>
      <c r="F36" s="1076"/>
      <c r="G36" s="1074"/>
    </row>
    <row r="37" spans="1:10" ht="15.75" customHeight="1">
      <c r="A37" s="1078"/>
      <c r="B37" s="1087" t="s">
        <v>922</v>
      </c>
      <c r="C37" s="1087" t="s">
        <v>923</v>
      </c>
      <c r="D37" s="1087" t="s">
        <v>924</v>
      </c>
      <c r="E37" s="1087" t="s">
        <v>925</v>
      </c>
      <c r="F37" s="1087"/>
      <c r="G37" s="1088"/>
    </row>
    <row r="38" spans="1:10" ht="41.25" customHeight="1" thickBot="1">
      <c r="A38" s="1084"/>
      <c r="B38" s="1089" t="s">
        <v>1572</v>
      </c>
      <c r="C38" s="1089" t="s">
        <v>1573</v>
      </c>
      <c r="D38" s="1089" t="s">
        <v>1418</v>
      </c>
      <c r="E38" s="1089" t="s">
        <v>606</v>
      </c>
      <c r="F38" s="1078"/>
      <c r="G38" s="1090"/>
    </row>
    <row r="39" spans="1:10" ht="29.25" customHeight="1">
      <c r="A39" s="1091" t="s">
        <v>1574</v>
      </c>
      <c r="B39" s="1081" t="s">
        <v>1563</v>
      </c>
      <c r="C39" s="1092">
        <f>'ATT 11A   '!T31</f>
        <v>1346230.2806927173</v>
      </c>
      <c r="D39" s="1093">
        <v>0.4</v>
      </c>
      <c r="E39" s="1092">
        <f>C39*D39</f>
        <v>538492.11227708694</v>
      </c>
      <c r="F39" s="1078"/>
      <c r="G39" s="1094"/>
      <c r="I39" s="1095"/>
    </row>
    <row r="40" spans="1:10" ht="29.25" customHeight="1">
      <c r="A40" s="1091" t="s">
        <v>1575</v>
      </c>
      <c r="B40" s="1081" t="s">
        <v>1566</v>
      </c>
      <c r="C40" s="1092">
        <f>'ATT 11A   '!T52</f>
        <v>2103095.3620827869</v>
      </c>
      <c r="D40" s="1093">
        <v>0.4</v>
      </c>
      <c r="E40" s="1092">
        <f>C40*D40</f>
        <v>841238.14483311481</v>
      </c>
      <c r="F40" s="1078"/>
      <c r="G40" s="1094"/>
      <c r="I40" s="1095"/>
    </row>
    <row r="41" spans="1:10" ht="29.25" customHeight="1">
      <c r="A41" s="1091" t="s">
        <v>1576</v>
      </c>
      <c r="B41" s="1081" t="s">
        <v>1568</v>
      </c>
      <c r="C41" s="1092">
        <f>'ATT 11A   '!T73</f>
        <v>4039164.5248379726</v>
      </c>
      <c r="D41" s="1093">
        <v>0.4</v>
      </c>
      <c r="E41" s="1092">
        <f>C41*D41</f>
        <v>1615665.8099351891</v>
      </c>
      <c r="F41" s="1078"/>
      <c r="G41" s="1094"/>
      <c r="I41" s="1095"/>
    </row>
    <row r="42" spans="1:10">
      <c r="A42" s="1085"/>
      <c r="B42" s="1078"/>
      <c r="C42" s="1096"/>
      <c r="D42" s="1097"/>
      <c r="E42" s="1096"/>
      <c r="F42" s="1078"/>
      <c r="G42" s="1094"/>
      <c r="I42" s="1095"/>
    </row>
    <row r="43" spans="1:10" ht="15" thickBot="1">
      <c r="A43" s="1085">
        <v>3</v>
      </c>
      <c r="B43" s="1098" t="s">
        <v>1577</v>
      </c>
      <c r="C43" s="1098"/>
      <c r="D43" s="1099"/>
      <c r="E43" s="1099">
        <f>E39+E40+E41</f>
        <v>2995396.0670453906</v>
      </c>
      <c r="F43" s="1078"/>
      <c r="G43" s="1100"/>
      <c r="H43" s="1101"/>
      <c r="I43" s="1095"/>
      <c r="J43" s="1101"/>
    </row>
    <row r="44" spans="1:10" ht="15" thickTop="1">
      <c r="A44" s="1085"/>
      <c r="B44" s="1078"/>
      <c r="C44" s="1078"/>
      <c r="D44" s="1078"/>
      <c r="E44" s="1078"/>
      <c r="F44" s="1078"/>
    </row>
    <row r="45" spans="1:10" ht="48" customHeight="1">
      <c r="A45" s="1858" t="s">
        <v>1578</v>
      </c>
      <c r="B45" s="1854"/>
      <c r="C45" s="1854"/>
      <c r="D45" s="1854"/>
      <c r="E45" s="1854"/>
      <c r="F45" s="1854"/>
      <c r="I45" s="1102"/>
    </row>
    <row r="46" spans="1:10">
      <c r="A46" s="1103"/>
      <c r="B46" s="1103"/>
      <c r="C46" s="1103"/>
      <c r="D46" s="1103"/>
      <c r="E46" s="1103"/>
      <c r="F46" s="1103"/>
      <c r="I46" s="1104"/>
    </row>
    <row r="47" spans="1:10">
      <c r="A47" s="1082" t="s">
        <v>1579</v>
      </c>
      <c r="B47" s="1103"/>
      <c r="C47" s="1103"/>
      <c r="D47" s="1103"/>
      <c r="E47" s="1103"/>
      <c r="F47" s="1103"/>
    </row>
    <row r="48" spans="1:10" ht="15" customHeight="1">
      <c r="A48" s="1078"/>
      <c r="B48" s="1082"/>
      <c r="C48" s="1078"/>
      <c r="D48" s="1078"/>
      <c r="E48" s="1078"/>
      <c r="F48" s="1078"/>
    </row>
    <row r="49" spans="1:6" ht="15" customHeight="1">
      <c r="A49" s="1082" t="s">
        <v>1580</v>
      </c>
      <c r="B49" s="1078"/>
      <c r="C49" s="1078"/>
      <c r="D49" s="1078"/>
      <c r="E49" s="1078"/>
      <c r="F49" s="1078"/>
    </row>
    <row r="50" spans="1:6" ht="14.25" customHeight="1">
      <c r="A50" s="1078"/>
      <c r="B50" s="1078"/>
      <c r="C50" s="1078"/>
      <c r="D50" s="1078"/>
      <c r="E50" s="1078"/>
      <c r="F50" s="1078"/>
    </row>
    <row r="51" spans="1:6" ht="30.3" customHeight="1" thickBot="1">
      <c r="A51" s="1084" t="s">
        <v>931</v>
      </c>
      <c r="B51" s="1089" t="s">
        <v>1316</v>
      </c>
      <c r="C51" s="1089"/>
      <c r="D51" s="1089"/>
      <c r="E51" s="1089"/>
      <c r="F51" s="1089" t="s">
        <v>1429</v>
      </c>
    </row>
    <row r="52" spans="1:6" ht="14.25" customHeight="1">
      <c r="A52" s="1073"/>
      <c r="B52" s="1105"/>
      <c r="C52" s="1105"/>
      <c r="D52" s="1105"/>
      <c r="E52" s="1105"/>
      <c r="F52" s="1105"/>
    </row>
    <row r="53" spans="1:6">
      <c r="A53" s="1085">
        <v>4</v>
      </c>
      <c r="B53" s="1106" t="s">
        <v>1581</v>
      </c>
      <c r="C53" s="1106"/>
      <c r="D53" s="1106"/>
      <c r="E53" s="1106"/>
      <c r="F53" s="1078"/>
    </row>
    <row r="54" spans="1:6">
      <c r="A54" s="1085"/>
      <c r="B54" s="1106" t="s">
        <v>1430</v>
      </c>
      <c r="C54" s="1106"/>
      <c r="D54" s="1106"/>
      <c r="E54" s="1106"/>
      <c r="F54" s="1096">
        <f>E43</f>
        <v>2995396.0670453906</v>
      </c>
    </row>
    <row r="55" spans="1:6">
      <c r="A55" s="1085"/>
      <c r="B55" s="1106"/>
      <c r="C55" s="1106"/>
      <c r="D55" s="1106"/>
      <c r="E55" s="1106"/>
      <c r="F55" s="1076"/>
    </row>
    <row r="56" spans="1:6">
      <c r="A56" s="1085">
        <v>5</v>
      </c>
      <c r="B56" s="1078" t="s">
        <v>1582</v>
      </c>
      <c r="C56" s="1078"/>
      <c r="D56" s="1078"/>
      <c r="E56" s="1078"/>
      <c r="F56" s="1078"/>
    </row>
    <row r="57" spans="1:6">
      <c r="A57" s="1107"/>
      <c r="B57" s="1106" t="s">
        <v>1583</v>
      </c>
      <c r="C57" s="1076"/>
      <c r="D57" s="1076"/>
      <c r="E57" s="1076"/>
      <c r="F57" s="1096">
        <f>F54/12</f>
        <v>249616.33892044923</v>
      </c>
    </row>
    <row r="58" spans="1:6">
      <c r="A58" s="1107"/>
      <c r="B58" s="1106"/>
      <c r="C58" s="1076"/>
      <c r="D58" s="1076"/>
      <c r="E58" s="1076"/>
      <c r="F58" s="1078"/>
    </row>
    <row r="59" spans="1:6">
      <c r="A59" s="1082"/>
      <c r="B59" s="1108"/>
      <c r="C59" s="1108"/>
      <c r="D59" s="1108"/>
      <c r="E59" s="1108"/>
      <c r="F59" s="1078"/>
    </row>
    <row r="60" spans="1:6">
      <c r="A60" s="1078"/>
      <c r="B60" s="1078"/>
      <c r="C60" s="1078"/>
      <c r="D60" s="1078"/>
      <c r="E60" s="1078"/>
      <c r="F60" s="1078"/>
    </row>
    <row r="61" spans="1:6">
      <c r="A61" s="1082" t="s">
        <v>1437</v>
      </c>
      <c r="B61" s="1078"/>
      <c r="C61" s="1078"/>
      <c r="D61" s="1078"/>
      <c r="E61" s="1078"/>
      <c r="F61" s="1078"/>
    </row>
    <row r="62" spans="1:6">
      <c r="A62" s="1078"/>
      <c r="B62" s="1078"/>
      <c r="C62" s="1078"/>
      <c r="D62" s="1078"/>
      <c r="E62" s="1078"/>
      <c r="F62" s="1078"/>
    </row>
    <row r="63" spans="1:6" ht="26.25" customHeight="1">
      <c r="A63" s="1109"/>
      <c r="B63" s="1859" t="s">
        <v>1584</v>
      </c>
      <c r="C63" s="1859"/>
      <c r="D63" s="1859"/>
      <c r="E63" s="1859"/>
      <c r="F63" s="1859"/>
    </row>
    <row r="64" spans="1:6">
      <c r="A64" s="1078"/>
      <c r="B64" s="1078"/>
      <c r="C64" s="1078"/>
      <c r="D64" s="1078"/>
      <c r="E64" s="1078"/>
      <c r="F64" s="1078"/>
    </row>
    <row r="65" spans="1:6">
      <c r="A65" s="1082" t="s">
        <v>1439</v>
      </c>
      <c r="B65" s="1078"/>
      <c r="C65" s="1078"/>
      <c r="D65" s="1078"/>
      <c r="E65" s="1078"/>
      <c r="F65" s="1078"/>
    </row>
    <row r="66" spans="1:6">
      <c r="A66" s="1078"/>
      <c r="B66" s="1078"/>
      <c r="C66" s="1078"/>
      <c r="D66" s="1078"/>
      <c r="E66" s="1078"/>
      <c r="F66" s="1078"/>
    </row>
    <row r="67" spans="1:6" ht="48.75" customHeight="1">
      <c r="A67" s="1109" t="s">
        <v>1440</v>
      </c>
      <c r="B67" s="1854" t="s">
        <v>1585</v>
      </c>
      <c r="C67" s="1854"/>
      <c r="D67" s="1854"/>
      <c r="E67" s="1854"/>
      <c r="F67" s="1854"/>
    </row>
    <row r="68" spans="1:6" ht="15.75" customHeight="1">
      <c r="A68" s="1109"/>
      <c r="B68" s="1854"/>
      <c r="C68" s="1854"/>
      <c r="D68" s="1854"/>
      <c r="E68" s="1854"/>
      <c r="F68" s="1854"/>
    </row>
    <row r="69" spans="1:6">
      <c r="A69" s="1078"/>
      <c r="B69" s="1110"/>
      <c r="C69" s="1110"/>
      <c r="D69" s="1110"/>
      <c r="E69" s="1110"/>
      <c r="F69" s="1110"/>
    </row>
    <row r="70" spans="1:6" ht="54.75" customHeight="1">
      <c r="B70" s="1111"/>
      <c r="C70" s="1111"/>
      <c r="D70" s="1111"/>
      <c r="E70" s="1111"/>
      <c r="F70" s="1111"/>
    </row>
    <row r="71" spans="1:6" ht="15.6">
      <c r="B71" s="1112"/>
      <c r="C71" s="1111"/>
      <c r="D71" s="1111"/>
      <c r="E71" s="1111"/>
      <c r="F71" s="1111"/>
    </row>
    <row r="72" spans="1:6">
      <c r="B72" s="1111"/>
      <c r="C72" s="1111"/>
      <c r="D72" s="1111"/>
      <c r="E72" s="1111"/>
      <c r="F72" s="1111"/>
    </row>
  </sheetData>
  <mergeCells count="19">
    <mergeCell ref="B30:F30"/>
    <mergeCell ref="A1:F1"/>
    <mergeCell ref="A2:F2"/>
    <mergeCell ref="A3:F3"/>
    <mergeCell ref="A4:F4"/>
    <mergeCell ref="A6:F6"/>
    <mergeCell ref="A11:F14"/>
    <mergeCell ref="C17:F19"/>
    <mergeCell ref="A24:F25"/>
    <mergeCell ref="A27:B27"/>
    <mergeCell ref="B28:F28"/>
    <mergeCell ref="B29:F29"/>
    <mergeCell ref="B68:F68"/>
    <mergeCell ref="B32:E32"/>
    <mergeCell ref="B33:E33"/>
    <mergeCell ref="A35:F35"/>
    <mergeCell ref="A45:F45"/>
    <mergeCell ref="B63:F63"/>
    <mergeCell ref="B67:F67"/>
  </mergeCells>
  <printOptions horizontalCentered="1"/>
  <pageMargins left="0.7" right="0.7" top="0.89622641509433998" bottom="0.75" header="0.3" footer="0.3"/>
  <pageSetup scale="60" fitToHeight="4" orientation="portrait" r:id="rId1"/>
  <headerFooter>
    <oddHeader>&amp;R
Page &amp;P of &amp;N</oddHeader>
  </headerFooter>
  <rowBreaks count="1" manualBreakCount="1">
    <brk id="45" max="5" man="1"/>
  </rowBreaks>
  <customProperties>
    <customPr name="_pios_id" r:id="rId2"/>
    <customPr name="EpmWorksheetKeyString_GUID" r:id="rId3"/>
  </customPropertie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D88416-AEC0-432D-9467-AC3AF36D094A}">
  <sheetPr>
    <pageSetUpPr fitToPage="1"/>
  </sheetPr>
  <dimension ref="A1:W79"/>
  <sheetViews>
    <sheetView zoomScale="80" zoomScaleNormal="80" zoomScaleSheetLayoutView="70" workbookViewId="0">
      <pane xSplit="6" ySplit="11" topLeftCell="G12" activePane="bottomRight" state="frozen"/>
      <selection activeCell="H4" sqref="H4"/>
      <selection pane="topRight" activeCell="H4" sqref="H4"/>
      <selection pane="bottomLeft" activeCell="H4" sqref="H4"/>
      <selection pane="bottomRight" sqref="A1:T1"/>
    </sheetView>
  </sheetViews>
  <sheetFormatPr defaultColWidth="9.21875" defaultRowHeight="13.8"/>
  <cols>
    <col min="1" max="1" width="9.77734375" style="1113" customWidth="1"/>
    <col min="2" max="2" width="3.21875" style="1113" customWidth="1"/>
    <col min="3" max="3" width="51.77734375" style="1113" customWidth="1"/>
    <col min="4" max="4" width="28.21875" style="1113" customWidth="1"/>
    <col min="5" max="5" width="21.21875" style="1113" customWidth="1"/>
    <col min="6" max="6" width="41.5546875" style="1113" customWidth="1"/>
    <col min="7" max="7" width="14.5546875" style="1113" customWidth="1"/>
    <col min="8" max="19" width="14.5546875" style="1113" bestFit="1" customWidth="1"/>
    <col min="20" max="20" width="18.21875" style="1113" bestFit="1" customWidth="1"/>
    <col min="21" max="21" width="2.77734375" style="1113" customWidth="1"/>
    <col min="22" max="16384" width="9.21875" style="1113"/>
  </cols>
  <sheetData>
    <row r="1" spans="1:20">
      <c r="A1" s="1873" t="s">
        <v>67</v>
      </c>
      <c r="B1" s="1873"/>
      <c r="C1" s="1873"/>
      <c r="D1" s="1873"/>
      <c r="E1" s="1873"/>
      <c r="F1" s="1873"/>
      <c r="G1" s="1873"/>
      <c r="H1" s="1873"/>
      <c r="I1" s="1873"/>
      <c r="J1" s="1873"/>
      <c r="K1" s="1873"/>
      <c r="L1" s="1873"/>
      <c r="M1" s="1873"/>
      <c r="N1" s="1873"/>
      <c r="O1" s="1873"/>
      <c r="P1" s="1873"/>
      <c r="Q1" s="1873"/>
      <c r="R1" s="1873"/>
      <c r="S1" s="1873"/>
      <c r="T1" s="1873"/>
    </row>
    <row r="2" spans="1:20">
      <c r="A2" s="1873"/>
      <c r="B2" s="1873"/>
      <c r="C2" s="1873"/>
      <c r="D2" s="1873"/>
      <c r="E2" s="1873"/>
      <c r="F2" s="1873"/>
      <c r="G2" s="1873"/>
      <c r="H2" s="1873"/>
      <c r="I2" s="1873"/>
      <c r="J2" s="1873"/>
      <c r="K2" s="1873"/>
      <c r="L2" s="1873"/>
      <c r="M2" s="1873"/>
      <c r="N2" s="1873"/>
      <c r="O2" s="1873"/>
      <c r="P2" s="1873"/>
      <c r="Q2" s="1873"/>
      <c r="R2" s="1873"/>
      <c r="S2" s="1873"/>
      <c r="T2" s="1873"/>
    </row>
    <row r="3" spans="1:20">
      <c r="A3" s="1873" t="s">
        <v>1586</v>
      </c>
      <c r="B3" s="1873"/>
      <c r="C3" s="1873"/>
      <c r="D3" s="1873"/>
      <c r="E3" s="1873"/>
      <c r="F3" s="1873"/>
      <c r="G3" s="1873"/>
      <c r="H3" s="1873"/>
      <c r="I3" s="1873"/>
      <c r="J3" s="1873"/>
      <c r="K3" s="1873"/>
      <c r="L3" s="1873"/>
      <c r="M3" s="1873"/>
      <c r="N3" s="1873"/>
      <c r="O3" s="1873"/>
      <c r="P3" s="1873"/>
      <c r="Q3" s="1873"/>
      <c r="R3" s="1873"/>
      <c r="S3" s="1873"/>
      <c r="T3" s="1873"/>
    </row>
    <row r="4" spans="1:20" ht="14.4" thickBot="1">
      <c r="A4" s="1114"/>
      <c r="H4" s="1115"/>
      <c r="K4" s="1116" t="s">
        <v>1445</v>
      </c>
      <c r="L4" s="970">
        <v>2022</v>
      </c>
      <c r="N4" s="1115"/>
      <c r="O4" s="1115"/>
      <c r="P4" s="1115"/>
      <c r="Q4" s="1115"/>
      <c r="R4" s="1115"/>
      <c r="S4" s="1117"/>
    </row>
    <row r="5" spans="1:20">
      <c r="A5" s="1118"/>
      <c r="B5" s="1119"/>
      <c r="C5" s="1119"/>
      <c r="D5" s="1119"/>
      <c r="E5" s="1119"/>
      <c r="F5" s="1119"/>
      <c r="G5" s="1119"/>
      <c r="H5" s="1120"/>
      <c r="I5" s="1119"/>
      <c r="J5" s="1119"/>
      <c r="K5" s="1121"/>
      <c r="L5" s="1119"/>
      <c r="M5" s="1119"/>
      <c r="N5" s="1120"/>
      <c r="O5" s="1120"/>
      <c r="P5" s="1120"/>
      <c r="Q5" s="1120"/>
      <c r="R5" s="1120"/>
      <c r="S5" s="1122"/>
      <c r="T5" s="1123"/>
    </row>
    <row r="6" spans="1:20" ht="16.5" customHeight="1">
      <c r="A6" s="1124" t="s">
        <v>1171</v>
      </c>
      <c r="C6" s="1865" t="s">
        <v>1587</v>
      </c>
      <c r="D6" s="1865"/>
      <c r="E6" s="1865"/>
      <c r="F6" s="1865"/>
      <c r="G6" s="1865"/>
      <c r="H6" s="1865"/>
      <c r="I6" s="1865"/>
      <c r="J6" s="1865"/>
      <c r="K6" s="1865"/>
      <c r="L6" s="1865"/>
      <c r="M6" s="1865"/>
      <c r="N6" s="1865"/>
      <c r="O6" s="1865"/>
      <c r="P6" s="1865"/>
      <c r="Q6" s="1865"/>
      <c r="R6" s="1865"/>
      <c r="S6" s="1865"/>
      <c r="T6" s="1866"/>
    </row>
    <row r="7" spans="1:20" ht="16.5" customHeight="1">
      <c r="A7" s="1124" t="s">
        <v>1173</v>
      </c>
      <c r="C7" s="1865" t="s">
        <v>1588</v>
      </c>
      <c r="D7" s="1865"/>
      <c r="E7" s="1865"/>
      <c r="F7" s="1865"/>
      <c r="G7" s="1865"/>
      <c r="H7" s="1865"/>
      <c r="I7" s="1865"/>
      <c r="J7" s="1865"/>
      <c r="K7" s="1865"/>
      <c r="L7" s="1865"/>
      <c r="M7" s="1865"/>
      <c r="N7" s="1865"/>
      <c r="O7" s="1865"/>
      <c r="P7" s="1865"/>
      <c r="Q7" s="1865"/>
      <c r="R7" s="1865"/>
      <c r="S7" s="1865"/>
      <c r="T7" s="1866"/>
    </row>
    <row r="8" spans="1:20" ht="16.5" customHeight="1">
      <c r="A8" s="1124" t="s">
        <v>1175</v>
      </c>
      <c r="C8" s="1865" t="s">
        <v>1589</v>
      </c>
      <c r="D8" s="1865"/>
      <c r="E8" s="1865"/>
      <c r="F8" s="1865"/>
      <c r="G8" s="1865"/>
      <c r="H8" s="1865"/>
      <c r="I8" s="1865"/>
      <c r="J8" s="1865"/>
      <c r="K8" s="1865"/>
      <c r="L8" s="1865"/>
      <c r="M8" s="1865"/>
      <c r="N8" s="1865"/>
      <c r="O8" s="1865"/>
      <c r="P8" s="1865"/>
      <c r="Q8" s="1865"/>
      <c r="R8" s="1865"/>
      <c r="S8" s="1865"/>
      <c r="T8" s="1866"/>
    </row>
    <row r="9" spans="1:20" ht="16.5" customHeight="1">
      <c r="A9" s="1124" t="s">
        <v>1176</v>
      </c>
      <c r="C9" s="1865" t="s">
        <v>1590</v>
      </c>
      <c r="D9" s="1865"/>
      <c r="E9" s="1865"/>
      <c r="F9" s="1865"/>
      <c r="G9" s="1865"/>
      <c r="H9" s="1865"/>
      <c r="I9" s="1865"/>
      <c r="J9" s="1865"/>
      <c r="K9" s="1865"/>
      <c r="L9" s="1865"/>
      <c r="M9" s="1865"/>
      <c r="N9" s="1865"/>
      <c r="O9" s="1865"/>
      <c r="P9" s="1865"/>
      <c r="Q9" s="1865"/>
      <c r="R9" s="1865"/>
      <c r="S9" s="1865"/>
      <c r="T9" s="1866"/>
    </row>
    <row r="10" spans="1:20" ht="14.4" thickBot="1">
      <c r="A10" s="1125"/>
      <c r="B10" s="1126"/>
      <c r="C10" s="1127"/>
      <c r="D10" s="1127"/>
      <c r="E10" s="1127"/>
      <c r="F10" s="1127"/>
      <c r="G10" s="1127"/>
      <c r="H10" s="1127"/>
      <c r="I10" s="1127"/>
      <c r="J10" s="1127"/>
      <c r="K10" s="1127"/>
      <c r="L10" s="1127"/>
      <c r="M10" s="1127"/>
      <c r="N10" s="1127"/>
      <c r="O10" s="1127"/>
      <c r="P10" s="1127"/>
      <c r="Q10" s="1127"/>
      <c r="R10" s="1127"/>
      <c r="S10" s="1127"/>
      <c r="T10" s="1128"/>
    </row>
    <row r="11" spans="1:20">
      <c r="A11" s="1129"/>
      <c r="T11" s="1130"/>
    </row>
    <row r="12" spans="1:20" ht="16.2" thickBot="1">
      <c r="A12" s="1131" t="s">
        <v>1591</v>
      </c>
      <c r="B12" s="1132"/>
      <c r="E12" s="1132"/>
      <c r="F12" s="1115"/>
      <c r="G12" s="1115" t="s">
        <v>318</v>
      </c>
      <c r="H12" s="1867" t="s">
        <v>319</v>
      </c>
      <c r="I12" s="1868"/>
      <c r="J12" s="1868"/>
      <c r="K12" s="1868"/>
      <c r="L12" s="1868"/>
      <c r="M12" s="1868"/>
      <c r="N12" s="1868"/>
      <c r="O12" s="1868"/>
      <c r="P12" s="1868"/>
      <c r="Q12" s="1868"/>
      <c r="R12" s="1868"/>
      <c r="S12" s="1869"/>
      <c r="T12" s="1130"/>
    </row>
    <row r="13" spans="1:20">
      <c r="A13" s="1133" t="s">
        <v>84</v>
      </c>
      <c r="B13" s="1134" t="s">
        <v>85</v>
      </c>
      <c r="C13" s="1134"/>
      <c r="D13" s="1134"/>
      <c r="E13" s="1134" t="s">
        <v>632</v>
      </c>
      <c r="F13" s="1135" t="s">
        <v>86</v>
      </c>
      <c r="G13" s="1136" t="s">
        <v>1451</v>
      </c>
      <c r="H13" s="1137" t="s">
        <v>303</v>
      </c>
      <c r="I13" s="1137" t="s">
        <v>304</v>
      </c>
      <c r="J13" s="1137" t="s">
        <v>305</v>
      </c>
      <c r="K13" s="1137" t="s">
        <v>306</v>
      </c>
      <c r="L13" s="1137" t="s">
        <v>308</v>
      </c>
      <c r="M13" s="1137" t="s">
        <v>309</v>
      </c>
      <c r="N13" s="1137" t="s">
        <v>310</v>
      </c>
      <c r="O13" s="1137" t="s">
        <v>311</v>
      </c>
      <c r="P13" s="1137" t="s">
        <v>312</v>
      </c>
      <c r="Q13" s="1137" t="s">
        <v>313</v>
      </c>
      <c r="R13" s="1137" t="s">
        <v>314</v>
      </c>
      <c r="S13" s="1138" t="s">
        <v>1452</v>
      </c>
      <c r="T13" s="1139" t="s">
        <v>269</v>
      </c>
    </row>
    <row r="14" spans="1:20">
      <c r="A14" s="1140"/>
      <c r="E14" s="1132"/>
      <c r="F14" s="1130"/>
      <c r="G14" s="1129"/>
      <c r="T14" s="1130"/>
    </row>
    <row r="15" spans="1:20" ht="15.6">
      <c r="A15" s="1140">
        <v>1</v>
      </c>
      <c r="C15" s="1141" t="s">
        <v>610</v>
      </c>
      <c r="D15" s="1142"/>
      <c r="E15" s="1143" t="s">
        <v>1238</v>
      </c>
      <c r="F15" s="1130" t="s">
        <v>1171</v>
      </c>
      <c r="G15" s="464">
        <v>23847364.159999974</v>
      </c>
      <c r="H15" s="464">
        <v>23847364.159999974</v>
      </c>
      <c r="I15" s="464">
        <v>23847364.159999974</v>
      </c>
      <c r="J15" s="464">
        <v>23847364.159999974</v>
      </c>
      <c r="K15" s="464">
        <v>23847364.159999974</v>
      </c>
      <c r="L15" s="464">
        <v>23847364.159999974</v>
      </c>
      <c r="M15" s="464">
        <v>23847364.159999974</v>
      </c>
      <c r="N15" s="464">
        <v>23847364.159999974</v>
      </c>
      <c r="O15" s="464">
        <v>23847364.159999974</v>
      </c>
      <c r="P15" s="464">
        <v>23847364.159999974</v>
      </c>
      <c r="Q15" s="464">
        <v>23847364.159999974</v>
      </c>
      <c r="R15" s="464">
        <v>23847364.159999974</v>
      </c>
      <c r="S15" s="464">
        <v>23847364.159999974</v>
      </c>
      <c r="T15" s="998">
        <f>SUM(G15:S15)/13</f>
        <v>23847364.15999997</v>
      </c>
    </row>
    <row r="16" spans="1:20" ht="14.4">
      <c r="A16" s="1140">
        <v>2</v>
      </c>
      <c r="C16" s="1141" t="s">
        <v>530</v>
      </c>
      <c r="E16" s="1143" t="s">
        <v>1238</v>
      </c>
      <c r="F16" s="1130" t="s">
        <v>1173</v>
      </c>
      <c r="G16" s="464">
        <v>-14949669.371632224</v>
      </c>
      <c r="H16" s="464">
        <v>-14985151.704665057</v>
      </c>
      <c r="I16" s="464">
        <v>-15020634.037697891</v>
      </c>
      <c r="J16" s="464">
        <v>-15056116.370730724</v>
      </c>
      <c r="K16" s="464">
        <v>-15091598.703763558</v>
      </c>
      <c r="L16" s="464">
        <v>-15127081.036796391</v>
      </c>
      <c r="M16" s="464">
        <v>-15162563.369829224</v>
      </c>
      <c r="N16" s="464">
        <v>-15198045.702862058</v>
      </c>
      <c r="O16" s="464">
        <v>-15233528.035894891</v>
      </c>
      <c r="P16" s="464">
        <v>-15269010.368927725</v>
      </c>
      <c r="Q16" s="464">
        <v>-15304492.701960558</v>
      </c>
      <c r="R16" s="464">
        <v>-15339975.034993391</v>
      </c>
      <c r="S16" s="464">
        <v>-15375457.368026225</v>
      </c>
      <c r="T16" s="998">
        <f>SUM(G16:S16)/13</f>
        <v>-15162563.369829224</v>
      </c>
    </row>
    <row r="17" spans="1:23" ht="14.4">
      <c r="A17" s="1140">
        <v>3</v>
      </c>
      <c r="C17" s="1113" t="s">
        <v>256</v>
      </c>
      <c r="E17" s="1143"/>
      <c r="F17" s="1130" t="s">
        <v>1175</v>
      </c>
      <c r="G17" s="1020"/>
      <c r="S17" s="1049"/>
      <c r="T17" s="1001">
        <v>-361227.14425559505</v>
      </c>
    </row>
    <row r="18" spans="1:23">
      <c r="A18" s="1140">
        <v>4</v>
      </c>
      <c r="C18" s="1113" t="s">
        <v>1454</v>
      </c>
      <c r="F18" s="1130" t="s">
        <v>1455</v>
      </c>
      <c r="T18" s="1145">
        <f>SUM(T15:T17)</f>
        <v>8323573.6459151506</v>
      </c>
    </row>
    <row r="19" spans="1:23" ht="14.4">
      <c r="A19" s="1140">
        <v>5</v>
      </c>
      <c r="C19" s="1113" t="s">
        <v>1456</v>
      </c>
      <c r="E19" s="1143"/>
      <c r="F19" s="1130" t="s">
        <v>1488</v>
      </c>
      <c r="G19" s="1129"/>
      <c r="T19" s="1145">
        <f>T18*'Appendix A'!H$216</f>
        <v>660844.21212967334</v>
      </c>
      <c r="W19" s="1146"/>
    </row>
    <row r="20" spans="1:23">
      <c r="A20" s="1140">
        <v>6</v>
      </c>
      <c r="C20" s="1113" t="s">
        <v>1459</v>
      </c>
      <c r="F20" s="1147" t="s">
        <v>1592</v>
      </c>
      <c r="T20" s="1145">
        <f>T19*'Appendix A'!H$232*(1-('Appendix A'!H$213/('Appendix A'!H$216)))</f>
        <v>169867.11750003835</v>
      </c>
      <c r="W20" s="1146"/>
    </row>
    <row r="21" spans="1:23">
      <c r="A21" s="1140">
        <v>7</v>
      </c>
      <c r="C21" s="1113" t="s">
        <v>1179</v>
      </c>
      <c r="F21" s="1130" t="s">
        <v>1461</v>
      </c>
      <c r="T21" s="1145">
        <f>T20*('Appendix A'!H$233/'Appendix A'!H$237)</f>
        <v>-3524.163070364817</v>
      </c>
      <c r="V21" s="1148"/>
      <c r="W21" s="1146"/>
    </row>
    <row r="22" spans="1:23">
      <c r="A22" s="1140">
        <v>8</v>
      </c>
      <c r="C22" s="1113" t="s">
        <v>1462</v>
      </c>
      <c r="F22" s="1130" t="s">
        <v>1463</v>
      </c>
      <c r="T22" s="1145">
        <f>T20+T21</f>
        <v>166342.95442967353</v>
      </c>
      <c r="V22" s="1148"/>
      <c r="W22" s="1146"/>
    </row>
    <row r="23" spans="1:23">
      <c r="A23" s="1140">
        <v>9</v>
      </c>
      <c r="C23" s="1113" t="s">
        <v>157</v>
      </c>
      <c r="F23" s="1130" t="s">
        <v>1173</v>
      </c>
      <c r="G23" s="1129"/>
      <c r="T23" s="1001">
        <v>425787.99639399961</v>
      </c>
      <c r="V23" s="1148"/>
    </row>
    <row r="24" spans="1:23">
      <c r="A24" s="1140">
        <v>10</v>
      </c>
      <c r="C24" s="1113" t="s">
        <v>1464</v>
      </c>
      <c r="F24" s="1130" t="s">
        <v>1176</v>
      </c>
      <c r="T24" s="1001">
        <v>93255.117739370704</v>
      </c>
      <c r="V24" s="1148"/>
    </row>
    <row r="25" spans="1:23">
      <c r="A25" s="1140">
        <v>11</v>
      </c>
      <c r="C25" s="1113" t="s">
        <v>1593</v>
      </c>
      <c r="F25" s="1130" t="s">
        <v>1465</v>
      </c>
      <c r="T25" s="1145">
        <f>T19+T22+T23+T24</f>
        <v>1346230.2806927173</v>
      </c>
      <c r="V25" s="1148"/>
    </row>
    <row r="26" spans="1:23" ht="14.4">
      <c r="A26" s="1140">
        <v>12</v>
      </c>
      <c r="C26" s="1149" t="s">
        <v>1594</v>
      </c>
      <c r="D26" s="687"/>
      <c r="E26" s="1143" t="s">
        <v>1453</v>
      </c>
      <c r="F26" s="1130"/>
      <c r="G26" s="881"/>
      <c r="T26" s="1001">
        <v>0</v>
      </c>
      <c r="V26" s="1148"/>
    </row>
    <row r="27" spans="1:23" ht="16.5" customHeight="1">
      <c r="A27" s="1140">
        <v>13</v>
      </c>
      <c r="C27" s="1149" t="s">
        <v>1595</v>
      </c>
      <c r="E27" s="1143" t="s">
        <v>1453</v>
      </c>
      <c r="F27" s="1130"/>
      <c r="G27" s="881"/>
      <c r="T27" s="1001">
        <v>0</v>
      </c>
      <c r="V27" s="1148"/>
    </row>
    <row r="28" spans="1:23" ht="14.4">
      <c r="A28" s="1140">
        <v>14</v>
      </c>
      <c r="C28" s="1149" t="s">
        <v>1469</v>
      </c>
      <c r="D28" s="687"/>
      <c r="E28" s="1143"/>
      <c r="F28" s="1130" t="s">
        <v>1470</v>
      </c>
      <c r="G28" s="881"/>
      <c r="T28" s="1145">
        <f>T27-T26</f>
        <v>0</v>
      </c>
      <c r="V28" s="1148"/>
    </row>
    <row r="29" spans="1:23">
      <c r="A29" s="1140">
        <v>15</v>
      </c>
      <c r="C29" s="1149" t="s">
        <v>1471</v>
      </c>
      <c r="D29" s="687"/>
      <c r="E29" s="881"/>
      <c r="F29" s="1130" t="s">
        <v>1472</v>
      </c>
      <c r="G29" s="881"/>
      <c r="T29" s="1150">
        <f>'ATT6- True-Up Adjustment NITS'!I$61</f>
        <v>1</v>
      </c>
      <c r="V29" s="1148"/>
    </row>
    <row r="30" spans="1:23">
      <c r="A30" s="1140">
        <v>16</v>
      </c>
      <c r="C30" s="1149" t="s">
        <v>1473</v>
      </c>
      <c r="D30" s="687"/>
      <c r="E30" s="881"/>
      <c r="F30" s="1130" t="s">
        <v>1474</v>
      </c>
      <c r="G30" s="881"/>
      <c r="T30" s="1145">
        <f>T28*T29</f>
        <v>0</v>
      </c>
      <c r="V30" s="1148"/>
    </row>
    <row r="31" spans="1:23" ht="14.4" thickBot="1">
      <c r="A31" s="1151">
        <v>17</v>
      </c>
      <c r="B31" s="1126"/>
      <c r="C31" s="1152" t="s">
        <v>1596</v>
      </c>
      <c r="D31" s="1153"/>
      <c r="E31" s="692"/>
      <c r="F31" s="1154" t="s">
        <v>1476</v>
      </c>
      <c r="G31" s="1155"/>
      <c r="H31" s="1126"/>
      <c r="I31" s="1126"/>
      <c r="J31" s="1126"/>
      <c r="K31" s="1126"/>
      <c r="L31" s="1126"/>
      <c r="M31" s="1126"/>
      <c r="N31" s="1126"/>
      <c r="O31" s="1126"/>
      <c r="P31" s="1126"/>
      <c r="Q31" s="1126"/>
      <c r="R31" s="1126"/>
      <c r="S31" s="1126"/>
      <c r="T31" s="1156">
        <f>T30+T25</f>
        <v>1346230.2806927173</v>
      </c>
      <c r="V31" s="1148"/>
    </row>
    <row r="32" spans="1:23">
      <c r="A32" s="1157"/>
      <c r="B32" s="1119"/>
      <c r="C32" s="1119"/>
      <c r="D32" s="1119"/>
      <c r="E32" s="1119"/>
      <c r="F32" s="1119"/>
      <c r="G32" s="1119"/>
      <c r="H32" s="1119"/>
      <c r="I32" s="1119"/>
      <c r="J32" s="1119"/>
      <c r="K32" s="1119"/>
      <c r="L32" s="1119"/>
      <c r="M32" s="1119"/>
      <c r="N32" s="1119"/>
      <c r="O32" s="1119"/>
      <c r="P32" s="1119"/>
      <c r="Q32" s="1119"/>
      <c r="R32" s="1119"/>
      <c r="S32" s="1119"/>
      <c r="T32" s="1123"/>
      <c r="V32" s="1148"/>
    </row>
    <row r="33" spans="1:23" ht="16.2" thickBot="1">
      <c r="A33" s="1158" t="s">
        <v>1597</v>
      </c>
      <c r="B33" s="1159"/>
      <c r="C33" s="1126"/>
      <c r="D33" s="1126"/>
      <c r="E33" s="1159"/>
      <c r="F33" s="1160"/>
      <c r="G33" s="1160" t="s">
        <v>318</v>
      </c>
      <c r="H33" s="1870" t="s">
        <v>319</v>
      </c>
      <c r="I33" s="1871"/>
      <c r="J33" s="1871"/>
      <c r="K33" s="1871"/>
      <c r="L33" s="1871"/>
      <c r="M33" s="1871"/>
      <c r="N33" s="1871"/>
      <c r="O33" s="1871"/>
      <c r="P33" s="1871"/>
      <c r="Q33" s="1871"/>
      <c r="R33" s="1871"/>
      <c r="S33" s="1872"/>
      <c r="T33" s="1154"/>
      <c r="V33" s="1148"/>
    </row>
    <row r="34" spans="1:23">
      <c r="A34" s="1133" t="s">
        <v>84</v>
      </c>
      <c r="B34" s="1134" t="s">
        <v>85</v>
      </c>
      <c r="C34" s="1134"/>
      <c r="D34" s="1134"/>
      <c r="E34" s="1134" t="s">
        <v>632</v>
      </c>
      <c r="F34" s="1135" t="s">
        <v>86</v>
      </c>
      <c r="G34" s="1136" t="s">
        <v>1451</v>
      </c>
      <c r="H34" s="1137" t="s">
        <v>303</v>
      </c>
      <c r="I34" s="1137" t="s">
        <v>304</v>
      </c>
      <c r="J34" s="1137" t="s">
        <v>305</v>
      </c>
      <c r="K34" s="1137" t="s">
        <v>306</v>
      </c>
      <c r="L34" s="1137" t="s">
        <v>308</v>
      </c>
      <c r="M34" s="1137" t="s">
        <v>309</v>
      </c>
      <c r="N34" s="1137" t="s">
        <v>310</v>
      </c>
      <c r="O34" s="1137" t="s">
        <v>311</v>
      </c>
      <c r="P34" s="1137" t="s">
        <v>312</v>
      </c>
      <c r="Q34" s="1137" t="s">
        <v>313</v>
      </c>
      <c r="R34" s="1137" t="s">
        <v>314</v>
      </c>
      <c r="S34" s="1138" t="s">
        <v>1452</v>
      </c>
      <c r="T34" s="1139" t="s">
        <v>269</v>
      </c>
      <c r="V34" s="1148"/>
    </row>
    <row r="35" spans="1:23">
      <c r="A35" s="1140"/>
      <c r="E35" s="1132"/>
      <c r="F35" s="1130"/>
      <c r="G35" s="1129"/>
      <c r="T35" s="1130"/>
      <c r="V35" s="1148"/>
    </row>
    <row r="36" spans="1:23" ht="15.6">
      <c r="A36" s="1140">
        <v>1</v>
      </c>
      <c r="C36" s="1141" t="s">
        <v>610</v>
      </c>
      <c r="D36" s="1142"/>
      <c r="E36" s="1143" t="s">
        <v>1238</v>
      </c>
      <c r="F36" s="1144" t="s">
        <v>1171</v>
      </c>
      <c r="G36" s="843">
        <v>36641737.639999986</v>
      </c>
      <c r="H36" s="464">
        <v>36641737.639999986</v>
      </c>
      <c r="I36" s="464">
        <v>36641737.639999986</v>
      </c>
      <c r="J36" s="464">
        <v>36641737.639999986</v>
      </c>
      <c r="K36" s="464">
        <v>36641737.639999986</v>
      </c>
      <c r="L36" s="464">
        <v>36641737.639999986</v>
      </c>
      <c r="M36" s="464">
        <v>36641737.639999986</v>
      </c>
      <c r="N36" s="464">
        <v>36641737.639999986</v>
      </c>
      <c r="O36" s="464">
        <v>36641737.639999986</v>
      </c>
      <c r="P36" s="464">
        <v>36641737.639999986</v>
      </c>
      <c r="Q36" s="464">
        <v>36641737.639999986</v>
      </c>
      <c r="R36" s="464">
        <v>36641737.639999986</v>
      </c>
      <c r="S36" s="464">
        <v>36641737.639999986</v>
      </c>
      <c r="T36" s="998">
        <f>SUM(G36:S36)/13</f>
        <v>36641737.639999986</v>
      </c>
      <c r="V36" s="1148"/>
    </row>
    <row r="37" spans="1:23" ht="14.4">
      <c r="A37" s="1140">
        <v>2</v>
      </c>
      <c r="C37" s="1141" t="s">
        <v>530</v>
      </c>
      <c r="E37" s="1143" t="s">
        <v>1238</v>
      </c>
      <c r="F37" s="1130" t="s">
        <v>1173</v>
      </c>
      <c r="G37" s="843">
        <v>-22565201.600808538</v>
      </c>
      <c r="H37" s="464">
        <v>-22619509.23785704</v>
      </c>
      <c r="I37" s="464">
        <v>-22673816.874905542</v>
      </c>
      <c r="J37" s="464">
        <v>-22728124.511954043</v>
      </c>
      <c r="K37" s="464">
        <v>-22782432.149002545</v>
      </c>
      <c r="L37" s="464">
        <v>-22836739.786051046</v>
      </c>
      <c r="M37" s="464">
        <v>-22891047.423099548</v>
      </c>
      <c r="N37" s="464">
        <v>-22945355.060148049</v>
      </c>
      <c r="O37" s="464">
        <v>-22999662.697196551</v>
      </c>
      <c r="P37" s="464">
        <v>-23053970.334245052</v>
      </c>
      <c r="Q37" s="464">
        <v>-23108277.971293554</v>
      </c>
      <c r="R37" s="464">
        <v>-23162585.608342055</v>
      </c>
      <c r="S37" s="464">
        <v>-23216893.245390557</v>
      </c>
      <c r="T37" s="998">
        <f>SUM(G37:S37)/13</f>
        <v>-22891047.423099544</v>
      </c>
      <c r="V37" s="1148"/>
    </row>
    <row r="38" spans="1:23" ht="14.4">
      <c r="A38" s="1140">
        <v>3</v>
      </c>
      <c r="C38" s="1113" t="s">
        <v>256</v>
      </c>
      <c r="E38" s="1143"/>
      <c r="F38" s="1130" t="s">
        <v>1175</v>
      </c>
      <c r="G38" s="1020"/>
      <c r="S38" s="1049"/>
      <c r="T38" s="1001">
        <v>-587766.53250078287</v>
      </c>
      <c r="V38" s="1148"/>
    </row>
    <row r="39" spans="1:23">
      <c r="A39" s="1140">
        <v>4</v>
      </c>
      <c r="C39" s="1113" t="s">
        <v>1454</v>
      </c>
      <c r="F39" s="1130" t="s">
        <v>1455</v>
      </c>
      <c r="T39" s="1145">
        <f>SUM(T36:T38)</f>
        <v>13162923.684399659</v>
      </c>
      <c r="V39" s="1148"/>
    </row>
    <row r="40" spans="1:23" ht="14.4">
      <c r="A40" s="1140">
        <v>5</v>
      </c>
      <c r="C40" s="1113" t="s">
        <v>1456</v>
      </c>
      <c r="E40" s="1143"/>
      <c r="F40" s="1130" t="s">
        <v>1488</v>
      </c>
      <c r="G40" s="1129"/>
      <c r="T40" s="1145">
        <f>T39*'Appendix A'!H$216</f>
        <v>1045060.9679904768</v>
      </c>
      <c r="V40" s="1148"/>
      <c r="W40" s="1146"/>
    </row>
    <row r="41" spans="1:23">
      <c r="A41" s="1140">
        <v>6</v>
      </c>
      <c r="C41" s="1113" t="s">
        <v>1459</v>
      </c>
      <c r="F41" s="1147" t="s">
        <v>1592</v>
      </c>
      <c r="T41" s="1145">
        <f>T40*'Appendix A'!H$232*(1-('Appendix A'!H$213/('Appendix A'!H$216)))</f>
        <v>268628.35595132399</v>
      </c>
      <c r="V41" s="1148"/>
      <c r="W41" s="1146"/>
    </row>
    <row r="42" spans="1:23">
      <c r="A42" s="1140">
        <v>7</v>
      </c>
      <c r="C42" s="1113" t="s">
        <v>1179</v>
      </c>
      <c r="F42" s="1130" t="s">
        <v>1461</v>
      </c>
      <c r="T42" s="1145">
        <f>T41*('Appendix A'!H$233/'Appendix A'!H$237)</f>
        <v>-5573.1217767691687</v>
      </c>
      <c r="V42" s="1148"/>
      <c r="W42" s="1146"/>
    </row>
    <row r="43" spans="1:23">
      <c r="A43" s="1140">
        <v>8</v>
      </c>
      <c r="C43" s="1113" t="s">
        <v>1462</v>
      </c>
      <c r="F43" s="1130" t="s">
        <v>1463</v>
      </c>
      <c r="T43" s="1145">
        <f>T41+T42</f>
        <v>263055.23417455482</v>
      </c>
      <c r="V43" s="1148"/>
      <c r="W43" s="1146"/>
    </row>
    <row r="44" spans="1:23">
      <c r="A44" s="1140">
        <v>9</v>
      </c>
      <c r="C44" s="1113" t="s">
        <v>157</v>
      </c>
      <c r="F44" s="1130" t="s">
        <v>1173</v>
      </c>
      <c r="G44" s="1129"/>
      <c r="T44" s="1001">
        <v>651691.64458200021</v>
      </c>
      <c r="V44" s="1148"/>
    </row>
    <row r="45" spans="1:23">
      <c r="A45" s="1140">
        <v>10</v>
      </c>
      <c r="C45" s="1113" t="s">
        <v>1464</v>
      </c>
      <c r="F45" s="1130" t="s">
        <v>1176</v>
      </c>
      <c r="T45" s="1001">
        <v>143287.51533575499</v>
      </c>
      <c r="V45" s="1148"/>
    </row>
    <row r="46" spans="1:23">
      <c r="A46" s="1140">
        <v>11</v>
      </c>
      <c r="C46" s="1113" t="s">
        <v>1593</v>
      </c>
      <c r="F46" s="1130" t="s">
        <v>1465</v>
      </c>
      <c r="T46" s="1145">
        <f>T40+T43+T44+T45</f>
        <v>2103095.3620827869</v>
      </c>
      <c r="V46" s="1148"/>
    </row>
    <row r="47" spans="1:23" ht="14.4">
      <c r="A47" s="1140">
        <v>12</v>
      </c>
      <c r="C47" s="1113" t="s">
        <v>1594</v>
      </c>
      <c r="D47" s="687"/>
      <c r="E47" s="1143" t="s">
        <v>1453</v>
      </c>
      <c r="F47" s="1130"/>
      <c r="G47" s="881"/>
      <c r="T47" s="1001">
        <v>0</v>
      </c>
      <c r="V47" s="1148"/>
    </row>
    <row r="48" spans="1:23" ht="14.4">
      <c r="A48" s="1140">
        <v>13</v>
      </c>
      <c r="C48" s="1113" t="s">
        <v>1595</v>
      </c>
      <c r="E48" s="1143" t="s">
        <v>1453</v>
      </c>
      <c r="F48" s="1130"/>
      <c r="G48" s="881"/>
      <c r="T48" s="1001">
        <v>0</v>
      </c>
      <c r="V48" s="1148"/>
    </row>
    <row r="49" spans="1:23">
      <c r="A49" s="1140">
        <v>14</v>
      </c>
      <c r="C49" s="1113" t="s">
        <v>1469</v>
      </c>
      <c r="D49" s="687"/>
      <c r="E49" s="881"/>
      <c r="F49" s="1130" t="s">
        <v>1470</v>
      </c>
      <c r="G49" s="881"/>
      <c r="T49" s="1145">
        <f>T48-T47</f>
        <v>0</v>
      </c>
      <c r="V49" s="1148"/>
    </row>
    <row r="50" spans="1:23">
      <c r="A50" s="1140">
        <v>15</v>
      </c>
      <c r="C50" s="1113" t="s">
        <v>1471</v>
      </c>
      <c r="D50" s="687"/>
      <c r="E50" s="881"/>
      <c r="F50" s="1130" t="s">
        <v>1472</v>
      </c>
      <c r="G50" s="881"/>
      <c r="T50" s="1150">
        <f>'ATT6- True-Up Adjustment NITS'!I$61</f>
        <v>1</v>
      </c>
      <c r="V50" s="1148"/>
    </row>
    <row r="51" spans="1:23">
      <c r="A51" s="1140">
        <v>16</v>
      </c>
      <c r="C51" s="1113" t="s">
        <v>1473</v>
      </c>
      <c r="D51" s="687"/>
      <c r="E51" s="881"/>
      <c r="F51" s="1130" t="s">
        <v>1474</v>
      </c>
      <c r="G51" s="881"/>
      <c r="T51" s="1145">
        <f>T49*T50</f>
        <v>0</v>
      </c>
      <c r="V51" s="1148"/>
    </row>
    <row r="52" spans="1:23" ht="14.4" thickBot="1">
      <c r="A52" s="1151">
        <v>17</v>
      </c>
      <c r="B52" s="1126"/>
      <c r="C52" s="1152" t="s">
        <v>1596</v>
      </c>
      <c r="D52" s="1153"/>
      <c r="E52" s="692"/>
      <c r="F52" s="1154" t="s">
        <v>1476</v>
      </c>
      <c r="G52" s="1155"/>
      <c r="H52" s="1126"/>
      <c r="I52" s="1126"/>
      <c r="J52" s="1126"/>
      <c r="K52" s="1126"/>
      <c r="L52" s="1126"/>
      <c r="M52" s="1126"/>
      <c r="N52" s="1126"/>
      <c r="O52" s="1126"/>
      <c r="P52" s="1126"/>
      <c r="Q52" s="1126"/>
      <c r="R52" s="1126"/>
      <c r="S52" s="1126"/>
      <c r="T52" s="1156">
        <f>T51+T46</f>
        <v>2103095.3620827869</v>
      </c>
      <c r="V52" s="1148"/>
    </row>
    <row r="53" spans="1:23">
      <c r="A53" s="1161"/>
      <c r="B53" s="1162"/>
      <c r="C53" s="1162"/>
      <c r="D53" s="1162"/>
      <c r="E53" s="1162"/>
      <c r="F53" s="1162"/>
      <c r="G53" s="1162"/>
      <c r="H53" s="1162"/>
      <c r="I53" s="1162"/>
      <c r="J53" s="1162"/>
      <c r="K53" s="1162"/>
      <c r="L53" s="1162"/>
      <c r="M53" s="1162"/>
      <c r="N53" s="1162"/>
      <c r="O53" s="1162"/>
      <c r="P53" s="1162"/>
      <c r="Q53" s="1162"/>
      <c r="R53" s="1162"/>
      <c r="S53" s="1162"/>
      <c r="T53" s="1163"/>
      <c r="V53" s="1148"/>
    </row>
    <row r="54" spans="1:23" ht="16.2" thickBot="1">
      <c r="A54" s="1158" t="s">
        <v>1598</v>
      </c>
      <c r="B54" s="1159"/>
      <c r="C54" s="1126"/>
      <c r="D54" s="1126"/>
      <c r="E54" s="1159"/>
      <c r="F54" s="1160"/>
      <c r="G54" s="1160" t="s">
        <v>318</v>
      </c>
      <c r="H54" s="1870" t="s">
        <v>319</v>
      </c>
      <c r="I54" s="1871"/>
      <c r="J54" s="1871"/>
      <c r="K54" s="1871"/>
      <c r="L54" s="1871"/>
      <c r="M54" s="1871"/>
      <c r="N54" s="1871"/>
      <c r="O54" s="1871"/>
      <c r="P54" s="1871"/>
      <c r="Q54" s="1871"/>
      <c r="R54" s="1871"/>
      <c r="S54" s="1872"/>
      <c r="T54" s="1154"/>
      <c r="V54" s="1148"/>
    </row>
    <row r="55" spans="1:23">
      <c r="A55" s="1133" t="s">
        <v>84</v>
      </c>
      <c r="B55" s="1134" t="s">
        <v>85</v>
      </c>
      <c r="C55" s="1134"/>
      <c r="D55" s="1134"/>
      <c r="E55" s="1134" t="s">
        <v>632</v>
      </c>
      <c r="F55" s="1135" t="s">
        <v>86</v>
      </c>
      <c r="G55" s="1136" t="s">
        <v>1451</v>
      </c>
      <c r="H55" s="1137" t="s">
        <v>303</v>
      </c>
      <c r="I55" s="1137" t="s">
        <v>304</v>
      </c>
      <c r="J55" s="1137" t="s">
        <v>305</v>
      </c>
      <c r="K55" s="1137" t="s">
        <v>306</v>
      </c>
      <c r="L55" s="1137" t="s">
        <v>308</v>
      </c>
      <c r="M55" s="1137" t="s">
        <v>309</v>
      </c>
      <c r="N55" s="1137" t="s">
        <v>310</v>
      </c>
      <c r="O55" s="1137" t="s">
        <v>311</v>
      </c>
      <c r="P55" s="1137" t="s">
        <v>312</v>
      </c>
      <c r="Q55" s="1137" t="s">
        <v>313</v>
      </c>
      <c r="R55" s="1137" t="s">
        <v>314</v>
      </c>
      <c r="S55" s="1138" t="s">
        <v>1452</v>
      </c>
      <c r="T55" s="1139" t="s">
        <v>269</v>
      </c>
      <c r="V55" s="1148"/>
    </row>
    <row r="56" spans="1:23">
      <c r="A56" s="1140"/>
      <c r="E56" s="1132"/>
      <c r="F56" s="1130"/>
      <c r="G56" s="1129"/>
      <c r="T56" s="1130"/>
      <c r="V56" s="1148"/>
    </row>
    <row r="57" spans="1:23" ht="15.6">
      <c r="A57" s="1140">
        <v>1</v>
      </c>
      <c r="C57" s="1141" t="s">
        <v>610</v>
      </c>
      <c r="D57" s="1142"/>
      <c r="E57" s="1143" t="s">
        <v>1238</v>
      </c>
      <c r="F57" s="1144" t="s">
        <v>1171</v>
      </c>
      <c r="G57" s="843">
        <v>45894049.669999994</v>
      </c>
      <c r="H57" s="464">
        <v>45894049.669999994</v>
      </c>
      <c r="I57" s="464">
        <v>45894049.669999994</v>
      </c>
      <c r="J57" s="464">
        <v>45894049.669999994</v>
      </c>
      <c r="K57" s="464">
        <v>45894049.669999994</v>
      </c>
      <c r="L57" s="464">
        <v>45894049.669999994</v>
      </c>
      <c r="M57" s="464">
        <v>45894049.669999994</v>
      </c>
      <c r="N57" s="464">
        <v>45894049.669999994</v>
      </c>
      <c r="O57" s="464">
        <v>45894049.669999994</v>
      </c>
      <c r="P57" s="464">
        <v>45894049.669999994</v>
      </c>
      <c r="Q57" s="464">
        <v>45894049.669999994</v>
      </c>
      <c r="R57" s="464">
        <v>45894049.669999994</v>
      </c>
      <c r="S57" s="464">
        <v>45894049.669999994</v>
      </c>
      <c r="T57" s="998">
        <f>SUM(G57:S57)/13</f>
        <v>45894049.670000002</v>
      </c>
      <c r="V57" s="1148"/>
    </row>
    <row r="58" spans="1:23" ht="14.4">
      <c r="A58" s="1140">
        <v>2</v>
      </c>
      <c r="C58" s="1141" t="s">
        <v>530</v>
      </c>
      <c r="E58" s="1143" t="s">
        <v>1238</v>
      </c>
      <c r="F58" s="1130" t="s">
        <v>1173</v>
      </c>
      <c r="G58" s="843">
        <v>-17682894.495555002</v>
      </c>
      <c r="H58" s="464">
        <v>-17785245.56467342</v>
      </c>
      <c r="I58" s="464">
        <v>-17887596.633791838</v>
      </c>
      <c r="J58" s="464">
        <v>-17989947.702910256</v>
      </c>
      <c r="K58" s="464">
        <v>-18092298.772028673</v>
      </c>
      <c r="L58" s="464">
        <v>-18194649.841147091</v>
      </c>
      <c r="M58" s="464">
        <v>-18297000.910265509</v>
      </c>
      <c r="N58" s="464">
        <v>-18399351.979383927</v>
      </c>
      <c r="O58" s="464">
        <v>-18501703.048502345</v>
      </c>
      <c r="P58" s="464">
        <v>-18604054.117620762</v>
      </c>
      <c r="Q58" s="464">
        <v>-18706405.18673918</v>
      </c>
      <c r="R58" s="464">
        <v>-18808756.255857598</v>
      </c>
      <c r="S58" s="464">
        <v>-18911107.324976016</v>
      </c>
      <c r="T58" s="998">
        <f>SUM(G58:S58)/13</f>
        <v>-18297000.910265509</v>
      </c>
      <c r="V58" s="1148"/>
    </row>
    <row r="59" spans="1:23" ht="14.4">
      <c r="A59" s="1140">
        <v>3</v>
      </c>
      <c r="C59" s="1113" t="s">
        <v>256</v>
      </c>
      <c r="E59" s="1143"/>
      <c r="F59" s="1130" t="s">
        <v>1175</v>
      </c>
      <c r="G59" s="1020"/>
      <c r="S59" s="1049"/>
      <c r="T59" s="1001">
        <v>-1277758.9106484833</v>
      </c>
      <c r="V59" s="1148"/>
    </row>
    <row r="60" spans="1:23">
      <c r="A60" s="1140">
        <v>4</v>
      </c>
      <c r="C60" s="1113" t="s">
        <v>1454</v>
      </c>
      <c r="F60" s="1130" t="s">
        <v>1455</v>
      </c>
      <c r="T60" s="1145">
        <f>SUM(T57:T59)</f>
        <v>26319289.849086009</v>
      </c>
      <c r="V60" s="1148"/>
    </row>
    <row r="61" spans="1:23" ht="14.4">
      <c r="A61" s="1140">
        <v>5</v>
      </c>
      <c r="C61" s="1113" t="s">
        <v>1456</v>
      </c>
      <c r="E61" s="1143"/>
      <c r="F61" s="1130" t="s">
        <v>1488</v>
      </c>
      <c r="G61" s="1129"/>
      <c r="T61" s="1145">
        <f>T60*'Appendix A'!H$216</f>
        <v>2089601.3063652604</v>
      </c>
      <c r="V61" s="1148"/>
      <c r="W61" s="1146"/>
    </row>
    <row r="62" spans="1:23">
      <c r="A62" s="1140">
        <v>6</v>
      </c>
      <c r="C62" s="1113" t="s">
        <v>1459</v>
      </c>
      <c r="F62" s="1147" t="s">
        <v>1592</v>
      </c>
      <c r="T62" s="1145">
        <f>T61*'Appendix A'!H$232*(1-('Appendix A'!H$213/('Appendix A'!H$216)))</f>
        <v>537122.88633456442</v>
      </c>
      <c r="V62" s="1148"/>
      <c r="W62" s="1146"/>
    </row>
    <row r="63" spans="1:23">
      <c r="A63" s="1140">
        <v>7</v>
      </c>
      <c r="C63" s="1113" t="s">
        <v>1179</v>
      </c>
      <c r="F63" s="1130" t="s">
        <v>1461</v>
      </c>
      <c r="T63" s="1145">
        <f>T62*('Appendix A'!H$233/'Appendix A'!H$237)</f>
        <v>-11143.467129637987</v>
      </c>
      <c r="V63" s="1148"/>
      <c r="W63" s="1146"/>
    </row>
    <row r="64" spans="1:23">
      <c r="A64" s="1140">
        <v>8</v>
      </c>
      <c r="C64" s="1113" t="s">
        <v>1462</v>
      </c>
      <c r="F64" s="1130" t="s">
        <v>1463</v>
      </c>
      <c r="T64" s="1145">
        <f>T62+T63</f>
        <v>525979.41920492647</v>
      </c>
      <c r="V64" s="1148"/>
      <c r="W64" s="1146"/>
    </row>
    <row r="65" spans="1:22">
      <c r="A65" s="1140">
        <v>9</v>
      </c>
      <c r="C65" s="1113" t="s">
        <v>157</v>
      </c>
      <c r="F65" s="1130" t="s">
        <v>1173</v>
      </c>
      <c r="G65" s="1129"/>
      <c r="T65" s="1001">
        <v>1228212.8294210001</v>
      </c>
      <c r="V65" s="1148"/>
    </row>
    <row r="66" spans="1:22">
      <c r="A66" s="1140">
        <v>10</v>
      </c>
      <c r="C66" s="1113" t="s">
        <v>1464</v>
      </c>
      <c r="F66" s="1130" t="s">
        <v>1176</v>
      </c>
      <c r="T66" s="1001">
        <v>195370.9698467853</v>
      </c>
      <c r="V66" s="1148"/>
    </row>
    <row r="67" spans="1:22">
      <c r="A67" s="1140">
        <v>11</v>
      </c>
      <c r="C67" s="1113" t="s">
        <v>1593</v>
      </c>
      <c r="F67" s="1130" t="s">
        <v>1465</v>
      </c>
      <c r="T67" s="1145">
        <f>T61+T64+T65+T66</f>
        <v>4039164.5248379726</v>
      </c>
      <c r="V67" s="1148"/>
    </row>
    <row r="68" spans="1:22" ht="14.4">
      <c r="A68" s="1140">
        <v>12</v>
      </c>
      <c r="C68" s="1149" t="s">
        <v>1594</v>
      </c>
      <c r="D68" s="687"/>
      <c r="E68" s="1143" t="s">
        <v>1453</v>
      </c>
      <c r="F68" s="1130"/>
      <c r="G68" s="881"/>
      <c r="T68" s="1001">
        <v>0</v>
      </c>
      <c r="V68" s="1148"/>
    </row>
    <row r="69" spans="1:22" ht="14.4">
      <c r="A69" s="1140">
        <v>13</v>
      </c>
      <c r="C69" s="1149" t="s">
        <v>1595</v>
      </c>
      <c r="E69" s="1143" t="s">
        <v>1453</v>
      </c>
      <c r="F69" s="1130"/>
      <c r="G69" s="881"/>
      <c r="T69" s="1001">
        <v>0</v>
      </c>
    </row>
    <row r="70" spans="1:22">
      <c r="A70" s="1140">
        <v>14</v>
      </c>
      <c r="C70" s="1149" t="s">
        <v>1469</v>
      </c>
      <c r="D70" s="687"/>
      <c r="E70" s="881"/>
      <c r="F70" s="1130" t="s">
        <v>1470</v>
      </c>
      <c r="G70" s="881"/>
      <c r="T70" s="1145">
        <f>T69-T68</f>
        <v>0</v>
      </c>
    </row>
    <row r="71" spans="1:22">
      <c r="A71" s="1140">
        <v>15</v>
      </c>
      <c r="C71" s="1149" t="s">
        <v>1471</v>
      </c>
      <c r="D71" s="687"/>
      <c r="E71" s="881"/>
      <c r="F71" s="1130" t="s">
        <v>1472</v>
      </c>
      <c r="G71" s="881"/>
      <c r="T71" s="1150">
        <f>'ATT6- True-Up Adjustment NITS'!I$61</f>
        <v>1</v>
      </c>
    </row>
    <row r="72" spans="1:22">
      <c r="A72" s="1140">
        <v>16</v>
      </c>
      <c r="C72" s="1149" t="s">
        <v>1473</v>
      </c>
      <c r="D72" s="687"/>
      <c r="E72" s="881"/>
      <c r="F72" s="1130" t="s">
        <v>1474</v>
      </c>
      <c r="G72" s="881"/>
      <c r="T72" s="1145">
        <f>T70*T71</f>
        <v>0</v>
      </c>
    </row>
    <row r="73" spans="1:22" ht="14.4" thickBot="1">
      <c r="A73" s="1151">
        <v>17</v>
      </c>
      <c r="B73" s="1126"/>
      <c r="C73" s="1152" t="s">
        <v>1596</v>
      </c>
      <c r="D73" s="1153"/>
      <c r="E73" s="692"/>
      <c r="F73" s="1154" t="s">
        <v>1476</v>
      </c>
      <c r="G73" s="1155"/>
      <c r="H73" s="1126"/>
      <c r="I73" s="1126"/>
      <c r="J73" s="1126"/>
      <c r="K73" s="1126"/>
      <c r="L73" s="1126"/>
      <c r="M73" s="1126"/>
      <c r="N73" s="1126"/>
      <c r="O73" s="1126"/>
      <c r="P73" s="1126"/>
      <c r="Q73" s="1126"/>
      <c r="R73" s="1126"/>
      <c r="S73" s="1126"/>
      <c r="T73" s="1156">
        <f>T72+T67</f>
        <v>4039164.5248379726</v>
      </c>
    </row>
    <row r="74" spans="1:22">
      <c r="A74" s="1161"/>
      <c r="B74" s="1162"/>
      <c r="C74" s="1162"/>
      <c r="D74" s="1162"/>
      <c r="E74" s="1162"/>
      <c r="F74" s="1163"/>
      <c r="G74" s="1161"/>
      <c r="H74" s="1162"/>
      <c r="I74" s="1162"/>
      <c r="J74" s="1162"/>
      <c r="K74" s="1162"/>
      <c r="L74" s="1162"/>
      <c r="M74" s="1162"/>
      <c r="N74" s="1162"/>
      <c r="O74" s="1162"/>
      <c r="P74" s="1162"/>
      <c r="Q74" s="1162"/>
      <c r="R74" s="1162"/>
      <c r="S74" s="1162"/>
      <c r="T74" s="1163"/>
    </row>
    <row r="75" spans="1:22">
      <c r="A75" s="1164"/>
      <c r="B75" s="1165"/>
      <c r="C75" s="1165"/>
      <c r="D75" s="1165"/>
      <c r="E75" s="1165"/>
      <c r="F75" s="1166"/>
      <c r="G75" s="1164"/>
      <c r="H75" s="1165"/>
      <c r="I75" s="1165"/>
      <c r="J75" s="1165"/>
      <c r="K75" s="1165"/>
      <c r="L75" s="1165"/>
      <c r="M75" s="1165"/>
      <c r="N75" s="1165"/>
      <c r="O75" s="1165"/>
      <c r="P75" s="1165"/>
      <c r="Q75" s="1165"/>
      <c r="R75" s="1165"/>
      <c r="S75" s="1165"/>
      <c r="T75" s="1166"/>
    </row>
    <row r="76" spans="1:22">
      <c r="A76" s="1167"/>
      <c r="B76" s="1165"/>
      <c r="C76" s="1165"/>
      <c r="D76" s="1168"/>
      <c r="E76" s="653"/>
      <c r="F76" s="1166"/>
      <c r="G76" s="1169"/>
      <c r="H76" s="1170"/>
      <c r="I76" s="1165"/>
      <c r="J76" s="1165"/>
      <c r="K76" s="1165"/>
      <c r="L76" s="1165"/>
      <c r="M76" s="1165"/>
      <c r="N76" s="1165"/>
      <c r="O76" s="1165"/>
      <c r="P76" s="1165"/>
      <c r="Q76" s="1165"/>
      <c r="R76" s="1165"/>
      <c r="S76" s="1165"/>
      <c r="T76" s="1171"/>
    </row>
    <row r="77" spans="1:22">
      <c r="A77" s="690" t="s">
        <v>1238</v>
      </c>
      <c r="C77" s="881" t="s">
        <v>1477</v>
      </c>
      <c r="F77" s="1166"/>
      <c r="G77" s="1164"/>
      <c r="H77" s="1165"/>
      <c r="I77" s="1165"/>
      <c r="J77" s="1165"/>
      <c r="K77" s="1165"/>
      <c r="L77" s="1165"/>
      <c r="M77" s="1165"/>
      <c r="N77" s="1165"/>
      <c r="O77" s="1165"/>
      <c r="P77" s="1165"/>
      <c r="Q77" s="1165"/>
      <c r="R77" s="1165"/>
      <c r="S77" s="1165"/>
      <c r="T77" s="1171"/>
    </row>
    <row r="78" spans="1:22">
      <c r="A78" s="690" t="s">
        <v>1453</v>
      </c>
      <c r="C78" s="881" t="s">
        <v>1484</v>
      </c>
      <c r="F78" s="1166"/>
      <c r="G78" s="1164"/>
      <c r="H78" s="1165"/>
      <c r="I78" s="1165"/>
      <c r="J78" s="1165"/>
      <c r="K78" s="1165"/>
      <c r="L78" s="1165"/>
      <c r="M78" s="1165"/>
      <c r="N78" s="1165"/>
      <c r="O78" s="1165"/>
      <c r="P78" s="1165"/>
      <c r="Q78" s="1165"/>
      <c r="R78" s="1165"/>
      <c r="S78" s="1165"/>
      <c r="T78" s="1171"/>
    </row>
    <row r="79" spans="1:22" ht="14.4" thickBot="1">
      <c r="A79" s="691"/>
      <c r="B79" s="1126"/>
      <c r="C79" s="692"/>
      <c r="D79" s="1126"/>
      <c r="E79" s="1126"/>
      <c r="F79" s="1172"/>
      <c r="G79" s="1173"/>
      <c r="H79" s="1174"/>
      <c r="I79" s="1174"/>
      <c r="J79" s="1174"/>
      <c r="K79" s="1174"/>
      <c r="L79" s="1174"/>
      <c r="M79" s="1174"/>
      <c r="N79" s="1174"/>
      <c r="O79" s="1174"/>
      <c r="P79" s="1174"/>
      <c r="Q79" s="1174"/>
      <c r="R79" s="1174"/>
      <c r="S79" s="1174"/>
      <c r="T79" s="1172"/>
    </row>
  </sheetData>
  <mergeCells count="10">
    <mergeCell ref="C9:T9"/>
    <mergeCell ref="H12:S12"/>
    <mergeCell ref="H33:S33"/>
    <mergeCell ref="H54:S54"/>
    <mergeCell ref="A1:T1"/>
    <mergeCell ref="A2:T2"/>
    <mergeCell ref="A3:T3"/>
    <mergeCell ref="C6:T6"/>
    <mergeCell ref="C7:T7"/>
    <mergeCell ref="C8:T8"/>
  </mergeCells>
  <printOptions horizontalCentered="1"/>
  <pageMargins left="0.25" right="0.25" top="0.75" bottom="0.75" header="0.3" footer="0.3"/>
  <pageSetup scale="36" fitToHeight="0" orientation="landscape" r:id="rId1"/>
  <headerFooter alignWithMargins="0">
    <oddHeader>&amp;RPage &amp;P of &amp;N</oddHeader>
  </headerFooter>
  <customProperties>
    <customPr name="_pios_id" r:id="rId2"/>
    <customPr name="EpmWorksheetKeyString_GUID" r:id="rId3"/>
  </customPropertie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25</vt:i4>
      </vt:variant>
      <vt:variant>
        <vt:lpstr>Named Ranges</vt:lpstr>
      </vt:variant>
      <vt:variant>
        <vt:i4>35</vt:i4>
      </vt:variant>
    </vt:vector>
  </HeadingPairs>
  <TitlesOfParts>
    <vt:vector size="60" baseType="lpstr">
      <vt:lpstr>Appendix A</vt:lpstr>
      <vt:lpstr>ATT1 - ADIT</vt:lpstr>
      <vt:lpstr>ATT1A - ADIT Prev Yr</vt:lpstr>
      <vt:lpstr>ATT1B-Projection (2021 &amp; Later)</vt:lpstr>
      <vt:lpstr>ATT1B-Projection (2020 &amp; Prior)</vt:lpstr>
      <vt:lpstr>ATT1C-True-up 2020 and Later</vt:lpstr>
      <vt:lpstr>ATT1C-True-up 2019</vt:lpstr>
      <vt:lpstr>ATT1C-2018 True-up</vt:lpstr>
      <vt:lpstr>ATT2 - Other Tax</vt:lpstr>
      <vt:lpstr>ATT2A Prop Taxes per Function</vt:lpstr>
      <vt:lpstr>ATT3 - Revenue Credits</vt:lpstr>
      <vt:lpstr>ATT4 - Basis Pt ROE</vt:lpstr>
      <vt:lpstr>ATT5 - Cost Support 1</vt:lpstr>
      <vt:lpstr>ATT5A - EDIT_DDIT</vt:lpstr>
      <vt:lpstr>ATT5B - EDIT_DDIT</vt:lpstr>
      <vt:lpstr>ATT6- True-Up Adjustment NITS</vt:lpstr>
      <vt:lpstr>ATT6A True-Up Adjustment Sch12</vt:lpstr>
      <vt:lpstr>ATT7 - Cap Add WS</vt:lpstr>
      <vt:lpstr>ATT8 - Securitization</vt:lpstr>
      <vt:lpstr>ATT9 - Depreciation Rates</vt:lpstr>
      <vt:lpstr>Att 10 </vt:lpstr>
      <vt:lpstr>ATT 10A  </vt:lpstr>
      <vt:lpstr>ATT 10B </vt:lpstr>
      <vt:lpstr>Att 11</vt:lpstr>
      <vt:lpstr>ATT 11A   </vt:lpstr>
      <vt:lpstr>ATT7AnnRevReqwInc</vt:lpstr>
      <vt:lpstr>ATT7AnnRevReqwoInc</vt:lpstr>
      <vt:lpstr>'Att 10 '!OLE_LINK1</vt:lpstr>
      <vt:lpstr>'Att 11'!OLE_LINK1</vt:lpstr>
      <vt:lpstr>'Appendix A'!Print_Area</vt:lpstr>
      <vt:lpstr>'Att 10 '!Print_Area</vt:lpstr>
      <vt:lpstr>'ATT 10A  '!Print_Area</vt:lpstr>
      <vt:lpstr>'ATT 10B '!Print_Area</vt:lpstr>
      <vt:lpstr>'Att 11'!Print_Area</vt:lpstr>
      <vt:lpstr>'ATT 11A   '!Print_Area</vt:lpstr>
      <vt:lpstr>'ATT1 - ADIT'!Print_Area</vt:lpstr>
      <vt:lpstr>'ATT1A - ADIT Prev Yr'!Print_Area</vt:lpstr>
      <vt:lpstr>'ATT1B-Projection (2020 &amp; Prior)'!Print_Area</vt:lpstr>
      <vt:lpstr>'ATT1B-Projection (2021 &amp; Later)'!Print_Area</vt:lpstr>
      <vt:lpstr>'ATT1C-2018 True-up'!Print_Area</vt:lpstr>
      <vt:lpstr>'ATT1C-True-up 2019'!Print_Area</vt:lpstr>
      <vt:lpstr>'ATT1C-True-up 2020 and Later'!Print_Area</vt:lpstr>
      <vt:lpstr>'ATT2A Prop Taxes per Function'!Print_Area</vt:lpstr>
      <vt:lpstr>'ATT3 - Revenue Credits'!Print_Area</vt:lpstr>
      <vt:lpstr>'ATT5 - Cost Support 1'!Print_Area</vt:lpstr>
      <vt:lpstr>'ATT6- True-Up Adjustment NITS'!Print_Area</vt:lpstr>
      <vt:lpstr>'ATT6A True-Up Adjustment Sch12'!Print_Area</vt:lpstr>
      <vt:lpstr>'ATT7 - Cap Add WS'!Print_Area</vt:lpstr>
      <vt:lpstr>'ATT8 - Securitization'!Print_Area</vt:lpstr>
      <vt:lpstr>'ATT9 - Depreciation Rates'!Print_Area</vt:lpstr>
      <vt:lpstr>'ATT 10A  '!Print_Titles</vt:lpstr>
      <vt:lpstr>'ATT 10B '!Print_Titles</vt:lpstr>
      <vt:lpstr>'ATT 11A   '!Print_Titles</vt:lpstr>
      <vt:lpstr>'ATT2 - Other Tax'!Print_Titles</vt:lpstr>
      <vt:lpstr>'ATT4 - Basis Pt ROE'!Print_Titles</vt:lpstr>
      <vt:lpstr>'ATT5 - Cost Support 1'!Print_Titles</vt:lpstr>
      <vt:lpstr>'ATT6- True-Up Adjustment NITS'!Print_Titles</vt:lpstr>
      <vt:lpstr>'ATT7 - Cap Add WS'!Print_Titles</vt:lpstr>
      <vt:lpstr>Return1</vt:lpstr>
      <vt:lpstr>Return2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2020-05-22T20:03:35Z</dcterms:created>
  <dcterms:modified xsi:type="dcterms:W3CDTF">2024-01-16T15:11:23Z</dcterms:modified>
</cp:coreProperties>
</file>